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https://ullafayette-my.sharepoint.com/personal/c00253894_louisiana_edu/Documents/Data/Publications/Current MS/Pleopeltis-4-ABA/"/>
    </mc:Choice>
  </mc:AlternateContent>
  <xr:revisionPtr revIDLastSave="8316" documentId="13_ncr:1_{F719A1ED-0B17-458B-8A42-C4C6216CBC8C}" xr6:coauthVersionLast="47" xr6:coauthVersionMax="47" xr10:uidLastSave="{9CF204FD-9C49-4134-9EB8-900FFE2FB338}"/>
  <bookViews>
    <workbookView xWindow="9615" yWindow="1425" windowWidth="28800" windowHeight="15885" firstSheet="2" activeTab="8" xr2:uid="{00000000-000D-0000-FFFF-FFFF00000000}"/>
  </bookViews>
  <sheets>
    <sheet name="Notes" sheetId="1" r:id="rId1"/>
    <sheet name="MES-KOH-KCl-ABA-LL" sheetId="2" r:id="rId2"/>
    <sheet name="Data" sheetId="3" r:id="rId3"/>
    <sheet name="No treatment (drying)" sheetId="9" r:id="rId4"/>
    <sheet name="STATS Data" sheetId="4" r:id="rId5"/>
    <sheet name="Area stats (with + no ABA)" sheetId="11" r:id="rId6"/>
    <sheet name="NO area stats" sheetId="8" r:id="rId7"/>
    <sheet name="H2O2 area stats" sheetId="7" r:id="rId8"/>
    <sheet name="Ca+2 area stats" sheetId="12" r:id="rId9"/>
  </sheets>
  <definedNames>
    <definedName name="_xlnm._FilterDatabase" localSheetId="5" hidden="1">'Area stats (with + no ABA)'!$A$2:$D$367</definedName>
    <definedName name="_xlnm._FilterDatabase" localSheetId="1" hidden="1">'MES-KOH-KCl-ABA-LL'!$A$2:$O$13354</definedName>
    <definedName name="_xlnm._FilterDatabase" localSheetId="3" hidden="1">'No treatment (drying)'!$AB$1:$AE$289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" i="3" l="1"/>
  <c r="Q3" i="2"/>
  <c r="Q1" i="2"/>
  <c r="H1" i="2"/>
  <c r="C61" i="3"/>
  <c r="Z6" i="9"/>
  <c r="E60" i="3"/>
  <c r="X5" i="9"/>
  <c r="Y5" i="9" s="1"/>
  <c r="X6" i="9"/>
  <c r="Y6" i="9" s="1"/>
  <c r="X4" i="9"/>
  <c r="Z4" i="9" s="1"/>
  <c r="S6" i="9"/>
  <c r="S5" i="9"/>
  <c r="S4" i="9"/>
  <c r="R6" i="9"/>
  <c r="R5" i="9"/>
  <c r="R4" i="9"/>
  <c r="N727" i="9"/>
  <c r="N726" i="9"/>
  <c r="N691" i="9"/>
  <c r="N690" i="9"/>
  <c r="N688" i="9"/>
  <c r="N674" i="9"/>
  <c r="N655" i="9"/>
  <c r="N637" i="9"/>
  <c r="N623" i="9"/>
  <c r="N621" i="9"/>
  <c r="N618" i="9"/>
  <c r="N611" i="9"/>
  <c r="N601" i="9"/>
  <c r="N605" i="9"/>
  <c r="N600" i="9"/>
  <c r="N599" i="9"/>
  <c r="N581" i="9"/>
  <c r="N565" i="9"/>
  <c r="N564" i="9"/>
  <c r="N562" i="9"/>
  <c r="N558" i="9"/>
  <c r="N556" i="9"/>
  <c r="N550" i="9"/>
  <c r="N548" i="9"/>
  <c r="N543" i="9"/>
  <c r="N541" i="9"/>
  <c r="N538" i="9"/>
  <c r="N532" i="9"/>
  <c r="N528" i="9"/>
  <c r="N524" i="9"/>
  <c r="N523" i="9"/>
  <c r="N521" i="9"/>
  <c r="N516" i="9"/>
  <c r="N517" i="9"/>
  <c r="N515" i="9"/>
  <c r="N489" i="9"/>
  <c r="N486" i="9"/>
  <c r="N487" i="9"/>
  <c r="N488" i="9"/>
  <c r="N483" i="9"/>
  <c r="N481" i="9"/>
  <c r="N480" i="9"/>
  <c r="N467" i="9"/>
  <c r="N466" i="9"/>
  <c r="N462" i="9"/>
  <c r="N463" i="9"/>
  <c r="N461" i="9"/>
  <c r="N460" i="9"/>
  <c r="N459" i="9"/>
  <c r="N458" i="9"/>
  <c r="N455" i="9"/>
  <c r="N454" i="9"/>
  <c r="N446" i="9"/>
  <c r="N445" i="9"/>
  <c r="N443" i="9"/>
  <c r="N441" i="9"/>
  <c r="N435" i="9"/>
  <c r="N429" i="9"/>
  <c r="N428" i="9"/>
  <c r="N426" i="9"/>
  <c r="N424" i="9"/>
  <c r="N421" i="9"/>
  <c r="N420" i="9"/>
  <c r="N418" i="9"/>
  <c r="N415" i="9"/>
  <c r="N409" i="9"/>
  <c r="N407" i="9"/>
  <c r="N405" i="9"/>
  <c r="N400" i="9"/>
  <c r="N397" i="9"/>
  <c r="N391" i="9"/>
  <c r="N390" i="9"/>
  <c r="N387" i="9"/>
  <c r="N388" i="9"/>
  <c r="N386" i="9"/>
  <c r="N384" i="9"/>
  <c r="N381" i="9"/>
  <c r="N382" i="9"/>
  <c r="N380" i="9"/>
  <c r="N378" i="9"/>
  <c r="N376" i="9"/>
  <c r="N374" i="9"/>
  <c r="N373" i="9"/>
  <c r="N369" i="9"/>
  <c r="N368" i="9"/>
  <c r="N365" i="9"/>
  <c r="N366" i="9"/>
  <c r="N363" i="9"/>
  <c r="N364" i="9"/>
  <c r="N362" i="9"/>
  <c r="N358" i="9"/>
  <c r="N357" i="9"/>
  <c r="N355" i="9"/>
  <c r="N334" i="9"/>
  <c r="N327" i="9"/>
  <c r="N325" i="9"/>
  <c r="N326" i="9"/>
  <c r="N323" i="9"/>
  <c r="N324" i="9"/>
  <c r="N320" i="9"/>
  <c r="N321" i="9"/>
  <c r="N319" i="9"/>
  <c r="N317" i="9"/>
  <c r="N314" i="9"/>
  <c r="N312" i="9"/>
  <c r="N311" i="9"/>
  <c r="N309" i="9"/>
  <c r="N308" i="9"/>
  <c r="N307" i="9"/>
  <c r="N306" i="9"/>
  <c r="N301" i="9"/>
  <c r="N298" i="9"/>
  <c r="N296" i="9"/>
  <c r="N291" i="9"/>
  <c r="N288" i="9"/>
  <c r="N284" i="9"/>
  <c r="N281" i="9"/>
  <c r="N279" i="9"/>
  <c r="N280" i="9"/>
  <c r="N278" i="9"/>
  <c r="N275" i="9"/>
  <c r="N272" i="9"/>
  <c r="N269" i="9"/>
  <c r="N268" i="9"/>
  <c r="N267" i="9"/>
  <c r="N264" i="9"/>
  <c r="N260" i="9"/>
  <c r="N258" i="9"/>
  <c r="N255" i="9"/>
  <c r="N256" i="9"/>
  <c r="N257" i="9"/>
  <c r="N254" i="9"/>
  <c r="N252" i="9"/>
  <c r="N253" i="9"/>
  <c r="N250" i="9"/>
  <c r="N251" i="9"/>
  <c r="N249" i="9"/>
  <c r="N247" i="9"/>
  <c r="N245" i="9"/>
  <c r="N241" i="9"/>
  <c r="N235" i="9"/>
  <c r="N230" i="9"/>
  <c r="N228" i="9"/>
  <c r="N221" i="9"/>
  <c r="N222" i="9"/>
  <c r="N218" i="9"/>
  <c r="N219" i="9"/>
  <c r="N220" i="9"/>
  <c r="N217" i="9"/>
  <c r="N215" i="9"/>
  <c r="N216" i="9"/>
  <c r="N213" i="9"/>
  <c r="N214" i="9"/>
  <c r="N211" i="9"/>
  <c r="N212" i="9"/>
  <c r="N210" i="9"/>
  <c r="N209" i="9"/>
  <c r="N208" i="9"/>
  <c r="N205" i="9"/>
  <c r="N206" i="9"/>
  <c r="N207" i="9"/>
  <c r="N204" i="9"/>
  <c r="N202" i="9"/>
  <c r="N203" i="9"/>
  <c r="N201" i="9"/>
  <c r="N200" i="9"/>
  <c r="N198" i="9"/>
  <c r="N199" i="9"/>
  <c r="N197" i="9"/>
  <c r="N196" i="9"/>
  <c r="N195" i="9"/>
  <c r="N194" i="9"/>
  <c r="N192" i="9"/>
  <c r="N193" i="9"/>
  <c r="N190" i="9"/>
  <c r="N191" i="9"/>
  <c r="N188" i="9"/>
  <c r="N187" i="9"/>
  <c r="N186" i="9"/>
  <c r="N185" i="9"/>
  <c r="N184" i="9"/>
  <c r="N183" i="9"/>
  <c r="N180" i="9"/>
  <c r="N181" i="9"/>
  <c r="N182" i="9"/>
  <c r="N179" i="9"/>
  <c r="N178" i="9"/>
  <c r="N176" i="9"/>
  <c r="N177" i="9"/>
  <c r="N175" i="9"/>
  <c r="N173" i="9"/>
  <c r="N174" i="9"/>
  <c r="N171" i="9"/>
  <c r="N172" i="9"/>
  <c r="N169" i="9"/>
  <c r="N170" i="9"/>
  <c r="N168" i="9"/>
  <c r="N166" i="9"/>
  <c r="N167" i="9"/>
  <c r="N165" i="9"/>
  <c r="N163" i="9"/>
  <c r="N164" i="9"/>
  <c r="N161" i="9"/>
  <c r="N162" i="9"/>
  <c r="N160" i="9"/>
  <c r="N159" i="9"/>
  <c r="N157" i="9"/>
  <c r="N158" i="9"/>
  <c r="N155" i="9"/>
  <c r="N156" i="9"/>
  <c r="N154" i="9"/>
  <c r="N153" i="9"/>
  <c r="N151" i="9"/>
  <c r="N152" i="9"/>
  <c r="N150" i="9"/>
  <c r="N148" i="9"/>
  <c r="N149" i="9"/>
  <c r="N147" i="9"/>
  <c r="N146" i="9"/>
  <c r="N145" i="9"/>
  <c r="N144" i="9"/>
  <c r="N143" i="9"/>
  <c r="N141" i="9"/>
  <c r="N142" i="9"/>
  <c r="N139" i="9"/>
  <c r="N140" i="9"/>
  <c r="C17" i="3"/>
  <c r="I17" i="3"/>
  <c r="H17" i="3"/>
  <c r="D17" i="3"/>
  <c r="I16" i="3"/>
  <c r="H16" i="3"/>
  <c r="D16" i="3"/>
  <c r="C16" i="3"/>
  <c r="I15" i="3"/>
  <c r="H15" i="3"/>
  <c r="D15" i="3"/>
  <c r="C15" i="3"/>
  <c r="I14" i="3"/>
  <c r="H14" i="3"/>
  <c r="D14" i="3"/>
  <c r="C14" i="3"/>
  <c r="I13" i="3"/>
  <c r="H13" i="3"/>
  <c r="D13" i="3"/>
  <c r="C13" i="3"/>
  <c r="I12" i="3"/>
  <c r="H12" i="3"/>
  <c r="D12" i="3"/>
  <c r="C12" i="3"/>
  <c r="I11" i="3"/>
  <c r="H11" i="3"/>
  <c r="D11" i="3"/>
  <c r="C11" i="3"/>
  <c r="I10" i="3"/>
  <c r="H10" i="3"/>
  <c r="D10" i="3"/>
  <c r="C10" i="3"/>
  <c r="I9" i="3"/>
  <c r="H9" i="3"/>
  <c r="D9" i="3"/>
  <c r="C9" i="3"/>
  <c r="I8" i="3"/>
  <c r="H8" i="3"/>
  <c r="D8" i="3"/>
  <c r="C8" i="3"/>
  <c r="H7" i="3"/>
  <c r="D7" i="3"/>
  <c r="C7" i="3"/>
  <c r="I6" i="3"/>
  <c r="H6" i="3"/>
  <c r="C6" i="3"/>
  <c r="D6" i="3"/>
  <c r="I5" i="3"/>
  <c r="D5" i="3"/>
  <c r="I4" i="3"/>
  <c r="D4" i="3"/>
  <c r="I3" i="3"/>
  <c r="D3" i="3"/>
  <c r="I2" i="3"/>
  <c r="D2" i="3"/>
  <c r="H5" i="3"/>
  <c r="C5" i="3"/>
  <c r="H4" i="3"/>
  <c r="C4" i="3"/>
  <c r="H3" i="3"/>
  <c r="C3" i="3"/>
  <c r="C2" i="3"/>
  <c r="N138" i="9"/>
  <c r="N137" i="9"/>
  <c r="N136" i="9"/>
  <c r="N135" i="9"/>
  <c r="N134" i="9"/>
  <c r="N133" i="9"/>
  <c r="N132" i="9"/>
  <c r="N131" i="9"/>
  <c r="N130" i="9"/>
  <c r="N129" i="9"/>
  <c r="N127" i="9"/>
  <c r="N128" i="9"/>
  <c r="N126" i="9"/>
  <c r="N125" i="9"/>
  <c r="N124" i="9"/>
  <c r="N123" i="9"/>
  <c r="N122" i="9"/>
  <c r="N121" i="9"/>
  <c r="N120" i="9"/>
  <c r="N118" i="9"/>
  <c r="N119" i="9"/>
  <c r="N117" i="9"/>
  <c r="N116" i="9"/>
  <c r="N115" i="9"/>
  <c r="N113" i="9"/>
  <c r="N114" i="9"/>
  <c r="N112" i="9"/>
  <c r="N110" i="9"/>
  <c r="N111" i="9"/>
  <c r="N109" i="9"/>
  <c r="N108" i="9"/>
  <c r="N8" i="9"/>
  <c r="O925" i="2"/>
  <c r="O205" i="2"/>
  <c r="O206" i="2"/>
  <c r="O208" i="2"/>
  <c r="O209" i="2"/>
  <c r="O210" i="2"/>
  <c r="O211" i="2"/>
  <c r="O218" i="2"/>
  <c r="O220" i="2"/>
  <c r="O223" i="2"/>
  <c r="O225" i="2"/>
  <c r="O226" i="2"/>
  <c r="O227" i="2"/>
  <c r="O228" i="2"/>
  <c r="O229" i="2"/>
  <c r="O230" i="2"/>
  <c r="O231" i="2"/>
  <c r="O232" i="2"/>
  <c r="O233" i="2"/>
  <c r="O234" i="2"/>
  <c r="O235" i="2"/>
  <c r="O236" i="2"/>
  <c r="O237" i="2"/>
  <c r="O238" i="2"/>
  <c r="O239" i="2"/>
  <c r="O240" i="2"/>
  <c r="O241" i="2"/>
  <c r="O242" i="2"/>
  <c r="O243" i="2"/>
  <c r="O244" i="2"/>
  <c r="O245" i="2"/>
  <c r="O246" i="2"/>
  <c r="O247" i="2"/>
  <c r="O248" i="2"/>
  <c r="O249" i="2"/>
  <c r="O250" i="2"/>
  <c r="O251" i="2"/>
  <c r="O252" i="2"/>
  <c r="O253" i="2"/>
  <c r="O254" i="2"/>
  <c r="O255" i="2"/>
  <c r="O256" i="2"/>
  <c r="O257" i="2"/>
  <c r="O258" i="2"/>
  <c r="O259" i="2"/>
  <c r="O260" i="2"/>
  <c r="O261" i="2"/>
  <c r="O262" i="2"/>
  <c r="O263" i="2"/>
  <c r="O264" i="2"/>
  <c r="O265" i="2"/>
  <c r="O266" i="2"/>
  <c r="O267" i="2"/>
  <c r="O268" i="2"/>
  <c r="O269" i="2"/>
  <c r="O270" i="2"/>
  <c r="O271" i="2"/>
  <c r="O272" i="2"/>
  <c r="O273" i="2"/>
  <c r="O274" i="2"/>
  <c r="O275" i="2"/>
  <c r="O276" i="2"/>
  <c r="O278" i="2"/>
  <c r="O279" i="2"/>
  <c r="O280" i="2"/>
  <c r="O281" i="2"/>
  <c r="O282" i="2"/>
  <c r="O283" i="2"/>
  <c r="O284" i="2"/>
  <c r="O285" i="2"/>
  <c r="O286" i="2"/>
  <c r="O287" i="2"/>
  <c r="O288" i="2"/>
  <c r="O290" i="2"/>
  <c r="O291" i="2"/>
  <c r="O292" i="2"/>
  <c r="O293" i="2"/>
  <c r="O295" i="2"/>
  <c r="O296" i="2"/>
  <c r="O297" i="2"/>
  <c r="O300" i="2"/>
  <c r="O301" i="2"/>
  <c r="O302" i="2"/>
  <c r="O303" i="2"/>
  <c r="O304" i="2"/>
  <c r="O305" i="2"/>
  <c r="O306" i="2"/>
  <c r="O307" i="2"/>
  <c r="O308" i="2"/>
  <c r="O329" i="2"/>
  <c r="O330" i="2"/>
  <c r="O331" i="2"/>
  <c r="O332" i="2"/>
  <c r="O333" i="2"/>
  <c r="O334" i="2"/>
  <c r="O335" i="2"/>
  <c r="O336" i="2"/>
  <c r="O337" i="2"/>
  <c r="O338" i="2"/>
  <c r="O339" i="2"/>
  <c r="O340" i="2"/>
  <c r="O341" i="2"/>
  <c r="O342" i="2"/>
  <c r="O343" i="2"/>
  <c r="O344" i="2"/>
  <c r="O346" i="2"/>
  <c r="O347" i="2"/>
  <c r="O348" i="2"/>
  <c r="O349" i="2"/>
  <c r="O350" i="2"/>
  <c r="O351" i="2"/>
  <c r="O352" i="2"/>
  <c r="O353" i="2"/>
  <c r="O354" i="2"/>
  <c r="O355" i="2"/>
  <c r="O356" i="2"/>
  <c r="O357" i="2"/>
  <c r="O358" i="2"/>
  <c r="O359" i="2"/>
  <c r="O360" i="2"/>
  <c r="O362" i="2"/>
  <c r="O363" i="2"/>
  <c r="O364" i="2"/>
  <c r="O365" i="2"/>
  <c r="O366" i="2"/>
  <c r="O367" i="2"/>
  <c r="O368" i="2"/>
  <c r="O369" i="2"/>
  <c r="O371" i="2"/>
  <c r="O372" i="2"/>
  <c r="O374" i="2"/>
  <c r="O376" i="2"/>
  <c r="O377" i="2"/>
  <c r="O379" i="2"/>
  <c r="O383" i="2"/>
  <c r="O384" i="2"/>
  <c r="O385" i="2"/>
  <c r="O386" i="2"/>
  <c r="O397" i="2"/>
  <c r="O407" i="2"/>
  <c r="O408" i="2"/>
  <c r="O415" i="2"/>
  <c r="O420" i="2"/>
  <c r="O421" i="2"/>
  <c r="O422" i="2"/>
  <c r="O423" i="2"/>
  <c r="O424" i="2"/>
  <c r="O425" i="2"/>
  <c r="O437" i="2"/>
  <c r="O444" i="2"/>
  <c r="O456" i="2"/>
  <c r="O463" i="2"/>
  <c r="O464" i="2"/>
  <c r="O467" i="2"/>
  <c r="O475" i="2"/>
  <c r="O476" i="2"/>
  <c r="O477" i="2"/>
  <c r="O478" i="2"/>
  <c r="O479" i="2"/>
  <c r="O484" i="2"/>
  <c r="O485" i="2"/>
  <c r="O486" i="2"/>
  <c r="O506" i="2"/>
  <c r="O507" i="2"/>
  <c r="O508" i="2"/>
  <c r="O509" i="2"/>
  <c r="O511" i="2"/>
  <c r="O512" i="2"/>
  <c r="O513" i="2"/>
  <c r="O515" i="2"/>
  <c r="O516" i="2"/>
  <c r="O518" i="2"/>
  <c r="O521" i="2"/>
  <c r="O522" i="2"/>
  <c r="O523" i="2"/>
  <c r="O524" i="2"/>
  <c r="O525" i="2"/>
  <c r="O526" i="2"/>
  <c r="O527" i="2"/>
  <c r="O528" i="2"/>
  <c r="O529" i="2"/>
  <c r="O530" i="2"/>
  <c r="O531" i="2"/>
  <c r="O532" i="2"/>
  <c r="O533" i="2"/>
  <c r="O535" i="2"/>
  <c r="O536" i="2"/>
  <c r="O537" i="2"/>
  <c r="O538" i="2"/>
  <c r="O539" i="2"/>
  <c r="O540" i="2"/>
  <c r="O541" i="2"/>
  <c r="O542" i="2"/>
  <c r="O543" i="2"/>
  <c r="O544" i="2"/>
  <c r="O545" i="2"/>
  <c r="O546" i="2"/>
  <c r="O547" i="2"/>
  <c r="O548" i="2"/>
  <c r="O549" i="2"/>
  <c r="O550" i="2"/>
  <c r="O551" i="2"/>
  <c r="O552" i="2"/>
  <c r="O553" i="2"/>
  <c r="O554" i="2"/>
  <c r="O555" i="2"/>
  <c r="O556" i="2"/>
  <c r="O557" i="2"/>
  <c r="O558" i="2"/>
  <c r="O559" i="2"/>
  <c r="O560" i="2"/>
  <c r="O561" i="2"/>
  <c r="O562" i="2"/>
  <c r="O563" i="2"/>
  <c r="O564" i="2"/>
  <c r="O565" i="2"/>
  <c r="O566" i="2"/>
  <c r="O567" i="2"/>
  <c r="O568" i="2"/>
  <c r="O569" i="2"/>
  <c r="O595" i="2"/>
  <c r="O596" i="2"/>
  <c r="O597" i="2"/>
  <c r="O598" i="2"/>
  <c r="O599" i="2"/>
  <c r="O600" i="2"/>
  <c r="O601" i="2"/>
  <c r="O602" i="2"/>
  <c r="O603" i="2"/>
  <c r="O604" i="2"/>
  <c r="O607" i="2"/>
  <c r="O608" i="2"/>
  <c r="O609" i="2"/>
  <c r="O614" i="2"/>
  <c r="O615" i="2"/>
  <c r="O616" i="2"/>
  <c r="O617" i="2"/>
  <c r="O618" i="2"/>
  <c r="O619" i="2"/>
  <c r="O620" i="2"/>
  <c r="O621" i="2"/>
  <c r="O622" i="2"/>
  <c r="O624" i="2"/>
  <c r="O625" i="2"/>
  <c r="O626" i="2"/>
  <c r="O628" i="2"/>
  <c r="O629" i="2"/>
  <c r="O630" i="2"/>
  <c r="O631" i="2"/>
  <c r="O633" i="2"/>
  <c r="O634" i="2"/>
  <c r="O635" i="2"/>
  <c r="O636" i="2"/>
  <c r="O637" i="2"/>
  <c r="O638" i="2"/>
  <c r="O640" i="2"/>
  <c r="O641" i="2"/>
  <c r="O642" i="2"/>
  <c r="O643" i="2"/>
  <c r="O644" i="2"/>
  <c r="O645" i="2"/>
  <c r="O646" i="2"/>
  <c r="O647" i="2"/>
  <c r="O648" i="2"/>
  <c r="O649" i="2"/>
  <c r="O650" i="2"/>
  <c r="O651" i="2"/>
  <c r="O652" i="2"/>
  <c r="O653" i="2"/>
  <c r="O654" i="2"/>
  <c r="O655" i="2"/>
  <c r="O656" i="2"/>
  <c r="O657" i="2"/>
  <c r="O658" i="2"/>
  <c r="O659" i="2"/>
  <c r="O660" i="2"/>
  <c r="O661" i="2"/>
  <c r="O662" i="2"/>
  <c r="O664" i="2"/>
  <c r="O665" i="2"/>
  <c r="O666" i="2"/>
  <c r="O676" i="2"/>
  <c r="O682" i="2"/>
  <c r="O684" i="2"/>
  <c r="O685" i="2"/>
  <c r="O686" i="2"/>
  <c r="O687" i="2"/>
  <c r="O688" i="2"/>
  <c r="O689" i="2"/>
  <c r="O690" i="2"/>
  <c r="O691" i="2"/>
  <c r="O693" i="2"/>
  <c r="O694" i="2"/>
  <c r="O695" i="2"/>
  <c r="O696" i="2"/>
  <c r="O697" i="2"/>
  <c r="O698" i="2"/>
  <c r="O699" i="2"/>
  <c r="O700" i="2"/>
  <c r="O701" i="2"/>
  <c r="O702" i="2"/>
  <c r="O703" i="2"/>
  <c r="O704" i="2"/>
  <c r="O705" i="2"/>
  <c r="O706" i="2"/>
  <c r="O707" i="2"/>
  <c r="O708" i="2"/>
  <c r="O709" i="2"/>
  <c r="O710" i="2"/>
  <c r="O711" i="2"/>
  <c r="O712" i="2"/>
  <c r="O713" i="2"/>
  <c r="O714" i="2"/>
  <c r="O715" i="2"/>
  <c r="O716" i="2"/>
  <c r="O717" i="2"/>
  <c r="O718" i="2"/>
  <c r="O719" i="2"/>
  <c r="O720" i="2"/>
  <c r="O721" i="2"/>
  <c r="O722" i="2"/>
  <c r="O723" i="2"/>
  <c r="O725" i="2"/>
  <c r="O726" i="2"/>
  <c r="O727" i="2"/>
  <c r="O728" i="2"/>
  <c r="O729" i="2"/>
  <c r="O730" i="2"/>
  <c r="O731" i="2"/>
  <c r="O732" i="2"/>
  <c r="O733" i="2"/>
  <c r="O734" i="2"/>
  <c r="O735" i="2"/>
  <c r="O736" i="2"/>
  <c r="O737" i="2"/>
  <c r="O738" i="2"/>
  <c r="O741" i="2"/>
  <c r="O742" i="2"/>
  <c r="O743" i="2"/>
  <c r="O744" i="2"/>
  <c r="O745" i="2"/>
  <c r="O746" i="2"/>
  <c r="O748" i="2"/>
  <c r="O749" i="2"/>
  <c r="O750" i="2"/>
  <c r="O751" i="2"/>
  <c r="O752" i="2"/>
  <c r="O753" i="2"/>
  <c r="O755" i="2"/>
  <c r="O756" i="2"/>
  <c r="O758" i="2"/>
  <c r="O759" i="2"/>
  <c r="O760" i="2"/>
  <c r="O761" i="2"/>
  <c r="O762" i="2"/>
  <c r="O764" i="2"/>
  <c r="O765" i="2"/>
  <c r="O766" i="2"/>
  <c r="O767" i="2"/>
  <c r="O768" i="2"/>
  <c r="O769" i="2"/>
  <c r="O770" i="2"/>
  <c r="O771" i="2"/>
  <c r="O772" i="2"/>
  <c r="O774" i="2"/>
  <c r="O775" i="2"/>
  <c r="O792" i="2"/>
  <c r="O797" i="2"/>
  <c r="O798" i="2"/>
  <c r="O799" i="2"/>
  <c r="O801" i="2"/>
  <c r="O803" i="2"/>
  <c r="O809" i="2"/>
  <c r="O810" i="2"/>
  <c r="O811" i="2"/>
  <c r="O813" i="2"/>
  <c r="O816" i="2"/>
  <c r="O823" i="2"/>
  <c r="O826" i="2"/>
  <c r="O827" i="2"/>
  <c r="O830" i="2"/>
  <c r="O831" i="2"/>
  <c r="O832" i="2"/>
  <c r="O834" i="2"/>
  <c r="O836" i="2"/>
  <c r="O837" i="2"/>
  <c r="O838" i="2"/>
  <c r="O840" i="2"/>
  <c r="O841" i="2"/>
  <c r="O842" i="2"/>
  <c r="O843" i="2"/>
  <c r="O844" i="2"/>
  <c r="O845" i="2"/>
  <c r="O846" i="2"/>
  <c r="O847" i="2"/>
  <c r="O848" i="2"/>
  <c r="O849" i="2"/>
  <c r="O850" i="2"/>
  <c r="O851" i="2"/>
  <c r="O852" i="2"/>
  <c r="O853" i="2"/>
  <c r="O854" i="2"/>
  <c r="O855" i="2"/>
  <c r="O856" i="2"/>
  <c r="O857" i="2"/>
  <c r="O858" i="2"/>
  <c r="O859" i="2"/>
  <c r="O860" i="2"/>
  <c r="O861" i="2"/>
  <c r="O862" i="2"/>
  <c r="O863" i="2"/>
  <c r="O864" i="2"/>
  <c r="O865" i="2"/>
  <c r="O866" i="2"/>
  <c r="O867" i="2"/>
  <c r="O868" i="2"/>
  <c r="O869" i="2"/>
  <c r="O870" i="2"/>
  <c r="O871" i="2"/>
  <c r="O872" i="2"/>
  <c r="O873" i="2"/>
  <c r="O874" i="2"/>
  <c r="O875" i="2"/>
  <c r="O876" i="2"/>
  <c r="O877" i="2"/>
  <c r="O878" i="2"/>
  <c r="O879" i="2"/>
  <c r="O884" i="2"/>
  <c r="O885" i="2"/>
  <c r="O886" i="2"/>
  <c r="O887" i="2"/>
  <c r="O888" i="2"/>
  <c r="O889" i="2"/>
  <c r="O890" i="2"/>
  <c r="O891" i="2"/>
  <c r="O892" i="2"/>
  <c r="O893" i="2"/>
  <c r="O894" i="2"/>
  <c r="O895" i="2"/>
  <c r="O896" i="2"/>
  <c r="O897" i="2"/>
  <c r="O898" i="2"/>
  <c r="O899" i="2"/>
  <c r="O900" i="2"/>
  <c r="O901" i="2"/>
  <c r="O902" i="2"/>
  <c r="O903" i="2"/>
  <c r="O904" i="2"/>
  <c r="O905" i="2"/>
  <c r="O906" i="2"/>
  <c r="O907" i="2"/>
  <c r="O908" i="2"/>
  <c r="O909" i="2"/>
  <c r="O910" i="2"/>
  <c r="O912" i="2"/>
  <c r="O913" i="2"/>
  <c r="O914" i="2"/>
  <c r="O915" i="2"/>
  <c r="O916" i="2"/>
  <c r="O917" i="2"/>
  <c r="O918" i="2"/>
  <c r="O919" i="2"/>
  <c r="O921" i="2"/>
  <c r="O923" i="2"/>
  <c r="O924" i="2"/>
  <c r="O927" i="2"/>
  <c r="O928" i="2"/>
  <c r="O930" i="2"/>
  <c r="O931" i="2"/>
  <c r="O932" i="2"/>
  <c r="O933" i="2"/>
  <c r="O934" i="2"/>
  <c r="O935" i="2"/>
  <c r="O936" i="2"/>
  <c r="O937" i="2"/>
  <c r="O938" i="2"/>
  <c r="O939" i="2"/>
  <c r="O940" i="2"/>
  <c r="O941" i="2"/>
  <c r="O942" i="2"/>
  <c r="O943" i="2"/>
  <c r="O944" i="2"/>
  <c r="O945" i="2"/>
  <c r="O946" i="2"/>
  <c r="O947" i="2"/>
  <c r="O948" i="2"/>
  <c r="O949" i="2"/>
  <c r="O950" i="2"/>
  <c r="O951" i="2"/>
  <c r="O952" i="2"/>
  <c r="O953" i="2"/>
  <c r="O954" i="2"/>
  <c r="O955" i="2"/>
  <c r="O956" i="2"/>
  <c r="O957" i="2"/>
  <c r="O958" i="2"/>
  <c r="O959" i="2"/>
  <c r="O960" i="2"/>
  <c r="O961" i="2"/>
  <c r="O962" i="2"/>
  <c r="O963" i="2"/>
  <c r="O964" i="2"/>
  <c r="O965" i="2"/>
  <c r="O966" i="2"/>
  <c r="O967" i="2"/>
  <c r="O968" i="2"/>
  <c r="O970" i="2"/>
  <c r="O971" i="2"/>
  <c r="O973" i="2"/>
  <c r="O975" i="2"/>
  <c r="O977" i="2"/>
  <c r="O978" i="2"/>
  <c r="O979" i="2"/>
  <c r="O980" i="2"/>
  <c r="O981" i="2"/>
  <c r="O982" i="2"/>
  <c r="O983" i="2"/>
  <c r="O984" i="2"/>
  <c r="O985" i="2"/>
  <c r="O986" i="2"/>
  <c r="O987" i="2"/>
  <c r="O988" i="2"/>
  <c r="O990" i="2"/>
  <c r="O991" i="2"/>
  <c r="O992" i="2"/>
  <c r="O993" i="2"/>
  <c r="O994" i="2"/>
  <c r="O995" i="2"/>
  <c r="O997" i="2"/>
  <c r="O998" i="2"/>
  <c r="O999" i="2"/>
  <c r="O1000" i="2"/>
  <c r="O1001" i="2"/>
  <c r="O1002" i="2"/>
  <c r="O1003" i="2"/>
  <c r="O1004" i="2"/>
  <c r="O1005" i="2"/>
  <c r="O1006" i="2"/>
  <c r="O1007" i="2"/>
  <c r="O1008" i="2"/>
  <c r="O1009" i="2"/>
  <c r="O1010" i="2"/>
  <c r="O1012" i="2"/>
  <c r="O1013" i="2"/>
  <c r="O1014" i="2"/>
  <c r="O1015" i="2"/>
  <c r="O1016" i="2"/>
  <c r="O1017" i="2"/>
  <c r="O1018" i="2"/>
  <c r="O1019" i="2"/>
  <c r="O1020" i="2"/>
  <c r="O1021" i="2"/>
  <c r="O1022" i="2"/>
  <c r="O1023" i="2"/>
  <c r="O1024" i="2"/>
  <c r="O1025" i="2"/>
  <c r="O1026" i="2"/>
  <c r="O1027" i="2"/>
  <c r="O1028" i="2"/>
  <c r="O1029" i="2"/>
  <c r="O1030" i="2"/>
  <c r="O1031" i="2"/>
  <c r="O1032" i="2"/>
  <c r="O1033" i="2"/>
  <c r="O1034" i="2"/>
  <c r="O1035" i="2"/>
  <c r="O1036" i="2"/>
  <c r="O1037" i="2"/>
  <c r="O1038" i="2"/>
  <c r="O1039" i="2"/>
  <c r="O1040" i="2"/>
  <c r="O1041" i="2"/>
  <c r="O1042" i="2"/>
  <c r="O1043" i="2"/>
  <c r="O1044" i="2"/>
  <c r="O1045" i="2"/>
  <c r="O1046" i="2"/>
  <c r="O1047" i="2"/>
  <c r="O1048" i="2"/>
  <c r="O1049" i="2"/>
  <c r="O1050" i="2"/>
  <c r="O1053" i="2"/>
  <c r="O1054" i="2"/>
  <c r="O1055" i="2"/>
  <c r="O1056" i="2"/>
  <c r="O1057" i="2"/>
  <c r="O1059" i="2"/>
  <c r="O1061" i="2"/>
  <c r="O1070" i="2"/>
  <c r="O1073" i="2"/>
  <c r="O1074" i="2"/>
  <c r="O1075" i="2"/>
  <c r="O1077" i="2"/>
  <c r="O1078" i="2"/>
  <c r="O1080" i="2"/>
  <c r="O1081" i="2"/>
  <c r="O1084" i="2"/>
  <c r="O1085" i="2"/>
  <c r="O1086" i="2"/>
  <c r="O1087" i="2"/>
  <c r="O1088" i="2"/>
  <c r="O1089" i="2"/>
  <c r="O1090" i="2"/>
  <c r="O1091" i="2"/>
  <c r="O1092" i="2"/>
  <c r="O1093" i="2"/>
  <c r="O1094" i="2"/>
  <c r="O1095" i="2"/>
  <c r="O1096" i="2"/>
  <c r="O1097" i="2"/>
  <c r="O1098" i="2"/>
  <c r="O1099" i="2"/>
  <c r="O1100" i="2"/>
  <c r="O1101" i="2"/>
  <c r="O1102" i="2"/>
  <c r="O1103" i="2"/>
  <c r="O1104" i="2"/>
  <c r="O1105" i="2"/>
  <c r="O1106" i="2"/>
  <c r="O1107" i="2"/>
  <c r="O1108" i="2"/>
  <c r="O1109" i="2"/>
  <c r="O1110" i="2"/>
  <c r="O1111" i="2"/>
  <c r="O1112" i="2"/>
  <c r="O1113" i="2"/>
  <c r="O1114" i="2"/>
  <c r="O1115" i="2"/>
  <c r="O1116" i="2"/>
  <c r="O1117" i="2"/>
  <c r="O1118" i="2"/>
  <c r="O1119" i="2"/>
  <c r="O1120" i="2"/>
  <c r="O1121" i="2"/>
  <c r="O1123" i="2"/>
  <c r="O1125" i="2"/>
  <c r="O1127" i="2"/>
  <c r="O1129" i="2"/>
  <c r="O1130" i="2"/>
  <c r="O1131" i="2"/>
  <c r="O1132" i="2"/>
  <c r="O1133" i="2"/>
  <c r="O1134" i="2"/>
  <c r="O1135" i="2"/>
  <c r="O1136" i="2"/>
  <c r="O1137" i="2"/>
  <c r="O1138" i="2"/>
  <c r="O1139" i="2"/>
  <c r="O1140" i="2"/>
  <c r="O1141" i="2"/>
  <c r="O1142" i="2"/>
  <c r="O1143" i="2"/>
  <c r="O1144" i="2"/>
  <c r="O1145" i="2"/>
  <c r="O1146" i="2"/>
  <c r="O1147" i="2"/>
  <c r="O1148" i="2"/>
  <c r="O1149" i="2"/>
  <c r="O1150" i="2"/>
  <c r="O1151" i="2"/>
  <c r="O1152" i="2"/>
  <c r="O1153" i="2"/>
  <c r="O1155" i="2"/>
  <c r="O1157" i="2"/>
  <c r="O1158" i="2"/>
  <c r="O1160" i="2"/>
  <c r="O1162" i="2"/>
  <c r="O1163" i="2"/>
  <c r="O1164" i="2"/>
  <c r="O1165" i="2"/>
  <c r="O1166" i="2"/>
  <c r="O1167" i="2"/>
  <c r="O1168" i="2"/>
  <c r="O1169" i="2"/>
  <c r="O1170" i="2"/>
  <c r="O1171" i="2"/>
  <c r="O1172" i="2"/>
  <c r="O1173" i="2"/>
  <c r="O1174" i="2"/>
  <c r="O1175" i="2"/>
  <c r="O1176" i="2"/>
  <c r="O1177" i="2"/>
  <c r="O1178" i="2"/>
  <c r="O1179" i="2"/>
  <c r="O1180" i="2"/>
  <c r="O1181" i="2"/>
  <c r="O1192" i="2"/>
  <c r="O1195" i="2"/>
  <c r="O1196" i="2"/>
  <c r="O1197" i="2"/>
  <c r="O1198" i="2"/>
  <c r="O1199" i="2"/>
  <c r="O1200" i="2"/>
  <c r="O1201" i="2"/>
  <c r="O1202" i="2"/>
  <c r="O1203" i="2"/>
  <c r="O1204" i="2"/>
  <c r="O1205" i="2"/>
  <c r="O1207" i="2"/>
  <c r="O1208" i="2"/>
  <c r="O1209" i="2"/>
  <c r="O1210" i="2"/>
  <c r="O1211" i="2"/>
  <c r="O1212" i="2"/>
  <c r="O1213" i="2"/>
  <c r="O1214" i="2"/>
  <c r="O1215" i="2"/>
  <c r="O1216" i="2"/>
  <c r="O1219" i="2"/>
  <c r="O1221" i="2"/>
  <c r="O1222" i="2"/>
  <c r="O1224" i="2"/>
  <c r="O1225" i="2"/>
  <c r="O1227" i="2"/>
  <c r="O1231" i="2"/>
  <c r="O1232" i="2"/>
  <c r="O1234" i="2"/>
  <c r="O1235" i="2"/>
  <c r="O1237" i="2"/>
  <c r="O1239" i="2"/>
  <c r="O1247" i="2"/>
  <c r="O1260" i="2"/>
  <c r="O1261" i="2"/>
  <c r="O1262" i="2"/>
  <c r="O1263" i="2"/>
  <c r="O1264" i="2"/>
  <c r="O1265" i="2"/>
  <c r="O1266" i="2"/>
  <c r="O1267" i="2"/>
  <c r="O1268" i="2"/>
  <c r="O1269" i="2"/>
  <c r="O1270" i="2"/>
  <c r="O1271" i="2"/>
  <c r="O1272" i="2"/>
  <c r="O1273" i="2"/>
  <c r="O1274" i="2"/>
  <c r="O1275" i="2"/>
  <c r="O1276" i="2"/>
  <c r="O1277" i="2"/>
  <c r="O1278" i="2"/>
  <c r="O1280" i="2"/>
  <c r="O1281" i="2"/>
  <c r="O1282" i="2"/>
  <c r="O1283" i="2"/>
  <c r="O1284" i="2"/>
  <c r="O1285" i="2"/>
  <c r="O1291" i="2"/>
  <c r="O1292" i="2"/>
  <c r="O1293" i="2"/>
  <c r="O1294" i="2"/>
  <c r="O1296" i="2"/>
  <c r="O1297" i="2"/>
  <c r="O1298" i="2"/>
  <c r="O1299" i="2"/>
  <c r="O1300" i="2"/>
  <c r="O1301" i="2"/>
  <c r="O1302" i="2"/>
  <c r="O1303" i="2"/>
  <c r="O1304" i="2"/>
  <c r="O1305" i="2"/>
  <c r="O1306" i="2"/>
  <c r="O1307" i="2"/>
  <c r="O1308" i="2"/>
  <c r="O1309" i="2"/>
  <c r="O1310" i="2"/>
  <c r="O1311" i="2"/>
  <c r="O1312" i="2"/>
  <c r="O1313" i="2"/>
  <c r="O1314" i="2"/>
  <c r="O1315" i="2"/>
  <c r="O1316" i="2"/>
  <c r="O1317" i="2"/>
  <c r="O1318" i="2"/>
  <c r="O1319" i="2"/>
  <c r="O1320" i="2"/>
  <c r="O1321" i="2"/>
  <c r="O1322" i="2"/>
  <c r="O1323" i="2"/>
  <c r="O1324" i="2"/>
  <c r="O1325" i="2"/>
  <c r="O1326" i="2"/>
  <c r="O1327" i="2"/>
  <c r="O1328" i="2"/>
  <c r="O1329" i="2"/>
  <c r="O1330" i="2"/>
  <c r="O1331" i="2"/>
  <c r="O1332" i="2"/>
  <c r="O1333" i="2"/>
  <c r="O1334" i="2"/>
  <c r="O1335" i="2"/>
  <c r="O1336" i="2"/>
  <c r="O1337" i="2"/>
  <c r="O1338" i="2"/>
  <c r="O1339" i="2"/>
  <c r="O1340" i="2"/>
  <c r="O1341" i="2"/>
  <c r="O1342" i="2"/>
  <c r="O1343" i="2"/>
  <c r="O1344" i="2"/>
  <c r="O1345" i="2"/>
  <c r="O1346" i="2"/>
  <c r="O1347" i="2"/>
  <c r="O1348" i="2"/>
  <c r="O1349" i="2"/>
  <c r="O1350" i="2"/>
  <c r="O1351" i="2"/>
  <c r="O1352" i="2"/>
  <c r="O1353" i="2"/>
  <c r="O1354" i="2"/>
  <c r="O1355" i="2"/>
  <c r="O1356" i="2"/>
  <c r="O1357" i="2"/>
  <c r="O1358" i="2"/>
  <c r="O1359" i="2"/>
  <c r="O1360" i="2"/>
  <c r="O1361" i="2"/>
  <c r="O1362" i="2"/>
  <c r="O1363" i="2"/>
  <c r="O1364" i="2"/>
  <c r="O1365" i="2"/>
  <c r="O1366" i="2"/>
  <c r="O1367" i="2"/>
  <c r="O1368" i="2"/>
  <c r="O1369" i="2"/>
  <c r="O1370" i="2"/>
  <c r="O1371" i="2"/>
  <c r="O1372" i="2"/>
  <c r="O1373" i="2"/>
  <c r="O1374" i="2"/>
  <c r="O1375" i="2"/>
  <c r="O1376" i="2"/>
  <c r="O1377" i="2"/>
  <c r="O1379" i="2"/>
  <c r="O1380" i="2"/>
  <c r="O1383" i="2"/>
  <c r="O1386" i="2"/>
  <c r="O1387" i="2"/>
  <c r="O1390" i="2"/>
  <c r="O1391" i="2"/>
  <c r="O1392" i="2"/>
  <c r="O1393" i="2"/>
  <c r="O1394" i="2"/>
  <c r="O1395" i="2"/>
  <c r="O1397" i="2"/>
  <c r="O1400" i="2"/>
  <c r="O1401" i="2"/>
  <c r="O1403" i="2"/>
  <c r="O1406" i="2"/>
  <c r="O1411" i="2"/>
  <c r="O1412" i="2"/>
  <c r="O1413" i="2"/>
  <c r="O1415" i="2"/>
  <c r="O1416" i="2"/>
  <c r="O1417" i="2"/>
  <c r="O1418" i="2"/>
  <c r="O1419" i="2"/>
  <c r="O1420" i="2"/>
  <c r="O1421" i="2"/>
  <c r="O1422" i="2"/>
  <c r="O1425" i="2"/>
  <c r="O1426" i="2"/>
  <c r="O1428" i="2"/>
  <c r="O1429" i="2"/>
  <c r="O1430" i="2"/>
  <c r="O1431" i="2"/>
  <c r="O1434" i="2"/>
  <c r="O1435" i="2"/>
  <c r="O1436" i="2"/>
  <c r="O1437" i="2"/>
  <c r="O1438" i="2"/>
  <c r="O1439" i="2"/>
  <c r="O1440" i="2"/>
  <c r="O1442" i="2"/>
  <c r="O1443" i="2"/>
  <c r="O1444" i="2"/>
  <c r="O1445" i="2"/>
  <c r="O1446" i="2"/>
  <c r="O1447" i="2"/>
  <c r="O1448" i="2"/>
  <c r="O1449" i="2"/>
  <c r="O1450" i="2"/>
  <c r="O1451" i="2"/>
  <c r="O1452" i="2"/>
  <c r="O1453" i="2"/>
  <c r="O1454" i="2"/>
  <c r="O1455" i="2"/>
  <c r="O1456" i="2"/>
  <c r="O1458" i="2"/>
  <c r="O1459" i="2"/>
  <c r="O1460" i="2"/>
  <c r="O1462" i="2"/>
  <c r="O1468" i="2"/>
  <c r="O1470" i="2"/>
  <c r="O1471" i="2"/>
  <c r="O1475" i="2"/>
  <c r="O1476" i="2"/>
  <c r="O1478" i="2"/>
  <c r="O1479" i="2"/>
  <c r="O1481" i="2"/>
  <c r="O1484" i="2"/>
  <c r="O1485" i="2"/>
  <c r="O1486" i="2"/>
  <c r="O1487" i="2"/>
  <c r="O1488" i="2"/>
  <c r="O1489" i="2"/>
  <c r="O1490" i="2"/>
  <c r="O1491" i="2"/>
  <c r="O1492" i="2"/>
  <c r="O1493" i="2"/>
  <c r="O1494" i="2"/>
  <c r="O1495" i="2"/>
  <c r="O1496" i="2"/>
  <c r="O1497" i="2"/>
  <c r="O1498" i="2"/>
  <c r="O1499" i="2"/>
  <c r="O1500" i="2"/>
  <c r="O1501" i="2"/>
  <c r="O1502" i="2"/>
  <c r="O1503" i="2"/>
  <c r="O1504" i="2"/>
  <c r="O1505" i="2"/>
  <c r="O1506" i="2"/>
  <c r="O1507" i="2"/>
  <c r="O1508" i="2"/>
  <c r="O1509" i="2"/>
  <c r="O1510" i="2"/>
  <c r="O1511" i="2"/>
  <c r="O1512" i="2"/>
  <c r="O1513" i="2"/>
  <c r="O1515" i="2"/>
  <c r="O1516" i="2"/>
  <c r="O1517" i="2"/>
  <c r="O1518" i="2"/>
  <c r="O1519" i="2"/>
  <c r="O1520" i="2"/>
  <c r="O1521" i="2"/>
  <c r="O1522" i="2"/>
  <c r="O1523" i="2"/>
  <c r="O1524" i="2"/>
  <c r="O1525" i="2"/>
  <c r="O1526" i="2"/>
  <c r="O1527" i="2"/>
  <c r="O1528" i="2"/>
  <c r="O1529" i="2"/>
  <c r="O1530" i="2"/>
  <c r="O1531" i="2"/>
  <c r="O1532" i="2"/>
  <c r="O1533" i="2"/>
  <c r="O1534" i="2"/>
  <c r="O1535" i="2"/>
  <c r="O1536" i="2"/>
  <c r="O1537" i="2"/>
  <c r="O1538" i="2"/>
  <c r="O1539" i="2"/>
  <c r="O1540" i="2"/>
  <c r="O1541" i="2"/>
  <c r="O1543" i="2"/>
  <c r="O1544" i="2"/>
  <c r="O1545" i="2"/>
  <c r="O1547" i="2"/>
  <c r="O1548" i="2"/>
  <c r="O1549" i="2"/>
  <c r="O1550" i="2"/>
  <c r="O1551" i="2"/>
  <c r="O1552" i="2"/>
  <c r="O1599" i="2"/>
  <c r="O1604" i="2"/>
  <c r="O1605" i="2"/>
  <c r="O1607" i="2"/>
  <c r="O1608" i="2"/>
  <c r="O1609" i="2"/>
  <c r="O1610" i="2"/>
  <c r="O1611" i="2"/>
  <c r="O1612" i="2"/>
  <c r="O1614" i="2"/>
  <c r="O1616" i="2"/>
  <c r="O1619" i="2"/>
  <c r="O1620" i="2"/>
  <c r="O1621" i="2"/>
  <c r="O1645" i="2"/>
  <c r="O1655" i="2"/>
  <c r="O1657" i="2"/>
  <c r="O1658" i="2"/>
  <c r="O1659" i="2"/>
  <c r="O1660" i="2"/>
  <c r="O1661" i="2"/>
  <c r="O1662" i="2"/>
  <c r="O1663" i="2"/>
  <c r="O1664" i="2"/>
  <c r="O1665" i="2"/>
  <c r="O1667" i="2"/>
  <c r="O1669" i="2"/>
  <c r="O1671" i="2"/>
  <c r="O1672" i="2"/>
  <c r="O1675" i="2"/>
  <c r="O1677" i="2"/>
  <c r="O1678" i="2"/>
  <c r="O1679" i="2"/>
  <c r="O1680" i="2"/>
  <c r="O1681" i="2"/>
  <c r="O1682" i="2"/>
  <c r="O1683" i="2"/>
  <c r="O1684" i="2"/>
  <c r="O1685" i="2"/>
  <c r="O1686" i="2"/>
  <c r="O1687" i="2"/>
  <c r="O1688" i="2"/>
  <c r="O1689" i="2"/>
  <c r="O1690" i="2"/>
  <c r="O1691" i="2"/>
  <c r="O1692" i="2"/>
  <c r="O1693" i="2"/>
  <c r="O1694" i="2"/>
  <c r="O1695" i="2"/>
  <c r="O1696" i="2"/>
  <c r="O1697" i="2"/>
  <c r="O1698" i="2"/>
  <c r="O1700" i="2"/>
  <c r="O1701" i="2"/>
  <c r="O1702" i="2"/>
  <c r="O1703" i="2"/>
  <c r="O1704" i="2"/>
  <c r="O1705" i="2"/>
  <c r="O1706" i="2"/>
  <c r="O1709" i="2"/>
  <c r="O1711" i="2"/>
  <c r="O1712" i="2"/>
  <c r="O1720" i="2"/>
  <c r="O1724" i="2"/>
  <c r="O1725" i="2"/>
  <c r="O1727" i="2"/>
  <c r="O1728" i="2"/>
  <c r="O1729" i="2"/>
  <c r="O1731" i="2"/>
  <c r="O1733" i="2"/>
  <c r="O1743" i="2"/>
  <c r="O1744" i="2"/>
  <c r="O1745" i="2"/>
  <c r="O1746" i="2"/>
  <c r="O1747" i="2"/>
  <c r="O1748" i="2"/>
  <c r="O1749" i="2"/>
  <c r="O1750" i="2"/>
  <c r="O1751" i="2"/>
  <c r="O1753" i="2"/>
  <c r="O1754" i="2"/>
  <c r="O1755" i="2"/>
  <c r="O1756" i="2"/>
  <c r="O1757" i="2"/>
  <c r="O1758" i="2"/>
  <c r="O1759" i="2"/>
  <c r="O1760" i="2"/>
  <c r="O1761" i="2"/>
  <c r="O1762" i="2"/>
  <c r="O1763" i="2"/>
  <c r="O1764" i="2"/>
  <c r="O1765" i="2"/>
  <c r="O1766" i="2"/>
  <c r="O1767" i="2"/>
  <c r="O1768" i="2"/>
  <c r="O1769" i="2"/>
  <c r="O1770" i="2"/>
  <c r="O1771" i="2"/>
  <c r="O1772" i="2"/>
  <c r="O1773" i="2"/>
  <c r="O1774" i="2"/>
  <c r="O1775" i="2"/>
  <c r="O1776" i="2"/>
  <c r="O1777" i="2"/>
  <c r="O1778" i="2"/>
  <c r="O1779" i="2"/>
  <c r="O1780" i="2"/>
  <c r="O1781" i="2"/>
  <c r="O1782" i="2"/>
  <c r="O1783" i="2"/>
  <c r="O1784" i="2"/>
  <c r="O1785" i="2"/>
  <c r="O1786" i="2"/>
  <c r="O1787" i="2"/>
  <c r="O1788" i="2"/>
  <c r="O1789" i="2"/>
  <c r="O1790" i="2"/>
  <c r="O1791" i="2"/>
  <c r="O1792" i="2"/>
  <c r="O1793" i="2"/>
  <c r="O1794" i="2"/>
  <c r="O1795" i="2"/>
  <c r="O1796" i="2"/>
  <c r="O1797" i="2"/>
  <c r="O1798" i="2"/>
  <c r="O1799" i="2"/>
  <c r="O1800" i="2"/>
  <c r="O1802" i="2"/>
  <c r="O1804" i="2"/>
  <c r="O1805" i="2"/>
  <c r="O1806" i="2"/>
  <c r="O1807" i="2"/>
  <c r="O1808" i="2"/>
  <c r="O1809" i="2"/>
  <c r="O1812" i="2"/>
  <c r="O1814" i="2"/>
  <c r="O1815" i="2"/>
  <c r="O1816" i="2"/>
  <c r="O1818" i="2"/>
  <c r="O1819" i="2"/>
  <c r="O1820" i="2"/>
  <c r="O1821" i="2"/>
  <c r="O1823" i="2"/>
  <c r="O1824" i="2"/>
  <c r="O1825" i="2"/>
  <c r="O1826" i="2"/>
  <c r="O1827" i="2"/>
  <c r="O1828" i="2"/>
  <c r="O1830" i="2"/>
  <c r="O1831" i="2"/>
  <c r="O1832" i="2"/>
  <c r="O1833" i="2"/>
  <c r="O1834" i="2"/>
  <c r="O1835" i="2"/>
  <c r="O1836" i="2"/>
  <c r="O1837" i="2"/>
  <c r="O1838" i="2"/>
  <c r="O1839" i="2"/>
  <c r="O1840" i="2"/>
  <c r="O1841" i="2"/>
  <c r="O1842" i="2"/>
  <c r="O1844" i="2"/>
  <c r="O1845" i="2"/>
  <c r="O1846" i="2"/>
  <c r="O1847" i="2"/>
  <c r="O1848" i="2"/>
  <c r="O1850" i="2"/>
  <c r="O1852" i="2"/>
  <c r="O1854" i="2"/>
  <c r="O1855" i="2"/>
  <c r="O1856" i="2"/>
  <c r="O1857" i="2"/>
  <c r="O1858" i="2"/>
  <c r="O1859" i="2"/>
  <c r="O1860" i="2"/>
  <c r="O1863" i="2"/>
  <c r="O1864" i="2"/>
  <c r="O1865" i="2"/>
  <c r="O1866" i="2"/>
  <c r="O1867" i="2"/>
  <c r="O1868" i="2"/>
  <c r="O1869" i="2"/>
  <c r="O1870" i="2"/>
  <c r="O1871" i="2"/>
  <c r="O1872" i="2"/>
  <c r="O1873" i="2"/>
  <c r="O1874" i="2"/>
  <c r="O1876" i="2"/>
  <c r="O1877" i="2"/>
  <c r="O1878" i="2"/>
  <c r="O1879" i="2"/>
  <c r="O1880" i="2"/>
  <c r="O1881" i="2"/>
  <c r="O1882" i="2"/>
  <c r="O1883" i="2"/>
  <c r="O1884" i="2"/>
  <c r="O1885" i="2"/>
  <c r="O1886" i="2"/>
  <c r="O1887" i="2"/>
  <c r="O1888" i="2"/>
  <c r="O1889" i="2"/>
  <c r="O1890" i="2"/>
  <c r="O1891" i="2"/>
  <c r="O1892" i="2"/>
  <c r="O1893" i="2"/>
  <c r="O1894" i="2"/>
  <c r="O1895" i="2"/>
  <c r="O1897" i="2"/>
  <c r="O1906" i="2"/>
  <c r="O1907" i="2"/>
  <c r="O1910" i="2"/>
  <c r="O1916" i="2"/>
  <c r="O1919" i="2"/>
  <c r="O1927" i="2"/>
  <c r="O1930" i="2"/>
  <c r="O1931" i="2"/>
  <c r="O1933" i="2"/>
  <c r="O1937" i="2"/>
  <c r="O1938" i="2"/>
  <c r="O1943" i="2"/>
  <c r="O1945" i="2"/>
  <c r="O1947" i="2"/>
  <c r="O1948" i="2"/>
  <c r="O1950" i="2"/>
  <c r="O1951" i="2"/>
  <c r="O1952" i="2"/>
  <c r="O1953" i="2"/>
  <c r="O1954" i="2"/>
  <c r="O1955" i="2"/>
  <c r="O1956" i="2"/>
  <c r="O1957" i="2"/>
  <c r="O1958" i="2"/>
  <c r="O1959" i="2"/>
  <c r="O1960" i="2"/>
  <c r="O1961" i="2"/>
  <c r="O1962" i="2"/>
  <c r="O1963" i="2"/>
  <c r="O1964" i="2"/>
  <c r="O1965" i="2"/>
  <c r="O1966" i="2"/>
  <c r="O1969" i="2"/>
  <c r="O1970" i="2"/>
  <c r="O1971" i="2"/>
  <c r="O1972" i="2"/>
  <c r="O1973" i="2"/>
  <c r="O1974" i="2"/>
  <c r="O1975" i="2"/>
  <c r="O1976" i="2"/>
  <c r="O1978" i="2"/>
  <c r="O1979" i="2"/>
  <c r="O1980" i="2"/>
  <c r="O1981" i="2"/>
  <c r="O1982" i="2"/>
  <c r="O1983" i="2"/>
  <c r="O1984" i="2"/>
  <c r="O1986" i="2"/>
  <c r="O1987" i="2"/>
  <c r="O1989" i="2"/>
  <c r="O1990" i="2"/>
  <c r="O1991" i="2"/>
  <c r="O1992" i="2"/>
  <c r="O1995" i="2"/>
  <c r="O1996" i="2"/>
  <c r="O1997" i="2"/>
  <c r="O1998" i="2"/>
  <c r="O1999" i="2"/>
  <c r="O2000" i="2"/>
  <c r="O2001" i="2"/>
  <c r="O2004" i="2"/>
  <c r="O2005" i="2"/>
  <c r="O2006" i="2"/>
  <c r="O2008" i="2"/>
  <c r="O2010" i="2"/>
  <c r="O2011" i="2"/>
  <c r="O2014" i="2"/>
  <c r="O2016" i="2"/>
  <c r="O2017" i="2"/>
  <c r="O2019" i="2"/>
  <c r="O2021" i="2"/>
  <c r="O2023" i="2"/>
  <c r="O2026" i="2"/>
  <c r="O2027" i="2"/>
  <c r="O2028" i="2"/>
  <c r="O2029" i="2"/>
  <c r="O2030" i="2"/>
  <c r="O2031" i="2"/>
  <c r="O2033" i="2"/>
  <c r="O2034" i="2"/>
  <c r="O2035" i="2"/>
  <c r="O2038" i="2"/>
  <c r="O2040" i="2"/>
  <c r="O2041" i="2"/>
  <c r="O2042" i="2"/>
  <c r="O2043" i="2"/>
  <c r="O2045" i="2"/>
  <c r="O2046" i="2"/>
  <c r="O2048" i="2"/>
  <c r="O2049" i="2"/>
  <c r="O2050" i="2"/>
  <c r="O2051" i="2"/>
  <c r="O2052" i="2"/>
  <c r="O2053" i="2"/>
  <c r="O2054" i="2"/>
  <c r="O2055" i="2"/>
  <c r="O2056" i="2"/>
  <c r="O2057" i="2"/>
  <c r="O2058" i="2"/>
  <c r="O2059" i="2"/>
  <c r="O2060" i="2"/>
  <c r="O2088" i="2"/>
  <c r="O2089" i="2"/>
  <c r="O2093" i="2"/>
  <c r="O2094" i="2"/>
  <c r="O2096" i="2"/>
  <c r="O2121" i="2"/>
  <c r="O2122" i="2"/>
  <c r="O2129" i="2"/>
  <c r="O2141" i="2"/>
  <c r="O2165" i="2"/>
  <c r="O2169" i="2"/>
  <c r="O2208" i="2"/>
  <c r="O2322" i="2"/>
  <c r="O2323" i="2"/>
  <c r="O2325" i="2"/>
  <c r="O2327" i="2"/>
  <c r="O2328" i="2"/>
  <c r="O2329" i="2"/>
  <c r="O2330" i="2"/>
  <c r="O2331" i="2"/>
  <c r="O2332" i="2"/>
  <c r="O2333" i="2"/>
  <c r="O2334" i="2"/>
  <c r="O2335" i="2"/>
  <c r="O2336" i="2"/>
  <c r="O2337" i="2"/>
  <c r="O2338" i="2"/>
  <c r="O2340" i="2"/>
  <c r="O2341" i="2"/>
  <c r="O2355" i="2"/>
  <c r="O2356" i="2"/>
  <c r="O2390" i="2"/>
  <c r="O2391" i="2"/>
  <c r="O2393" i="2"/>
  <c r="O2394" i="2"/>
  <c r="O2395" i="2"/>
  <c r="O2396" i="2"/>
  <c r="O2397" i="2"/>
  <c r="O2398" i="2"/>
  <c r="O2399" i="2"/>
  <c r="O2400" i="2"/>
  <c r="O2402" i="2"/>
  <c r="O2404" i="2"/>
  <c r="O2406" i="2"/>
  <c r="O2408" i="2"/>
  <c r="O2413" i="2"/>
  <c r="O2418" i="2"/>
  <c r="O2464" i="2"/>
  <c r="O2493" i="2"/>
  <c r="O2495" i="2"/>
  <c r="O2496" i="2"/>
  <c r="O2498" i="2"/>
  <c r="O2500" i="2"/>
  <c r="O2501" i="2"/>
  <c r="O2502" i="2"/>
  <c r="O2503" i="2"/>
  <c r="O2504" i="2"/>
  <c r="O2507" i="2"/>
  <c r="O2509" i="2"/>
  <c r="O2510" i="2"/>
  <c r="O2511" i="2"/>
  <c r="O2512" i="2"/>
  <c r="O2514" i="2"/>
  <c r="O2515" i="2"/>
  <c r="O2517" i="2"/>
  <c r="O2518" i="2"/>
  <c r="O2551" i="2"/>
  <c r="O2552" i="2"/>
  <c r="O2569" i="2"/>
  <c r="O2593" i="2"/>
  <c r="O2604" i="2"/>
  <c r="O2610" i="2"/>
  <c r="O2623" i="2"/>
  <c r="O2632" i="2"/>
  <c r="O2634" i="2"/>
  <c r="O2635" i="2"/>
  <c r="O2637" i="2"/>
  <c r="O2640" i="2"/>
  <c r="O2641" i="2"/>
  <c r="O2644" i="2"/>
  <c r="O2645" i="2"/>
  <c r="O2647" i="2"/>
  <c r="O2648" i="2"/>
  <c r="O2650" i="2"/>
  <c r="O2653" i="2"/>
  <c r="O2656" i="2"/>
  <c r="O2657" i="2"/>
  <c r="O2659" i="2"/>
  <c r="O2660" i="2"/>
  <c r="O2661" i="2"/>
  <c r="O2665" i="2"/>
  <c r="O2666" i="2"/>
  <c r="O2667" i="2"/>
  <c r="O2672" i="2"/>
  <c r="O2673" i="2"/>
  <c r="O2674" i="2"/>
  <c r="O2675" i="2"/>
  <c r="O2677" i="2"/>
  <c r="O2680" i="2"/>
  <c r="O2682" i="2"/>
  <c r="O2683" i="2"/>
  <c r="O2685" i="2"/>
  <c r="O2686" i="2"/>
  <c r="O2688" i="2"/>
  <c r="O2689" i="2"/>
  <c r="O2690" i="2"/>
  <c r="O2691" i="2"/>
  <c r="O2692" i="2"/>
  <c r="O2693" i="2"/>
  <c r="O2695" i="2"/>
  <c r="O2696" i="2"/>
  <c r="O2697" i="2"/>
  <c r="O2698" i="2"/>
  <c r="O2699" i="2"/>
  <c r="O2700" i="2"/>
  <c r="O2701" i="2"/>
  <c r="O2703" i="2"/>
  <c r="O2705" i="2"/>
  <c r="O2711" i="2"/>
  <c r="O2712" i="2"/>
  <c r="O2713" i="2"/>
  <c r="O2714" i="2"/>
  <c r="O2717" i="2"/>
  <c r="O2720" i="2"/>
  <c r="O2721" i="2"/>
  <c r="O2725" i="2"/>
  <c r="O2730" i="2"/>
  <c r="O2734" i="2"/>
  <c r="O2739" i="2"/>
  <c r="O2740" i="2"/>
  <c r="O2748" i="2"/>
  <c r="O2749" i="2"/>
  <c r="O2750" i="2"/>
  <c r="O2753" i="2"/>
  <c r="O2760" i="2"/>
  <c r="O2761" i="2"/>
  <c r="O2773" i="2"/>
  <c r="O2781" i="2"/>
  <c r="O2829" i="2"/>
  <c r="O2836" i="2"/>
  <c r="O2838" i="2"/>
  <c r="O2839" i="2"/>
  <c r="O2840" i="2"/>
  <c r="O2841" i="2"/>
  <c r="O2842" i="2"/>
  <c r="O2845" i="2"/>
  <c r="O2855" i="2"/>
  <c r="O2856" i="2"/>
  <c r="O2857" i="2"/>
  <c r="O2861" i="2"/>
  <c r="O2862" i="2"/>
  <c r="O2863" i="2"/>
  <c r="O2869" i="2"/>
  <c r="O2870" i="2"/>
  <c r="O2871" i="2"/>
  <c r="O2882" i="2"/>
  <c r="O2885" i="2"/>
  <c r="O2887" i="2"/>
  <c r="O2894" i="2"/>
  <c r="O2896" i="2"/>
  <c r="O2897" i="2"/>
  <c r="O2898" i="2"/>
  <c r="O2905" i="2"/>
  <c r="O2906" i="2"/>
  <c r="O2907" i="2"/>
  <c r="O2911" i="2"/>
  <c r="O2915" i="2"/>
  <c r="O2916" i="2"/>
  <c r="O2920" i="2"/>
  <c r="O2921" i="2"/>
  <c r="O2922" i="2"/>
  <c r="O2923" i="2"/>
  <c r="O2924" i="2"/>
  <c r="O2925" i="2"/>
  <c r="O2927" i="2"/>
  <c r="O2928" i="2"/>
  <c r="O2929" i="2"/>
  <c r="O2930" i="2"/>
  <c r="O2931" i="2"/>
  <c r="O2932" i="2"/>
  <c r="O2933" i="2"/>
  <c r="O2934" i="2"/>
  <c r="O2935" i="2"/>
  <c r="O2937" i="2"/>
  <c r="O2938" i="2"/>
  <c r="O2940" i="2"/>
  <c r="O2945" i="2"/>
  <c r="O2947" i="2"/>
  <c r="O2953" i="2"/>
  <c r="O2955" i="2"/>
  <c r="O2967" i="2"/>
  <c r="O2973" i="2"/>
  <c r="O2975" i="2"/>
  <c r="O2978" i="2"/>
  <c r="O2984" i="2"/>
  <c r="O2985" i="2"/>
  <c r="O2987" i="2"/>
  <c r="O2990" i="2"/>
  <c r="O2991" i="2"/>
  <c r="O2992" i="2"/>
  <c r="O2993" i="2"/>
  <c r="O3005" i="2"/>
  <c r="O3008" i="2"/>
  <c r="O3009" i="2"/>
  <c r="O3010" i="2"/>
  <c r="O3011" i="2"/>
  <c r="O3018" i="2"/>
  <c r="O3021" i="2"/>
  <c r="O3027" i="2"/>
  <c r="O3029" i="2"/>
  <c r="O3030" i="2"/>
  <c r="O3031" i="2"/>
  <c r="O3033" i="2"/>
  <c r="O3034" i="2"/>
  <c r="O3036" i="2"/>
  <c r="O3037" i="2"/>
  <c r="O3038" i="2"/>
  <c r="O3040" i="2"/>
  <c r="O3042" i="2"/>
  <c r="O3043" i="2"/>
  <c r="O3046" i="2"/>
  <c r="O3047" i="2"/>
  <c r="O3048" i="2"/>
  <c r="O3049" i="2"/>
  <c r="O3239" i="2"/>
  <c r="O3242" i="2"/>
  <c r="O3243" i="2"/>
  <c r="O3244" i="2"/>
  <c r="O3245" i="2"/>
  <c r="O3246" i="2"/>
  <c r="O3251" i="2"/>
  <c r="O3252" i="2"/>
  <c r="O3254" i="2"/>
  <c r="O3268" i="2"/>
  <c r="O3269" i="2"/>
  <c r="O3272" i="2"/>
  <c r="O3273" i="2"/>
  <c r="O3275" i="2"/>
  <c r="O3277" i="2"/>
  <c r="O3278" i="2"/>
  <c r="O3280" i="2"/>
  <c r="O3281" i="2"/>
  <c r="O3282" i="2"/>
  <c r="O3283" i="2"/>
  <c r="O3294" i="2"/>
  <c r="O3326" i="2"/>
  <c r="O3328" i="2"/>
  <c r="O3329" i="2"/>
  <c r="O3332" i="2"/>
  <c r="O3382" i="2"/>
  <c r="O3383" i="2"/>
  <c r="O3384" i="2"/>
  <c r="O3385" i="2"/>
  <c r="O3386" i="2"/>
  <c r="O3387" i="2"/>
  <c r="O3388" i="2"/>
  <c r="O3389" i="2"/>
  <c r="O3390" i="2"/>
  <c r="O3391" i="2"/>
  <c r="O3392" i="2"/>
  <c r="O3393" i="2"/>
  <c r="O3394" i="2"/>
  <c r="O3395" i="2"/>
  <c r="O3396" i="2"/>
  <c r="O3397" i="2"/>
  <c r="O3398" i="2"/>
  <c r="O3401" i="2"/>
  <c r="O3402" i="2"/>
  <c r="O3403" i="2"/>
  <c r="O3404" i="2"/>
  <c r="O3405" i="2"/>
  <c r="O3409" i="2"/>
  <c r="O3410" i="2"/>
  <c r="O3411" i="2"/>
  <c r="O3412" i="2"/>
  <c r="O3413" i="2"/>
  <c r="O3419" i="2"/>
  <c r="O3420" i="2"/>
  <c r="O3421" i="2"/>
  <c r="O3423" i="2"/>
  <c r="O3426" i="2"/>
  <c r="O3427" i="2"/>
  <c r="O3428" i="2"/>
  <c r="O3429" i="2"/>
  <c r="O3430" i="2"/>
  <c r="O3431" i="2"/>
  <c r="O3433" i="2"/>
  <c r="O3438" i="2"/>
  <c r="O3439" i="2"/>
  <c r="O3440" i="2"/>
  <c r="O3441" i="2"/>
  <c r="O3442" i="2"/>
  <c r="O3443" i="2"/>
  <c r="O3445" i="2"/>
  <c r="O3446" i="2"/>
  <c r="O3447" i="2"/>
  <c r="O3448" i="2"/>
  <c r="O3449" i="2"/>
  <c r="O3450" i="2"/>
  <c r="O3453" i="2"/>
  <c r="O3454" i="2"/>
  <c r="O3455" i="2"/>
  <c r="O3456" i="2"/>
  <c r="O3457" i="2"/>
  <c r="O3458" i="2"/>
  <c r="O3459" i="2"/>
  <c r="O3460" i="2"/>
  <c r="O3461" i="2"/>
  <c r="O3462" i="2"/>
  <c r="O3463" i="2"/>
  <c r="O3464" i="2"/>
  <c r="O3465" i="2"/>
  <c r="O3466" i="2"/>
  <c r="O3467" i="2"/>
  <c r="O3468" i="2"/>
  <c r="O3469" i="2"/>
  <c r="O3470" i="2"/>
  <c r="O3471" i="2"/>
  <c r="O3472" i="2"/>
  <c r="O3473" i="2"/>
  <c r="O3474" i="2"/>
  <c r="O3475" i="2"/>
  <c r="O3476" i="2"/>
  <c r="O3477" i="2"/>
  <c r="O3478" i="2"/>
  <c r="O3479" i="2"/>
  <c r="O3480" i="2"/>
  <c r="O3481" i="2"/>
  <c r="O3482" i="2"/>
  <c r="O3483" i="2"/>
  <c r="O3484" i="2"/>
  <c r="O3485" i="2"/>
  <c r="O3486" i="2"/>
  <c r="O3487" i="2"/>
  <c r="O3488" i="2"/>
  <c r="O3489" i="2"/>
  <c r="O3491" i="2"/>
  <c r="O3492" i="2"/>
  <c r="O3493" i="2"/>
  <c r="O3496" i="2"/>
  <c r="O3497" i="2"/>
  <c r="O3498" i="2"/>
  <c r="O3570" i="2"/>
  <c r="O3571" i="2"/>
  <c r="O3573" i="2"/>
  <c r="O3574" i="2"/>
  <c r="O3575" i="2"/>
  <c r="O3576" i="2"/>
  <c r="O3577" i="2"/>
  <c r="O3578" i="2"/>
  <c r="O3579" i="2"/>
  <c r="O3580" i="2"/>
  <c r="O3581" i="2"/>
  <c r="O3582" i="2"/>
  <c r="O3583" i="2"/>
  <c r="O3584" i="2"/>
  <c r="O3585" i="2"/>
  <c r="O3586" i="2"/>
  <c r="O3587" i="2"/>
  <c r="O3588" i="2"/>
  <c r="O3589" i="2"/>
  <c r="O3590" i="2"/>
  <c r="O3595" i="2"/>
  <c r="O3597" i="2"/>
  <c r="O3598" i="2"/>
  <c r="O3605" i="2"/>
  <c r="O3617" i="2"/>
  <c r="O3618" i="2"/>
  <c r="O3619" i="2"/>
  <c r="O3620" i="2"/>
  <c r="O3621" i="2"/>
  <c r="O3622" i="2"/>
  <c r="O3623" i="2"/>
  <c r="O3625" i="2"/>
  <c r="O3626" i="2"/>
  <c r="O3628" i="2"/>
  <c r="O3629" i="2"/>
  <c r="O3630" i="2"/>
  <c r="O3631" i="2"/>
  <c r="O3632" i="2"/>
  <c r="O3634" i="2"/>
  <c r="O3635" i="2"/>
  <c r="O3636" i="2"/>
  <c r="O3637" i="2"/>
  <c r="O3638" i="2"/>
  <c r="O3639" i="2"/>
  <c r="O3640" i="2"/>
  <c r="O3641" i="2"/>
  <c r="O3642" i="2"/>
  <c r="O3643" i="2"/>
  <c r="O3644" i="2"/>
  <c r="O3645" i="2"/>
  <c r="O3646" i="2"/>
  <c r="O3647" i="2"/>
  <c r="O3648" i="2"/>
  <c r="O3649" i="2"/>
  <c r="O3651" i="2"/>
  <c r="O3653" i="2"/>
  <c r="O3654" i="2"/>
  <c r="O3655" i="2"/>
  <c r="O3656" i="2"/>
  <c r="O3658" i="2"/>
  <c r="O3661" i="2"/>
  <c r="O3662" i="2"/>
  <c r="O3663" i="2"/>
  <c r="O3664" i="2"/>
  <c r="O3665" i="2"/>
  <c r="O3666" i="2"/>
  <c r="O3667" i="2"/>
  <c r="O3668" i="2"/>
  <c r="O3669" i="2"/>
  <c r="O3670" i="2"/>
  <c r="O3671" i="2"/>
  <c r="O3672" i="2"/>
  <c r="O3673" i="2"/>
  <c r="O3674" i="2"/>
  <c r="O3675" i="2"/>
  <c r="O3676" i="2"/>
  <c r="O3677" i="2"/>
  <c r="O3678" i="2"/>
  <c r="O3679" i="2"/>
  <c r="O3680" i="2"/>
  <c r="O3681" i="2"/>
  <c r="O3682" i="2"/>
  <c r="O3683" i="2"/>
  <c r="O3684" i="2"/>
  <c r="O3685" i="2"/>
  <c r="O3686" i="2"/>
  <c r="O3687" i="2"/>
  <c r="O3688" i="2"/>
  <c r="O3689" i="2"/>
  <c r="O3690" i="2"/>
  <c r="O3691" i="2"/>
  <c r="O3692" i="2"/>
  <c r="O3693" i="2"/>
  <c r="O3694" i="2"/>
  <c r="O3695" i="2"/>
  <c r="O3696" i="2"/>
  <c r="O3697" i="2"/>
  <c r="O3698" i="2"/>
  <c r="O3699" i="2"/>
  <c r="O3700" i="2"/>
  <c r="O3701" i="2"/>
  <c r="O3702" i="2"/>
  <c r="O3704" i="2"/>
  <c r="O3705" i="2"/>
  <c r="O3706" i="2"/>
  <c r="O3707" i="2"/>
  <c r="O3708" i="2"/>
  <c r="O3709" i="2"/>
  <c r="O3710" i="2"/>
  <c r="O3711" i="2"/>
  <c r="O3712" i="2"/>
  <c r="O3713" i="2"/>
  <c r="O3714" i="2"/>
  <c r="O3715" i="2"/>
  <c r="O3716" i="2"/>
  <c r="O3717" i="2"/>
  <c r="O3718" i="2"/>
  <c r="O3719" i="2"/>
  <c r="O3720" i="2"/>
  <c r="O3721" i="2"/>
  <c r="O3722" i="2"/>
  <c r="O3723" i="2"/>
  <c r="O3724" i="2"/>
  <c r="O3725" i="2"/>
  <c r="O3726" i="2"/>
  <c r="O3727" i="2"/>
  <c r="O3728" i="2"/>
  <c r="O3729" i="2"/>
  <c r="O3730" i="2"/>
  <c r="O3731" i="2"/>
  <c r="O3733" i="2"/>
  <c r="O3735" i="2"/>
  <c r="O3736" i="2"/>
  <c r="O3737" i="2"/>
  <c r="O3738" i="2"/>
  <c r="O3741" i="2"/>
  <c r="O3748" i="2"/>
  <c r="O3757" i="2"/>
  <c r="O3762" i="2"/>
  <c r="O3763" i="2"/>
  <c r="O3764" i="2"/>
  <c r="O3772" i="2"/>
  <c r="O3774" i="2"/>
  <c r="O3775" i="2"/>
  <c r="O3776" i="2"/>
  <c r="O3783" i="2"/>
  <c r="O3784" i="2"/>
  <c r="O3785" i="2"/>
  <c r="O3788" i="2"/>
  <c r="O3789" i="2"/>
  <c r="O3790" i="2"/>
  <c r="O3872" i="2"/>
  <c r="O3901" i="2"/>
  <c r="O3903" i="2"/>
  <c r="O3905" i="2"/>
  <c r="O3908" i="2"/>
  <c r="O3912" i="2"/>
  <c r="O3914" i="2"/>
  <c r="O3919" i="2"/>
  <c r="O3923" i="2"/>
  <c r="O3926" i="2"/>
  <c r="O3934" i="2"/>
  <c r="O3939" i="2"/>
  <c r="O3947" i="2"/>
  <c r="O3954" i="2"/>
  <c r="O3982" i="2"/>
  <c r="O3984" i="2"/>
  <c r="O3987" i="2"/>
  <c r="O3988" i="2"/>
  <c r="O3989" i="2"/>
  <c r="O3991" i="2"/>
  <c r="O3992" i="2"/>
  <c r="O3995" i="2"/>
  <c r="O3996" i="2"/>
  <c r="O3997" i="2"/>
  <c r="O3998" i="2"/>
  <c r="O3999" i="2"/>
  <c r="O4000" i="2"/>
  <c r="O4001" i="2"/>
  <c r="O4003" i="2"/>
  <c r="O4004" i="2"/>
  <c r="O4005" i="2"/>
  <c r="O4006" i="2"/>
  <c r="O4008" i="2"/>
  <c r="O4009" i="2"/>
  <c r="O4012" i="2"/>
  <c r="O4013" i="2"/>
  <c r="O4037" i="2"/>
  <c r="O4038" i="2"/>
  <c r="O4039" i="2"/>
  <c r="O4040" i="2"/>
  <c r="O4041" i="2"/>
  <c r="O4042" i="2"/>
  <c r="O4044" i="2"/>
  <c r="O4045" i="2"/>
  <c r="O4046" i="2"/>
  <c r="O4047" i="2"/>
  <c r="O4052" i="2"/>
  <c r="O4053" i="2"/>
  <c r="O4054" i="2"/>
  <c r="O4055" i="2"/>
  <c r="O4057" i="2"/>
  <c r="O4058" i="2"/>
  <c r="O4062" i="2"/>
  <c r="O4063" i="2"/>
  <c r="O4064" i="2"/>
  <c r="O4065" i="2"/>
  <c r="O4066" i="2"/>
  <c r="O4067" i="2"/>
  <c r="O4068" i="2"/>
  <c r="O4069" i="2"/>
  <c r="O4070" i="2"/>
  <c r="O4083" i="2"/>
  <c r="O4165" i="2"/>
  <c r="O4206" i="2"/>
  <c r="O4210" i="2"/>
  <c r="O4211" i="2"/>
  <c r="O4212" i="2"/>
  <c r="O4221" i="2"/>
  <c r="O4227" i="2"/>
  <c r="O4229" i="2"/>
  <c r="O4232" i="2"/>
  <c r="O4238" i="2"/>
  <c r="O4239" i="2"/>
  <c r="O4246" i="2"/>
  <c r="O4356" i="2"/>
  <c r="O4360" i="2"/>
  <c r="O4361" i="2"/>
  <c r="O4365" i="2"/>
  <c r="O4366" i="2"/>
  <c r="O4368" i="2"/>
  <c r="O4369" i="2"/>
  <c r="O4382" i="2"/>
  <c r="O4384" i="2"/>
  <c r="O4385" i="2"/>
  <c r="O4388" i="2"/>
  <c r="O4389" i="2"/>
  <c r="O4390" i="2"/>
  <c r="O4397" i="2"/>
  <c r="O4401" i="2"/>
  <c r="O4415" i="2"/>
  <c r="O4418" i="2"/>
  <c r="O4423" i="2"/>
  <c r="O4425" i="2"/>
  <c r="O4426" i="2"/>
  <c r="O4428" i="2"/>
  <c r="O4430" i="2"/>
  <c r="O4433" i="2"/>
  <c r="O4434" i="2"/>
  <c r="O4435" i="2"/>
  <c r="O4436" i="2"/>
  <c r="O4437" i="2"/>
  <c r="O4438" i="2"/>
  <c r="O4439" i="2"/>
  <c r="O4440" i="2"/>
  <c r="O4444" i="2"/>
  <c r="O4445" i="2"/>
  <c r="O4552" i="2"/>
  <c r="O4553" i="2"/>
  <c r="O4554" i="2"/>
  <c r="O4563" i="2"/>
  <c r="O4564" i="2"/>
  <c r="O4567" i="2"/>
  <c r="O4568" i="2"/>
  <c r="O4616" i="2"/>
  <c r="O4619" i="2"/>
  <c r="O4621" i="2"/>
  <c r="O4627" i="2"/>
  <c r="O4629" i="2"/>
  <c r="O4638" i="2"/>
  <c r="O4639" i="2"/>
  <c r="O4640" i="2"/>
  <c r="O4641" i="2"/>
  <c r="O4642" i="2"/>
  <c r="O4643" i="2"/>
  <c r="O4644" i="2"/>
  <c r="O4645" i="2"/>
  <c r="O4696" i="2"/>
  <c r="O4707" i="2"/>
  <c r="O4713" i="2"/>
  <c r="O4714" i="2"/>
  <c r="O4715" i="2"/>
  <c r="O4717" i="2"/>
  <c r="O4718" i="2"/>
  <c r="O4719" i="2"/>
  <c r="O4720" i="2"/>
  <c r="O4721" i="2"/>
  <c r="O4722" i="2"/>
  <c r="O4723" i="2"/>
  <c r="O4748" i="2"/>
  <c r="O4780" i="2"/>
  <c r="O4792" i="2"/>
  <c r="O4804" i="2"/>
  <c r="O4809" i="2"/>
  <c r="O4810" i="2"/>
  <c r="O4812" i="2"/>
  <c r="O4814" i="2"/>
  <c r="O4815" i="2"/>
  <c r="O4816" i="2"/>
  <c r="O4819" i="2"/>
  <c r="O4822" i="2"/>
  <c r="O4823" i="2"/>
  <c r="O4824" i="2"/>
  <c r="O4827" i="2"/>
  <c r="O4837" i="2"/>
  <c r="O4838" i="2"/>
  <c r="O4843" i="2"/>
  <c r="O4844" i="2"/>
  <c r="O4845" i="2"/>
  <c r="O4846" i="2"/>
  <c r="O4849" i="2"/>
  <c r="O4850" i="2"/>
  <c r="O4851" i="2"/>
  <c r="O4852" i="2"/>
  <c r="O4858" i="2"/>
  <c r="O4861" i="2"/>
  <c r="O4874" i="2"/>
  <c r="O4878" i="2"/>
  <c r="O4905" i="2"/>
  <c r="O4973" i="2"/>
  <c r="O5013" i="2"/>
  <c r="O5018" i="2"/>
  <c r="O5099" i="2"/>
  <c r="O5203" i="2"/>
  <c r="O5205" i="2"/>
  <c r="O5208" i="2"/>
  <c r="O5211" i="2"/>
  <c r="O5231" i="2"/>
  <c r="O5233" i="2"/>
  <c r="O5243" i="2"/>
  <c r="O5244" i="2"/>
  <c r="O5245" i="2"/>
  <c r="O5246" i="2"/>
  <c r="O5253" i="2"/>
  <c r="O5262" i="2"/>
  <c r="O5265" i="2"/>
  <c r="O5267" i="2"/>
  <c r="O5268" i="2"/>
  <c r="O5280" i="2"/>
  <c r="O5283" i="2"/>
  <c r="O5284" i="2"/>
  <c r="O5285" i="2"/>
  <c r="O5286" i="2"/>
  <c r="O5288" i="2"/>
  <c r="O5292" i="2"/>
  <c r="O5297" i="2"/>
  <c r="O5312" i="2"/>
  <c r="O5315" i="2"/>
  <c r="O5318" i="2"/>
  <c r="O5477" i="2"/>
  <c r="O5496" i="2"/>
  <c r="O5498" i="2"/>
  <c r="O5499" i="2"/>
  <c r="O5500" i="2"/>
  <c r="O5501" i="2"/>
  <c r="O5502" i="2"/>
  <c r="O5503" i="2"/>
  <c r="O5504" i="2"/>
  <c r="O5505" i="2"/>
  <c r="O5506" i="2"/>
  <c r="O5512" i="2"/>
  <c r="O5524" i="2"/>
  <c r="O5549" i="2"/>
  <c r="O5568" i="2"/>
  <c r="O5597" i="2"/>
  <c r="O5606" i="2"/>
  <c r="O5617" i="2"/>
  <c r="O5622" i="2"/>
  <c r="O5743" i="2"/>
  <c r="O5744" i="2"/>
  <c r="O5745" i="2"/>
  <c r="O5746" i="2"/>
  <c r="O5747" i="2"/>
  <c r="O5748" i="2"/>
  <c r="O5749" i="2"/>
  <c r="O5750" i="2"/>
  <c r="O5751" i="2"/>
  <c r="O5752" i="2"/>
  <c r="O5753" i="2"/>
  <c r="O5754" i="2"/>
  <c r="O5755" i="2"/>
  <c r="O5756" i="2"/>
  <c r="O5757" i="2"/>
  <c r="O5758" i="2"/>
  <c r="O5759" i="2"/>
  <c r="O5760" i="2"/>
  <c r="O5761" i="2"/>
  <c r="O5762" i="2"/>
  <c r="O5763" i="2"/>
  <c r="O5764" i="2"/>
  <c r="O5765" i="2"/>
  <c r="O5767" i="2"/>
  <c r="O5768" i="2"/>
  <c r="O5769" i="2"/>
  <c r="O5770" i="2"/>
  <c r="O5771" i="2"/>
  <c r="O5772" i="2"/>
  <c r="O5773" i="2"/>
  <c r="O5774" i="2"/>
  <c r="O5775" i="2"/>
  <c r="O5776" i="2"/>
  <c r="O5779" i="2"/>
  <c r="O5780" i="2"/>
  <c r="O5781" i="2"/>
  <c r="O5782" i="2"/>
  <c r="O5783" i="2"/>
  <c r="O5784" i="2"/>
  <c r="O5785" i="2"/>
  <c r="O5786" i="2"/>
  <c r="O5787" i="2"/>
  <c r="O5788" i="2"/>
  <c r="O5789" i="2"/>
  <c r="O5790" i="2"/>
  <c r="O5791" i="2"/>
  <c r="O5792" i="2"/>
  <c r="O5793" i="2"/>
  <c r="O5794" i="2"/>
  <c r="O5795" i="2"/>
  <c r="O5796" i="2"/>
  <c r="O5797" i="2"/>
  <c r="O5798" i="2"/>
  <c r="O5801" i="2"/>
  <c r="O5802" i="2"/>
  <c r="O5803" i="2"/>
  <c r="O5804" i="2"/>
  <c r="O5805" i="2"/>
  <c r="O5806" i="2"/>
  <c r="O5807" i="2"/>
  <c r="O5808" i="2"/>
  <c r="O5809" i="2"/>
  <c r="O5810" i="2"/>
  <c r="O5811" i="2"/>
  <c r="O5812" i="2"/>
  <c r="O5813" i="2"/>
  <c r="O5814" i="2"/>
  <c r="O5815" i="2"/>
  <c r="O5816" i="2"/>
  <c r="O5817" i="2"/>
  <c r="O5818" i="2"/>
  <c r="O5820" i="2"/>
  <c r="O5821" i="2"/>
  <c r="O5822" i="2"/>
  <c r="O5823" i="2"/>
  <c r="O5824" i="2"/>
  <c r="O5825" i="2"/>
  <c r="O5826" i="2"/>
  <c r="O5827" i="2"/>
  <c r="O5828" i="2"/>
  <c r="O5829" i="2"/>
  <c r="O5831" i="2"/>
  <c r="O5832" i="2"/>
  <c r="O5833" i="2"/>
  <c r="O5889" i="2"/>
  <c r="O5890" i="2"/>
  <c r="O5892" i="2"/>
  <c r="O5896" i="2"/>
  <c r="O5897" i="2"/>
  <c r="O5899" i="2"/>
  <c r="O5900" i="2"/>
  <c r="O5903" i="2"/>
  <c r="O5905" i="2"/>
  <c r="O5908" i="2"/>
  <c r="O5909" i="2"/>
  <c r="O5910" i="2"/>
  <c r="O5915" i="2"/>
  <c r="O5916" i="2"/>
  <c r="O5919" i="2"/>
  <c r="O5922" i="2"/>
  <c r="O5936" i="2"/>
  <c r="O5937" i="2"/>
  <c r="O5938" i="2"/>
  <c r="O5939" i="2"/>
  <c r="O5942" i="2"/>
  <c r="O5943" i="2"/>
  <c r="O5945" i="2"/>
  <c r="O5946" i="2"/>
  <c r="O5947" i="2"/>
  <c r="O5948" i="2"/>
  <c r="O5949" i="2"/>
  <c r="O5950" i="2"/>
  <c r="O5951" i="2"/>
  <c r="O5952" i="2"/>
  <c r="O5953" i="2"/>
  <c r="O5954" i="2"/>
  <c r="O5955" i="2"/>
  <c r="O5956" i="2"/>
  <c r="O5957" i="2"/>
  <c r="O5958" i="2"/>
  <c r="O5959" i="2"/>
  <c r="O5960" i="2"/>
  <c r="O5961" i="2"/>
  <c r="O5962" i="2"/>
  <c r="O5963" i="2"/>
  <c r="O5964" i="2"/>
  <c r="O5965" i="2"/>
  <c r="O5966" i="2"/>
  <c r="O5967" i="2"/>
  <c r="O5968" i="2"/>
  <c r="O5969" i="2"/>
  <c r="O5971" i="2"/>
  <c r="O5972" i="2"/>
  <c r="O5977" i="2"/>
  <c r="O5978" i="2"/>
  <c r="O5979" i="2"/>
  <c r="O5980" i="2"/>
  <c r="O5984" i="2"/>
  <c r="O5985" i="2"/>
  <c r="O5986" i="2"/>
  <c r="O5989" i="2"/>
  <c r="O5990" i="2"/>
  <c r="O5991" i="2"/>
  <c r="O5992" i="2"/>
  <c r="O5993" i="2"/>
  <c r="O5994" i="2"/>
  <c r="O5995" i="2"/>
  <c r="O5996" i="2"/>
  <c r="O5998" i="2"/>
  <c r="O5999" i="2"/>
  <c r="O6000" i="2"/>
  <c r="O6001" i="2"/>
  <c r="O6002" i="2"/>
  <c r="O6003" i="2"/>
  <c r="O6004" i="2"/>
  <c r="O6005" i="2"/>
  <c r="O6006" i="2"/>
  <c r="O6007" i="2"/>
  <c r="O6008" i="2"/>
  <c r="O6009" i="2"/>
  <c r="O6010" i="2"/>
  <c r="O6011" i="2"/>
  <c r="O6012" i="2"/>
  <c r="O6050" i="2"/>
  <c r="O6052" i="2"/>
  <c r="O6053" i="2"/>
  <c r="O6118" i="2"/>
  <c r="O6119" i="2"/>
  <c r="O6120" i="2"/>
  <c r="O6121" i="2"/>
  <c r="O6122" i="2"/>
  <c r="O6123" i="2"/>
  <c r="O6124" i="2"/>
  <c r="O6125" i="2"/>
  <c r="O6126" i="2"/>
  <c r="O6127" i="2"/>
  <c r="O6128" i="2"/>
  <c r="O6129" i="2"/>
  <c r="O6130" i="2"/>
  <c r="O6131" i="2"/>
  <c r="O6132" i="2"/>
  <c r="O6133" i="2"/>
  <c r="O6134" i="2"/>
  <c r="O6135" i="2"/>
  <c r="O6136" i="2"/>
  <c r="O6137" i="2"/>
  <c r="O6138" i="2"/>
  <c r="O6139" i="2"/>
  <c r="O6140" i="2"/>
  <c r="O6141" i="2"/>
  <c r="O6142" i="2"/>
  <c r="O6143" i="2"/>
  <c r="O6144" i="2"/>
  <c r="O6145" i="2"/>
  <c r="O6146" i="2"/>
  <c r="O6148" i="2"/>
  <c r="O6149" i="2"/>
  <c r="O6150" i="2"/>
  <c r="O6152" i="2"/>
  <c r="O6153" i="2"/>
  <c r="O6154" i="2"/>
  <c r="O6155" i="2"/>
  <c r="O6156" i="2"/>
  <c r="O6157" i="2"/>
  <c r="O6158" i="2"/>
  <c r="O6159" i="2"/>
  <c r="O6165" i="2"/>
  <c r="O6166" i="2"/>
  <c r="O6168" i="2"/>
  <c r="O6169" i="2"/>
  <c r="O6170" i="2"/>
  <c r="O6171" i="2"/>
  <c r="O6172" i="2"/>
  <c r="O6175" i="2"/>
  <c r="O6177" i="2"/>
  <c r="O6178" i="2"/>
  <c r="O6180" i="2"/>
  <c r="O6181" i="2"/>
  <c r="O6182" i="2"/>
  <c r="O6183" i="2"/>
  <c r="O6184" i="2"/>
  <c r="O6185" i="2"/>
  <c r="O6186" i="2"/>
  <c r="O6187" i="2"/>
  <c r="O6188" i="2"/>
  <c r="O6189" i="2"/>
  <c r="O6191" i="2"/>
  <c r="O6192" i="2"/>
  <c r="O6193" i="2"/>
  <c r="O6194" i="2"/>
  <c r="O6195" i="2"/>
  <c r="O6196" i="2"/>
  <c r="O6197" i="2"/>
  <c r="O6198" i="2"/>
  <c r="O6199" i="2"/>
  <c r="O6200" i="2"/>
  <c r="O6201" i="2"/>
  <c r="O6202" i="2"/>
  <c r="O6203" i="2"/>
  <c r="O6204" i="2"/>
  <c r="O6205" i="2"/>
  <c r="O6206" i="2"/>
  <c r="O6212" i="2"/>
  <c r="O6213" i="2"/>
  <c r="O6214" i="2"/>
  <c r="O6217" i="2"/>
  <c r="O6218" i="2"/>
  <c r="O6219" i="2"/>
  <c r="O6220" i="2"/>
  <c r="O6221" i="2"/>
  <c r="O6222" i="2"/>
  <c r="O6223" i="2"/>
  <c r="O6224" i="2"/>
  <c r="O6225" i="2"/>
  <c r="O6226" i="2"/>
  <c r="O6227" i="2"/>
  <c r="O6228" i="2"/>
  <c r="O6229" i="2"/>
  <c r="O6230" i="2"/>
  <c r="O6231" i="2"/>
  <c r="O6232" i="2"/>
  <c r="O6233" i="2"/>
  <c r="O6238" i="2"/>
  <c r="O6240" i="2"/>
  <c r="O6242" i="2"/>
  <c r="O6243" i="2"/>
  <c r="O6244" i="2"/>
  <c r="O6245" i="2"/>
  <c r="O6246" i="2"/>
  <c r="O6251" i="2"/>
  <c r="O6252" i="2"/>
  <c r="O6254" i="2"/>
  <c r="O6255" i="2"/>
  <c r="O6256" i="2"/>
  <c r="O6259" i="2"/>
  <c r="O6260" i="2"/>
  <c r="O6261" i="2"/>
  <c r="O6263" i="2"/>
  <c r="O6265" i="2"/>
  <c r="O6278" i="2"/>
  <c r="O6279" i="2"/>
  <c r="O6286" i="2"/>
  <c r="O6287" i="2"/>
  <c r="O6288" i="2"/>
  <c r="O6289" i="2"/>
  <c r="O6290" i="2"/>
  <c r="O6291" i="2"/>
  <c r="O6292" i="2"/>
  <c r="O6293" i="2"/>
  <c r="O6294" i="2"/>
  <c r="O6295" i="2"/>
  <c r="O6296" i="2"/>
  <c r="O6297" i="2"/>
  <c r="O6298" i="2"/>
  <c r="O6299" i="2"/>
  <c r="O6300" i="2"/>
  <c r="O6301" i="2"/>
  <c r="O6302" i="2"/>
  <c r="O6305" i="2"/>
  <c r="O6306" i="2"/>
  <c r="O6314" i="2"/>
  <c r="O6316" i="2"/>
  <c r="O6324" i="2"/>
  <c r="O6327" i="2"/>
  <c r="O6328" i="2"/>
  <c r="O6330" i="2"/>
  <c r="O6331" i="2"/>
  <c r="O6333" i="2"/>
  <c r="O6334" i="2"/>
  <c r="O6335" i="2"/>
  <c r="O6336" i="2"/>
  <c r="O6337" i="2"/>
  <c r="O6338" i="2"/>
  <c r="O6339" i="2"/>
  <c r="O6340" i="2"/>
  <c r="O6341" i="2"/>
  <c r="O6342" i="2"/>
  <c r="O6343" i="2"/>
  <c r="O6344" i="2"/>
  <c r="O6345" i="2"/>
  <c r="O6352" i="2"/>
  <c r="O6354" i="2"/>
  <c r="O6355" i="2"/>
  <c r="O6356" i="2"/>
  <c r="O6358" i="2"/>
  <c r="O6364" i="2"/>
  <c r="O6365" i="2"/>
  <c r="O6366" i="2"/>
  <c r="O6367" i="2"/>
  <c r="O6368" i="2"/>
  <c r="O6369" i="2"/>
  <c r="O6371" i="2"/>
  <c r="O6372" i="2"/>
  <c r="O6373" i="2"/>
  <c r="O6374" i="2"/>
  <c r="O6375" i="2"/>
  <c r="O6383" i="2"/>
  <c r="O6385" i="2"/>
  <c r="O6386" i="2"/>
  <c r="O6388" i="2"/>
  <c r="O6389" i="2"/>
  <c r="O6390" i="2"/>
  <c r="O6391" i="2"/>
  <c r="O6392" i="2"/>
  <c r="O6394" i="2"/>
  <c r="O6396" i="2"/>
  <c r="O6397" i="2"/>
  <c r="O6402" i="2"/>
  <c r="O6403" i="2"/>
  <c r="O6407" i="2"/>
  <c r="O6408" i="2"/>
  <c r="O6411" i="2"/>
  <c r="O6414" i="2"/>
  <c r="O6415" i="2"/>
  <c r="O6427" i="2"/>
  <c r="O6430" i="2"/>
  <c r="O6432" i="2"/>
  <c r="O6434" i="2"/>
  <c r="O6435" i="2"/>
  <c r="O6436" i="2"/>
  <c r="O6437" i="2"/>
  <c r="O6439" i="2"/>
  <c r="O6444" i="2"/>
  <c r="O6445" i="2"/>
  <c r="O6447" i="2"/>
  <c r="O6450" i="2"/>
  <c r="O6451" i="2"/>
  <c r="O6452" i="2"/>
  <c r="O6455" i="2"/>
  <c r="O6457" i="2"/>
  <c r="O6459" i="2"/>
  <c r="O6460" i="2"/>
  <c r="O6461" i="2"/>
  <c r="O6462" i="2"/>
  <c r="O6464" i="2"/>
  <c r="O6470" i="2"/>
  <c r="O6471" i="2"/>
  <c r="O6472" i="2"/>
  <c r="O6473" i="2"/>
  <c r="O6474" i="2"/>
  <c r="O6480" i="2"/>
  <c r="O6482" i="2"/>
  <c r="O6484" i="2"/>
  <c r="O6485" i="2"/>
  <c r="O6488" i="2"/>
  <c r="O6490" i="2"/>
  <c r="O6491" i="2"/>
  <c r="O6492" i="2"/>
  <c r="O6493" i="2"/>
  <c r="O6494" i="2"/>
  <c r="O6495" i="2"/>
  <c r="O6496" i="2"/>
  <c r="O6497" i="2"/>
  <c r="O6498" i="2"/>
  <c r="O6499" i="2"/>
  <c r="O6500" i="2"/>
  <c r="O6501" i="2"/>
  <c r="O6502" i="2"/>
  <c r="O6503" i="2"/>
  <c r="O6504" i="2"/>
  <c r="O6505" i="2"/>
  <c r="O6507" i="2"/>
  <c r="O6508" i="2"/>
  <c r="O6509" i="2"/>
  <c r="O6510" i="2"/>
  <c r="O6511" i="2"/>
  <c r="O6512" i="2"/>
  <c r="O6514" i="2"/>
  <c r="O6515" i="2"/>
  <c r="O6516" i="2"/>
  <c r="O6517" i="2"/>
  <c r="O6520" i="2"/>
  <c r="O6521" i="2"/>
  <c r="O6522" i="2"/>
  <c r="O6523" i="2"/>
  <c r="O6524" i="2"/>
  <c r="O6525" i="2"/>
  <c r="O6526" i="2"/>
  <c r="O6527" i="2"/>
  <c r="O6528" i="2"/>
  <c r="O6529" i="2"/>
  <c r="O6530" i="2"/>
  <c r="O6531" i="2"/>
  <c r="O6532" i="2"/>
  <c r="O6533" i="2"/>
  <c r="O6534" i="2"/>
  <c r="O6535" i="2"/>
  <c r="O6536" i="2"/>
  <c r="O6537" i="2"/>
  <c r="O6538" i="2"/>
  <c r="O6539" i="2"/>
  <c r="O6540" i="2"/>
  <c r="O6541" i="2"/>
  <c r="O6542" i="2"/>
  <c r="O6543" i="2"/>
  <c r="O6544" i="2"/>
  <c r="O6545" i="2"/>
  <c r="O6546" i="2"/>
  <c r="O6547" i="2"/>
  <c r="O6548" i="2"/>
  <c r="O6549" i="2"/>
  <c r="O6550" i="2"/>
  <c r="O6551" i="2"/>
  <c r="O6552" i="2"/>
  <c r="O6553" i="2"/>
  <c r="O6554" i="2"/>
  <c r="O6555" i="2"/>
  <c r="O6556" i="2"/>
  <c r="O6557" i="2"/>
  <c r="O6558" i="2"/>
  <c r="O6559" i="2"/>
  <c r="O6560" i="2"/>
  <c r="O6561" i="2"/>
  <c r="O6562" i="2"/>
  <c r="O6564" i="2"/>
  <c r="O6566" i="2"/>
  <c r="O6571" i="2"/>
  <c r="O6572" i="2"/>
  <c r="O6575" i="2"/>
  <c r="O6576" i="2"/>
  <c r="O6579" i="2"/>
  <c r="O6581" i="2"/>
  <c r="O6582" i="2"/>
  <c r="O6583" i="2"/>
  <c r="O6584" i="2"/>
  <c r="O6585" i="2"/>
  <c r="O6586" i="2"/>
  <c r="O6587" i="2"/>
  <c r="O6588" i="2"/>
  <c r="O6589" i="2"/>
  <c r="O6590" i="2"/>
  <c r="O6591" i="2"/>
  <c r="O6592" i="2"/>
  <c r="O6593" i="2"/>
  <c r="O6594" i="2"/>
  <c r="O6595" i="2"/>
  <c r="O6596" i="2"/>
  <c r="O6597" i="2"/>
  <c r="O6598" i="2"/>
  <c r="O6599" i="2"/>
  <c r="O6600" i="2"/>
  <c r="O6601" i="2"/>
  <c r="O6602" i="2"/>
  <c r="O6603" i="2"/>
  <c r="O6604" i="2"/>
  <c r="O6605" i="2"/>
  <c r="O6606" i="2"/>
  <c r="O6607" i="2"/>
  <c r="O6608" i="2"/>
  <c r="O6609" i="2"/>
  <c r="O6610" i="2"/>
  <c r="O6611" i="2"/>
  <c r="O6612" i="2"/>
  <c r="O6613" i="2"/>
  <c r="O6614" i="2"/>
  <c r="O6616" i="2"/>
  <c r="O6617" i="2"/>
  <c r="O6618" i="2"/>
  <c r="O6619" i="2"/>
  <c r="O6620" i="2"/>
  <c r="O6621" i="2"/>
  <c r="O6622" i="2"/>
  <c r="O6623" i="2"/>
  <c r="O6624" i="2"/>
  <c r="O6625" i="2"/>
  <c r="O6626" i="2"/>
  <c r="O6627" i="2"/>
  <c r="O6628" i="2"/>
  <c r="O6630" i="2"/>
  <c r="O6631" i="2"/>
  <c r="O6632" i="2"/>
  <c r="O6634" i="2"/>
  <c r="O6635" i="2"/>
  <c r="O6638" i="2"/>
  <c r="O6640" i="2"/>
  <c r="O6668" i="2"/>
  <c r="O6670" i="2"/>
  <c r="O6671" i="2"/>
  <c r="O6673" i="2"/>
  <c r="O6674" i="2"/>
  <c r="O6675" i="2"/>
  <c r="O6677" i="2"/>
  <c r="O6679" i="2"/>
  <c r="O6691" i="2"/>
  <c r="O6692" i="2"/>
  <c r="O6693" i="2"/>
  <c r="O6694" i="2"/>
  <c r="O6695" i="2"/>
  <c r="O6696" i="2"/>
  <c r="O6697" i="2"/>
  <c r="O6698" i="2"/>
  <c r="O6699" i="2"/>
  <c r="O6700" i="2"/>
  <c r="O6701" i="2"/>
  <c r="O6702" i="2"/>
  <c r="O6703" i="2"/>
  <c r="O6704" i="2"/>
  <c r="O6705" i="2"/>
  <c r="O6706" i="2"/>
  <c r="O6707" i="2"/>
  <c r="O6708" i="2"/>
  <c r="O6709" i="2"/>
  <c r="O6710" i="2"/>
  <c r="O6712" i="2"/>
  <c r="O6715" i="2"/>
  <c r="O6716" i="2"/>
  <c r="O6717" i="2"/>
  <c r="O6718" i="2"/>
  <c r="O6719" i="2"/>
  <c r="O6720" i="2"/>
  <c r="O6721" i="2"/>
  <c r="O6723" i="2"/>
  <c r="O6724" i="2"/>
  <c r="O6725" i="2"/>
  <c r="O6727" i="2"/>
  <c r="O6728" i="2"/>
  <c r="O6729" i="2"/>
  <c r="O6730" i="2"/>
  <c r="O6731" i="2"/>
  <c r="O6732" i="2"/>
  <c r="O6733" i="2"/>
  <c r="O6734" i="2"/>
  <c r="O6735" i="2"/>
  <c r="O6736" i="2"/>
  <c r="O6737" i="2"/>
  <c r="O6738" i="2"/>
  <c r="O6739" i="2"/>
  <c r="O6741" i="2"/>
  <c r="O6742" i="2"/>
  <c r="O6744" i="2"/>
  <c r="O6745" i="2"/>
  <c r="O6746" i="2"/>
  <c r="O6747" i="2"/>
  <c r="O6748" i="2"/>
  <c r="O6749" i="2"/>
  <c r="O6750" i="2"/>
  <c r="O6751" i="2"/>
  <c r="O6752" i="2"/>
  <c r="O6753" i="2"/>
  <c r="O6754" i="2"/>
  <c r="O6755" i="2"/>
  <c r="O6756" i="2"/>
  <c r="O6757" i="2"/>
  <c r="O6758" i="2"/>
  <c r="O6759" i="2"/>
  <c r="O6761" i="2"/>
  <c r="O6762" i="2"/>
  <c r="O6763" i="2"/>
  <c r="O6764" i="2"/>
  <c r="O6765" i="2"/>
  <c r="O6766" i="2"/>
  <c r="O6767" i="2"/>
  <c r="O6768" i="2"/>
  <c r="O6769" i="2"/>
  <c r="O6772" i="2"/>
  <c r="O6773" i="2"/>
  <c r="O6774" i="2"/>
  <c r="O6775" i="2"/>
  <c r="O6776" i="2"/>
  <c r="O6777" i="2"/>
  <c r="O6778" i="2"/>
  <c r="O6779" i="2"/>
  <c r="O6780" i="2"/>
  <c r="O6781" i="2"/>
  <c r="O6782" i="2"/>
  <c r="O6783" i="2"/>
  <c r="O6785" i="2"/>
  <c r="O6787" i="2"/>
  <c r="O6788" i="2"/>
  <c r="O6789" i="2"/>
  <c r="O6791" i="2"/>
  <c r="O6793" i="2"/>
  <c r="O6811" i="2"/>
  <c r="O6812" i="2"/>
  <c r="O6814" i="2"/>
  <c r="O6815" i="2"/>
  <c r="O6817" i="2"/>
  <c r="O6820" i="2"/>
  <c r="O6823" i="2"/>
  <c r="O6828" i="2"/>
  <c r="O6830" i="2"/>
  <c r="O6837" i="2"/>
  <c r="O6844" i="2"/>
  <c r="O6845" i="2"/>
  <c r="O6846" i="2"/>
  <c r="O6849" i="2"/>
  <c r="O6850" i="2"/>
  <c r="O6852" i="2"/>
  <c r="O6853" i="2"/>
  <c r="O6855" i="2"/>
  <c r="O6858" i="2"/>
  <c r="O6860" i="2"/>
  <c r="O6863" i="2"/>
  <c r="O6866" i="2"/>
  <c r="O6867" i="2"/>
  <c r="O6868" i="2"/>
  <c r="O6869" i="2"/>
  <c r="O6871" i="2"/>
  <c r="O6876" i="2"/>
  <c r="O6877" i="2"/>
  <c r="O6880" i="2"/>
  <c r="O6881" i="2"/>
  <c r="O6883" i="2"/>
  <c r="O6912" i="2"/>
  <c r="O6913" i="2"/>
  <c r="O6914" i="2"/>
  <c r="O6916" i="2"/>
  <c r="O6918" i="2"/>
  <c r="O6920" i="2"/>
  <c r="O6922" i="2"/>
  <c r="O6923" i="2"/>
  <c r="O6924" i="2"/>
  <c r="O6925" i="2"/>
  <c r="O6926" i="2"/>
  <c r="O6927" i="2"/>
  <c r="O6928" i="2"/>
  <c r="O6929" i="2"/>
  <c r="O6930" i="2"/>
  <c r="O6932" i="2"/>
  <c r="O6934" i="2"/>
  <c r="O6935" i="2"/>
  <c r="O6936" i="2"/>
  <c r="O6938" i="2"/>
  <c r="O6939" i="2"/>
  <c r="O6941" i="2"/>
  <c r="O6942" i="2"/>
  <c r="O6944" i="2"/>
  <c r="O6945" i="2"/>
  <c r="O6946" i="2"/>
  <c r="O6947" i="2"/>
  <c r="O6948" i="2"/>
  <c r="O6951" i="2"/>
  <c r="O6952" i="2"/>
  <c r="O6953" i="2"/>
  <c r="O6954" i="2"/>
  <c r="O6959" i="2"/>
  <c r="O6965" i="2"/>
  <c r="O6967" i="2"/>
  <c r="O6969" i="2"/>
  <c r="O6971" i="2"/>
  <c r="O6972" i="2"/>
  <c r="O6973" i="2"/>
  <c r="O6974" i="2"/>
  <c r="O6975" i="2"/>
  <c r="O6977" i="2"/>
  <c r="O6978" i="2"/>
  <c r="O6979" i="2"/>
  <c r="O6980" i="2"/>
  <c r="O6981" i="2"/>
  <c r="O6982" i="2"/>
  <c r="O6983" i="2"/>
  <c r="O6984" i="2"/>
  <c r="O6985" i="2"/>
  <c r="O6986" i="2"/>
  <c r="O6987" i="2"/>
  <c r="O6988" i="2"/>
  <c r="O6989" i="2"/>
  <c r="O6990" i="2"/>
  <c r="O6991" i="2"/>
  <c r="O6992" i="2"/>
  <c r="O6993" i="2"/>
  <c r="O6994" i="2"/>
  <c r="O6996" i="2"/>
  <c r="O6997" i="2"/>
  <c r="O6998" i="2"/>
  <c r="O6999" i="2"/>
  <c r="O7000" i="2"/>
  <c r="O7001" i="2"/>
  <c r="O7004" i="2"/>
  <c r="O7005" i="2"/>
  <c r="O7006" i="2"/>
  <c r="O7008" i="2"/>
  <c r="O7018" i="2"/>
  <c r="O7019" i="2"/>
  <c r="O7024" i="2"/>
  <c r="O7026" i="2"/>
  <c r="O7027" i="2"/>
  <c r="O7028" i="2"/>
  <c r="O7036" i="2"/>
  <c r="O7040" i="2"/>
  <c r="O7043" i="2"/>
  <c r="O7066" i="2"/>
  <c r="O7067" i="2"/>
  <c r="O7074" i="2"/>
  <c r="O7075" i="2"/>
  <c r="O7077" i="2"/>
  <c r="O7089" i="2"/>
  <c r="O7090" i="2"/>
  <c r="O7091" i="2"/>
  <c r="O7092" i="2"/>
  <c r="O7096" i="2"/>
  <c r="O7097" i="2"/>
  <c r="O7106" i="2"/>
  <c r="O7107" i="2"/>
  <c r="O7111" i="2"/>
  <c r="O7116" i="2"/>
  <c r="O7117" i="2"/>
  <c r="O7118" i="2"/>
  <c r="O7120" i="2"/>
  <c r="O7121" i="2"/>
  <c r="O7122" i="2"/>
  <c r="O7123" i="2"/>
  <c r="O7125" i="2"/>
  <c r="O7128" i="2"/>
  <c r="O7129" i="2"/>
  <c r="O7130" i="2"/>
  <c r="O7196" i="2"/>
  <c r="O7198" i="2"/>
  <c r="O7199" i="2"/>
  <c r="O7200" i="2"/>
  <c r="O7201" i="2"/>
  <c r="O7202" i="2"/>
  <c r="O7203" i="2"/>
  <c r="O7204" i="2"/>
  <c r="O7205" i="2"/>
  <c r="O7206" i="2"/>
  <c r="O7207" i="2"/>
  <c r="O7208" i="2"/>
  <c r="O7209" i="2"/>
  <c r="O7210" i="2"/>
  <c r="O7211" i="2"/>
  <c r="O7212" i="2"/>
  <c r="O7213" i="2"/>
  <c r="O7214" i="2"/>
  <c r="O7216" i="2"/>
  <c r="O7217" i="2"/>
  <c r="O7218" i="2"/>
  <c r="O7220" i="2"/>
  <c r="O7221" i="2"/>
  <c r="O7222" i="2"/>
  <c r="O7223" i="2"/>
  <c r="O7224" i="2"/>
  <c r="O7225" i="2"/>
  <c r="O7226" i="2"/>
  <c r="O7227" i="2"/>
  <c r="O7228" i="2"/>
  <c r="O7229" i="2"/>
  <c r="O7230" i="2"/>
  <c r="O7231" i="2"/>
  <c r="O7233" i="2"/>
  <c r="O7236" i="2"/>
  <c r="O7237" i="2"/>
  <c r="O7238" i="2"/>
  <c r="O7239" i="2"/>
  <c r="O7241" i="2"/>
  <c r="O7242" i="2"/>
  <c r="O7243" i="2"/>
  <c r="O7244" i="2"/>
  <c r="O7245" i="2"/>
  <c r="O7246" i="2"/>
  <c r="O7247" i="2"/>
  <c r="O7248" i="2"/>
  <c r="O7251" i="2"/>
  <c r="O7294" i="2"/>
  <c r="O7295" i="2"/>
  <c r="O7296" i="2"/>
  <c r="O7300" i="2"/>
  <c r="O7301" i="2"/>
  <c r="O7302" i="2"/>
  <c r="O7303" i="2"/>
  <c r="O7304" i="2"/>
  <c r="O7305" i="2"/>
  <c r="O7306" i="2"/>
  <c r="O7307" i="2"/>
  <c r="O7308" i="2"/>
  <c r="O7309" i="2"/>
  <c r="O7310" i="2"/>
  <c r="O7311" i="2"/>
  <c r="O7312" i="2"/>
  <c r="O7313" i="2"/>
  <c r="O7314" i="2"/>
  <c r="O7315" i="2"/>
  <c r="O7316" i="2"/>
  <c r="O7317" i="2"/>
  <c r="O7318" i="2"/>
  <c r="O7319" i="2"/>
  <c r="O7320" i="2"/>
  <c r="O7322" i="2"/>
  <c r="O7323" i="2"/>
  <c r="O7324" i="2"/>
  <c r="O7325" i="2"/>
  <c r="O7326" i="2"/>
  <c r="O7327" i="2"/>
  <c r="O7328" i="2"/>
  <c r="O7329" i="2"/>
  <c r="O7330" i="2"/>
  <c r="O7331" i="2"/>
  <c r="O7332" i="2"/>
  <c r="O7333" i="2"/>
  <c r="O7334" i="2"/>
  <c r="O7335" i="2"/>
  <c r="O7336" i="2"/>
  <c r="O7337" i="2"/>
  <c r="O7338" i="2"/>
  <c r="O7339" i="2"/>
  <c r="O7340" i="2"/>
  <c r="O7341" i="2"/>
  <c r="O7342" i="2"/>
  <c r="O7343" i="2"/>
  <c r="O7359" i="2"/>
  <c r="O7360" i="2"/>
  <c r="O7361" i="2"/>
  <c r="O7363" i="2"/>
  <c r="O7364" i="2"/>
  <c r="O7366" i="2"/>
  <c r="O7367" i="2"/>
  <c r="O7368" i="2"/>
  <c r="O7371" i="2"/>
  <c r="O7372" i="2"/>
  <c r="O7374" i="2"/>
  <c r="O7375" i="2"/>
  <c r="O7376" i="2"/>
  <c r="O7377" i="2"/>
  <c r="O7426" i="2"/>
  <c r="O7461" i="2"/>
  <c r="O7462" i="2"/>
  <c r="O7463" i="2"/>
  <c r="O7466" i="2"/>
  <c r="O7467" i="2"/>
  <c r="O7469" i="2"/>
  <c r="O7470" i="2"/>
  <c r="O7474" i="2"/>
  <c r="O7475" i="2"/>
  <c r="O7476" i="2"/>
  <c r="O7477" i="2"/>
  <c r="O7478" i="2"/>
  <c r="O7479" i="2"/>
  <c r="O7481" i="2"/>
  <c r="O7483" i="2"/>
  <c r="O7484" i="2"/>
  <c r="O7485" i="2"/>
  <c r="O7486" i="2"/>
  <c r="O7487" i="2"/>
  <c r="O7488" i="2"/>
  <c r="O7489" i="2"/>
  <c r="O7490" i="2"/>
  <c r="O7491" i="2"/>
  <c r="O7492" i="2"/>
  <c r="O7493" i="2"/>
  <c r="O7494" i="2"/>
  <c r="O7495" i="2"/>
  <c r="O7616" i="2"/>
  <c r="O7618" i="2"/>
  <c r="O7619" i="2"/>
  <c r="O7620" i="2"/>
  <c r="O7621" i="2"/>
  <c r="O7622" i="2"/>
  <c r="O7623" i="2"/>
  <c r="O7624" i="2"/>
  <c r="O7625" i="2"/>
  <c r="O7626" i="2"/>
  <c r="O7627" i="2"/>
  <c r="O7628" i="2"/>
  <c r="O7629" i="2"/>
  <c r="O7630" i="2"/>
  <c r="O7631" i="2"/>
  <c r="O7632" i="2"/>
  <c r="O7634" i="2"/>
  <c r="O7635" i="2"/>
  <c r="O7636" i="2"/>
  <c r="O7637" i="2"/>
  <c r="O7638" i="2"/>
  <c r="O7639" i="2"/>
  <c r="O7640" i="2"/>
  <c r="O7641" i="2"/>
  <c r="O7643" i="2"/>
  <c r="O7644" i="2"/>
  <c r="O7645" i="2"/>
  <c r="O7647" i="2"/>
  <c r="O7652" i="2"/>
  <c r="O7653" i="2"/>
  <c r="O7655" i="2"/>
  <c r="O7658" i="2"/>
  <c r="O7659" i="2"/>
  <c r="O7660" i="2"/>
  <c r="O7661" i="2"/>
  <c r="O7662" i="2"/>
  <c r="O7663" i="2"/>
  <c r="O7664" i="2"/>
  <c r="O7665" i="2"/>
  <c r="O7666" i="2"/>
  <c r="O7667" i="2"/>
  <c r="O7668" i="2"/>
  <c r="O7669" i="2"/>
  <c r="O7670" i="2"/>
  <c r="O7671" i="2"/>
  <c r="O7672" i="2"/>
  <c r="O7673" i="2"/>
  <c r="O7674" i="2"/>
  <c r="O7675" i="2"/>
  <c r="O7717" i="2"/>
  <c r="O7719" i="2"/>
  <c r="O7720" i="2"/>
  <c r="O7721" i="2"/>
  <c r="O7725" i="2"/>
  <c r="O7726" i="2"/>
  <c r="O7728" i="2"/>
  <c r="O7730" i="2"/>
  <c r="O7733" i="2"/>
  <c r="O7739" i="2"/>
  <c r="O7740" i="2"/>
  <c r="O7741" i="2"/>
  <c r="O7743" i="2"/>
  <c r="O7744" i="2"/>
  <c r="O7746" i="2"/>
  <c r="O7748" i="2"/>
  <c r="O7750" i="2"/>
  <c r="O7751" i="2"/>
  <c r="O7752" i="2"/>
  <c r="O7753" i="2"/>
  <c r="O7755" i="2"/>
  <c r="O7756" i="2"/>
  <c r="O7757" i="2"/>
  <c r="O7758" i="2"/>
  <c r="O7759" i="2"/>
  <c r="O7763" i="2"/>
  <c r="O7899" i="2"/>
  <c r="O7909" i="2"/>
  <c r="O7911" i="2"/>
  <c r="O7912" i="2"/>
  <c r="O7913" i="2"/>
  <c r="O7915" i="2"/>
  <c r="O7918" i="2"/>
  <c r="O7919" i="2"/>
  <c r="O7920" i="2"/>
  <c r="O7921" i="2"/>
  <c r="O7922" i="2"/>
  <c r="O7923" i="2"/>
  <c r="O7924" i="2"/>
  <c r="O7925" i="2"/>
  <c r="O7926" i="2"/>
  <c r="O7927" i="2"/>
  <c r="O7928" i="2"/>
  <c r="O7929" i="2"/>
  <c r="O7936" i="2"/>
  <c r="O7937" i="2"/>
  <c r="O7938" i="2"/>
  <c r="O7939" i="2"/>
  <c r="O7940" i="2"/>
  <c r="O7975" i="2"/>
  <c r="O7976" i="2"/>
  <c r="O7977" i="2"/>
  <c r="O7978" i="2"/>
  <c r="O7979" i="2"/>
  <c r="O7980" i="2"/>
  <c r="O7981" i="2"/>
  <c r="O7982" i="2"/>
  <c r="O7983" i="2"/>
  <c r="O7985" i="2"/>
  <c r="O7988" i="2"/>
  <c r="O7991" i="2"/>
  <c r="O8002" i="2"/>
  <c r="O8005" i="2"/>
  <c r="O8009" i="2"/>
  <c r="O8010" i="2"/>
  <c r="O8012" i="2"/>
  <c r="O8017" i="2"/>
  <c r="O8018" i="2"/>
  <c r="O8019" i="2"/>
  <c r="O8020" i="2"/>
  <c r="O8028" i="2"/>
  <c r="O8030" i="2"/>
  <c r="O8040" i="2"/>
  <c r="O8044" i="2"/>
  <c r="O8045" i="2"/>
  <c r="O8046" i="2"/>
  <c r="O8047" i="2"/>
  <c r="O8048" i="2"/>
  <c r="O8049" i="2"/>
  <c r="O8050" i="2"/>
  <c r="O8051" i="2"/>
  <c r="O8052" i="2"/>
  <c r="O8053" i="2"/>
  <c r="O8054" i="2"/>
  <c r="O8055" i="2"/>
  <c r="O8056" i="2"/>
  <c r="O8058" i="2"/>
  <c r="O8059" i="2"/>
  <c r="O8060" i="2"/>
  <c r="O8061" i="2"/>
  <c r="O8062" i="2"/>
  <c r="O8063" i="2"/>
  <c r="O8064" i="2"/>
  <c r="O8065" i="2"/>
  <c r="O8327" i="2"/>
  <c r="O8329" i="2"/>
  <c r="O8331" i="2"/>
  <c r="O8332" i="2"/>
  <c r="O8333" i="2"/>
  <c r="O8334" i="2"/>
  <c r="O8335" i="2"/>
  <c r="O8382" i="2"/>
  <c r="O8387" i="2"/>
  <c r="O8400" i="2"/>
  <c r="O8434" i="2"/>
  <c r="O8436" i="2"/>
  <c r="O8441" i="2"/>
  <c r="O8443" i="2"/>
  <c r="O8444" i="2"/>
  <c r="O8447" i="2"/>
  <c r="O8450" i="2"/>
  <c r="O8467" i="2"/>
  <c r="O8469" i="2"/>
  <c r="O8470" i="2"/>
  <c r="O8471" i="2"/>
  <c r="O8477" i="2"/>
  <c r="O8546" i="2"/>
  <c r="O8548" i="2"/>
  <c r="O8553" i="2"/>
  <c r="O8560" i="2"/>
  <c r="O8563" i="2"/>
  <c r="O8577" i="2"/>
  <c r="O8579" i="2"/>
  <c r="O8580" i="2"/>
  <c r="O8646" i="2"/>
  <c r="O8649" i="2"/>
  <c r="O8656" i="2"/>
  <c r="O8657" i="2"/>
  <c r="O8658" i="2"/>
  <c r="O8659" i="2"/>
  <c r="O8661" i="2"/>
  <c r="O8662" i="2"/>
  <c r="O8664" i="2"/>
  <c r="O8667" i="2"/>
  <c r="O8670" i="2"/>
  <c r="O8671" i="2"/>
  <c r="O8672" i="2"/>
  <c r="O8705" i="2"/>
  <c r="O8712" i="2"/>
  <c r="O8716" i="2"/>
  <c r="O8736" i="2"/>
  <c r="O8830" i="2"/>
  <c r="O8831" i="2"/>
  <c r="O8832" i="2"/>
  <c r="O8833" i="2"/>
  <c r="O8834" i="2"/>
  <c r="O8836" i="2"/>
  <c r="O8837" i="2"/>
  <c r="O8838" i="2"/>
  <c r="O8839" i="2"/>
  <c r="O8840" i="2"/>
  <c r="O8842" i="2"/>
  <c r="O8843" i="2"/>
  <c r="O8845" i="2"/>
  <c r="O8846" i="2"/>
  <c r="O8851" i="2"/>
  <c r="O8855" i="2"/>
  <c r="O8859" i="2"/>
  <c r="O8861" i="2"/>
  <c r="O8869" i="2"/>
  <c r="O8870" i="2"/>
  <c r="O8871" i="2"/>
  <c r="O8872" i="2"/>
  <c r="O8873" i="2"/>
  <c r="O8874" i="2"/>
  <c r="O8875" i="2"/>
  <c r="O8876" i="2"/>
  <c r="O8877" i="2"/>
  <c r="O8878" i="2"/>
  <c r="O8879" i="2"/>
  <c r="O8880" i="2"/>
  <c r="O8881" i="2"/>
  <c r="O8882" i="2"/>
  <c r="O8883" i="2"/>
  <c r="O8884" i="2"/>
  <c r="O8885" i="2"/>
  <c r="O8886" i="2"/>
  <c r="O8887" i="2"/>
  <c r="O8888" i="2"/>
  <c r="O8889" i="2"/>
  <c r="O8890" i="2"/>
  <c r="O8891" i="2"/>
  <c r="O8892" i="2"/>
  <c r="O8893" i="2"/>
  <c r="O8894" i="2"/>
  <c r="O8895" i="2"/>
  <c r="O8896" i="2"/>
  <c r="O8897" i="2"/>
  <c r="O8898" i="2"/>
  <c r="O8899" i="2"/>
  <c r="O8900" i="2"/>
  <c r="O8901" i="2"/>
  <c r="O8902" i="2"/>
  <c r="O8903" i="2"/>
  <c r="O8904" i="2"/>
  <c r="O8905" i="2"/>
  <c r="O8906" i="2"/>
  <c r="O8907" i="2"/>
  <c r="O8908" i="2"/>
  <c r="O8909" i="2"/>
  <c r="O8910" i="2"/>
  <c r="O8911" i="2"/>
  <c r="O8912" i="2"/>
  <c r="O8913" i="2"/>
  <c r="O8914" i="2"/>
  <c r="O8915" i="2"/>
  <c r="O8916" i="2"/>
  <c r="O8917" i="2"/>
  <c r="O8919" i="2"/>
  <c r="O8920" i="2"/>
  <c r="O8921" i="2"/>
  <c r="O8924" i="2"/>
  <c r="O8925" i="2"/>
  <c r="O8927" i="2"/>
  <c r="O8928" i="2"/>
  <c r="O8930" i="2"/>
  <c r="O8931" i="2"/>
  <c r="O8932" i="2"/>
  <c r="O8933" i="2"/>
  <c r="O8934" i="2"/>
  <c r="O8935" i="2"/>
  <c r="O8936" i="2"/>
  <c r="O8937" i="2"/>
  <c r="O8941" i="2"/>
  <c r="O8942" i="2"/>
  <c r="O8943" i="2"/>
  <c r="O8945" i="2"/>
  <c r="O8946" i="2"/>
  <c r="O8947" i="2"/>
  <c r="O8949" i="2"/>
  <c r="O8950" i="2"/>
  <c r="O8951" i="2"/>
  <c r="O8952" i="2"/>
  <c r="O8954" i="2"/>
  <c r="O8956" i="2"/>
  <c r="O8957" i="2"/>
  <c r="O8958" i="2"/>
  <c r="O8959" i="2"/>
  <c r="O8960" i="2"/>
  <c r="O8962" i="2"/>
  <c r="O8963" i="2"/>
  <c r="O8964" i="2"/>
  <c r="O8965" i="2"/>
  <c r="O8966" i="2"/>
  <c r="O8967" i="2"/>
  <c r="O8968" i="2"/>
  <c r="O8969" i="2"/>
  <c r="O8970" i="2"/>
  <c r="O8971" i="2"/>
  <c r="O8972" i="2"/>
  <c r="O8973" i="2"/>
  <c r="O8974" i="2"/>
  <c r="O8975" i="2"/>
  <c r="O9011" i="2"/>
  <c r="O9021" i="2"/>
  <c r="O9023" i="2"/>
  <c r="O9028" i="2"/>
  <c r="O9030" i="2"/>
  <c r="O9043" i="2"/>
  <c r="O9044" i="2"/>
  <c r="O9048" i="2"/>
  <c r="O9049" i="2"/>
  <c r="O9051" i="2"/>
  <c r="O9052" i="2"/>
  <c r="O9053" i="2"/>
  <c r="O9054" i="2"/>
  <c r="O9056" i="2"/>
  <c r="O9057" i="2"/>
  <c r="O9059" i="2"/>
  <c r="O9060" i="2"/>
  <c r="O9061" i="2"/>
  <c r="O9062" i="2"/>
  <c r="O9063" i="2"/>
  <c r="O9066" i="2"/>
  <c r="O9068" i="2"/>
  <c r="O9069" i="2"/>
  <c r="O9071" i="2"/>
  <c r="O9072" i="2"/>
  <c r="O9076" i="2"/>
  <c r="O9078" i="2"/>
  <c r="O9081" i="2"/>
  <c r="O9082" i="2"/>
  <c r="O9083" i="2"/>
  <c r="O9084" i="2"/>
  <c r="O9085" i="2"/>
  <c r="O9086" i="2"/>
  <c r="O9087" i="2"/>
  <c r="O9088" i="2"/>
  <c r="O9089" i="2"/>
  <c r="O9090" i="2"/>
  <c r="O9091" i="2"/>
  <c r="O9092" i="2"/>
  <c r="O9093" i="2"/>
  <c r="O9094" i="2"/>
  <c r="O9095" i="2"/>
  <c r="O9096" i="2"/>
  <c r="O9097" i="2"/>
  <c r="O9098" i="2"/>
  <c r="O9099" i="2"/>
  <c r="O9100" i="2"/>
  <c r="O9101" i="2"/>
  <c r="O9102" i="2"/>
  <c r="O9103" i="2"/>
  <c r="O9104" i="2"/>
  <c r="O9105" i="2"/>
  <c r="O9106" i="2"/>
  <c r="O9107" i="2"/>
  <c r="O9108" i="2"/>
  <c r="O9109" i="2"/>
  <c r="O9110" i="2"/>
  <c r="O9111" i="2"/>
  <c r="O9112" i="2"/>
  <c r="O9113" i="2"/>
  <c r="O9115" i="2"/>
  <c r="O9116" i="2"/>
  <c r="O9117" i="2"/>
  <c r="O9118" i="2"/>
  <c r="O9119" i="2"/>
  <c r="O9121" i="2"/>
  <c r="O9122" i="2"/>
  <c r="O9123" i="2"/>
  <c r="O9124" i="2"/>
  <c r="O9125" i="2"/>
  <c r="O9126" i="2"/>
  <c r="O9127" i="2"/>
  <c r="O9128" i="2"/>
  <c r="O9129" i="2"/>
  <c r="O9174" i="2"/>
  <c r="O9184" i="2"/>
  <c r="O9185" i="2"/>
  <c r="O9187" i="2"/>
  <c r="O9191" i="2"/>
  <c r="O9192" i="2"/>
  <c r="O9194" i="2"/>
  <c r="O9195" i="2"/>
  <c r="O9196" i="2"/>
  <c r="O9197" i="2"/>
  <c r="O9198" i="2"/>
  <c r="O9200" i="2"/>
  <c r="O9201" i="2"/>
  <c r="O9202" i="2"/>
  <c r="O9203" i="2"/>
  <c r="O9207" i="2"/>
  <c r="O9212" i="2"/>
  <c r="O9214" i="2"/>
  <c r="O9216" i="2"/>
  <c r="O9217" i="2"/>
  <c r="O9219" i="2"/>
  <c r="O9222" i="2"/>
  <c r="O9223" i="2"/>
  <c r="O9226" i="2"/>
  <c r="O9228" i="2"/>
  <c r="O9230" i="2"/>
  <c r="O9231" i="2"/>
  <c r="O9232" i="2"/>
  <c r="O9233" i="2"/>
  <c r="O9236" i="2"/>
  <c r="O9237" i="2"/>
  <c r="O9255" i="2"/>
  <c r="O9256" i="2"/>
  <c r="O9257" i="2"/>
  <c r="O9259" i="2"/>
  <c r="O9261" i="2"/>
  <c r="O9262" i="2"/>
  <c r="O9263" i="2"/>
  <c r="O9265" i="2"/>
  <c r="O9267" i="2"/>
  <c r="O9268" i="2"/>
  <c r="O9277" i="2"/>
  <c r="O9279" i="2"/>
  <c r="O9280" i="2"/>
  <c r="O9281" i="2"/>
  <c r="O9283" i="2"/>
  <c r="O9284" i="2"/>
  <c r="O9285" i="2"/>
  <c r="O9286" i="2"/>
  <c r="O9287" i="2"/>
  <c r="O9288" i="2"/>
  <c r="O9294" i="2"/>
  <c r="O9295" i="2"/>
  <c r="O9296" i="2"/>
  <c r="O9298" i="2"/>
  <c r="O9299" i="2"/>
  <c r="O9300" i="2"/>
  <c r="O9302" i="2"/>
  <c r="O9303" i="2"/>
  <c r="O9304" i="2"/>
  <c r="O9305" i="2"/>
  <c r="O9307" i="2"/>
  <c r="O9308" i="2"/>
  <c r="O9309" i="2"/>
  <c r="O9310" i="2"/>
  <c r="O9312" i="2"/>
  <c r="O9313" i="2"/>
  <c r="O9314" i="2"/>
  <c r="O9315" i="2"/>
  <c r="O9316" i="2"/>
  <c r="O9317" i="2"/>
  <c r="O9318" i="2"/>
  <c r="O9319" i="2"/>
  <c r="O9320" i="2"/>
  <c r="O9321" i="2"/>
  <c r="O9322" i="2"/>
  <c r="O9323" i="2"/>
  <c r="O9324" i="2"/>
  <c r="O9326" i="2"/>
  <c r="O9328" i="2"/>
  <c r="O9329" i="2"/>
  <c r="O9330" i="2"/>
  <c r="O9331" i="2"/>
  <c r="O9382" i="2"/>
  <c r="O9394" i="2"/>
  <c r="O9408" i="2"/>
  <c r="O9409" i="2"/>
  <c r="O9410" i="2"/>
  <c r="O9412" i="2"/>
  <c r="O9413" i="2"/>
  <c r="O9414" i="2"/>
  <c r="O9415" i="2"/>
  <c r="O9416" i="2"/>
  <c r="O9417" i="2"/>
  <c r="O9418" i="2"/>
  <c r="O9419" i="2"/>
  <c r="O9422" i="2"/>
  <c r="O9423" i="2"/>
  <c r="O9424" i="2"/>
  <c r="O9425" i="2"/>
  <c r="O9426" i="2"/>
  <c r="O9427" i="2"/>
  <c r="O9428" i="2"/>
  <c r="O9429" i="2"/>
  <c r="O9430" i="2"/>
  <c r="O9432" i="2"/>
  <c r="O9433" i="2"/>
  <c r="O9435" i="2"/>
  <c r="O9436" i="2"/>
  <c r="O9437" i="2"/>
  <c r="O9438" i="2"/>
  <c r="O9439" i="2"/>
  <c r="O9440" i="2"/>
  <c r="O9441" i="2"/>
  <c r="O9442" i="2"/>
  <c r="O9443" i="2"/>
  <c r="O9444" i="2"/>
  <c r="O9445" i="2"/>
  <c r="O9446" i="2"/>
  <c r="O9447" i="2"/>
  <c r="O9448" i="2"/>
  <c r="O9449" i="2"/>
  <c r="O9452" i="2"/>
  <c r="O9454" i="2"/>
  <c r="O9455" i="2"/>
  <c r="O9457" i="2"/>
  <c r="O9458" i="2"/>
  <c r="O9459" i="2"/>
  <c r="O9460" i="2"/>
  <c r="O9461" i="2"/>
  <c r="O9462" i="2"/>
  <c r="O9463" i="2"/>
  <c r="O9464" i="2"/>
  <c r="O9465" i="2"/>
  <c r="O9466" i="2"/>
  <c r="O9467" i="2"/>
  <c r="O9468" i="2"/>
  <c r="O9469" i="2"/>
  <c r="O9470" i="2"/>
  <c r="O9471" i="2"/>
  <c r="O9472" i="2"/>
  <c r="O9473" i="2"/>
  <c r="O9474" i="2"/>
  <c r="O9475" i="2"/>
  <c r="O9476" i="2"/>
  <c r="O9477" i="2"/>
  <c r="O9478" i="2"/>
  <c r="O9479" i="2"/>
  <c r="O9480" i="2"/>
  <c r="O9481" i="2"/>
  <c r="O9567" i="2"/>
  <c r="O9582" i="2"/>
  <c r="O9583" i="2"/>
  <c r="O9584" i="2"/>
  <c r="O9585" i="2"/>
  <c r="O9586" i="2"/>
  <c r="O9587" i="2"/>
  <c r="O9588" i="2"/>
  <c r="O9590" i="2"/>
  <c r="O9591" i="2"/>
  <c r="O9593" i="2"/>
  <c r="O9594" i="2"/>
  <c r="O9597" i="2"/>
  <c r="O9600" i="2"/>
  <c r="O9601" i="2"/>
  <c r="O9602" i="2"/>
  <c r="O9603" i="2"/>
  <c r="O9604" i="2"/>
  <c r="O9605" i="2"/>
  <c r="O9606" i="2"/>
  <c r="O9610" i="2"/>
  <c r="O9611" i="2"/>
  <c r="O9612" i="2"/>
  <c r="O9613" i="2"/>
  <c r="O9614" i="2"/>
  <c r="O9615" i="2"/>
  <c r="O9616" i="2"/>
  <c r="O9617" i="2"/>
  <c r="O9618" i="2"/>
  <c r="O9619" i="2"/>
  <c r="O9620" i="2"/>
  <c r="O9622" i="2"/>
  <c r="O9624" i="2"/>
  <c r="O9626" i="2"/>
  <c r="O9627" i="2"/>
  <c r="O9628" i="2"/>
  <c r="O9629" i="2"/>
  <c r="O9630" i="2"/>
  <c r="O9631" i="2"/>
  <c r="O9632" i="2"/>
  <c r="O9633" i="2"/>
  <c r="O9634" i="2"/>
  <c r="O9635" i="2"/>
  <c r="O9636" i="2"/>
  <c r="O9637" i="2"/>
  <c r="O9638" i="2"/>
  <c r="O9639" i="2"/>
  <c r="O9640" i="2"/>
  <c r="O9641" i="2"/>
  <c r="O9642" i="2"/>
  <c r="O9643" i="2"/>
  <c r="O9644" i="2"/>
  <c r="O9645" i="2"/>
  <c r="O9646" i="2"/>
  <c r="O9647" i="2"/>
  <c r="O9648" i="2"/>
  <c r="O9649" i="2"/>
  <c r="O9650" i="2"/>
  <c r="O9651" i="2"/>
  <c r="O9652" i="2"/>
  <c r="O9653" i="2"/>
  <c r="O9654" i="2"/>
  <c r="O9655" i="2"/>
  <c r="O9656" i="2"/>
  <c r="O9657" i="2"/>
  <c r="O9659" i="2"/>
  <c r="O9783" i="2"/>
  <c r="O9784" i="2"/>
  <c r="O9786" i="2"/>
  <c r="O9787" i="2"/>
  <c r="O9788" i="2"/>
  <c r="O9789" i="2"/>
  <c r="O9790" i="2"/>
  <c r="O9791" i="2"/>
  <c r="O9792" i="2"/>
  <c r="O9793" i="2"/>
  <c r="O9794" i="2"/>
  <c r="O9796" i="2"/>
  <c r="O9797" i="2"/>
  <c r="O9798" i="2"/>
  <c r="O9799" i="2"/>
  <c r="O9800" i="2"/>
  <c r="O9801" i="2"/>
  <c r="O9802" i="2"/>
  <c r="O9803" i="2"/>
  <c r="O9804" i="2"/>
  <c r="O9805" i="2"/>
  <c r="O9806" i="2"/>
  <c r="O9807" i="2"/>
  <c r="O9808" i="2"/>
  <c r="O9817" i="2"/>
  <c r="O9859" i="2"/>
  <c r="O9865" i="2"/>
  <c r="O9971" i="2"/>
  <c r="O10015" i="2"/>
  <c r="O10020" i="2"/>
  <c r="O10021" i="2"/>
  <c r="O10022" i="2"/>
  <c r="O10023" i="2"/>
  <c r="O10024" i="2"/>
  <c r="O10026" i="2"/>
  <c r="O10029" i="2"/>
  <c r="O10030" i="2"/>
  <c r="O10031" i="2"/>
  <c r="O10032" i="2"/>
  <c r="O10034" i="2"/>
  <c r="O10035" i="2"/>
  <c r="O10036" i="2"/>
  <c r="O10039" i="2"/>
  <c r="O10043" i="2"/>
  <c r="O10053" i="2"/>
  <c r="O10057" i="2"/>
  <c r="O10061" i="2"/>
  <c r="O10063" i="2"/>
  <c r="O10064" i="2"/>
  <c r="O10065" i="2"/>
  <c r="O10072" i="2"/>
  <c r="O10074" i="2"/>
  <c r="O10076" i="2"/>
  <c r="O10077" i="2"/>
  <c r="O10080" i="2"/>
  <c r="O10081" i="2"/>
  <c r="O10082" i="2"/>
  <c r="O10083" i="2"/>
  <c r="O10086" i="2"/>
  <c r="O10087" i="2"/>
  <c r="O10088" i="2"/>
  <c r="O10089" i="2"/>
  <c r="O10090" i="2"/>
  <c r="O10091" i="2"/>
  <c r="O10092" i="2"/>
  <c r="O10094" i="2"/>
  <c r="O10096" i="2"/>
  <c r="O10097" i="2"/>
  <c r="O10099" i="2"/>
  <c r="O10100" i="2"/>
  <c r="O10101" i="2"/>
  <c r="O10102" i="2"/>
  <c r="O10103" i="2"/>
  <c r="O10104" i="2"/>
  <c r="O10105" i="2"/>
  <c r="O10106" i="2"/>
  <c r="O10107" i="2"/>
  <c r="O10108" i="2"/>
  <c r="O10109" i="2"/>
  <c r="O10110" i="2"/>
  <c r="O10113" i="2"/>
  <c r="O10114" i="2"/>
  <c r="O10115" i="2"/>
  <c r="O10116" i="2"/>
  <c r="O10117" i="2"/>
  <c r="O10119" i="2"/>
  <c r="O10120" i="2"/>
  <c r="O10121" i="2"/>
  <c r="O10122" i="2"/>
  <c r="O10123" i="2"/>
  <c r="O10124" i="2"/>
  <c r="O10125" i="2"/>
  <c r="O10126" i="2"/>
  <c r="O10127" i="2"/>
  <c r="O10129" i="2"/>
  <c r="O10130" i="2"/>
  <c r="O10131" i="2"/>
  <c r="O10132" i="2"/>
  <c r="O10133" i="2"/>
  <c r="O10134" i="2"/>
  <c r="O10135" i="2"/>
  <c r="O10136" i="2"/>
  <c r="O10137" i="2"/>
  <c r="O10138" i="2"/>
  <c r="O10139" i="2"/>
  <c r="O10141" i="2"/>
  <c r="O10142" i="2"/>
  <c r="O10143" i="2"/>
  <c r="O10144" i="2"/>
  <c r="O10145" i="2"/>
  <c r="O10146" i="2"/>
  <c r="O10151" i="2"/>
  <c r="O10152" i="2"/>
  <c r="O10153" i="2"/>
  <c r="O10155" i="2"/>
  <c r="O10156" i="2"/>
  <c r="O10158" i="2"/>
  <c r="O10159" i="2"/>
  <c r="O10161" i="2"/>
  <c r="O10163" i="2"/>
  <c r="O10164" i="2"/>
  <c r="O10165" i="2"/>
  <c r="O10167" i="2"/>
  <c r="O10168" i="2"/>
  <c r="O10169" i="2"/>
  <c r="O10170" i="2"/>
  <c r="O10171" i="2"/>
  <c r="O10172" i="2"/>
  <c r="O10175" i="2"/>
  <c r="O10177" i="2"/>
  <c r="O10180" i="2"/>
  <c r="O10181" i="2"/>
  <c r="O10182" i="2"/>
  <c r="O10183" i="2"/>
  <c r="O10184" i="2"/>
  <c r="O10185" i="2"/>
  <c r="O10186" i="2"/>
  <c r="O10187" i="2"/>
  <c r="O10188" i="2"/>
  <c r="O10189" i="2"/>
  <c r="O10190" i="2"/>
  <c r="O10191" i="2"/>
  <c r="O10192" i="2"/>
  <c r="O10193" i="2"/>
  <c r="O10194" i="2"/>
  <c r="O10195" i="2"/>
  <c r="O10198" i="2"/>
  <c r="O10199" i="2"/>
  <c r="O10200" i="2"/>
  <c r="O10205" i="2"/>
  <c r="O10208" i="2"/>
  <c r="O10209" i="2"/>
  <c r="O10210" i="2"/>
  <c r="O10211" i="2"/>
  <c r="O10247" i="2"/>
  <c r="O10386" i="2"/>
  <c r="O10387" i="2"/>
  <c r="O10388" i="2"/>
  <c r="O10389" i="2"/>
  <c r="O10390" i="2"/>
  <c r="O10391" i="2"/>
  <c r="O10392" i="2"/>
  <c r="O10393" i="2"/>
  <c r="O10394" i="2"/>
  <c r="O10398" i="2"/>
  <c r="O10399" i="2"/>
  <c r="O10400" i="2"/>
  <c r="O10401" i="2"/>
  <c r="O10402" i="2"/>
  <c r="O10403" i="2"/>
  <c r="O10407" i="2"/>
  <c r="O10408" i="2"/>
  <c r="O10411" i="2"/>
  <c r="O10412" i="2"/>
  <c r="O10413" i="2"/>
  <c r="O10414" i="2"/>
  <c r="O10415" i="2"/>
  <c r="O10416" i="2"/>
  <c r="O10417" i="2"/>
  <c r="O10419" i="2"/>
  <c r="O10420" i="2"/>
  <c r="O10421" i="2"/>
  <c r="O10423" i="2"/>
  <c r="O10424" i="2"/>
  <c r="O10425" i="2"/>
  <c r="O10426" i="2"/>
  <c r="O10427" i="2"/>
  <c r="O10428" i="2"/>
  <c r="O10429" i="2"/>
  <c r="O10430" i="2"/>
  <c r="O10431" i="2"/>
  <c r="O10432" i="2"/>
  <c r="O10433" i="2"/>
  <c r="O10434" i="2"/>
  <c r="O10435" i="2"/>
  <c r="O10436" i="2"/>
  <c r="O10439" i="2"/>
  <c r="O10440" i="2"/>
  <c r="O10443" i="2"/>
  <c r="O10444" i="2"/>
  <c r="O10445" i="2"/>
  <c r="O10446" i="2"/>
  <c r="O10448" i="2"/>
  <c r="O10449" i="2"/>
  <c r="O10450" i="2"/>
  <c r="O10451" i="2"/>
  <c r="O10452" i="2"/>
  <c r="O10453" i="2"/>
  <c r="O10454" i="2"/>
  <c r="O10455" i="2"/>
  <c r="O10457" i="2"/>
  <c r="O10459" i="2"/>
  <c r="O10460" i="2"/>
  <c r="O10461" i="2"/>
  <c r="O10462" i="2"/>
  <c r="O10463" i="2"/>
  <c r="O10472" i="2"/>
  <c r="O10474" i="2"/>
  <c r="O10475" i="2"/>
  <c r="O10477" i="2"/>
  <c r="O10478" i="2"/>
  <c r="O10479" i="2"/>
  <c r="O10480" i="2"/>
  <c r="O10481" i="2"/>
  <c r="O10757" i="2"/>
  <c r="O10758" i="2"/>
  <c r="O10761" i="2"/>
  <c r="O10762" i="2"/>
  <c r="O10763" i="2"/>
  <c r="O10766" i="2"/>
  <c r="O10767" i="2"/>
  <c r="O10768" i="2"/>
  <c r="O10769" i="2"/>
  <c r="O10771" i="2"/>
  <c r="O10775" i="2"/>
  <c r="O10777" i="2"/>
  <c r="O10778" i="2"/>
  <c r="O10792" i="2"/>
  <c r="O10794" i="2"/>
  <c r="O10808" i="2"/>
  <c r="O10935" i="2"/>
  <c r="O11079" i="2"/>
  <c r="O11090" i="2"/>
  <c r="O11091" i="2"/>
  <c r="O11093" i="2"/>
  <c r="O11095" i="2"/>
  <c r="O11096" i="2"/>
  <c r="O11098" i="2"/>
  <c r="O11294" i="2"/>
  <c r="O11296" i="2"/>
  <c r="O11297" i="2"/>
  <c r="O11298" i="2"/>
  <c r="O11300" i="2"/>
  <c r="O11307" i="2"/>
  <c r="O11308" i="2"/>
  <c r="O11311" i="2"/>
  <c r="O11312" i="2"/>
  <c r="O11313" i="2"/>
  <c r="O11314" i="2"/>
  <c r="O11315" i="2"/>
  <c r="O11321" i="2"/>
  <c r="O11322" i="2"/>
  <c r="O11325" i="2"/>
  <c r="O11326" i="2"/>
  <c r="O11327" i="2"/>
  <c r="O11329" i="2"/>
  <c r="O11330" i="2"/>
  <c r="O11331" i="2"/>
  <c r="O11333" i="2"/>
  <c r="O11335" i="2"/>
  <c r="O11336" i="2"/>
  <c r="O11339" i="2"/>
  <c r="O11340" i="2"/>
  <c r="O11342" i="2"/>
  <c r="O11343" i="2"/>
  <c r="O11390" i="2"/>
  <c r="O11402" i="2"/>
  <c r="O11407" i="2"/>
  <c r="O11408" i="2"/>
  <c r="O11419" i="2"/>
  <c r="O11422" i="2"/>
  <c r="O11424" i="2"/>
  <c r="O11436" i="2"/>
  <c r="O11437" i="2"/>
  <c r="O11440" i="2"/>
  <c r="O11445" i="2"/>
  <c r="O11453" i="2"/>
  <c r="O11474" i="2"/>
  <c r="O11499" i="2"/>
  <c r="O11592" i="2"/>
  <c r="O11595" i="2"/>
  <c r="O11601" i="2"/>
  <c r="O11602" i="2"/>
  <c r="O11604" i="2"/>
  <c r="O11605" i="2"/>
  <c r="O11606" i="2"/>
  <c r="O11607" i="2"/>
  <c r="O11609" i="2"/>
  <c r="O11617" i="2"/>
  <c r="O11618" i="2"/>
  <c r="O11625" i="2"/>
  <c r="O11627" i="2"/>
  <c r="O11635" i="2"/>
  <c r="O11651" i="2"/>
  <c r="O11657" i="2"/>
  <c r="O11662" i="2"/>
  <c r="O11664" i="2"/>
  <c r="O11665" i="2"/>
  <c r="O11666" i="2"/>
  <c r="O11669" i="2"/>
  <c r="O11674" i="2"/>
  <c r="O11677" i="2"/>
  <c r="O11678" i="2"/>
  <c r="O11679" i="2"/>
  <c r="O11681" i="2"/>
  <c r="O11692" i="2"/>
  <c r="O11709" i="2"/>
  <c r="O11710" i="2"/>
  <c r="O11711" i="2"/>
  <c r="O11712" i="2"/>
  <c r="O11713" i="2"/>
  <c r="O11807" i="2"/>
  <c r="O11812" i="2"/>
  <c r="O11813" i="2"/>
  <c r="O11814" i="2"/>
  <c r="O11829" i="2"/>
  <c r="O11830" i="2"/>
  <c r="O11831" i="2"/>
  <c r="O11840" i="2"/>
  <c r="O11841" i="2"/>
  <c r="O11842" i="2"/>
  <c r="O12050" i="2"/>
  <c r="O12065" i="2"/>
  <c r="O12067" i="2"/>
  <c r="O12069" i="2"/>
  <c r="O12071" i="2"/>
  <c r="O12073" i="2"/>
  <c r="O12074" i="2"/>
  <c r="O12075" i="2"/>
  <c r="O12076" i="2"/>
  <c r="O12078" i="2"/>
  <c r="O12082" i="2"/>
  <c r="O12083" i="2"/>
  <c r="O12085" i="2"/>
  <c r="O12088" i="2"/>
  <c r="O12090" i="2"/>
  <c r="O12093" i="2"/>
  <c r="O12099" i="2"/>
  <c r="O12103" i="2"/>
  <c r="O12109" i="2"/>
  <c r="O12112" i="2"/>
  <c r="O12113" i="2"/>
  <c r="O12115" i="2"/>
  <c r="O12118" i="2"/>
  <c r="O12119" i="2"/>
  <c r="O12120" i="2"/>
  <c r="O12121" i="2"/>
  <c r="O12122" i="2"/>
  <c r="O12123" i="2"/>
  <c r="O12198" i="2"/>
  <c r="O12199" i="2"/>
  <c r="O12200" i="2"/>
  <c r="O12207" i="2"/>
  <c r="O12209" i="2"/>
  <c r="O12210" i="2"/>
  <c r="O12211" i="2"/>
  <c r="O12213" i="2"/>
  <c r="O12214" i="2"/>
  <c r="O12215" i="2"/>
  <c r="O12216" i="2"/>
  <c r="O12218" i="2"/>
  <c r="O12227" i="2"/>
  <c r="O12229" i="2"/>
  <c r="O12231" i="2"/>
  <c r="O12233" i="2"/>
  <c r="O12248" i="2"/>
  <c r="O12251" i="2"/>
  <c r="O12252" i="2"/>
  <c r="O12291" i="2"/>
  <c r="O12293" i="2"/>
  <c r="O12294" i="2"/>
  <c r="O12296" i="2"/>
  <c r="O12297" i="2"/>
  <c r="O12298" i="2"/>
  <c r="O12301" i="2"/>
  <c r="O12306" i="2"/>
  <c r="O12307" i="2"/>
  <c r="O12308" i="2"/>
  <c r="O12310" i="2"/>
  <c r="O12313" i="2"/>
  <c r="O12314" i="2"/>
  <c r="O12315" i="2"/>
  <c r="O12317" i="2"/>
  <c r="O12319" i="2"/>
  <c r="O12320" i="2"/>
  <c r="O12325" i="2"/>
  <c r="O12332" i="2"/>
  <c r="O12333" i="2"/>
  <c r="O12334" i="2"/>
  <c r="O12335" i="2"/>
  <c r="O12337" i="2"/>
  <c r="O12341" i="2"/>
  <c r="O12342" i="2"/>
  <c r="O12343" i="2"/>
  <c r="O12348" i="2"/>
  <c r="O12352" i="2"/>
  <c r="O12353" i="2"/>
  <c r="O12355" i="2"/>
  <c r="O12359" i="2"/>
  <c r="O12363" i="2"/>
  <c r="O12368" i="2"/>
  <c r="O12373" i="2"/>
  <c r="O12379" i="2"/>
  <c r="O12392" i="2"/>
  <c r="O12394" i="2"/>
  <c r="O12400" i="2"/>
  <c r="O12420" i="2"/>
  <c r="O12421" i="2"/>
  <c r="O12422" i="2"/>
  <c r="O12423" i="2"/>
  <c r="O12429" i="2"/>
  <c r="O12430" i="2"/>
  <c r="O12431" i="2"/>
  <c r="O12434" i="2"/>
  <c r="O12498" i="2"/>
  <c r="O12510" i="2"/>
  <c r="O12512" i="2"/>
  <c r="O12513" i="2"/>
  <c r="O12525" i="2"/>
  <c r="O12526" i="2"/>
  <c r="O12531" i="2"/>
  <c r="O12533" i="2"/>
  <c r="O12540" i="2"/>
  <c r="O12548" i="2"/>
  <c r="O12549" i="2"/>
  <c r="O12550" i="2"/>
  <c r="O12552" i="2"/>
  <c r="O12554" i="2"/>
  <c r="O12555" i="2"/>
  <c r="O12556" i="2"/>
  <c r="O12558" i="2"/>
  <c r="O12559" i="2"/>
  <c r="O12560" i="2"/>
  <c r="O12562" i="2"/>
  <c r="O12564" i="2"/>
  <c r="O12566" i="2"/>
  <c r="O12569" i="2"/>
  <c r="O12570" i="2"/>
  <c r="O12571" i="2"/>
  <c r="O12572" i="2"/>
  <c r="O12573" i="2"/>
  <c r="O12574" i="2"/>
  <c r="O12575" i="2"/>
  <c r="O12576" i="2"/>
  <c r="O12577" i="2"/>
  <c r="O12579" i="2"/>
  <c r="O12629" i="2"/>
  <c r="O12630" i="2"/>
  <c r="O12631" i="2"/>
  <c r="O12632" i="2"/>
  <c r="O12633" i="2"/>
  <c r="O12634" i="2"/>
  <c r="O12635" i="2"/>
  <c r="O12636" i="2"/>
  <c r="O12637" i="2"/>
  <c r="O12639" i="2"/>
  <c r="O12640" i="2"/>
  <c r="O12641" i="2"/>
  <c r="O12642" i="2"/>
  <c r="O12643" i="2"/>
  <c r="O12644" i="2"/>
  <c r="O12645" i="2"/>
  <c r="O12646" i="2"/>
  <c r="O12647" i="2"/>
  <c r="O12648" i="2"/>
  <c r="O12649" i="2"/>
  <c r="O12650" i="2"/>
  <c r="O12651" i="2"/>
  <c r="O12653" i="2"/>
  <c r="O12654" i="2"/>
  <c r="O12655" i="2"/>
  <c r="O12656" i="2"/>
  <c r="O12657" i="2"/>
  <c r="O12658" i="2"/>
  <c r="O12659" i="2"/>
  <c r="O12660" i="2"/>
  <c r="O12661" i="2"/>
  <c r="O12662" i="2"/>
  <c r="O12663" i="2"/>
  <c r="O12664" i="2"/>
  <c r="O12665" i="2"/>
  <c r="O12666" i="2"/>
  <c r="O12667" i="2"/>
  <c r="O12668" i="2"/>
  <c r="O12669" i="2"/>
  <c r="O12670" i="2"/>
  <c r="O12671" i="2"/>
  <c r="O12672" i="2"/>
  <c r="O12673" i="2"/>
  <c r="O12674" i="2"/>
  <c r="O12675" i="2"/>
  <c r="O12676" i="2"/>
  <c r="O12678" i="2"/>
  <c r="O12679" i="2"/>
  <c r="O12680" i="2"/>
  <c r="O12681" i="2"/>
  <c r="O12682" i="2"/>
  <c r="O12683" i="2"/>
  <c r="O12684" i="2"/>
  <c r="O12685" i="2"/>
  <c r="O12686" i="2"/>
  <c r="O12687" i="2"/>
  <c r="O12688" i="2"/>
  <c r="O12689" i="2"/>
  <c r="O12690" i="2"/>
  <c r="O12691" i="2"/>
  <c r="O12692" i="2"/>
  <c r="O12693" i="2"/>
  <c r="O12694" i="2"/>
  <c r="O12695" i="2"/>
  <c r="O12696" i="2"/>
  <c r="O12697" i="2"/>
  <c r="O12698" i="2"/>
  <c r="O12699" i="2"/>
  <c r="O12700" i="2"/>
  <c r="O12701" i="2"/>
  <c r="O12702" i="2"/>
  <c r="O12703" i="2"/>
  <c r="O12704" i="2"/>
  <c r="O12705" i="2"/>
  <c r="O12706" i="2"/>
  <c r="O12707" i="2"/>
  <c r="O12709" i="2"/>
  <c r="O12710" i="2"/>
  <c r="O12711" i="2"/>
  <c r="O12712" i="2"/>
  <c r="O12713" i="2"/>
  <c r="O12714" i="2"/>
  <c r="O12727" i="2"/>
  <c r="O12728" i="2"/>
  <c r="O12729" i="2"/>
  <c r="O12730" i="2"/>
  <c r="O12731" i="2"/>
  <c r="O12733" i="2"/>
  <c r="O12734" i="2"/>
  <c r="O12735" i="2"/>
  <c r="O12736" i="2"/>
  <c r="O12737" i="2"/>
  <c r="O12738" i="2"/>
  <c r="O12739" i="2"/>
  <c r="O12740" i="2"/>
  <c r="O12741" i="2"/>
  <c r="O12742" i="2"/>
  <c r="O12743" i="2"/>
  <c r="O12744" i="2"/>
  <c r="O12745" i="2"/>
  <c r="O12746" i="2"/>
  <c r="O12747" i="2"/>
  <c r="O12748" i="2"/>
  <c r="O12749" i="2"/>
  <c r="O12752" i="2"/>
  <c r="O12754" i="2"/>
  <c r="O12756" i="2"/>
  <c r="O12825" i="2"/>
  <c r="O12826" i="2"/>
  <c r="O12829" i="2"/>
  <c r="O12835" i="2"/>
  <c r="O12836" i="2"/>
  <c r="O12838" i="2"/>
  <c r="O12839" i="2"/>
  <c r="O12840" i="2"/>
  <c r="O12843" i="2"/>
  <c r="O12847" i="2"/>
  <c r="O12849" i="2"/>
  <c r="O12850" i="2"/>
  <c r="O12851" i="2"/>
  <c r="O12852" i="2"/>
  <c r="O12853" i="2"/>
  <c r="O12856" i="2"/>
  <c r="O12858" i="2"/>
  <c r="O12859" i="2"/>
  <c r="O12860" i="2"/>
  <c r="O12866" i="2"/>
  <c r="O12889" i="2"/>
  <c r="O12992" i="2"/>
  <c r="O12996" i="2"/>
  <c r="O12998" i="2"/>
  <c r="O13007" i="2"/>
  <c r="O13016" i="2"/>
  <c r="O13035" i="2"/>
  <c r="O13043" i="2"/>
  <c r="O13057" i="2"/>
  <c r="O13059" i="2"/>
  <c r="O13060" i="2"/>
  <c r="O13061" i="2"/>
  <c r="O13062" i="2"/>
  <c r="O13316" i="2"/>
  <c r="O13329" i="2"/>
  <c r="O13334" i="2"/>
  <c r="O13336" i="2"/>
  <c r="O13340" i="2"/>
  <c r="O13343" i="2"/>
  <c r="O13349" i="2"/>
  <c r="O13350" i="2"/>
  <c r="N107" i="9"/>
  <c r="N52" i="9"/>
  <c r="N2" i="9"/>
  <c r="N3" i="9"/>
  <c r="N4" i="9"/>
  <c r="N5" i="9"/>
  <c r="N6" i="9"/>
  <c r="N21" i="9"/>
  <c r="N24" i="9"/>
  <c r="N34" i="9"/>
  <c r="N35" i="9"/>
  <c r="N36" i="9"/>
  <c r="N37" i="9"/>
  <c r="N38" i="9"/>
  <c r="N39" i="9"/>
  <c r="N40" i="9"/>
  <c r="N41" i="9"/>
  <c r="N42" i="9"/>
  <c r="N43" i="9"/>
  <c r="N44" i="9"/>
  <c r="N45" i="9"/>
  <c r="N46" i="9"/>
  <c r="N47" i="9"/>
  <c r="N48" i="9"/>
  <c r="N49" i="9"/>
  <c r="N50" i="9"/>
  <c r="N51" i="9"/>
  <c r="N54" i="9"/>
  <c r="N55" i="9"/>
  <c r="N56" i="9"/>
  <c r="N57" i="9"/>
  <c r="N58" i="9"/>
  <c r="N59" i="9"/>
  <c r="N60" i="9"/>
  <c r="N61" i="9"/>
  <c r="N62" i="9"/>
  <c r="N63" i="9"/>
  <c r="N64" i="9"/>
  <c r="N65" i="9"/>
  <c r="N66" i="9"/>
  <c r="N67" i="9"/>
  <c r="N68" i="9"/>
  <c r="N69" i="9"/>
  <c r="N70" i="9"/>
  <c r="N71" i="9"/>
  <c r="N72" i="9"/>
  <c r="N73" i="9"/>
  <c r="N74" i="9"/>
  <c r="N75" i="9"/>
  <c r="N76" i="9"/>
  <c r="N77" i="9"/>
  <c r="N78" i="9"/>
  <c r="N79" i="9"/>
  <c r="N80" i="9"/>
  <c r="N81" i="9"/>
  <c r="N82" i="9"/>
  <c r="N83" i="9"/>
  <c r="N84" i="9"/>
  <c r="N85" i="9"/>
  <c r="N86" i="9"/>
  <c r="N87" i="9"/>
  <c r="N88" i="9"/>
  <c r="N89" i="9"/>
  <c r="N90" i="9"/>
  <c r="N91" i="9"/>
  <c r="N92" i="9"/>
  <c r="N93" i="9"/>
  <c r="N94" i="9"/>
  <c r="N95" i="9"/>
  <c r="N96" i="9"/>
  <c r="N97" i="9"/>
  <c r="N98" i="9"/>
  <c r="N99" i="9"/>
  <c r="N100" i="9"/>
  <c r="N101" i="9"/>
  <c r="N102" i="9"/>
  <c r="N103" i="9"/>
  <c r="N104" i="9"/>
  <c r="N105" i="9"/>
  <c r="N106" i="9"/>
  <c r="O48" i="2"/>
  <c r="O202" i="2"/>
  <c r="O195" i="2"/>
  <c r="O193" i="2"/>
  <c r="O192" i="2"/>
  <c r="O191" i="2"/>
  <c r="O190" i="2"/>
  <c r="O189" i="2"/>
  <c r="O188" i="2"/>
  <c r="O187" i="2"/>
  <c r="O186" i="2"/>
  <c r="O185" i="2"/>
  <c r="O184" i="2"/>
  <c r="O183" i="2"/>
  <c r="O182" i="2"/>
  <c r="O181" i="2"/>
  <c r="O180" i="2"/>
  <c r="O179" i="2"/>
  <c r="O178" i="2"/>
  <c r="O177" i="2"/>
  <c r="O176" i="2"/>
  <c r="O175" i="2"/>
  <c r="O172" i="2"/>
  <c r="O171" i="2"/>
  <c r="O170" i="2"/>
  <c r="O169" i="2"/>
  <c r="O168" i="2"/>
  <c r="O167" i="2"/>
  <c r="O166" i="2"/>
  <c r="O164" i="2"/>
  <c r="O163" i="2"/>
  <c r="O162" i="2"/>
  <c r="O161" i="2"/>
  <c r="O160" i="2"/>
  <c r="O155" i="2"/>
  <c r="O154" i="2"/>
  <c r="O152" i="2"/>
  <c r="O150" i="2"/>
  <c r="O149" i="2"/>
  <c r="O147" i="2"/>
  <c r="O146" i="2"/>
  <c r="O145" i="2"/>
  <c r="O143" i="2"/>
  <c r="O142" i="2"/>
  <c r="O141" i="2"/>
  <c r="O139" i="2"/>
  <c r="O138" i="2"/>
  <c r="O137" i="2"/>
  <c r="O136" i="2"/>
  <c r="O135" i="2"/>
  <c r="O134" i="2"/>
  <c r="O133" i="2"/>
  <c r="O132" i="2"/>
  <c r="O131" i="2"/>
  <c r="O130" i="2"/>
  <c r="O129" i="2"/>
  <c r="O128" i="2"/>
  <c r="O125" i="2"/>
  <c r="O122" i="2"/>
  <c r="O121" i="2"/>
  <c r="O120" i="2"/>
  <c r="O119" i="2"/>
  <c r="O117" i="2"/>
  <c r="O116" i="2"/>
  <c r="O115" i="2"/>
  <c r="O114" i="2"/>
  <c r="O113" i="2"/>
  <c r="O112" i="2"/>
  <c r="O111" i="2"/>
  <c r="O110" i="2"/>
  <c r="O108" i="2"/>
  <c r="O107" i="2"/>
  <c r="O106" i="2"/>
  <c r="O105" i="2"/>
  <c r="O104" i="2"/>
  <c r="O103" i="2"/>
  <c r="O102" i="2"/>
  <c r="O101" i="2"/>
  <c r="O100" i="2"/>
  <c r="O99" i="2"/>
  <c r="O98" i="2"/>
  <c r="O97" i="2"/>
  <c r="O96" i="2"/>
  <c r="O95" i="2"/>
  <c r="O94" i="2"/>
  <c r="O93" i="2"/>
  <c r="O92" i="2"/>
  <c r="O91" i="2"/>
  <c r="O90" i="2"/>
  <c r="O89" i="2"/>
  <c r="O88" i="2"/>
  <c r="O87" i="2"/>
  <c r="O86" i="2"/>
  <c r="O85" i="2"/>
  <c r="O84" i="2"/>
  <c r="O82" i="2"/>
  <c r="O81" i="2"/>
  <c r="O80" i="2"/>
  <c r="O79" i="2"/>
  <c r="O78" i="2"/>
  <c r="O77" i="2"/>
  <c r="O76" i="2"/>
  <c r="O75" i="2"/>
  <c r="O74" i="2"/>
  <c r="O73" i="2"/>
  <c r="O72" i="2"/>
  <c r="O71" i="2"/>
  <c r="O69" i="2"/>
  <c r="O68" i="2"/>
  <c r="O67" i="2"/>
  <c r="O66" i="2"/>
  <c r="O65" i="2"/>
  <c r="O64" i="2"/>
  <c r="O63" i="2"/>
  <c r="O62" i="2"/>
  <c r="O61" i="2"/>
  <c r="O60" i="2"/>
  <c r="O59" i="2"/>
  <c r="O58" i="2"/>
  <c r="O57" i="2"/>
  <c r="O56" i="2"/>
  <c r="O55" i="2"/>
  <c r="O54" i="2"/>
  <c r="O51" i="2"/>
  <c r="O50" i="2"/>
  <c r="O49" i="2"/>
  <c r="O46" i="2"/>
  <c r="O45" i="2"/>
  <c r="O44" i="2"/>
  <c r="O43" i="2"/>
  <c r="O41" i="2"/>
  <c r="O40" i="2"/>
  <c r="O39" i="2"/>
  <c r="O38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O7" i="2"/>
  <c r="O6" i="2"/>
  <c r="O5" i="2"/>
  <c r="O4" i="2"/>
  <c r="O3" i="2"/>
  <c r="Z5" i="9" l="1"/>
  <c r="Y4" i="9"/>
  <c r="P52" i="3"/>
  <c r="J53" i="3"/>
  <c r="J52" i="3"/>
  <c r="G53" i="3"/>
  <c r="G52" i="3"/>
  <c r="H46" i="3"/>
  <c r="P53" i="3" s="1"/>
  <c r="B46" i="3"/>
  <c r="N52" i="3" s="1"/>
  <c r="J45" i="3"/>
  <c r="J46" i="3" s="1"/>
  <c r="P55" i="3" s="1"/>
  <c r="I45" i="3"/>
  <c r="I46" i="3" s="1"/>
  <c r="P54" i="3" s="1"/>
  <c r="H45" i="3"/>
  <c r="H47" i="3" s="1"/>
  <c r="Q53" i="3" s="1"/>
  <c r="G45" i="3"/>
  <c r="G46" i="3" s="1"/>
  <c r="E45" i="3"/>
  <c r="E46" i="3" s="1"/>
  <c r="N55" i="3" s="1"/>
  <c r="D45" i="3"/>
  <c r="D47" i="3" s="1"/>
  <c r="O54" i="3" s="1"/>
  <c r="C45" i="3"/>
  <c r="C47" i="3" s="1"/>
  <c r="O53" i="3" s="1"/>
  <c r="B45" i="3"/>
  <c r="B47" i="3" s="1"/>
  <c r="O52" i="3" s="1"/>
  <c r="E39" i="3"/>
  <c r="J55" i="3" s="1"/>
  <c r="J38" i="3"/>
  <c r="J39" i="3" s="1"/>
  <c r="L55" i="3" s="1"/>
  <c r="I38" i="3"/>
  <c r="I40" i="3" s="1"/>
  <c r="M54" i="3" s="1"/>
  <c r="H38" i="3"/>
  <c r="H40" i="3" s="1"/>
  <c r="M53" i="3" s="1"/>
  <c r="G38" i="3"/>
  <c r="G40" i="3" s="1"/>
  <c r="M52" i="3" s="1"/>
  <c r="E38" i="3"/>
  <c r="E40" i="3" s="1"/>
  <c r="K55" i="3" s="1"/>
  <c r="D38" i="3"/>
  <c r="D39" i="3" s="1"/>
  <c r="J54" i="3" s="1"/>
  <c r="C38" i="3"/>
  <c r="C39" i="3" s="1"/>
  <c r="B38" i="3"/>
  <c r="B39" i="3" s="1"/>
  <c r="J31" i="3"/>
  <c r="J33" i="3" s="1"/>
  <c r="I55" i="3" s="1"/>
  <c r="I31" i="3"/>
  <c r="I33" i="3" s="1"/>
  <c r="I54" i="3" s="1"/>
  <c r="H31" i="3"/>
  <c r="H32" i="3" s="1"/>
  <c r="H53" i="3" s="1"/>
  <c r="G31" i="3"/>
  <c r="G32" i="3" s="1"/>
  <c r="H52" i="3" s="1"/>
  <c r="E31" i="3"/>
  <c r="E33" i="3" s="1"/>
  <c r="G55" i="3" s="1"/>
  <c r="D31" i="3"/>
  <c r="D33" i="3" s="1"/>
  <c r="G54" i="3" s="1"/>
  <c r="C31" i="3"/>
  <c r="C33" i="3" s="1"/>
  <c r="B31" i="3"/>
  <c r="B33" i="3" s="1"/>
  <c r="G39" i="3" l="1"/>
  <c r="L52" i="3" s="1"/>
  <c r="G47" i="3"/>
  <c r="Q52" i="3" s="1"/>
  <c r="H39" i="3"/>
  <c r="L53" i="3" s="1"/>
  <c r="C32" i="3"/>
  <c r="F53" i="3" s="1"/>
  <c r="D40" i="3"/>
  <c r="K54" i="3" s="1"/>
  <c r="J47" i="3"/>
  <c r="Q55" i="3" s="1"/>
  <c r="I7" i="3"/>
  <c r="I47" i="3"/>
  <c r="Q54" i="3" s="1"/>
  <c r="E47" i="3"/>
  <c r="O55" i="3" s="1"/>
  <c r="C46" i="3"/>
  <c r="N53" i="3" s="1"/>
  <c r="D46" i="3"/>
  <c r="N54" i="3" s="1"/>
  <c r="J40" i="3"/>
  <c r="M55" i="3" s="1"/>
  <c r="I39" i="3"/>
  <c r="L54" i="3" s="1"/>
  <c r="B40" i="3"/>
  <c r="K52" i="3" s="1"/>
  <c r="C40" i="3"/>
  <c r="K53" i="3" s="1"/>
  <c r="J32" i="3"/>
  <c r="H55" i="3" s="1"/>
  <c r="I32" i="3"/>
  <c r="H54" i="3" s="1"/>
  <c r="B32" i="3"/>
  <c r="F52" i="3" s="1"/>
  <c r="G33" i="3"/>
  <c r="I52" i="3" s="1"/>
  <c r="H33" i="3"/>
  <c r="I53" i="3" s="1"/>
  <c r="D32" i="3"/>
  <c r="F54" i="3" s="1"/>
  <c r="E32" i="3"/>
  <c r="F55" i="3" s="1"/>
  <c r="G24" i="3" l="1"/>
  <c r="G25" i="3" s="1"/>
  <c r="D52" i="3" s="1"/>
  <c r="J24" i="3"/>
  <c r="J25" i="3" s="1"/>
  <c r="D55" i="3" s="1"/>
  <c r="I24" i="3"/>
  <c r="I25" i="3" s="1"/>
  <c r="D54" i="3" s="1"/>
  <c r="H24" i="3"/>
  <c r="H25" i="3" s="1"/>
  <c r="D53" i="3" s="1"/>
  <c r="C24" i="3"/>
  <c r="C26" i="3" s="1"/>
  <c r="C53" i="3" s="1"/>
  <c r="D24" i="3"/>
  <c r="D26" i="3" s="1"/>
  <c r="C54" i="3" s="1"/>
  <c r="E24" i="3"/>
  <c r="E26" i="3" s="1"/>
  <c r="C55" i="3" s="1"/>
  <c r="B24" i="3"/>
  <c r="B26" i="3" s="1"/>
  <c r="C52" i="3" s="1"/>
  <c r="B25" i="3" l="1"/>
  <c r="B52" i="3" s="1"/>
  <c r="J26" i="3"/>
  <c r="E55" i="3" s="1"/>
  <c r="H26" i="3"/>
  <c r="E53" i="3" s="1"/>
  <c r="E25" i="3"/>
  <c r="B55" i="3" s="1"/>
  <c r="D25" i="3"/>
  <c r="B54" i="3" s="1"/>
  <c r="I26" i="3"/>
  <c r="E54" i="3" s="1"/>
  <c r="C25" i="3"/>
  <c r="B53" i="3" s="1"/>
  <c r="G26" i="3"/>
  <c r="E52" i="3" s="1"/>
</calcChain>
</file>

<file path=xl/sharedStrings.xml><?xml version="1.0" encoding="utf-8"?>
<sst xmlns="http://schemas.openxmlformats.org/spreadsheetml/2006/main" count="42532" uniqueCount="148">
  <si>
    <t>Sample</t>
  </si>
  <si>
    <t>Stomate#</t>
  </si>
  <si>
    <t>Diameter</t>
  </si>
  <si>
    <t>Area</t>
  </si>
  <si>
    <t>Min</t>
  </si>
  <si>
    <t>Max</t>
  </si>
  <si>
    <t>Perimeter</t>
  </si>
  <si>
    <t>Major</t>
  </si>
  <si>
    <t xml:space="preserve">Minor </t>
  </si>
  <si>
    <t>Angle</t>
  </si>
  <si>
    <t>Ellipse values</t>
  </si>
  <si>
    <t>L1</t>
  </si>
  <si>
    <t>Light type</t>
  </si>
  <si>
    <t>LL</t>
  </si>
  <si>
    <t>Control (MES-KOH)</t>
  </si>
  <si>
    <t>L2</t>
  </si>
  <si>
    <t>L3</t>
  </si>
  <si>
    <t>L4</t>
  </si>
  <si>
    <t>L5</t>
  </si>
  <si>
    <t>Pinna#</t>
  </si>
  <si>
    <t>Image #</t>
  </si>
  <si>
    <t>MES-KOH-ABA</t>
  </si>
  <si>
    <t>HL</t>
  </si>
  <si>
    <t>BL</t>
  </si>
  <si>
    <t>DARK</t>
  </si>
  <si>
    <t>SE</t>
  </si>
  <si>
    <t>Dark</t>
  </si>
  <si>
    <t>with ABA</t>
  </si>
  <si>
    <t>Close</t>
  </si>
  <si>
    <t>Open</t>
  </si>
  <si>
    <t>Total</t>
  </si>
  <si>
    <t>%close</t>
  </si>
  <si>
    <t>%open</t>
  </si>
  <si>
    <t>L6</t>
  </si>
  <si>
    <t>Column #1</t>
  </si>
  <si>
    <t>Name of the treatment</t>
  </si>
  <si>
    <t>Column #2</t>
  </si>
  <si>
    <t>LL = Low Light, HL = High Light, BL = Blue Light, Dark</t>
  </si>
  <si>
    <t>Column # 3</t>
  </si>
  <si>
    <t>Pinna #</t>
  </si>
  <si>
    <t xml:space="preserve">Each subfolder L1, L2,L3…..L10 is individual pinna. </t>
  </si>
  <si>
    <t>Column # 4</t>
  </si>
  <si>
    <t xml:space="preserve">Each subfolder L1, L2,L3…..L10 consists of number of images taken. </t>
  </si>
  <si>
    <t>Column # 5</t>
  </si>
  <si>
    <t>Each image consists of one or more than one stomates.</t>
  </si>
  <si>
    <t>Column# 6</t>
  </si>
  <si>
    <t>Following parameters needs to be checked in Image J under Analyze - Set measurements</t>
  </si>
  <si>
    <t>Ctrl + M = measure</t>
  </si>
  <si>
    <t>Image J</t>
  </si>
  <si>
    <t>Use the straight line tool to measure diameter.</t>
  </si>
  <si>
    <t>For perimeter select the bean shaped tool on left of straight line.</t>
  </si>
  <si>
    <t>L7</t>
  </si>
  <si>
    <t>L8</t>
  </si>
  <si>
    <t>L9</t>
  </si>
  <si>
    <t>L10</t>
  </si>
  <si>
    <t>Date</t>
  </si>
  <si>
    <t>Control (MES-KOH-SNP)</t>
  </si>
  <si>
    <t>(MES-KOH-SNP-ABA)</t>
  </si>
  <si>
    <r>
      <t>Control (MES-KOH-H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</si>
  <si>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r>
      <t>(ABA-MES-KOH-H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</si>
  <si>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CONTROL</t>
  </si>
  <si>
    <r>
      <t>Control (MES-KOH-CaCl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</si>
  <si>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r>
      <t>(ABA-MES-KOH-CaCl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</si>
  <si>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CONTROL (NO ABA)</t>
  </si>
  <si>
    <t>WITH ABA</t>
  </si>
  <si>
    <t>CONTROL (WITH SNP + NO ABA)</t>
  </si>
  <si>
    <t>WITH SNP + ABA</t>
  </si>
  <si>
    <r>
      <t>CONTROL (WITH 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+ NO ABA)</t>
    </r>
  </si>
  <si>
    <r>
      <t>WITH 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 + ABA</t>
    </r>
  </si>
  <si>
    <r>
      <t>CONTROL (WITH CaCl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+ NO ABA)</t>
    </r>
  </si>
  <si>
    <r>
      <t>WITH CaCl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 + ABA</t>
    </r>
  </si>
  <si>
    <t>SUMMARY</t>
  </si>
  <si>
    <t>Light Type</t>
  </si>
  <si>
    <t>Ctrl (KCL)</t>
  </si>
  <si>
    <t>Ctrl (SNP)</t>
  </si>
  <si>
    <t>Ctrl (H2O2)</t>
  </si>
  <si>
    <t>Ctrl (CaCl2)</t>
  </si>
  <si>
    <t>KCl + ABA</t>
  </si>
  <si>
    <t>SNP + ABA</t>
  </si>
  <si>
    <t>H2O2 + ABA</t>
  </si>
  <si>
    <t>CaCl2 + ABA</t>
  </si>
  <si>
    <t>% STOMATES (OPEN OR CLOSED)</t>
  </si>
  <si>
    <t>Ratio (diameter/minor)</t>
  </si>
  <si>
    <t>KOH-MES-ABA</t>
  </si>
  <si>
    <t>Low Light</t>
  </si>
  <si>
    <t>Control (KOH-MES-KCl)</t>
  </si>
  <si>
    <t>Count</t>
  </si>
  <si>
    <t>Sum</t>
  </si>
  <si>
    <t>Average</t>
  </si>
  <si>
    <t>Variance</t>
  </si>
  <si>
    <t>ANOVA</t>
  </si>
  <si>
    <t>Source of Variation</t>
  </si>
  <si>
    <t>SS</t>
  </si>
  <si>
    <t>df</t>
  </si>
  <si>
    <t>MS</t>
  </si>
  <si>
    <t>F</t>
  </si>
  <si>
    <t>P-value</t>
  </si>
  <si>
    <t>F crit</t>
  </si>
  <si>
    <t>Anova: Single Factor</t>
  </si>
  <si>
    <t>Groups</t>
  </si>
  <si>
    <t>Between Groups</t>
  </si>
  <si>
    <t>Within Groups</t>
  </si>
  <si>
    <t>High Light</t>
  </si>
  <si>
    <t>Blue Light</t>
  </si>
  <si>
    <t>Control (KOH-MES-KCl-SNP)</t>
  </si>
  <si>
    <t>KOH-MES-ABA-SNP</t>
  </si>
  <si>
    <r>
      <t>KOH-MES-ABA-H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2</t>
    </r>
  </si>
  <si>
    <r>
      <t>KOH-MES-ABA-CaCl</t>
    </r>
    <r>
      <rPr>
        <vertAlign val="subscript"/>
        <sz val="11"/>
        <color theme="1"/>
        <rFont val="Calibri"/>
        <family val="2"/>
        <scheme val="minor"/>
      </rPr>
      <t>2</t>
    </r>
  </si>
  <si>
    <t>KCL</t>
  </si>
  <si>
    <t>H2O2</t>
  </si>
  <si>
    <t>SNP</t>
  </si>
  <si>
    <t>CaCl2</t>
  </si>
  <si>
    <t>D</t>
  </si>
  <si>
    <t>Fresh</t>
  </si>
  <si>
    <t>Diameter/length</t>
  </si>
  <si>
    <t>PD</t>
  </si>
  <si>
    <t>no ABA</t>
  </si>
  <si>
    <t>No ABA</t>
  </si>
  <si>
    <t>LL vs HL</t>
  </si>
  <si>
    <t>BL vs WL</t>
  </si>
  <si>
    <t>LL (with and without ABA)</t>
  </si>
  <si>
    <t>ABA</t>
  </si>
  <si>
    <t>HL (with and without ABA)</t>
  </si>
  <si>
    <t>BL (with and without ABA)</t>
  </si>
  <si>
    <t>KCL (no ABA)</t>
  </si>
  <si>
    <t>KCL + SNP</t>
  </si>
  <si>
    <t>KCL + SNP+ABA</t>
  </si>
  <si>
    <t>Control (+ABA)</t>
  </si>
  <si>
    <t>Control (+ABA) vs Control SNP + ABA</t>
  </si>
  <si>
    <t>Dark (SNP control)</t>
  </si>
  <si>
    <t>Dark (Control)</t>
  </si>
  <si>
    <t>Dark (Control vs SNP control)</t>
  </si>
  <si>
    <t>Blue light</t>
  </si>
  <si>
    <t>Control SNP</t>
  </si>
  <si>
    <t>Control KCL</t>
  </si>
  <si>
    <t>H2O2 control</t>
  </si>
  <si>
    <t>KCL control</t>
  </si>
  <si>
    <t>Ca+2 control</t>
  </si>
  <si>
    <t>Ca+2 + ABA</t>
  </si>
  <si>
    <t>Ca+2 control BL vs LL and HL</t>
  </si>
  <si>
    <t>sqrt(pq/n)</t>
  </si>
  <si>
    <t>Dry</t>
  </si>
  <si>
    <t>F v PD</t>
  </si>
  <si>
    <t>F v D</t>
  </si>
  <si>
    <t>Column 1</t>
  </si>
  <si>
    <t>Column 2</t>
  </si>
  <si>
    <t>control</t>
  </si>
  <si>
    <r>
      <t>Fluence (</t>
    </r>
    <r>
      <rPr>
        <b/>
        <sz val="11"/>
        <color theme="1"/>
        <rFont val="Calibri"/>
        <family val="2"/>
      </rPr>
      <t>µ</t>
    </r>
    <r>
      <rPr>
        <b/>
        <sz val="9.9"/>
        <color theme="1"/>
        <rFont val="Calibri"/>
        <family val="2"/>
      </rPr>
      <t>mol/m2/s)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</si>
</sst>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9.9"/>
      <color theme="1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7" tint="0.79998168889431442"/>
        <bgColor rgb="FFD0E0E3"/>
      </patternFill>
    </fill>
    <fill>
      <patternFill patternType="solid">
        <fgColor theme="4" tint="0.79998168889431442"/>
        <bgColor rgb="FFD9D2E9"/>
      </patternFill>
    </fill>
    <fill>
      <patternFill patternType="solid">
        <fgColor theme="4" tint="0.79998168889431442"/>
        <bgColor rgb="FFD0E0E3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 style="thick">
        <color theme="1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1" xfId="0" applyBorder="1"/>
    <xf numFmtId="0" fontId="0" fillId="2" borderId="1" xfId="0" applyFill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3" xfId="0" applyBorder="1"/>
    <xf numFmtId="0" fontId="0" fillId="0" borderId="9" xfId="0" applyBorder="1"/>
    <xf numFmtId="0" fontId="2" fillId="0" borderId="5" xfId="0" applyFont="1" applyBorder="1" applyAlignment="1">
      <alignment horizontal="center"/>
    </xf>
    <xf numFmtId="2" fontId="0" fillId="0" borderId="0" xfId="0" applyNumberFormat="1"/>
    <xf numFmtId="14" fontId="0" fillId="0" borderId="0" xfId="0" applyNumberFormat="1"/>
    <xf numFmtId="164" fontId="0" fillId="0" borderId="0" xfId="0" applyNumberFormat="1"/>
    <xf numFmtId="14" fontId="0" fillId="2" borderId="0" xfId="0" applyNumberFormat="1" applyFill="1"/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0" xfId="0" applyFont="1"/>
    <xf numFmtId="0" fontId="3" fillId="5" borderId="0" xfId="0" applyFont="1" applyFill="1" applyAlignment="1">
      <alignment horizontal="right"/>
    </xf>
    <xf numFmtId="0" fontId="4" fillId="2" borderId="0" xfId="0" applyFont="1" applyFill="1"/>
    <xf numFmtId="0" fontId="3" fillId="6" borderId="0" xfId="0" applyFont="1" applyFill="1"/>
    <xf numFmtId="0" fontId="4" fillId="6" borderId="0" xfId="0" applyFont="1" applyFill="1"/>
    <xf numFmtId="0" fontId="3" fillId="7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0" fontId="3" fillId="2" borderId="0" xfId="0" applyFont="1" applyFill="1" applyAlignment="1">
      <alignment horizontal="right"/>
    </xf>
    <xf numFmtId="0" fontId="4" fillId="4" borderId="0" xfId="0" applyFont="1" applyFill="1"/>
    <xf numFmtId="0" fontId="4" fillId="5" borderId="0" xfId="0" applyFont="1" applyFill="1"/>
    <xf numFmtId="0" fontId="3" fillId="5" borderId="0" xfId="0" applyFont="1" applyFill="1"/>
    <xf numFmtId="0" fontId="3" fillId="3" borderId="0" xfId="0" applyFont="1" applyFill="1" applyAlignment="1">
      <alignment horizontal="right"/>
    </xf>
    <xf numFmtId="3" fontId="0" fillId="2" borderId="0" xfId="0" applyNumberFormat="1" applyFill="1"/>
    <xf numFmtId="0" fontId="0" fillId="8" borderId="0" xfId="0" applyFill="1"/>
    <xf numFmtId="0" fontId="2" fillId="0" borderId="0" xfId="0" applyFont="1"/>
    <xf numFmtId="0" fontId="4" fillId="4" borderId="0" xfId="0" applyFont="1" applyFill="1" applyAlignment="1">
      <alignment horizontal="right"/>
    </xf>
    <xf numFmtId="0" fontId="4" fillId="9" borderId="0" xfId="0" applyFont="1" applyFill="1" applyAlignment="1">
      <alignment horizontal="right"/>
    </xf>
    <xf numFmtId="1" fontId="0" fillId="3" borderId="0" xfId="0" applyNumberFormat="1" applyFill="1"/>
    <xf numFmtId="0" fontId="0" fillId="10" borderId="0" xfId="0" applyFill="1"/>
    <xf numFmtId="1" fontId="0" fillId="10" borderId="0" xfId="0" applyNumberFormat="1" applyFill="1"/>
    <xf numFmtId="0" fontId="2" fillId="0" borderId="13" xfId="0" applyFont="1" applyBorder="1"/>
    <xf numFmtId="0" fontId="2" fillId="3" borderId="0" xfId="0" applyFont="1" applyFill="1"/>
    <xf numFmtId="0" fontId="2" fillId="11" borderId="0" xfId="0" applyFont="1" applyFill="1"/>
    <xf numFmtId="0" fontId="2" fillId="11" borderId="14" xfId="0" applyFont="1" applyFill="1" applyBorder="1"/>
    <xf numFmtId="0" fontId="0" fillId="14" borderId="10" xfId="0" applyFill="1" applyBorder="1"/>
    <xf numFmtId="0" fontId="0" fillId="14" borderId="11" xfId="0" applyFill="1" applyBorder="1"/>
    <xf numFmtId="0" fontId="0" fillId="14" borderId="12" xfId="0" applyFill="1" applyBorder="1"/>
    <xf numFmtId="1" fontId="0" fillId="11" borderId="0" xfId="0" applyNumberFormat="1" applyFill="1"/>
    <xf numFmtId="1" fontId="0" fillId="11" borderId="14" xfId="0" applyNumberFormat="1" applyFill="1" applyBorder="1"/>
    <xf numFmtId="1" fontId="0" fillId="3" borderId="16" xfId="0" applyNumberFormat="1" applyFill="1" applyBorder="1"/>
    <xf numFmtId="1" fontId="0" fillId="11" borderId="16" xfId="0" applyNumberFormat="1" applyFill="1" applyBorder="1"/>
    <xf numFmtId="1" fontId="0" fillId="11" borderId="17" xfId="0" applyNumberFormat="1" applyFill="1" applyBorder="1"/>
    <xf numFmtId="0" fontId="2" fillId="15" borderId="13" xfId="0" applyFont="1" applyFill="1" applyBorder="1"/>
    <xf numFmtId="0" fontId="0" fillId="15" borderId="13" xfId="0" applyFill="1" applyBorder="1"/>
    <xf numFmtId="0" fontId="0" fillId="15" borderId="15" xfId="0" applyFill="1" applyBorder="1"/>
    <xf numFmtId="165" fontId="0" fillId="0" borderId="0" xfId="0" applyNumberFormat="1"/>
    <xf numFmtId="0" fontId="0" fillId="0" borderId="18" xfId="0" applyBorder="1"/>
    <xf numFmtId="0" fontId="7" fillId="0" borderId="19" xfId="0" applyFont="1" applyBorder="1" applyAlignment="1">
      <alignment horizontal="center"/>
    </xf>
    <xf numFmtId="0" fontId="7" fillId="0" borderId="0" xfId="0" applyFont="1" applyAlignment="1">
      <alignment horizontal="center"/>
    </xf>
    <xf numFmtId="1" fontId="0" fillId="0" borderId="0" xfId="0" applyNumberFormat="1"/>
    <xf numFmtId="0" fontId="0" fillId="0" borderId="0" xfId="0" applyAlignment="1">
      <alignment horizontal="right"/>
    </xf>
    <xf numFmtId="0" fontId="2" fillId="16" borderId="0" xfId="0" applyFont="1" applyFill="1"/>
    <xf numFmtId="0" fontId="0" fillId="0" borderId="0" xfId="0" applyAlignment="1">
      <alignment horizontal="center"/>
    </xf>
    <xf numFmtId="0" fontId="2" fillId="12" borderId="0" xfId="0" applyFont="1" applyFill="1" applyAlignment="1">
      <alignment horizontal="center"/>
    </xf>
    <xf numFmtId="0" fontId="2" fillId="13" borderId="0" xfId="0" applyFont="1" applyFill="1" applyAlignment="1">
      <alignment horizontal="center"/>
    </xf>
    <xf numFmtId="0" fontId="2" fillId="13" borderId="1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48096412932637"/>
          <c:y val="3.2370545884490953E-2"/>
          <c:w val="0.86531031007808246"/>
          <c:h val="0.81034495233300208"/>
        </c:manualLayout>
      </c:layout>
      <c:barChart>
        <c:barDir val="col"/>
        <c:grouping val="clustered"/>
        <c:varyColors val="0"/>
        <c:ser>
          <c:idx val="0"/>
          <c:order val="0"/>
          <c:tx>
            <c:v>KCL -ABA</c:v>
          </c:tx>
          <c:spPr>
            <a:solidFill>
              <a:srgbClr val="0070C0"/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2FA-4829-A90B-FD41EA6DA354}"/>
              </c:ext>
            </c:extLst>
          </c:dPt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2FA-4829-A90B-FD41EA6DA354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2FA-4829-A90B-FD41EA6DA354}"/>
              </c:ext>
            </c:extLst>
          </c:dPt>
          <c:dPt>
            <c:idx val="3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2FA-4829-A90B-FD41EA6DA354}"/>
              </c:ext>
            </c:extLst>
          </c:dPt>
          <c:errBars>
            <c:errBarType val="both"/>
            <c:errValType val="cust"/>
            <c:noEndCap val="0"/>
            <c:plus>
              <c:numRef>
                <c:f>(Data!$D$2,Data!$D$6,Data!$D$10,Data!$D$14)</c:f>
                <c:numCache>
                  <c:formatCode>General</c:formatCode>
                  <c:ptCount val="4"/>
                  <c:pt idx="0">
                    <c:v>2.4435765655572972</c:v>
                  </c:pt>
                  <c:pt idx="1">
                    <c:v>2.0398480221416406</c:v>
                  </c:pt>
                  <c:pt idx="2">
                    <c:v>2.6213857941306045</c:v>
                  </c:pt>
                  <c:pt idx="3">
                    <c:v>0.55567142048931151</c:v>
                  </c:pt>
                </c:numCache>
              </c:numRef>
            </c:plus>
            <c:minus>
              <c:numRef>
                <c:f>(Data!$D$2,Data!$D$6,Data!$D$10,Data!$D$14)</c:f>
                <c:numCache>
                  <c:formatCode>General</c:formatCode>
                  <c:ptCount val="4"/>
                  <c:pt idx="0">
                    <c:v>2.4435765655572972</c:v>
                  </c:pt>
                  <c:pt idx="1">
                    <c:v>2.0398480221416406</c:v>
                  </c:pt>
                  <c:pt idx="2">
                    <c:v>2.6213857941306045</c:v>
                  </c:pt>
                  <c:pt idx="3">
                    <c:v>0.55567142048931151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(Data!$B$2,Data!$B$6,Data!$B$10,Data!$B$14)</c:f>
              <c:numCache>
                <c:formatCode>General</c:formatCode>
                <c:ptCount val="4"/>
                <c:pt idx="0">
                  <c:v>40</c:v>
                </c:pt>
                <c:pt idx="1">
                  <c:v>290</c:v>
                </c:pt>
                <c:pt idx="2">
                  <c:v>70</c:v>
                </c:pt>
                <c:pt idx="3">
                  <c:v>0</c:v>
                </c:pt>
              </c:numCache>
            </c:numRef>
          </c:cat>
          <c:val>
            <c:numRef>
              <c:f>(Data!$C$2,Data!$C$6,Data!$C$10,Data!$C$14)</c:f>
              <c:numCache>
                <c:formatCode>0.00</c:formatCode>
                <c:ptCount val="4"/>
                <c:pt idx="0">
                  <c:v>66.407976497852744</c:v>
                </c:pt>
                <c:pt idx="1">
                  <c:v>57.040939921383561</c:v>
                </c:pt>
                <c:pt idx="2">
                  <c:v>46.019362781713831</c:v>
                </c:pt>
                <c:pt idx="3">
                  <c:v>1.8699911065517243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2FA-4829-A90B-FD41EA6DA354}"/>
            </c:ext>
          </c:extLst>
        </c:ser>
        <c:ser>
          <c:idx val="3"/>
          <c:order val="1"/>
          <c:tx>
            <c:v>+ABA</c:v>
          </c:tx>
          <c:spPr>
            <a:pattFill prst="wdDnDiag">
              <a:fgClr>
                <a:srgbClr val="0070C0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wdDnDiag">
                <a:fgClr>
                  <a:srgbClr val="0070C0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E2FA-4829-A90B-FD41EA6DA354}"/>
              </c:ext>
            </c:extLst>
          </c:dPt>
          <c:dPt>
            <c:idx val="1"/>
            <c:invertIfNegative val="0"/>
            <c:bubble3D val="0"/>
            <c:spPr>
              <a:pattFill prst="wdDnDiag">
                <a:fgClr>
                  <a:srgbClr val="0070C0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E2FA-4829-A90B-FD41EA6DA354}"/>
              </c:ext>
            </c:extLst>
          </c:dPt>
          <c:dPt>
            <c:idx val="2"/>
            <c:invertIfNegative val="0"/>
            <c:bubble3D val="0"/>
            <c:spPr>
              <a:pattFill prst="wdDnDiag">
                <a:fgClr>
                  <a:srgbClr val="0070C0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E2FA-4829-A90B-FD41EA6DA354}"/>
              </c:ext>
            </c:extLst>
          </c:dPt>
          <c:dPt>
            <c:idx val="3"/>
            <c:invertIfNegative val="0"/>
            <c:bubble3D val="0"/>
            <c:spPr>
              <a:pattFill prst="wdDnDiag">
                <a:fgClr>
                  <a:srgbClr val="0070C0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0-E2FA-4829-A90B-FD41EA6DA354}"/>
              </c:ext>
            </c:extLst>
          </c:dPt>
          <c:errBars>
            <c:errBarType val="both"/>
            <c:errValType val="cust"/>
            <c:noEndCap val="0"/>
            <c:plus>
              <c:numRef>
                <c:f>(Data!$I$2,Data!$I$6,Data!$I$10,Data!$I$14)</c:f>
                <c:numCache>
                  <c:formatCode>General</c:formatCode>
                  <c:ptCount val="4"/>
                  <c:pt idx="0">
                    <c:v>2.4377047319520657</c:v>
                  </c:pt>
                  <c:pt idx="1">
                    <c:v>2.4342152399864476</c:v>
                  </c:pt>
                  <c:pt idx="2">
                    <c:v>1.8838357740691152</c:v>
                  </c:pt>
                  <c:pt idx="3">
                    <c:v>1.6593509875791836</c:v>
                  </c:pt>
                </c:numCache>
              </c:numRef>
            </c:plus>
            <c:minus>
              <c:numRef>
                <c:f>(Data!$I$2,Data!$I$6,Data!$I$10,Data!$I$14)</c:f>
                <c:numCache>
                  <c:formatCode>General</c:formatCode>
                  <c:ptCount val="4"/>
                  <c:pt idx="0">
                    <c:v>2.4377047319520657</c:v>
                  </c:pt>
                  <c:pt idx="1">
                    <c:v>2.4342152399864476</c:v>
                  </c:pt>
                  <c:pt idx="2">
                    <c:v>1.8838357740691152</c:v>
                  </c:pt>
                  <c:pt idx="3">
                    <c:v>1.6593509875791836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(Data!$B$2,Data!$B$6,Data!$B$10,Data!$B$14)</c:f>
              <c:numCache>
                <c:formatCode>General</c:formatCode>
                <c:ptCount val="4"/>
                <c:pt idx="0">
                  <c:v>40</c:v>
                </c:pt>
                <c:pt idx="1">
                  <c:v>290</c:v>
                </c:pt>
                <c:pt idx="2">
                  <c:v>70</c:v>
                </c:pt>
                <c:pt idx="3">
                  <c:v>0</c:v>
                </c:pt>
              </c:numCache>
            </c:numRef>
          </c:cat>
          <c:val>
            <c:numRef>
              <c:f>(Data!$H$2,Data!$H$6,Data!$H$10,Data!$H$14)</c:f>
              <c:numCache>
                <c:formatCode>0.00</c:formatCode>
                <c:ptCount val="4"/>
                <c:pt idx="0">
                  <c:v>43.66852320125372</c:v>
                </c:pt>
                <c:pt idx="1">
                  <c:v>67.917448871560666</c:v>
                </c:pt>
                <c:pt idx="2">
                  <c:v>49.436722675325505</c:v>
                </c:pt>
                <c:pt idx="3">
                  <c:v>13.147321489156628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E2FA-4829-A90B-FD41EA6DA354}"/>
            </c:ext>
          </c:extLst>
        </c:ser>
        <c:ser>
          <c:idx val="1"/>
          <c:order val="2"/>
          <c:tx>
            <c:v>Control SNP</c:v>
          </c:tx>
          <c:spPr>
            <a:solidFill>
              <a:srgbClr val="00B050"/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E2FA-4829-A90B-FD41EA6DA354}"/>
              </c:ext>
            </c:extLst>
          </c:dPt>
          <c:dPt>
            <c:idx val="1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2FA-4829-A90B-FD41EA6DA354}"/>
              </c:ext>
            </c:extLst>
          </c:dPt>
          <c:dPt>
            <c:idx val="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E2FA-4829-A90B-FD41EA6DA354}"/>
              </c:ext>
            </c:extLst>
          </c:dPt>
          <c:errBars>
            <c:errBarType val="both"/>
            <c:errValType val="cust"/>
            <c:noEndCap val="0"/>
            <c:plus>
              <c:numRef>
                <c:f>(Data!$D$3,Data!$D$7,Data!$D$13,Data!$D$15)</c:f>
                <c:numCache>
                  <c:formatCode>General</c:formatCode>
                  <c:ptCount val="4"/>
                  <c:pt idx="0">
                    <c:v>2.1757703223844209</c:v>
                  </c:pt>
                  <c:pt idx="1">
                    <c:v>2.0132491997461708</c:v>
                  </c:pt>
                  <c:pt idx="2">
                    <c:v>1.0412272447623205</c:v>
                  </c:pt>
                  <c:pt idx="3">
                    <c:v>1.2906847440728721</c:v>
                  </c:pt>
                </c:numCache>
              </c:numRef>
            </c:plus>
            <c:minus>
              <c:numRef>
                <c:f>(Data!$D$3,Data!$D$7,Data!$D$13,Data!$D$15)</c:f>
                <c:numCache>
                  <c:formatCode>General</c:formatCode>
                  <c:ptCount val="4"/>
                  <c:pt idx="0">
                    <c:v>2.1757703223844209</c:v>
                  </c:pt>
                  <c:pt idx="1">
                    <c:v>2.0132491997461708</c:v>
                  </c:pt>
                  <c:pt idx="2">
                    <c:v>1.0412272447623205</c:v>
                  </c:pt>
                  <c:pt idx="3">
                    <c:v>1.2906847440728721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(Data!$B$2,Data!$B$6,Data!$B$10,Data!$B$14)</c:f>
              <c:numCache>
                <c:formatCode>General</c:formatCode>
                <c:ptCount val="4"/>
                <c:pt idx="0">
                  <c:v>40</c:v>
                </c:pt>
                <c:pt idx="1">
                  <c:v>290</c:v>
                </c:pt>
                <c:pt idx="2">
                  <c:v>70</c:v>
                </c:pt>
                <c:pt idx="3">
                  <c:v>0</c:v>
                </c:pt>
              </c:numCache>
            </c:numRef>
          </c:cat>
          <c:val>
            <c:numRef>
              <c:f>(Data!$C$3,Data!$C$7,Data!$C$11,Data!$C$15)</c:f>
              <c:numCache>
                <c:formatCode>0.00</c:formatCode>
                <c:ptCount val="4"/>
                <c:pt idx="0">
                  <c:v>28.653676553434003</c:v>
                </c:pt>
                <c:pt idx="1">
                  <c:v>36.45797538108048</c:v>
                </c:pt>
                <c:pt idx="2">
                  <c:v>10.124879241187903</c:v>
                </c:pt>
                <c:pt idx="3">
                  <c:v>8.9216261678388982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E2FA-4829-A90B-FD41EA6DA354}"/>
            </c:ext>
          </c:extLst>
        </c:ser>
        <c:ser>
          <c:idx val="4"/>
          <c:order val="3"/>
          <c:tx>
            <c:v>SNP +ABA</c:v>
          </c:tx>
          <c:spPr>
            <a:pattFill prst="wdDnDiag">
              <a:fgClr>
                <a:srgbClr val="00B050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wdDnDiag">
                <a:fgClr>
                  <a:srgbClr val="00B050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A-E2FA-4829-A90B-FD41EA6DA354}"/>
              </c:ext>
            </c:extLst>
          </c:dPt>
          <c:dPt>
            <c:idx val="1"/>
            <c:invertIfNegative val="0"/>
            <c:bubble3D val="0"/>
            <c:spPr>
              <a:pattFill prst="wdDnDiag">
                <a:fgClr>
                  <a:srgbClr val="00B050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C-E2FA-4829-A90B-FD41EA6DA354}"/>
              </c:ext>
            </c:extLst>
          </c:dPt>
          <c:dPt>
            <c:idx val="2"/>
            <c:invertIfNegative val="0"/>
            <c:bubble3D val="0"/>
            <c:spPr>
              <a:pattFill prst="wdDnDiag">
                <a:fgClr>
                  <a:srgbClr val="00B050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E-E2FA-4829-A90B-FD41EA6DA354}"/>
              </c:ext>
            </c:extLst>
          </c:dPt>
          <c:dPt>
            <c:idx val="3"/>
            <c:invertIfNegative val="0"/>
            <c:bubble3D val="0"/>
            <c:spPr>
              <a:pattFill prst="wdDnDiag">
                <a:fgClr>
                  <a:srgbClr val="00B050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0-E2FA-4829-A90B-FD41EA6DA354}"/>
              </c:ext>
            </c:extLst>
          </c:dPt>
          <c:errBars>
            <c:errBarType val="both"/>
            <c:errValType val="cust"/>
            <c:noEndCap val="0"/>
            <c:plus>
              <c:numRef>
                <c:f>(Data!$I$3,Data!$I$7,Data!$I$11,Data!$I$15)</c:f>
                <c:numCache>
                  <c:formatCode>General</c:formatCode>
                  <c:ptCount val="4"/>
                  <c:pt idx="0">
                    <c:v>1.3829007680339707</c:v>
                  </c:pt>
                  <c:pt idx="1">
                    <c:v>5.1794559831304116E-3</c:v>
                  </c:pt>
                  <c:pt idx="2">
                    <c:v>1.442807972764492</c:v>
                  </c:pt>
                  <c:pt idx="3">
                    <c:v>0.85921060864707943</c:v>
                  </c:pt>
                </c:numCache>
              </c:numRef>
            </c:plus>
            <c:minus>
              <c:numRef>
                <c:f>(Data!$I$3,Data!$I$7,Data!$I$11,Data!$I$15)</c:f>
                <c:numCache>
                  <c:formatCode>General</c:formatCode>
                  <c:ptCount val="4"/>
                  <c:pt idx="0">
                    <c:v>1.3829007680339707</c:v>
                  </c:pt>
                  <c:pt idx="1">
                    <c:v>5.1794559831304116E-3</c:v>
                  </c:pt>
                  <c:pt idx="2">
                    <c:v>1.442807972764492</c:v>
                  </c:pt>
                  <c:pt idx="3">
                    <c:v>0.85921060864707943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(Data!$B$2,Data!$B$6,Data!$B$10,Data!$B$14)</c:f>
              <c:numCache>
                <c:formatCode>General</c:formatCode>
                <c:ptCount val="4"/>
                <c:pt idx="0">
                  <c:v>40</c:v>
                </c:pt>
                <c:pt idx="1">
                  <c:v>290</c:v>
                </c:pt>
                <c:pt idx="2">
                  <c:v>70</c:v>
                </c:pt>
                <c:pt idx="3">
                  <c:v>0</c:v>
                </c:pt>
              </c:numCache>
            </c:numRef>
          </c:cat>
          <c:val>
            <c:numRef>
              <c:f>(Data!$H$3,Data!$H$7,Data!$H$11,Data!$H$15)</c:f>
              <c:numCache>
                <c:formatCode>General</c:formatCode>
                <c:ptCount val="4"/>
                <c:pt idx="0">
                  <c:v>8.7003337183333365</c:v>
                </c:pt>
                <c:pt idx="1">
                  <c:v>18.223019622008554</c:v>
                </c:pt>
                <c:pt idx="2">
                  <c:v>9.1863413296428558</c:v>
                </c:pt>
                <c:pt idx="3">
                  <c:v>3.6939813668809518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E2FA-4829-A90B-FD41EA6DA354}"/>
            </c:ext>
          </c:extLst>
        </c:ser>
        <c:ser>
          <c:idx val="2"/>
          <c:order val="4"/>
          <c:tx>
            <c:v>Control H2O2</c:v>
          </c:tx>
          <c:spPr>
            <a:solidFill>
              <a:schemeClr val="accent2"/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3-E2FA-4829-A90B-FD41EA6DA354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5-E2FA-4829-A90B-FD41EA6DA354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7-E2FA-4829-A90B-FD41EA6DA354}"/>
              </c:ext>
            </c:extLst>
          </c:dPt>
          <c:errBars>
            <c:errBarType val="both"/>
            <c:errValType val="cust"/>
            <c:noEndCap val="0"/>
            <c:plus>
              <c:numRef>
                <c:f>(Data!$D$4,Data!$D$8,Data!$D$12,Data!$D$16)</c:f>
                <c:numCache>
                  <c:formatCode>General</c:formatCode>
                  <c:ptCount val="4"/>
                  <c:pt idx="0">
                    <c:v>2.1333758556797799</c:v>
                  </c:pt>
                  <c:pt idx="1">
                    <c:v>2.7584006532757535</c:v>
                  </c:pt>
                  <c:pt idx="2">
                    <c:v>1.8563257306574494</c:v>
                  </c:pt>
                  <c:pt idx="3">
                    <c:v>0.66109214410376427</c:v>
                  </c:pt>
                </c:numCache>
              </c:numRef>
            </c:plus>
            <c:minus>
              <c:numRef>
                <c:f>(Data!$D$4,Data!$D$8,Data!$D$12,Data!$D$16)</c:f>
                <c:numCache>
                  <c:formatCode>General</c:formatCode>
                  <c:ptCount val="4"/>
                  <c:pt idx="0">
                    <c:v>2.1333758556797799</c:v>
                  </c:pt>
                  <c:pt idx="1">
                    <c:v>2.7584006532757535</c:v>
                  </c:pt>
                  <c:pt idx="2">
                    <c:v>1.8563257306574494</c:v>
                  </c:pt>
                  <c:pt idx="3">
                    <c:v>0.66109214410376427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(Data!$B$2,Data!$B$6,Data!$B$10,Data!$B$14)</c:f>
              <c:numCache>
                <c:formatCode>General</c:formatCode>
                <c:ptCount val="4"/>
                <c:pt idx="0">
                  <c:v>40</c:v>
                </c:pt>
                <c:pt idx="1">
                  <c:v>290</c:v>
                </c:pt>
                <c:pt idx="2">
                  <c:v>70</c:v>
                </c:pt>
                <c:pt idx="3">
                  <c:v>0</c:v>
                </c:pt>
              </c:numCache>
            </c:numRef>
          </c:cat>
          <c:val>
            <c:numRef>
              <c:f>(Data!$C$4,Data!$C$8,Data!$C$12,Data!$C$16)</c:f>
              <c:numCache>
                <c:formatCode>0.00</c:formatCode>
                <c:ptCount val="4"/>
                <c:pt idx="0">
                  <c:v>43.400833225010892</c:v>
                </c:pt>
                <c:pt idx="1">
                  <c:v>45.563550912039901</c:v>
                </c:pt>
                <c:pt idx="2">
                  <c:v>24.199483222747638</c:v>
                </c:pt>
                <c:pt idx="3">
                  <c:v>3.5000901672944549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8-E2FA-4829-A90B-FD41EA6DA354}"/>
            </c:ext>
          </c:extLst>
        </c:ser>
        <c:ser>
          <c:idx val="5"/>
          <c:order val="5"/>
          <c:tx>
            <c:v>H2O2 +ABA</c:v>
          </c:tx>
          <c:spPr>
            <a:pattFill prst="wdDnDiag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wdDnDiag">
                <a:fgClr>
                  <a:schemeClr val="accent2">
                    <a:lumMod val="75000"/>
                  </a:schemeClr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A-E2FA-4829-A90B-FD41EA6DA354}"/>
              </c:ext>
            </c:extLst>
          </c:dPt>
          <c:dPt>
            <c:idx val="1"/>
            <c:invertIfNegative val="0"/>
            <c:bubble3D val="0"/>
            <c:spPr>
              <a:pattFill prst="wdDnDiag">
                <a:fgClr>
                  <a:schemeClr val="accent2">
                    <a:lumMod val="75000"/>
                  </a:schemeClr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C-E2FA-4829-A90B-FD41EA6DA354}"/>
              </c:ext>
            </c:extLst>
          </c:dPt>
          <c:dPt>
            <c:idx val="2"/>
            <c:invertIfNegative val="0"/>
            <c:bubble3D val="0"/>
            <c:spPr>
              <a:pattFill prst="wdDnDiag">
                <a:fgClr>
                  <a:schemeClr val="accent2">
                    <a:lumMod val="75000"/>
                  </a:schemeClr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E-E2FA-4829-A90B-FD41EA6DA354}"/>
              </c:ext>
            </c:extLst>
          </c:dPt>
          <c:dPt>
            <c:idx val="3"/>
            <c:invertIfNegative val="0"/>
            <c:bubble3D val="0"/>
            <c:spPr>
              <a:pattFill prst="wdDnDiag">
                <a:fgClr>
                  <a:schemeClr val="accent2">
                    <a:lumMod val="75000"/>
                  </a:schemeClr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0-E2FA-4829-A90B-FD41EA6DA354}"/>
              </c:ext>
            </c:extLst>
          </c:dPt>
          <c:errBars>
            <c:errBarType val="both"/>
            <c:errValType val="cust"/>
            <c:noEndCap val="0"/>
            <c:plus>
              <c:numRef>
                <c:f>(Data!$I$4,Data!$I$8,Data!$I$12,Data!$I$16)</c:f>
                <c:numCache>
                  <c:formatCode>General</c:formatCode>
                  <c:ptCount val="4"/>
                  <c:pt idx="0">
                    <c:v>0.47682246223313429</c:v>
                  </c:pt>
                  <c:pt idx="1">
                    <c:v>2.1860901395968062</c:v>
                  </c:pt>
                  <c:pt idx="2">
                    <c:v>1.593221882545943</c:v>
                  </c:pt>
                  <c:pt idx="3">
                    <c:v>1.227276292539732</c:v>
                  </c:pt>
                </c:numCache>
              </c:numRef>
            </c:plus>
            <c:minus>
              <c:numRef>
                <c:f>(Data!$I$4,Data!$I$8,Data!$I$12,Data!$I$16)</c:f>
                <c:numCache>
                  <c:formatCode>General</c:formatCode>
                  <c:ptCount val="4"/>
                  <c:pt idx="0">
                    <c:v>0.47682246223313429</c:v>
                  </c:pt>
                  <c:pt idx="1">
                    <c:v>2.1860901395968062</c:v>
                  </c:pt>
                  <c:pt idx="2">
                    <c:v>1.593221882545943</c:v>
                  </c:pt>
                  <c:pt idx="3">
                    <c:v>1.227276292539732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(Data!$B$2,Data!$B$6,Data!$B$10,Data!$B$14)</c:f>
              <c:numCache>
                <c:formatCode>General</c:formatCode>
                <c:ptCount val="4"/>
                <c:pt idx="0">
                  <c:v>40</c:v>
                </c:pt>
                <c:pt idx="1">
                  <c:v>290</c:v>
                </c:pt>
                <c:pt idx="2">
                  <c:v>70</c:v>
                </c:pt>
                <c:pt idx="3">
                  <c:v>0</c:v>
                </c:pt>
              </c:numCache>
            </c:numRef>
          </c:cat>
          <c:val>
            <c:numRef>
              <c:f>(Data!$H$4,Data!$H$8,Data!$H$12,Data!$H$16)</c:f>
              <c:numCache>
                <c:formatCode>General</c:formatCode>
                <c:ptCount val="4"/>
                <c:pt idx="0">
                  <c:v>43.166661707939106</c:v>
                </c:pt>
                <c:pt idx="1">
                  <c:v>27.997601749577701</c:v>
                </c:pt>
                <c:pt idx="2">
                  <c:v>16.743011406756409</c:v>
                </c:pt>
                <c:pt idx="3">
                  <c:v>17.089661296099802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1-E2FA-4829-A90B-FD41EA6DA354}"/>
            </c:ext>
          </c:extLst>
        </c:ser>
        <c:ser>
          <c:idx val="6"/>
          <c:order val="6"/>
          <c:tx>
            <c:v>Control CaCl2</c:v>
          </c:tx>
          <c:spPr>
            <a:solidFill>
              <a:srgbClr val="FFC000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(Data!$D$5,Data!$D$9,Data!$D$13,Data!$D$17)</c:f>
                <c:numCache>
                  <c:formatCode>General</c:formatCode>
                  <c:ptCount val="4"/>
                  <c:pt idx="0">
                    <c:v>1.8646662278250945</c:v>
                  </c:pt>
                  <c:pt idx="1">
                    <c:v>1.6970441147602182</c:v>
                  </c:pt>
                  <c:pt idx="2">
                    <c:v>1.0412272447623205</c:v>
                  </c:pt>
                  <c:pt idx="3">
                    <c:v>1.6323885938247313</c:v>
                  </c:pt>
                </c:numCache>
              </c:numRef>
            </c:plus>
            <c:minus>
              <c:numRef>
                <c:f>(Data!$D$5,Data!$D$9,Data!$D$13,Data!$D$17)</c:f>
                <c:numCache>
                  <c:formatCode>General</c:formatCode>
                  <c:ptCount val="4"/>
                  <c:pt idx="0">
                    <c:v>1.8646662278250945</c:v>
                  </c:pt>
                  <c:pt idx="1">
                    <c:v>1.6970441147602182</c:v>
                  </c:pt>
                  <c:pt idx="2">
                    <c:v>1.0412272447623205</c:v>
                  </c:pt>
                  <c:pt idx="3">
                    <c:v>1.6323885938247313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(Data!$B$2,Data!$B$6,Data!$B$10,Data!$B$14)</c:f>
              <c:numCache>
                <c:formatCode>General</c:formatCode>
                <c:ptCount val="4"/>
                <c:pt idx="0">
                  <c:v>40</c:v>
                </c:pt>
                <c:pt idx="1">
                  <c:v>290</c:v>
                </c:pt>
                <c:pt idx="2">
                  <c:v>70</c:v>
                </c:pt>
                <c:pt idx="3">
                  <c:v>0</c:v>
                </c:pt>
              </c:numCache>
            </c:numRef>
          </c:cat>
          <c:val>
            <c:numRef>
              <c:f>(Data!$C$5,Data!$C$9,Data!$C$13,Data!$C$17)</c:f>
              <c:numCache>
                <c:formatCode>0.00</c:formatCode>
                <c:ptCount val="4"/>
                <c:pt idx="0">
                  <c:v>31.892924936778833</c:v>
                </c:pt>
                <c:pt idx="1">
                  <c:v>20.350291011322163</c:v>
                </c:pt>
                <c:pt idx="2">
                  <c:v>8.4539832499172203</c:v>
                </c:pt>
                <c:pt idx="3">
                  <c:v>23.912691535317929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2-E2FA-4829-A90B-FD41EA6DA354}"/>
            </c:ext>
          </c:extLst>
        </c:ser>
        <c:ser>
          <c:idx val="7"/>
          <c:order val="7"/>
          <c:tx>
            <c:v>CaCl2 + ABA</c:v>
          </c:tx>
          <c:spPr>
            <a:pattFill prst="wdDnDiag">
              <a:fgClr>
                <a:srgbClr val="FFC000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(Data!$I$5,Data!$I$9,Data!$I$13,Data!$I$17)</c:f>
                <c:numCache>
                  <c:formatCode>General</c:formatCode>
                  <c:ptCount val="4"/>
                  <c:pt idx="0">
                    <c:v>1.5395284331418606</c:v>
                  </c:pt>
                  <c:pt idx="1">
                    <c:v>0.54231769992930257</c:v>
                  </c:pt>
                  <c:pt idx="2">
                    <c:v>0.76416321355798222</c:v>
                  </c:pt>
                  <c:pt idx="3">
                    <c:v>0.68379835684714607</c:v>
                  </c:pt>
                </c:numCache>
              </c:numRef>
            </c:plus>
            <c:minus>
              <c:numRef>
                <c:f>(Data!$I$5,Data!$I$9,Data!$I$13,Data!$I$17)</c:f>
                <c:numCache>
                  <c:formatCode>General</c:formatCode>
                  <c:ptCount val="4"/>
                  <c:pt idx="0">
                    <c:v>1.5395284331418606</c:v>
                  </c:pt>
                  <c:pt idx="1">
                    <c:v>0.54231769992930257</c:v>
                  </c:pt>
                  <c:pt idx="2">
                    <c:v>0.76416321355798222</c:v>
                  </c:pt>
                  <c:pt idx="3">
                    <c:v>0.68379835684714607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(Data!$B$2,Data!$B$6,Data!$B$10,Data!$B$14)</c:f>
              <c:numCache>
                <c:formatCode>General</c:formatCode>
                <c:ptCount val="4"/>
                <c:pt idx="0">
                  <c:v>40</c:v>
                </c:pt>
                <c:pt idx="1">
                  <c:v>290</c:v>
                </c:pt>
                <c:pt idx="2">
                  <c:v>70</c:v>
                </c:pt>
                <c:pt idx="3">
                  <c:v>0</c:v>
                </c:pt>
              </c:numCache>
            </c:numRef>
          </c:cat>
          <c:val>
            <c:numRef>
              <c:f>(Data!$H$5,Data!$H$9,Data!$H$13,Data!$H$17)</c:f>
              <c:numCache>
                <c:formatCode>General</c:formatCode>
                <c:ptCount val="4"/>
                <c:pt idx="0">
                  <c:v>19.490726884558541</c:v>
                </c:pt>
                <c:pt idx="1">
                  <c:v>2.4728178756401764</c:v>
                </c:pt>
                <c:pt idx="2">
                  <c:v>6.1255536748972599</c:v>
                </c:pt>
                <c:pt idx="3">
                  <c:v>4.1479140540689015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3-E2FA-4829-A90B-FD41EA6DA3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24345039"/>
        <c:axId val="1124345455"/>
      </c:barChart>
      <c:catAx>
        <c:axId val="112434503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Fluence, µmol m</a:t>
                </a:r>
                <a:r>
                  <a:rPr lang="en-US" sz="1200" baseline="3000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-2</a:t>
                </a:r>
                <a:r>
                  <a:rPr lang="en-US" sz="120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s</a:t>
                </a:r>
                <a:r>
                  <a:rPr lang="en-US" sz="1200" baseline="3000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124345455"/>
        <c:crosses val="autoZero"/>
        <c:auto val="1"/>
        <c:lblAlgn val="ctr"/>
        <c:lblOffset val="100"/>
        <c:noMultiLvlLbl val="0"/>
      </c:catAx>
      <c:valAx>
        <c:axId val="1124345455"/>
        <c:scaling>
          <c:orientation val="minMax"/>
          <c:max val="7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0" i="0" baseline="0">
                    <a:solidFill>
                      <a:schemeClr val="tx1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Stomatal Aperture, µm</a:t>
                </a:r>
                <a:r>
                  <a:rPr lang="en-US" sz="1200" b="0" i="0" baseline="30000">
                    <a:solidFill>
                      <a:schemeClr val="tx1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2</a:t>
                </a:r>
                <a:endParaRPr lang="en-US" sz="1200">
                  <a:solidFill>
                    <a:schemeClr val="tx1"/>
                  </a:solidFill>
                  <a:effectLst/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0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124345039"/>
        <c:crosses val="autoZero"/>
        <c:crossBetween val="between"/>
        <c:majorUnit val="25"/>
      </c:valAx>
      <c:spPr>
        <a:solidFill>
          <a:schemeClr val="bg1"/>
        </a:solidFill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78190128786476121"/>
          <c:y val="7.4916790611913753E-2"/>
          <c:w val="0.12396630385911742"/>
          <c:h val="0.43974260425827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70918012718763"/>
          <c:y val="5.0925925925925923E-2"/>
          <c:w val="0.8487352816075856"/>
          <c:h val="0.8138969087197434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'No treatment (drying)'!$Q$4:$Q$6</c:f>
              <c:strCache>
                <c:ptCount val="3"/>
                <c:pt idx="0">
                  <c:v>F</c:v>
                </c:pt>
                <c:pt idx="1">
                  <c:v>PD</c:v>
                </c:pt>
                <c:pt idx="2">
                  <c:v>D</c:v>
                </c:pt>
              </c:strCache>
            </c:strRef>
          </c:tx>
          <c:spPr>
            <a:solidFill>
              <a:schemeClr val="bg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'No treatment (drying)'!$S$4:$S$6</c:f>
                <c:numCache>
                  <c:formatCode>General</c:formatCode>
                  <c:ptCount val="3"/>
                  <c:pt idx="0">
                    <c:v>2.6195247005164095</c:v>
                  </c:pt>
                  <c:pt idx="1">
                    <c:v>1.4030150879245793</c:v>
                  </c:pt>
                  <c:pt idx="2">
                    <c:v>0.92481389979993811</c:v>
                  </c:pt>
                </c:numCache>
              </c:numRef>
            </c:plus>
            <c:minus>
              <c:numRef>
                <c:f>'No treatment (drying)'!$S$4:$S$6</c:f>
                <c:numCache>
                  <c:formatCode>General</c:formatCode>
                  <c:ptCount val="3"/>
                  <c:pt idx="0">
                    <c:v>2.6195247005164095</c:v>
                  </c:pt>
                  <c:pt idx="1">
                    <c:v>1.4030150879245793</c:v>
                  </c:pt>
                  <c:pt idx="2">
                    <c:v>0.92481389979993811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'No treatment (drying)'!$Q$4:$Q$6</c:f>
              <c:strCache>
                <c:ptCount val="3"/>
                <c:pt idx="0">
                  <c:v>F</c:v>
                </c:pt>
                <c:pt idx="1">
                  <c:v>PD</c:v>
                </c:pt>
                <c:pt idx="2">
                  <c:v>D</c:v>
                </c:pt>
              </c:strCache>
            </c:strRef>
          </c:cat>
          <c:val>
            <c:numRef>
              <c:f>'No treatment (drying)'!$R$4:$R$6</c:f>
              <c:numCache>
                <c:formatCode>General</c:formatCode>
                <c:ptCount val="3"/>
                <c:pt idx="0">
                  <c:v>72.569415929203529</c:v>
                </c:pt>
                <c:pt idx="1">
                  <c:v>16.958861111111112</c:v>
                </c:pt>
                <c:pt idx="2">
                  <c:v>5.6288967136150267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C5-48A9-A4D3-3810E52A00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62716783"/>
        <c:axId val="60550671"/>
      </c:barChart>
      <c:catAx>
        <c:axId val="5627167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550671"/>
        <c:crosses val="autoZero"/>
        <c:auto val="1"/>
        <c:lblAlgn val="ctr"/>
        <c:lblOffset val="100"/>
        <c:noMultiLvlLbl val="0"/>
      </c:catAx>
      <c:valAx>
        <c:axId val="6055067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baseline="0">
                    <a:solidFill>
                      <a:schemeClr val="tx1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Stomatal Aperture Area, µm</a:t>
                </a:r>
                <a:r>
                  <a:rPr lang="en-US" sz="1200" b="0" i="0" baseline="30000">
                    <a:solidFill>
                      <a:schemeClr val="tx1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2</a:t>
                </a:r>
                <a:endParaRPr lang="en-US" sz="1200">
                  <a:solidFill>
                    <a:schemeClr val="tx1"/>
                  </a:solidFill>
                  <a:effectLst/>
                  <a:latin typeface="Arial" panose="020B0604020202020204" pitchFamily="34" charset="0"/>
                  <a:cs typeface="Arial" panose="020B0604020202020204" pitchFamily="34" charset="0"/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defRPr>
                </a:pPr>
                <a:endParaRPr lang="en-US">
                  <a:effectLst/>
                </a:endParaRPr>
              </a:p>
            </c:rich>
          </c:tx>
          <c:layout>
            <c:manualLayout>
              <c:xMode val="edge"/>
              <c:yMode val="edge"/>
              <c:x val="1.3175230566534914E-2"/>
              <c:y val="0.113386169866021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2716783"/>
        <c:crosses val="autoZero"/>
        <c:crossBetween val="between"/>
        <c:majorUnit val="20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6</xdr:row>
      <xdr:rowOff>83820</xdr:rowOff>
    </xdr:from>
    <xdr:to>
      <xdr:col>7</xdr:col>
      <xdr:colOff>29941</xdr:colOff>
      <xdr:row>26</xdr:row>
      <xdr:rowOff>96488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AF5AC5D-50B4-48AF-A5EA-84D96F31FF8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5370" t="6204" r="12791" b="18522"/>
        <a:stretch/>
      </xdr:blipFill>
      <xdr:spPr>
        <a:xfrm>
          <a:off x="60960" y="1181100"/>
          <a:ext cx="4502881" cy="36778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237065</xdr:colOff>
      <xdr:row>1</xdr:row>
      <xdr:rowOff>148167</xdr:rowOff>
    </xdr:from>
    <xdr:to>
      <xdr:col>21</xdr:col>
      <xdr:colOff>590549</xdr:colOff>
      <xdr:row>23</xdr:row>
      <xdr:rowOff>42332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5A2E423-3B3B-49DF-ACD6-833ACD347C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102870</xdr:colOff>
      <xdr:row>7</xdr:row>
      <xdr:rowOff>110490</xdr:rowOff>
    </xdr:from>
    <xdr:to>
      <xdr:col>22</xdr:col>
      <xdr:colOff>441960</xdr:colOff>
      <xdr:row>23</xdr:row>
      <xdr:rowOff>99060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6CAC3CC-71BF-48B5-83D0-5BD6A6A8E1B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"/>
  <sheetViews>
    <sheetView workbookViewId="0">
      <selection activeCell="J14" sqref="J14"/>
    </sheetView>
  </sheetViews>
  <sheetFormatPr defaultRowHeight="15" x14ac:dyDescent="0.25"/>
  <cols>
    <col min="1" max="1" width="9.5703125" bestFit="1" customWidth="1"/>
  </cols>
  <sheetData>
    <row r="1" spans="1:15" x14ac:dyDescent="0.25">
      <c r="A1" t="s">
        <v>34</v>
      </c>
      <c r="B1" t="s">
        <v>35</v>
      </c>
    </row>
    <row r="2" spans="1:15" x14ac:dyDescent="0.25">
      <c r="A2" t="s">
        <v>36</v>
      </c>
      <c r="B2" t="s">
        <v>12</v>
      </c>
      <c r="C2" t="s">
        <v>37</v>
      </c>
    </row>
    <row r="3" spans="1:15" x14ac:dyDescent="0.25">
      <c r="A3" t="s">
        <v>38</v>
      </c>
      <c r="B3" t="s">
        <v>39</v>
      </c>
      <c r="C3" t="s">
        <v>40</v>
      </c>
    </row>
    <row r="4" spans="1:15" ht="15.75" thickBot="1" x14ac:dyDescent="0.3">
      <c r="A4" t="s">
        <v>41</v>
      </c>
      <c r="B4" t="s">
        <v>20</v>
      </c>
      <c r="C4" t="s">
        <v>42</v>
      </c>
    </row>
    <row r="5" spans="1:15" ht="15.75" thickTop="1" x14ac:dyDescent="0.25">
      <c r="A5" t="s">
        <v>43</v>
      </c>
      <c r="B5" t="s">
        <v>1</v>
      </c>
      <c r="C5" t="s">
        <v>44</v>
      </c>
      <c r="J5" s="12" t="s">
        <v>48</v>
      </c>
      <c r="K5" s="6"/>
      <c r="L5" s="6"/>
      <c r="M5" s="6"/>
      <c r="N5" s="6"/>
      <c r="O5" s="7"/>
    </row>
    <row r="6" spans="1:15" x14ac:dyDescent="0.25">
      <c r="A6" t="s">
        <v>45</v>
      </c>
      <c r="B6" t="s">
        <v>46</v>
      </c>
      <c r="J6" s="8" t="s">
        <v>49</v>
      </c>
      <c r="O6" s="9"/>
    </row>
    <row r="7" spans="1:15" x14ac:dyDescent="0.25">
      <c r="J7" s="8" t="s">
        <v>50</v>
      </c>
      <c r="O7" s="9"/>
    </row>
    <row r="8" spans="1:15" ht="15.75" thickBot="1" x14ac:dyDescent="0.3">
      <c r="J8" s="10" t="s">
        <v>47</v>
      </c>
      <c r="K8" s="5"/>
      <c r="L8" s="5"/>
      <c r="M8" s="5"/>
      <c r="N8" s="5"/>
      <c r="O8" s="11"/>
    </row>
    <row r="9" spans="1:15" ht="15.75" thickTop="1" x14ac:dyDescent="0.25"/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919E9-CEE6-449B-B5A3-2E945EC7EF89}">
  <dimension ref="A1:Q13354"/>
  <sheetViews>
    <sheetView zoomScale="97" zoomScaleNormal="97" workbookViewId="0">
      <pane ySplit="2" topLeftCell="A780" activePane="bottomLeft" state="frozen"/>
      <selection pane="bottomLeft" activeCell="H897" sqref="H897"/>
    </sheetView>
  </sheetViews>
  <sheetFormatPr defaultRowHeight="15" x14ac:dyDescent="0.25"/>
  <cols>
    <col min="1" max="1" width="25.7109375" bestFit="1" customWidth="1"/>
    <col min="3" max="3" width="8.85546875"/>
    <col min="4" max="4" width="10.85546875" customWidth="1"/>
    <col min="15" max="15" width="12.85546875" style="54" customWidth="1"/>
  </cols>
  <sheetData>
    <row r="1" spans="1:17" x14ac:dyDescent="0.25">
      <c r="H1">
        <f>SUBTOTAL(1,H3:H13354)</f>
        <v>23.8382214522588</v>
      </c>
      <c r="K1" s="61" t="s">
        <v>10</v>
      </c>
      <c r="L1" s="61"/>
      <c r="M1" s="61"/>
      <c r="N1" s="61"/>
      <c r="Q1">
        <f>PI()</f>
        <v>3.1415926535897931</v>
      </c>
    </row>
    <row r="2" spans="1:17" x14ac:dyDescent="0.25">
      <c r="A2" t="s">
        <v>0</v>
      </c>
      <c r="B2" t="s">
        <v>12</v>
      </c>
      <c r="C2" t="s">
        <v>19</v>
      </c>
      <c r="D2" t="s">
        <v>55</v>
      </c>
      <c r="E2" t="s">
        <v>20</v>
      </c>
      <c r="F2" t="s">
        <v>1</v>
      </c>
      <c r="G2" t="s">
        <v>2</v>
      </c>
      <c r="H2" s="60" t="s">
        <v>3</v>
      </c>
      <c r="I2" t="s">
        <v>4</v>
      </c>
      <c r="J2" t="s">
        <v>5</v>
      </c>
      <c r="K2" t="s">
        <v>6</v>
      </c>
      <c r="L2" t="s">
        <v>7</v>
      </c>
      <c r="M2" t="s">
        <v>8</v>
      </c>
      <c r="N2" t="s">
        <v>9</v>
      </c>
      <c r="O2" s="54" t="s">
        <v>82</v>
      </c>
    </row>
    <row r="3" spans="1:17" x14ac:dyDescent="0.25">
      <c r="A3" t="s">
        <v>14</v>
      </c>
      <c r="B3" t="s">
        <v>13</v>
      </c>
      <c r="C3" t="s">
        <v>11</v>
      </c>
      <c r="D3" s="14">
        <v>44404</v>
      </c>
      <c r="E3">
        <v>1</v>
      </c>
      <c r="F3">
        <v>1</v>
      </c>
      <c r="G3">
        <v>4.0369999999999999</v>
      </c>
      <c r="H3">
        <v>70.577274459999998</v>
      </c>
      <c r="I3">
        <v>93</v>
      </c>
      <c r="J3">
        <v>212</v>
      </c>
      <c r="K3">
        <v>40.704999999999998</v>
      </c>
      <c r="L3">
        <v>17.170999999999999</v>
      </c>
      <c r="M3">
        <v>5.2359999999999998</v>
      </c>
      <c r="N3">
        <v>74.831000000000003</v>
      </c>
      <c r="O3" s="54">
        <f>M3/L3</f>
        <v>0.30493273542600896</v>
      </c>
      <c r="Q3">
        <f>L3/2*M3/2*Q$1</f>
        <v>70.613072278320544</v>
      </c>
    </row>
    <row r="4" spans="1:17" x14ac:dyDescent="0.25">
      <c r="A4" t="s">
        <v>14</v>
      </c>
      <c r="B4" t="s">
        <v>13</v>
      </c>
      <c r="C4" t="s">
        <v>11</v>
      </c>
      <c r="D4" s="14">
        <v>44404</v>
      </c>
      <c r="E4">
        <v>2</v>
      </c>
      <c r="F4">
        <v>1</v>
      </c>
      <c r="G4">
        <v>3.2160000000000002</v>
      </c>
      <c r="H4">
        <v>78.643008945000005</v>
      </c>
      <c r="I4">
        <v>38</v>
      </c>
      <c r="J4">
        <v>242</v>
      </c>
      <c r="K4">
        <v>46.152000000000001</v>
      </c>
      <c r="L4">
        <v>20.963000000000001</v>
      </c>
      <c r="M4">
        <v>4.7789999999999999</v>
      </c>
      <c r="N4">
        <v>83.126999999999995</v>
      </c>
      <c r="O4" s="54">
        <f t="shared" ref="O4:O36" si="0">M4/L4</f>
        <v>0.22797309545389494</v>
      </c>
    </row>
    <row r="5" spans="1:17" x14ac:dyDescent="0.25">
      <c r="A5" t="s">
        <v>14</v>
      </c>
      <c r="B5" t="s">
        <v>13</v>
      </c>
      <c r="C5" t="s">
        <v>11</v>
      </c>
      <c r="D5" s="14">
        <v>44404</v>
      </c>
      <c r="E5">
        <v>3</v>
      </c>
      <c r="F5">
        <v>1</v>
      </c>
      <c r="G5">
        <v>3.9209999999999998</v>
      </c>
      <c r="H5">
        <v>81.740213099999991</v>
      </c>
      <c r="I5">
        <v>53</v>
      </c>
      <c r="J5">
        <v>247</v>
      </c>
      <c r="K5">
        <v>45.289000000000001</v>
      </c>
      <c r="L5">
        <v>21.294</v>
      </c>
      <c r="M5">
        <v>4.8899999999999997</v>
      </c>
      <c r="N5">
        <v>91.341999999999999</v>
      </c>
      <c r="O5" s="54">
        <f t="shared" si="0"/>
        <v>0.22964215271907579</v>
      </c>
    </row>
    <row r="6" spans="1:17" x14ac:dyDescent="0.25">
      <c r="A6" t="s">
        <v>14</v>
      </c>
      <c r="B6" t="s">
        <v>13</v>
      </c>
      <c r="C6" t="s">
        <v>11</v>
      </c>
      <c r="D6" s="14">
        <v>44404</v>
      </c>
      <c r="E6">
        <v>4</v>
      </c>
      <c r="F6">
        <v>1</v>
      </c>
      <c r="G6">
        <v>6.3479999999999999</v>
      </c>
      <c r="H6">
        <v>86.857451475000005</v>
      </c>
      <c r="I6">
        <v>39</v>
      </c>
      <c r="J6">
        <v>230</v>
      </c>
      <c r="K6">
        <v>43.412999999999997</v>
      </c>
      <c r="L6">
        <v>17.965</v>
      </c>
      <c r="M6">
        <v>6.1589999999999998</v>
      </c>
      <c r="N6">
        <v>86.218000000000004</v>
      </c>
      <c r="O6" s="54">
        <f t="shared" si="0"/>
        <v>0.34283328694684106</v>
      </c>
    </row>
    <row r="7" spans="1:17" x14ac:dyDescent="0.25">
      <c r="A7" t="s">
        <v>14</v>
      </c>
      <c r="B7" t="s">
        <v>13</v>
      </c>
      <c r="C7" t="s">
        <v>11</v>
      </c>
      <c r="D7" s="14">
        <v>44404</v>
      </c>
      <c r="E7">
        <v>5</v>
      </c>
      <c r="F7">
        <v>1</v>
      </c>
      <c r="G7">
        <v>2.6259999999999999</v>
      </c>
      <c r="H7">
        <v>44.09132108</v>
      </c>
      <c r="I7">
        <v>50</v>
      </c>
      <c r="J7">
        <v>232</v>
      </c>
      <c r="K7">
        <v>47.420999999999999</v>
      </c>
      <c r="L7">
        <v>21.068000000000001</v>
      </c>
      <c r="M7">
        <v>2.6659999999999999</v>
      </c>
      <c r="N7">
        <v>77.772999999999996</v>
      </c>
      <c r="O7" s="54">
        <f t="shared" si="0"/>
        <v>0.12654262388456425</v>
      </c>
    </row>
    <row r="8" spans="1:17" x14ac:dyDescent="0.25">
      <c r="A8" s="1" t="s">
        <v>14</v>
      </c>
      <c r="B8" s="1" t="s">
        <v>13</v>
      </c>
      <c r="C8" t="s">
        <v>11</v>
      </c>
      <c r="D8" s="14">
        <v>44404</v>
      </c>
      <c r="E8" s="1">
        <v>6</v>
      </c>
      <c r="F8" s="1">
        <v>1</v>
      </c>
      <c r="G8" s="1">
        <v>4.335</v>
      </c>
      <c r="H8" s="1">
        <v>90.334906490000009</v>
      </c>
      <c r="I8" s="1">
        <v>41</v>
      </c>
      <c r="J8" s="1">
        <v>221</v>
      </c>
      <c r="K8" s="1">
        <v>52.801000000000002</v>
      </c>
      <c r="L8" s="1">
        <v>22.951000000000001</v>
      </c>
      <c r="M8" s="1">
        <v>5.0140000000000002</v>
      </c>
      <c r="N8" s="1">
        <v>67.549000000000007</v>
      </c>
      <c r="O8" s="54">
        <f t="shared" si="0"/>
        <v>0.21846542634307875</v>
      </c>
    </row>
    <row r="9" spans="1:17" x14ac:dyDescent="0.25">
      <c r="A9" s="1" t="s">
        <v>14</v>
      </c>
      <c r="B9" s="1" t="s">
        <v>13</v>
      </c>
      <c r="C9" t="s">
        <v>11</v>
      </c>
      <c r="D9" s="14">
        <v>44404</v>
      </c>
      <c r="E9" s="1">
        <v>6</v>
      </c>
      <c r="F9" s="1">
        <v>1</v>
      </c>
      <c r="G9" s="1">
        <v>3.2570000000000001</v>
      </c>
      <c r="H9" s="1">
        <v>81.710923964999992</v>
      </c>
      <c r="I9" s="1">
        <v>47</v>
      </c>
      <c r="J9" s="1">
        <v>219</v>
      </c>
      <c r="K9" s="1">
        <v>50.304000000000002</v>
      </c>
      <c r="L9" s="1">
        <v>23.727</v>
      </c>
      <c r="M9" s="1">
        <v>4.3869999999999996</v>
      </c>
      <c r="N9" s="1">
        <v>74.826999999999998</v>
      </c>
      <c r="O9" s="54">
        <f t="shared" si="0"/>
        <v>0.18489484553462299</v>
      </c>
    </row>
    <row r="10" spans="1:17" x14ac:dyDescent="0.25">
      <c r="A10" t="s">
        <v>14</v>
      </c>
      <c r="B10" t="s">
        <v>13</v>
      </c>
      <c r="C10" t="s">
        <v>11</v>
      </c>
      <c r="D10" s="14">
        <v>44404</v>
      </c>
      <c r="E10">
        <v>7</v>
      </c>
      <c r="F10">
        <v>1</v>
      </c>
      <c r="G10">
        <v>2.99</v>
      </c>
      <c r="H10">
        <v>50.944075920000003</v>
      </c>
      <c r="I10">
        <v>66</v>
      </c>
      <c r="J10">
        <v>212</v>
      </c>
      <c r="K10">
        <v>49.033999999999999</v>
      </c>
      <c r="L10">
        <v>19.956</v>
      </c>
      <c r="M10">
        <v>3.2519999999999998</v>
      </c>
      <c r="N10">
        <v>80.667000000000002</v>
      </c>
      <c r="O10" s="54">
        <f t="shared" si="0"/>
        <v>0.16295850871918219</v>
      </c>
    </row>
    <row r="11" spans="1:17" x14ac:dyDescent="0.25">
      <c r="A11" t="s">
        <v>14</v>
      </c>
      <c r="B11" t="s">
        <v>13</v>
      </c>
      <c r="C11" t="s">
        <v>11</v>
      </c>
      <c r="D11" s="14">
        <v>44404</v>
      </c>
      <c r="E11">
        <v>8</v>
      </c>
      <c r="F11">
        <v>1</v>
      </c>
      <c r="G11">
        <v>3.036</v>
      </c>
      <c r="H11">
        <v>57.337806720000003</v>
      </c>
      <c r="I11">
        <v>39</v>
      </c>
      <c r="J11">
        <v>212</v>
      </c>
      <c r="K11">
        <v>58.222999999999999</v>
      </c>
      <c r="L11">
        <v>22.712</v>
      </c>
      <c r="M11">
        <v>3.2160000000000002</v>
      </c>
      <c r="N11">
        <v>44.210999999999999</v>
      </c>
      <c r="O11" s="54">
        <f t="shared" si="0"/>
        <v>0.14159915463191267</v>
      </c>
    </row>
    <row r="12" spans="1:17" x14ac:dyDescent="0.25">
      <c r="A12" t="s">
        <v>14</v>
      </c>
      <c r="B12" t="s">
        <v>13</v>
      </c>
      <c r="C12" t="s">
        <v>11</v>
      </c>
      <c r="D12" s="14">
        <v>44404</v>
      </c>
      <c r="E12">
        <v>9</v>
      </c>
      <c r="F12">
        <v>1</v>
      </c>
      <c r="G12">
        <v>3.0070000000000001</v>
      </c>
      <c r="H12">
        <v>66.407053020000006</v>
      </c>
      <c r="I12">
        <v>59</v>
      </c>
      <c r="J12">
        <v>237</v>
      </c>
      <c r="K12">
        <v>49.546999999999997</v>
      </c>
      <c r="L12">
        <v>22.099</v>
      </c>
      <c r="M12">
        <v>3.8279999999999998</v>
      </c>
      <c r="N12">
        <v>57.536000000000001</v>
      </c>
      <c r="O12" s="54">
        <f t="shared" si="0"/>
        <v>0.17322050771528122</v>
      </c>
    </row>
    <row r="13" spans="1:17" x14ac:dyDescent="0.25">
      <c r="A13" t="s">
        <v>14</v>
      </c>
      <c r="B13" t="s">
        <v>13</v>
      </c>
      <c r="C13" t="s">
        <v>11</v>
      </c>
      <c r="D13" s="14">
        <v>44404</v>
      </c>
      <c r="E13">
        <v>10</v>
      </c>
      <c r="F13">
        <v>1</v>
      </c>
      <c r="G13">
        <v>3.7730000000000001</v>
      </c>
      <c r="H13">
        <v>84.910510174999999</v>
      </c>
      <c r="I13">
        <v>42</v>
      </c>
      <c r="J13">
        <v>201</v>
      </c>
      <c r="K13">
        <v>57.606999999999999</v>
      </c>
      <c r="L13">
        <v>25.242999999999999</v>
      </c>
      <c r="M13">
        <v>4.2850000000000001</v>
      </c>
      <c r="N13">
        <v>46.406999999999996</v>
      </c>
      <c r="O13" s="54">
        <f t="shared" si="0"/>
        <v>0.16975002971120709</v>
      </c>
    </row>
    <row r="14" spans="1:17" x14ac:dyDescent="0.25">
      <c r="A14" t="s">
        <v>14</v>
      </c>
      <c r="B14" t="s">
        <v>13</v>
      </c>
      <c r="C14" t="s">
        <v>11</v>
      </c>
      <c r="D14" s="14">
        <v>44404</v>
      </c>
      <c r="E14">
        <v>11</v>
      </c>
      <c r="F14">
        <v>1</v>
      </c>
      <c r="G14">
        <v>2.5019999999999998</v>
      </c>
      <c r="H14">
        <v>69.088031335000011</v>
      </c>
      <c r="I14">
        <v>95</v>
      </c>
      <c r="J14">
        <v>222</v>
      </c>
      <c r="K14">
        <v>53.390999999999998</v>
      </c>
      <c r="L14">
        <v>24.119</v>
      </c>
      <c r="M14">
        <v>3.649</v>
      </c>
      <c r="N14">
        <v>63.276000000000003</v>
      </c>
      <c r="O14" s="54">
        <f t="shared" si="0"/>
        <v>0.15129151291512916</v>
      </c>
    </row>
    <row r="15" spans="1:17" x14ac:dyDescent="0.25">
      <c r="A15" t="s">
        <v>14</v>
      </c>
      <c r="B15" t="s">
        <v>13</v>
      </c>
      <c r="C15" t="s">
        <v>11</v>
      </c>
      <c r="D15" s="14">
        <v>44404</v>
      </c>
      <c r="E15">
        <v>12</v>
      </c>
      <c r="F15">
        <v>1</v>
      </c>
      <c r="G15">
        <v>3.3460000000000001</v>
      </c>
      <c r="H15">
        <v>59.703642074999998</v>
      </c>
      <c r="I15">
        <v>60</v>
      </c>
      <c r="J15">
        <v>232</v>
      </c>
      <c r="K15">
        <v>48.116999999999997</v>
      </c>
      <c r="L15">
        <v>22.495000000000001</v>
      </c>
      <c r="M15">
        <v>3.3809999999999998</v>
      </c>
      <c r="N15">
        <v>37.808999999999997</v>
      </c>
      <c r="O15" s="54">
        <f t="shared" si="0"/>
        <v>0.15030006668148477</v>
      </c>
    </row>
    <row r="16" spans="1:17" x14ac:dyDescent="0.25">
      <c r="A16" t="s">
        <v>14</v>
      </c>
      <c r="B16" t="s">
        <v>13</v>
      </c>
      <c r="C16" t="s">
        <v>11</v>
      </c>
      <c r="D16" s="14">
        <v>44404</v>
      </c>
      <c r="E16">
        <v>13</v>
      </c>
      <c r="F16">
        <v>1</v>
      </c>
      <c r="G16">
        <v>5.4320000000000004</v>
      </c>
      <c r="H16">
        <v>112.97523828500002</v>
      </c>
      <c r="I16">
        <v>52</v>
      </c>
      <c r="J16">
        <v>228</v>
      </c>
      <c r="K16">
        <v>51.91</v>
      </c>
      <c r="L16">
        <v>22.547000000000001</v>
      </c>
      <c r="M16">
        <v>6.383</v>
      </c>
      <c r="N16">
        <v>16.074000000000002</v>
      </c>
      <c r="O16" s="54">
        <f t="shared" si="0"/>
        <v>0.28309752960482548</v>
      </c>
    </row>
    <row r="17" spans="1:15" x14ac:dyDescent="0.25">
      <c r="A17" t="s">
        <v>14</v>
      </c>
      <c r="B17" t="s">
        <v>13</v>
      </c>
      <c r="C17" t="s">
        <v>11</v>
      </c>
      <c r="D17" s="14">
        <v>44404</v>
      </c>
      <c r="E17">
        <v>14</v>
      </c>
      <c r="F17">
        <v>1</v>
      </c>
      <c r="G17">
        <v>4.4329999999999998</v>
      </c>
      <c r="H17">
        <v>93.038714174999996</v>
      </c>
      <c r="I17">
        <v>30</v>
      </c>
      <c r="J17">
        <v>208</v>
      </c>
      <c r="K17">
        <v>56.469000000000001</v>
      </c>
      <c r="L17">
        <v>23.785</v>
      </c>
      <c r="M17">
        <v>4.9829999999999997</v>
      </c>
      <c r="N17">
        <v>56.648000000000003</v>
      </c>
      <c r="O17" s="54">
        <f t="shared" si="0"/>
        <v>0.20950178684044565</v>
      </c>
    </row>
    <row r="18" spans="1:15" x14ac:dyDescent="0.25">
      <c r="A18" s="1" t="s">
        <v>14</v>
      </c>
      <c r="B18" s="1" t="s">
        <v>13</v>
      </c>
      <c r="C18" t="s">
        <v>11</v>
      </c>
      <c r="D18" s="14">
        <v>44404</v>
      </c>
      <c r="E18" s="1">
        <v>15</v>
      </c>
      <c r="F18" s="1">
        <v>1</v>
      </c>
      <c r="G18" s="1">
        <v>4.2530000000000001</v>
      </c>
      <c r="H18" s="1">
        <v>109.02809186500002</v>
      </c>
      <c r="I18" s="1">
        <v>81</v>
      </c>
      <c r="J18" s="1">
        <v>232</v>
      </c>
      <c r="K18" s="1">
        <v>54.438000000000002</v>
      </c>
      <c r="L18" s="1">
        <v>24.709</v>
      </c>
      <c r="M18" s="1">
        <v>5.6210000000000004</v>
      </c>
      <c r="N18" s="1">
        <v>38.82</v>
      </c>
      <c r="O18" s="54">
        <f t="shared" si="0"/>
        <v>0.22748795985268527</v>
      </c>
    </row>
    <row r="19" spans="1:15" x14ac:dyDescent="0.25">
      <c r="A19" s="1" t="s">
        <v>14</v>
      </c>
      <c r="B19" s="1" t="s">
        <v>13</v>
      </c>
      <c r="C19" t="s">
        <v>11</v>
      </c>
      <c r="D19" s="14">
        <v>44404</v>
      </c>
      <c r="E19" s="1">
        <v>15</v>
      </c>
      <c r="F19" s="1">
        <v>1</v>
      </c>
      <c r="G19" s="1">
        <v>5.7210000000000001</v>
      </c>
      <c r="H19" s="1">
        <v>126.88358490000002</v>
      </c>
      <c r="I19" s="1">
        <v>51</v>
      </c>
      <c r="J19" s="1">
        <v>233</v>
      </c>
      <c r="K19" s="1">
        <v>56.595999999999997</v>
      </c>
      <c r="L19" s="1">
        <v>24.602</v>
      </c>
      <c r="M19" s="1">
        <v>6.57</v>
      </c>
      <c r="N19" s="1">
        <v>14.59</v>
      </c>
      <c r="O19" s="54">
        <f t="shared" si="0"/>
        <v>0.26705145923095686</v>
      </c>
    </row>
    <row r="20" spans="1:15" x14ac:dyDescent="0.25">
      <c r="A20" t="s">
        <v>14</v>
      </c>
      <c r="B20" t="s">
        <v>13</v>
      </c>
      <c r="C20" t="s">
        <v>11</v>
      </c>
      <c r="D20" s="14">
        <v>44404</v>
      </c>
      <c r="E20">
        <v>16</v>
      </c>
      <c r="F20">
        <v>1</v>
      </c>
      <c r="G20">
        <v>4.9770000000000003</v>
      </c>
      <c r="H20">
        <v>102.22013305000002</v>
      </c>
      <c r="I20">
        <v>46</v>
      </c>
      <c r="J20">
        <v>235</v>
      </c>
      <c r="K20">
        <v>51.156999999999996</v>
      </c>
      <c r="L20">
        <v>23.195</v>
      </c>
      <c r="M20">
        <v>5.6139999999999999</v>
      </c>
      <c r="N20">
        <v>16.504999999999999</v>
      </c>
      <c r="O20" s="54">
        <f t="shared" si="0"/>
        <v>0.24203492131924983</v>
      </c>
    </row>
    <row r="21" spans="1:15" x14ac:dyDescent="0.25">
      <c r="A21" s="1" t="s">
        <v>14</v>
      </c>
      <c r="B21" s="1" t="s">
        <v>13</v>
      </c>
      <c r="C21" t="s">
        <v>11</v>
      </c>
      <c r="D21" s="14">
        <v>44404</v>
      </c>
      <c r="E21" s="1">
        <v>18</v>
      </c>
      <c r="F21" s="1">
        <v>1</v>
      </c>
      <c r="G21" s="1">
        <v>6.3230000000000004</v>
      </c>
      <c r="H21" s="1">
        <v>131.38935616000001</v>
      </c>
      <c r="I21" s="1">
        <v>50</v>
      </c>
      <c r="J21" s="1">
        <v>240</v>
      </c>
      <c r="K21" s="1">
        <v>53.194000000000003</v>
      </c>
      <c r="L21" s="1">
        <v>22.163</v>
      </c>
      <c r="M21" s="1">
        <v>7.5519999999999996</v>
      </c>
      <c r="N21" s="1">
        <v>35.991999999999997</v>
      </c>
      <c r="O21" s="54">
        <f t="shared" si="0"/>
        <v>0.34074809366962955</v>
      </c>
    </row>
    <row r="22" spans="1:15" x14ac:dyDescent="0.25">
      <c r="A22" s="1" t="s">
        <v>14</v>
      </c>
      <c r="B22" s="1" t="s">
        <v>13</v>
      </c>
      <c r="C22" t="s">
        <v>11</v>
      </c>
      <c r="D22" s="14">
        <v>44404</v>
      </c>
      <c r="E22" s="1">
        <v>18</v>
      </c>
      <c r="F22" s="1">
        <v>1</v>
      </c>
      <c r="G22" s="1">
        <v>5.8159999999999998</v>
      </c>
      <c r="H22" s="1">
        <v>108.06321932000002</v>
      </c>
      <c r="I22" s="1">
        <v>46</v>
      </c>
      <c r="J22" s="1">
        <v>212</v>
      </c>
      <c r="K22" s="1">
        <v>51.902000000000001</v>
      </c>
      <c r="L22" s="1">
        <v>21.896000000000001</v>
      </c>
      <c r="M22" s="1">
        <v>6.2869999999999999</v>
      </c>
      <c r="N22" s="1">
        <v>16.905000000000001</v>
      </c>
      <c r="O22" s="54">
        <f t="shared" si="0"/>
        <v>0.28713006941907199</v>
      </c>
    </row>
    <row r="23" spans="1:15" x14ac:dyDescent="0.25">
      <c r="A23" s="1" t="s">
        <v>14</v>
      </c>
      <c r="B23" s="1" t="s">
        <v>13</v>
      </c>
      <c r="C23" t="s">
        <v>11</v>
      </c>
      <c r="D23" s="14">
        <v>44404</v>
      </c>
      <c r="E23" s="1">
        <v>18</v>
      </c>
      <c r="F23" s="1">
        <v>1</v>
      </c>
      <c r="G23" s="1">
        <v>3.8639999999999999</v>
      </c>
      <c r="H23" s="1">
        <v>97.564824000000002</v>
      </c>
      <c r="I23" s="1">
        <v>44</v>
      </c>
      <c r="J23" s="1">
        <v>209</v>
      </c>
      <c r="K23" s="1">
        <v>57.801000000000002</v>
      </c>
      <c r="L23" s="1">
        <v>25.92</v>
      </c>
      <c r="M23" s="1">
        <v>4.7949999999999999</v>
      </c>
      <c r="N23" s="1">
        <v>13.757</v>
      </c>
      <c r="O23" s="54">
        <f t="shared" si="0"/>
        <v>0.18499228395061726</v>
      </c>
    </row>
    <row r="24" spans="1:15" x14ac:dyDescent="0.25">
      <c r="A24" t="s">
        <v>14</v>
      </c>
      <c r="B24" t="s">
        <v>13</v>
      </c>
      <c r="C24" t="s">
        <v>11</v>
      </c>
      <c r="D24" s="14">
        <v>44404</v>
      </c>
      <c r="E24">
        <v>19</v>
      </c>
      <c r="F24">
        <v>1</v>
      </c>
      <c r="G24">
        <v>3.1349999999999998</v>
      </c>
      <c r="H24">
        <v>59.182418560000002</v>
      </c>
      <c r="I24">
        <v>68</v>
      </c>
      <c r="J24">
        <v>241</v>
      </c>
      <c r="K24">
        <v>42.941000000000003</v>
      </c>
      <c r="L24">
        <v>19.966000000000001</v>
      </c>
      <c r="M24">
        <v>3.7759999999999998</v>
      </c>
      <c r="N24">
        <v>25.922000000000001</v>
      </c>
      <c r="O24" s="54">
        <f t="shared" si="0"/>
        <v>0.18912150656115395</v>
      </c>
    </row>
    <row r="25" spans="1:15" x14ac:dyDescent="0.25">
      <c r="A25" s="1" t="s">
        <v>14</v>
      </c>
      <c r="B25" s="1" t="s">
        <v>13</v>
      </c>
      <c r="C25" t="s">
        <v>11</v>
      </c>
      <c r="D25" s="14">
        <v>44404</v>
      </c>
      <c r="E25" s="1">
        <v>20</v>
      </c>
      <c r="F25" s="1">
        <v>1</v>
      </c>
      <c r="G25" s="1">
        <v>2.601</v>
      </c>
      <c r="H25" s="1">
        <v>38.35074796</v>
      </c>
      <c r="I25" s="1">
        <v>68</v>
      </c>
      <c r="J25" s="1">
        <v>234</v>
      </c>
      <c r="K25" s="1">
        <v>38.685000000000002</v>
      </c>
      <c r="L25" s="1">
        <v>17.948</v>
      </c>
      <c r="M25" s="1">
        <v>2.722</v>
      </c>
      <c r="N25" s="1">
        <v>15.032999999999999</v>
      </c>
      <c r="O25" s="54">
        <f t="shared" si="0"/>
        <v>0.15166035212837084</v>
      </c>
    </row>
    <row r="26" spans="1:15" x14ac:dyDescent="0.25">
      <c r="A26" s="1" t="s">
        <v>14</v>
      </c>
      <c r="B26" s="1" t="s">
        <v>13</v>
      </c>
      <c r="C26" t="s">
        <v>11</v>
      </c>
      <c r="D26" s="14">
        <v>44404</v>
      </c>
      <c r="E26" s="1">
        <v>20</v>
      </c>
      <c r="F26" s="1">
        <v>1</v>
      </c>
      <c r="G26" s="1">
        <v>4.4080000000000004</v>
      </c>
      <c r="H26" s="1">
        <v>72.180324529999993</v>
      </c>
      <c r="I26" s="1">
        <v>53</v>
      </c>
      <c r="J26" s="1">
        <v>230</v>
      </c>
      <c r="K26" s="1">
        <v>41.97</v>
      </c>
      <c r="L26" s="1">
        <v>19.309000000000001</v>
      </c>
      <c r="M26" s="1">
        <v>4.7619999999999996</v>
      </c>
      <c r="N26" s="1">
        <v>4.3410000000000002</v>
      </c>
      <c r="O26" s="54">
        <f t="shared" si="0"/>
        <v>0.24662074680200938</v>
      </c>
    </row>
    <row r="27" spans="1:15" x14ac:dyDescent="0.25">
      <c r="A27" s="1" t="s">
        <v>14</v>
      </c>
      <c r="B27" s="1" t="s">
        <v>13</v>
      </c>
      <c r="C27" t="s">
        <v>11</v>
      </c>
      <c r="D27" s="14">
        <v>44404</v>
      </c>
      <c r="E27" s="1">
        <v>20</v>
      </c>
      <c r="F27" s="1">
        <v>1</v>
      </c>
      <c r="G27" s="1">
        <v>4.07</v>
      </c>
      <c r="H27" s="1">
        <v>63.415360715000006</v>
      </c>
      <c r="I27" s="1">
        <v>49</v>
      </c>
      <c r="J27" s="1">
        <v>175</v>
      </c>
      <c r="K27" s="1">
        <v>46.095999999999997</v>
      </c>
      <c r="L27" s="1">
        <v>20.869</v>
      </c>
      <c r="M27" s="1">
        <v>3.871</v>
      </c>
      <c r="N27" s="1">
        <v>17.32</v>
      </c>
      <c r="O27" s="54">
        <f t="shared" si="0"/>
        <v>0.18549044036609325</v>
      </c>
    </row>
    <row r="28" spans="1:15" x14ac:dyDescent="0.25">
      <c r="A28" s="1" t="s">
        <v>14</v>
      </c>
      <c r="B28" s="1" t="s">
        <v>13</v>
      </c>
      <c r="C28" t="s">
        <v>11</v>
      </c>
      <c r="D28" s="14">
        <v>44404</v>
      </c>
      <c r="E28" s="1">
        <v>21</v>
      </c>
      <c r="F28" s="1">
        <v>1</v>
      </c>
      <c r="G28" s="1">
        <v>3.6640000000000001</v>
      </c>
      <c r="H28" s="1">
        <v>63.347945700000011</v>
      </c>
      <c r="I28" s="1">
        <v>55</v>
      </c>
      <c r="J28" s="1">
        <v>228</v>
      </c>
      <c r="K28" s="1">
        <v>41.411999999999999</v>
      </c>
      <c r="L28" s="1">
        <v>18.420000000000002</v>
      </c>
      <c r="M28" s="1">
        <v>4.3810000000000002</v>
      </c>
      <c r="N28" s="1">
        <v>14.045999999999999</v>
      </c>
      <c r="O28" s="54">
        <f t="shared" si="0"/>
        <v>0.23783930510314874</v>
      </c>
    </row>
    <row r="29" spans="1:15" x14ac:dyDescent="0.25">
      <c r="A29" s="1" t="s">
        <v>14</v>
      </c>
      <c r="B29" s="1" t="s">
        <v>13</v>
      </c>
      <c r="C29" t="s">
        <v>11</v>
      </c>
      <c r="D29" s="14">
        <v>44404</v>
      </c>
      <c r="E29" s="1">
        <v>21</v>
      </c>
      <c r="F29" s="1">
        <v>1</v>
      </c>
      <c r="G29" s="1">
        <v>4.7949999999999999</v>
      </c>
      <c r="H29" s="1">
        <v>91.165271640000014</v>
      </c>
      <c r="I29" s="1">
        <v>48</v>
      </c>
      <c r="J29" s="1">
        <v>186</v>
      </c>
      <c r="K29" s="1">
        <v>44.558</v>
      </c>
      <c r="L29" s="1">
        <v>18.856000000000002</v>
      </c>
      <c r="M29" s="1">
        <v>6.1589999999999998</v>
      </c>
      <c r="N29" s="1">
        <v>14.491</v>
      </c>
      <c r="O29" s="54">
        <f t="shared" si="0"/>
        <v>0.32663343232923203</v>
      </c>
    </row>
    <row r="30" spans="1:15" x14ac:dyDescent="0.25">
      <c r="A30" t="s">
        <v>14</v>
      </c>
      <c r="B30" t="s">
        <v>13</v>
      </c>
      <c r="C30" t="s">
        <v>11</v>
      </c>
      <c r="D30" s="14">
        <v>44404</v>
      </c>
      <c r="E30">
        <v>22</v>
      </c>
      <c r="F30">
        <v>1</v>
      </c>
      <c r="G30">
        <v>4.3899999999999997</v>
      </c>
      <c r="H30">
        <v>91.540457680000003</v>
      </c>
      <c r="I30">
        <v>52</v>
      </c>
      <c r="J30">
        <v>176</v>
      </c>
      <c r="K30">
        <v>47.378</v>
      </c>
      <c r="L30">
        <v>20.552</v>
      </c>
      <c r="M30">
        <v>5.6740000000000004</v>
      </c>
      <c r="N30">
        <v>14.334</v>
      </c>
      <c r="O30" s="54">
        <f t="shared" si="0"/>
        <v>0.27608018684312963</v>
      </c>
    </row>
    <row r="31" spans="1:15" x14ac:dyDescent="0.25">
      <c r="A31" s="1" t="s">
        <v>14</v>
      </c>
      <c r="B31" s="1" t="s">
        <v>13</v>
      </c>
      <c r="C31" t="s">
        <v>11</v>
      </c>
      <c r="D31" s="14">
        <v>44404</v>
      </c>
      <c r="E31" s="1">
        <v>23</v>
      </c>
      <c r="F31" s="1">
        <v>1</v>
      </c>
      <c r="G31" s="1">
        <v>5.4420000000000002</v>
      </c>
      <c r="H31" s="1">
        <v>90.923182350000005</v>
      </c>
      <c r="I31" s="1">
        <v>49</v>
      </c>
      <c r="J31" s="1">
        <v>199</v>
      </c>
      <c r="K31" s="1">
        <v>46.734000000000002</v>
      </c>
      <c r="L31" s="1">
        <v>20.734999999999999</v>
      </c>
      <c r="M31" s="1">
        <v>5.5860000000000003</v>
      </c>
      <c r="N31" s="1">
        <v>12.715</v>
      </c>
      <c r="O31" s="54">
        <f t="shared" si="0"/>
        <v>0.26939956595129011</v>
      </c>
    </row>
    <row r="32" spans="1:15" x14ac:dyDescent="0.25">
      <c r="A32" s="1" t="s">
        <v>14</v>
      </c>
      <c r="B32" s="1" t="s">
        <v>13</v>
      </c>
      <c r="C32" t="s">
        <v>11</v>
      </c>
      <c r="D32" s="14">
        <v>44404</v>
      </c>
      <c r="E32" s="1">
        <v>23</v>
      </c>
      <c r="F32" s="1">
        <v>1</v>
      </c>
      <c r="G32" s="1">
        <v>4.3869999999999996</v>
      </c>
      <c r="H32" s="1">
        <v>64.609610260000011</v>
      </c>
      <c r="I32" s="1">
        <v>48</v>
      </c>
      <c r="J32" s="1">
        <v>233</v>
      </c>
      <c r="K32" s="1">
        <v>37.429000000000002</v>
      </c>
      <c r="L32" s="1">
        <v>16.402000000000001</v>
      </c>
      <c r="M32" s="1">
        <v>5.0179999999999998</v>
      </c>
      <c r="N32" s="1">
        <v>6.5839999999999996</v>
      </c>
      <c r="O32" s="54">
        <f t="shared" si="0"/>
        <v>0.30593830020729174</v>
      </c>
    </row>
    <row r="33" spans="1:15" x14ac:dyDescent="0.25">
      <c r="A33" t="s">
        <v>14</v>
      </c>
      <c r="B33" t="s">
        <v>13</v>
      </c>
      <c r="C33" t="s">
        <v>15</v>
      </c>
      <c r="D33" s="14">
        <v>44404</v>
      </c>
      <c r="E33" s="1">
        <v>26</v>
      </c>
      <c r="F33" s="1">
        <v>1</v>
      </c>
      <c r="G33" s="1">
        <v>4.1029999999999998</v>
      </c>
      <c r="H33" s="1">
        <v>97.92034108</v>
      </c>
      <c r="I33" s="1">
        <v>58</v>
      </c>
      <c r="J33" s="1">
        <v>234</v>
      </c>
      <c r="K33" s="1">
        <v>58.405999999999999</v>
      </c>
      <c r="L33" s="1">
        <v>26.648</v>
      </c>
      <c r="M33" s="1">
        <v>4.681</v>
      </c>
      <c r="N33" s="1">
        <v>81.197999999999993</v>
      </c>
      <c r="O33" s="54">
        <f t="shared" si="0"/>
        <v>0.17566046232362653</v>
      </c>
    </row>
    <row r="34" spans="1:15" x14ac:dyDescent="0.25">
      <c r="A34" t="s">
        <v>14</v>
      </c>
      <c r="B34" t="s">
        <v>13</v>
      </c>
      <c r="C34" t="s">
        <v>15</v>
      </c>
      <c r="D34" s="14">
        <v>44404</v>
      </c>
      <c r="E34" s="1">
        <v>26</v>
      </c>
      <c r="F34" s="1">
        <v>1</v>
      </c>
      <c r="G34" s="1">
        <v>3.4710000000000001</v>
      </c>
      <c r="H34" s="1">
        <v>92.627458170000011</v>
      </c>
      <c r="I34" s="1">
        <v>71</v>
      </c>
      <c r="J34" s="1">
        <v>172</v>
      </c>
      <c r="K34" s="1">
        <v>50.938000000000002</v>
      </c>
      <c r="L34" s="1">
        <v>21.827000000000002</v>
      </c>
      <c r="M34" s="1">
        <v>5.4059999999999997</v>
      </c>
      <c r="N34" s="1">
        <v>78.177000000000007</v>
      </c>
      <c r="O34" s="54">
        <f t="shared" si="0"/>
        <v>0.24767489806203322</v>
      </c>
    </row>
    <row r="35" spans="1:15" x14ac:dyDescent="0.25">
      <c r="A35" t="s">
        <v>14</v>
      </c>
      <c r="B35" t="s">
        <v>13</v>
      </c>
      <c r="C35" t="s">
        <v>15</v>
      </c>
      <c r="D35" s="14">
        <v>44404</v>
      </c>
      <c r="E35" s="1">
        <v>27</v>
      </c>
      <c r="F35" s="1">
        <v>1</v>
      </c>
      <c r="G35" s="1">
        <v>4.2690000000000001</v>
      </c>
      <c r="H35" s="1">
        <v>83.544001800000004</v>
      </c>
      <c r="I35" s="1">
        <v>60</v>
      </c>
      <c r="J35" s="1">
        <v>226</v>
      </c>
      <c r="K35" s="1">
        <v>49.473999999999997</v>
      </c>
      <c r="L35" s="1">
        <v>22.692</v>
      </c>
      <c r="M35" s="1">
        <v>4.6900000000000004</v>
      </c>
      <c r="N35" s="1">
        <v>69.566999999999993</v>
      </c>
      <c r="O35" s="54">
        <f t="shared" si="0"/>
        <v>0.20668076855279396</v>
      </c>
    </row>
    <row r="36" spans="1:15" x14ac:dyDescent="0.25">
      <c r="A36" t="s">
        <v>14</v>
      </c>
      <c r="B36" t="s">
        <v>13</v>
      </c>
      <c r="C36" t="s">
        <v>15</v>
      </c>
      <c r="D36" s="14">
        <v>44404</v>
      </c>
      <c r="E36" s="1">
        <v>27</v>
      </c>
      <c r="F36" s="1">
        <v>1</v>
      </c>
      <c r="G36" s="1">
        <v>6.3559999999999999</v>
      </c>
      <c r="H36" s="1">
        <v>121.5920412</v>
      </c>
      <c r="I36" s="1">
        <v>56</v>
      </c>
      <c r="J36" s="1">
        <v>227</v>
      </c>
      <c r="K36" s="1">
        <v>53.448999999999998</v>
      </c>
      <c r="L36" s="1">
        <v>22.995000000000001</v>
      </c>
      <c r="M36" s="1">
        <v>6.7359999999999998</v>
      </c>
      <c r="N36" s="1">
        <v>63.098999999999997</v>
      </c>
      <c r="O36" s="54">
        <f t="shared" si="0"/>
        <v>0.29293324635790385</v>
      </c>
    </row>
    <row r="37" spans="1:15" x14ac:dyDescent="0.25">
      <c r="A37" t="s">
        <v>14</v>
      </c>
      <c r="B37" t="s">
        <v>13</v>
      </c>
      <c r="C37" t="s">
        <v>15</v>
      </c>
      <c r="D37" s="14">
        <v>44404</v>
      </c>
      <c r="E37" s="2">
        <v>28</v>
      </c>
      <c r="F37" s="2">
        <v>1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54">
        <v>0</v>
      </c>
    </row>
    <row r="38" spans="1:15" x14ac:dyDescent="0.25">
      <c r="A38" t="s">
        <v>14</v>
      </c>
      <c r="B38" t="s">
        <v>13</v>
      </c>
      <c r="C38" t="s">
        <v>15</v>
      </c>
      <c r="D38" s="14">
        <v>44404</v>
      </c>
      <c r="E38">
        <v>29</v>
      </c>
      <c r="F38">
        <v>1</v>
      </c>
      <c r="G38">
        <v>4.2990000000000004</v>
      </c>
      <c r="H38">
        <v>84.803458155000015</v>
      </c>
      <c r="I38">
        <v>53</v>
      </c>
      <c r="J38">
        <v>224</v>
      </c>
      <c r="K38">
        <v>48.051000000000002</v>
      </c>
      <c r="L38">
        <v>21.811</v>
      </c>
      <c r="M38">
        <v>4.9530000000000003</v>
      </c>
      <c r="N38">
        <v>89.358999999999995</v>
      </c>
      <c r="O38" s="54">
        <f t="shared" ref="O38:O41" si="1">M38/L38</f>
        <v>0.22708724955297788</v>
      </c>
    </row>
    <row r="39" spans="1:15" x14ac:dyDescent="0.25">
      <c r="A39" t="s">
        <v>14</v>
      </c>
      <c r="B39" t="s">
        <v>13</v>
      </c>
      <c r="C39" t="s">
        <v>15</v>
      </c>
      <c r="D39" s="14">
        <v>44404</v>
      </c>
      <c r="E39">
        <v>30</v>
      </c>
      <c r="F39">
        <v>1</v>
      </c>
      <c r="G39">
        <v>4.0259999999999998</v>
      </c>
      <c r="H39">
        <v>79.486252020000009</v>
      </c>
      <c r="I39">
        <v>66</v>
      </c>
      <c r="J39">
        <v>248</v>
      </c>
      <c r="K39">
        <v>57.664999999999999</v>
      </c>
      <c r="L39">
        <v>24.835999999999999</v>
      </c>
      <c r="M39">
        <v>4.077</v>
      </c>
      <c r="N39">
        <v>72.375</v>
      </c>
      <c r="O39" s="54">
        <f t="shared" si="1"/>
        <v>0.16415686906104043</v>
      </c>
    </row>
    <row r="40" spans="1:15" x14ac:dyDescent="0.25">
      <c r="A40" t="s">
        <v>14</v>
      </c>
      <c r="B40" t="s">
        <v>13</v>
      </c>
      <c r="C40" t="s">
        <v>15</v>
      </c>
      <c r="D40" s="14">
        <v>44404</v>
      </c>
      <c r="E40" s="1">
        <v>31</v>
      </c>
      <c r="F40" s="1">
        <v>1</v>
      </c>
      <c r="G40" s="1">
        <v>1.837</v>
      </c>
      <c r="H40" s="1">
        <v>36.791227710000008</v>
      </c>
      <c r="I40" s="1">
        <v>75</v>
      </c>
      <c r="J40" s="1">
        <v>212</v>
      </c>
      <c r="K40" s="1">
        <v>43.636000000000003</v>
      </c>
      <c r="L40" s="1">
        <v>19.161000000000001</v>
      </c>
      <c r="M40" s="1">
        <v>2.4460000000000002</v>
      </c>
      <c r="N40" s="1">
        <v>70.447000000000003</v>
      </c>
      <c r="O40" s="54">
        <f t="shared" si="1"/>
        <v>0.12765513282187776</v>
      </c>
    </row>
    <row r="41" spans="1:15" x14ac:dyDescent="0.25">
      <c r="A41" t="s">
        <v>14</v>
      </c>
      <c r="B41" t="s">
        <v>13</v>
      </c>
      <c r="C41" t="s">
        <v>15</v>
      </c>
      <c r="D41" s="14">
        <v>44404</v>
      </c>
      <c r="E41" s="1">
        <v>31</v>
      </c>
      <c r="F41" s="1">
        <v>1</v>
      </c>
      <c r="G41" s="1">
        <v>1.4570000000000001</v>
      </c>
      <c r="H41" s="1">
        <v>38.102548230000004</v>
      </c>
      <c r="I41" s="1">
        <v>86</v>
      </c>
      <c r="J41" s="1">
        <v>238</v>
      </c>
      <c r="K41" s="1">
        <v>44.811</v>
      </c>
      <c r="L41" s="1">
        <v>19.683</v>
      </c>
      <c r="M41" s="1">
        <v>2.4660000000000002</v>
      </c>
      <c r="N41" s="1">
        <v>49.295000000000002</v>
      </c>
      <c r="O41" s="54">
        <f t="shared" si="1"/>
        <v>0.12528577960676726</v>
      </c>
    </row>
    <row r="42" spans="1:15" x14ac:dyDescent="0.25">
      <c r="A42" t="s">
        <v>14</v>
      </c>
      <c r="B42" t="s">
        <v>13</v>
      </c>
      <c r="C42" t="s">
        <v>15</v>
      </c>
      <c r="D42" s="14">
        <v>44404</v>
      </c>
      <c r="E42" s="2">
        <v>32</v>
      </c>
      <c r="F42" s="2">
        <v>1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54">
        <v>0</v>
      </c>
    </row>
    <row r="43" spans="1:15" x14ac:dyDescent="0.25">
      <c r="A43" t="s">
        <v>14</v>
      </c>
      <c r="B43" t="s">
        <v>13</v>
      </c>
      <c r="C43" t="s">
        <v>15</v>
      </c>
      <c r="D43" s="14">
        <v>44404</v>
      </c>
      <c r="E43">
        <v>33</v>
      </c>
      <c r="F43">
        <v>1</v>
      </c>
      <c r="G43">
        <v>4.76</v>
      </c>
      <c r="H43">
        <v>103.72659986000001</v>
      </c>
      <c r="I43">
        <v>83</v>
      </c>
      <c r="J43">
        <v>218</v>
      </c>
      <c r="K43">
        <v>54.04</v>
      </c>
      <c r="L43">
        <v>24.085999999999999</v>
      </c>
      <c r="M43">
        <v>5.4859999999999998</v>
      </c>
      <c r="N43">
        <v>53.698</v>
      </c>
      <c r="O43" s="54">
        <f t="shared" ref="O43:O46" si="2">M43/L43</f>
        <v>0.22776716764925684</v>
      </c>
    </row>
    <row r="44" spans="1:15" x14ac:dyDescent="0.25">
      <c r="A44" t="s">
        <v>14</v>
      </c>
      <c r="B44" t="s">
        <v>13</v>
      </c>
      <c r="C44" t="s">
        <v>15</v>
      </c>
      <c r="D44" s="14">
        <v>44404</v>
      </c>
      <c r="E44">
        <v>34</v>
      </c>
      <c r="F44">
        <v>1</v>
      </c>
      <c r="G44">
        <v>1.9830000000000001</v>
      </c>
      <c r="H44">
        <v>47.845828500000003</v>
      </c>
      <c r="I44">
        <v>48</v>
      </c>
      <c r="J44">
        <v>233</v>
      </c>
      <c r="K44">
        <v>51.177</v>
      </c>
      <c r="L44">
        <v>23.902000000000001</v>
      </c>
      <c r="M44">
        <v>2.5499999999999998</v>
      </c>
      <c r="N44">
        <v>53.795000000000002</v>
      </c>
      <c r="O44" s="54">
        <f t="shared" si="2"/>
        <v>0.10668563300142246</v>
      </c>
    </row>
    <row r="45" spans="1:15" x14ac:dyDescent="0.25">
      <c r="A45" t="s">
        <v>14</v>
      </c>
      <c r="B45" t="s">
        <v>13</v>
      </c>
      <c r="C45" t="s">
        <v>15</v>
      </c>
      <c r="D45" s="14">
        <v>44404</v>
      </c>
      <c r="E45">
        <v>35</v>
      </c>
      <c r="F45">
        <v>1</v>
      </c>
      <c r="G45">
        <v>4.2869999999999999</v>
      </c>
      <c r="H45">
        <v>90.151562675000008</v>
      </c>
      <c r="I45">
        <v>51</v>
      </c>
      <c r="J45">
        <v>156</v>
      </c>
      <c r="K45">
        <v>57.576999999999998</v>
      </c>
      <c r="L45">
        <v>27.311</v>
      </c>
      <c r="M45">
        <v>4.2050000000000001</v>
      </c>
      <c r="N45">
        <v>42.558</v>
      </c>
      <c r="O45" s="54">
        <f t="shared" si="2"/>
        <v>0.15396726593680202</v>
      </c>
    </row>
    <row r="46" spans="1:15" x14ac:dyDescent="0.25">
      <c r="A46" t="s">
        <v>14</v>
      </c>
      <c r="B46" t="s">
        <v>13</v>
      </c>
      <c r="C46" t="s">
        <v>15</v>
      </c>
      <c r="D46" s="14">
        <v>44404</v>
      </c>
      <c r="E46">
        <v>36</v>
      </c>
      <c r="F46">
        <v>1</v>
      </c>
      <c r="G46">
        <v>2.177</v>
      </c>
      <c r="H46">
        <v>83.938718640000019</v>
      </c>
      <c r="I46">
        <v>63</v>
      </c>
      <c r="J46">
        <v>223</v>
      </c>
      <c r="K46">
        <v>52.335000000000001</v>
      </c>
      <c r="L46">
        <v>24.324000000000002</v>
      </c>
      <c r="M46">
        <v>4.3959999999999999</v>
      </c>
      <c r="N46">
        <v>13.518000000000001</v>
      </c>
      <c r="O46" s="54">
        <f t="shared" si="2"/>
        <v>0.18072685413583289</v>
      </c>
    </row>
    <row r="47" spans="1:15" x14ac:dyDescent="0.25">
      <c r="A47" t="s">
        <v>14</v>
      </c>
      <c r="B47" t="s">
        <v>13</v>
      </c>
      <c r="C47" t="s">
        <v>15</v>
      </c>
      <c r="D47" s="14">
        <v>44404</v>
      </c>
      <c r="E47" s="2">
        <v>36</v>
      </c>
      <c r="F47" s="2">
        <v>1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54">
        <v>0</v>
      </c>
    </row>
    <row r="48" spans="1:15" x14ac:dyDescent="0.25">
      <c r="A48" t="s">
        <v>14</v>
      </c>
      <c r="B48" t="s">
        <v>13</v>
      </c>
      <c r="C48" t="s">
        <v>15</v>
      </c>
      <c r="D48" s="14">
        <v>44404</v>
      </c>
      <c r="E48">
        <v>37</v>
      </c>
      <c r="F48">
        <v>1</v>
      </c>
      <c r="G48">
        <v>3.3359999999999999</v>
      </c>
      <c r="H48">
        <v>79.560321479999999</v>
      </c>
      <c r="I48">
        <v>53</v>
      </c>
      <c r="J48">
        <v>236</v>
      </c>
      <c r="K48">
        <v>51.643999999999998</v>
      </c>
      <c r="L48">
        <v>25.062000000000001</v>
      </c>
      <c r="M48">
        <v>4.0439999999999996</v>
      </c>
      <c r="N48">
        <v>18.050999999999998</v>
      </c>
      <c r="O48" s="54">
        <f>M48/L48</f>
        <v>0.16135982762748383</v>
      </c>
    </row>
    <row r="49" spans="1:15" x14ac:dyDescent="0.25">
      <c r="A49" t="s">
        <v>14</v>
      </c>
      <c r="B49" t="s">
        <v>13</v>
      </c>
      <c r="C49" t="s">
        <v>15</v>
      </c>
      <c r="D49" s="14">
        <v>44404</v>
      </c>
      <c r="E49">
        <v>38</v>
      </c>
      <c r="F49">
        <v>1</v>
      </c>
      <c r="G49">
        <v>2.552</v>
      </c>
      <c r="H49">
        <v>94.122927130000008</v>
      </c>
      <c r="I49">
        <v>83</v>
      </c>
      <c r="J49">
        <v>238</v>
      </c>
      <c r="K49">
        <v>57.85</v>
      </c>
      <c r="L49">
        <v>25.631</v>
      </c>
      <c r="M49">
        <v>4.6779999999999999</v>
      </c>
      <c r="N49">
        <v>34.436999999999998</v>
      </c>
      <c r="O49" s="54">
        <f t="shared" ref="O49:O51" si="3">M49/L49</f>
        <v>0.18251336272482541</v>
      </c>
    </row>
    <row r="50" spans="1:15" x14ac:dyDescent="0.25">
      <c r="A50" t="s">
        <v>14</v>
      </c>
      <c r="B50" t="s">
        <v>13</v>
      </c>
      <c r="C50" t="s">
        <v>15</v>
      </c>
      <c r="D50" s="14">
        <v>44404</v>
      </c>
      <c r="E50">
        <v>39</v>
      </c>
      <c r="F50">
        <v>1</v>
      </c>
      <c r="G50">
        <v>4.9989999999999997</v>
      </c>
      <c r="H50">
        <v>89.778013359999989</v>
      </c>
      <c r="I50">
        <v>52</v>
      </c>
      <c r="J50">
        <v>162</v>
      </c>
      <c r="K50">
        <v>47.668999999999997</v>
      </c>
      <c r="L50">
        <v>21.643999999999998</v>
      </c>
      <c r="M50">
        <v>5.2839999999999998</v>
      </c>
      <c r="N50">
        <v>19.181000000000001</v>
      </c>
      <c r="O50" s="54">
        <f t="shared" si="3"/>
        <v>0.24413232304564778</v>
      </c>
    </row>
    <row r="51" spans="1:15" x14ac:dyDescent="0.25">
      <c r="A51" t="s">
        <v>14</v>
      </c>
      <c r="B51" t="s">
        <v>13</v>
      </c>
      <c r="C51" t="s">
        <v>15</v>
      </c>
      <c r="D51" s="14">
        <v>44404</v>
      </c>
      <c r="E51">
        <v>40</v>
      </c>
      <c r="F51">
        <v>1</v>
      </c>
      <c r="G51">
        <v>3.7320000000000002</v>
      </c>
      <c r="H51">
        <v>75.62878400000001</v>
      </c>
      <c r="I51">
        <v>70</v>
      </c>
      <c r="J51">
        <v>237</v>
      </c>
      <c r="K51">
        <v>52.05</v>
      </c>
      <c r="L51">
        <v>23.936</v>
      </c>
      <c r="M51">
        <v>4.0250000000000004</v>
      </c>
      <c r="N51">
        <v>20.669</v>
      </c>
      <c r="O51" s="54">
        <f t="shared" si="3"/>
        <v>0.16815675133689842</v>
      </c>
    </row>
    <row r="52" spans="1:15" x14ac:dyDescent="0.25">
      <c r="A52" t="s">
        <v>14</v>
      </c>
      <c r="B52" t="s">
        <v>13</v>
      </c>
      <c r="C52" t="s">
        <v>15</v>
      </c>
      <c r="D52" s="14">
        <v>44404</v>
      </c>
      <c r="E52" s="2">
        <v>41</v>
      </c>
      <c r="F52" s="2">
        <v>1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54">
        <v>0</v>
      </c>
    </row>
    <row r="53" spans="1:15" x14ac:dyDescent="0.25">
      <c r="A53" t="s">
        <v>14</v>
      </c>
      <c r="B53" t="s">
        <v>13</v>
      </c>
      <c r="C53" t="s">
        <v>15</v>
      </c>
      <c r="D53" s="14">
        <v>44404</v>
      </c>
      <c r="E53" s="2">
        <v>41</v>
      </c>
      <c r="F53" s="2">
        <v>1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54">
        <v>0</v>
      </c>
    </row>
    <row r="54" spans="1:15" x14ac:dyDescent="0.25">
      <c r="A54" t="s">
        <v>14</v>
      </c>
      <c r="B54" t="s">
        <v>13</v>
      </c>
      <c r="C54" t="s">
        <v>15</v>
      </c>
      <c r="D54" s="14">
        <v>44404</v>
      </c>
      <c r="E54" s="1">
        <v>42</v>
      </c>
      <c r="F54" s="1">
        <v>1</v>
      </c>
      <c r="G54" s="1">
        <v>3.3359999999999999</v>
      </c>
      <c r="H54" s="1">
        <v>83.596344030000012</v>
      </c>
      <c r="I54" s="1">
        <v>94</v>
      </c>
      <c r="J54" s="1">
        <v>237</v>
      </c>
      <c r="K54" s="1">
        <v>54.741</v>
      </c>
      <c r="L54" s="1">
        <v>25.122</v>
      </c>
      <c r="M54" s="1">
        <v>4.2389999999999999</v>
      </c>
      <c r="N54" s="1">
        <v>32.969000000000001</v>
      </c>
      <c r="O54" s="54">
        <f t="shared" ref="O54:O69" si="4">M54/L54</f>
        <v>0.16873656556006686</v>
      </c>
    </row>
    <row r="55" spans="1:15" x14ac:dyDescent="0.25">
      <c r="A55" t="s">
        <v>14</v>
      </c>
      <c r="B55" t="s">
        <v>13</v>
      </c>
      <c r="C55" t="s">
        <v>15</v>
      </c>
      <c r="D55" s="14">
        <v>44404</v>
      </c>
      <c r="E55" s="1">
        <v>42</v>
      </c>
      <c r="F55" s="1">
        <v>1</v>
      </c>
      <c r="G55" s="1">
        <v>2.9620000000000002</v>
      </c>
      <c r="H55" s="1">
        <v>71.21418263999999</v>
      </c>
      <c r="I55" s="1">
        <v>53</v>
      </c>
      <c r="J55" s="1">
        <v>200</v>
      </c>
      <c r="K55" s="1">
        <v>52.12</v>
      </c>
      <c r="L55" s="1">
        <v>23.332999999999998</v>
      </c>
      <c r="M55" s="1">
        <v>3.8879999999999999</v>
      </c>
      <c r="N55" s="1">
        <v>27.710999999999999</v>
      </c>
      <c r="O55" s="54">
        <f t="shared" si="4"/>
        <v>0.16663095187074101</v>
      </c>
    </row>
    <row r="56" spans="1:15" x14ac:dyDescent="0.25">
      <c r="A56" t="s">
        <v>14</v>
      </c>
      <c r="B56" t="s">
        <v>13</v>
      </c>
      <c r="C56" t="s">
        <v>15</v>
      </c>
      <c r="D56" s="14">
        <v>44404</v>
      </c>
      <c r="E56">
        <v>43</v>
      </c>
      <c r="F56">
        <v>1</v>
      </c>
      <c r="G56">
        <v>4.4080000000000004</v>
      </c>
      <c r="H56">
        <v>102.29477084999999</v>
      </c>
      <c r="I56">
        <v>71</v>
      </c>
      <c r="J56">
        <v>225</v>
      </c>
      <c r="K56">
        <v>54.865000000000002</v>
      </c>
      <c r="L56">
        <v>24.614999999999998</v>
      </c>
      <c r="M56">
        <v>5.2939999999999996</v>
      </c>
      <c r="N56">
        <v>9.1649999999999991</v>
      </c>
      <c r="O56" s="54">
        <f t="shared" si="4"/>
        <v>0.21507211050172659</v>
      </c>
    </row>
    <row r="57" spans="1:15" x14ac:dyDescent="0.25">
      <c r="A57" t="s">
        <v>14</v>
      </c>
      <c r="B57" t="s">
        <v>13</v>
      </c>
      <c r="C57" t="s">
        <v>15</v>
      </c>
      <c r="D57" s="14">
        <v>44404</v>
      </c>
      <c r="E57">
        <v>44</v>
      </c>
      <c r="F57">
        <v>1</v>
      </c>
      <c r="G57">
        <v>1.5629999999999999</v>
      </c>
      <c r="H57">
        <v>37.349321105000001</v>
      </c>
      <c r="I57">
        <v>86</v>
      </c>
      <c r="J57">
        <v>235</v>
      </c>
      <c r="K57">
        <v>44.850999999999999</v>
      </c>
      <c r="L57">
        <v>21.268999999999998</v>
      </c>
      <c r="M57">
        <v>2.2370000000000001</v>
      </c>
      <c r="N57">
        <v>19.765999999999998</v>
      </c>
      <c r="O57" s="54">
        <f t="shared" si="4"/>
        <v>0.10517654802764588</v>
      </c>
    </row>
    <row r="58" spans="1:15" x14ac:dyDescent="0.25">
      <c r="A58" t="s">
        <v>14</v>
      </c>
      <c r="B58" t="s">
        <v>13</v>
      </c>
      <c r="C58" t="s">
        <v>15</v>
      </c>
      <c r="D58" s="14">
        <v>44404</v>
      </c>
      <c r="E58">
        <v>45</v>
      </c>
      <c r="F58">
        <v>1</v>
      </c>
      <c r="G58">
        <v>4.2169999999999996</v>
      </c>
      <c r="H58">
        <v>86.304623860000007</v>
      </c>
      <c r="I58">
        <v>38</v>
      </c>
      <c r="J58">
        <v>182</v>
      </c>
      <c r="K58">
        <v>52.320999999999998</v>
      </c>
      <c r="L58">
        <v>24.088999999999999</v>
      </c>
      <c r="M58">
        <v>4.5640000000000001</v>
      </c>
      <c r="N58">
        <v>27.648</v>
      </c>
      <c r="O58" s="54">
        <f t="shared" si="4"/>
        <v>0.18946407073768112</v>
      </c>
    </row>
    <row r="59" spans="1:15" x14ac:dyDescent="0.25">
      <c r="A59" t="s">
        <v>14</v>
      </c>
      <c r="B59" t="s">
        <v>13</v>
      </c>
      <c r="C59" t="s">
        <v>15</v>
      </c>
      <c r="D59" s="14">
        <v>44404</v>
      </c>
      <c r="E59">
        <v>46</v>
      </c>
      <c r="F59">
        <v>1</v>
      </c>
      <c r="G59">
        <v>2.3029999999999999</v>
      </c>
      <c r="H59">
        <v>54.732043179999998</v>
      </c>
      <c r="I59">
        <v>48</v>
      </c>
      <c r="J59">
        <v>166</v>
      </c>
      <c r="K59">
        <v>45.656999999999996</v>
      </c>
      <c r="L59">
        <v>21.218</v>
      </c>
      <c r="M59">
        <v>3.286</v>
      </c>
      <c r="N59">
        <v>26.265000000000001</v>
      </c>
      <c r="O59" s="54">
        <f t="shared" si="4"/>
        <v>0.15486850787067585</v>
      </c>
    </row>
    <row r="60" spans="1:15" x14ac:dyDescent="0.25">
      <c r="A60" t="s">
        <v>14</v>
      </c>
      <c r="B60" t="s">
        <v>13</v>
      </c>
      <c r="C60" t="s">
        <v>15</v>
      </c>
      <c r="D60" s="14">
        <v>44404</v>
      </c>
      <c r="E60">
        <v>47</v>
      </c>
      <c r="F60">
        <v>1</v>
      </c>
      <c r="G60">
        <v>3.1829999999999998</v>
      </c>
      <c r="H60">
        <v>81.300398795000007</v>
      </c>
      <c r="I60">
        <v>38</v>
      </c>
      <c r="J60">
        <v>219</v>
      </c>
      <c r="K60">
        <v>51.817</v>
      </c>
      <c r="L60">
        <v>24.408999999999999</v>
      </c>
      <c r="M60">
        <v>4.2430000000000003</v>
      </c>
      <c r="N60">
        <v>28.667000000000002</v>
      </c>
      <c r="O60" s="54">
        <f t="shared" si="4"/>
        <v>0.17382932524888364</v>
      </c>
    </row>
    <row r="61" spans="1:15" x14ac:dyDescent="0.25">
      <c r="A61" t="s">
        <v>14</v>
      </c>
      <c r="B61" t="s">
        <v>13</v>
      </c>
      <c r="C61" t="s">
        <v>15</v>
      </c>
      <c r="D61" s="14">
        <v>44404</v>
      </c>
      <c r="E61">
        <v>48</v>
      </c>
      <c r="F61">
        <v>1</v>
      </c>
      <c r="G61">
        <v>1.681</v>
      </c>
      <c r="H61">
        <v>46.931511524999998</v>
      </c>
      <c r="I61">
        <v>72</v>
      </c>
      <c r="J61">
        <v>238</v>
      </c>
      <c r="K61">
        <v>49.378</v>
      </c>
      <c r="L61">
        <v>22.844999999999999</v>
      </c>
      <c r="M61">
        <v>2.617</v>
      </c>
      <c r="N61">
        <v>18.587</v>
      </c>
      <c r="O61" s="54">
        <f t="shared" si="4"/>
        <v>0.1145546071350405</v>
      </c>
    </row>
    <row r="62" spans="1:15" x14ac:dyDescent="0.25">
      <c r="A62" t="s">
        <v>14</v>
      </c>
      <c r="B62" t="s">
        <v>13</v>
      </c>
      <c r="C62" t="s">
        <v>15</v>
      </c>
      <c r="D62" s="14">
        <v>44404</v>
      </c>
      <c r="E62">
        <v>49</v>
      </c>
      <c r="F62">
        <v>1</v>
      </c>
      <c r="G62">
        <v>3.2480000000000002</v>
      </c>
      <c r="H62">
        <v>66.340147470000019</v>
      </c>
      <c r="I62">
        <v>57</v>
      </c>
      <c r="J62">
        <v>238</v>
      </c>
      <c r="K62">
        <v>44.287999999999997</v>
      </c>
      <c r="L62">
        <v>19.658000000000001</v>
      </c>
      <c r="M62">
        <v>4.2990000000000004</v>
      </c>
      <c r="N62">
        <v>32.578000000000003</v>
      </c>
      <c r="O62" s="54">
        <f t="shared" si="4"/>
        <v>0.21868959202360364</v>
      </c>
    </row>
    <row r="63" spans="1:15" x14ac:dyDescent="0.25">
      <c r="A63" t="s">
        <v>14</v>
      </c>
      <c r="B63" t="s">
        <v>13</v>
      </c>
      <c r="C63" t="s">
        <v>16</v>
      </c>
      <c r="D63" s="14">
        <v>44404</v>
      </c>
      <c r="E63" s="1">
        <v>50</v>
      </c>
      <c r="F63" s="1">
        <v>1</v>
      </c>
      <c r="G63" s="1">
        <v>3.51</v>
      </c>
      <c r="H63" s="1">
        <v>50.416107685000007</v>
      </c>
      <c r="I63" s="1">
        <v>63</v>
      </c>
      <c r="J63" s="1">
        <v>220</v>
      </c>
      <c r="K63" s="1">
        <v>34.808</v>
      </c>
      <c r="L63" s="1">
        <v>15.361000000000001</v>
      </c>
      <c r="M63" s="1">
        <v>4.181</v>
      </c>
      <c r="N63" s="1">
        <v>60.359000000000002</v>
      </c>
      <c r="O63" s="54">
        <f t="shared" si="4"/>
        <v>0.27218280059891931</v>
      </c>
    </row>
    <row r="64" spans="1:15" x14ac:dyDescent="0.25">
      <c r="A64" t="s">
        <v>14</v>
      </c>
      <c r="B64" t="s">
        <v>13</v>
      </c>
      <c r="C64" t="s">
        <v>16</v>
      </c>
      <c r="D64" s="14">
        <v>44404</v>
      </c>
      <c r="E64" s="1">
        <v>50</v>
      </c>
      <c r="F64" s="1">
        <v>1</v>
      </c>
      <c r="G64" s="1">
        <v>3.621</v>
      </c>
      <c r="H64" s="1">
        <v>62.172946710000005</v>
      </c>
      <c r="I64" s="1">
        <v>66</v>
      </c>
      <c r="J64" s="1">
        <v>179</v>
      </c>
      <c r="K64" s="1">
        <v>51.997999999999998</v>
      </c>
      <c r="L64" s="1">
        <v>23.036999999999999</v>
      </c>
      <c r="M64" s="1">
        <v>3.4380000000000002</v>
      </c>
      <c r="N64" s="1">
        <v>54.034999999999997</v>
      </c>
      <c r="O64" s="54">
        <f t="shared" si="4"/>
        <v>0.14923818205495509</v>
      </c>
    </row>
    <row r="65" spans="1:15" x14ac:dyDescent="0.25">
      <c r="A65" t="s">
        <v>14</v>
      </c>
      <c r="B65" t="s">
        <v>13</v>
      </c>
      <c r="C65" t="s">
        <v>16</v>
      </c>
      <c r="D65" s="14">
        <v>44404</v>
      </c>
      <c r="E65" s="1">
        <v>50</v>
      </c>
      <c r="F65" s="1">
        <v>1</v>
      </c>
      <c r="G65" s="1">
        <v>1.92</v>
      </c>
      <c r="H65" s="1">
        <v>40.053616274999996</v>
      </c>
      <c r="I65" s="1">
        <v>119</v>
      </c>
      <c r="J65" s="1">
        <v>235</v>
      </c>
      <c r="K65" s="1">
        <v>41.997999999999998</v>
      </c>
      <c r="L65" s="1">
        <v>18.614999999999998</v>
      </c>
      <c r="M65" s="1">
        <v>2.7410000000000001</v>
      </c>
      <c r="N65" s="1">
        <v>56.183999999999997</v>
      </c>
      <c r="O65" s="54">
        <f t="shared" si="4"/>
        <v>0.1472468439430567</v>
      </c>
    </row>
    <row r="66" spans="1:15" x14ac:dyDescent="0.25">
      <c r="A66" t="s">
        <v>14</v>
      </c>
      <c r="B66" t="s">
        <v>13</v>
      </c>
      <c r="C66" t="s">
        <v>16</v>
      </c>
      <c r="D66" s="14">
        <v>44404</v>
      </c>
      <c r="E66">
        <v>51</v>
      </c>
      <c r="F66">
        <v>1</v>
      </c>
      <c r="G66">
        <v>2.0089999999999999</v>
      </c>
      <c r="H66">
        <v>48.581004550000003</v>
      </c>
      <c r="I66">
        <v>82</v>
      </c>
      <c r="J66">
        <v>225</v>
      </c>
      <c r="K66">
        <v>52.398000000000003</v>
      </c>
      <c r="L66">
        <v>23.222000000000001</v>
      </c>
      <c r="M66">
        <v>2.665</v>
      </c>
      <c r="N66">
        <v>58.146999999999998</v>
      </c>
      <c r="O66" s="54">
        <f t="shared" si="4"/>
        <v>0.11476186374989233</v>
      </c>
    </row>
    <row r="67" spans="1:15" x14ac:dyDescent="0.25">
      <c r="A67" t="s">
        <v>14</v>
      </c>
      <c r="B67" t="s">
        <v>13</v>
      </c>
      <c r="C67" t="s">
        <v>16</v>
      </c>
      <c r="D67" s="14">
        <v>44404</v>
      </c>
      <c r="E67">
        <v>52</v>
      </c>
      <c r="F67">
        <v>1</v>
      </c>
      <c r="G67">
        <v>4.9429999999999996</v>
      </c>
      <c r="H67">
        <v>102.88440161999999</v>
      </c>
      <c r="I67">
        <v>59</v>
      </c>
      <c r="J67">
        <v>185</v>
      </c>
      <c r="K67">
        <v>58.866</v>
      </c>
      <c r="L67">
        <v>25.459</v>
      </c>
      <c r="M67">
        <v>5.1479999999999997</v>
      </c>
      <c r="N67">
        <v>49.241999999999997</v>
      </c>
      <c r="O67" s="54">
        <f t="shared" si="4"/>
        <v>0.20220747083546092</v>
      </c>
    </row>
    <row r="68" spans="1:15" x14ac:dyDescent="0.25">
      <c r="A68" t="s">
        <v>14</v>
      </c>
      <c r="B68" t="s">
        <v>13</v>
      </c>
      <c r="C68" t="s">
        <v>16</v>
      </c>
      <c r="D68" s="14">
        <v>44404</v>
      </c>
      <c r="E68">
        <v>53</v>
      </c>
      <c r="F68">
        <v>1</v>
      </c>
      <c r="G68">
        <v>4.0119999999999996</v>
      </c>
      <c r="H68">
        <v>64.528884000000005</v>
      </c>
      <c r="I68">
        <v>52</v>
      </c>
      <c r="J68">
        <v>236</v>
      </c>
      <c r="K68">
        <v>46.734000000000002</v>
      </c>
      <c r="L68">
        <v>20.97</v>
      </c>
      <c r="M68">
        <v>3.92</v>
      </c>
      <c r="N68">
        <v>74.867000000000004</v>
      </c>
      <c r="O68" s="54">
        <f t="shared" si="4"/>
        <v>0.18693371483071056</v>
      </c>
    </row>
    <row r="69" spans="1:15" x14ac:dyDescent="0.25">
      <c r="A69" t="s">
        <v>14</v>
      </c>
      <c r="B69" t="s">
        <v>13</v>
      </c>
      <c r="C69" t="s">
        <v>16</v>
      </c>
      <c r="D69" s="14">
        <v>44404</v>
      </c>
      <c r="E69">
        <v>54</v>
      </c>
      <c r="F69">
        <v>1</v>
      </c>
      <c r="G69">
        <v>3.9870000000000001</v>
      </c>
      <c r="H69">
        <v>74.854450580000005</v>
      </c>
      <c r="I69">
        <v>52</v>
      </c>
      <c r="J69">
        <v>236</v>
      </c>
      <c r="K69">
        <v>48.246000000000002</v>
      </c>
      <c r="L69">
        <v>21.931000000000001</v>
      </c>
      <c r="M69">
        <v>4.3479999999999999</v>
      </c>
      <c r="N69">
        <v>73.986000000000004</v>
      </c>
      <c r="O69" s="54">
        <f t="shared" si="4"/>
        <v>0.19825817336190779</v>
      </c>
    </row>
    <row r="70" spans="1:15" x14ac:dyDescent="0.25">
      <c r="A70" t="s">
        <v>14</v>
      </c>
      <c r="B70" t="s">
        <v>13</v>
      </c>
      <c r="C70" t="s">
        <v>16</v>
      </c>
      <c r="D70" s="14">
        <v>44404</v>
      </c>
      <c r="E70" s="2">
        <v>55</v>
      </c>
      <c r="F70" s="2">
        <v>1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54">
        <v>0</v>
      </c>
    </row>
    <row r="71" spans="1:15" x14ac:dyDescent="0.25">
      <c r="A71" t="s">
        <v>14</v>
      </c>
      <c r="B71" t="s">
        <v>13</v>
      </c>
      <c r="C71" t="s">
        <v>16</v>
      </c>
      <c r="D71" s="14">
        <v>44404</v>
      </c>
      <c r="E71" s="1">
        <v>56</v>
      </c>
      <c r="F71" s="1">
        <v>1</v>
      </c>
      <c r="G71" s="1">
        <v>2.5369999999999999</v>
      </c>
      <c r="H71" s="1">
        <v>80.637789715000011</v>
      </c>
      <c r="I71" s="1">
        <v>65</v>
      </c>
      <c r="J71" s="1">
        <v>252</v>
      </c>
      <c r="K71" s="1">
        <v>50.753</v>
      </c>
      <c r="L71" s="1">
        <v>22.463000000000001</v>
      </c>
      <c r="M71" s="1">
        <v>4.5730000000000004</v>
      </c>
      <c r="N71" s="1">
        <v>69.307000000000002</v>
      </c>
      <c r="O71" s="54">
        <f t="shared" ref="O71:O82" si="5">M71/L71</f>
        <v>0.20357921916039712</v>
      </c>
    </row>
    <row r="72" spans="1:15" x14ac:dyDescent="0.25">
      <c r="A72" t="s">
        <v>14</v>
      </c>
      <c r="B72" t="s">
        <v>13</v>
      </c>
      <c r="C72" t="s">
        <v>16</v>
      </c>
      <c r="D72" s="14">
        <v>44404</v>
      </c>
      <c r="E72" s="1">
        <v>56</v>
      </c>
      <c r="F72" s="1">
        <v>1</v>
      </c>
      <c r="G72" s="1">
        <v>3.0680000000000001</v>
      </c>
      <c r="H72" s="1">
        <v>60.988103819999999</v>
      </c>
      <c r="I72" s="1">
        <v>56</v>
      </c>
      <c r="J72" s="1">
        <v>237</v>
      </c>
      <c r="K72" s="1">
        <v>49.502000000000002</v>
      </c>
      <c r="L72" s="1">
        <v>23.268000000000001</v>
      </c>
      <c r="M72" s="1">
        <v>3.339</v>
      </c>
      <c r="N72" s="1">
        <v>70.293000000000006</v>
      </c>
      <c r="O72" s="54">
        <f t="shared" si="5"/>
        <v>0.14350180505415161</v>
      </c>
    </row>
    <row r="73" spans="1:15" x14ac:dyDescent="0.25">
      <c r="A73" t="s">
        <v>14</v>
      </c>
      <c r="B73" t="s">
        <v>13</v>
      </c>
      <c r="C73" t="s">
        <v>16</v>
      </c>
      <c r="D73" s="14">
        <v>44404</v>
      </c>
      <c r="E73">
        <v>57</v>
      </c>
      <c r="F73">
        <v>1</v>
      </c>
      <c r="G73">
        <v>3.7970000000000002</v>
      </c>
      <c r="H73">
        <v>85.801952249999999</v>
      </c>
      <c r="I73">
        <v>52</v>
      </c>
      <c r="J73">
        <v>158</v>
      </c>
      <c r="K73">
        <v>52.822000000000003</v>
      </c>
      <c r="L73">
        <v>24.785</v>
      </c>
      <c r="M73">
        <v>4.41</v>
      </c>
      <c r="N73">
        <v>62.822000000000003</v>
      </c>
      <c r="O73" s="54">
        <f t="shared" si="5"/>
        <v>0.17793019971757112</v>
      </c>
    </row>
    <row r="74" spans="1:15" x14ac:dyDescent="0.25">
      <c r="A74" t="s">
        <v>14</v>
      </c>
      <c r="B74" t="s">
        <v>13</v>
      </c>
      <c r="C74" t="s">
        <v>16</v>
      </c>
      <c r="D74" s="14">
        <v>44404</v>
      </c>
      <c r="E74">
        <v>58</v>
      </c>
      <c r="F74">
        <v>1</v>
      </c>
      <c r="G74">
        <v>1.296</v>
      </c>
      <c r="H74">
        <v>32.607060744999998</v>
      </c>
      <c r="I74">
        <v>108</v>
      </c>
      <c r="J74">
        <v>234</v>
      </c>
      <c r="K74">
        <v>45.006</v>
      </c>
      <c r="L74">
        <v>19.620999999999999</v>
      </c>
      <c r="M74">
        <v>2.117</v>
      </c>
      <c r="N74">
        <v>53.957999999999998</v>
      </c>
      <c r="O74" s="54">
        <f t="shared" si="5"/>
        <v>0.10789460272157383</v>
      </c>
    </row>
    <row r="75" spans="1:15" x14ac:dyDescent="0.25">
      <c r="A75" t="s">
        <v>14</v>
      </c>
      <c r="B75" t="s">
        <v>13</v>
      </c>
      <c r="C75" t="s">
        <v>16</v>
      </c>
      <c r="D75" s="14">
        <v>44404</v>
      </c>
      <c r="E75">
        <v>59</v>
      </c>
      <c r="F75">
        <v>1</v>
      </c>
      <c r="G75">
        <v>2.3370000000000002</v>
      </c>
      <c r="H75">
        <v>43.629954599999998</v>
      </c>
      <c r="I75">
        <v>57</v>
      </c>
      <c r="J75">
        <v>243</v>
      </c>
      <c r="K75">
        <v>48.378</v>
      </c>
      <c r="L75">
        <v>21.66</v>
      </c>
      <c r="M75">
        <v>2.5659999999999998</v>
      </c>
      <c r="N75">
        <v>28.468</v>
      </c>
      <c r="O75" s="54">
        <f t="shared" si="5"/>
        <v>0.11846722068328716</v>
      </c>
    </row>
    <row r="76" spans="1:15" x14ac:dyDescent="0.25">
      <c r="A76" t="s">
        <v>14</v>
      </c>
      <c r="B76" t="s">
        <v>13</v>
      </c>
      <c r="C76" t="s">
        <v>16</v>
      </c>
      <c r="D76" s="14">
        <v>44404</v>
      </c>
      <c r="E76">
        <v>60</v>
      </c>
      <c r="F76">
        <v>1</v>
      </c>
      <c r="G76">
        <v>5.2670000000000003</v>
      </c>
      <c r="H76">
        <v>101.281755825</v>
      </c>
      <c r="I76">
        <v>50</v>
      </c>
      <c r="J76">
        <v>193</v>
      </c>
      <c r="K76">
        <v>53.024000000000001</v>
      </c>
      <c r="L76">
        <v>22.419</v>
      </c>
      <c r="M76">
        <v>5.7549999999999999</v>
      </c>
      <c r="N76">
        <v>49.497999999999998</v>
      </c>
      <c r="O76" s="54">
        <f t="shared" si="5"/>
        <v>0.25670190463446185</v>
      </c>
    </row>
    <row r="77" spans="1:15" x14ac:dyDescent="0.25">
      <c r="A77" t="s">
        <v>14</v>
      </c>
      <c r="B77" t="s">
        <v>13</v>
      </c>
      <c r="C77" t="s">
        <v>16</v>
      </c>
      <c r="D77" s="14">
        <v>44404</v>
      </c>
      <c r="E77" s="1">
        <v>61</v>
      </c>
      <c r="F77" s="1">
        <v>1</v>
      </c>
      <c r="G77" s="1">
        <v>2.794</v>
      </c>
      <c r="H77" s="1">
        <v>101.91765528000001</v>
      </c>
      <c r="I77" s="1">
        <v>42</v>
      </c>
      <c r="J77" s="1">
        <v>233</v>
      </c>
      <c r="K77" s="1">
        <v>58.048000000000002</v>
      </c>
      <c r="L77" s="1">
        <v>27.116</v>
      </c>
      <c r="M77" s="1">
        <v>4.7880000000000003</v>
      </c>
      <c r="N77" s="1">
        <v>27.524000000000001</v>
      </c>
      <c r="O77" s="54">
        <f t="shared" si="5"/>
        <v>0.17657471603481339</v>
      </c>
    </row>
    <row r="78" spans="1:15" x14ac:dyDescent="0.25">
      <c r="A78" t="s">
        <v>14</v>
      </c>
      <c r="B78" t="s">
        <v>13</v>
      </c>
      <c r="C78" t="s">
        <v>16</v>
      </c>
      <c r="D78" s="14">
        <v>44404</v>
      </c>
      <c r="E78" s="1">
        <v>61</v>
      </c>
      <c r="F78" s="1">
        <v>1</v>
      </c>
      <c r="G78" s="1">
        <v>1.345</v>
      </c>
      <c r="H78" s="1">
        <v>33.618632940000005</v>
      </c>
      <c r="I78" s="1">
        <v>54</v>
      </c>
      <c r="J78" s="1">
        <v>238</v>
      </c>
      <c r="K78" s="1">
        <v>44.445</v>
      </c>
      <c r="L78" s="1">
        <v>20.268000000000001</v>
      </c>
      <c r="M78" s="1">
        <v>2.113</v>
      </c>
      <c r="N78" s="1">
        <v>57.648000000000003</v>
      </c>
      <c r="O78" s="54">
        <f t="shared" si="5"/>
        <v>0.10425300967041641</v>
      </c>
    </row>
    <row r="79" spans="1:15" x14ac:dyDescent="0.25">
      <c r="A79" t="s">
        <v>14</v>
      </c>
      <c r="B79" t="s">
        <v>13</v>
      </c>
      <c r="C79" t="s">
        <v>16</v>
      </c>
      <c r="D79" s="14">
        <v>44404</v>
      </c>
      <c r="E79" s="1">
        <v>61</v>
      </c>
      <c r="F79" s="1">
        <v>1</v>
      </c>
      <c r="G79" s="1">
        <v>4.66</v>
      </c>
      <c r="H79" s="1">
        <v>92.588002500000002</v>
      </c>
      <c r="I79" s="1">
        <v>65</v>
      </c>
      <c r="J79" s="1">
        <v>151</v>
      </c>
      <c r="K79" s="1">
        <v>41.82</v>
      </c>
      <c r="L79" s="1">
        <v>17.625</v>
      </c>
      <c r="M79" s="1">
        <v>6.6920000000000002</v>
      </c>
      <c r="N79" s="1">
        <v>20.67</v>
      </c>
      <c r="O79" s="54">
        <f t="shared" si="5"/>
        <v>0.37968794326241134</v>
      </c>
    </row>
    <row r="80" spans="1:15" x14ac:dyDescent="0.25">
      <c r="A80" t="s">
        <v>14</v>
      </c>
      <c r="B80" t="s">
        <v>13</v>
      </c>
      <c r="C80" t="s">
        <v>16</v>
      </c>
      <c r="D80" s="14">
        <v>44404</v>
      </c>
      <c r="E80" s="1">
        <v>62</v>
      </c>
      <c r="F80" s="1">
        <v>1</v>
      </c>
      <c r="G80" s="1">
        <v>2.1749999999999998</v>
      </c>
      <c r="H80" s="1">
        <v>40.50682896</v>
      </c>
      <c r="I80" s="1">
        <v>60</v>
      </c>
      <c r="J80" s="1">
        <v>242</v>
      </c>
      <c r="K80" s="1">
        <v>46.662999999999997</v>
      </c>
      <c r="L80" s="1">
        <v>22.943999999999999</v>
      </c>
      <c r="M80" s="1">
        <v>2.2490000000000001</v>
      </c>
      <c r="N80" s="1">
        <v>55.643999999999998</v>
      </c>
      <c r="O80" s="54">
        <f t="shared" si="5"/>
        <v>9.8021269177126932E-2</v>
      </c>
    </row>
    <row r="81" spans="1:15" x14ac:dyDescent="0.25">
      <c r="A81" t="s">
        <v>14</v>
      </c>
      <c r="B81" t="s">
        <v>13</v>
      </c>
      <c r="C81" t="s">
        <v>16</v>
      </c>
      <c r="D81" s="14">
        <v>44404</v>
      </c>
      <c r="E81" s="1">
        <v>62</v>
      </c>
      <c r="F81" s="1">
        <v>1</v>
      </c>
      <c r="G81" s="1">
        <v>4.8289999999999997</v>
      </c>
      <c r="H81" s="1">
        <v>92.977472400000011</v>
      </c>
      <c r="I81" s="1">
        <v>55</v>
      </c>
      <c r="J81" s="1">
        <v>144</v>
      </c>
      <c r="K81" s="1">
        <v>45.225000000000001</v>
      </c>
      <c r="L81" s="1">
        <v>19.78</v>
      </c>
      <c r="M81" s="1">
        <v>5.9880000000000004</v>
      </c>
      <c r="N81" s="1">
        <v>16.841999999999999</v>
      </c>
      <c r="O81" s="54">
        <f t="shared" si="5"/>
        <v>0.30273003033367035</v>
      </c>
    </row>
    <row r="82" spans="1:15" x14ac:dyDescent="0.25">
      <c r="A82" t="s">
        <v>14</v>
      </c>
      <c r="B82" t="s">
        <v>13</v>
      </c>
      <c r="C82" t="s">
        <v>16</v>
      </c>
      <c r="D82" s="14">
        <v>44404</v>
      </c>
      <c r="E82" s="1">
        <v>63</v>
      </c>
      <c r="F82" s="1">
        <v>1</v>
      </c>
      <c r="G82" s="1">
        <v>5.1719999999999997</v>
      </c>
      <c r="H82" s="1">
        <v>113.16928322000001</v>
      </c>
      <c r="I82" s="1">
        <v>51</v>
      </c>
      <c r="J82" s="1">
        <v>237</v>
      </c>
      <c r="K82" s="1">
        <v>56.33</v>
      </c>
      <c r="L82" s="1">
        <v>25.542999999999999</v>
      </c>
      <c r="M82" s="1">
        <v>5.6440000000000001</v>
      </c>
      <c r="N82" s="1">
        <v>27.225000000000001</v>
      </c>
      <c r="O82" s="54">
        <f t="shared" si="5"/>
        <v>0.22096073288180715</v>
      </c>
    </row>
    <row r="83" spans="1:15" x14ac:dyDescent="0.25">
      <c r="A83" t="s">
        <v>14</v>
      </c>
      <c r="B83" t="s">
        <v>13</v>
      </c>
      <c r="C83" t="s">
        <v>16</v>
      </c>
      <c r="D83" s="14">
        <v>44404</v>
      </c>
      <c r="E83" s="2">
        <v>63</v>
      </c>
      <c r="F83" s="2">
        <v>1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54">
        <v>0</v>
      </c>
    </row>
    <row r="84" spans="1:15" x14ac:dyDescent="0.25">
      <c r="A84" t="s">
        <v>14</v>
      </c>
      <c r="B84" t="s">
        <v>13</v>
      </c>
      <c r="C84" t="s">
        <v>16</v>
      </c>
      <c r="D84" s="14">
        <v>44404</v>
      </c>
      <c r="E84" s="1">
        <v>64</v>
      </c>
      <c r="F84" s="1">
        <v>1</v>
      </c>
      <c r="G84" s="1">
        <v>5.9249999999999998</v>
      </c>
      <c r="H84" s="1">
        <v>108.08982768000001</v>
      </c>
      <c r="I84" s="1">
        <v>59</v>
      </c>
      <c r="J84" s="1">
        <v>226</v>
      </c>
      <c r="K84" s="1">
        <v>51.631</v>
      </c>
      <c r="L84" s="1">
        <v>22.024000000000001</v>
      </c>
      <c r="M84" s="1">
        <v>6.2519999999999998</v>
      </c>
      <c r="N84" s="1">
        <v>25.574999999999999</v>
      </c>
      <c r="O84" s="54">
        <f t="shared" ref="O84:O108" si="6">M84/L84</f>
        <v>0.28387213948419904</v>
      </c>
    </row>
    <row r="85" spans="1:15" x14ac:dyDescent="0.25">
      <c r="A85" t="s">
        <v>14</v>
      </c>
      <c r="B85" t="s">
        <v>13</v>
      </c>
      <c r="C85" t="s">
        <v>16</v>
      </c>
      <c r="D85" s="14">
        <v>44404</v>
      </c>
      <c r="E85" s="1">
        <v>64</v>
      </c>
      <c r="F85" s="1">
        <v>1</v>
      </c>
      <c r="G85" s="1">
        <v>4.9669999999999996</v>
      </c>
      <c r="H85" s="1">
        <v>69.120109575000001</v>
      </c>
      <c r="I85" s="1">
        <v>52</v>
      </c>
      <c r="J85" s="1">
        <v>172</v>
      </c>
      <c r="K85" s="1">
        <v>41.195</v>
      </c>
      <c r="L85" s="1">
        <v>18.997</v>
      </c>
      <c r="M85" s="1">
        <v>4.6349999999999998</v>
      </c>
      <c r="N85" s="1">
        <v>38.728000000000002</v>
      </c>
      <c r="O85" s="54">
        <f t="shared" si="6"/>
        <v>0.24398589250934358</v>
      </c>
    </row>
    <row r="86" spans="1:15" x14ac:dyDescent="0.25">
      <c r="A86" t="s">
        <v>14</v>
      </c>
      <c r="B86" t="s">
        <v>13</v>
      </c>
      <c r="C86" t="s">
        <v>16</v>
      </c>
      <c r="D86" s="14">
        <v>44404</v>
      </c>
      <c r="E86">
        <v>65</v>
      </c>
      <c r="F86">
        <v>1</v>
      </c>
      <c r="G86">
        <v>6.7670000000000003</v>
      </c>
      <c r="H86">
        <v>112.726556565</v>
      </c>
      <c r="I86">
        <v>51</v>
      </c>
      <c r="J86">
        <v>234</v>
      </c>
      <c r="K86">
        <v>50.222999999999999</v>
      </c>
      <c r="L86">
        <v>20.658999999999999</v>
      </c>
      <c r="M86">
        <v>6.9509999999999996</v>
      </c>
      <c r="N86">
        <v>28.228000000000002</v>
      </c>
      <c r="O86" s="54">
        <f t="shared" si="6"/>
        <v>0.3364635267921971</v>
      </c>
    </row>
    <row r="87" spans="1:15" x14ac:dyDescent="0.25">
      <c r="A87" t="s">
        <v>14</v>
      </c>
      <c r="B87" t="s">
        <v>13</v>
      </c>
      <c r="C87" t="s">
        <v>16</v>
      </c>
      <c r="D87" s="14">
        <v>44404</v>
      </c>
      <c r="E87" s="1">
        <v>66</v>
      </c>
      <c r="F87" s="1">
        <v>1</v>
      </c>
      <c r="G87" s="1">
        <v>5.84</v>
      </c>
      <c r="H87" s="1">
        <v>79.311478049999991</v>
      </c>
      <c r="I87" s="1">
        <v>59</v>
      </c>
      <c r="J87" s="1">
        <v>225</v>
      </c>
      <c r="K87" s="1">
        <v>44.69</v>
      </c>
      <c r="L87" s="1">
        <v>17.818999999999999</v>
      </c>
      <c r="M87" s="1">
        <v>5.67</v>
      </c>
      <c r="N87" s="1">
        <v>28.495999999999999</v>
      </c>
      <c r="O87" s="54">
        <f t="shared" si="6"/>
        <v>0.31819967450474212</v>
      </c>
    </row>
    <row r="88" spans="1:15" x14ac:dyDescent="0.25">
      <c r="A88" t="s">
        <v>14</v>
      </c>
      <c r="B88" t="s">
        <v>13</v>
      </c>
      <c r="C88" t="s">
        <v>16</v>
      </c>
      <c r="D88" s="14">
        <v>44404</v>
      </c>
      <c r="E88" s="1">
        <v>66</v>
      </c>
      <c r="F88" s="1">
        <v>1</v>
      </c>
      <c r="G88" s="1">
        <v>5.8090000000000002</v>
      </c>
      <c r="H88" s="1">
        <v>78.688258700000006</v>
      </c>
      <c r="I88" s="1">
        <v>55</v>
      </c>
      <c r="J88" s="1">
        <v>224</v>
      </c>
      <c r="K88" s="1">
        <v>42.597000000000001</v>
      </c>
      <c r="L88" s="1">
        <v>17.884</v>
      </c>
      <c r="M88" s="1">
        <v>5.6050000000000004</v>
      </c>
      <c r="N88" s="1">
        <v>8.16</v>
      </c>
      <c r="O88" s="54">
        <f t="shared" si="6"/>
        <v>0.31340863341534336</v>
      </c>
    </row>
    <row r="89" spans="1:15" x14ac:dyDescent="0.25">
      <c r="A89" t="s">
        <v>14</v>
      </c>
      <c r="B89" t="s">
        <v>13</v>
      </c>
      <c r="C89" t="s">
        <v>16</v>
      </c>
      <c r="D89" s="14">
        <v>44404</v>
      </c>
      <c r="E89" s="1">
        <v>67</v>
      </c>
      <c r="F89" s="1">
        <v>1</v>
      </c>
      <c r="G89" s="1">
        <v>3.0070000000000001</v>
      </c>
      <c r="H89" s="1">
        <v>81.803382049999996</v>
      </c>
      <c r="I89" s="1">
        <v>52</v>
      </c>
      <c r="J89" s="1">
        <v>195</v>
      </c>
      <c r="K89" s="1">
        <v>54.534999999999997</v>
      </c>
      <c r="L89" s="1">
        <v>26.282</v>
      </c>
      <c r="M89" s="1">
        <v>3.9649999999999999</v>
      </c>
      <c r="N89" s="1">
        <v>24.555</v>
      </c>
      <c r="O89" s="54">
        <f t="shared" si="6"/>
        <v>0.15086370900235901</v>
      </c>
    </row>
    <row r="90" spans="1:15" x14ac:dyDescent="0.25">
      <c r="A90" t="s">
        <v>14</v>
      </c>
      <c r="B90" t="s">
        <v>13</v>
      </c>
      <c r="C90" t="s">
        <v>16</v>
      </c>
      <c r="D90" s="14">
        <v>44404</v>
      </c>
      <c r="E90" s="1">
        <v>67</v>
      </c>
      <c r="F90" s="1">
        <v>1</v>
      </c>
      <c r="G90" s="1">
        <v>3.44</v>
      </c>
      <c r="H90" s="1">
        <v>73.012097969999999</v>
      </c>
      <c r="I90" s="1">
        <v>52</v>
      </c>
      <c r="J90" s="1">
        <v>236</v>
      </c>
      <c r="K90" s="1">
        <v>53.936</v>
      </c>
      <c r="L90" s="1">
        <v>23.498999999999999</v>
      </c>
      <c r="M90" s="1">
        <v>3.9580000000000002</v>
      </c>
      <c r="N90" s="1">
        <v>22.393999999999998</v>
      </c>
      <c r="O90" s="54">
        <f t="shared" si="6"/>
        <v>0.16843269926379847</v>
      </c>
    </row>
    <row r="91" spans="1:15" x14ac:dyDescent="0.25">
      <c r="A91" t="s">
        <v>14</v>
      </c>
      <c r="B91" t="s">
        <v>13</v>
      </c>
      <c r="C91" t="s">
        <v>16</v>
      </c>
      <c r="D91" s="14">
        <v>44404</v>
      </c>
      <c r="E91" s="1">
        <v>67</v>
      </c>
      <c r="F91" s="1">
        <v>1</v>
      </c>
      <c r="G91" s="1">
        <v>5.83</v>
      </c>
      <c r="H91" s="1">
        <v>101.066560635</v>
      </c>
      <c r="I91" s="1">
        <v>44</v>
      </c>
      <c r="J91" s="1">
        <v>172</v>
      </c>
      <c r="K91" s="1">
        <v>49.088000000000001</v>
      </c>
      <c r="L91" s="1">
        <v>20.843</v>
      </c>
      <c r="M91" s="1">
        <v>6.1769999999999996</v>
      </c>
      <c r="N91" s="1">
        <v>6.8410000000000002</v>
      </c>
      <c r="O91" s="54">
        <f t="shared" si="6"/>
        <v>0.29635848966079736</v>
      </c>
    </row>
    <row r="92" spans="1:15" x14ac:dyDescent="0.25">
      <c r="A92" t="s">
        <v>14</v>
      </c>
      <c r="B92" t="s">
        <v>13</v>
      </c>
      <c r="C92" t="s">
        <v>16</v>
      </c>
      <c r="D92" s="14">
        <v>44404</v>
      </c>
      <c r="E92">
        <v>68</v>
      </c>
      <c r="F92">
        <v>1</v>
      </c>
      <c r="G92">
        <v>8.2119999999999997</v>
      </c>
      <c r="H92">
        <v>109.28564722500001</v>
      </c>
      <c r="I92">
        <v>40</v>
      </c>
      <c r="J92">
        <v>227</v>
      </c>
      <c r="K92">
        <v>42.683999999999997</v>
      </c>
      <c r="L92">
        <v>17.335000000000001</v>
      </c>
      <c r="M92">
        <v>8.0310000000000006</v>
      </c>
      <c r="N92">
        <v>10.393000000000001</v>
      </c>
      <c r="O92" s="54">
        <f t="shared" si="6"/>
        <v>0.46328237669454864</v>
      </c>
    </row>
    <row r="93" spans="1:15" x14ac:dyDescent="0.25">
      <c r="A93" t="s">
        <v>14</v>
      </c>
      <c r="B93" t="s">
        <v>13</v>
      </c>
      <c r="C93" t="s">
        <v>16</v>
      </c>
      <c r="D93" s="14">
        <v>44404</v>
      </c>
      <c r="E93">
        <v>69</v>
      </c>
      <c r="F93">
        <v>1</v>
      </c>
      <c r="G93">
        <v>4.0949999999999998</v>
      </c>
      <c r="H93">
        <v>115.58352246</v>
      </c>
      <c r="I93">
        <v>40</v>
      </c>
      <c r="J93">
        <v>170</v>
      </c>
      <c r="K93">
        <v>51.378999999999998</v>
      </c>
      <c r="L93">
        <v>22.568999999999999</v>
      </c>
      <c r="M93">
        <v>6.524</v>
      </c>
      <c r="N93">
        <v>23.63</v>
      </c>
      <c r="O93" s="54">
        <f t="shared" si="6"/>
        <v>0.28906907705259427</v>
      </c>
    </row>
    <row r="94" spans="1:15" x14ac:dyDescent="0.25">
      <c r="A94" t="s">
        <v>14</v>
      </c>
      <c r="B94" t="s">
        <v>13</v>
      </c>
      <c r="C94" t="s">
        <v>16</v>
      </c>
      <c r="D94" s="14">
        <v>44404</v>
      </c>
      <c r="E94">
        <v>70</v>
      </c>
      <c r="F94">
        <v>1</v>
      </c>
      <c r="G94">
        <v>6.57</v>
      </c>
      <c r="H94">
        <v>108.7214481</v>
      </c>
      <c r="I94">
        <v>52</v>
      </c>
      <c r="J94">
        <v>215</v>
      </c>
      <c r="K94">
        <v>46.753999999999998</v>
      </c>
      <c r="L94">
        <v>19.035</v>
      </c>
      <c r="M94">
        <v>7.2759999999999998</v>
      </c>
      <c r="N94">
        <v>24.138999999999999</v>
      </c>
      <c r="O94" s="54">
        <f t="shared" si="6"/>
        <v>0.38224323614394534</v>
      </c>
    </row>
    <row r="95" spans="1:15" x14ac:dyDescent="0.25">
      <c r="A95" t="s">
        <v>14</v>
      </c>
      <c r="B95" t="s">
        <v>13</v>
      </c>
      <c r="C95" t="s">
        <v>17</v>
      </c>
      <c r="D95" s="14">
        <v>44404</v>
      </c>
      <c r="E95" s="1">
        <v>71</v>
      </c>
      <c r="F95" s="1">
        <v>1</v>
      </c>
      <c r="G95" s="1">
        <v>4.718</v>
      </c>
      <c r="H95" s="1">
        <v>138.7024978</v>
      </c>
      <c r="I95" s="1">
        <v>73</v>
      </c>
      <c r="J95" s="1">
        <v>255</v>
      </c>
      <c r="K95" s="1">
        <v>61.506999999999998</v>
      </c>
      <c r="L95" s="1">
        <v>26.36</v>
      </c>
      <c r="M95" s="1">
        <v>6.7030000000000003</v>
      </c>
      <c r="N95" s="1">
        <v>71.257000000000005</v>
      </c>
      <c r="O95" s="54">
        <f t="shared" si="6"/>
        <v>0.25428679817905919</v>
      </c>
    </row>
    <row r="96" spans="1:15" x14ac:dyDescent="0.25">
      <c r="A96" t="s">
        <v>14</v>
      </c>
      <c r="B96" t="s">
        <v>13</v>
      </c>
      <c r="C96" t="s">
        <v>17</v>
      </c>
      <c r="D96" s="14">
        <v>44404</v>
      </c>
      <c r="E96" s="1">
        <v>71</v>
      </c>
      <c r="F96" s="1">
        <v>1</v>
      </c>
      <c r="G96" s="1">
        <v>4.0970000000000004</v>
      </c>
      <c r="H96" s="1">
        <v>106.26335247999999</v>
      </c>
      <c r="I96" s="1">
        <v>82</v>
      </c>
      <c r="J96" s="1">
        <v>255</v>
      </c>
      <c r="K96" s="1">
        <v>54.783000000000001</v>
      </c>
      <c r="L96" s="1">
        <v>23.731999999999999</v>
      </c>
      <c r="M96" s="1">
        <v>5.7039999999999997</v>
      </c>
      <c r="N96" s="1">
        <v>71.655000000000001</v>
      </c>
      <c r="O96" s="54">
        <f t="shared" si="6"/>
        <v>0.24035058149334232</v>
      </c>
    </row>
    <row r="97" spans="1:15" x14ac:dyDescent="0.25">
      <c r="A97" t="s">
        <v>14</v>
      </c>
      <c r="B97" t="s">
        <v>13</v>
      </c>
      <c r="C97" t="s">
        <v>17</v>
      </c>
      <c r="D97" s="14">
        <v>44404</v>
      </c>
      <c r="E97" s="1">
        <v>71</v>
      </c>
      <c r="F97" s="1">
        <v>1</v>
      </c>
      <c r="G97" s="1">
        <v>6.7119999999999997</v>
      </c>
      <c r="H97" s="1">
        <v>123.11855220000001</v>
      </c>
      <c r="I97" s="1">
        <v>49</v>
      </c>
      <c r="J97" s="1">
        <v>253</v>
      </c>
      <c r="K97" s="1">
        <v>57.238</v>
      </c>
      <c r="L97" s="1">
        <v>22.19</v>
      </c>
      <c r="M97" s="1">
        <v>7.0679999999999996</v>
      </c>
      <c r="N97" s="1">
        <v>67.073999999999998</v>
      </c>
      <c r="O97" s="54">
        <f t="shared" si="6"/>
        <v>0.31852185669220368</v>
      </c>
    </row>
    <row r="98" spans="1:15" x14ac:dyDescent="0.25">
      <c r="A98" t="s">
        <v>14</v>
      </c>
      <c r="B98" t="s">
        <v>13</v>
      </c>
      <c r="C98" t="s">
        <v>17</v>
      </c>
      <c r="D98" s="14">
        <v>44404</v>
      </c>
      <c r="E98" s="1">
        <v>71</v>
      </c>
      <c r="F98" s="1">
        <v>1</v>
      </c>
      <c r="G98" s="1">
        <v>6.548</v>
      </c>
      <c r="H98" s="1">
        <v>95.334984400000025</v>
      </c>
      <c r="I98" s="1">
        <v>68</v>
      </c>
      <c r="J98" s="1">
        <v>221</v>
      </c>
      <c r="K98" s="1">
        <v>48.648000000000003</v>
      </c>
      <c r="L98" s="1">
        <v>18.440000000000001</v>
      </c>
      <c r="M98" s="1">
        <v>6.5860000000000003</v>
      </c>
      <c r="N98" s="1">
        <v>71.510000000000005</v>
      </c>
      <c r="O98" s="54">
        <f t="shared" si="6"/>
        <v>0.35715835140997831</v>
      </c>
    </row>
    <row r="99" spans="1:15" x14ac:dyDescent="0.25">
      <c r="A99" t="s">
        <v>14</v>
      </c>
      <c r="B99" t="s">
        <v>13</v>
      </c>
      <c r="C99" t="s">
        <v>17</v>
      </c>
      <c r="D99" s="14">
        <v>44404</v>
      </c>
      <c r="E99" s="1">
        <v>72</v>
      </c>
      <c r="F99" s="1">
        <v>1</v>
      </c>
      <c r="G99" s="1">
        <v>7.5359999999999996</v>
      </c>
      <c r="H99" s="1">
        <v>124.75432813499999</v>
      </c>
      <c r="I99" s="1">
        <v>43</v>
      </c>
      <c r="J99" s="1">
        <v>243</v>
      </c>
      <c r="K99" s="1">
        <v>52.375</v>
      </c>
      <c r="L99" s="1">
        <v>21.542999999999999</v>
      </c>
      <c r="M99" s="1">
        <v>7.3769999999999998</v>
      </c>
      <c r="N99" s="1">
        <v>72.932000000000002</v>
      </c>
      <c r="O99" s="54">
        <f t="shared" si="6"/>
        <v>0.34243141623729284</v>
      </c>
    </row>
    <row r="100" spans="1:15" x14ac:dyDescent="0.25">
      <c r="A100" t="s">
        <v>14</v>
      </c>
      <c r="B100" t="s">
        <v>13</v>
      </c>
      <c r="C100" t="s">
        <v>17</v>
      </c>
      <c r="D100" s="14">
        <v>44404</v>
      </c>
      <c r="E100" s="1">
        <v>73</v>
      </c>
      <c r="F100" s="1">
        <v>1</v>
      </c>
      <c r="G100" s="1">
        <v>5.1630000000000003</v>
      </c>
      <c r="H100" s="1">
        <v>110.53236067500002</v>
      </c>
      <c r="I100" s="1">
        <v>46</v>
      </c>
      <c r="J100" s="1">
        <v>253</v>
      </c>
      <c r="K100" s="1">
        <v>55.962000000000003</v>
      </c>
      <c r="L100" s="1">
        <v>22.297000000000001</v>
      </c>
      <c r="M100" s="1">
        <v>6.3150000000000004</v>
      </c>
      <c r="N100" s="1">
        <v>64.837999999999994</v>
      </c>
      <c r="O100" s="54">
        <f t="shared" si="6"/>
        <v>0.28322195811095663</v>
      </c>
    </row>
    <row r="101" spans="1:15" x14ac:dyDescent="0.25">
      <c r="A101" t="s">
        <v>14</v>
      </c>
      <c r="B101" t="s">
        <v>13</v>
      </c>
      <c r="C101" t="s">
        <v>17</v>
      </c>
      <c r="D101" s="14">
        <v>44404</v>
      </c>
      <c r="E101" s="1">
        <v>73</v>
      </c>
      <c r="F101" s="1">
        <v>1</v>
      </c>
      <c r="G101" s="1">
        <v>5.5670000000000002</v>
      </c>
      <c r="H101" s="1">
        <v>91.682209840000013</v>
      </c>
      <c r="I101" s="1">
        <v>63</v>
      </c>
      <c r="J101" s="1">
        <v>216</v>
      </c>
      <c r="K101" s="1">
        <v>46.036999999999999</v>
      </c>
      <c r="L101" s="1">
        <v>18.113</v>
      </c>
      <c r="M101" s="1">
        <v>6.4480000000000004</v>
      </c>
      <c r="N101" s="1">
        <v>75.631</v>
      </c>
      <c r="O101" s="54">
        <f t="shared" si="6"/>
        <v>0.35598741235576659</v>
      </c>
    </row>
    <row r="102" spans="1:15" x14ac:dyDescent="0.25">
      <c r="A102" t="s">
        <v>14</v>
      </c>
      <c r="B102" t="s">
        <v>13</v>
      </c>
      <c r="C102" t="s">
        <v>17</v>
      </c>
      <c r="D102" s="14">
        <v>44404</v>
      </c>
      <c r="E102" s="1">
        <v>73</v>
      </c>
      <c r="F102" s="1">
        <v>1</v>
      </c>
      <c r="G102" s="1">
        <v>8.5229999999999997</v>
      </c>
      <c r="H102" s="1">
        <v>99.372976515000019</v>
      </c>
      <c r="I102" s="1">
        <v>67</v>
      </c>
      <c r="J102" s="1">
        <v>218</v>
      </c>
      <c r="K102" s="1">
        <v>47.128999999999998</v>
      </c>
      <c r="L102" s="1">
        <v>18.597000000000001</v>
      </c>
      <c r="M102" s="1">
        <v>6.8070000000000004</v>
      </c>
      <c r="N102" s="1">
        <v>62.015999999999998</v>
      </c>
      <c r="O102" s="54">
        <f t="shared" si="6"/>
        <v>0.36602677851266335</v>
      </c>
    </row>
    <row r="103" spans="1:15" x14ac:dyDescent="0.25">
      <c r="A103" t="s">
        <v>14</v>
      </c>
      <c r="B103" t="s">
        <v>13</v>
      </c>
      <c r="C103" t="s">
        <v>17</v>
      </c>
      <c r="D103" s="14">
        <v>44404</v>
      </c>
      <c r="E103" s="1">
        <v>73</v>
      </c>
      <c r="F103" s="1">
        <v>1</v>
      </c>
      <c r="G103" s="1">
        <v>6.4779999999999998</v>
      </c>
      <c r="H103" s="1">
        <v>112.450927365</v>
      </c>
      <c r="I103" s="1">
        <v>52</v>
      </c>
      <c r="J103" s="1">
        <v>238</v>
      </c>
      <c r="K103" s="1">
        <v>57.926000000000002</v>
      </c>
      <c r="L103" s="1">
        <v>23.863</v>
      </c>
      <c r="M103" s="1">
        <v>6.0030000000000001</v>
      </c>
      <c r="N103" s="1">
        <v>66.201999999999998</v>
      </c>
      <c r="O103" s="54">
        <f t="shared" si="6"/>
        <v>0.25156099400745924</v>
      </c>
    </row>
    <row r="104" spans="1:15" x14ac:dyDescent="0.25">
      <c r="A104" t="s">
        <v>14</v>
      </c>
      <c r="B104" t="s">
        <v>13</v>
      </c>
      <c r="C104" t="s">
        <v>17</v>
      </c>
      <c r="D104" s="14">
        <v>44404</v>
      </c>
      <c r="E104" s="1">
        <v>74</v>
      </c>
      <c r="F104" s="1">
        <v>1</v>
      </c>
      <c r="G104" s="1">
        <v>4.8929999999999998</v>
      </c>
      <c r="H104" s="1">
        <v>122.06779829999999</v>
      </c>
      <c r="I104" s="1">
        <v>66</v>
      </c>
      <c r="J104" s="1">
        <v>248</v>
      </c>
      <c r="K104" s="1">
        <v>58.377000000000002</v>
      </c>
      <c r="L104" s="1">
        <v>25.864999999999998</v>
      </c>
      <c r="M104" s="1">
        <v>6.0119999999999996</v>
      </c>
      <c r="N104" s="1">
        <v>79.195999999999998</v>
      </c>
      <c r="O104" s="54">
        <f t="shared" si="6"/>
        <v>0.23243765706553257</v>
      </c>
    </row>
    <row r="105" spans="1:15" x14ac:dyDescent="0.25">
      <c r="A105" t="s">
        <v>14</v>
      </c>
      <c r="B105" t="s">
        <v>13</v>
      </c>
      <c r="C105" t="s">
        <v>17</v>
      </c>
      <c r="D105" s="14">
        <v>44404</v>
      </c>
      <c r="E105">
        <v>75</v>
      </c>
      <c r="F105">
        <v>1</v>
      </c>
      <c r="G105">
        <v>5.508</v>
      </c>
      <c r="H105">
        <v>102.80979993</v>
      </c>
      <c r="I105">
        <v>50</v>
      </c>
      <c r="J105">
        <v>254</v>
      </c>
      <c r="K105">
        <v>56.588000000000001</v>
      </c>
      <c r="L105">
        <v>24.106000000000002</v>
      </c>
      <c r="M105">
        <v>5.4329999999999998</v>
      </c>
      <c r="N105">
        <v>66.474999999999994</v>
      </c>
      <c r="O105" s="54">
        <f t="shared" si="6"/>
        <v>0.22537957355015348</v>
      </c>
    </row>
    <row r="106" spans="1:15" x14ac:dyDescent="0.25">
      <c r="A106" t="s">
        <v>14</v>
      </c>
      <c r="B106" t="s">
        <v>13</v>
      </c>
      <c r="C106" t="s">
        <v>17</v>
      </c>
      <c r="D106" s="14">
        <v>44404</v>
      </c>
      <c r="E106">
        <v>76</v>
      </c>
      <c r="F106">
        <v>1</v>
      </c>
      <c r="G106">
        <v>5.3019999999999996</v>
      </c>
      <c r="H106">
        <v>104.17475950000001</v>
      </c>
      <c r="I106">
        <v>46</v>
      </c>
      <c r="J106">
        <v>249</v>
      </c>
      <c r="K106">
        <v>46.51</v>
      </c>
      <c r="L106">
        <v>18.55</v>
      </c>
      <c r="M106">
        <v>7.1539999999999999</v>
      </c>
      <c r="N106">
        <v>38.881</v>
      </c>
      <c r="O106" s="54">
        <f t="shared" si="6"/>
        <v>0.38566037735849057</v>
      </c>
    </row>
    <row r="107" spans="1:15" x14ac:dyDescent="0.25">
      <c r="A107" t="s">
        <v>14</v>
      </c>
      <c r="B107" t="s">
        <v>13</v>
      </c>
      <c r="C107" t="s">
        <v>17</v>
      </c>
      <c r="D107" s="14">
        <v>44404</v>
      </c>
      <c r="E107" s="1">
        <v>77</v>
      </c>
      <c r="F107" s="1">
        <v>1</v>
      </c>
      <c r="G107" s="1">
        <v>9.4990000000000006</v>
      </c>
      <c r="H107" s="1">
        <v>169.02510885000001</v>
      </c>
      <c r="I107" s="1">
        <v>39</v>
      </c>
      <c r="J107" s="1">
        <v>247</v>
      </c>
      <c r="K107" s="1">
        <v>58.335999999999999</v>
      </c>
      <c r="L107" s="1">
        <v>22.689</v>
      </c>
      <c r="M107" s="1">
        <v>9.49</v>
      </c>
      <c r="N107" s="1">
        <v>38.533000000000001</v>
      </c>
      <c r="O107" s="54">
        <f t="shared" si="6"/>
        <v>0.41826435717748689</v>
      </c>
    </row>
    <row r="108" spans="1:15" x14ac:dyDescent="0.25">
      <c r="A108" t="s">
        <v>14</v>
      </c>
      <c r="B108" t="s">
        <v>13</v>
      </c>
      <c r="C108" t="s">
        <v>17</v>
      </c>
      <c r="D108" s="14">
        <v>44404</v>
      </c>
      <c r="E108" s="1">
        <v>77</v>
      </c>
      <c r="F108" s="1">
        <v>1</v>
      </c>
      <c r="G108" s="1">
        <v>6.2</v>
      </c>
      <c r="H108" s="1">
        <v>141.69055320000001</v>
      </c>
      <c r="I108" s="1">
        <v>46</v>
      </c>
      <c r="J108" s="1">
        <v>235</v>
      </c>
      <c r="K108" s="1">
        <v>60.328000000000003</v>
      </c>
      <c r="L108" s="1">
        <v>24.28</v>
      </c>
      <c r="M108" s="1">
        <v>7.4340000000000002</v>
      </c>
      <c r="N108" s="1">
        <v>70.492999999999995</v>
      </c>
      <c r="O108" s="54">
        <f t="shared" si="6"/>
        <v>0.30617792421746293</v>
      </c>
    </row>
    <row r="109" spans="1:15" x14ac:dyDescent="0.25">
      <c r="A109" t="s">
        <v>14</v>
      </c>
      <c r="B109" t="s">
        <v>13</v>
      </c>
      <c r="C109" t="s">
        <v>17</v>
      </c>
      <c r="D109" s="14">
        <v>44404</v>
      </c>
      <c r="E109" s="2">
        <v>78</v>
      </c>
      <c r="F109" s="2">
        <v>1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54">
        <v>0</v>
      </c>
    </row>
    <row r="110" spans="1:15" x14ac:dyDescent="0.25">
      <c r="A110" t="s">
        <v>14</v>
      </c>
      <c r="B110" t="s">
        <v>13</v>
      </c>
      <c r="C110" t="s">
        <v>17</v>
      </c>
      <c r="D110" s="14">
        <v>44404</v>
      </c>
      <c r="E110" s="1">
        <v>79</v>
      </c>
      <c r="F110" s="1">
        <v>1</v>
      </c>
      <c r="G110" s="1">
        <v>8.8840000000000003</v>
      </c>
      <c r="H110" s="1">
        <v>169.02510885000001</v>
      </c>
      <c r="I110" s="1">
        <v>39</v>
      </c>
      <c r="J110" s="1">
        <v>247</v>
      </c>
      <c r="K110" s="1">
        <v>58.335999999999999</v>
      </c>
      <c r="L110" s="1">
        <v>22.689</v>
      </c>
      <c r="M110" s="1">
        <v>9.49</v>
      </c>
      <c r="N110" s="1">
        <v>38.533000000000001</v>
      </c>
      <c r="O110" s="54">
        <f t="shared" ref="O110:O117" si="7">M110/L110</f>
        <v>0.41826435717748689</v>
      </c>
    </row>
    <row r="111" spans="1:15" x14ac:dyDescent="0.25">
      <c r="A111" t="s">
        <v>14</v>
      </c>
      <c r="B111" t="s">
        <v>13</v>
      </c>
      <c r="C111" t="s">
        <v>17</v>
      </c>
      <c r="D111" s="14">
        <v>44404</v>
      </c>
      <c r="E111" s="1">
        <v>79</v>
      </c>
      <c r="F111" s="1">
        <v>1</v>
      </c>
      <c r="G111" s="1">
        <v>8.8979999999999997</v>
      </c>
      <c r="H111" s="1">
        <v>141.69055320000001</v>
      </c>
      <c r="I111" s="1">
        <v>46</v>
      </c>
      <c r="J111" s="1">
        <v>235</v>
      </c>
      <c r="K111" s="1">
        <v>60.328000000000003</v>
      </c>
      <c r="L111" s="1">
        <v>24.28</v>
      </c>
      <c r="M111" s="1">
        <v>7.4340000000000002</v>
      </c>
      <c r="N111" s="1">
        <v>70.492999999999995</v>
      </c>
      <c r="O111" s="54">
        <f t="shared" si="7"/>
        <v>0.30617792421746293</v>
      </c>
    </row>
    <row r="112" spans="1:15" x14ac:dyDescent="0.25">
      <c r="A112" t="s">
        <v>14</v>
      </c>
      <c r="B112" t="s">
        <v>13</v>
      </c>
      <c r="C112" t="s">
        <v>17</v>
      </c>
      <c r="D112" s="14">
        <v>44404</v>
      </c>
      <c r="E112">
        <v>80</v>
      </c>
      <c r="F112">
        <v>1</v>
      </c>
      <c r="G112">
        <v>6.133</v>
      </c>
      <c r="H112">
        <v>105.83219908</v>
      </c>
      <c r="I112">
        <v>40</v>
      </c>
      <c r="J112">
        <v>237</v>
      </c>
      <c r="K112">
        <v>53.97</v>
      </c>
      <c r="L112">
        <v>22.808</v>
      </c>
      <c r="M112">
        <v>5.9109999999999996</v>
      </c>
      <c r="N112">
        <v>26.117000000000001</v>
      </c>
      <c r="O112" s="54">
        <f t="shared" si="7"/>
        <v>0.25916345142055419</v>
      </c>
    </row>
    <row r="113" spans="1:15" x14ac:dyDescent="0.25">
      <c r="A113" t="s">
        <v>14</v>
      </c>
      <c r="B113" t="s">
        <v>13</v>
      </c>
      <c r="C113" t="s">
        <v>17</v>
      </c>
      <c r="D113" s="14">
        <v>44404</v>
      </c>
      <c r="E113">
        <v>81</v>
      </c>
      <c r="F113">
        <v>1</v>
      </c>
      <c r="G113">
        <v>6.9889999999999999</v>
      </c>
      <c r="H113">
        <v>126.76740803999998</v>
      </c>
      <c r="I113">
        <v>41</v>
      </c>
      <c r="J113">
        <v>239</v>
      </c>
      <c r="K113">
        <v>55.954000000000001</v>
      </c>
      <c r="L113">
        <v>22.931999999999999</v>
      </c>
      <c r="M113">
        <v>7.0419999999999998</v>
      </c>
      <c r="N113">
        <v>22.442</v>
      </c>
      <c r="O113" s="54">
        <f t="shared" si="7"/>
        <v>0.3070818070818071</v>
      </c>
    </row>
    <row r="114" spans="1:15" x14ac:dyDescent="0.25">
      <c r="A114" t="s">
        <v>14</v>
      </c>
      <c r="B114" t="s">
        <v>13</v>
      </c>
      <c r="C114" t="s">
        <v>17</v>
      </c>
      <c r="D114" s="14">
        <v>44404</v>
      </c>
      <c r="E114" s="1">
        <v>82</v>
      </c>
      <c r="F114" s="1">
        <v>1</v>
      </c>
      <c r="G114" s="1">
        <v>6.4660000000000002</v>
      </c>
      <c r="H114" s="1">
        <v>83.933361015000003</v>
      </c>
      <c r="I114" s="1">
        <v>43</v>
      </c>
      <c r="J114" s="1">
        <v>236</v>
      </c>
      <c r="K114" s="1">
        <v>47.405000000000001</v>
      </c>
      <c r="L114" s="1">
        <v>20.018999999999998</v>
      </c>
      <c r="M114" s="1">
        <v>5.3410000000000002</v>
      </c>
      <c r="N114" s="1">
        <v>31.896000000000001</v>
      </c>
      <c r="O114" s="54">
        <f t="shared" si="7"/>
        <v>0.26679654328388036</v>
      </c>
    </row>
    <row r="115" spans="1:15" x14ac:dyDescent="0.25">
      <c r="A115" t="s">
        <v>14</v>
      </c>
      <c r="B115" t="s">
        <v>13</v>
      </c>
      <c r="C115" t="s">
        <v>17</v>
      </c>
      <c r="D115" s="14">
        <v>44404</v>
      </c>
      <c r="E115" s="1">
        <v>82</v>
      </c>
      <c r="F115" s="1">
        <v>1</v>
      </c>
      <c r="G115" s="1">
        <v>2.8220000000000001</v>
      </c>
      <c r="H115" s="1">
        <v>66.436942679999987</v>
      </c>
      <c r="I115" s="1">
        <v>59</v>
      </c>
      <c r="J115" s="1">
        <v>235</v>
      </c>
      <c r="K115" s="1">
        <v>47.973999999999997</v>
      </c>
      <c r="L115" s="1">
        <v>22.460999999999999</v>
      </c>
      <c r="M115" s="1">
        <v>3.7679999999999998</v>
      </c>
      <c r="N115" s="1">
        <v>14.906000000000001</v>
      </c>
      <c r="O115" s="54">
        <f t="shared" si="7"/>
        <v>0.1677574462401496</v>
      </c>
    </row>
    <row r="116" spans="1:15" x14ac:dyDescent="0.25">
      <c r="A116" t="s">
        <v>14</v>
      </c>
      <c r="B116" t="s">
        <v>13</v>
      </c>
      <c r="C116" t="s">
        <v>17</v>
      </c>
      <c r="D116" s="14">
        <v>44404</v>
      </c>
      <c r="E116">
        <v>83</v>
      </c>
      <c r="F116">
        <v>1</v>
      </c>
      <c r="G116">
        <v>3.3050000000000002</v>
      </c>
      <c r="H116">
        <v>64.745565979999995</v>
      </c>
      <c r="I116">
        <v>50</v>
      </c>
      <c r="J116">
        <v>227</v>
      </c>
      <c r="K116">
        <v>53.146000000000001</v>
      </c>
      <c r="L116">
        <v>23.571999999999999</v>
      </c>
      <c r="M116">
        <v>3.4990000000000001</v>
      </c>
      <c r="N116">
        <v>15.454000000000001</v>
      </c>
      <c r="O116" s="54">
        <f t="shared" si="7"/>
        <v>0.14843882572543696</v>
      </c>
    </row>
    <row r="117" spans="1:15" x14ac:dyDescent="0.25">
      <c r="A117" t="s">
        <v>14</v>
      </c>
      <c r="B117" t="s">
        <v>13</v>
      </c>
      <c r="C117" t="s">
        <v>17</v>
      </c>
      <c r="D117" s="14">
        <v>44404</v>
      </c>
      <c r="E117" s="1">
        <v>84</v>
      </c>
      <c r="F117" s="1">
        <v>1</v>
      </c>
      <c r="G117" s="1">
        <v>7.7380000000000004</v>
      </c>
      <c r="H117" s="1">
        <v>134.87336200000001</v>
      </c>
      <c r="I117" s="1">
        <v>49</v>
      </c>
      <c r="J117" s="1">
        <v>214</v>
      </c>
      <c r="K117" s="1">
        <v>53.636000000000003</v>
      </c>
      <c r="L117" s="1">
        <v>22.324999999999999</v>
      </c>
      <c r="M117" s="1">
        <v>7.6959999999999997</v>
      </c>
      <c r="N117" s="1">
        <v>11.603</v>
      </c>
      <c r="O117" s="54">
        <f t="shared" si="7"/>
        <v>0.34472564389697646</v>
      </c>
    </row>
    <row r="118" spans="1:15" x14ac:dyDescent="0.25">
      <c r="A118" t="s">
        <v>14</v>
      </c>
      <c r="B118" t="s">
        <v>13</v>
      </c>
      <c r="C118" t="s">
        <v>17</v>
      </c>
      <c r="D118" s="14">
        <v>44404</v>
      </c>
      <c r="E118" s="2">
        <v>84</v>
      </c>
      <c r="F118" s="2">
        <v>1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54">
        <v>0</v>
      </c>
    </row>
    <row r="119" spans="1:15" x14ac:dyDescent="0.25">
      <c r="A119" t="s">
        <v>14</v>
      </c>
      <c r="B119" t="s">
        <v>13</v>
      </c>
      <c r="C119" t="s">
        <v>17</v>
      </c>
      <c r="D119" s="14">
        <v>44404</v>
      </c>
      <c r="E119" s="1">
        <v>85</v>
      </c>
      <c r="F119" s="1">
        <v>1</v>
      </c>
      <c r="G119" s="1">
        <v>6.2919999999999998</v>
      </c>
      <c r="H119" s="1">
        <v>153.97259411999997</v>
      </c>
      <c r="I119" s="1">
        <v>45</v>
      </c>
      <c r="J119" s="1">
        <v>217</v>
      </c>
      <c r="K119" s="1">
        <v>58.756</v>
      </c>
      <c r="L119" s="1">
        <v>23.053999999999998</v>
      </c>
      <c r="M119" s="1">
        <v>8.5079999999999991</v>
      </c>
      <c r="N119" s="1">
        <v>13.222</v>
      </c>
      <c r="O119" s="54">
        <f t="shared" ref="O119:O122" si="8">M119/L119</f>
        <v>0.36904658627570053</v>
      </c>
    </row>
    <row r="120" spans="1:15" x14ac:dyDescent="0.25">
      <c r="A120" t="s">
        <v>14</v>
      </c>
      <c r="B120" t="s">
        <v>13</v>
      </c>
      <c r="C120" t="s">
        <v>17</v>
      </c>
      <c r="D120" s="14">
        <v>44404</v>
      </c>
      <c r="E120" s="1">
        <v>85</v>
      </c>
      <c r="F120" s="1">
        <v>1</v>
      </c>
      <c r="G120" s="1">
        <v>4.423</v>
      </c>
      <c r="H120" s="1">
        <v>107.71345393499999</v>
      </c>
      <c r="I120" s="1">
        <v>52</v>
      </c>
      <c r="J120" s="1">
        <v>143</v>
      </c>
      <c r="K120" s="1">
        <v>55.634999999999998</v>
      </c>
      <c r="L120" s="1">
        <v>24.638999999999999</v>
      </c>
      <c r="M120" s="1">
        <v>5.569</v>
      </c>
      <c r="N120" s="1">
        <v>18.247</v>
      </c>
      <c r="O120" s="54">
        <f t="shared" si="8"/>
        <v>0.22602378343276919</v>
      </c>
    </row>
    <row r="121" spans="1:15" x14ac:dyDescent="0.25">
      <c r="A121" t="s">
        <v>14</v>
      </c>
      <c r="B121" t="s">
        <v>13</v>
      </c>
      <c r="C121" t="s">
        <v>17</v>
      </c>
      <c r="D121" s="14">
        <v>44404</v>
      </c>
      <c r="E121" s="1">
        <v>86</v>
      </c>
      <c r="F121" s="1">
        <v>1</v>
      </c>
      <c r="G121" s="1">
        <v>5.4219999999999997</v>
      </c>
      <c r="H121" s="1">
        <v>93.146443649999995</v>
      </c>
      <c r="I121" s="1">
        <v>65</v>
      </c>
      <c r="J121" s="1">
        <v>210</v>
      </c>
      <c r="K121" s="1">
        <v>54.228000000000002</v>
      </c>
      <c r="L121" s="1">
        <v>24.669</v>
      </c>
      <c r="M121" s="1">
        <v>4.8099999999999996</v>
      </c>
      <c r="N121" s="1">
        <v>6.1619999999999999</v>
      </c>
      <c r="O121" s="54">
        <f t="shared" si="8"/>
        <v>0.19498155579877577</v>
      </c>
    </row>
    <row r="122" spans="1:15" x14ac:dyDescent="0.25">
      <c r="A122" t="s">
        <v>14</v>
      </c>
      <c r="B122" t="s">
        <v>13</v>
      </c>
      <c r="C122" t="s">
        <v>17</v>
      </c>
      <c r="D122" s="14">
        <v>44404</v>
      </c>
      <c r="E122" s="1">
        <v>86</v>
      </c>
      <c r="F122" s="1">
        <v>1</v>
      </c>
      <c r="G122" s="1">
        <v>7.2039999999999997</v>
      </c>
      <c r="H122" s="1">
        <v>140.84711073500003</v>
      </c>
      <c r="I122" s="1">
        <v>47</v>
      </c>
      <c r="J122" s="1">
        <v>228</v>
      </c>
      <c r="K122" s="1">
        <v>54.426000000000002</v>
      </c>
      <c r="L122" s="1">
        <v>22.007000000000001</v>
      </c>
      <c r="M122" s="1">
        <v>8.1530000000000005</v>
      </c>
      <c r="N122" s="1">
        <v>16.058</v>
      </c>
      <c r="O122" s="54">
        <f t="shared" si="8"/>
        <v>0.37047303130822012</v>
      </c>
    </row>
    <row r="123" spans="1:15" x14ac:dyDescent="0.25">
      <c r="A123" t="s">
        <v>14</v>
      </c>
      <c r="B123" t="s">
        <v>13</v>
      </c>
      <c r="C123" t="s">
        <v>17</v>
      </c>
      <c r="D123" s="14">
        <v>44404</v>
      </c>
      <c r="E123" s="2">
        <v>86</v>
      </c>
      <c r="F123" s="2">
        <v>1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54">
        <v>0</v>
      </c>
    </row>
    <row r="124" spans="1:15" x14ac:dyDescent="0.25">
      <c r="A124" t="s">
        <v>14</v>
      </c>
      <c r="B124" t="s">
        <v>13</v>
      </c>
      <c r="C124" t="s">
        <v>17</v>
      </c>
      <c r="D124" s="14">
        <v>44404</v>
      </c>
      <c r="E124" s="2">
        <v>87</v>
      </c>
      <c r="F124" s="2">
        <v>1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54">
        <v>0</v>
      </c>
    </row>
    <row r="125" spans="1:15" x14ac:dyDescent="0.25">
      <c r="A125" t="s">
        <v>14</v>
      </c>
      <c r="B125" t="s">
        <v>13</v>
      </c>
      <c r="C125" t="s">
        <v>17</v>
      </c>
      <c r="D125" s="14">
        <v>44404</v>
      </c>
      <c r="E125">
        <v>88</v>
      </c>
      <c r="F125">
        <v>1</v>
      </c>
      <c r="G125">
        <v>3.8690000000000002</v>
      </c>
      <c r="H125">
        <v>121.93437970000001</v>
      </c>
      <c r="I125">
        <v>37</v>
      </c>
      <c r="J125">
        <v>238</v>
      </c>
      <c r="K125">
        <v>52.133000000000003</v>
      </c>
      <c r="L125">
        <v>20.754999999999999</v>
      </c>
      <c r="M125">
        <v>7.484</v>
      </c>
      <c r="N125">
        <v>16.739999999999998</v>
      </c>
      <c r="O125" s="54">
        <f>M125/L125</f>
        <v>0.36058781016622504</v>
      </c>
    </row>
    <row r="126" spans="1:15" x14ac:dyDescent="0.25">
      <c r="A126" t="s">
        <v>14</v>
      </c>
      <c r="B126" t="s">
        <v>13</v>
      </c>
      <c r="C126" t="s">
        <v>17</v>
      </c>
      <c r="D126" s="14">
        <v>44404</v>
      </c>
      <c r="E126" s="2">
        <v>88</v>
      </c>
      <c r="F126" s="2">
        <v>1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54">
        <v>0</v>
      </c>
    </row>
    <row r="127" spans="1:15" x14ac:dyDescent="0.25">
      <c r="A127" t="s">
        <v>14</v>
      </c>
      <c r="B127" t="s">
        <v>13</v>
      </c>
      <c r="C127" t="s">
        <v>17</v>
      </c>
      <c r="D127" s="14">
        <v>44404</v>
      </c>
      <c r="E127" s="2">
        <v>89</v>
      </c>
      <c r="F127" s="2">
        <v>1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54">
        <v>0</v>
      </c>
    </row>
    <row r="128" spans="1:15" x14ac:dyDescent="0.25">
      <c r="A128" t="s">
        <v>14</v>
      </c>
      <c r="B128" t="s">
        <v>13</v>
      </c>
      <c r="C128" t="s">
        <v>17</v>
      </c>
      <c r="D128" s="14">
        <v>44404</v>
      </c>
      <c r="E128" s="1">
        <v>90</v>
      </c>
      <c r="F128" s="1">
        <v>1</v>
      </c>
      <c r="G128" s="1">
        <v>6.4260000000000002</v>
      </c>
      <c r="H128" s="1">
        <v>105.87975908999999</v>
      </c>
      <c r="I128" s="1">
        <v>40</v>
      </c>
      <c r="J128" s="1">
        <v>212</v>
      </c>
      <c r="K128" s="1">
        <v>54.606999999999999</v>
      </c>
      <c r="L128" s="1">
        <v>21.902999999999999</v>
      </c>
      <c r="M128" s="1">
        <v>6.1580000000000004</v>
      </c>
      <c r="N128" s="1">
        <v>18.454000000000001</v>
      </c>
      <c r="O128" s="54">
        <f t="shared" ref="O128:O139" si="9">M128/L128</f>
        <v>0.28114870109117474</v>
      </c>
    </row>
    <row r="129" spans="1:15" x14ac:dyDescent="0.25">
      <c r="A129" t="s">
        <v>14</v>
      </c>
      <c r="B129" t="s">
        <v>13</v>
      </c>
      <c r="C129" t="s">
        <v>17</v>
      </c>
      <c r="D129" s="14">
        <v>44404</v>
      </c>
      <c r="E129" s="1">
        <v>90</v>
      </c>
      <c r="F129" s="1">
        <v>1</v>
      </c>
      <c r="G129" s="1">
        <v>3.1869999999999998</v>
      </c>
      <c r="H129" s="1">
        <v>77.526851985000008</v>
      </c>
      <c r="I129" s="1">
        <v>54</v>
      </c>
      <c r="J129" s="1">
        <v>209</v>
      </c>
      <c r="K129" s="1">
        <v>56.640999999999998</v>
      </c>
      <c r="L129" s="1">
        <v>25.047000000000001</v>
      </c>
      <c r="M129" s="1">
        <v>3.9430000000000001</v>
      </c>
      <c r="N129" s="1">
        <v>17.251000000000001</v>
      </c>
      <c r="O129" s="54">
        <f t="shared" si="9"/>
        <v>0.15742404279953687</v>
      </c>
    </row>
    <row r="130" spans="1:15" x14ac:dyDescent="0.25">
      <c r="A130" t="s">
        <v>14</v>
      </c>
      <c r="B130" t="s">
        <v>13</v>
      </c>
      <c r="C130" t="s">
        <v>17</v>
      </c>
      <c r="D130" s="14">
        <v>44404</v>
      </c>
      <c r="E130" s="1">
        <v>90</v>
      </c>
      <c r="F130" s="1">
        <v>1</v>
      </c>
      <c r="G130" s="1">
        <v>6.7610000000000001</v>
      </c>
      <c r="H130" s="1">
        <v>124.23554126000002</v>
      </c>
      <c r="I130" s="1">
        <v>47</v>
      </c>
      <c r="J130" s="1">
        <v>230</v>
      </c>
      <c r="K130" s="1">
        <v>54.598999999999997</v>
      </c>
      <c r="L130" s="1">
        <v>22.538</v>
      </c>
      <c r="M130" s="1">
        <v>7.0220000000000002</v>
      </c>
      <c r="N130" s="1">
        <v>23.809000000000001</v>
      </c>
      <c r="O130" s="54">
        <f t="shared" si="9"/>
        <v>0.31156269411660309</v>
      </c>
    </row>
    <row r="131" spans="1:15" x14ac:dyDescent="0.25">
      <c r="A131" t="s">
        <v>14</v>
      </c>
      <c r="B131" t="s">
        <v>13</v>
      </c>
      <c r="C131" t="s">
        <v>18</v>
      </c>
      <c r="D131" s="14">
        <v>44404</v>
      </c>
      <c r="E131">
        <v>91</v>
      </c>
      <c r="F131">
        <v>1</v>
      </c>
      <c r="G131">
        <v>7.6680000000000001</v>
      </c>
      <c r="H131">
        <v>141.86514034000001</v>
      </c>
      <c r="I131">
        <v>43</v>
      </c>
      <c r="J131">
        <v>240</v>
      </c>
      <c r="K131">
        <v>61.585000000000001</v>
      </c>
      <c r="L131">
        <v>24.196000000000002</v>
      </c>
      <c r="M131">
        <v>7.4690000000000003</v>
      </c>
      <c r="N131">
        <v>70.120999999999995</v>
      </c>
      <c r="O131" s="54">
        <f t="shared" si="9"/>
        <v>0.30868738634485038</v>
      </c>
    </row>
    <row r="132" spans="1:15" x14ac:dyDescent="0.25">
      <c r="A132" t="s">
        <v>14</v>
      </c>
      <c r="B132" t="s">
        <v>13</v>
      </c>
      <c r="C132" t="s">
        <v>18</v>
      </c>
      <c r="D132" s="14">
        <v>44404</v>
      </c>
      <c r="E132" s="1">
        <v>92</v>
      </c>
      <c r="F132" s="1">
        <v>1</v>
      </c>
      <c r="G132" s="1">
        <v>2.9750000000000001</v>
      </c>
      <c r="H132" s="1">
        <v>59.732783630000007</v>
      </c>
      <c r="I132" s="1">
        <v>75</v>
      </c>
      <c r="J132" s="1">
        <v>223</v>
      </c>
      <c r="K132" s="1">
        <v>47.417000000000002</v>
      </c>
      <c r="L132" s="1">
        <v>22.178000000000001</v>
      </c>
      <c r="M132" s="1">
        <v>3.431</v>
      </c>
      <c r="N132" s="1">
        <v>63.136000000000003</v>
      </c>
      <c r="O132" s="54">
        <f t="shared" si="9"/>
        <v>0.15470285868879069</v>
      </c>
    </row>
    <row r="133" spans="1:15" x14ac:dyDescent="0.25">
      <c r="A133" t="s">
        <v>14</v>
      </c>
      <c r="B133" t="s">
        <v>13</v>
      </c>
      <c r="C133" t="s">
        <v>18</v>
      </c>
      <c r="D133" s="14">
        <v>44404</v>
      </c>
      <c r="E133" s="1">
        <v>92</v>
      </c>
      <c r="F133" s="1">
        <v>1</v>
      </c>
      <c r="G133" s="1">
        <v>4.6779999999999999</v>
      </c>
      <c r="H133" s="1">
        <v>87.581865175000004</v>
      </c>
      <c r="I133" s="1">
        <v>161</v>
      </c>
      <c r="J133" s="1">
        <v>228</v>
      </c>
      <c r="K133" s="1">
        <v>57.024999999999999</v>
      </c>
      <c r="L133" s="1">
        <v>24.864999999999998</v>
      </c>
      <c r="M133" s="1">
        <v>4.4870000000000001</v>
      </c>
      <c r="N133" s="1">
        <v>86.034999999999997</v>
      </c>
      <c r="O133" s="54">
        <f t="shared" si="9"/>
        <v>0.18045445405188018</v>
      </c>
    </row>
    <row r="134" spans="1:15" x14ac:dyDescent="0.25">
      <c r="A134" t="s">
        <v>14</v>
      </c>
      <c r="B134" t="s">
        <v>13</v>
      </c>
      <c r="C134" t="s">
        <v>18</v>
      </c>
      <c r="D134" s="14">
        <v>44404</v>
      </c>
      <c r="E134" s="1">
        <v>92</v>
      </c>
      <c r="F134" s="1">
        <v>1</v>
      </c>
      <c r="G134" s="1">
        <v>1.8320000000000001</v>
      </c>
      <c r="H134" s="1">
        <v>58.902279535000005</v>
      </c>
      <c r="I134" s="1">
        <v>70</v>
      </c>
      <c r="J134" s="1">
        <v>235</v>
      </c>
      <c r="K134" s="1">
        <v>56.13</v>
      </c>
      <c r="L134" s="1">
        <v>25.170999999999999</v>
      </c>
      <c r="M134" s="1">
        <v>2.9809999999999999</v>
      </c>
      <c r="N134" s="1">
        <v>65.846000000000004</v>
      </c>
      <c r="O134" s="54">
        <f t="shared" si="9"/>
        <v>0.11842993921576417</v>
      </c>
    </row>
    <row r="135" spans="1:15" x14ac:dyDescent="0.25">
      <c r="A135" t="s">
        <v>14</v>
      </c>
      <c r="B135" t="s">
        <v>13</v>
      </c>
      <c r="C135" t="s">
        <v>18</v>
      </c>
      <c r="D135" s="14">
        <v>44404</v>
      </c>
      <c r="E135" s="1">
        <v>93</v>
      </c>
      <c r="F135" s="1">
        <v>1</v>
      </c>
      <c r="G135" s="1">
        <v>3.81</v>
      </c>
      <c r="H135" s="1">
        <v>92.865280200000015</v>
      </c>
      <c r="I135" s="1">
        <v>51</v>
      </c>
      <c r="J135" s="1">
        <v>225</v>
      </c>
      <c r="K135" s="1">
        <v>47.128</v>
      </c>
      <c r="L135" s="1">
        <v>20.46</v>
      </c>
      <c r="M135" s="1">
        <v>5.782</v>
      </c>
      <c r="N135" s="1">
        <v>66.013999999999996</v>
      </c>
      <c r="O135" s="54">
        <f t="shared" si="9"/>
        <v>0.2826001955034213</v>
      </c>
    </row>
    <row r="136" spans="1:15" x14ac:dyDescent="0.25">
      <c r="A136" t="s">
        <v>14</v>
      </c>
      <c r="B136" t="s">
        <v>13</v>
      </c>
      <c r="C136" t="s">
        <v>18</v>
      </c>
      <c r="D136" s="14">
        <v>44404</v>
      </c>
      <c r="E136" s="1">
        <v>93</v>
      </c>
      <c r="F136" s="1">
        <v>1</v>
      </c>
      <c r="G136" s="1">
        <v>1.5960000000000001</v>
      </c>
      <c r="H136" s="1">
        <v>50.342568885000006</v>
      </c>
      <c r="I136" s="1">
        <v>55</v>
      </c>
      <c r="J136" s="1">
        <v>157</v>
      </c>
      <c r="K136" s="1">
        <v>70.644999999999996</v>
      </c>
      <c r="L136" s="1">
        <v>32.837000000000003</v>
      </c>
      <c r="M136" s="1">
        <v>1.9530000000000001</v>
      </c>
      <c r="N136" s="1">
        <v>77.855000000000004</v>
      </c>
      <c r="O136" s="54">
        <f t="shared" si="9"/>
        <v>5.9475591558303127E-2</v>
      </c>
    </row>
    <row r="137" spans="1:15" x14ac:dyDescent="0.25">
      <c r="A137" t="s">
        <v>14</v>
      </c>
      <c r="B137" t="s">
        <v>13</v>
      </c>
      <c r="C137" t="s">
        <v>18</v>
      </c>
      <c r="D137" s="14">
        <v>44404</v>
      </c>
      <c r="E137">
        <v>94</v>
      </c>
      <c r="F137">
        <v>1</v>
      </c>
      <c r="G137">
        <v>1.427</v>
      </c>
      <c r="H137">
        <v>77.580673155000014</v>
      </c>
      <c r="I137">
        <v>37</v>
      </c>
      <c r="J137">
        <v>229</v>
      </c>
      <c r="K137">
        <v>68.581000000000003</v>
      </c>
      <c r="L137">
        <v>33.581000000000003</v>
      </c>
      <c r="M137">
        <v>2.9430000000000001</v>
      </c>
      <c r="N137">
        <v>73.813999999999993</v>
      </c>
      <c r="O137" s="54">
        <f t="shared" si="9"/>
        <v>8.7638843393585658E-2</v>
      </c>
    </row>
    <row r="138" spans="1:15" x14ac:dyDescent="0.25">
      <c r="A138" t="s">
        <v>14</v>
      </c>
      <c r="B138" t="s">
        <v>13</v>
      </c>
      <c r="C138" t="s">
        <v>18</v>
      </c>
      <c r="D138" s="14">
        <v>44404</v>
      </c>
      <c r="E138">
        <v>95</v>
      </c>
      <c r="F138">
        <v>1</v>
      </c>
      <c r="G138">
        <v>3.8039999999999998</v>
      </c>
      <c r="H138">
        <v>78.83214448999999</v>
      </c>
      <c r="I138">
        <v>107</v>
      </c>
      <c r="J138">
        <v>229</v>
      </c>
      <c r="K138">
        <v>53.204999999999998</v>
      </c>
      <c r="L138">
        <v>23.170999999999999</v>
      </c>
      <c r="M138">
        <v>4.3339999999999996</v>
      </c>
      <c r="N138">
        <v>69.960999999999999</v>
      </c>
      <c r="O138" s="54">
        <f t="shared" si="9"/>
        <v>0.18704415001510508</v>
      </c>
    </row>
    <row r="139" spans="1:15" x14ac:dyDescent="0.25">
      <c r="A139" t="s">
        <v>14</v>
      </c>
      <c r="B139" t="s">
        <v>13</v>
      </c>
      <c r="C139" t="s">
        <v>18</v>
      </c>
      <c r="D139" s="14">
        <v>44404</v>
      </c>
      <c r="E139">
        <v>96</v>
      </c>
      <c r="F139">
        <v>1</v>
      </c>
      <c r="G139">
        <v>6.2530000000000001</v>
      </c>
      <c r="H139">
        <v>118.63090188000002</v>
      </c>
      <c r="I139">
        <v>45</v>
      </c>
      <c r="J139">
        <v>157</v>
      </c>
      <c r="K139">
        <v>54.225999999999999</v>
      </c>
      <c r="L139">
        <v>24.501000000000001</v>
      </c>
      <c r="M139">
        <v>6.1680000000000001</v>
      </c>
      <c r="N139">
        <v>68.924999999999997</v>
      </c>
      <c r="O139" s="54">
        <f t="shared" si="9"/>
        <v>0.25174482674176563</v>
      </c>
    </row>
    <row r="140" spans="1:15" x14ac:dyDescent="0.25">
      <c r="A140" t="s">
        <v>14</v>
      </c>
      <c r="B140" t="s">
        <v>13</v>
      </c>
      <c r="C140" t="s">
        <v>18</v>
      </c>
      <c r="D140" s="14">
        <v>44404</v>
      </c>
      <c r="E140" s="2">
        <v>97</v>
      </c>
      <c r="F140" s="2">
        <v>1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54">
        <v>0</v>
      </c>
    </row>
    <row r="141" spans="1:15" x14ac:dyDescent="0.25">
      <c r="A141" t="s">
        <v>14</v>
      </c>
      <c r="B141" t="s">
        <v>13</v>
      </c>
      <c r="C141" t="s">
        <v>18</v>
      </c>
      <c r="D141" s="14">
        <v>44404</v>
      </c>
      <c r="E141" s="1">
        <v>98</v>
      </c>
      <c r="F141" s="1">
        <v>1</v>
      </c>
      <c r="G141" s="1">
        <v>7.3410000000000002</v>
      </c>
      <c r="H141" s="1">
        <v>102.12602254000001</v>
      </c>
      <c r="I141" s="1">
        <v>60</v>
      </c>
      <c r="J141" s="1">
        <v>158</v>
      </c>
      <c r="K141" s="1">
        <v>55.046999999999997</v>
      </c>
      <c r="L141" s="1">
        <v>22.084</v>
      </c>
      <c r="M141" s="1">
        <v>5.891</v>
      </c>
      <c r="N141" s="1">
        <v>60.965000000000003</v>
      </c>
      <c r="O141" s="54">
        <f t="shared" ref="O141:O143" si="10">M141/L141</f>
        <v>0.26675421119362436</v>
      </c>
    </row>
    <row r="142" spans="1:15" x14ac:dyDescent="0.25">
      <c r="A142" t="s">
        <v>14</v>
      </c>
      <c r="B142" t="s">
        <v>13</v>
      </c>
      <c r="C142" t="s">
        <v>18</v>
      </c>
      <c r="D142" s="14">
        <v>44404</v>
      </c>
      <c r="E142" s="1">
        <v>98</v>
      </c>
      <c r="F142" s="1">
        <v>1</v>
      </c>
      <c r="G142" s="1">
        <v>5.5640000000000001</v>
      </c>
      <c r="H142" s="1">
        <v>112.13286342000001</v>
      </c>
      <c r="I142" s="1">
        <v>60</v>
      </c>
      <c r="J142" s="1">
        <v>133</v>
      </c>
      <c r="K142" s="1">
        <v>50.8</v>
      </c>
      <c r="L142" s="1">
        <v>20.948</v>
      </c>
      <c r="M142" s="1">
        <v>6.819</v>
      </c>
      <c r="N142" s="1">
        <v>39.893000000000001</v>
      </c>
      <c r="O142" s="54">
        <f t="shared" si="10"/>
        <v>0.32552033607026926</v>
      </c>
    </row>
    <row r="143" spans="1:15" x14ac:dyDescent="0.25">
      <c r="A143" t="s">
        <v>14</v>
      </c>
      <c r="B143" t="s">
        <v>13</v>
      </c>
      <c r="C143" t="s">
        <v>18</v>
      </c>
      <c r="D143" s="14">
        <v>44404</v>
      </c>
      <c r="E143" s="1">
        <v>98</v>
      </c>
      <c r="F143" s="1">
        <v>1</v>
      </c>
      <c r="G143" s="1">
        <v>2.2930000000000001</v>
      </c>
      <c r="H143" s="1">
        <v>69.190370999999999</v>
      </c>
      <c r="I143" s="1">
        <v>113</v>
      </c>
      <c r="J143" s="1">
        <v>241</v>
      </c>
      <c r="K143" s="1">
        <v>55.011000000000003</v>
      </c>
      <c r="L143" s="1">
        <v>25.547999999999998</v>
      </c>
      <c r="M143" s="1">
        <v>3.45</v>
      </c>
      <c r="N143" s="1">
        <v>44.365000000000002</v>
      </c>
      <c r="O143" s="54">
        <f t="shared" si="10"/>
        <v>0.1350399248473462</v>
      </c>
    </row>
    <row r="144" spans="1:15" x14ac:dyDescent="0.25">
      <c r="A144" t="s">
        <v>14</v>
      </c>
      <c r="B144" t="s">
        <v>13</v>
      </c>
      <c r="C144" t="s">
        <v>18</v>
      </c>
      <c r="D144" s="14">
        <v>44404</v>
      </c>
      <c r="E144" s="2">
        <v>99</v>
      </c>
      <c r="F144" s="2">
        <v>1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54">
        <v>0</v>
      </c>
    </row>
    <row r="145" spans="1:15" x14ac:dyDescent="0.25">
      <c r="A145" t="s">
        <v>14</v>
      </c>
      <c r="B145" t="s">
        <v>13</v>
      </c>
      <c r="C145" t="s">
        <v>18</v>
      </c>
      <c r="D145" s="14">
        <v>44404</v>
      </c>
      <c r="E145" s="1">
        <v>100</v>
      </c>
      <c r="F145" s="1">
        <v>1</v>
      </c>
      <c r="G145" s="1">
        <v>6.1360000000000001</v>
      </c>
      <c r="H145" s="1">
        <v>121.35050768999999</v>
      </c>
      <c r="I145" s="1">
        <v>50</v>
      </c>
      <c r="J145" s="1">
        <v>171</v>
      </c>
      <c r="K145" s="1">
        <v>50.640999999999998</v>
      </c>
      <c r="L145" s="1">
        <v>20.553999999999998</v>
      </c>
      <c r="M145" s="1">
        <v>7.5209999999999999</v>
      </c>
      <c r="N145" s="1">
        <v>40.383000000000003</v>
      </c>
      <c r="O145" s="54">
        <f t="shared" ref="O145:O147" si="11">M145/L145</f>
        <v>0.36591417728909215</v>
      </c>
    </row>
    <row r="146" spans="1:15" x14ac:dyDescent="0.25">
      <c r="A146" t="s">
        <v>14</v>
      </c>
      <c r="B146" t="s">
        <v>13</v>
      </c>
      <c r="C146" t="s">
        <v>18</v>
      </c>
      <c r="D146" s="14">
        <v>44404</v>
      </c>
      <c r="E146" s="1">
        <v>100</v>
      </c>
      <c r="F146" s="1">
        <v>1</v>
      </c>
      <c r="G146" s="1">
        <v>1.7150000000000001</v>
      </c>
      <c r="H146" s="1">
        <v>40.746502020000001</v>
      </c>
      <c r="I146" s="1">
        <v>75</v>
      </c>
      <c r="J146" s="1">
        <v>241</v>
      </c>
      <c r="K146" s="1">
        <v>52.85</v>
      </c>
      <c r="L146" s="1">
        <v>22.745999999999999</v>
      </c>
      <c r="M146" s="1">
        <v>2.282</v>
      </c>
      <c r="N146" s="1">
        <v>42.558</v>
      </c>
      <c r="O146" s="54">
        <f t="shared" si="11"/>
        <v>0.10032533192649258</v>
      </c>
    </row>
    <row r="147" spans="1:15" x14ac:dyDescent="0.25">
      <c r="A147" t="s">
        <v>14</v>
      </c>
      <c r="B147" t="s">
        <v>13</v>
      </c>
      <c r="C147" t="s">
        <v>18</v>
      </c>
      <c r="D147" s="14">
        <v>44404</v>
      </c>
      <c r="E147" s="1">
        <v>100</v>
      </c>
      <c r="F147" s="1">
        <v>1</v>
      </c>
      <c r="G147" s="1">
        <v>2.3919999999999999</v>
      </c>
      <c r="H147" s="1">
        <v>68.528194455000005</v>
      </c>
      <c r="I147" s="1">
        <v>53</v>
      </c>
      <c r="J147" s="1">
        <v>120</v>
      </c>
      <c r="K147" s="1">
        <v>51.204999999999998</v>
      </c>
      <c r="L147" s="1">
        <v>24.501000000000001</v>
      </c>
      <c r="M147" s="1">
        <v>3.5630000000000002</v>
      </c>
      <c r="N147" s="1">
        <v>27.617000000000001</v>
      </c>
      <c r="O147" s="54">
        <f t="shared" si="11"/>
        <v>0.14542263581078324</v>
      </c>
    </row>
    <row r="148" spans="1:15" x14ac:dyDescent="0.25">
      <c r="A148" t="s">
        <v>14</v>
      </c>
      <c r="B148" t="s">
        <v>13</v>
      </c>
      <c r="C148" t="s">
        <v>18</v>
      </c>
      <c r="D148" s="14">
        <v>44404</v>
      </c>
      <c r="E148" s="2">
        <v>101</v>
      </c>
      <c r="F148" s="2">
        <v>1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54">
        <v>0</v>
      </c>
    </row>
    <row r="149" spans="1:15" x14ac:dyDescent="0.25">
      <c r="A149" t="s">
        <v>14</v>
      </c>
      <c r="B149" t="s">
        <v>13</v>
      </c>
      <c r="C149" t="s">
        <v>18</v>
      </c>
      <c r="D149" s="14">
        <v>44404</v>
      </c>
      <c r="E149" s="1">
        <v>102</v>
      </c>
      <c r="F149" s="1">
        <v>1</v>
      </c>
      <c r="G149" s="1">
        <v>4.8</v>
      </c>
      <c r="H149" s="1">
        <v>70.443984599999993</v>
      </c>
      <c r="I149" s="1">
        <v>49</v>
      </c>
      <c r="J149" s="1">
        <v>149</v>
      </c>
      <c r="K149" s="1">
        <v>49.146999999999998</v>
      </c>
      <c r="L149" s="1">
        <v>21.93</v>
      </c>
      <c r="M149" s="1">
        <v>4.0919999999999996</v>
      </c>
      <c r="N149" s="1">
        <v>27.341000000000001</v>
      </c>
      <c r="O149" s="54">
        <f t="shared" ref="O149:O150" si="12">M149/L149</f>
        <v>0.18659370725034199</v>
      </c>
    </row>
    <row r="150" spans="1:15" x14ac:dyDescent="0.25">
      <c r="A150" t="s">
        <v>14</v>
      </c>
      <c r="B150" t="s">
        <v>13</v>
      </c>
      <c r="C150" t="s">
        <v>18</v>
      </c>
      <c r="D150" s="14">
        <v>44404</v>
      </c>
      <c r="E150" s="1">
        <v>102</v>
      </c>
      <c r="F150" s="1">
        <v>1</v>
      </c>
      <c r="G150" s="1">
        <v>5.5460000000000003</v>
      </c>
      <c r="H150" s="1">
        <v>95.403887774999987</v>
      </c>
      <c r="I150" s="1">
        <v>50</v>
      </c>
      <c r="J150" s="1">
        <v>172</v>
      </c>
      <c r="K150" s="1">
        <v>48.878</v>
      </c>
      <c r="L150" s="1">
        <v>22.004999999999999</v>
      </c>
      <c r="M150" s="1">
        <v>5.5229999999999997</v>
      </c>
      <c r="N150" s="1">
        <v>25.92</v>
      </c>
      <c r="O150" s="54">
        <f t="shared" si="12"/>
        <v>0.25098841172460806</v>
      </c>
    </row>
    <row r="151" spans="1:15" x14ac:dyDescent="0.25">
      <c r="A151" t="s">
        <v>14</v>
      </c>
      <c r="B151" t="s">
        <v>13</v>
      </c>
      <c r="C151" t="s">
        <v>18</v>
      </c>
      <c r="D151" s="14">
        <v>44404</v>
      </c>
      <c r="E151" s="2">
        <v>102</v>
      </c>
      <c r="F151" s="2">
        <v>1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54">
        <v>0</v>
      </c>
    </row>
    <row r="152" spans="1:15" x14ac:dyDescent="0.25">
      <c r="A152" t="s">
        <v>14</v>
      </c>
      <c r="B152" t="s">
        <v>13</v>
      </c>
      <c r="C152" t="s">
        <v>18</v>
      </c>
      <c r="D152" s="14">
        <v>44404</v>
      </c>
      <c r="E152" s="1">
        <v>103</v>
      </c>
      <c r="F152" s="1">
        <v>1</v>
      </c>
      <c r="G152" s="1">
        <v>4.13</v>
      </c>
      <c r="H152" s="1">
        <v>82.168714769999994</v>
      </c>
      <c r="I152" s="1">
        <v>53</v>
      </c>
      <c r="J152" s="1">
        <v>146</v>
      </c>
      <c r="K152" s="1">
        <v>47.857999999999997</v>
      </c>
      <c r="L152" s="1">
        <v>21.981000000000002</v>
      </c>
      <c r="M152" s="1">
        <v>4.7619999999999996</v>
      </c>
      <c r="N152" s="1">
        <v>25.585000000000001</v>
      </c>
      <c r="O152" s="54">
        <f>M152/L152</f>
        <v>0.21664164505709474</v>
      </c>
    </row>
    <row r="153" spans="1:15" x14ac:dyDescent="0.25">
      <c r="A153" t="s">
        <v>14</v>
      </c>
      <c r="B153" t="s">
        <v>13</v>
      </c>
      <c r="C153" t="s">
        <v>18</v>
      </c>
      <c r="D153" s="14">
        <v>44404</v>
      </c>
      <c r="E153" s="2">
        <v>103</v>
      </c>
      <c r="F153" s="2">
        <v>1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54">
        <v>0</v>
      </c>
    </row>
    <row r="154" spans="1:15" x14ac:dyDescent="0.25">
      <c r="A154" t="s">
        <v>14</v>
      </c>
      <c r="B154" t="s">
        <v>13</v>
      </c>
      <c r="C154" t="s">
        <v>18</v>
      </c>
      <c r="D154" s="14">
        <v>44404</v>
      </c>
      <c r="E154" s="1">
        <v>104</v>
      </c>
      <c r="F154" s="1">
        <v>1</v>
      </c>
      <c r="G154" s="1">
        <v>3.6</v>
      </c>
      <c r="H154" s="1">
        <v>79.406813159999999</v>
      </c>
      <c r="I154" s="1">
        <v>32</v>
      </c>
      <c r="J154" s="1">
        <v>137</v>
      </c>
      <c r="K154" s="1">
        <v>48.780999999999999</v>
      </c>
      <c r="L154" s="1">
        <v>21.655999999999999</v>
      </c>
      <c r="M154" s="1">
        <v>4.6710000000000003</v>
      </c>
      <c r="N154" s="1">
        <v>31.405999999999999</v>
      </c>
      <c r="O154" s="54">
        <f t="shared" ref="O154:O155" si="13">M154/L154</f>
        <v>0.21569080162541562</v>
      </c>
    </row>
    <row r="155" spans="1:15" x14ac:dyDescent="0.25">
      <c r="A155" t="s">
        <v>14</v>
      </c>
      <c r="B155" t="s">
        <v>13</v>
      </c>
      <c r="C155" t="s">
        <v>18</v>
      </c>
      <c r="D155" s="14">
        <v>44404</v>
      </c>
      <c r="E155" s="1">
        <v>104</v>
      </c>
      <c r="F155" s="1">
        <v>1</v>
      </c>
      <c r="G155" s="1">
        <v>4.5060000000000002</v>
      </c>
      <c r="H155" s="1">
        <v>68.807807530000005</v>
      </c>
      <c r="I155" s="1">
        <v>63</v>
      </c>
      <c r="J155" s="1">
        <v>175</v>
      </c>
      <c r="K155" s="1">
        <v>41.2</v>
      </c>
      <c r="L155" s="1">
        <v>18.326000000000001</v>
      </c>
      <c r="M155" s="1">
        <v>4.7830000000000004</v>
      </c>
      <c r="N155" s="1">
        <v>29.768000000000001</v>
      </c>
      <c r="O155" s="54">
        <f t="shared" si="13"/>
        <v>0.2609953072137946</v>
      </c>
    </row>
    <row r="156" spans="1:15" x14ac:dyDescent="0.25">
      <c r="A156" t="s">
        <v>14</v>
      </c>
      <c r="B156" t="s">
        <v>13</v>
      </c>
      <c r="C156" t="s">
        <v>18</v>
      </c>
      <c r="D156" s="14">
        <v>44404</v>
      </c>
      <c r="E156" s="2">
        <v>105</v>
      </c>
      <c r="F156" s="2">
        <v>1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54">
        <v>0</v>
      </c>
    </row>
    <row r="157" spans="1:15" x14ac:dyDescent="0.25">
      <c r="A157" t="s">
        <v>14</v>
      </c>
      <c r="B157" t="s">
        <v>13</v>
      </c>
      <c r="C157" t="s">
        <v>18</v>
      </c>
      <c r="D157" s="14">
        <v>44404</v>
      </c>
      <c r="E157" s="2">
        <v>105</v>
      </c>
      <c r="F157" s="2">
        <v>1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54">
        <v>0</v>
      </c>
    </row>
    <row r="158" spans="1:15" x14ac:dyDescent="0.25">
      <c r="A158" t="s">
        <v>14</v>
      </c>
      <c r="B158" t="s">
        <v>13</v>
      </c>
      <c r="C158" t="s">
        <v>18</v>
      </c>
      <c r="D158" s="14">
        <v>44404</v>
      </c>
      <c r="E158" s="2">
        <v>106</v>
      </c>
      <c r="F158" s="2">
        <v>1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54">
        <v>0</v>
      </c>
    </row>
    <row r="159" spans="1:15" x14ac:dyDescent="0.25">
      <c r="A159" t="s">
        <v>14</v>
      </c>
      <c r="B159" t="s">
        <v>13</v>
      </c>
      <c r="C159" t="s">
        <v>18</v>
      </c>
      <c r="D159" s="14">
        <v>44404</v>
      </c>
      <c r="E159" s="2">
        <v>107</v>
      </c>
      <c r="F159" s="2">
        <v>1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54">
        <v>0</v>
      </c>
    </row>
    <row r="160" spans="1:15" x14ac:dyDescent="0.25">
      <c r="A160" t="s">
        <v>14</v>
      </c>
      <c r="B160" t="s">
        <v>13</v>
      </c>
      <c r="C160" t="s">
        <v>18</v>
      </c>
      <c r="D160" s="14">
        <v>44404</v>
      </c>
      <c r="E160">
        <v>108</v>
      </c>
      <c r="F160">
        <v>1</v>
      </c>
      <c r="G160">
        <v>4.0490000000000004</v>
      </c>
      <c r="H160">
        <v>82.584294555</v>
      </c>
      <c r="I160">
        <v>48</v>
      </c>
      <c r="J160">
        <v>173</v>
      </c>
      <c r="K160">
        <v>50.460999999999999</v>
      </c>
      <c r="L160">
        <v>22.068999999999999</v>
      </c>
      <c r="M160">
        <v>4.7670000000000003</v>
      </c>
      <c r="N160">
        <v>28.448</v>
      </c>
      <c r="O160" s="54">
        <f t="shared" ref="O160:O164" si="14">M160/L160</f>
        <v>0.21600434999320317</v>
      </c>
    </row>
    <row r="161" spans="1:15" x14ac:dyDescent="0.25">
      <c r="A161" t="s">
        <v>14</v>
      </c>
      <c r="B161" t="s">
        <v>13</v>
      </c>
      <c r="C161" t="s">
        <v>18</v>
      </c>
      <c r="D161" s="14">
        <v>44404</v>
      </c>
      <c r="E161">
        <v>109</v>
      </c>
      <c r="F161">
        <v>1</v>
      </c>
      <c r="G161">
        <v>4.8970000000000002</v>
      </c>
      <c r="H161">
        <v>115.22091839999999</v>
      </c>
      <c r="I161">
        <v>64</v>
      </c>
      <c r="J161">
        <v>235</v>
      </c>
      <c r="K161">
        <v>59.7</v>
      </c>
      <c r="L161">
        <v>26.08</v>
      </c>
      <c r="M161">
        <v>5.6280000000000001</v>
      </c>
      <c r="N161">
        <v>32.872999999999998</v>
      </c>
      <c r="O161" s="54">
        <f t="shared" si="14"/>
        <v>0.21579754601226997</v>
      </c>
    </row>
    <row r="162" spans="1:15" x14ac:dyDescent="0.25">
      <c r="A162" t="s">
        <v>14</v>
      </c>
      <c r="B162" t="s">
        <v>13</v>
      </c>
      <c r="C162" t="s">
        <v>18</v>
      </c>
      <c r="D162" s="14">
        <v>44404</v>
      </c>
      <c r="E162">
        <v>110</v>
      </c>
      <c r="F162">
        <v>1</v>
      </c>
      <c r="G162">
        <v>5.407</v>
      </c>
      <c r="H162">
        <v>102.00869016</v>
      </c>
      <c r="I162">
        <v>55</v>
      </c>
      <c r="J162">
        <v>200</v>
      </c>
      <c r="K162">
        <v>50.051000000000002</v>
      </c>
      <c r="L162">
        <v>21.542999999999999</v>
      </c>
      <c r="M162">
        <v>6.032</v>
      </c>
      <c r="N162">
        <v>31.321000000000002</v>
      </c>
      <c r="O162" s="54">
        <f t="shared" si="14"/>
        <v>0.27999814324838695</v>
      </c>
    </row>
    <row r="163" spans="1:15" x14ac:dyDescent="0.25">
      <c r="A163" t="s">
        <v>14</v>
      </c>
      <c r="B163" t="s">
        <v>13</v>
      </c>
      <c r="C163" t="s">
        <v>18</v>
      </c>
      <c r="D163" s="14">
        <v>44404</v>
      </c>
      <c r="E163">
        <v>111</v>
      </c>
      <c r="F163">
        <v>1</v>
      </c>
      <c r="G163">
        <v>3.6739999999999999</v>
      </c>
      <c r="H163">
        <v>73.262208390000012</v>
      </c>
      <c r="I163">
        <v>32</v>
      </c>
      <c r="J163">
        <v>232</v>
      </c>
      <c r="K163">
        <v>54.698</v>
      </c>
      <c r="L163">
        <v>25.347000000000001</v>
      </c>
      <c r="M163">
        <v>3.6819999999999999</v>
      </c>
      <c r="N163">
        <v>18.581</v>
      </c>
      <c r="O163" s="54">
        <f t="shared" si="14"/>
        <v>0.14526373929853631</v>
      </c>
    </row>
    <row r="164" spans="1:15" x14ac:dyDescent="0.25">
      <c r="A164" t="s">
        <v>14</v>
      </c>
      <c r="B164" t="s">
        <v>13</v>
      </c>
      <c r="C164" t="s">
        <v>18</v>
      </c>
      <c r="D164" s="14">
        <v>44404</v>
      </c>
      <c r="E164">
        <v>112</v>
      </c>
      <c r="F164">
        <v>1</v>
      </c>
      <c r="G164">
        <v>3.621</v>
      </c>
      <c r="H164">
        <v>81.670698210000012</v>
      </c>
      <c r="I164">
        <v>47</v>
      </c>
      <c r="J164">
        <v>219</v>
      </c>
      <c r="K164">
        <v>48.500999999999998</v>
      </c>
      <c r="L164">
        <v>20.882999999999999</v>
      </c>
      <c r="M164">
        <v>4.9820000000000002</v>
      </c>
      <c r="N164">
        <v>71.870999999999995</v>
      </c>
      <c r="O164" s="54">
        <f t="shared" si="14"/>
        <v>0.23856725566250062</v>
      </c>
    </row>
    <row r="165" spans="1:15" x14ac:dyDescent="0.25">
      <c r="A165" t="s">
        <v>14</v>
      </c>
      <c r="B165" t="s">
        <v>13</v>
      </c>
      <c r="C165" t="s">
        <v>18</v>
      </c>
      <c r="D165" s="14">
        <v>44404</v>
      </c>
      <c r="E165" s="2">
        <v>113</v>
      </c>
      <c r="F165" s="2">
        <v>1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54">
        <v>0</v>
      </c>
    </row>
    <row r="166" spans="1:15" x14ac:dyDescent="0.25">
      <c r="A166" t="s">
        <v>14</v>
      </c>
      <c r="B166" t="s">
        <v>13</v>
      </c>
      <c r="C166" t="s">
        <v>33</v>
      </c>
      <c r="D166" s="14">
        <v>44405</v>
      </c>
      <c r="E166">
        <v>26</v>
      </c>
      <c r="F166">
        <v>1</v>
      </c>
      <c r="G166">
        <v>4.7699999999999996</v>
      </c>
      <c r="H166">
        <v>79.724405320000002</v>
      </c>
      <c r="I166">
        <v>39</v>
      </c>
      <c r="J166">
        <v>232</v>
      </c>
      <c r="K166">
        <v>53.63</v>
      </c>
      <c r="L166">
        <v>24.940999999999999</v>
      </c>
      <c r="M166">
        <v>4.0720000000000001</v>
      </c>
      <c r="N166">
        <v>74.569000000000003</v>
      </c>
      <c r="O166" s="54">
        <f t="shared" ref="O166:O172" si="15">M166/L166</f>
        <v>0.16326530612244899</v>
      </c>
    </row>
    <row r="167" spans="1:15" x14ac:dyDescent="0.25">
      <c r="A167" t="s">
        <v>14</v>
      </c>
      <c r="B167" t="s">
        <v>13</v>
      </c>
      <c r="C167" t="s">
        <v>33</v>
      </c>
      <c r="D167" s="14">
        <v>44405</v>
      </c>
      <c r="E167" s="1">
        <v>27</v>
      </c>
      <c r="F167" s="1">
        <v>1</v>
      </c>
      <c r="G167" s="1">
        <v>3.1190000000000002</v>
      </c>
      <c r="H167" s="1">
        <v>55.0180595</v>
      </c>
      <c r="I167" s="1">
        <v>39</v>
      </c>
      <c r="J167" s="1">
        <v>198</v>
      </c>
      <c r="K167" s="1">
        <v>44.45</v>
      </c>
      <c r="L167" s="1">
        <v>18.79</v>
      </c>
      <c r="M167" s="1">
        <v>3.73</v>
      </c>
      <c r="N167" s="1">
        <v>68.424999999999997</v>
      </c>
      <c r="O167" s="54">
        <f t="shared" si="15"/>
        <v>0.1985098456625865</v>
      </c>
    </row>
    <row r="168" spans="1:15" x14ac:dyDescent="0.25">
      <c r="A168" t="s">
        <v>14</v>
      </c>
      <c r="B168" t="s">
        <v>13</v>
      </c>
      <c r="C168" t="s">
        <v>33</v>
      </c>
      <c r="D168" s="14">
        <v>44405</v>
      </c>
      <c r="E168" s="1">
        <v>27</v>
      </c>
      <c r="F168" s="1">
        <v>1</v>
      </c>
      <c r="G168" s="1">
        <v>4.5149999999999997</v>
      </c>
      <c r="H168" s="1">
        <v>104.511497025</v>
      </c>
      <c r="I168" s="1">
        <v>40</v>
      </c>
      <c r="J168" s="1">
        <v>168</v>
      </c>
      <c r="K168" s="1">
        <v>56.265999999999998</v>
      </c>
      <c r="L168" s="1">
        <v>24.504999999999999</v>
      </c>
      <c r="M168" s="1">
        <v>5.4329999999999998</v>
      </c>
      <c r="N168" s="1">
        <v>100.521</v>
      </c>
      <c r="O168" s="54">
        <f t="shared" si="15"/>
        <v>0.22170985513160579</v>
      </c>
    </row>
    <row r="169" spans="1:15" x14ac:dyDescent="0.25">
      <c r="A169" t="s">
        <v>14</v>
      </c>
      <c r="B169" t="s">
        <v>13</v>
      </c>
      <c r="C169" t="s">
        <v>33</v>
      </c>
      <c r="D169" s="14">
        <v>44405</v>
      </c>
      <c r="E169" s="1">
        <v>27</v>
      </c>
      <c r="F169" s="1">
        <v>1</v>
      </c>
      <c r="G169" s="1">
        <v>3.8940000000000001</v>
      </c>
      <c r="H169" s="1">
        <v>81.870917169999998</v>
      </c>
      <c r="I169" s="1">
        <v>48</v>
      </c>
      <c r="J169" s="1">
        <v>222</v>
      </c>
      <c r="K169" s="1">
        <v>56.807000000000002</v>
      </c>
      <c r="L169" s="1">
        <v>26.053999999999998</v>
      </c>
      <c r="M169" s="1">
        <v>4.0030000000000001</v>
      </c>
      <c r="N169" s="1">
        <v>83.775999999999996</v>
      </c>
      <c r="O169" s="54">
        <f t="shared" si="15"/>
        <v>0.1536424349428111</v>
      </c>
    </row>
    <row r="170" spans="1:15" x14ac:dyDescent="0.25">
      <c r="A170" t="s">
        <v>14</v>
      </c>
      <c r="B170" t="s">
        <v>13</v>
      </c>
      <c r="C170" t="s">
        <v>33</v>
      </c>
      <c r="D170" s="14">
        <v>44405</v>
      </c>
      <c r="E170">
        <v>28</v>
      </c>
      <c r="F170">
        <v>1</v>
      </c>
      <c r="G170">
        <v>3.17</v>
      </c>
      <c r="H170">
        <v>55.783124424999997</v>
      </c>
      <c r="I170">
        <v>53</v>
      </c>
      <c r="J170">
        <v>237</v>
      </c>
      <c r="K170">
        <v>43.759</v>
      </c>
      <c r="L170">
        <v>20.992999999999999</v>
      </c>
      <c r="M170">
        <v>3.3849999999999998</v>
      </c>
      <c r="N170">
        <v>84.147999999999996</v>
      </c>
      <c r="O170" s="54">
        <f t="shared" si="15"/>
        <v>0.16124422426523127</v>
      </c>
    </row>
    <row r="171" spans="1:15" x14ac:dyDescent="0.25">
      <c r="A171" t="s">
        <v>14</v>
      </c>
      <c r="B171" t="s">
        <v>13</v>
      </c>
      <c r="C171" t="s">
        <v>33</v>
      </c>
      <c r="D171" s="14">
        <v>44405</v>
      </c>
      <c r="E171">
        <v>29</v>
      </c>
      <c r="F171">
        <v>1</v>
      </c>
      <c r="G171">
        <v>3.5219999999999998</v>
      </c>
      <c r="H171">
        <v>59.244085020000007</v>
      </c>
      <c r="I171">
        <v>36</v>
      </c>
      <c r="J171">
        <v>183</v>
      </c>
      <c r="K171">
        <v>43.503</v>
      </c>
      <c r="L171">
        <v>18.484000000000002</v>
      </c>
      <c r="M171">
        <v>4.0830000000000002</v>
      </c>
      <c r="N171">
        <v>96.088999999999999</v>
      </c>
      <c r="O171" s="54">
        <f t="shared" si="15"/>
        <v>0.22089374594243669</v>
      </c>
    </row>
    <row r="172" spans="1:15" x14ac:dyDescent="0.25">
      <c r="A172" t="s">
        <v>14</v>
      </c>
      <c r="B172" t="s">
        <v>13</v>
      </c>
      <c r="C172" t="s">
        <v>33</v>
      </c>
      <c r="D172" s="14">
        <v>44405</v>
      </c>
      <c r="E172">
        <v>31</v>
      </c>
      <c r="F172">
        <v>1</v>
      </c>
      <c r="G172">
        <v>1.3919999999999999</v>
      </c>
      <c r="H172">
        <v>52.270336560000004</v>
      </c>
      <c r="I172">
        <v>41</v>
      </c>
      <c r="J172">
        <v>210</v>
      </c>
      <c r="K172">
        <v>54.076000000000001</v>
      </c>
      <c r="L172">
        <v>25.108000000000001</v>
      </c>
      <c r="M172">
        <v>2.6520000000000001</v>
      </c>
      <c r="N172">
        <v>66.22</v>
      </c>
      <c r="O172" s="54">
        <f t="shared" si="15"/>
        <v>0.10562370559184324</v>
      </c>
    </row>
    <row r="173" spans="1:15" x14ac:dyDescent="0.25">
      <c r="A173" t="s">
        <v>14</v>
      </c>
      <c r="B173" t="s">
        <v>13</v>
      </c>
      <c r="C173" t="s">
        <v>33</v>
      </c>
      <c r="D173" s="14">
        <v>44405</v>
      </c>
      <c r="E173" s="2">
        <v>32</v>
      </c>
      <c r="F173" s="2">
        <v>1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54">
        <v>0</v>
      </c>
    </row>
    <row r="174" spans="1:15" x14ac:dyDescent="0.25">
      <c r="A174" t="s">
        <v>14</v>
      </c>
      <c r="B174" t="s">
        <v>13</v>
      </c>
      <c r="C174" t="s">
        <v>33</v>
      </c>
      <c r="D174" s="14">
        <v>44405</v>
      </c>
      <c r="E174" s="2">
        <v>33</v>
      </c>
      <c r="F174" s="2">
        <v>1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54">
        <v>0</v>
      </c>
    </row>
    <row r="175" spans="1:15" x14ac:dyDescent="0.25">
      <c r="A175" t="s">
        <v>14</v>
      </c>
      <c r="B175" t="s">
        <v>13</v>
      </c>
      <c r="C175" t="s">
        <v>33</v>
      </c>
      <c r="D175" s="14">
        <v>44405</v>
      </c>
      <c r="E175">
        <v>34</v>
      </c>
      <c r="F175">
        <v>1</v>
      </c>
      <c r="G175">
        <v>3.1269999999999998</v>
      </c>
      <c r="H175">
        <v>75.969228295000008</v>
      </c>
      <c r="I175">
        <v>30</v>
      </c>
      <c r="J175">
        <v>212</v>
      </c>
      <c r="K175">
        <v>53.774000000000001</v>
      </c>
      <c r="L175">
        <v>24.859000000000002</v>
      </c>
      <c r="M175">
        <v>3.8929999999999998</v>
      </c>
      <c r="N175">
        <v>83.88</v>
      </c>
      <c r="O175" s="54">
        <f t="shared" ref="O175:O193" si="16">M175/L175</f>
        <v>0.15660324228649583</v>
      </c>
    </row>
    <row r="176" spans="1:15" x14ac:dyDescent="0.25">
      <c r="A176" t="s">
        <v>14</v>
      </c>
      <c r="B176" t="s">
        <v>13</v>
      </c>
      <c r="C176" t="s">
        <v>33</v>
      </c>
      <c r="D176" s="14">
        <v>44405</v>
      </c>
      <c r="E176">
        <v>35</v>
      </c>
      <c r="F176">
        <v>1</v>
      </c>
      <c r="G176">
        <v>2.681</v>
      </c>
      <c r="H176">
        <v>78.549054650000002</v>
      </c>
      <c r="I176">
        <v>33</v>
      </c>
      <c r="J176">
        <v>169</v>
      </c>
      <c r="K176">
        <v>56.372999999999998</v>
      </c>
      <c r="L176">
        <v>27.154</v>
      </c>
      <c r="M176">
        <v>3.6850000000000001</v>
      </c>
      <c r="N176">
        <v>71.561999999999998</v>
      </c>
      <c r="O176" s="54">
        <f t="shared" si="16"/>
        <v>0.13570744641673418</v>
      </c>
    </row>
    <row r="177" spans="1:15" x14ac:dyDescent="0.25">
      <c r="A177" t="s">
        <v>14</v>
      </c>
      <c r="B177" t="s">
        <v>13</v>
      </c>
      <c r="C177" t="s">
        <v>33</v>
      </c>
      <c r="D177" s="14">
        <v>44405</v>
      </c>
      <c r="E177" s="1">
        <v>36</v>
      </c>
      <c r="F177" s="1">
        <v>1</v>
      </c>
      <c r="G177" s="1">
        <v>2.802</v>
      </c>
      <c r="H177" s="1">
        <v>57.638719200000004</v>
      </c>
      <c r="I177" s="1">
        <v>59</v>
      </c>
      <c r="J177" s="1">
        <v>226</v>
      </c>
      <c r="K177" s="1">
        <v>48.947000000000003</v>
      </c>
      <c r="L177" s="1">
        <v>23.28</v>
      </c>
      <c r="M177" s="1">
        <v>3.1539999999999999</v>
      </c>
      <c r="N177" s="1">
        <v>53.119</v>
      </c>
      <c r="O177" s="54">
        <f t="shared" si="16"/>
        <v>0.13548109965635738</v>
      </c>
    </row>
    <row r="178" spans="1:15" x14ac:dyDescent="0.25">
      <c r="A178" t="s">
        <v>14</v>
      </c>
      <c r="B178" t="s">
        <v>13</v>
      </c>
      <c r="C178" t="s">
        <v>33</v>
      </c>
      <c r="D178" s="14">
        <v>44405</v>
      </c>
      <c r="E178" s="1">
        <v>36</v>
      </c>
      <c r="F178" s="1">
        <v>1</v>
      </c>
      <c r="G178" s="1">
        <v>1.202</v>
      </c>
      <c r="H178" s="1">
        <v>35.555224800000005</v>
      </c>
      <c r="I178" s="1">
        <v>55</v>
      </c>
      <c r="J178" s="1">
        <v>222</v>
      </c>
      <c r="K178" s="1">
        <v>43.287999999999997</v>
      </c>
      <c r="L178" s="1">
        <v>20.32</v>
      </c>
      <c r="M178" s="1">
        <v>2.2290000000000001</v>
      </c>
      <c r="N178" s="1">
        <v>71.430000000000007</v>
      </c>
      <c r="O178" s="54">
        <f t="shared" si="16"/>
        <v>0.10969488188976378</v>
      </c>
    </row>
    <row r="179" spans="1:15" x14ac:dyDescent="0.25">
      <c r="A179" t="s">
        <v>14</v>
      </c>
      <c r="B179" t="s">
        <v>13</v>
      </c>
      <c r="C179" t="s">
        <v>33</v>
      </c>
      <c r="D179" s="14">
        <v>44405</v>
      </c>
      <c r="E179">
        <v>38</v>
      </c>
      <c r="F179">
        <v>1</v>
      </c>
      <c r="G179">
        <v>2.371</v>
      </c>
      <c r="H179">
        <v>53.115249330000005</v>
      </c>
      <c r="I179">
        <v>46</v>
      </c>
      <c r="J179">
        <v>224</v>
      </c>
      <c r="K179">
        <v>48.77</v>
      </c>
      <c r="L179">
        <v>22.698</v>
      </c>
      <c r="M179">
        <v>2.9809999999999999</v>
      </c>
      <c r="N179">
        <v>72.694999999999993</v>
      </c>
      <c r="O179" s="54">
        <f t="shared" si="16"/>
        <v>0.13133315710635299</v>
      </c>
    </row>
    <row r="180" spans="1:15" x14ac:dyDescent="0.25">
      <c r="A180" t="s">
        <v>14</v>
      </c>
      <c r="B180" t="s">
        <v>13</v>
      </c>
      <c r="C180" t="s">
        <v>33</v>
      </c>
      <c r="D180" s="14">
        <v>44405</v>
      </c>
      <c r="E180">
        <v>39</v>
      </c>
      <c r="F180">
        <v>1</v>
      </c>
      <c r="G180">
        <v>1.8540000000000001</v>
      </c>
      <c r="H180">
        <v>56.053666825000008</v>
      </c>
      <c r="I180">
        <v>45</v>
      </c>
      <c r="J180">
        <v>218</v>
      </c>
      <c r="K180">
        <v>47.798000000000002</v>
      </c>
      <c r="L180">
        <v>21.670999999999999</v>
      </c>
      <c r="M180">
        <v>3.2949999999999999</v>
      </c>
      <c r="N180">
        <v>51.918999999999997</v>
      </c>
      <c r="O180" s="54">
        <f t="shared" si="16"/>
        <v>0.15204651377416825</v>
      </c>
    </row>
    <row r="181" spans="1:15" x14ac:dyDescent="0.25">
      <c r="A181" t="s">
        <v>14</v>
      </c>
      <c r="B181" t="s">
        <v>13</v>
      </c>
      <c r="C181" t="s">
        <v>33</v>
      </c>
      <c r="D181" s="14">
        <v>44405</v>
      </c>
      <c r="E181">
        <v>40</v>
      </c>
      <c r="F181">
        <v>1</v>
      </c>
      <c r="G181">
        <v>2.9220000000000002</v>
      </c>
      <c r="H181">
        <v>59.604173940000003</v>
      </c>
      <c r="I181">
        <v>39</v>
      </c>
      <c r="J181">
        <v>199</v>
      </c>
      <c r="K181">
        <v>47.365000000000002</v>
      </c>
      <c r="L181">
        <v>21.533999999999999</v>
      </c>
      <c r="M181">
        <v>3.5259999999999998</v>
      </c>
      <c r="N181">
        <v>49.319000000000003</v>
      </c>
      <c r="O181" s="54">
        <f t="shared" si="16"/>
        <v>0.16374106064827715</v>
      </c>
    </row>
    <row r="182" spans="1:15" x14ac:dyDescent="0.25">
      <c r="A182" t="s">
        <v>14</v>
      </c>
      <c r="B182" t="s">
        <v>13</v>
      </c>
      <c r="C182" t="s">
        <v>33</v>
      </c>
      <c r="D182" s="14">
        <v>44405</v>
      </c>
      <c r="E182">
        <v>41</v>
      </c>
      <c r="F182">
        <v>1</v>
      </c>
      <c r="G182">
        <v>2.9809999999999999</v>
      </c>
      <c r="H182">
        <v>83.318519970000011</v>
      </c>
      <c r="I182">
        <v>30</v>
      </c>
      <c r="J182">
        <v>243</v>
      </c>
      <c r="K182">
        <v>52.295999999999999</v>
      </c>
      <c r="L182">
        <v>25.398</v>
      </c>
      <c r="M182">
        <v>4.1790000000000003</v>
      </c>
      <c r="N182">
        <v>6.5019999999999998</v>
      </c>
      <c r="O182" s="54">
        <f t="shared" si="16"/>
        <v>0.16454051500118122</v>
      </c>
    </row>
    <row r="183" spans="1:15" x14ac:dyDescent="0.25">
      <c r="A183" t="s">
        <v>14</v>
      </c>
      <c r="B183" t="s">
        <v>13</v>
      </c>
      <c r="C183" t="s">
        <v>33</v>
      </c>
      <c r="D183" s="14">
        <v>44405</v>
      </c>
      <c r="E183">
        <v>42</v>
      </c>
      <c r="F183">
        <v>1</v>
      </c>
      <c r="G183">
        <v>2.2810000000000001</v>
      </c>
      <c r="H183">
        <v>48.333212235000005</v>
      </c>
      <c r="I183">
        <v>32</v>
      </c>
      <c r="J183">
        <v>233</v>
      </c>
      <c r="K183">
        <v>49.765999999999998</v>
      </c>
      <c r="L183">
        <v>23.837</v>
      </c>
      <c r="M183">
        <v>2.5830000000000002</v>
      </c>
      <c r="N183">
        <v>17.888999999999999</v>
      </c>
      <c r="O183" s="54">
        <f t="shared" si="16"/>
        <v>0.10836095146201284</v>
      </c>
    </row>
    <row r="184" spans="1:15" x14ac:dyDescent="0.25">
      <c r="A184" t="s">
        <v>14</v>
      </c>
      <c r="B184" t="s">
        <v>13</v>
      </c>
      <c r="C184" t="s">
        <v>33</v>
      </c>
      <c r="D184" s="14">
        <v>44405</v>
      </c>
      <c r="E184">
        <v>43</v>
      </c>
      <c r="F184">
        <v>1</v>
      </c>
      <c r="G184">
        <v>2.4540000000000002</v>
      </c>
      <c r="H184">
        <v>49.6429604</v>
      </c>
      <c r="I184">
        <v>28</v>
      </c>
      <c r="J184">
        <v>199</v>
      </c>
      <c r="K184">
        <v>51.930999999999997</v>
      </c>
      <c r="L184">
        <v>24.463999999999999</v>
      </c>
      <c r="M184">
        <v>2.585</v>
      </c>
      <c r="N184">
        <v>37.988</v>
      </c>
      <c r="O184" s="54">
        <f t="shared" si="16"/>
        <v>0.10566546762589929</v>
      </c>
    </row>
    <row r="185" spans="1:15" x14ac:dyDescent="0.25">
      <c r="A185" t="s">
        <v>14</v>
      </c>
      <c r="B185" t="s">
        <v>13</v>
      </c>
      <c r="C185" t="s">
        <v>33</v>
      </c>
      <c r="D185" s="14">
        <v>44405</v>
      </c>
      <c r="E185">
        <v>44</v>
      </c>
      <c r="F185">
        <v>1</v>
      </c>
      <c r="G185">
        <v>3.2850000000000001</v>
      </c>
      <c r="H185">
        <v>89.548843599999998</v>
      </c>
      <c r="I185">
        <v>22</v>
      </c>
      <c r="J185">
        <v>191</v>
      </c>
      <c r="K185">
        <v>49.936999999999998</v>
      </c>
      <c r="L185">
        <v>21.82</v>
      </c>
      <c r="M185">
        <v>5.2279999999999998</v>
      </c>
      <c r="N185">
        <v>11.573</v>
      </c>
      <c r="O185" s="54">
        <f t="shared" si="16"/>
        <v>0.23959670027497706</v>
      </c>
    </row>
    <row r="186" spans="1:15" x14ac:dyDescent="0.25">
      <c r="A186" t="s">
        <v>14</v>
      </c>
      <c r="B186" t="s">
        <v>13</v>
      </c>
      <c r="C186" t="s">
        <v>33</v>
      </c>
      <c r="D186" s="14">
        <v>44405</v>
      </c>
      <c r="E186">
        <v>45</v>
      </c>
      <c r="F186">
        <v>1</v>
      </c>
      <c r="G186">
        <v>3.4089999999999998</v>
      </c>
      <c r="H186">
        <v>55.942844450000003</v>
      </c>
      <c r="I186">
        <v>36</v>
      </c>
      <c r="J186">
        <v>162</v>
      </c>
      <c r="K186">
        <v>48.462000000000003</v>
      </c>
      <c r="L186">
        <v>22.481000000000002</v>
      </c>
      <c r="M186">
        <v>3.17</v>
      </c>
      <c r="N186">
        <v>9.2270000000000003</v>
      </c>
      <c r="O186" s="54">
        <f t="shared" si="16"/>
        <v>0.14100796227925802</v>
      </c>
    </row>
    <row r="187" spans="1:15" x14ac:dyDescent="0.25">
      <c r="A187" t="s">
        <v>14</v>
      </c>
      <c r="B187" t="s">
        <v>13</v>
      </c>
      <c r="C187" t="s">
        <v>33</v>
      </c>
      <c r="D187" s="14">
        <v>44405</v>
      </c>
      <c r="E187">
        <v>46</v>
      </c>
      <c r="F187">
        <v>1</v>
      </c>
      <c r="G187">
        <v>2.266</v>
      </c>
      <c r="H187">
        <v>59.398987500000004</v>
      </c>
      <c r="I187">
        <v>41</v>
      </c>
      <c r="J187">
        <v>240</v>
      </c>
      <c r="K187">
        <v>47.411000000000001</v>
      </c>
      <c r="L187">
        <v>22.5</v>
      </c>
      <c r="M187">
        <v>3.363</v>
      </c>
      <c r="N187">
        <v>16.344000000000001</v>
      </c>
      <c r="O187" s="54">
        <f t="shared" si="16"/>
        <v>0.14946666666666666</v>
      </c>
    </row>
    <row r="188" spans="1:15" x14ac:dyDescent="0.25">
      <c r="A188" t="s">
        <v>14</v>
      </c>
      <c r="B188" t="s">
        <v>13</v>
      </c>
      <c r="C188" t="s">
        <v>33</v>
      </c>
      <c r="D188" s="14">
        <v>44405</v>
      </c>
      <c r="E188">
        <v>47</v>
      </c>
      <c r="F188">
        <v>1</v>
      </c>
      <c r="G188">
        <v>3.6909999999999998</v>
      </c>
      <c r="H188">
        <v>88.596337160000004</v>
      </c>
      <c r="I188">
        <v>43</v>
      </c>
      <c r="J188">
        <v>214</v>
      </c>
      <c r="K188">
        <v>53.082000000000001</v>
      </c>
      <c r="L188">
        <v>24.707000000000001</v>
      </c>
      <c r="M188">
        <v>4.5679999999999996</v>
      </c>
      <c r="N188">
        <v>7.8289999999999997</v>
      </c>
      <c r="O188" s="54">
        <f t="shared" si="16"/>
        <v>0.18488687416521632</v>
      </c>
    </row>
    <row r="189" spans="1:15" x14ac:dyDescent="0.25">
      <c r="A189" t="s">
        <v>14</v>
      </c>
      <c r="B189" t="s">
        <v>13</v>
      </c>
      <c r="C189" t="s">
        <v>33</v>
      </c>
      <c r="D189" s="14">
        <v>44405</v>
      </c>
      <c r="E189">
        <v>48</v>
      </c>
      <c r="F189">
        <v>1</v>
      </c>
      <c r="G189">
        <v>4.4400000000000004</v>
      </c>
      <c r="H189">
        <v>101.89098647499999</v>
      </c>
      <c r="I189">
        <v>36</v>
      </c>
      <c r="J189">
        <v>205</v>
      </c>
      <c r="K189">
        <v>54.161999999999999</v>
      </c>
      <c r="L189">
        <v>24.466999999999999</v>
      </c>
      <c r="M189">
        <v>5.3049999999999997</v>
      </c>
      <c r="N189">
        <v>5.9619999999999997</v>
      </c>
      <c r="O189" s="54">
        <f t="shared" si="16"/>
        <v>0.21682265909183798</v>
      </c>
    </row>
    <row r="190" spans="1:15" x14ac:dyDescent="0.25">
      <c r="A190" t="s">
        <v>14</v>
      </c>
      <c r="B190" t="s">
        <v>13</v>
      </c>
      <c r="C190" t="s">
        <v>33</v>
      </c>
      <c r="D190" s="14">
        <v>44405</v>
      </c>
      <c r="E190">
        <v>49</v>
      </c>
      <c r="F190">
        <v>1</v>
      </c>
      <c r="G190">
        <v>3.8079999999999998</v>
      </c>
      <c r="H190">
        <v>85.675424379999995</v>
      </c>
      <c r="I190">
        <v>46</v>
      </c>
      <c r="J190">
        <v>198</v>
      </c>
      <c r="K190">
        <v>49.780999999999999</v>
      </c>
      <c r="L190">
        <v>22.827999999999999</v>
      </c>
      <c r="M190">
        <v>4.7809999999999997</v>
      </c>
      <c r="N190">
        <v>4.5990000000000002</v>
      </c>
      <c r="O190" s="54">
        <f t="shared" si="16"/>
        <v>0.20943578062029086</v>
      </c>
    </row>
    <row r="191" spans="1:15" x14ac:dyDescent="0.25">
      <c r="A191" t="s">
        <v>14</v>
      </c>
      <c r="B191" t="s">
        <v>13</v>
      </c>
      <c r="C191" t="s">
        <v>33</v>
      </c>
      <c r="D191" s="14">
        <v>44405</v>
      </c>
      <c r="E191">
        <v>50</v>
      </c>
      <c r="F191">
        <v>1</v>
      </c>
      <c r="G191">
        <v>3.6240000000000001</v>
      </c>
      <c r="H191">
        <v>84.964192399999988</v>
      </c>
      <c r="I191">
        <v>32</v>
      </c>
      <c r="J191">
        <v>187</v>
      </c>
      <c r="K191">
        <v>50.808999999999997</v>
      </c>
      <c r="L191">
        <v>22.97</v>
      </c>
      <c r="M191">
        <v>4.7119999999999997</v>
      </c>
      <c r="N191">
        <v>168.38800000000001</v>
      </c>
      <c r="O191" s="54">
        <f t="shared" si="16"/>
        <v>0.20513713539399217</v>
      </c>
    </row>
    <row r="192" spans="1:15" x14ac:dyDescent="0.25">
      <c r="A192" t="s">
        <v>14</v>
      </c>
      <c r="B192" t="s">
        <v>13</v>
      </c>
      <c r="C192" t="s">
        <v>33</v>
      </c>
      <c r="D192" s="14">
        <v>44405</v>
      </c>
      <c r="E192">
        <v>51</v>
      </c>
      <c r="F192">
        <v>1</v>
      </c>
      <c r="G192">
        <v>3.0369999999999999</v>
      </c>
      <c r="H192">
        <v>75.331735289999997</v>
      </c>
      <c r="I192">
        <v>45</v>
      </c>
      <c r="J192">
        <v>216</v>
      </c>
      <c r="K192">
        <v>52.634999999999998</v>
      </c>
      <c r="L192">
        <v>24.003</v>
      </c>
      <c r="M192">
        <v>3.9980000000000002</v>
      </c>
      <c r="N192">
        <v>174.565</v>
      </c>
      <c r="O192" s="54">
        <f t="shared" si="16"/>
        <v>0.16656251301920594</v>
      </c>
    </row>
    <row r="193" spans="1:15" x14ac:dyDescent="0.25">
      <c r="A193" t="s">
        <v>14</v>
      </c>
      <c r="B193" t="s">
        <v>13</v>
      </c>
      <c r="C193" t="s">
        <v>33</v>
      </c>
      <c r="D193" s="14">
        <v>44405</v>
      </c>
      <c r="E193">
        <v>52</v>
      </c>
      <c r="F193">
        <v>1</v>
      </c>
      <c r="G193">
        <v>3.7170000000000001</v>
      </c>
      <c r="H193">
        <v>76.031536099999997</v>
      </c>
      <c r="I193">
        <v>34</v>
      </c>
      <c r="J193">
        <v>167</v>
      </c>
      <c r="K193">
        <v>49.033999999999999</v>
      </c>
      <c r="L193">
        <v>21.913</v>
      </c>
      <c r="M193">
        <v>4.42</v>
      </c>
      <c r="N193">
        <v>18.603000000000002</v>
      </c>
      <c r="O193" s="54">
        <f t="shared" si="16"/>
        <v>0.20170674941815361</v>
      </c>
    </row>
    <row r="194" spans="1:15" x14ac:dyDescent="0.25">
      <c r="A194" t="s">
        <v>14</v>
      </c>
      <c r="B194" t="s">
        <v>13</v>
      </c>
      <c r="C194" t="s">
        <v>51</v>
      </c>
      <c r="D194" s="14">
        <v>44405</v>
      </c>
      <c r="E194" s="2">
        <v>53</v>
      </c>
      <c r="F194" s="2">
        <v>1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54">
        <v>0</v>
      </c>
    </row>
    <row r="195" spans="1:15" x14ac:dyDescent="0.25">
      <c r="A195" t="s">
        <v>14</v>
      </c>
      <c r="B195" t="s">
        <v>13</v>
      </c>
      <c r="C195" t="s">
        <v>51</v>
      </c>
      <c r="D195" s="14">
        <v>44405</v>
      </c>
      <c r="E195">
        <v>54</v>
      </c>
      <c r="F195">
        <v>1</v>
      </c>
      <c r="G195">
        <v>2.6509999999999998</v>
      </c>
      <c r="H195">
        <v>34.486537575000007</v>
      </c>
      <c r="I195">
        <v>59</v>
      </c>
      <c r="J195">
        <v>196</v>
      </c>
      <c r="K195">
        <v>39.718000000000004</v>
      </c>
      <c r="L195">
        <v>17.385000000000002</v>
      </c>
      <c r="M195">
        <v>2.5270000000000001</v>
      </c>
      <c r="N195">
        <v>55.451999999999998</v>
      </c>
      <c r="O195" s="54">
        <f>M195/L195</f>
        <v>0.14535519125683061</v>
      </c>
    </row>
    <row r="196" spans="1:15" x14ac:dyDescent="0.25">
      <c r="A196" t="s">
        <v>14</v>
      </c>
      <c r="B196" t="s">
        <v>13</v>
      </c>
      <c r="C196" t="s">
        <v>51</v>
      </c>
      <c r="D196" s="14">
        <v>44405</v>
      </c>
      <c r="E196" s="2">
        <v>55</v>
      </c>
      <c r="F196" s="2">
        <v>1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54">
        <v>0</v>
      </c>
    </row>
    <row r="197" spans="1:15" x14ac:dyDescent="0.25">
      <c r="A197" t="s">
        <v>14</v>
      </c>
      <c r="B197" t="s">
        <v>13</v>
      </c>
      <c r="C197" t="s">
        <v>51</v>
      </c>
      <c r="D197" s="14">
        <v>44405</v>
      </c>
      <c r="E197" s="2">
        <v>56</v>
      </c>
      <c r="F197" s="2">
        <v>1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54">
        <v>0</v>
      </c>
    </row>
    <row r="198" spans="1:15" x14ac:dyDescent="0.25">
      <c r="A198" t="s">
        <v>14</v>
      </c>
      <c r="B198" t="s">
        <v>13</v>
      </c>
      <c r="C198" t="s">
        <v>51</v>
      </c>
      <c r="D198" s="14">
        <v>44405</v>
      </c>
      <c r="E198" s="2">
        <v>57</v>
      </c>
      <c r="F198" s="2">
        <v>1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54">
        <v>0</v>
      </c>
    </row>
    <row r="199" spans="1:15" x14ac:dyDescent="0.25">
      <c r="A199" t="s">
        <v>14</v>
      </c>
      <c r="B199" t="s">
        <v>13</v>
      </c>
      <c r="C199" t="s">
        <v>51</v>
      </c>
      <c r="D199" s="14">
        <v>44405</v>
      </c>
      <c r="E199" s="2">
        <v>58</v>
      </c>
      <c r="F199" s="2">
        <v>1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54">
        <v>0</v>
      </c>
    </row>
    <row r="200" spans="1:15" x14ac:dyDescent="0.25">
      <c r="A200" t="s">
        <v>14</v>
      </c>
      <c r="B200" t="s">
        <v>13</v>
      </c>
      <c r="C200" t="s">
        <v>51</v>
      </c>
      <c r="D200" s="14">
        <v>44405</v>
      </c>
      <c r="E200" s="2">
        <v>59</v>
      </c>
      <c r="F200" s="2">
        <v>1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54">
        <v>0</v>
      </c>
    </row>
    <row r="201" spans="1:15" x14ac:dyDescent="0.25">
      <c r="A201" t="s">
        <v>14</v>
      </c>
      <c r="B201" t="s">
        <v>13</v>
      </c>
      <c r="C201" t="s">
        <v>51</v>
      </c>
      <c r="D201" s="14">
        <v>44405</v>
      </c>
      <c r="E201" s="2">
        <v>60</v>
      </c>
      <c r="F201" s="2">
        <v>1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54">
        <v>0</v>
      </c>
    </row>
    <row r="202" spans="1:15" x14ac:dyDescent="0.25">
      <c r="A202" t="s">
        <v>14</v>
      </c>
      <c r="B202" t="s">
        <v>13</v>
      </c>
      <c r="C202" t="s">
        <v>51</v>
      </c>
      <c r="D202" s="14">
        <v>44405</v>
      </c>
      <c r="E202">
        <v>61</v>
      </c>
      <c r="F202">
        <v>1</v>
      </c>
      <c r="G202">
        <v>2.2709999999999999</v>
      </c>
      <c r="H202">
        <v>41.671316015000002</v>
      </c>
      <c r="I202">
        <v>66</v>
      </c>
      <c r="J202">
        <v>188</v>
      </c>
      <c r="K202">
        <v>50.616</v>
      </c>
      <c r="L202">
        <v>24.030999999999999</v>
      </c>
      <c r="M202">
        <v>2.2090000000000001</v>
      </c>
      <c r="N202">
        <v>84.001999999999995</v>
      </c>
      <c r="O202" s="54">
        <f>M202/L202</f>
        <v>9.1922932878365449E-2</v>
      </c>
    </row>
    <row r="203" spans="1:15" x14ac:dyDescent="0.25">
      <c r="A203" t="s">
        <v>14</v>
      </c>
      <c r="B203" t="s">
        <v>13</v>
      </c>
      <c r="C203" t="s">
        <v>51</v>
      </c>
      <c r="D203" s="14">
        <v>44405</v>
      </c>
      <c r="E203" s="2">
        <v>62</v>
      </c>
      <c r="F203" s="2">
        <v>1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54">
        <v>0</v>
      </c>
    </row>
    <row r="204" spans="1:15" x14ac:dyDescent="0.25">
      <c r="A204" t="s">
        <v>14</v>
      </c>
      <c r="B204" t="s">
        <v>13</v>
      </c>
      <c r="C204" t="s">
        <v>51</v>
      </c>
      <c r="D204" s="14">
        <v>44405</v>
      </c>
      <c r="E204" s="2">
        <v>63</v>
      </c>
      <c r="F204" s="2">
        <v>1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54">
        <v>0</v>
      </c>
    </row>
    <row r="205" spans="1:15" x14ac:dyDescent="0.25">
      <c r="A205" t="s">
        <v>14</v>
      </c>
      <c r="B205" t="s">
        <v>13</v>
      </c>
      <c r="C205" t="s">
        <v>51</v>
      </c>
      <c r="D205" s="14">
        <v>44405</v>
      </c>
      <c r="E205" s="1">
        <v>64</v>
      </c>
      <c r="F205" s="1">
        <v>1</v>
      </c>
      <c r="G205" s="1">
        <v>3.0419999999999998</v>
      </c>
      <c r="H205" s="1">
        <v>72.722789360000007</v>
      </c>
      <c r="I205" s="1">
        <v>49</v>
      </c>
      <c r="J205" s="1">
        <v>220</v>
      </c>
      <c r="K205" s="1">
        <v>55.649000000000001</v>
      </c>
      <c r="L205" s="1">
        <v>26.007999999999999</v>
      </c>
      <c r="M205" s="1">
        <v>3.5619999999999998</v>
      </c>
      <c r="N205" s="1">
        <v>76.257999999999996</v>
      </c>
      <c r="O205" s="54">
        <f t="shared" ref="O205:O266" si="17">M205/L205</f>
        <v>0.1369578591202707</v>
      </c>
    </row>
    <row r="206" spans="1:15" x14ac:dyDescent="0.25">
      <c r="A206" t="s">
        <v>14</v>
      </c>
      <c r="B206" t="s">
        <v>13</v>
      </c>
      <c r="C206" t="s">
        <v>51</v>
      </c>
      <c r="D206" s="14">
        <v>44405</v>
      </c>
      <c r="E206" s="1">
        <v>64</v>
      </c>
      <c r="F206" s="1">
        <v>1</v>
      </c>
      <c r="G206" s="1">
        <v>3.2810000000000001</v>
      </c>
      <c r="H206" s="1">
        <v>46.851024690000003</v>
      </c>
      <c r="I206" s="1">
        <v>55</v>
      </c>
      <c r="J206" s="1">
        <v>193</v>
      </c>
      <c r="K206" s="1">
        <v>49.3</v>
      </c>
      <c r="L206" s="1">
        <v>20.934000000000001</v>
      </c>
      <c r="M206" s="1">
        <v>2.851</v>
      </c>
      <c r="N206" s="1">
        <v>72.171999999999997</v>
      </c>
      <c r="O206" s="54">
        <f t="shared" si="17"/>
        <v>0.13618993025699819</v>
      </c>
    </row>
    <row r="207" spans="1:15" x14ac:dyDescent="0.25">
      <c r="A207" t="s">
        <v>14</v>
      </c>
      <c r="B207" t="s">
        <v>13</v>
      </c>
      <c r="C207" t="s">
        <v>51</v>
      </c>
      <c r="D207" s="14">
        <v>44405</v>
      </c>
      <c r="E207" s="2">
        <v>65</v>
      </c>
      <c r="F207" s="2">
        <v>1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54">
        <v>0</v>
      </c>
    </row>
    <row r="208" spans="1:15" x14ac:dyDescent="0.25">
      <c r="A208" t="s">
        <v>14</v>
      </c>
      <c r="B208" t="s">
        <v>13</v>
      </c>
      <c r="C208" t="s">
        <v>51</v>
      </c>
      <c r="D208" s="14">
        <v>44405</v>
      </c>
      <c r="E208">
        <v>66</v>
      </c>
      <c r="F208">
        <v>1</v>
      </c>
      <c r="G208">
        <v>2.1579999999999999</v>
      </c>
      <c r="H208">
        <v>37.8771135</v>
      </c>
      <c r="I208">
        <v>45</v>
      </c>
      <c r="J208">
        <v>183</v>
      </c>
      <c r="K208">
        <v>40.003</v>
      </c>
      <c r="L208">
        <v>18.922000000000001</v>
      </c>
      <c r="M208">
        <v>2.5499999999999998</v>
      </c>
      <c r="N208">
        <v>76.418000000000006</v>
      </c>
      <c r="O208" s="54">
        <f t="shared" si="17"/>
        <v>0.13476376704365287</v>
      </c>
    </row>
    <row r="209" spans="1:15" x14ac:dyDescent="0.25">
      <c r="A209" t="s">
        <v>14</v>
      </c>
      <c r="B209" t="s">
        <v>13</v>
      </c>
      <c r="C209" t="s">
        <v>51</v>
      </c>
      <c r="D209" s="14">
        <v>44405</v>
      </c>
      <c r="E209">
        <v>67</v>
      </c>
      <c r="F209">
        <v>1</v>
      </c>
      <c r="G209">
        <v>4.7549999999999999</v>
      </c>
      <c r="H209">
        <v>77.047067834999993</v>
      </c>
      <c r="I209">
        <v>47</v>
      </c>
      <c r="J209">
        <v>189</v>
      </c>
      <c r="K209">
        <v>47.776000000000003</v>
      </c>
      <c r="L209">
        <v>21.248999999999999</v>
      </c>
      <c r="M209">
        <v>4.6189999999999998</v>
      </c>
      <c r="N209">
        <v>80.698999999999998</v>
      </c>
      <c r="O209" s="54">
        <f t="shared" si="17"/>
        <v>0.21737493529107252</v>
      </c>
    </row>
    <row r="210" spans="1:15" x14ac:dyDescent="0.25">
      <c r="A210" t="s">
        <v>14</v>
      </c>
      <c r="B210" t="s">
        <v>13</v>
      </c>
      <c r="C210" t="s">
        <v>51</v>
      </c>
      <c r="D210" s="14">
        <v>44405</v>
      </c>
      <c r="E210">
        <v>68</v>
      </c>
      <c r="F210">
        <v>1</v>
      </c>
      <c r="G210">
        <v>2.8740000000000001</v>
      </c>
      <c r="H210">
        <v>56.751188780000007</v>
      </c>
      <c r="I210">
        <v>44</v>
      </c>
      <c r="J210">
        <v>220</v>
      </c>
      <c r="K210">
        <v>53.831000000000003</v>
      </c>
      <c r="L210">
        <v>26.356000000000002</v>
      </c>
      <c r="M210">
        <v>2.7429999999999999</v>
      </c>
      <c r="N210">
        <v>58.326000000000001</v>
      </c>
      <c r="O210" s="54">
        <f t="shared" si="17"/>
        <v>0.10407497344058278</v>
      </c>
    </row>
    <row r="211" spans="1:15" x14ac:dyDescent="0.25">
      <c r="A211" t="s">
        <v>14</v>
      </c>
      <c r="B211" t="s">
        <v>13</v>
      </c>
      <c r="C211" t="s">
        <v>51</v>
      </c>
      <c r="D211" s="14">
        <v>44405</v>
      </c>
      <c r="E211">
        <v>69</v>
      </c>
      <c r="F211">
        <v>1</v>
      </c>
      <c r="G211">
        <v>3.0649999999999999</v>
      </c>
      <c r="H211">
        <v>46.429425525000006</v>
      </c>
      <c r="I211">
        <v>39</v>
      </c>
      <c r="J211">
        <v>146</v>
      </c>
      <c r="K211">
        <v>43.026000000000003</v>
      </c>
      <c r="L211">
        <v>19.335000000000001</v>
      </c>
      <c r="M211">
        <v>3.0590000000000002</v>
      </c>
      <c r="N211">
        <v>45.732999999999997</v>
      </c>
      <c r="O211" s="54">
        <f t="shared" si="17"/>
        <v>0.15821049909490562</v>
      </c>
    </row>
    <row r="212" spans="1:15" x14ac:dyDescent="0.25">
      <c r="A212" t="s">
        <v>14</v>
      </c>
      <c r="B212" t="s">
        <v>13</v>
      </c>
      <c r="C212" t="s">
        <v>51</v>
      </c>
      <c r="D212" s="14">
        <v>44405</v>
      </c>
      <c r="E212" s="2">
        <v>70</v>
      </c>
      <c r="F212" s="2">
        <v>1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54">
        <v>0</v>
      </c>
    </row>
    <row r="213" spans="1:15" x14ac:dyDescent="0.25">
      <c r="A213" t="s">
        <v>14</v>
      </c>
      <c r="B213" t="s">
        <v>13</v>
      </c>
      <c r="C213" t="s">
        <v>51</v>
      </c>
      <c r="D213" s="14">
        <v>44405</v>
      </c>
      <c r="E213" s="2">
        <v>71</v>
      </c>
      <c r="F213" s="2">
        <v>1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54">
        <v>0</v>
      </c>
    </row>
    <row r="214" spans="1:15" x14ac:dyDescent="0.25">
      <c r="A214" t="s">
        <v>14</v>
      </c>
      <c r="B214" t="s">
        <v>13</v>
      </c>
      <c r="C214" t="s">
        <v>51</v>
      </c>
      <c r="D214" s="14">
        <v>44405</v>
      </c>
      <c r="E214" s="2">
        <v>72</v>
      </c>
      <c r="F214" s="2">
        <v>1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54">
        <v>0</v>
      </c>
    </row>
    <row r="215" spans="1:15" x14ac:dyDescent="0.25">
      <c r="A215" t="s">
        <v>14</v>
      </c>
      <c r="B215" t="s">
        <v>13</v>
      </c>
      <c r="C215" t="s">
        <v>51</v>
      </c>
      <c r="D215" s="14">
        <v>44405</v>
      </c>
      <c r="E215" s="2">
        <v>73</v>
      </c>
      <c r="F215" s="2">
        <v>1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54">
        <v>0</v>
      </c>
    </row>
    <row r="216" spans="1:15" x14ac:dyDescent="0.25">
      <c r="A216" t="s">
        <v>14</v>
      </c>
      <c r="B216" t="s">
        <v>13</v>
      </c>
      <c r="C216" t="s">
        <v>51</v>
      </c>
      <c r="D216" s="14">
        <v>44405</v>
      </c>
      <c r="E216" s="2">
        <v>74</v>
      </c>
      <c r="F216" s="2">
        <v>1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54">
        <v>0</v>
      </c>
    </row>
    <row r="217" spans="1:15" x14ac:dyDescent="0.25">
      <c r="A217" t="s">
        <v>14</v>
      </c>
      <c r="B217" t="s">
        <v>13</v>
      </c>
      <c r="C217" t="s">
        <v>51</v>
      </c>
      <c r="D217" s="14">
        <v>44405</v>
      </c>
      <c r="E217" s="2">
        <v>75</v>
      </c>
      <c r="F217" s="2">
        <v>1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54">
        <v>0</v>
      </c>
    </row>
    <row r="218" spans="1:15" x14ac:dyDescent="0.25">
      <c r="A218" t="s">
        <v>14</v>
      </c>
      <c r="B218" t="s">
        <v>13</v>
      </c>
      <c r="C218" t="s">
        <v>51</v>
      </c>
      <c r="D218" s="14">
        <v>44405</v>
      </c>
      <c r="E218" s="1">
        <v>76</v>
      </c>
      <c r="F218" s="1">
        <v>1</v>
      </c>
      <c r="G218" s="1">
        <v>3.6150000000000002</v>
      </c>
      <c r="H218" s="1">
        <v>62.99487232500001</v>
      </c>
      <c r="I218" s="1">
        <v>40</v>
      </c>
      <c r="J218" s="1">
        <v>148</v>
      </c>
      <c r="K218" s="1">
        <v>48.957000000000001</v>
      </c>
      <c r="L218" s="1">
        <v>21.777000000000001</v>
      </c>
      <c r="M218" s="1">
        <v>3.6850000000000001</v>
      </c>
      <c r="N218" s="1">
        <v>7.2939999999999996</v>
      </c>
      <c r="O218" s="54">
        <f t="shared" si="17"/>
        <v>0.16921522707443631</v>
      </c>
    </row>
    <row r="219" spans="1:15" x14ac:dyDescent="0.25">
      <c r="A219" t="s">
        <v>14</v>
      </c>
      <c r="B219" t="s">
        <v>13</v>
      </c>
      <c r="C219" t="s">
        <v>51</v>
      </c>
      <c r="D219" s="14">
        <v>44405</v>
      </c>
      <c r="E219" s="2">
        <v>76</v>
      </c>
      <c r="F219" s="2">
        <v>1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54">
        <v>0</v>
      </c>
    </row>
    <row r="220" spans="1:15" x14ac:dyDescent="0.25">
      <c r="A220" t="s">
        <v>14</v>
      </c>
      <c r="B220" t="s">
        <v>13</v>
      </c>
      <c r="C220" t="s">
        <v>51</v>
      </c>
      <c r="D220" s="14">
        <v>44405</v>
      </c>
      <c r="E220">
        <v>77</v>
      </c>
      <c r="F220">
        <v>1</v>
      </c>
      <c r="G220">
        <v>3.54</v>
      </c>
      <c r="H220">
        <v>49.150204125000002</v>
      </c>
      <c r="I220">
        <v>45</v>
      </c>
      <c r="J220">
        <v>143</v>
      </c>
      <c r="K220">
        <v>49.287999999999997</v>
      </c>
      <c r="L220">
        <v>23.925000000000001</v>
      </c>
      <c r="M220">
        <v>2.617</v>
      </c>
      <c r="N220">
        <v>8.827</v>
      </c>
      <c r="O220" s="54">
        <f t="shared" si="17"/>
        <v>0.10938349007314524</v>
      </c>
    </row>
    <row r="221" spans="1:15" x14ac:dyDescent="0.25">
      <c r="A221" t="s">
        <v>14</v>
      </c>
      <c r="B221" t="s">
        <v>13</v>
      </c>
      <c r="C221" t="s">
        <v>51</v>
      </c>
      <c r="D221" s="14">
        <v>44405</v>
      </c>
      <c r="E221">
        <v>77</v>
      </c>
      <c r="F221">
        <v>1</v>
      </c>
      <c r="H221">
        <v>0</v>
      </c>
      <c r="O221" s="54">
        <v>0</v>
      </c>
    </row>
    <row r="222" spans="1:15" x14ac:dyDescent="0.25">
      <c r="A222" t="s">
        <v>14</v>
      </c>
      <c r="B222" t="s">
        <v>13</v>
      </c>
      <c r="C222" t="s">
        <v>51</v>
      </c>
      <c r="D222" s="14">
        <v>44405</v>
      </c>
      <c r="E222" s="2">
        <v>78</v>
      </c>
      <c r="F222" s="2">
        <v>1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  <c r="O222" s="54">
        <v>0</v>
      </c>
    </row>
    <row r="223" spans="1:15" x14ac:dyDescent="0.25">
      <c r="A223" t="s">
        <v>14</v>
      </c>
      <c r="B223" t="s">
        <v>13</v>
      </c>
      <c r="C223" t="s">
        <v>51</v>
      </c>
      <c r="D223" s="14">
        <v>44405</v>
      </c>
      <c r="E223">
        <v>79</v>
      </c>
      <c r="F223">
        <v>1</v>
      </c>
      <c r="G223">
        <v>3.0640000000000001</v>
      </c>
      <c r="H223">
        <v>58.980875304999991</v>
      </c>
      <c r="I223">
        <v>43</v>
      </c>
      <c r="J223">
        <v>179</v>
      </c>
      <c r="K223">
        <v>47.256</v>
      </c>
      <c r="L223">
        <v>22.248999999999999</v>
      </c>
      <c r="M223">
        <v>3.3769999999999998</v>
      </c>
      <c r="N223">
        <v>22.984000000000002</v>
      </c>
      <c r="O223" s="54">
        <f t="shared" si="17"/>
        <v>0.15178210256640748</v>
      </c>
    </row>
    <row r="224" spans="1:15" x14ac:dyDescent="0.25">
      <c r="A224" t="s">
        <v>14</v>
      </c>
      <c r="B224" t="s">
        <v>13</v>
      </c>
      <c r="C224" t="s">
        <v>51</v>
      </c>
      <c r="D224" s="14">
        <v>44405</v>
      </c>
      <c r="E224" s="2">
        <v>79</v>
      </c>
      <c r="F224" s="2">
        <v>1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54">
        <v>0</v>
      </c>
    </row>
    <row r="225" spans="1:15" x14ac:dyDescent="0.25">
      <c r="A225" t="s">
        <v>14</v>
      </c>
      <c r="B225" t="s">
        <v>13</v>
      </c>
      <c r="C225" t="s">
        <v>51</v>
      </c>
      <c r="D225" s="14">
        <v>44405</v>
      </c>
      <c r="E225">
        <v>80</v>
      </c>
      <c r="F225">
        <v>1</v>
      </c>
      <c r="G225">
        <v>3.6429999999999998</v>
      </c>
      <c r="H225">
        <v>61.006171379999998</v>
      </c>
      <c r="I225">
        <v>47</v>
      </c>
      <c r="J225">
        <v>122</v>
      </c>
      <c r="K225">
        <v>44.052</v>
      </c>
      <c r="L225">
        <v>19.931999999999999</v>
      </c>
      <c r="M225">
        <v>3.899</v>
      </c>
      <c r="N225">
        <v>32.631999999999998</v>
      </c>
      <c r="O225" s="54">
        <f t="shared" si="17"/>
        <v>0.19561509131045557</v>
      </c>
    </row>
    <row r="226" spans="1:15" x14ac:dyDescent="0.25">
      <c r="A226" t="s">
        <v>14</v>
      </c>
      <c r="B226" t="s">
        <v>13</v>
      </c>
      <c r="C226" t="s">
        <v>51</v>
      </c>
      <c r="D226" s="14">
        <v>44405</v>
      </c>
      <c r="E226" s="1">
        <v>81</v>
      </c>
      <c r="F226" s="1">
        <v>1</v>
      </c>
      <c r="G226" s="1">
        <v>2.7559999999999998</v>
      </c>
      <c r="H226" s="1">
        <v>45.152521759999999</v>
      </c>
      <c r="I226" s="1">
        <v>42</v>
      </c>
      <c r="J226" s="1">
        <v>142</v>
      </c>
      <c r="K226" s="1">
        <v>42.265999999999998</v>
      </c>
      <c r="L226" s="1">
        <v>20.167999999999999</v>
      </c>
      <c r="M226" s="1">
        <v>2.8519999999999999</v>
      </c>
      <c r="N226" s="1">
        <v>23.495000000000001</v>
      </c>
      <c r="O226" s="54">
        <f t="shared" si="17"/>
        <v>0.14141213804046013</v>
      </c>
    </row>
    <row r="227" spans="1:15" x14ac:dyDescent="0.25">
      <c r="A227" t="s">
        <v>14</v>
      </c>
      <c r="B227" t="s">
        <v>13</v>
      </c>
      <c r="C227" t="s">
        <v>51</v>
      </c>
      <c r="D227" s="14">
        <v>44405</v>
      </c>
      <c r="E227" s="1">
        <v>81</v>
      </c>
      <c r="F227" s="1">
        <v>1</v>
      </c>
      <c r="G227" s="1">
        <v>2.3660000000000001</v>
      </c>
      <c r="H227" s="1">
        <v>40.863489000000001</v>
      </c>
      <c r="I227" s="1">
        <v>45</v>
      </c>
      <c r="J227" s="1">
        <v>203</v>
      </c>
      <c r="K227" s="1">
        <v>41.18</v>
      </c>
      <c r="L227" s="1">
        <v>17.18</v>
      </c>
      <c r="M227" s="1">
        <v>3.03</v>
      </c>
      <c r="N227" s="1">
        <v>34.591999999999999</v>
      </c>
      <c r="O227" s="54">
        <f t="shared" si="17"/>
        <v>0.17636786961583237</v>
      </c>
    </row>
    <row r="228" spans="1:15" x14ac:dyDescent="0.25">
      <c r="A228" t="s">
        <v>14</v>
      </c>
      <c r="B228" t="s">
        <v>13</v>
      </c>
      <c r="C228" t="s">
        <v>51</v>
      </c>
      <c r="D228" s="14">
        <v>44405</v>
      </c>
      <c r="E228">
        <v>82</v>
      </c>
      <c r="F228">
        <v>1</v>
      </c>
      <c r="G228">
        <v>2.9220000000000002</v>
      </c>
      <c r="H228">
        <v>81.328185439999999</v>
      </c>
      <c r="I228">
        <v>28</v>
      </c>
      <c r="J228">
        <v>243</v>
      </c>
      <c r="K228">
        <v>48.576999999999998</v>
      </c>
      <c r="L228">
        <v>21.547999999999998</v>
      </c>
      <c r="M228">
        <v>4.8079999999999998</v>
      </c>
      <c r="N228">
        <v>43.274000000000001</v>
      </c>
      <c r="O228" s="54">
        <f t="shared" si="17"/>
        <v>0.22312975682197886</v>
      </c>
    </row>
    <row r="229" spans="1:15" x14ac:dyDescent="0.25">
      <c r="A229" t="s">
        <v>14</v>
      </c>
      <c r="B229" t="s">
        <v>13</v>
      </c>
      <c r="C229" t="s">
        <v>51</v>
      </c>
      <c r="D229" s="14">
        <v>44405</v>
      </c>
      <c r="E229">
        <v>83</v>
      </c>
      <c r="F229">
        <v>1</v>
      </c>
      <c r="G229">
        <v>3.45</v>
      </c>
      <c r="H229">
        <v>49.911493200000002</v>
      </c>
      <c r="I229">
        <v>44</v>
      </c>
      <c r="J229">
        <v>183</v>
      </c>
      <c r="K229">
        <v>45.874000000000002</v>
      </c>
      <c r="L229">
        <v>20.984000000000002</v>
      </c>
      <c r="M229">
        <v>3.03</v>
      </c>
      <c r="N229">
        <v>24.849</v>
      </c>
      <c r="O229" s="54">
        <f t="shared" si="17"/>
        <v>0.14439573008006099</v>
      </c>
    </row>
    <row r="230" spans="1:15" x14ac:dyDescent="0.25">
      <c r="A230" t="s">
        <v>14</v>
      </c>
      <c r="B230" t="s">
        <v>13</v>
      </c>
      <c r="C230" t="s">
        <v>52</v>
      </c>
      <c r="D230" s="14">
        <v>44406</v>
      </c>
      <c r="E230" s="1">
        <v>1</v>
      </c>
      <c r="F230" s="1">
        <v>1</v>
      </c>
      <c r="G230" s="1">
        <v>6.383</v>
      </c>
      <c r="H230" s="1">
        <v>129.63832966500001</v>
      </c>
      <c r="I230" s="1">
        <v>53</v>
      </c>
      <c r="J230" s="1">
        <v>178</v>
      </c>
      <c r="K230" s="1">
        <v>54.045999999999999</v>
      </c>
      <c r="L230" s="1">
        <v>24.062999999999999</v>
      </c>
      <c r="M230" s="1">
        <v>6.8630000000000004</v>
      </c>
      <c r="N230" s="1">
        <v>66.403000000000006</v>
      </c>
      <c r="O230" s="54">
        <f t="shared" si="17"/>
        <v>0.2852096579811329</v>
      </c>
    </row>
    <row r="231" spans="1:15" x14ac:dyDescent="0.25">
      <c r="A231" t="s">
        <v>14</v>
      </c>
      <c r="B231" t="s">
        <v>13</v>
      </c>
      <c r="C231" t="s">
        <v>52</v>
      </c>
      <c r="D231" s="14">
        <v>44406</v>
      </c>
      <c r="E231" s="1">
        <v>1</v>
      </c>
      <c r="F231" s="1">
        <v>1</v>
      </c>
      <c r="G231" s="1">
        <v>7.3369999999999997</v>
      </c>
      <c r="H231" s="1">
        <v>121.49850295500002</v>
      </c>
      <c r="I231" s="1">
        <v>38</v>
      </c>
      <c r="J231" s="1">
        <v>228</v>
      </c>
      <c r="K231" s="1">
        <v>49.183</v>
      </c>
      <c r="L231" s="1">
        <v>20.667000000000002</v>
      </c>
      <c r="M231" s="1">
        <v>7.4889999999999999</v>
      </c>
      <c r="N231" s="1">
        <v>61.04</v>
      </c>
      <c r="O231" s="54">
        <f t="shared" si="17"/>
        <v>0.36236512314317509</v>
      </c>
    </row>
    <row r="232" spans="1:15" x14ac:dyDescent="0.25">
      <c r="A232" t="s">
        <v>14</v>
      </c>
      <c r="B232" t="s">
        <v>13</v>
      </c>
      <c r="C232" t="s">
        <v>52</v>
      </c>
      <c r="D232" s="14">
        <v>44406</v>
      </c>
      <c r="E232" s="1">
        <v>2</v>
      </c>
      <c r="F232" s="1">
        <v>1</v>
      </c>
      <c r="G232" s="1">
        <v>6.7039999999999997</v>
      </c>
      <c r="H232" s="1">
        <v>143.25217175500001</v>
      </c>
      <c r="I232" s="1">
        <v>47</v>
      </c>
      <c r="J232" s="1">
        <v>213</v>
      </c>
      <c r="K232" s="1">
        <v>57.817999999999998</v>
      </c>
      <c r="L232" s="1">
        <v>25.091000000000001</v>
      </c>
      <c r="M232" s="1">
        <v>7.2729999999999997</v>
      </c>
      <c r="N232" s="1">
        <v>75.259</v>
      </c>
      <c r="O232" s="54">
        <f t="shared" si="17"/>
        <v>0.28986489179387026</v>
      </c>
    </row>
    <row r="233" spans="1:15" x14ac:dyDescent="0.25">
      <c r="A233" t="s">
        <v>14</v>
      </c>
      <c r="B233" t="s">
        <v>13</v>
      </c>
      <c r="C233" t="s">
        <v>52</v>
      </c>
      <c r="D233" s="14">
        <v>44406</v>
      </c>
      <c r="E233" s="1">
        <v>2</v>
      </c>
      <c r="F233" s="1">
        <v>1</v>
      </c>
      <c r="G233" s="1">
        <v>6.3769999999999998</v>
      </c>
      <c r="H233" s="1">
        <v>104.36744403</v>
      </c>
      <c r="I233" s="1">
        <v>59</v>
      </c>
      <c r="J233" s="1">
        <v>188</v>
      </c>
      <c r="K233" s="1">
        <v>54.378</v>
      </c>
      <c r="L233" s="1">
        <v>23.094000000000001</v>
      </c>
      <c r="M233" s="1">
        <v>5.7569999999999997</v>
      </c>
      <c r="N233" s="1">
        <v>61.841000000000001</v>
      </c>
      <c r="O233" s="54">
        <f t="shared" si="17"/>
        <v>0.2492855287087555</v>
      </c>
    </row>
    <row r="234" spans="1:15" x14ac:dyDescent="0.25">
      <c r="A234" t="s">
        <v>14</v>
      </c>
      <c r="B234" t="s">
        <v>13</v>
      </c>
      <c r="C234" t="s">
        <v>52</v>
      </c>
      <c r="D234" s="14">
        <v>44406</v>
      </c>
      <c r="E234" s="1">
        <v>3</v>
      </c>
      <c r="F234" s="1">
        <v>1</v>
      </c>
      <c r="G234" s="1">
        <v>7.484</v>
      </c>
      <c r="H234" s="1">
        <v>132.884287395</v>
      </c>
      <c r="I234" s="1">
        <v>47</v>
      </c>
      <c r="J234" s="1">
        <v>215</v>
      </c>
      <c r="K234" s="1">
        <v>59.652999999999999</v>
      </c>
      <c r="L234" s="1">
        <v>26.420999999999999</v>
      </c>
      <c r="M234" s="1">
        <v>6.407</v>
      </c>
      <c r="N234" s="1">
        <v>73.340999999999994</v>
      </c>
      <c r="O234" s="54">
        <f t="shared" si="17"/>
        <v>0.24249649899700995</v>
      </c>
    </row>
    <row r="235" spans="1:15" x14ac:dyDescent="0.25">
      <c r="A235" t="s">
        <v>14</v>
      </c>
      <c r="B235" t="s">
        <v>13</v>
      </c>
      <c r="C235" t="s">
        <v>52</v>
      </c>
      <c r="D235" s="14">
        <v>44406</v>
      </c>
      <c r="E235" s="1">
        <v>3</v>
      </c>
      <c r="F235" s="1">
        <v>1</v>
      </c>
      <c r="G235" s="1">
        <v>5.548</v>
      </c>
      <c r="H235" s="1">
        <v>112.97868757500001</v>
      </c>
      <c r="I235" s="1">
        <v>50</v>
      </c>
      <c r="J235" s="1">
        <v>197</v>
      </c>
      <c r="K235" s="1">
        <v>56.44</v>
      </c>
      <c r="L235" s="1">
        <v>24.015000000000001</v>
      </c>
      <c r="M235" s="1">
        <v>5.9930000000000003</v>
      </c>
      <c r="N235" s="1">
        <v>65.697000000000003</v>
      </c>
      <c r="O235" s="54">
        <f t="shared" si="17"/>
        <v>0.24955236310639184</v>
      </c>
    </row>
    <row r="236" spans="1:15" x14ac:dyDescent="0.25">
      <c r="A236" t="s">
        <v>14</v>
      </c>
      <c r="B236" t="s">
        <v>13</v>
      </c>
      <c r="C236" t="s">
        <v>52</v>
      </c>
      <c r="D236" s="14">
        <v>44406</v>
      </c>
      <c r="E236">
        <v>4</v>
      </c>
      <c r="F236">
        <v>1</v>
      </c>
      <c r="G236">
        <v>3.6309999999999998</v>
      </c>
      <c r="H236">
        <v>61.606729350000002</v>
      </c>
      <c r="I236">
        <v>53</v>
      </c>
      <c r="J236">
        <v>194</v>
      </c>
      <c r="K236">
        <v>48.17</v>
      </c>
      <c r="L236">
        <v>21.39</v>
      </c>
      <c r="M236">
        <v>3.669</v>
      </c>
      <c r="N236">
        <v>67.846000000000004</v>
      </c>
      <c r="O236" s="54">
        <f t="shared" si="17"/>
        <v>0.17152875175315568</v>
      </c>
    </row>
    <row r="237" spans="1:15" x14ac:dyDescent="0.25">
      <c r="A237" t="s">
        <v>14</v>
      </c>
      <c r="B237" t="s">
        <v>13</v>
      </c>
      <c r="C237" t="s">
        <v>52</v>
      </c>
      <c r="D237" s="14">
        <v>44406</v>
      </c>
      <c r="E237" s="1">
        <v>5</v>
      </c>
      <c r="F237" s="1">
        <v>1</v>
      </c>
      <c r="G237" s="1">
        <v>5.0910000000000002</v>
      </c>
      <c r="H237" s="1">
        <v>84.421454390000008</v>
      </c>
      <c r="I237" s="1">
        <v>51</v>
      </c>
      <c r="J237" s="1">
        <v>164</v>
      </c>
      <c r="K237" s="1">
        <v>51.131999999999998</v>
      </c>
      <c r="L237" s="1">
        <v>22.297999999999998</v>
      </c>
      <c r="M237" s="1">
        <v>4.8230000000000004</v>
      </c>
      <c r="N237" s="1">
        <v>64.063000000000002</v>
      </c>
      <c r="O237" s="54">
        <f t="shared" si="17"/>
        <v>0.21629742577809671</v>
      </c>
    </row>
    <row r="238" spans="1:15" x14ac:dyDescent="0.25">
      <c r="A238" t="s">
        <v>14</v>
      </c>
      <c r="B238" t="s">
        <v>13</v>
      </c>
      <c r="C238" t="s">
        <v>52</v>
      </c>
      <c r="D238" s="14">
        <v>44406</v>
      </c>
      <c r="E238" s="1">
        <v>5</v>
      </c>
      <c r="F238" s="1">
        <v>1</v>
      </c>
      <c r="G238" s="1">
        <v>8.6530000000000005</v>
      </c>
      <c r="H238" s="1">
        <v>147.24786964</v>
      </c>
      <c r="I238" s="1">
        <v>43</v>
      </c>
      <c r="J238" s="1">
        <v>221</v>
      </c>
      <c r="K238" s="1">
        <v>56.823</v>
      </c>
      <c r="L238" s="1">
        <v>22.567</v>
      </c>
      <c r="M238" s="1">
        <v>8.3119999999999994</v>
      </c>
      <c r="N238" s="1">
        <v>74.296999999999997</v>
      </c>
      <c r="O238" s="54">
        <f t="shared" si="17"/>
        <v>0.36832543093898168</v>
      </c>
    </row>
    <row r="239" spans="1:15" x14ac:dyDescent="0.25">
      <c r="A239" t="s">
        <v>14</v>
      </c>
      <c r="B239" t="s">
        <v>13</v>
      </c>
      <c r="C239" t="s">
        <v>52</v>
      </c>
      <c r="D239" s="14">
        <v>44406</v>
      </c>
      <c r="E239" s="1">
        <v>5</v>
      </c>
      <c r="F239" s="1">
        <v>1</v>
      </c>
      <c r="G239" s="1">
        <v>5.8609999999999998</v>
      </c>
      <c r="H239" s="1">
        <v>105.68161723999999</v>
      </c>
      <c r="I239" s="1">
        <v>43</v>
      </c>
      <c r="J239" s="1">
        <v>188</v>
      </c>
      <c r="K239" s="1">
        <v>51.216999999999999</v>
      </c>
      <c r="L239" s="1">
        <v>22.167999999999999</v>
      </c>
      <c r="M239" s="1">
        <v>6.0730000000000004</v>
      </c>
      <c r="N239" s="1">
        <v>76.656999999999996</v>
      </c>
      <c r="O239" s="54">
        <f t="shared" si="17"/>
        <v>0.27395344640923858</v>
      </c>
    </row>
    <row r="240" spans="1:15" x14ac:dyDescent="0.25">
      <c r="A240" t="s">
        <v>14</v>
      </c>
      <c r="B240" t="s">
        <v>13</v>
      </c>
      <c r="C240" t="s">
        <v>52</v>
      </c>
      <c r="D240" s="14">
        <v>44406</v>
      </c>
      <c r="E240">
        <v>6</v>
      </c>
      <c r="F240">
        <v>1</v>
      </c>
      <c r="G240">
        <v>5.66</v>
      </c>
      <c r="H240">
        <v>88.067711095000007</v>
      </c>
      <c r="I240">
        <v>54</v>
      </c>
      <c r="J240">
        <v>165</v>
      </c>
      <c r="K240">
        <v>45.664000000000001</v>
      </c>
      <c r="L240">
        <v>20.657</v>
      </c>
      <c r="M240">
        <v>5.431</v>
      </c>
      <c r="N240">
        <v>66.998000000000005</v>
      </c>
      <c r="O240" s="54">
        <f t="shared" si="17"/>
        <v>0.26291329815558889</v>
      </c>
    </row>
    <row r="241" spans="1:15" x14ac:dyDescent="0.25">
      <c r="A241" t="s">
        <v>14</v>
      </c>
      <c r="B241" t="s">
        <v>13</v>
      </c>
      <c r="C241" t="s">
        <v>52</v>
      </c>
      <c r="D241" s="14">
        <v>44406</v>
      </c>
      <c r="E241">
        <v>7</v>
      </c>
      <c r="F241">
        <v>1</v>
      </c>
      <c r="G241">
        <v>8.6069999999999993</v>
      </c>
      <c r="H241">
        <v>156.78970164000003</v>
      </c>
      <c r="I241">
        <v>43</v>
      </c>
      <c r="J241">
        <v>203</v>
      </c>
      <c r="K241">
        <v>53.466999999999999</v>
      </c>
      <c r="L241">
        <v>21.736000000000001</v>
      </c>
      <c r="M241">
        <v>9.1890000000000001</v>
      </c>
      <c r="N241">
        <v>75.459999999999994</v>
      </c>
      <c r="O241" s="54">
        <f t="shared" si="17"/>
        <v>0.4227548767022451</v>
      </c>
    </row>
    <row r="242" spans="1:15" x14ac:dyDescent="0.25">
      <c r="A242" t="s">
        <v>14</v>
      </c>
      <c r="B242" t="s">
        <v>13</v>
      </c>
      <c r="C242" t="s">
        <v>52</v>
      </c>
      <c r="D242" s="14">
        <v>44406</v>
      </c>
      <c r="E242" s="1">
        <v>8</v>
      </c>
      <c r="F242" s="1">
        <v>1</v>
      </c>
      <c r="G242" s="1">
        <v>5.2050000000000001</v>
      </c>
      <c r="H242" s="1">
        <v>92.87120852000001</v>
      </c>
      <c r="I242" s="1">
        <v>56</v>
      </c>
      <c r="J242" s="1">
        <v>176</v>
      </c>
      <c r="K242" s="1">
        <v>49.761000000000003</v>
      </c>
      <c r="L242" s="1">
        <v>22.184000000000001</v>
      </c>
      <c r="M242" s="1">
        <v>5.3330000000000002</v>
      </c>
      <c r="N242" s="1">
        <v>64.150999999999996</v>
      </c>
      <c r="O242" s="54">
        <f t="shared" si="17"/>
        <v>0.24039848539487918</v>
      </c>
    </row>
    <row r="243" spans="1:15" x14ac:dyDescent="0.25">
      <c r="A243" t="s">
        <v>14</v>
      </c>
      <c r="B243" t="s">
        <v>13</v>
      </c>
      <c r="C243" t="s">
        <v>52</v>
      </c>
      <c r="D243" s="14">
        <v>44406</v>
      </c>
      <c r="E243" s="1">
        <v>8</v>
      </c>
      <c r="F243" s="1">
        <v>1</v>
      </c>
      <c r="G243" s="1">
        <v>6.4909999999999997</v>
      </c>
      <c r="H243" s="1">
        <v>116.19272171000001</v>
      </c>
      <c r="I243" s="1">
        <v>48</v>
      </c>
      <c r="J243" s="1">
        <v>175</v>
      </c>
      <c r="K243" s="1">
        <v>51.545000000000002</v>
      </c>
      <c r="L243" s="1">
        <v>22.681000000000001</v>
      </c>
      <c r="M243" s="1">
        <v>6.5259999999999998</v>
      </c>
      <c r="N243" s="1">
        <v>56.671999999999997</v>
      </c>
      <c r="O243" s="54">
        <f t="shared" si="17"/>
        <v>0.28772981790926322</v>
      </c>
    </row>
    <row r="244" spans="1:15" x14ac:dyDescent="0.25">
      <c r="A244" t="s">
        <v>14</v>
      </c>
      <c r="B244" t="s">
        <v>13</v>
      </c>
      <c r="C244" t="s">
        <v>52</v>
      </c>
      <c r="D244" s="14">
        <v>44406</v>
      </c>
      <c r="E244">
        <v>9</v>
      </c>
      <c r="F244">
        <v>1</v>
      </c>
      <c r="G244">
        <v>5.7869999999999999</v>
      </c>
      <c r="H244">
        <v>84.251142360000003</v>
      </c>
      <c r="I244">
        <v>38</v>
      </c>
      <c r="J244">
        <v>175</v>
      </c>
      <c r="K244">
        <v>48.478000000000002</v>
      </c>
      <c r="L244">
        <v>21.032</v>
      </c>
      <c r="M244">
        <v>5.1029999999999998</v>
      </c>
      <c r="N244">
        <v>85.790999999999997</v>
      </c>
      <c r="O244" s="54">
        <f t="shared" si="17"/>
        <v>0.24263027767211867</v>
      </c>
    </row>
    <row r="245" spans="1:15" x14ac:dyDescent="0.25">
      <c r="A245" t="s">
        <v>14</v>
      </c>
      <c r="B245" t="s">
        <v>13</v>
      </c>
      <c r="C245" t="s">
        <v>52</v>
      </c>
      <c r="D245" s="14">
        <v>44406</v>
      </c>
      <c r="E245" s="1">
        <v>10</v>
      </c>
      <c r="F245" s="1">
        <v>1</v>
      </c>
      <c r="G245" s="1">
        <v>5.6760000000000002</v>
      </c>
      <c r="H245" s="1">
        <v>73.635917059999997</v>
      </c>
      <c r="I245" s="1">
        <v>53</v>
      </c>
      <c r="J245" s="1">
        <v>169</v>
      </c>
      <c r="K245" s="1">
        <v>45.984999999999999</v>
      </c>
      <c r="L245" s="1">
        <v>19.332999999999998</v>
      </c>
      <c r="M245" s="1">
        <v>4.8520000000000003</v>
      </c>
      <c r="N245" s="1">
        <v>59.295999999999999</v>
      </c>
      <c r="O245" s="54">
        <f t="shared" si="17"/>
        <v>0.25096984430766051</v>
      </c>
    </row>
    <row r="246" spans="1:15" x14ac:dyDescent="0.25">
      <c r="A246" t="s">
        <v>14</v>
      </c>
      <c r="B246" t="s">
        <v>13</v>
      </c>
      <c r="C246" t="s">
        <v>52</v>
      </c>
      <c r="D246" s="14">
        <v>44406</v>
      </c>
      <c r="E246" s="1">
        <v>10</v>
      </c>
      <c r="F246" s="1">
        <v>1</v>
      </c>
      <c r="G246" s="1">
        <v>5.8360000000000003</v>
      </c>
      <c r="H246" s="1">
        <v>96.404627755000007</v>
      </c>
      <c r="I246" s="1">
        <v>52</v>
      </c>
      <c r="J246" s="1">
        <v>167</v>
      </c>
      <c r="K246" s="1">
        <v>49.341000000000001</v>
      </c>
      <c r="L246" s="1">
        <v>21.587</v>
      </c>
      <c r="M246" s="1">
        <v>5.6890000000000001</v>
      </c>
      <c r="N246" s="1">
        <v>66.497</v>
      </c>
      <c r="O246" s="54">
        <f t="shared" si="17"/>
        <v>0.2635382406077732</v>
      </c>
    </row>
    <row r="247" spans="1:15" x14ac:dyDescent="0.25">
      <c r="A247" t="s">
        <v>14</v>
      </c>
      <c r="B247" t="s">
        <v>13</v>
      </c>
      <c r="C247" t="s">
        <v>52</v>
      </c>
      <c r="D247" s="14">
        <v>44406</v>
      </c>
      <c r="E247" s="1">
        <v>11</v>
      </c>
      <c r="F247" s="1">
        <v>1</v>
      </c>
      <c r="G247" s="1">
        <v>9.3949999999999996</v>
      </c>
      <c r="H247" s="1">
        <v>120.93240569999999</v>
      </c>
      <c r="I247" s="1">
        <v>45</v>
      </c>
      <c r="J247" s="1">
        <v>177</v>
      </c>
      <c r="K247" s="1">
        <v>48.774999999999999</v>
      </c>
      <c r="L247" s="1">
        <v>19.86</v>
      </c>
      <c r="M247" s="1">
        <v>7.7569999999999997</v>
      </c>
      <c r="N247" s="1">
        <v>54.414000000000001</v>
      </c>
      <c r="O247" s="54">
        <f t="shared" si="17"/>
        <v>0.39058408862034238</v>
      </c>
    </row>
    <row r="248" spans="1:15" x14ac:dyDescent="0.25">
      <c r="A248" t="s">
        <v>14</v>
      </c>
      <c r="B248" t="s">
        <v>13</v>
      </c>
      <c r="C248" t="s">
        <v>52</v>
      </c>
      <c r="D248" s="14">
        <v>44406</v>
      </c>
      <c r="E248" s="1">
        <v>11</v>
      </c>
      <c r="F248" s="1">
        <v>1</v>
      </c>
      <c r="G248" s="1">
        <v>6.8029999999999999</v>
      </c>
      <c r="H248" s="1">
        <v>91.228065360000002</v>
      </c>
      <c r="I248" s="1">
        <v>42</v>
      </c>
      <c r="J248" s="1">
        <v>179</v>
      </c>
      <c r="K248" s="1">
        <v>46.021000000000001</v>
      </c>
      <c r="L248" s="1">
        <v>18.635999999999999</v>
      </c>
      <c r="M248" s="1">
        <v>6.2359999999999998</v>
      </c>
      <c r="N248" s="1">
        <v>60.822000000000003</v>
      </c>
      <c r="O248" s="54">
        <f t="shared" si="17"/>
        <v>0.33462116333977249</v>
      </c>
    </row>
    <row r="249" spans="1:15" x14ac:dyDescent="0.25">
      <c r="A249" t="s">
        <v>14</v>
      </c>
      <c r="B249" t="s">
        <v>13</v>
      </c>
      <c r="C249" t="s">
        <v>52</v>
      </c>
      <c r="D249" s="14">
        <v>44406</v>
      </c>
      <c r="E249" s="1">
        <v>11</v>
      </c>
      <c r="F249" s="1">
        <v>1</v>
      </c>
      <c r="G249" s="1">
        <v>5.9119999999999999</v>
      </c>
      <c r="H249" s="1">
        <v>97.065130679999996</v>
      </c>
      <c r="I249" s="1">
        <v>52</v>
      </c>
      <c r="J249" s="1">
        <v>204</v>
      </c>
      <c r="K249" s="1">
        <v>48.671999999999997</v>
      </c>
      <c r="L249" s="1">
        <v>20.033999999999999</v>
      </c>
      <c r="M249" s="1">
        <v>6.1719999999999997</v>
      </c>
      <c r="N249" s="1">
        <v>65.906000000000006</v>
      </c>
      <c r="O249" s="54">
        <f t="shared" si="17"/>
        <v>0.30807627034042129</v>
      </c>
    </row>
    <row r="250" spans="1:15" x14ac:dyDescent="0.25">
      <c r="A250" t="s">
        <v>14</v>
      </c>
      <c r="B250" t="s">
        <v>13</v>
      </c>
      <c r="C250" t="s">
        <v>52</v>
      </c>
      <c r="D250" s="14">
        <v>44406</v>
      </c>
      <c r="E250">
        <v>12</v>
      </c>
      <c r="F250">
        <v>1</v>
      </c>
      <c r="G250">
        <v>5.9009999999999998</v>
      </c>
      <c r="H250">
        <v>94.296711999999999</v>
      </c>
      <c r="I250">
        <v>42</v>
      </c>
      <c r="J250">
        <v>209</v>
      </c>
      <c r="K250">
        <v>46.631</v>
      </c>
      <c r="L250">
        <v>19.45</v>
      </c>
      <c r="M250">
        <v>6.1760000000000002</v>
      </c>
      <c r="N250">
        <v>59.673999999999999</v>
      </c>
      <c r="O250" s="54">
        <f t="shared" si="17"/>
        <v>0.31753213367609257</v>
      </c>
    </row>
    <row r="251" spans="1:15" x14ac:dyDescent="0.25">
      <c r="A251" t="s">
        <v>14</v>
      </c>
      <c r="B251" t="s">
        <v>13</v>
      </c>
      <c r="C251" t="s">
        <v>52</v>
      </c>
      <c r="D251" s="14">
        <v>44406</v>
      </c>
      <c r="E251">
        <v>13</v>
      </c>
      <c r="F251">
        <v>1</v>
      </c>
      <c r="G251">
        <v>5.681</v>
      </c>
      <c r="H251">
        <v>103.60099122499999</v>
      </c>
      <c r="I251">
        <v>51</v>
      </c>
      <c r="J251">
        <v>195</v>
      </c>
      <c r="K251">
        <v>59.534999999999997</v>
      </c>
      <c r="L251">
        <v>25.902999999999999</v>
      </c>
      <c r="M251">
        <v>5.0949999999999998</v>
      </c>
      <c r="N251">
        <v>43.213999999999999</v>
      </c>
      <c r="O251" s="54">
        <f t="shared" si="17"/>
        <v>0.19669536347141259</v>
      </c>
    </row>
    <row r="252" spans="1:15" x14ac:dyDescent="0.25">
      <c r="A252" t="s">
        <v>14</v>
      </c>
      <c r="B252" t="s">
        <v>13</v>
      </c>
      <c r="C252" t="s">
        <v>52</v>
      </c>
      <c r="D252" s="14">
        <v>44406</v>
      </c>
      <c r="E252">
        <v>14</v>
      </c>
      <c r="F252">
        <v>1</v>
      </c>
      <c r="G252">
        <v>7.5739999999999998</v>
      </c>
      <c r="H252">
        <v>103.92402579</v>
      </c>
      <c r="I252">
        <v>52</v>
      </c>
      <c r="J252">
        <v>207</v>
      </c>
      <c r="K252">
        <v>49.537999999999997</v>
      </c>
      <c r="L252">
        <v>21.138000000000002</v>
      </c>
      <c r="M252">
        <v>6.2629999999999999</v>
      </c>
      <c r="N252">
        <v>49.866</v>
      </c>
      <c r="O252" s="54">
        <f t="shared" si="17"/>
        <v>0.29629103983347521</v>
      </c>
    </row>
    <row r="253" spans="1:15" x14ac:dyDescent="0.25">
      <c r="A253" t="s">
        <v>14</v>
      </c>
      <c r="B253" t="s">
        <v>13</v>
      </c>
      <c r="C253" t="s">
        <v>52</v>
      </c>
      <c r="D253" s="14">
        <v>44406</v>
      </c>
      <c r="E253">
        <v>15</v>
      </c>
      <c r="F253">
        <v>1</v>
      </c>
      <c r="G253">
        <v>4.8899999999999997</v>
      </c>
      <c r="H253">
        <v>119.66100714000001</v>
      </c>
      <c r="I253">
        <v>40</v>
      </c>
      <c r="J253">
        <v>221</v>
      </c>
      <c r="K253">
        <v>58.390999999999998</v>
      </c>
      <c r="L253">
        <v>27.201000000000001</v>
      </c>
      <c r="M253">
        <v>5.6040000000000001</v>
      </c>
      <c r="N253">
        <v>42.073999999999998</v>
      </c>
      <c r="O253" s="54">
        <f t="shared" si="17"/>
        <v>0.20602183743244734</v>
      </c>
    </row>
    <row r="254" spans="1:15" x14ac:dyDescent="0.25">
      <c r="A254" t="s">
        <v>14</v>
      </c>
      <c r="B254" t="s">
        <v>13</v>
      </c>
      <c r="C254" t="s">
        <v>52</v>
      </c>
      <c r="D254" s="14">
        <v>44406</v>
      </c>
      <c r="E254" s="1">
        <v>16</v>
      </c>
      <c r="F254" s="1">
        <v>1</v>
      </c>
      <c r="G254" s="1">
        <v>5.9219999999999997</v>
      </c>
      <c r="H254" s="1">
        <v>116.99793074999999</v>
      </c>
      <c r="I254" s="1">
        <v>55</v>
      </c>
      <c r="J254" s="1">
        <v>200</v>
      </c>
      <c r="K254" s="1">
        <v>49.829000000000001</v>
      </c>
      <c r="L254" s="1">
        <v>21.065999999999999</v>
      </c>
      <c r="M254" s="1">
        <v>7.0750000000000002</v>
      </c>
      <c r="N254" s="1">
        <v>41.866999999999997</v>
      </c>
      <c r="O254" s="54">
        <f t="shared" si="17"/>
        <v>0.33584923573530812</v>
      </c>
    </row>
    <row r="255" spans="1:15" x14ac:dyDescent="0.25">
      <c r="A255" t="s">
        <v>14</v>
      </c>
      <c r="B255" t="s">
        <v>13</v>
      </c>
      <c r="C255" t="s">
        <v>52</v>
      </c>
      <c r="D255" s="14">
        <v>44406</v>
      </c>
      <c r="E255" s="1">
        <v>16</v>
      </c>
      <c r="F255" s="1">
        <v>1</v>
      </c>
      <c r="G255" s="1">
        <v>7.5209999999999999</v>
      </c>
      <c r="H255" s="1">
        <v>118.131498225</v>
      </c>
      <c r="I255" s="1">
        <v>44</v>
      </c>
      <c r="J255" s="1">
        <v>207</v>
      </c>
      <c r="K255" s="1">
        <v>52.054000000000002</v>
      </c>
      <c r="L255" s="1">
        <v>22.565000000000001</v>
      </c>
      <c r="M255" s="1">
        <v>6.6689999999999996</v>
      </c>
      <c r="N255" s="1">
        <v>45.267000000000003</v>
      </c>
      <c r="O255" s="54">
        <f t="shared" si="17"/>
        <v>0.29554619986705072</v>
      </c>
    </row>
    <row r="256" spans="1:15" x14ac:dyDescent="0.25">
      <c r="A256" t="s">
        <v>14</v>
      </c>
      <c r="B256" t="s">
        <v>13</v>
      </c>
      <c r="C256" t="s">
        <v>52</v>
      </c>
      <c r="D256" s="14">
        <v>44406</v>
      </c>
      <c r="E256">
        <v>17</v>
      </c>
      <c r="F256">
        <v>1</v>
      </c>
      <c r="G256">
        <v>6.5129999999999999</v>
      </c>
      <c r="H256">
        <v>119.62442927999999</v>
      </c>
      <c r="I256">
        <v>42</v>
      </c>
      <c r="J256">
        <v>203</v>
      </c>
      <c r="K256">
        <v>49.536000000000001</v>
      </c>
      <c r="L256">
        <v>20.687999999999999</v>
      </c>
      <c r="M256">
        <v>7.3659999999999997</v>
      </c>
      <c r="N256">
        <v>52.972000000000001</v>
      </c>
      <c r="O256" s="54">
        <f t="shared" si="17"/>
        <v>0.35605181747873166</v>
      </c>
    </row>
    <row r="257" spans="1:15" x14ac:dyDescent="0.25">
      <c r="A257" t="s">
        <v>14</v>
      </c>
      <c r="B257" t="s">
        <v>13</v>
      </c>
      <c r="C257" t="s">
        <v>52</v>
      </c>
      <c r="D257" s="14">
        <v>44406</v>
      </c>
      <c r="E257">
        <v>18</v>
      </c>
      <c r="F257">
        <v>1</v>
      </c>
      <c r="G257">
        <v>6.19</v>
      </c>
      <c r="H257">
        <v>130.09243018499998</v>
      </c>
      <c r="I257">
        <v>33</v>
      </c>
      <c r="J257">
        <v>193</v>
      </c>
      <c r="K257">
        <v>53.418999999999997</v>
      </c>
      <c r="L257">
        <v>22.760999999999999</v>
      </c>
      <c r="M257">
        <v>7.2809999999999997</v>
      </c>
      <c r="N257">
        <v>27.498999999999999</v>
      </c>
      <c r="O257" s="54">
        <f t="shared" si="17"/>
        <v>0.31988928430209568</v>
      </c>
    </row>
    <row r="258" spans="1:15" x14ac:dyDescent="0.25">
      <c r="A258" t="s">
        <v>14</v>
      </c>
      <c r="B258" t="s">
        <v>13</v>
      </c>
      <c r="C258" t="s">
        <v>52</v>
      </c>
      <c r="D258" s="14">
        <v>44406</v>
      </c>
      <c r="E258">
        <v>19</v>
      </c>
      <c r="F258">
        <v>1</v>
      </c>
      <c r="G258">
        <v>7.4390000000000001</v>
      </c>
      <c r="H258">
        <v>140.71920519000003</v>
      </c>
      <c r="I258">
        <v>46</v>
      </c>
      <c r="J258">
        <v>225</v>
      </c>
      <c r="K258">
        <v>52.34</v>
      </c>
      <c r="L258">
        <v>22.574000000000002</v>
      </c>
      <c r="M258">
        <v>7.9409999999999998</v>
      </c>
      <c r="N258">
        <v>23.251000000000001</v>
      </c>
      <c r="O258" s="54">
        <f t="shared" si="17"/>
        <v>0.35177637990608662</v>
      </c>
    </row>
    <row r="259" spans="1:15" x14ac:dyDescent="0.25">
      <c r="A259" t="s">
        <v>14</v>
      </c>
      <c r="B259" t="s">
        <v>13</v>
      </c>
      <c r="C259" t="s">
        <v>52</v>
      </c>
      <c r="D259" s="14">
        <v>44406</v>
      </c>
      <c r="E259">
        <v>20</v>
      </c>
      <c r="F259">
        <v>1</v>
      </c>
      <c r="G259">
        <v>4.6970000000000001</v>
      </c>
      <c r="H259">
        <v>91.285276945000007</v>
      </c>
      <c r="I259">
        <v>39</v>
      </c>
      <c r="J259">
        <v>235</v>
      </c>
      <c r="K259">
        <v>52.844000000000001</v>
      </c>
      <c r="L259">
        <v>22.699000000000002</v>
      </c>
      <c r="M259">
        <v>5.1230000000000002</v>
      </c>
      <c r="N259">
        <v>23.192</v>
      </c>
      <c r="O259" s="54">
        <f t="shared" si="17"/>
        <v>0.22569276179567382</v>
      </c>
    </row>
    <row r="260" spans="1:15" x14ac:dyDescent="0.25">
      <c r="A260" t="s">
        <v>14</v>
      </c>
      <c r="B260" t="s">
        <v>13</v>
      </c>
      <c r="C260" t="s">
        <v>52</v>
      </c>
      <c r="D260" s="14">
        <v>44406</v>
      </c>
      <c r="E260">
        <v>21</v>
      </c>
      <c r="F260">
        <v>1</v>
      </c>
      <c r="G260">
        <v>6.1790000000000003</v>
      </c>
      <c r="H260">
        <v>76.765652400000008</v>
      </c>
      <c r="I260">
        <v>36</v>
      </c>
      <c r="J260">
        <v>184</v>
      </c>
      <c r="K260">
        <v>47.524999999999999</v>
      </c>
      <c r="L260">
        <v>19.86</v>
      </c>
      <c r="M260">
        <v>4.9240000000000004</v>
      </c>
      <c r="N260">
        <v>3.0289999999999999</v>
      </c>
      <c r="O260" s="54">
        <f t="shared" si="17"/>
        <v>0.24793554884189328</v>
      </c>
    </row>
    <row r="261" spans="1:15" x14ac:dyDescent="0.25">
      <c r="A261" t="s">
        <v>14</v>
      </c>
      <c r="B261" t="s">
        <v>13</v>
      </c>
      <c r="C261" t="s">
        <v>52</v>
      </c>
      <c r="D261" s="14">
        <v>44406</v>
      </c>
      <c r="E261">
        <v>22</v>
      </c>
      <c r="F261">
        <v>1</v>
      </c>
      <c r="G261">
        <v>7.0229999999999997</v>
      </c>
      <c r="H261">
        <v>133.96593340000001</v>
      </c>
      <c r="I261">
        <v>29</v>
      </c>
      <c r="J261">
        <v>167</v>
      </c>
      <c r="K261">
        <v>54.682000000000002</v>
      </c>
      <c r="L261">
        <v>22.724</v>
      </c>
      <c r="M261">
        <v>7.51</v>
      </c>
      <c r="N261">
        <v>21.763000000000002</v>
      </c>
      <c r="O261" s="54">
        <f t="shared" si="17"/>
        <v>0.33048759021299068</v>
      </c>
    </row>
    <row r="262" spans="1:15" x14ac:dyDescent="0.25">
      <c r="A262" t="s">
        <v>14</v>
      </c>
      <c r="B262" t="s">
        <v>13</v>
      </c>
      <c r="C262" t="s">
        <v>52</v>
      </c>
      <c r="D262" s="14">
        <v>44406</v>
      </c>
      <c r="E262">
        <v>23</v>
      </c>
      <c r="F262">
        <v>1</v>
      </c>
      <c r="G262">
        <v>9.8190000000000008</v>
      </c>
      <c r="H262">
        <v>168.41715932</v>
      </c>
      <c r="I262">
        <v>46</v>
      </c>
      <c r="J262">
        <v>212</v>
      </c>
      <c r="K262">
        <v>55.423000000000002</v>
      </c>
      <c r="L262">
        <v>22.744</v>
      </c>
      <c r="M262">
        <v>9.4329999999999998</v>
      </c>
      <c r="N262">
        <v>43.527999999999999</v>
      </c>
      <c r="O262" s="54">
        <f t="shared" si="17"/>
        <v>0.41474674639465353</v>
      </c>
    </row>
    <row r="263" spans="1:15" x14ac:dyDescent="0.25">
      <c r="A263" t="s">
        <v>14</v>
      </c>
      <c r="B263" t="s">
        <v>13</v>
      </c>
      <c r="C263" t="s">
        <v>52</v>
      </c>
      <c r="D263" s="14">
        <v>44406</v>
      </c>
      <c r="E263">
        <v>24</v>
      </c>
      <c r="F263">
        <v>1</v>
      </c>
      <c r="G263">
        <v>8.4949999999999992</v>
      </c>
      <c r="H263">
        <v>180.06807280000001</v>
      </c>
      <c r="I263">
        <v>41</v>
      </c>
      <c r="J263">
        <v>180</v>
      </c>
      <c r="K263">
        <v>60.024999999999999</v>
      </c>
      <c r="L263">
        <v>24.248000000000001</v>
      </c>
      <c r="M263">
        <v>9.4600000000000009</v>
      </c>
      <c r="N263">
        <v>26.71</v>
      </c>
      <c r="O263" s="54">
        <f t="shared" si="17"/>
        <v>0.39013526888815575</v>
      </c>
    </row>
    <row r="264" spans="1:15" x14ac:dyDescent="0.25">
      <c r="A264" t="s">
        <v>14</v>
      </c>
      <c r="B264" t="s">
        <v>13</v>
      </c>
      <c r="C264" t="s">
        <v>52</v>
      </c>
      <c r="D264" s="14">
        <v>44406</v>
      </c>
      <c r="E264">
        <v>25</v>
      </c>
      <c r="F264">
        <v>1</v>
      </c>
      <c r="G264">
        <v>6.6589999999999998</v>
      </c>
      <c r="H264">
        <v>107.97246704000001</v>
      </c>
      <c r="I264">
        <v>42</v>
      </c>
      <c r="J264">
        <v>234</v>
      </c>
      <c r="K264">
        <v>48.003999999999998</v>
      </c>
      <c r="L264">
        <v>20.155999999999999</v>
      </c>
      <c r="M264">
        <v>6.8239999999999998</v>
      </c>
      <c r="N264">
        <v>11.22</v>
      </c>
      <c r="O264" s="54">
        <f t="shared" si="17"/>
        <v>0.33855923794403653</v>
      </c>
    </row>
    <row r="265" spans="1:15" x14ac:dyDescent="0.25">
      <c r="A265" t="s">
        <v>14</v>
      </c>
      <c r="B265" t="s">
        <v>13</v>
      </c>
      <c r="C265" t="s">
        <v>52</v>
      </c>
      <c r="D265" s="14">
        <v>44406</v>
      </c>
      <c r="E265">
        <v>26</v>
      </c>
      <c r="F265">
        <v>1</v>
      </c>
      <c r="G265">
        <v>2.4449999999999998</v>
      </c>
      <c r="H265">
        <v>62.522508780000003</v>
      </c>
      <c r="I265">
        <v>39</v>
      </c>
      <c r="J265">
        <v>203</v>
      </c>
      <c r="K265">
        <v>47.66</v>
      </c>
      <c r="L265">
        <v>22.614000000000001</v>
      </c>
      <c r="M265">
        <v>3.5219999999999998</v>
      </c>
      <c r="N265">
        <v>24.245999999999999</v>
      </c>
      <c r="O265" s="54">
        <f t="shared" si="17"/>
        <v>0.1557442292385248</v>
      </c>
    </row>
    <row r="266" spans="1:15" x14ac:dyDescent="0.25">
      <c r="A266" t="s">
        <v>14</v>
      </c>
      <c r="B266" t="s">
        <v>13</v>
      </c>
      <c r="C266" t="s">
        <v>52</v>
      </c>
      <c r="D266" s="14">
        <v>44406</v>
      </c>
      <c r="E266">
        <v>27</v>
      </c>
      <c r="F266">
        <v>1</v>
      </c>
      <c r="G266">
        <v>6.0449999999999999</v>
      </c>
      <c r="H266">
        <v>119.14996429</v>
      </c>
      <c r="I266">
        <v>45</v>
      </c>
      <c r="J266">
        <v>194</v>
      </c>
      <c r="K266">
        <v>52.27</v>
      </c>
      <c r="L266">
        <v>22.994</v>
      </c>
      <c r="M266">
        <v>6.601</v>
      </c>
      <c r="N266">
        <v>172.113</v>
      </c>
      <c r="O266" s="54">
        <f t="shared" si="17"/>
        <v>0.28707488910150475</v>
      </c>
    </row>
    <row r="267" spans="1:15" x14ac:dyDescent="0.25">
      <c r="A267" t="s">
        <v>14</v>
      </c>
      <c r="B267" t="s">
        <v>13</v>
      </c>
      <c r="C267" t="s">
        <v>52</v>
      </c>
      <c r="D267" s="14">
        <v>44406</v>
      </c>
      <c r="E267">
        <v>28</v>
      </c>
      <c r="F267">
        <v>1</v>
      </c>
      <c r="G267">
        <v>4.4320000000000004</v>
      </c>
      <c r="H267">
        <v>78.023008880000006</v>
      </c>
      <c r="I267">
        <v>41</v>
      </c>
      <c r="J267">
        <v>220</v>
      </c>
      <c r="K267">
        <v>43.561999999999998</v>
      </c>
      <c r="L267">
        <v>19.321999999999999</v>
      </c>
      <c r="M267">
        <v>5.1440000000000001</v>
      </c>
      <c r="N267">
        <v>174.959</v>
      </c>
      <c r="O267" s="54">
        <f t="shared" ref="O267:O330" si="18">M267/L267</f>
        <v>0.26622502846496221</v>
      </c>
    </row>
    <row r="268" spans="1:15" x14ac:dyDescent="0.25">
      <c r="A268" t="s">
        <v>14</v>
      </c>
      <c r="B268" t="s">
        <v>13</v>
      </c>
      <c r="C268" t="s">
        <v>52</v>
      </c>
      <c r="D268" s="14">
        <v>44406</v>
      </c>
      <c r="E268">
        <v>29</v>
      </c>
      <c r="F268">
        <v>1</v>
      </c>
      <c r="G268">
        <v>4.5650000000000004</v>
      </c>
      <c r="H268">
        <v>64.605412079999994</v>
      </c>
      <c r="I268">
        <v>40</v>
      </c>
      <c r="J268">
        <v>197</v>
      </c>
      <c r="K268">
        <v>39.628999999999998</v>
      </c>
      <c r="L268">
        <v>18.216000000000001</v>
      </c>
      <c r="M268">
        <v>4.5179999999999998</v>
      </c>
      <c r="N268">
        <v>175.93299999999999</v>
      </c>
      <c r="O268" s="54">
        <f t="shared" si="18"/>
        <v>0.24802371541501975</v>
      </c>
    </row>
    <row r="269" spans="1:15" x14ac:dyDescent="0.25">
      <c r="A269" t="s">
        <v>14</v>
      </c>
      <c r="B269" t="s">
        <v>13</v>
      </c>
      <c r="C269" t="s">
        <v>52</v>
      </c>
      <c r="D269" s="14">
        <v>44406</v>
      </c>
      <c r="E269">
        <v>30</v>
      </c>
      <c r="F269">
        <v>1</v>
      </c>
      <c r="G269">
        <v>6.4669999999999996</v>
      </c>
      <c r="H269">
        <v>126.662807575</v>
      </c>
      <c r="I269">
        <v>39</v>
      </c>
      <c r="J269">
        <v>244</v>
      </c>
      <c r="K269">
        <v>53.655000000000001</v>
      </c>
      <c r="L269">
        <v>23.795000000000002</v>
      </c>
      <c r="M269">
        <v>6.7809999999999997</v>
      </c>
      <c r="N269">
        <v>12.353</v>
      </c>
      <c r="O269" s="54">
        <f t="shared" si="18"/>
        <v>0.28497583525950826</v>
      </c>
    </row>
    <row r="270" spans="1:15" x14ac:dyDescent="0.25">
      <c r="A270" t="s">
        <v>14</v>
      </c>
      <c r="B270" t="s">
        <v>13</v>
      </c>
      <c r="C270" t="s">
        <v>52</v>
      </c>
      <c r="D270" s="14">
        <v>44406</v>
      </c>
      <c r="E270">
        <v>31</v>
      </c>
      <c r="F270">
        <v>1</v>
      </c>
      <c r="G270">
        <v>6.8559999999999999</v>
      </c>
      <c r="H270">
        <v>108.66689688000001</v>
      </c>
      <c r="I270">
        <v>40</v>
      </c>
      <c r="J270">
        <v>211</v>
      </c>
      <c r="K270">
        <v>45.048999999999999</v>
      </c>
      <c r="L270">
        <v>18.472000000000001</v>
      </c>
      <c r="M270">
        <v>7.4939999999999998</v>
      </c>
      <c r="N270">
        <v>9.923</v>
      </c>
      <c r="O270" s="54">
        <f t="shared" si="18"/>
        <v>0.40569510610653958</v>
      </c>
    </row>
    <row r="271" spans="1:15" x14ac:dyDescent="0.25">
      <c r="A271" t="s">
        <v>14</v>
      </c>
      <c r="B271" t="s">
        <v>13</v>
      </c>
      <c r="C271" t="s">
        <v>52</v>
      </c>
      <c r="D271" s="14">
        <v>44406</v>
      </c>
      <c r="E271">
        <v>32</v>
      </c>
      <c r="F271">
        <v>1</v>
      </c>
      <c r="G271">
        <v>5.8129999999999997</v>
      </c>
      <c r="H271">
        <v>107.75608650000001</v>
      </c>
      <c r="I271">
        <v>35</v>
      </c>
      <c r="J271">
        <v>222</v>
      </c>
      <c r="K271">
        <v>48.432000000000002</v>
      </c>
      <c r="L271">
        <v>21.282</v>
      </c>
      <c r="M271">
        <v>6.45</v>
      </c>
      <c r="N271">
        <v>11.52</v>
      </c>
      <c r="O271" s="54">
        <f t="shared" si="18"/>
        <v>0.30307301945305892</v>
      </c>
    </row>
    <row r="272" spans="1:15" x14ac:dyDescent="0.25">
      <c r="A272" t="s">
        <v>14</v>
      </c>
      <c r="B272" t="s">
        <v>13</v>
      </c>
      <c r="C272" t="s">
        <v>52</v>
      </c>
      <c r="D272" s="14">
        <v>44406</v>
      </c>
      <c r="E272" s="1">
        <v>33</v>
      </c>
      <c r="F272" s="1">
        <v>1</v>
      </c>
      <c r="G272" s="1">
        <v>4.7130000000000001</v>
      </c>
      <c r="H272" s="1">
        <v>75.134579400000007</v>
      </c>
      <c r="I272" s="1">
        <v>51</v>
      </c>
      <c r="J272" s="1">
        <v>210</v>
      </c>
      <c r="K272" s="1">
        <v>45.323999999999998</v>
      </c>
      <c r="L272" s="1">
        <v>19.693999999999999</v>
      </c>
      <c r="M272" s="1">
        <v>4.8600000000000003</v>
      </c>
      <c r="N272" s="1">
        <v>24.510999999999999</v>
      </c>
      <c r="O272" s="54">
        <f t="shared" si="18"/>
        <v>0.24677566771605569</v>
      </c>
    </row>
    <row r="273" spans="1:15" x14ac:dyDescent="0.25">
      <c r="A273" t="s">
        <v>14</v>
      </c>
      <c r="B273" t="s">
        <v>13</v>
      </c>
      <c r="C273" t="s">
        <v>52</v>
      </c>
      <c r="D273" s="14">
        <v>44406</v>
      </c>
      <c r="E273" s="1">
        <v>33</v>
      </c>
      <c r="F273" s="1">
        <v>1</v>
      </c>
      <c r="G273" s="1">
        <v>8.0749999999999993</v>
      </c>
      <c r="H273" s="1">
        <v>145.03970781500001</v>
      </c>
      <c r="I273" s="1">
        <v>38</v>
      </c>
      <c r="J273" s="1">
        <v>231</v>
      </c>
      <c r="K273" s="1">
        <v>50.685000000000002</v>
      </c>
      <c r="L273" s="1">
        <v>20.753</v>
      </c>
      <c r="M273" s="1">
        <v>8.9030000000000005</v>
      </c>
      <c r="N273" s="1">
        <v>21.577999999999999</v>
      </c>
      <c r="O273" s="54">
        <f t="shared" si="18"/>
        <v>0.42899821712523495</v>
      </c>
    </row>
    <row r="274" spans="1:15" x14ac:dyDescent="0.25">
      <c r="A274" t="s">
        <v>14</v>
      </c>
      <c r="B274" t="s">
        <v>13</v>
      </c>
      <c r="C274" t="s">
        <v>52</v>
      </c>
      <c r="D274" s="14">
        <v>44406</v>
      </c>
      <c r="E274">
        <v>34</v>
      </c>
      <c r="F274">
        <v>1</v>
      </c>
      <c r="G274">
        <v>6.3529999999999998</v>
      </c>
      <c r="H274">
        <v>88.542737360000018</v>
      </c>
      <c r="I274">
        <v>40</v>
      </c>
      <c r="J274">
        <v>198</v>
      </c>
      <c r="K274">
        <v>43.658000000000001</v>
      </c>
      <c r="L274">
        <v>19.024000000000001</v>
      </c>
      <c r="M274">
        <v>5.9290000000000003</v>
      </c>
      <c r="N274">
        <v>12.097</v>
      </c>
      <c r="O274" s="54">
        <f t="shared" si="18"/>
        <v>0.31165895710681246</v>
      </c>
    </row>
    <row r="275" spans="1:15" x14ac:dyDescent="0.25">
      <c r="A275" t="s">
        <v>14</v>
      </c>
      <c r="B275" t="s">
        <v>13</v>
      </c>
      <c r="C275" t="s">
        <v>52</v>
      </c>
      <c r="D275" s="14">
        <v>44406</v>
      </c>
      <c r="E275">
        <v>35</v>
      </c>
      <c r="F275">
        <v>1</v>
      </c>
      <c r="G275">
        <v>8.3689999999999998</v>
      </c>
      <c r="H275">
        <v>144.4203593</v>
      </c>
      <c r="I275">
        <v>47</v>
      </c>
      <c r="J275">
        <v>124</v>
      </c>
      <c r="K275">
        <v>54.280999999999999</v>
      </c>
      <c r="L275">
        <v>22.273</v>
      </c>
      <c r="M275">
        <v>8.26</v>
      </c>
      <c r="N275">
        <v>10.906000000000001</v>
      </c>
      <c r="O275" s="54">
        <f t="shared" si="18"/>
        <v>0.37085260180487584</v>
      </c>
    </row>
    <row r="276" spans="1:15" x14ac:dyDescent="0.25">
      <c r="A276" t="s">
        <v>14</v>
      </c>
      <c r="B276" t="s">
        <v>13</v>
      </c>
      <c r="C276" t="s">
        <v>53</v>
      </c>
      <c r="D276" s="14">
        <v>44406</v>
      </c>
      <c r="E276" s="1">
        <v>36</v>
      </c>
      <c r="F276" s="1">
        <v>1</v>
      </c>
      <c r="G276" s="1">
        <v>3.6880000000000002</v>
      </c>
      <c r="H276" s="1">
        <v>54.11717701500001</v>
      </c>
      <c r="I276" s="1">
        <v>62</v>
      </c>
      <c r="J276" s="1">
        <v>232</v>
      </c>
      <c r="K276" s="1">
        <v>40.969000000000001</v>
      </c>
      <c r="L276" s="1">
        <v>18.597000000000001</v>
      </c>
      <c r="M276" s="1">
        <v>3.7069999999999999</v>
      </c>
      <c r="N276" s="1">
        <v>67.650000000000006</v>
      </c>
      <c r="O276" s="54">
        <f t="shared" si="18"/>
        <v>0.19933322578910576</v>
      </c>
    </row>
    <row r="277" spans="1:15" x14ac:dyDescent="0.25">
      <c r="A277" t="s">
        <v>14</v>
      </c>
      <c r="B277" t="s">
        <v>13</v>
      </c>
      <c r="C277" t="s">
        <v>53</v>
      </c>
      <c r="D277" s="14">
        <v>44406</v>
      </c>
      <c r="E277" s="2">
        <v>36</v>
      </c>
      <c r="F277" s="2">
        <v>1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54">
        <v>0</v>
      </c>
    </row>
    <row r="278" spans="1:15" x14ac:dyDescent="0.25">
      <c r="A278" t="s">
        <v>14</v>
      </c>
      <c r="B278" t="s">
        <v>13</v>
      </c>
      <c r="C278" t="s">
        <v>53</v>
      </c>
      <c r="D278" s="14">
        <v>44406</v>
      </c>
      <c r="E278">
        <v>37</v>
      </c>
      <c r="F278">
        <v>1</v>
      </c>
      <c r="G278">
        <v>3.3460000000000001</v>
      </c>
      <c r="H278">
        <v>69.055055054999997</v>
      </c>
      <c r="I278">
        <v>55</v>
      </c>
      <c r="J278">
        <v>225</v>
      </c>
      <c r="K278">
        <v>50.569000000000003</v>
      </c>
      <c r="L278">
        <v>23.228999999999999</v>
      </c>
      <c r="M278">
        <v>3.7869999999999999</v>
      </c>
      <c r="N278">
        <v>68.381</v>
      </c>
      <c r="O278" s="54">
        <f t="shared" si="18"/>
        <v>0.16302897240518319</v>
      </c>
    </row>
    <row r="279" spans="1:15" x14ac:dyDescent="0.25">
      <c r="A279" t="s">
        <v>14</v>
      </c>
      <c r="B279" t="s">
        <v>13</v>
      </c>
      <c r="C279" t="s">
        <v>53</v>
      </c>
      <c r="D279" s="14">
        <v>44406</v>
      </c>
      <c r="E279">
        <v>38</v>
      </c>
      <c r="F279">
        <v>1</v>
      </c>
      <c r="G279">
        <v>5.0679999999999996</v>
      </c>
      <c r="H279">
        <v>85.744012185000003</v>
      </c>
      <c r="I279">
        <v>67</v>
      </c>
      <c r="J279">
        <v>232</v>
      </c>
      <c r="K279">
        <v>51.658000000000001</v>
      </c>
      <c r="L279">
        <v>21.710999999999999</v>
      </c>
      <c r="M279">
        <v>5.0309999999999997</v>
      </c>
      <c r="N279">
        <v>72.412000000000006</v>
      </c>
      <c r="O279" s="54">
        <f t="shared" si="18"/>
        <v>0.23172585325411083</v>
      </c>
    </row>
    <row r="280" spans="1:15" x14ac:dyDescent="0.25">
      <c r="A280" t="s">
        <v>14</v>
      </c>
      <c r="B280" t="s">
        <v>13</v>
      </c>
      <c r="C280" t="s">
        <v>53</v>
      </c>
      <c r="D280" s="14">
        <v>44406</v>
      </c>
      <c r="E280">
        <v>39</v>
      </c>
      <c r="F280">
        <v>1</v>
      </c>
      <c r="G280">
        <v>2.1360000000000001</v>
      </c>
      <c r="H280">
        <v>51.967031400000003</v>
      </c>
      <c r="I280">
        <v>37</v>
      </c>
      <c r="J280">
        <v>216</v>
      </c>
      <c r="K280">
        <v>45.460999999999999</v>
      </c>
      <c r="L280">
        <v>22.38</v>
      </c>
      <c r="M280">
        <v>2.9580000000000002</v>
      </c>
      <c r="N280">
        <v>64.031000000000006</v>
      </c>
      <c r="O280" s="54">
        <f t="shared" si="18"/>
        <v>0.13217158176943702</v>
      </c>
    </row>
    <row r="281" spans="1:15" x14ac:dyDescent="0.25">
      <c r="A281" t="s">
        <v>14</v>
      </c>
      <c r="B281" t="s">
        <v>13</v>
      </c>
      <c r="C281" t="s">
        <v>53</v>
      </c>
      <c r="D281" s="14">
        <v>44406</v>
      </c>
      <c r="E281">
        <v>40</v>
      </c>
      <c r="F281">
        <v>1</v>
      </c>
      <c r="G281">
        <v>5.1950000000000003</v>
      </c>
      <c r="H281">
        <v>71.488514234999997</v>
      </c>
      <c r="I281">
        <v>61</v>
      </c>
      <c r="J281">
        <v>216</v>
      </c>
      <c r="K281">
        <v>52.494999999999997</v>
      </c>
      <c r="L281">
        <v>20.497</v>
      </c>
      <c r="M281">
        <v>4.4429999999999996</v>
      </c>
      <c r="N281">
        <v>74.063000000000002</v>
      </c>
      <c r="O281" s="54">
        <f t="shared" si="18"/>
        <v>0.2167634287944577</v>
      </c>
    </row>
    <row r="282" spans="1:15" x14ac:dyDescent="0.25">
      <c r="A282" t="s">
        <v>14</v>
      </c>
      <c r="B282" t="s">
        <v>13</v>
      </c>
      <c r="C282" t="s">
        <v>53</v>
      </c>
      <c r="D282" s="14">
        <v>44406</v>
      </c>
      <c r="E282">
        <v>41</v>
      </c>
      <c r="F282">
        <v>1</v>
      </c>
      <c r="G282">
        <v>2.1640000000000001</v>
      </c>
      <c r="H282">
        <v>52.11595375000001</v>
      </c>
      <c r="I282">
        <v>52</v>
      </c>
      <c r="J282">
        <v>235</v>
      </c>
      <c r="K282">
        <v>47.12</v>
      </c>
      <c r="L282">
        <v>22.504999999999999</v>
      </c>
      <c r="M282">
        <v>2.95</v>
      </c>
      <c r="N282">
        <v>65.296999999999997</v>
      </c>
      <c r="O282" s="54">
        <f t="shared" si="18"/>
        <v>0.13108198178182628</v>
      </c>
    </row>
    <row r="283" spans="1:15" x14ac:dyDescent="0.25">
      <c r="A283" t="s">
        <v>14</v>
      </c>
      <c r="B283" t="s">
        <v>13</v>
      </c>
      <c r="C283" t="s">
        <v>53</v>
      </c>
      <c r="D283" s="14">
        <v>44406</v>
      </c>
      <c r="E283">
        <v>42</v>
      </c>
      <c r="F283">
        <v>1</v>
      </c>
      <c r="G283">
        <v>2.641</v>
      </c>
      <c r="H283">
        <v>55.691530624999992</v>
      </c>
      <c r="I283">
        <v>55</v>
      </c>
      <c r="J283">
        <v>226</v>
      </c>
      <c r="K283">
        <v>51.295999999999999</v>
      </c>
      <c r="L283">
        <v>24.625</v>
      </c>
      <c r="M283">
        <v>2.8809999999999998</v>
      </c>
      <c r="N283">
        <v>77.95</v>
      </c>
      <c r="O283" s="54">
        <f t="shared" si="18"/>
        <v>0.11699492385786801</v>
      </c>
    </row>
    <row r="284" spans="1:15" x14ac:dyDescent="0.25">
      <c r="A284" t="s">
        <v>14</v>
      </c>
      <c r="B284" t="s">
        <v>13</v>
      </c>
      <c r="C284" t="s">
        <v>53</v>
      </c>
      <c r="D284" s="14">
        <v>44406</v>
      </c>
      <c r="E284">
        <v>43</v>
      </c>
      <c r="F284">
        <v>1</v>
      </c>
      <c r="G284">
        <v>3.012</v>
      </c>
      <c r="H284">
        <v>66.281745040000004</v>
      </c>
      <c r="I284">
        <v>45</v>
      </c>
      <c r="J284">
        <v>223</v>
      </c>
      <c r="K284">
        <v>48.094000000000001</v>
      </c>
      <c r="L284">
        <v>23.152000000000001</v>
      </c>
      <c r="M284">
        <v>3.6469999999999998</v>
      </c>
      <c r="N284">
        <v>73.378</v>
      </c>
      <c r="O284" s="54">
        <f t="shared" si="18"/>
        <v>0.15752418797512091</v>
      </c>
    </row>
    <row r="285" spans="1:15" x14ac:dyDescent="0.25">
      <c r="A285" t="s">
        <v>14</v>
      </c>
      <c r="B285" t="s">
        <v>13</v>
      </c>
      <c r="C285" t="s">
        <v>53</v>
      </c>
      <c r="D285" s="14">
        <v>44406</v>
      </c>
      <c r="E285">
        <v>44</v>
      </c>
      <c r="F285">
        <v>1</v>
      </c>
      <c r="G285">
        <v>1.8360000000000001</v>
      </c>
      <c r="H285">
        <v>46.343709019999999</v>
      </c>
      <c r="I285">
        <v>72</v>
      </c>
      <c r="J285">
        <v>206</v>
      </c>
      <c r="K285">
        <v>47.043999999999997</v>
      </c>
      <c r="L285">
        <v>22.077999999999999</v>
      </c>
      <c r="M285">
        <v>2.6739999999999999</v>
      </c>
      <c r="N285">
        <v>59.539000000000001</v>
      </c>
      <c r="O285" s="54">
        <f t="shared" si="18"/>
        <v>0.12111604311984782</v>
      </c>
    </row>
    <row r="286" spans="1:15" x14ac:dyDescent="0.25">
      <c r="A286" t="s">
        <v>14</v>
      </c>
      <c r="B286" t="s">
        <v>13</v>
      </c>
      <c r="C286" t="s">
        <v>53</v>
      </c>
      <c r="D286" s="14">
        <v>44406</v>
      </c>
      <c r="E286">
        <v>45</v>
      </c>
      <c r="F286">
        <v>1</v>
      </c>
      <c r="G286">
        <v>2.73</v>
      </c>
      <c r="H286">
        <v>48.375584965000002</v>
      </c>
      <c r="I286">
        <v>44</v>
      </c>
      <c r="J286">
        <v>202</v>
      </c>
      <c r="K286">
        <v>44.216999999999999</v>
      </c>
      <c r="L286">
        <v>18.401</v>
      </c>
      <c r="M286">
        <v>3.3490000000000002</v>
      </c>
      <c r="N286">
        <v>36.377000000000002</v>
      </c>
      <c r="O286" s="54">
        <f t="shared" si="18"/>
        <v>0.18200097820770611</v>
      </c>
    </row>
    <row r="287" spans="1:15" x14ac:dyDescent="0.25">
      <c r="A287" t="s">
        <v>14</v>
      </c>
      <c r="B287" t="s">
        <v>13</v>
      </c>
      <c r="C287" t="s">
        <v>53</v>
      </c>
      <c r="D287" s="14">
        <v>44406</v>
      </c>
      <c r="E287">
        <v>46</v>
      </c>
      <c r="F287">
        <v>1</v>
      </c>
      <c r="G287">
        <v>1.556</v>
      </c>
      <c r="H287">
        <v>39.816204800000001</v>
      </c>
      <c r="I287">
        <v>36</v>
      </c>
      <c r="J287">
        <v>207</v>
      </c>
      <c r="K287">
        <v>43.847000000000001</v>
      </c>
      <c r="L287">
        <v>19.812999999999999</v>
      </c>
      <c r="M287">
        <v>2.56</v>
      </c>
      <c r="N287">
        <v>73.840999999999994</v>
      </c>
      <c r="O287" s="54">
        <f t="shared" si="18"/>
        <v>0.12920809569474589</v>
      </c>
    </row>
    <row r="288" spans="1:15" x14ac:dyDescent="0.25">
      <c r="A288" t="s">
        <v>14</v>
      </c>
      <c r="B288" t="s">
        <v>13</v>
      </c>
      <c r="C288" t="s">
        <v>53</v>
      </c>
      <c r="D288" s="14">
        <v>44406</v>
      </c>
      <c r="E288">
        <v>47</v>
      </c>
      <c r="F288">
        <v>1</v>
      </c>
      <c r="G288">
        <v>4.0309999999999997</v>
      </c>
      <c r="H288">
        <v>84.100456900000012</v>
      </c>
      <c r="I288">
        <v>59</v>
      </c>
      <c r="J288">
        <v>217</v>
      </c>
      <c r="K288">
        <v>53.246000000000002</v>
      </c>
      <c r="L288">
        <v>23.515000000000001</v>
      </c>
      <c r="M288">
        <v>4.556</v>
      </c>
      <c r="N288">
        <v>37.024999999999999</v>
      </c>
      <c r="O288" s="54">
        <f t="shared" si="18"/>
        <v>0.19374867106102486</v>
      </c>
    </row>
    <row r="289" spans="1:15" x14ac:dyDescent="0.25">
      <c r="A289" t="s">
        <v>14</v>
      </c>
      <c r="B289" t="s">
        <v>13</v>
      </c>
      <c r="C289" t="s">
        <v>53</v>
      </c>
      <c r="D289" s="14">
        <v>44406</v>
      </c>
      <c r="E289" s="2">
        <v>48</v>
      </c>
      <c r="F289" s="2">
        <v>1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54">
        <v>0</v>
      </c>
    </row>
    <row r="290" spans="1:15" x14ac:dyDescent="0.25">
      <c r="A290" t="s">
        <v>14</v>
      </c>
      <c r="B290" t="s">
        <v>13</v>
      </c>
      <c r="C290" t="s">
        <v>53</v>
      </c>
      <c r="D290" s="14">
        <v>44406</v>
      </c>
      <c r="E290">
        <v>49</v>
      </c>
      <c r="F290">
        <v>1</v>
      </c>
      <c r="G290">
        <v>2.706</v>
      </c>
      <c r="H290">
        <v>65.412386585000007</v>
      </c>
      <c r="I290">
        <v>50</v>
      </c>
      <c r="J290">
        <v>216</v>
      </c>
      <c r="K290">
        <v>49.734999999999999</v>
      </c>
      <c r="L290">
        <v>23.387</v>
      </c>
      <c r="M290">
        <v>3.5630000000000002</v>
      </c>
      <c r="N290">
        <v>40.051000000000002</v>
      </c>
      <c r="O290" s="54">
        <f t="shared" si="18"/>
        <v>0.15234959592936248</v>
      </c>
    </row>
    <row r="291" spans="1:15" x14ac:dyDescent="0.25">
      <c r="A291" t="s">
        <v>14</v>
      </c>
      <c r="B291" t="s">
        <v>13</v>
      </c>
      <c r="C291" t="s">
        <v>53</v>
      </c>
      <c r="D291" s="14">
        <v>44406</v>
      </c>
      <c r="E291">
        <v>50</v>
      </c>
      <c r="F291">
        <v>1</v>
      </c>
      <c r="G291">
        <v>0.623</v>
      </c>
      <c r="H291">
        <v>35.964477484999996</v>
      </c>
      <c r="I291">
        <v>37</v>
      </c>
      <c r="J291">
        <v>215</v>
      </c>
      <c r="K291">
        <v>46.585000000000001</v>
      </c>
      <c r="L291">
        <v>20.986999999999998</v>
      </c>
      <c r="M291">
        <v>2.1829999999999998</v>
      </c>
      <c r="N291">
        <v>45.66</v>
      </c>
      <c r="O291" s="54">
        <f t="shared" si="18"/>
        <v>0.10401677228760661</v>
      </c>
    </row>
    <row r="292" spans="1:15" x14ac:dyDescent="0.25">
      <c r="A292" t="s">
        <v>14</v>
      </c>
      <c r="B292" t="s">
        <v>13</v>
      </c>
      <c r="C292" t="s">
        <v>53</v>
      </c>
      <c r="D292" s="14">
        <v>44406</v>
      </c>
      <c r="E292">
        <v>51</v>
      </c>
      <c r="F292">
        <v>1</v>
      </c>
      <c r="G292">
        <v>2.9780000000000002</v>
      </c>
      <c r="H292">
        <v>48.217823515000006</v>
      </c>
      <c r="I292">
        <v>75</v>
      </c>
      <c r="J292">
        <v>219</v>
      </c>
      <c r="K292">
        <v>39.658999999999999</v>
      </c>
      <c r="L292">
        <v>17.861000000000001</v>
      </c>
      <c r="M292">
        <v>3.4390000000000001</v>
      </c>
      <c r="N292">
        <v>38.945999999999998</v>
      </c>
      <c r="O292" s="54">
        <f t="shared" si="18"/>
        <v>0.19254241083925872</v>
      </c>
    </row>
    <row r="293" spans="1:15" x14ac:dyDescent="0.25">
      <c r="A293" t="s">
        <v>14</v>
      </c>
      <c r="B293" t="s">
        <v>13</v>
      </c>
      <c r="C293" t="s">
        <v>53</v>
      </c>
      <c r="D293" s="14">
        <v>44406</v>
      </c>
      <c r="E293">
        <v>52</v>
      </c>
      <c r="F293">
        <v>1</v>
      </c>
      <c r="G293">
        <v>1.3149999999999999</v>
      </c>
      <c r="H293">
        <v>35.256076999999998</v>
      </c>
      <c r="I293">
        <v>78</v>
      </c>
      <c r="J293">
        <v>241</v>
      </c>
      <c r="K293">
        <v>50.712000000000003</v>
      </c>
      <c r="L293">
        <v>22.3</v>
      </c>
      <c r="M293">
        <v>2.0139999999999998</v>
      </c>
      <c r="N293">
        <v>23.318999999999999</v>
      </c>
      <c r="O293" s="54">
        <f t="shared" si="18"/>
        <v>9.0313901345291464E-2</v>
      </c>
    </row>
    <row r="294" spans="1:15" x14ac:dyDescent="0.25">
      <c r="A294" t="s">
        <v>14</v>
      </c>
      <c r="B294" t="s">
        <v>13</v>
      </c>
      <c r="C294" t="s">
        <v>53</v>
      </c>
      <c r="D294" s="14">
        <v>44406</v>
      </c>
      <c r="E294" s="2">
        <v>53</v>
      </c>
      <c r="F294" s="2">
        <v>1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54">
        <v>0</v>
      </c>
    </row>
    <row r="295" spans="1:15" x14ac:dyDescent="0.25">
      <c r="A295" t="s">
        <v>14</v>
      </c>
      <c r="B295" t="s">
        <v>13</v>
      </c>
      <c r="C295" t="s">
        <v>53</v>
      </c>
      <c r="D295" s="14">
        <v>44406</v>
      </c>
      <c r="E295" s="1">
        <v>54</v>
      </c>
      <c r="F295" s="1">
        <v>1</v>
      </c>
      <c r="G295" s="1">
        <v>3.8119999999999998</v>
      </c>
      <c r="H295" s="1">
        <v>84.485085705000017</v>
      </c>
      <c r="I295" s="1">
        <v>52</v>
      </c>
      <c r="J295" s="1">
        <v>211</v>
      </c>
      <c r="K295" s="1">
        <v>55.398000000000003</v>
      </c>
      <c r="L295" s="1">
        <v>25.803000000000001</v>
      </c>
      <c r="M295" s="1">
        <v>4.1710000000000003</v>
      </c>
      <c r="N295" s="1">
        <v>14.843</v>
      </c>
      <c r="O295" s="54">
        <f t="shared" si="18"/>
        <v>0.16164787040266637</v>
      </c>
    </row>
    <row r="296" spans="1:15" x14ac:dyDescent="0.25">
      <c r="A296" t="s">
        <v>14</v>
      </c>
      <c r="B296" t="s">
        <v>13</v>
      </c>
      <c r="C296" t="s">
        <v>53</v>
      </c>
      <c r="D296" s="14">
        <v>44406</v>
      </c>
      <c r="E296" s="1">
        <v>54</v>
      </c>
      <c r="F296" s="1">
        <v>1</v>
      </c>
      <c r="G296" s="1">
        <v>4.992</v>
      </c>
      <c r="H296" s="1">
        <v>81.682245559999998</v>
      </c>
      <c r="I296" s="1">
        <v>45</v>
      </c>
      <c r="J296" s="1">
        <v>155</v>
      </c>
      <c r="K296" s="1">
        <v>46.412999999999997</v>
      </c>
      <c r="L296" s="1">
        <v>21.004000000000001</v>
      </c>
      <c r="M296" s="1">
        <v>4.9539999999999997</v>
      </c>
      <c r="N296" s="1">
        <v>14.382</v>
      </c>
      <c r="O296" s="54">
        <f t="shared" si="18"/>
        <v>0.23585983622167203</v>
      </c>
    </row>
    <row r="297" spans="1:15" x14ac:dyDescent="0.25">
      <c r="A297" t="s">
        <v>14</v>
      </c>
      <c r="B297" t="s">
        <v>13</v>
      </c>
      <c r="C297" t="s">
        <v>53</v>
      </c>
      <c r="D297" s="14">
        <v>44406</v>
      </c>
      <c r="E297">
        <v>55</v>
      </c>
      <c r="F297">
        <v>1</v>
      </c>
      <c r="G297">
        <v>2.57</v>
      </c>
      <c r="H297">
        <v>49.653644250000006</v>
      </c>
      <c r="I297">
        <v>65</v>
      </c>
      <c r="J297">
        <v>225</v>
      </c>
      <c r="K297">
        <v>43.207999999999998</v>
      </c>
      <c r="L297">
        <v>18.725000000000001</v>
      </c>
      <c r="M297">
        <v>3.3780000000000001</v>
      </c>
      <c r="N297">
        <v>13.583</v>
      </c>
      <c r="O297" s="54">
        <f t="shared" si="18"/>
        <v>0.18040053404539386</v>
      </c>
    </row>
    <row r="298" spans="1:15" x14ac:dyDescent="0.25">
      <c r="A298" t="s">
        <v>14</v>
      </c>
      <c r="B298" t="s">
        <v>13</v>
      </c>
      <c r="C298" t="s">
        <v>53</v>
      </c>
      <c r="D298" s="14">
        <v>44406</v>
      </c>
      <c r="E298" s="2">
        <v>56</v>
      </c>
      <c r="F298" s="2">
        <v>1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54">
        <v>0</v>
      </c>
    </row>
    <row r="299" spans="1:15" x14ac:dyDescent="0.25">
      <c r="A299" t="s">
        <v>14</v>
      </c>
      <c r="B299" t="s">
        <v>13</v>
      </c>
      <c r="C299" t="s">
        <v>53</v>
      </c>
      <c r="D299" s="14">
        <v>44406</v>
      </c>
      <c r="E299" s="2">
        <v>57</v>
      </c>
      <c r="F299" s="2">
        <v>1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54">
        <v>0</v>
      </c>
    </row>
    <row r="300" spans="1:15" x14ac:dyDescent="0.25">
      <c r="A300" t="s">
        <v>14</v>
      </c>
      <c r="B300" t="s">
        <v>13</v>
      </c>
      <c r="C300" t="s">
        <v>53</v>
      </c>
      <c r="D300" s="14">
        <v>44406</v>
      </c>
      <c r="E300">
        <v>58</v>
      </c>
      <c r="F300">
        <v>1</v>
      </c>
      <c r="G300">
        <v>1.901</v>
      </c>
      <c r="H300">
        <v>43.954096800000009</v>
      </c>
      <c r="I300">
        <v>86</v>
      </c>
      <c r="J300">
        <v>228</v>
      </c>
      <c r="K300">
        <v>50.399000000000001</v>
      </c>
      <c r="L300">
        <v>25.12</v>
      </c>
      <c r="M300">
        <v>2.2290000000000001</v>
      </c>
      <c r="N300">
        <v>10.601000000000001</v>
      </c>
      <c r="O300" s="54">
        <f t="shared" si="18"/>
        <v>8.873407643312102E-2</v>
      </c>
    </row>
    <row r="301" spans="1:15" x14ac:dyDescent="0.25">
      <c r="A301" t="s">
        <v>14</v>
      </c>
      <c r="B301" t="s">
        <v>13</v>
      </c>
      <c r="C301" t="s">
        <v>53</v>
      </c>
      <c r="D301" s="14">
        <v>44406</v>
      </c>
      <c r="E301">
        <v>59</v>
      </c>
      <c r="F301">
        <v>1</v>
      </c>
      <c r="G301">
        <v>2.331</v>
      </c>
      <c r="H301">
        <v>55.191059369999998</v>
      </c>
      <c r="I301">
        <v>44</v>
      </c>
      <c r="J301">
        <v>241</v>
      </c>
      <c r="K301">
        <v>44.74</v>
      </c>
      <c r="L301">
        <v>20.082000000000001</v>
      </c>
      <c r="M301">
        <v>3.5009999999999999</v>
      </c>
      <c r="N301">
        <v>163.292</v>
      </c>
      <c r="O301" s="54">
        <f t="shared" si="18"/>
        <v>0.17433522557514192</v>
      </c>
    </row>
    <row r="302" spans="1:15" x14ac:dyDescent="0.25">
      <c r="A302" t="s">
        <v>14</v>
      </c>
      <c r="B302" t="s">
        <v>13</v>
      </c>
      <c r="C302" t="s">
        <v>53</v>
      </c>
      <c r="D302" s="14">
        <v>44406</v>
      </c>
      <c r="E302">
        <v>60</v>
      </c>
      <c r="F302">
        <v>1</v>
      </c>
      <c r="G302">
        <v>2.3250000000000002</v>
      </c>
      <c r="H302">
        <v>34.057892250000002</v>
      </c>
      <c r="I302">
        <v>46</v>
      </c>
      <c r="J302">
        <v>173</v>
      </c>
      <c r="K302">
        <v>51.094999999999999</v>
      </c>
      <c r="L302">
        <v>21.585000000000001</v>
      </c>
      <c r="M302">
        <v>2.0099999999999998</v>
      </c>
      <c r="N302">
        <v>13.651999999999999</v>
      </c>
      <c r="O302" s="54">
        <f t="shared" si="18"/>
        <v>9.3120222376650436E-2</v>
      </c>
    </row>
    <row r="303" spans="1:15" x14ac:dyDescent="0.25">
      <c r="A303" t="s">
        <v>14</v>
      </c>
      <c r="B303" t="s">
        <v>13</v>
      </c>
      <c r="C303" t="s">
        <v>53</v>
      </c>
      <c r="D303" s="14">
        <v>44406</v>
      </c>
      <c r="E303">
        <v>61</v>
      </c>
      <c r="F303">
        <v>1</v>
      </c>
      <c r="G303">
        <v>2.19</v>
      </c>
      <c r="H303">
        <v>41.538950100000001</v>
      </c>
      <c r="I303">
        <v>57</v>
      </c>
      <c r="J303">
        <v>176</v>
      </c>
      <c r="K303">
        <v>38.084000000000003</v>
      </c>
      <c r="L303">
        <v>17.757000000000001</v>
      </c>
      <c r="M303">
        <v>2.98</v>
      </c>
      <c r="N303">
        <v>177.65600000000001</v>
      </c>
      <c r="O303" s="54">
        <f t="shared" si="18"/>
        <v>0.16782114095849524</v>
      </c>
    </row>
    <row r="304" spans="1:15" x14ac:dyDescent="0.25">
      <c r="A304" t="s">
        <v>14</v>
      </c>
      <c r="B304" t="s">
        <v>13</v>
      </c>
      <c r="C304" t="s">
        <v>53</v>
      </c>
      <c r="D304" s="14">
        <v>44406</v>
      </c>
      <c r="E304">
        <v>62</v>
      </c>
      <c r="F304">
        <v>1</v>
      </c>
      <c r="G304">
        <v>2.8260000000000001</v>
      </c>
      <c r="H304">
        <v>46.815075614999998</v>
      </c>
      <c r="I304">
        <v>79</v>
      </c>
      <c r="J304">
        <v>211</v>
      </c>
      <c r="K304">
        <v>45.17</v>
      </c>
      <c r="L304">
        <v>19.766999999999999</v>
      </c>
      <c r="M304">
        <v>3.0169999999999999</v>
      </c>
      <c r="N304">
        <v>6.5380000000000003</v>
      </c>
      <c r="O304" s="54">
        <f t="shared" si="18"/>
        <v>0.15262811756968686</v>
      </c>
    </row>
    <row r="305" spans="1:15" x14ac:dyDescent="0.25">
      <c r="A305" t="s">
        <v>14</v>
      </c>
      <c r="B305" t="s">
        <v>13</v>
      </c>
      <c r="C305" t="s">
        <v>53</v>
      </c>
      <c r="D305" s="14">
        <v>44406</v>
      </c>
      <c r="E305">
        <v>63</v>
      </c>
      <c r="F305">
        <v>1</v>
      </c>
      <c r="G305">
        <v>2.085</v>
      </c>
      <c r="H305">
        <v>43.870861679999997</v>
      </c>
      <c r="I305">
        <v>45</v>
      </c>
      <c r="J305">
        <v>226</v>
      </c>
      <c r="K305">
        <v>42.034999999999997</v>
      </c>
      <c r="L305">
        <v>19.988</v>
      </c>
      <c r="M305">
        <v>2.7959999999999998</v>
      </c>
      <c r="N305">
        <v>3.3839999999999999</v>
      </c>
      <c r="O305" s="54">
        <f t="shared" si="18"/>
        <v>0.13988393035821492</v>
      </c>
    </row>
    <row r="306" spans="1:15" x14ac:dyDescent="0.25">
      <c r="A306" t="s">
        <v>14</v>
      </c>
      <c r="B306" t="s">
        <v>13</v>
      </c>
      <c r="C306" t="s">
        <v>53</v>
      </c>
      <c r="D306" s="14">
        <v>44406</v>
      </c>
      <c r="E306">
        <v>64</v>
      </c>
      <c r="F306">
        <v>1</v>
      </c>
      <c r="G306">
        <v>1.649</v>
      </c>
      <c r="H306">
        <v>51.743023799999996</v>
      </c>
      <c r="I306">
        <v>44</v>
      </c>
      <c r="J306">
        <v>218</v>
      </c>
      <c r="K306">
        <v>46.805999999999997</v>
      </c>
      <c r="L306">
        <v>23.373999999999999</v>
      </c>
      <c r="M306">
        <v>2.82</v>
      </c>
      <c r="N306">
        <v>161.041</v>
      </c>
      <c r="O306" s="54">
        <f t="shared" si="18"/>
        <v>0.12064687259347993</v>
      </c>
    </row>
    <row r="307" spans="1:15" x14ac:dyDescent="0.25">
      <c r="A307" t="s">
        <v>14</v>
      </c>
      <c r="B307" t="s">
        <v>13</v>
      </c>
      <c r="C307" t="s">
        <v>54</v>
      </c>
      <c r="D307" s="14">
        <v>44406</v>
      </c>
      <c r="E307">
        <v>65</v>
      </c>
      <c r="F307">
        <v>1</v>
      </c>
      <c r="G307">
        <v>3.9409999999999998</v>
      </c>
      <c r="H307">
        <v>72.476161199999993</v>
      </c>
      <c r="I307">
        <v>49</v>
      </c>
      <c r="J307">
        <v>191</v>
      </c>
      <c r="K307">
        <v>43.781999999999996</v>
      </c>
      <c r="L307">
        <v>20.247</v>
      </c>
      <c r="M307">
        <v>4.5599999999999996</v>
      </c>
      <c r="N307">
        <v>73.688999999999993</v>
      </c>
      <c r="O307" s="54">
        <f t="shared" si="18"/>
        <v>0.22521855089642909</v>
      </c>
    </row>
    <row r="308" spans="1:15" x14ac:dyDescent="0.25">
      <c r="A308" t="s">
        <v>14</v>
      </c>
      <c r="B308" t="s">
        <v>13</v>
      </c>
      <c r="C308" t="s">
        <v>54</v>
      </c>
      <c r="D308" s="14">
        <v>44406</v>
      </c>
      <c r="E308">
        <v>66</v>
      </c>
      <c r="F308">
        <v>1</v>
      </c>
      <c r="G308">
        <v>2.5390000000000001</v>
      </c>
      <c r="H308">
        <v>59.254437600000003</v>
      </c>
      <c r="I308">
        <v>80</v>
      </c>
      <c r="J308">
        <v>190</v>
      </c>
      <c r="K308">
        <v>45.316000000000003</v>
      </c>
      <c r="L308">
        <v>20.76</v>
      </c>
      <c r="M308">
        <v>3.6360000000000001</v>
      </c>
      <c r="N308">
        <v>60.988</v>
      </c>
      <c r="O308" s="54">
        <f t="shared" si="18"/>
        <v>0.17514450867052023</v>
      </c>
    </row>
    <row r="309" spans="1:15" x14ac:dyDescent="0.25">
      <c r="A309" t="s">
        <v>14</v>
      </c>
      <c r="B309" t="s">
        <v>13</v>
      </c>
      <c r="C309" t="s">
        <v>54</v>
      </c>
      <c r="D309" s="14">
        <v>44406</v>
      </c>
      <c r="E309" s="2">
        <v>67</v>
      </c>
      <c r="F309" s="2">
        <v>1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54">
        <v>0</v>
      </c>
    </row>
    <row r="310" spans="1:15" x14ac:dyDescent="0.25">
      <c r="A310" t="s">
        <v>14</v>
      </c>
      <c r="B310" t="s">
        <v>13</v>
      </c>
      <c r="C310" t="s">
        <v>54</v>
      </c>
      <c r="D310" s="14">
        <v>44406</v>
      </c>
      <c r="E310" s="2">
        <v>68</v>
      </c>
      <c r="F310" s="2">
        <v>1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54">
        <v>0</v>
      </c>
    </row>
    <row r="311" spans="1:15" x14ac:dyDescent="0.25">
      <c r="A311" t="s">
        <v>14</v>
      </c>
      <c r="B311" t="s">
        <v>13</v>
      </c>
      <c r="C311" t="s">
        <v>54</v>
      </c>
      <c r="D311" s="14">
        <v>44406</v>
      </c>
      <c r="E311" s="2">
        <v>69</v>
      </c>
      <c r="F311" s="2">
        <v>1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54">
        <v>0</v>
      </c>
    </row>
    <row r="312" spans="1:15" x14ac:dyDescent="0.25">
      <c r="A312" t="s">
        <v>14</v>
      </c>
      <c r="B312" t="s">
        <v>13</v>
      </c>
      <c r="C312" t="s">
        <v>54</v>
      </c>
      <c r="D312" s="14">
        <v>44406</v>
      </c>
      <c r="E312" s="2">
        <v>70</v>
      </c>
      <c r="F312" s="2">
        <v>1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54">
        <v>0</v>
      </c>
    </row>
    <row r="313" spans="1:15" x14ac:dyDescent="0.25">
      <c r="A313" t="s">
        <v>14</v>
      </c>
      <c r="B313" t="s">
        <v>13</v>
      </c>
      <c r="C313" t="s">
        <v>54</v>
      </c>
      <c r="D313" s="14">
        <v>44406</v>
      </c>
      <c r="E313" s="2">
        <v>71</v>
      </c>
      <c r="F313" s="2">
        <v>1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54">
        <v>0</v>
      </c>
    </row>
    <row r="314" spans="1:15" x14ac:dyDescent="0.25">
      <c r="A314" t="s">
        <v>14</v>
      </c>
      <c r="B314" t="s">
        <v>13</v>
      </c>
      <c r="C314" t="s">
        <v>54</v>
      </c>
      <c r="D314" s="14">
        <v>44406</v>
      </c>
      <c r="E314" s="2">
        <v>72</v>
      </c>
      <c r="F314" s="2">
        <v>1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54">
        <v>0</v>
      </c>
    </row>
    <row r="315" spans="1:15" x14ac:dyDescent="0.25">
      <c r="A315" t="s">
        <v>14</v>
      </c>
      <c r="B315" t="s">
        <v>13</v>
      </c>
      <c r="C315" t="s">
        <v>54</v>
      </c>
      <c r="D315" s="14">
        <v>44406</v>
      </c>
      <c r="E315" s="2">
        <v>73</v>
      </c>
      <c r="F315" s="2">
        <v>1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54">
        <v>0</v>
      </c>
    </row>
    <row r="316" spans="1:15" x14ac:dyDescent="0.25">
      <c r="A316" t="s">
        <v>14</v>
      </c>
      <c r="B316" t="s">
        <v>13</v>
      </c>
      <c r="C316" t="s">
        <v>54</v>
      </c>
      <c r="D316" s="14">
        <v>44406</v>
      </c>
      <c r="E316" s="2">
        <v>74</v>
      </c>
      <c r="F316" s="2">
        <v>1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54">
        <v>0</v>
      </c>
    </row>
    <row r="317" spans="1:15" x14ac:dyDescent="0.25">
      <c r="A317" t="s">
        <v>14</v>
      </c>
      <c r="B317" t="s">
        <v>13</v>
      </c>
      <c r="C317" t="s">
        <v>54</v>
      </c>
      <c r="D317" s="14">
        <v>44406</v>
      </c>
      <c r="E317" s="2">
        <v>75</v>
      </c>
      <c r="F317" s="2">
        <v>1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54">
        <v>0</v>
      </c>
    </row>
    <row r="318" spans="1:15" x14ac:dyDescent="0.25">
      <c r="A318" t="s">
        <v>14</v>
      </c>
      <c r="B318" t="s">
        <v>13</v>
      </c>
      <c r="C318" t="s">
        <v>54</v>
      </c>
      <c r="D318" s="14">
        <v>44406</v>
      </c>
      <c r="E318" s="2">
        <v>76</v>
      </c>
      <c r="F318" s="2">
        <v>1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54">
        <v>0</v>
      </c>
    </row>
    <row r="319" spans="1:15" x14ac:dyDescent="0.25">
      <c r="A319" t="s">
        <v>14</v>
      </c>
      <c r="B319" t="s">
        <v>13</v>
      </c>
      <c r="C319" t="s">
        <v>54</v>
      </c>
      <c r="D319" s="14">
        <v>44406</v>
      </c>
      <c r="E319" s="2">
        <v>77</v>
      </c>
      <c r="F319" s="2">
        <v>1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54">
        <v>0</v>
      </c>
    </row>
    <row r="320" spans="1:15" x14ac:dyDescent="0.25">
      <c r="A320" t="s">
        <v>14</v>
      </c>
      <c r="B320" t="s">
        <v>13</v>
      </c>
      <c r="C320" t="s">
        <v>54</v>
      </c>
      <c r="D320" s="14">
        <v>44406</v>
      </c>
      <c r="E320" s="2">
        <v>78</v>
      </c>
      <c r="F320" s="2">
        <v>1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54">
        <v>0</v>
      </c>
    </row>
    <row r="321" spans="1:15" x14ac:dyDescent="0.25">
      <c r="A321" t="s">
        <v>14</v>
      </c>
      <c r="B321" t="s">
        <v>13</v>
      </c>
      <c r="C321" t="s">
        <v>54</v>
      </c>
      <c r="D321" s="14">
        <v>44406</v>
      </c>
      <c r="E321" s="2">
        <v>79</v>
      </c>
      <c r="F321" s="2">
        <v>1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54">
        <v>0</v>
      </c>
    </row>
    <row r="322" spans="1:15" x14ac:dyDescent="0.25">
      <c r="A322" t="s">
        <v>14</v>
      </c>
      <c r="B322" t="s">
        <v>13</v>
      </c>
      <c r="C322" t="s">
        <v>54</v>
      </c>
      <c r="D322" s="14">
        <v>44406</v>
      </c>
      <c r="E322" s="2">
        <v>80</v>
      </c>
      <c r="F322" s="2">
        <v>1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54">
        <v>0</v>
      </c>
    </row>
    <row r="323" spans="1:15" x14ac:dyDescent="0.25">
      <c r="A323" t="s">
        <v>14</v>
      </c>
      <c r="B323" t="s">
        <v>13</v>
      </c>
      <c r="C323" t="s">
        <v>54</v>
      </c>
      <c r="D323" s="14">
        <v>44406</v>
      </c>
      <c r="E323" s="2">
        <v>81</v>
      </c>
      <c r="F323" s="2">
        <v>1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54">
        <v>0</v>
      </c>
    </row>
    <row r="324" spans="1:15" x14ac:dyDescent="0.25">
      <c r="A324" t="s">
        <v>14</v>
      </c>
      <c r="B324" t="s">
        <v>13</v>
      </c>
      <c r="C324" t="s">
        <v>54</v>
      </c>
      <c r="D324" s="14">
        <v>44406</v>
      </c>
      <c r="E324" s="2">
        <v>82</v>
      </c>
      <c r="F324" s="2">
        <v>1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54">
        <v>0</v>
      </c>
    </row>
    <row r="325" spans="1:15" x14ac:dyDescent="0.25">
      <c r="A325" t="s">
        <v>14</v>
      </c>
      <c r="B325" t="s">
        <v>13</v>
      </c>
      <c r="C325" t="s">
        <v>54</v>
      </c>
      <c r="D325" s="14">
        <v>44406</v>
      </c>
      <c r="E325" s="2">
        <v>83</v>
      </c>
      <c r="F325" s="2">
        <v>1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54">
        <v>0</v>
      </c>
    </row>
    <row r="326" spans="1:15" x14ac:dyDescent="0.25">
      <c r="A326" t="s">
        <v>14</v>
      </c>
      <c r="B326" t="s">
        <v>13</v>
      </c>
      <c r="C326" t="s">
        <v>54</v>
      </c>
      <c r="D326" s="14">
        <v>44406</v>
      </c>
      <c r="E326" s="2">
        <v>84</v>
      </c>
      <c r="F326" s="2">
        <v>1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54">
        <v>0</v>
      </c>
    </row>
    <row r="327" spans="1:15" x14ac:dyDescent="0.25">
      <c r="A327" t="s">
        <v>14</v>
      </c>
      <c r="B327" t="s">
        <v>13</v>
      </c>
      <c r="C327" t="s">
        <v>54</v>
      </c>
      <c r="D327" s="14">
        <v>44406</v>
      </c>
      <c r="E327" s="2">
        <v>85</v>
      </c>
      <c r="F327" s="2">
        <v>1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54">
        <v>0</v>
      </c>
    </row>
    <row r="328" spans="1:15" ht="15.75" thickBot="1" x14ac:dyDescent="0.3">
      <c r="A328" t="s">
        <v>14</v>
      </c>
      <c r="B328" t="s">
        <v>13</v>
      </c>
      <c r="C328" t="s">
        <v>54</v>
      </c>
      <c r="D328" s="14">
        <v>44406</v>
      </c>
      <c r="E328" s="2">
        <v>86</v>
      </c>
      <c r="F328" s="2">
        <v>1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54">
        <v>0</v>
      </c>
    </row>
    <row r="329" spans="1:15" ht="15.75" thickTop="1" x14ac:dyDescent="0.25">
      <c r="A329" s="3" t="s">
        <v>21</v>
      </c>
      <c r="B329" s="3" t="s">
        <v>13</v>
      </c>
      <c r="C329" s="3" t="s">
        <v>11</v>
      </c>
      <c r="D329" s="14">
        <v>44404</v>
      </c>
      <c r="E329" s="4">
        <v>1</v>
      </c>
      <c r="F329" s="4">
        <v>1</v>
      </c>
      <c r="G329" s="4">
        <v>4.4130000000000003</v>
      </c>
      <c r="H329" s="4">
        <v>76.933469699999989</v>
      </c>
      <c r="I329" s="4">
        <v>41</v>
      </c>
      <c r="J329" s="4">
        <v>158</v>
      </c>
      <c r="K329" s="4">
        <v>45.277999999999999</v>
      </c>
      <c r="L329" s="4">
        <v>20.545999999999999</v>
      </c>
      <c r="M329" s="4">
        <v>4.7699999999999996</v>
      </c>
      <c r="N329" s="4">
        <v>87.796999999999997</v>
      </c>
      <c r="O329" s="54">
        <f t="shared" si="18"/>
        <v>0.23216197800058405</v>
      </c>
    </row>
    <row r="330" spans="1:15" x14ac:dyDescent="0.25">
      <c r="A330" t="s">
        <v>21</v>
      </c>
      <c r="B330" t="s">
        <v>13</v>
      </c>
      <c r="C330" t="s">
        <v>11</v>
      </c>
      <c r="D330" s="14">
        <v>44404</v>
      </c>
      <c r="E330" s="1">
        <v>1</v>
      </c>
      <c r="F330" s="1">
        <v>1</v>
      </c>
      <c r="G330" s="1">
        <v>2.9449999999999998</v>
      </c>
      <c r="H330" s="1">
        <v>69.867408379999986</v>
      </c>
      <c r="I330" s="1">
        <v>50</v>
      </c>
      <c r="J330" s="1">
        <v>134</v>
      </c>
      <c r="K330" s="1">
        <v>45.817</v>
      </c>
      <c r="L330" s="1">
        <v>20.635999999999999</v>
      </c>
      <c r="M330" s="1">
        <v>4.3129999999999997</v>
      </c>
      <c r="N330" s="1">
        <v>95.558999999999997</v>
      </c>
      <c r="O330" s="54">
        <f t="shared" si="18"/>
        <v>0.2090036828842799</v>
      </c>
    </row>
    <row r="331" spans="1:15" x14ac:dyDescent="0.25">
      <c r="A331" t="s">
        <v>21</v>
      </c>
      <c r="B331" t="s">
        <v>13</v>
      </c>
      <c r="C331" t="s">
        <v>11</v>
      </c>
      <c r="D331" s="14">
        <v>44404</v>
      </c>
      <c r="E331" s="1">
        <v>1</v>
      </c>
      <c r="F331" s="1">
        <v>1</v>
      </c>
      <c r="G331" s="1">
        <v>1.4550000000000001</v>
      </c>
      <c r="H331" s="1">
        <v>30.009504379999999</v>
      </c>
      <c r="I331" s="1">
        <v>60</v>
      </c>
      <c r="J331" s="1">
        <v>241</v>
      </c>
      <c r="K331" s="1">
        <v>37.347999999999999</v>
      </c>
      <c r="L331" s="1">
        <v>17.756</v>
      </c>
      <c r="M331" s="1">
        <v>2.153</v>
      </c>
      <c r="N331" s="1">
        <v>72.331000000000003</v>
      </c>
      <c r="O331" s="54">
        <f t="shared" ref="O331:O386" si="19">M331/L331</f>
        <v>0.12125478711421492</v>
      </c>
    </row>
    <row r="332" spans="1:15" x14ac:dyDescent="0.25">
      <c r="A332" t="s">
        <v>21</v>
      </c>
      <c r="B332" t="s">
        <v>13</v>
      </c>
      <c r="C332" t="s">
        <v>11</v>
      </c>
      <c r="D332" s="14">
        <v>44404</v>
      </c>
      <c r="E332">
        <v>2</v>
      </c>
      <c r="F332">
        <v>1</v>
      </c>
      <c r="G332">
        <v>3.427</v>
      </c>
      <c r="H332">
        <v>51.117662970000005</v>
      </c>
      <c r="I332">
        <v>65</v>
      </c>
      <c r="J332">
        <v>231</v>
      </c>
      <c r="K332">
        <v>42.856999999999999</v>
      </c>
      <c r="L332">
        <v>20.393999999999998</v>
      </c>
      <c r="M332">
        <v>3.1930000000000001</v>
      </c>
      <c r="N332">
        <v>72.120999999999995</v>
      </c>
      <c r="O332" s="54">
        <f t="shared" si="19"/>
        <v>0.15656565656565657</v>
      </c>
    </row>
    <row r="333" spans="1:15" x14ac:dyDescent="0.25">
      <c r="A333" t="s">
        <v>21</v>
      </c>
      <c r="B333" t="s">
        <v>13</v>
      </c>
      <c r="C333" t="s">
        <v>11</v>
      </c>
      <c r="D333" s="14">
        <v>44404</v>
      </c>
      <c r="E333">
        <v>3</v>
      </c>
      <c r="F333">
        <v>1</v>
      </c>
      <c r="G333">
        <v>4.327</v>
      </c>
      <c r="H333">
        <v>65.351257064999999</v>
      </c>
      <c r="I333">
        <v>43</v>
      </c>
      <c r="J333">
        <v>201</v>
      </c>
      <c r="K333">
        <v>42.670999999999999</v>
      </c>
      <c r="L333">
        <v>17.709</v>
      </c>
      <c r="M333">
        <v>4.7009999999999996</v>
      </c>
      <c r="N333">
        <v>71.316000000000003</v>
      </c>
      <c r="O333" s="54">
        <f t="shared" si="19"/>
        <v>0.26545824157208198</v>
      </c>
    </row>
    <row r="334" spans="1:15" x14ac:dyDescent="0.25">
      <c r="A334" t="s">
        <v>21</v>
      </c>
      <c r="B334" t="s">
        <v>13</v>
      </c>
      <c r="C334" t="s">
        <v>11</v>
      </c>
      <c r="D334" s="14">
        <v>44404</v>
      </c>
      <c r="E334">
        <v>4</v>
      </c>
      <c r="F334">
        <v>1</v>
      </c>
      <c r="G334">
        <v>2.1219999999999999</v>
      </c>
      <c r="H334">
        <v>54.012953349999997</v>
      </c>
      <c r="I334">
        <v>60</v>
      </c>
      <c r="J334">
        <v>222</v>
      </c>
      <c r="K334">
        <v>44.670999999999999</v>
      </c>
      <c r="L334">
        <v>21.878</v>
      </c>
      <c r="M334">
        <v>3.145</v>
      </c>
      <c r="N334">
        <v>95.906999999999996</v>
      </c>
      <c r="O334" s="54">
        <f t="shared" si="19"/>
        <v>0.14375171405064449</v>
      </c>
    </row>
    <row r="335" spans="1:15" x14ac:dyDescent="0.25">
      <c r="A335" t="s">
        <v>21</v>
      </c>
      <c r="B335" t="s">
        <v>13</v>
      </c>
      <c r="C335" t="s">
        <v>11</v>
      </c>
      <c r="D335" s="14">
        <v>44404</v>
      </c>
      <c r="E335" s="1">
        <v>5</v>
      </c>
      <c r="F335" s="1">
        <v>1</v>
      </c>
      <c r="G335" s="1">
        <v>3.0059999999999998</v>
      </c>
      <c r="H335" s="1">
        <v>79.861798374999992</v>
      </c>
      <c r="I335" s="1">
        <v>47</v>
      </c>
      <c r="J335" s="1">
        <v>203</v>
      </c>
      <c r="K335" s="1">
        <v>50.274999999999999</v>
      </c>
      <c r="L335" s="1">
        <v>21.715</v>
      </c>
      <c r="M335" s="1">
        <v>4.6849999999999996</v>
      </c>
      <c r="N335" s="1">
        <v>87.941000000000003</v>
      </c>
      <c r="O335" s="54">
        <f t="shared" si="19"/>
        <v>0.21574948192493668</v>
      </c>
    </row>
    <row r="336" spans="1:15" x14ac:dyDescent="0.25">
      <c r="A336" t="s">
        <v>21</v>
      </c>
      <c r="B336" t="s">
        <v>13</v>
      </c>
      <c r="C336" t="s">
        <v>11</v>
      </c>
      <c r="D336" s="14">
        <v>44404</v>
      </c>
      <c r="E336" s="1">
        <v>5</v>
      </c>
      <c r="F336" s="1">
        <v>1</v>
      </c>
      <c r="G336" s="1">
        <v>3.1989999999999998</v>
      </c>
      <c r="H336" s="1">
        <v>59.992388624999997</v>
      </c>
      <c r="I336" s="1">
        <v>54</v>
      </c>
      <c r="J336" s="1">
        <v>225</v>
      </c>
      <c r="K336" s="1">
        <v>44.042999999999999</v>
      </c>
      <c r="L336" s="1">
        <v>19.024999999999999</v>
      </c>
      <c r="M336" s="1">
        <v>4.0170000000000003</v>
      </c>
      <c r="N336" s="1">
        <v>63.920999999999999</v>
      </c>
      <c r="O336" s="54">
        <f t="shared" si="19"/>
        <v>0.2111432325886991</v>
      </c>
    </row>
    <row r="337" spans="1:15" x14ac:dyDescent="0.25">
      <c r="A337" t="s">
        <v>21</v>
      </c>
      <c r="B337" t="s">
        <v>13</v>
      </c>
      <c r="C337" t="s">
        <v>11</v>
      </c>
      <c r="D337" s="14">
        <v>44404</v>
      </c>
      <c r="E337" s="1">
        <v>6</v>
      </c>
      <c r="F337" s="1">
        <v>1</v>
      </c>
      <c r="G337" s="1">
        <v>3.1819999999999999</v>
      </c>
      <c r="H337" s="1">
        <v>54.9778989</v>
      </c>
      <c r="I337" s="1">
        <v>58</v>
      </c>
      <c r="J337" s="1">
        <v>227</v>
      </c>
      <c r="K337" s="1">
        <v>44.628</v>
      </c>
      <c r="L337" s="1">
        <v>19.562999999999999</v>
      </c>
      <c r="M337" s="1">
        <v>3.58</v>
      </c>
      <c r="N337" s="1">
        <v>78.748000000000005</v>
      </c>
      <c r="O337" s="54">
        <f t="shared" si="19"/>
        <v>0.18299851760977356</v>
      </c>
    </row>
    <row r="338" spans="1:15" x14ac:dyDescent="0.25">
      <c r="A338" t="s">
        <v>21</v>
      </c>
      <c r="B338" t="s">
        <v>13</v>
      </c>
      <c r="C338" t="s">
        <v>11</v>
      </c>
      <c r="D338" s="14">
        <v>44404</v>
      </c>
      <c r="E338" s="1">
        <v>6</v>
      </c>
      <c r="F338" s="1">
        <v>1</v>
      </c>
      <c r="G338" s="1">
        <v>4.9420000000000002</v>
      </c>
      <c r="H338" s="1">
        <v>79.675735320000001</v>
      </c>
      <c r="I338" s="1">
        <v>42</v>
      </c>
      <c r="J338" s="1">
        <v>224</v>
      </c>
      <c r="K338" s="1">
        <v>42.113999999999997</v>
      </c>
      <c r="L338" s="1">
        <v>17.815999999999999</v>
      </c>
      <c r="M338" s="1">
        <v>5.6970000000000001</v>
      </c>
      <c r="N338" s="1">
        <v>84.227000000000004</v>
      </c>
      <c r="O338" s="54">
        <f t="shared" si="19"/>
        <v>0.31976874719353393</v>
      </c>
    </row>
    <row r="339" spans="1:15" x14ac:dyDescent="0.25">
      <c r="A339" t="s">
        <v>21</v>
      </c>
      <c r="B339" t="s">
        <v>13</v>
      </c>
      <c r="C339" t="s">
        <v>11</v>
      </c>
      <c r="D339" s="14">
        <v>44404</v>
      </c>
      <c r="E339" s="1">
        <v>6</v>
      </c>
      <c r="F339" s="1">
        <v>1</v>
      </c>
      <c r="G339" s="1">
        <v>2.0299999999999998</v>
      </c>
      <c r="H339" s="1">
        <v>38.76959884</v>
      </c>
      <c r="I339" s="1">
        <v>49</v>
      </c>
      <c r="J339" s="1">
        <v>205</v>
      </c>
      <c r="K339" s="1">
        <v>41.115000000000002</v>
      </c>
      <c r="L339" s="1">
        <v>18.872</v>
      </c>
      <c r="M339" s="1">
        <v>2.617</v>
      </c>
      <c r="N339" s="1">
        <v>84.129000000000005</v>
      </c>
      <c r="O339" s="54">
        <f t="shared" si="19"/>
        <v>0.13867104705383637</v>
      </c>
    </row>
    <row r="340" spans="1:15" x14ac:dyDescent="0.25">
      <c r="A340" t="s">
        <v>21</v>
      </c>
      <c r="B340" t="s">
        <v>13</v>
      </c>
      <c r="C340" t="s">
        <v>11</v>
      </c>
      <c r="D340" s="14">
        <v>44404</v>
      </c>
      <c r="E340" s="1">
        <v>7</v>
      </c>
      <c r="F340" s="1">
        <v>1</v>
      </c>
      <c r="G340" s="1">
        <v>3.177</v>
      </c>
      <c r="H340" s="1">
        <v>70.237184984999985</v>
      </c>
      <c r="I340" s="1">
        <v>58</v>
      </c>
      <c r="J340" s="1">
        <v>195</v>
      </c>
      <c r="K340" s="1">
        <v>48.475999999999999</v>
      </c>
      <c r="L340" s="1">
        <v>21.806999999999999</v>
      </c>
      <c r="M340" s="1">
        <v>4.1029999999999998</v>
      </c>
      <c r="N340" s="1">
        <v>80.524000000000001</v>
      </c>
      <c r="O340" s="54">
        <f t="shared" si="19"/>
        <v>0.18815059384601274</v>
      </c>
    </row>
    <row r="341" spans="1:15" x14ac:dyDescent="0.25">
      <c r="A341" t="s">
        <v>21</v>
      </c>
      <c r="B341" t="s">
        <v>13</v>
      </c>
      <c r="C341" t="s">
        <v>11</v>
      </c>
      <c r="D341" s="14">
        <v>44404</v>
      </c>
      <c r="E341" s="1">
        <v>7</v>
      </c>
      <c r="F341" s="1">
        <v>1</v>
      </c>
      <c r="G341" s="1">
        <v>5.3070000000000004</v>
      </c>
      <c r="H341" s="1">
        <v>91.290240499999996</v>
      </c>
      <c r="I341" s="1">
        <v>41</v>
      </c>
      <c r="J341" s="1">
        <v>227</v>
      </c>
      <c r="K341" s="1">
        <v>44.597000000000001</v>
      </c>
      <c r="L341" s="1">
        <v>18.43</v>
      </c>
      <c r="M341" s="1">
        <v>6.31</v>
      </c>
      <c r="N341" s="1">
        <v>83.531000000000006</v>
      </c>
      <c r="O341" s="54">
        <f t="shared" si="19"/>
        <v>0.3423765599565925</v>
      </c>
    </row>
    <row r="342" spans="1:15" x14ac:dyDescent="0.25">
      <c r="A342" t="s">
        <v>21</v>
      </c>
      <c r="B342" t="s">
        <v>13</v>
      </c>
      <c r="C342" t="s">
        <v>11</v>
      </c>
      <c r="D342" s="14">
        <v>44404</v>
      </c>
      <c r="E342">
        <v>8</v>
      </c>
      <c r="F342">
        <v>1</v>
      </c>
      <c r="G342">
        <v>2.4769999999999999</v>
      </c>
      <c r="H342">
        <v>67.309650730000001</v>
      </c>
      <c r="I342">
        <v>56</v>
      </c>
      <c r="J342">
        <v>213</v>
      </c>
      <c r="K342">
        <v>47.045999999999999</v>
      </c>
      <c r="L342">
        <v>22.161999999999999</v>
      </c>
      <c r="M342">
        <v>3.8690000000000002</v>
      </c>
      <c r="N342">
        <v>86.623999999999995</v>
      </c>
      <c r="O342" s="54">
        <f t="shared" si="19"/>
        <v>0.1745781066690732</v>
      </c>
    </row>
    <row r="343" spans="1:15" x14ac:dyDescent="0.25">
      <c r="A343" t="s">
        <v>21</v>
      </c>
      <c r="B343" t="s">
        <v>13</v>
      </c>
      <c r="C343" t="s">
        <v>11</v>
      </c>
      <c r="D343" s="14">
        <v>44404</v>
      </c>
      <c r="E343">
        <v>9</v>
      </c>
      <c r="F343">
        <v>1</v>
      </c>
      <c r="G343">
        <v>2.6709999999999998</v>
      </c>
      <c r="H343">
        <v>48.048688200000008</v>
      </c>
      <c r="I343">
        <v>70</v>
      </c>
      <c r="J343">
        <v>204</v>
      </c>
      <c r="K343">
        <v>48.506999999999998</v>
      </c>
      <c r="L343">
        <v>18.492000000000001</v>
      </c>
      <c r="M343">
        <v>3.31</v>
      </c>
      <c r="N343">
        <v>75.679000000000002</v>
      </c>
      <c r="O343" s="54">
        <f t="shared" si="19"/>
        <v>0.17899632273415531</v>
      </c>
    </row>
    <row r="344" spans="1:15" x14ac:dyDescent="0.25">
      <c r="A344" t="s">
        <v>21</v>
      </c>
      <c r="B344" t="s">
        <v>13</v>
      </c>
      <c r="C344" t="s">
        <v>11</v>
      </c>
      <c r="D344" s="14">
        <v>44404</v>
      </c>
      <c r="E344" s="1">
        <v>10</v>
      </c>
      <c r="F344" s="1">
        <v>1</v>
      </c>
      <c r="G344" s="1">
        <v>2.2599999999999998</v>
      </c>
      <c r="H344" s="1">
        <v>64.101102175000008</v>
      </c>
      <c r="I344" s="1">
        <v>70</v>
      </c>
      <c r="J344" s="1">
        <v>219</v>
      </c>
      <c r="K344" s="1">
        <v>46.984999999999999</v>
      </c>
      <c r="L344" s="1">
        <v>20.911000000000001</v>
      </c>
      <c r="M344" s="1">
        <v>3.9049999999999998</v>
      </c>
      <c r="N344" s="1">
        <v>45.872</v>
      </c>
      <c r="O344" s="54">
        <f t="shared" si="19"/>
        <v>0.18674381904260914</v>
      </c>
    </row>
    <row r="345" spans="1:15" x14ac:dyDescent="0.25">
      <c r="A345" t="s">
        <v>21</v>
      </c>
      <c r="B345" t="s">
        <v>13</v>
      </c>
      <c r="C345" t="s">
        <v>11</v>
      </c>
      <c r="D345" s="14">
        <v>44404</v>
      </c>
      <c r="E345" s="2">
        <v>10</v>
      </c>
      <c r="F345" s="2">
        <v>1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54">
        <v>0</v>
      </c>
    </row>
    <row r="346" spans="1:15" x14ac:dyDescent="0.25">
      <c r="A346" t="s">
        <v>21</v>
      </c>
      <c r="B346" t="s">
        <v>13</v>
      </c>
      <c r="C346" t="s">
        <v>11</v>
      </c>
      <c r="D346" s="14">
        <v>44404</v>
      </c>
      <c r="E346" s="1">
        <v>11</v>
      </c>
      <c r="F346" s="1">
        <v>1</v>
      </c>
      <c r="G346" s="1">
        <v>2.9590000000000001</v>
      </c>
      <c r="H346" s="1">
        <v>60.622037910000003</v>
      </c>
      <c r="I346" s="1">
        <v>57</v>
      </c>
      <c r="J346" s="1">
        <v>212</v>
      </c>
      <c r="K346" s="1">
        <v>46.347000000000001</v>
      </c>
      <c r="L346" s="1">
        <v>19.771000000000001</v>
      </c>
      <c r="M346" s="1">
        <v>3.9060000000000001</v>
      </c>
      <c r="N346" s="1">
        <v>66.584000000000003</v>
      </c>
      <c r="O346" s="54">
        <f t="shared" si="19"/>
        <v>0.19756208588336452</v>
      </c>
    </row>
    <row r="347" spans="1:15" x14ac:dyDescent="0.25">
      <c r="A347" t="s">
        <v>21</v>
      </c>
      <c r="B347" t="s">
        <v>13</v>
      </c>
      <c r="C347" t="s">
        <v>11</v>
      </c>
      <c r="D347" s="14">
        <v>44404</v>
      </c>
      <c r="E347" s="1">
        <v>11</v>
      </c>
      <c r="F347" s="1">
        <v>1</v>
      </c>
      <c r="G347" s="1">
        <v>2.452</v>
      </c>
      <c r="H347" s="1">
        <v>55.672433930000004</v>
      </c>
      <c r="I347" s="1">
        <v>82</v>
      </c>
      <c r="J347" s="1">
        <v>227</v>
      </c>
      <c r="K347" s="1">
        <v>53.212000000000003</v>
      </c>
      <c r="L347" s="1">
        <v>21.323</v>
      </c>
      <c r="M347" s="1">
        <v>3.3260000000000001</v>
      </c>
      <c r="N347" s="1">
        <v>58.353000000000002</v>
      </c>
      <c r="O347" s="54">
        <f t="shared" si="19"/>
        <v>0.15598180368616049</v>
      </c>
    </row>
    <row r="348" spans="1:15" x14ac:dyDescent="0.25">
      <c r="A348" t="s">
        <v>21</v>
      </c>
      <c r="B348" t="s">
        <v>13</v>
      </c>
      <c r="C348" t="s">
        <v>11</v>
      </c>
      <c r="D348" s="14">
        <v>44404</v>
      </c>
      <c r="E348">
        <v>12</v>
      </c>
      <c r="F348">
        <v>1</v>
      </c>
      <c r="G348">
        <v>3.39</v>
      </c>
      <c r="H348">
        <v>69.768890880000001</v>
      </c>
      <c r="I348">
        <v>51</v>
      </c>
      <c r="J348">
        <v>224</v>
      </c>
      <c r="K348">
        <v>48.645000000000003</v>
      </c>
      <c r="L348">
        <v>19.968</v>
      </c>
      <c r="M348">
        <v>4.4509999999999996</v>
      </c>
      <c r="N348">
        <v>35.591000000000001</v>
      </c>
      <c r="O348" s="54">
        <f t="shared" si="19"/>
        <v>0.22290665064102563</v>
      </c>
    </row>
    <row r="349" spans="1:15" x14ac:dyDescent="0.25">
      <c r="A349" t="s">
        <v>21</v>
      </c>
      <c r="B349" t="s">
        <v>13</v>
      </c>
      <c r="C349" t="s">
        <v>11</v>
      </c>
      <c r="D349" s="14">
        <v>44404</v>
      </c>
      <c r="E349" s="1">
        <v>13</v>
      </c>
      <c r="F349" s="1">
        <v>1</v>
      </c>
      <c r="G349" s="1">
        <v>3.0019999999999998</v>
      </c>
      <c r="H349" s="1">
        <v>47.081247919999996</v>
      </c>
      <c r="I349" s="1">
        <v>81</v>
      </c>
      <c r="J349" s="1">
        <v>216</v>
      </c>
      <c r="K349" s="1">
        <v>48.002000000000002</v>
      </c>
      <c r="L349" s="1">
        <v>21.238</v>
      </c>
      <c r="M349" s="1">
        <v>2.8239999999999998</v>
      </c>
      <c r="N349" s="1">
        <v>62.454999999999998</v>
      </c>
      <c r="O349" s="54">
        <f t="shared" si="19"/>
        <v>0.13296920613993785</v>
      </c>
    </row>
    <row r="350" spans="1:15" x14ac:dyDescent="0.25">
      <c r="A350" t="s">
        <v>21</v>
      </c>
      <c r="B350" t="s">
        <v>13</v>
      </c>
      <c r="C350" t="s">
        <v>11</v>
      </c>
      <c r="D350" s="14">
        <v>44404</v>
      </c>
      <c r="E350" s="1">
        <v>13</v>
      </c>
      <c r="F350" s="1">
        <v>1</v>
      </c>
      <c r="G350" s="1">
        <v>2.1339999999999999</v>
      </c>
      <c r="H350" s="1">
        <v>43.926064449999998</v>
      </c>
      <c r="I350" s="1">
        <v>51</v>
      </c>
      <c r="J350" s="1">
        <v>221</v>
      </c>
      <c r="K350" s="1">
        <v>44.854999999999997</v>
      </c>
      <c r="L350" s="1">
        <v>20.201000000000001</v>
      </c>
      <c r="M350" s="1">
        <v>2.77</v>
      </c>
      <c r="N350" s="1">
        <v>51.353000000000002</v>
      </c>
      <c r="O350" s="54">
        <f t="shared" si="19"/>
        <v>0.13712192465719519</v>
      </c>
    </row>
    <row r="351" spans="1:15" x14ac:dyDescent="0.25">
      <c r="A351" t="s">
        <v>21</v>
      </c>
      <c r="B351" t="s">
        <v>13</v>
      </c>
      <c r="C351" t="s">
        <v>11</v>
      </c>
      <c r="D351" s="14">
        <v>44404</v>
      </c>
      <c r="E351">
        <v>14</v>
      </c>
      <c r="F351">
        <v>1</v>
      </c>
      <c r="G351">
        <v>2.125</v>
      </c>
      <c r="H351">
        <v>48.262327520000007</v>
      </c>
      <c r="I351">
        <v>63</v>
      </c>
      <c r="J351">
        <v>200</v>
      </c>
      <c r="K351">
        <v>44.134999999999998</v>
      </c>
      <c r="L351">
        <v>19.756</v>
      </c>
      <c r="M351">
        <v>3.1120000000000001</v>
      </c>
      <c r="N351">
        <v>52.261000000000003</v>
      </c>
      <c r="O351" s="54">
        <f t="shared" si="19"/>
        <v>0.15752176553958291</v>
      </c>
    </row>
    <row r="352" spans="1:15" x14ac:dyDescent="0.25">
      <c r="A352" t="s">
        <v>21</v>
      </c>
      <c r="B352" t="s">
        <v>13</v>
      </c>
      <c r="C352" t="s">
        <v>11</v>
      </c>
      <c r="D352" s="14">
        <v>44404</v>
      </c>
      <c r="E352">
        <v>15</v>
      </c>
      <c r="F352">
        <v>1</v>
      </c>
      <c r="G352">
        <v>2.6840000000000002</v>
      </c>
      <c r="H352">
        <v>67.86879995000001</v>
      </c>
      <c r="I352">
        <v>45</v>
      </c>
      <c r="J352">
        <v>228</v>
      </c>
      <c r="K352">
        <v>50.514000000000003</v>
      </c>
      <c r="L352">
        <v>23.085999999999999</v>
      </c>
      <c r="M352">
        <v>3.7450000000000001</v>
      </c>
      <c r="N352">
        <v>35.313000000000002</v>
      </c>
      <c r="O352" s="54">
        <f t="shared" si="19"/>
        <v>0.16221952698605216</v>
      </c>
    </row>
    <row r="353" spans="1:15" x14ac:dyDescent="0.25">
      <c r="A353" t="s">
        <v>21</v>
      </c>
      <c r="B353" t="s">
        <v>13</v>
      </c>
      <c r="C353" t="s">
        <v>11</v>
      </c>
      <c r="D353" s="14">
        <v>44404</v>
      </c>
      <c r="E353">
        <v>16</v>
      </c>
      <c r="F353">
        <v>1</v>
      </c>
      <c r="G353">
        <v>2.5089999999999999</v>
      </c>
      <c r="H353">
        <v>54.013513840000002</v>
      </c>
      <c r="I353">
        <v>43</v>
      </c>
      <c r="J353">
        <v>186</v>
      </c>
      <c r="K353">
        <v>48.247</v>
      </c>
      <c r="L353">
        <v>22.814</v>
      </c>
      <c r="M353">
        <v>3.016</v>
      </c>
      <c r="N353">
        <v>44.307000000000002</v>
      </c>
      <c r="O353" s="54">
        <f t="shared" si="19"/>
        <v>0.13219952660646972</v>
      </c>
    </row>
    <row r="354" spans="1:15" x14ac:dyDescent="0.25">
      <c r="A354" t="s">
        <v>21</v>
      </c>
      <c r="B354" t="s">
        <v>13</v>
      </c>
      <c r="C354" t="s">
        <v>11</v>
      </c>
      <c r="D354" s="14">
        <v>44404</v>
      </c>
      <c r="E354">
        <v>17</v>
      </c>
      <c r="F354">
        <v>1</v>
      </c>
      <c r="G354">
        <v>5.2149999999999999</v>
      </c>
      <c r="H354">
        <v>99.908355150000006</v>
      </c>
      <c r="I354">
        <v>37</v>
      </c>
      <c r="J354">
        <v>183</v>
      </c>
      <c r="K354">
        <v>51.249000000000002</v>
      </c>
      <c r="L354">
        <v>22.994</v>
      </c>
      <c r="M354">
        <v>5.5350000000000001</v>
      </c>
      <c r="N354">
        <v>18.555</v>
      </c>
      <c r="O354" s="54">
        <f t="shared" si="19"/>
        <v>0.24071496912237975</v>
      </c>
    </row>
    <row r="355" spans="1:15" x14ac:dyDescent="0.25">
      <c r="A355" t="s">
        <v>21</v>
      </c>
      <c r="B355" t="s">
        <v>13</v>
      </c>
      <c r="C355" t="s">
        <v>11</v>
      </c>
      <c r="D355" s="14">
        <v>44404</v>
      </c>
      <c r="E355" s="1">
        <v>18</v>
      </c>
      <c r="F355" s="1">
        <v>1</v>
      </c>
      <c r="G355" s="1">
        <v>2.4470000000000001</v>
      </c>
      <c r="H355" s="1">
        <v>53.030773125000003</v>
      </c>
      <c r="I355" s="1">
        <v>50</v>
      </c>
      <c r="J355" s="1">
        <v>234</v>
      </c>
      <c r="K355" s="1">
        <v>43.093000000000004</v>
      </c>
      <c r="L355" s="1">
        <v>19.875</v>
      </c>
      <c r="M355" s="1">
        <v>3.399</v>
      </c>
      <c r="N355" s="1">
        <v>26.652999999999999</v>
      </c>
      <c r="O355" s="54">
        <f t="shared" si="19"/>
        <v>0.17101886792452831</v>
      </c>
    </row>
    <row r="356" spans="1:15" x14ac:dyDescent="0.25">
      <c r="A356" t="s">
        <v>21</v>
      </c>
      <c r="B356" t="s">
        <v>13</v>
      </c>
      <c r="C356" t="s">
        <v>11</v>
      </c>
      <c r="D356" s="14">
        <v>44404</v>
      </c>
      <c r="E356" s="1">
        <v>18</v>
      </c>
      <c r="F356" s="1">
        <v>1</v>
      </c>
      <c r="G356" s="1">
        <v>4.9489999999999998</v>
      </c>
      <c r="H356" s="1">
        <v>86.868465810000004</v>
      </c>
      <c r="I356" s="1">
        <v>41</v>
      </c>
      <c r="J356" s="1">
        <v>217</v>
      </c>
      <c r="K356" s="1">
        <v>47.387</v>
      </c>
      <c r="L356" s="1">
        <v>20.068999999999999</v>
      </c>
      <c r="M356" s="1">
        <v>5.5140000000000002</v>
      </c>
      <c r="N356" s="1">
        <v>21.154</v>
      </c>
      <c r="O356" s="54">
        <f t="shared" si="19"/>
        <v>0.27475210523693261</v>
      </c>
    </row>
    <row r="357" spans="1:15" x14ac:dyDescent="0.25">
      <c r="A357" t="s">
        <v>21</v>
      </c>
      <c r="B357" t="s">
        <v>13</v>
      </c>
      <c r="C357" t="s">
        <v>11</v>
      </c>
      <c r="D357" s="14">
        <v>44404</v>
      </c>
      <c r="E357">
        <v>19</v>
      </c>
      <c r="F357">
        <v>1</v>
      </c>
      <c r="G357">
        <v>3.254</v>
      </c>
      <c r="H357">
        <v>60.74186031</v>
      </c>
      <c r="I357">
        <v>53</v>
      </c>
      <c r="J357">
        <v>196</v>
      </c>
      <c r="K357">
        <v>44.561</v>
      </c>
      <c r="L357">
        <v>21.387</v>
      </c>
      <c r="M357">
        <v>3.6179999999999999</v>
      </c>
      <c r="N357">
        <v>9.6739999999999995</v>
      </c>
      <c r="O357" s="54">
        <f t="shared" si="19"/>
        <v>0.16916818628138588</v>
      </c>
    </row>
    <row r="358" spans="1:15" x14ac:dyDescent="0.25">
      <c r="A358" t="s">
        <v>21</v>
      </c>
      <c r="B358" t="s">
        <v>13</v>
      </c>
      <c r="C358" t="s">
        <v>11</v>
      </c>
      <c r="D358" s="14">
        <v>44404</v>
      </c>
      <c r="E358">
        <v>20</v>
      </c>
      <c r="F358">
        <v>1</v>
      </c>
      <c r="G358">
        <v>2.8849999999999998</v>
      </c>
      <c r="H358">
        <v>58.447831260000008</v>
      </c>
      <c r="I358">
        <v>45</v>
      </c>
      <c r="J358">
        <v>195</v>
      </c>
      <c r="K358">
        <v>45.543999999999997</v>
      </c>
      <c r="L358">
        <v>21.619</v>
      </c>
      <c r="M358">
        <v>3.444</v>
      </c>
      <c r="N358">
        <v>23.023</v>
      </c>
      <c r="O358" s="54">
        <f t="shared" si="19"/>
        <v>0.15930431564827235</v>
      </c>
    </row>
    <row r="359" spans="1:15" x14ac:dyDescent="0.25">
      <c r="A359" t="s">
        <v>21</v>
      </c>
      <c r="B359" t="s">
        <v>13</v>
      </c>
      <c r="C359" t="s">
        <v>11</v>
      </c>
      <c r="D359" s="14">
        <v>44404</v>
      </c>
      <c r="E359">
        <v>21</v>
      </c>
      <c r="F359">
        <v>1</v>
      </c>
      <c r="G359">
        <v>5.0229999999999997</v>
      </c>
      <c r="H359">
        <v>87.246309859999997</v>
      </c>
      <c r="I359">
        <v>41</v>
      </c>
      <c r="J359">
        <v>215</v>
      </c>
      <c r="K359">
        <v>44.01</v>
      </c>
      <c r="L359">
        <v>19.251999999999999</v>
      </c>
      <c r="M359">
        <v>5.7729999999999997</v>
      </c>
      <c r="N359">
        <v>16.425000000000001</v>
      </c>
      <c r="O359" s="54">
        <f t="shared" si="19"/>
        <v>0.29986494909619782</v>
      </c>
    </row>
    <row r="360" spans="1:15" x14ac:dyDescent="0.25">
      <c r="A360" t="s">
        <v>21</v>
      </c>
      <c r="B360" t="s">
        <v>13</v>
      </c>
      <c r="C360" t="s">
        <v>11</v>
      </c>
      <c r="D360" s="14">
        <v>44404</v>
      </c>
      <c r="E360">
        <v>22</v>
      </c>
      <c r="F360">
        <v>1</v>
      </c>
      <c r="G360">
        <v>0.92100000000000004</v>
      </c>
      <c r="H360">
        <v>26.990082735000005</v>
      </c>
      <c r="I360">
        <v>45</v>
      </c>
      <c r="J360">
        <v>210</v>
      </c>
      <c r="K360">
        <v>45.017000000000003</v>
      </c>
      <c r="L360">
        <v>21.263000000000002</v>
      </c>
      <c r="M360">
        <v>1.617</v>
      </c>
      <c r="N360">
        <v>12.608000000000001</v>
      </c>
      <c r="O360" s="54">
        <f t="shared" si="19"/>
        <v>7.6047594412829794E-2</v>
      </c>
    </row>
    <row r="361" spans="1:15" x14ac:dyDescent="0.25">
      <c r="A361" t="s">
        <v>21</v>
      </c>
      <c r="B361" t="s">
        <v>13</v>
      </c>
      <c r="C361" t="s">
        <v>11</v>
      </c>
      <c r="D361" s="14">
        <v>44404</v>
      </c>
      <c r="E361" s="2">
        <v>23</v>
      </c>
      <c r="F361" s="2">
        <v>1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54">
        <v>0</v>
      </c>
    </row>
    <row r="362" spans="1:15" x14ac:dyDescent="0.25">
      <c r="A362" t="s">
        <v>21</v>
      </c>
      <c r="B362" t="s">
        <v>13</v>
      </c>
      <c r="C362" t="s">
        <v>11</v>
      </c>
      <c r="D362" s="14">
        <v>44404</v>
      </c>
      <c r="E362">
        <v>24</v>
      </c>
      <c r="F362">
        <v>1</v>
      </c>
      <c r="G362">
        <v>3.395</v>
      </c>
      <c r="H362">
        <v>63.337265775000006</v>
      </c>
      <c r="I362">
        <v>41</v>
      </c>
      <c r="J362">
        <v>187</v>
      </c>
      <c r="K362">
        <v>45.726999999999997</v>
      </c>
      <c r="L362">
        <v>21.105</v>
      </c>
      <c r="M362">
        <v>3.823</v>
      </c>
      <c r="N362">
        <v>1.669</v>
      </c>
      <c r="O362" s="54">
        <f t="shared" si="19"/>
        <v>0.18114190950011844</v>
      </c>
    </row>
    <row r="363" spans="1:15" x14ac:dyDescent="0.25">
      <c r="A363" t="s">
        <v>21</v>
      </c>
      <c r="B363" t="s">
        <v>13</v>
      </c>
      <c r="C363" t="s">
        <v>11</v>
      </c>
      <c r="D363" s="14">
        <v>44404</v>
      </c>
      <c r="E363">
        <v>25</v>
      </c>
      <c r="F363">
        <v>1</v>
      </c>
      <c r="G363">
        <v>3.82</v>
      </c>
      <c r="H363">
        <v>68.431727375000008</v>
      </c>
      <c r="I363">
        <v>38</v>
      </c>
      <c r="J363">
        <v>208</v>
      </c>
      <c r="K363">
        <v>42.933999999999997</v>
      </c>
      <c r="L363">
        <v>19.745000000000001</v>
      </c>
      <c r="M363">
        <v>4.415</v>
      </c>
      <c r="N363">
        <v>2.2370000000000001</v>
      </c>
      <c r="O363" s="54">
        <f t="shared" si="19"/>
        <v>0.22360091162319573</v>
      </c>
    </row>
    <row r="364" spans="1:15" x14ac:dyDescent="0.25">
      <c r="A364" t="s">
        <v>21</v>
      </c>
      <c r="B364" t="s">
        <v>13</v>
      </c>
      <c r="C364" t="s">
        <v>11</v>
      </c>
      <c r="D364" s="14">
        <v>44404</v>
      </c>
      <c r="E364">
        <v>26</v>
      </c>
      <c r="F364">
        <v>1</v>
      </c>
      <c r="G364">
        <v>3.5910000000000002</v>
      </c>
      <c r="H364">
        <v>67.132772960000011</v>
      </c>
      <c r="I364">
        <v>45</v>
      </c>
      <c r="J364">
        <v>184</v>
      </c>
      <c r="K364">
        <v>46.412999999999997</v>
      </c>
      <c r="L364">
        <v>21.536000000000001</v>
      </c>
      <c r="M364">
        <v>3.9710000000000001</v>
      </c>
      <c r="N364">
        <v>177.78</v>
      </c>
      <c r="O364" s="54">
        <f t="shared" si="19"/>
        <v>0.18438893016344723</v>
      </c>
    </row>
    <row r="365" spans="1:15" x14ac:dyDescent="0.25">
      <c r="A365" t="s">
        <v>21</v>
      </c>
      <c r="B365" t="s">
        <v>13</v>
      </c>
      <c r="C365" t="s">
        <v>11</v>
      </c>
      <c r="D365" s="14">
        <v>44404</v>
      </c>
      <c r="E365">
        <v>27</v>
      </c>
      <c r="F365">
        <v>1</v>
      </c>
      <c r="G365">
        <v>4.7949999999999999</v>
      </c>
      <c r="H365">
        <v>76.038996740000016</v>
      </c>
      <c r="I365">
        <v>49</v>
      </c>
      <c r="J365">
        <v>226</v>
      </c>
      <c r="K365">
        <v>44.142000000000003</v>
      </c>
      <c r="L365">
        <v>19.684000000000001</v>
      </c>
      <c r="M365">
        <v>4.9210000000000003</v>
      </c>
      <c r="N365">
        <v>8.1739999999999995</v>
      </c>
      <c r="O365" s="54">
        <f t="shared" si="19"/>
        <v>0.25</v>
      </c>
    </row>
    <row r="366" spans="1:15" x14ac:dyDescent="0.25">
      <c r="A366" t="s">
        <v>21</v>
      </c>
      <c r="B366" t="s">
        <v>13</v>
      </c>
      <c r="C366" t="s">
        <v>11</v>
      </c>
      <c r="D366" s="14">
        <v>44404</v>
      </c>
      <c r="E366">
        <v>28</v>
      </c>
      <c r="F366">
        <v>1</v>
      </c>
      <c r="G366">
        <v>3.5739999999999998</v>
      </c>
      <c r="H366">
        <v>68.246383379999997</v>
      </c>
      <c r="I366">
        <v>34</v>
      </c>
      <c r="J366">
        <v>189</v>
      </c>
      <c r="K366">
        <v>43.679000000000002</v>
      </c>
      <c r="L366">
        <v>18.529</v>
      </c>
      <c r="M366">
        <v>4.6920000000000002</v>
      </c>
      <c r="N366">
        <v>18.731000000000002</v>
      </c>
      <c r="O366" s="54">
        <f t="shared" si="19"/>
        <v>0.25322467483404393</v>
      </c>
    </row>
    <row r="367" spans="1:15" x14ac:dyDescent="0.25">
      <c r="A367" t="s">
        <v>21</v>
      </c>
      <c r="B367" t="s">
        <v>13</v>
      </c>
      <c r="C367" t="s">
        <v>15</v>
      </c>
      <c r="D367" s="14">
        <v>44404</v>
      </c>
      <c r="E367">
        <v>29</v>
      </c>
      <c r="F367">
        <v>1</v>
      </c>
      <c r="G367">
        <v>1.4259999999999999</v>
      </c>
      <c r="H367">
        <v>32.794670249999996</v>
      </c>
      <c r="I367">
        <v>85</v>
      </c>
      <c r="J367">
        <v>206</v>
      </c>
      <c r="K367">
        <v>49.536999999999999</v>
      </c>
      <c r="L367">
        <v>21.93</v>
      </c>
      <c r="M367">
        <v>1.905</v>
      </c>
      <c r="N367">
        <v>68.373999999999995</v>
      </c>
      <c r="O367" s="54">
        <f t="shared" si="19"/>
        <v>8.6867305061559513E-2</v>
      </c>
    </row>
    <row r="368" spans="1:15" x14ac:dyDescent="0.25">
      <c r="A368" t="s">
        <v>21</v>
      </c>
      <c r="B368" t="s">
        <v>13</v>
      </c>
      <c r="C368" t="s">
        <v>15</v>
      </c>
      <c r="D368" s="14">
        <v>44404</v>
      </c>
      <c r="E368">
        <v>30</v>
      </c>
      <c r="F368">
        <v>1</v>
      </c>
      <c r="G368">
        <v>2.653</v>
      </c>
      <c r="H368">
        <v>36.620344199999998</v>
      </c>
      <c r="I368">
        <v>73</v>
      </c>
      <c r="J368">
        <v>228</v>
      </c>
      <c r="K368">
        <v>43.222999999999999</v>
      </c>
      <c r="L368">
        <v>19.47</v>
      </c>
      <c r="M368">
        <v>2.3959999999999999</v>
      </c>
      <c r="N368">
        <v>74.225999999999999</v>
      </c>
      <c r="O368" s="54">
        <f t="shared" si="19"/>
        <v>0.12306111967128916</v>
      </c>
    </row>
    <row r="369" spans="1:15" x14ac:dyDescent="0.25">
      <c r="A369" t="s">
        <v>21</v>
      </c>
      <c r="B369" t="s">
        <v>13</v>
      </c>
      <c r="C369" t="s">
        <v>15</v>
      </c>
      <c r="D369" s="14">
        <v>44404</v>
      </c>
      <c r="E369" s="1">
        <v>31</v>
      </c>
      <c r="F369" s="1">
        <v>1</v>
      </c>
      <c r="G369" s="1">
        <v>2.8490000000000002</v>
      </c>
      <c r="H369" s="1">
        <v>51.586011240000005</v>
      </c>
      <c r="I369" s="1">
        <v>57</v>
      </c>
      <c r="J369" s="1">
        <v>199</v>
      </c>
      <c r="K369" s="1">
        <v>43.012</v>
      </c>
      <c r="L369" s="1">
        <v>19.091999999999999</v>
      </c>
      <c r="M369" s="1">
        <v>3.4420000000000002</v>
      </c>
      <c r="N369" s="1">
        <v>71.025999999999996</v>
      </c>
      <c r="O369" s="54">
        <f t="shared" si="19"/>
        <v>0.1802849360988896</v>
      </c>
    </row>
    <row r="370" spans="1:15" x14ac:dyDescent="0.25">
      <c r="A370" t="s">
        <v>21</v>
      </c>
      <c r="B370" t="s">
        <v>13</v>
      </c>
      <c r="C370" t="s">
        <v>15</v>
      </c>
      <c r="D370" s="14">
        <v>44404</v>
      </c>
      <c r="E370" s="2">
        <v>31</v>
      </c>
      <c r="F370" s="2">
        <v>1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54">
        <v>0</v>
      </c>
    </row>
    <row r="371" spans="1:15" x14ac:dyDescent="0.25">
      <c r="A371" t="s">
        <v>21</v>
      </c>
      <c r="B371" t="s">
        <v>13</v>
      </c>
      <c r="C371" t="s">
        <v>15</v>
      </c>
      <c r="D371" s="14">
        <v>44404</v>
      </c>
      <c r="E371" s="1">
        <v>31</v>
      </c>
      <c r="F371" s="1">
        <v>1</v>
      </c>
      <c r="G371" s="1">
        <v>1.9910000000000001</v>
      </c>
      <c r="H371" s="1">
        <v>38.762148405000005</v>
      </c>
      <c r="I371" s="1">
        <v>93</v>
      </c>
      <c r="J371" s="1">
        <v>160</v>
      </c>
      <c r="K371" s="1">
        <v>48.06</v>
      </c>
      <c r="L371" s="1">
        <v>21.039000000000001</v>
      </c>
      <c r="M371" s="1">
        <v>2.347</v>
      </c>
      <c r="N371" s="1">
        <v>73.213999999999999</v>
      </c>
      <c r="O371" s="54">
        <f t="shared" si="19"/>
        <v>0.11155473168876846</v>
      </c>
    </row>
    <row r="372" spans="1:15" x14ac:dyDescent="0.25">
      <c r="A372" t="s">
        <v>21</v>
      </c>
      <c r="B372" t="s">
        <v>13</v>
      </c>
      <c r="C372" t="s">
        <v>15</v>
      </c>
      <c r="D372" s="14">
        <v>44404</v>
      </c>
      <c r="E372">
        <v>32</v>
      </c>
      <c r="F372">
        <v>1</v>
      </c>
      <c r="G372">
        <v>3.0209999999999999</v>
      </c>
      <c r="H372">
        <v>79.430066430000011</v>
      </c>
      <c r="I372">
        <v>44</v>
      </c>
      <c r="J372">
        <v>211</v>
      </c>
      <c r="K372">
        <v>47.177</v>
      </c>
      <c r="L372">
        <v>21.593</v>
      </c>
      <c r="M372">
        <v>4.6859999999999999</v>
      </c>
      <c r="N372">
        <v>81.180000000000007</v>
      </c>
      <c r="O372" s="54">
        <f t="shared" si="19"/>
        <v>0.21701477330616403</v>
      </c>
    </row>
    <row r="373" spans="1:15" x14ac:dyDescent="0.25">
      <c r="A373" t="s">
        <v>21</v>
      </c>
      <c r="B373" t="s">
        <v>13</v>
      </c>
      <c r="C373" t="s">
        <v>15</v>
      </c>
      <c r="D373" s="14">
        <v>44404</v>
      </c>
      <c r="E373" s="2">
        <v>33</v>
      </c>
      <c r="F373" s="2">
        <v>1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54">
        <v>0</v>
      </c>
    </row>
    <row r="374" spans="1:15" x14ac:dyDescent="0.25">
      <c r="A374" t="s">
        <v>21</v>
      </c>
      <c r="B374" t="s">
        <v>13</v>
      </c>
      <c r="C374" t="s">
        <v>15</v>
      </c>
      <c r="D374" s="14">
        <v>44404</v>
      </c>
      <c r="E374">
        <v>34</v>
      </c>
      <c r="F374">
        <v>1</v>
      </c>
      <c r="G374">
        <v>1.5880000000000001</v>
      </c>
      <c r="H374">
        <v>22.848630760000002</v>
      </c>
      <c r="I374">
        <v>70</v>
      </c>
      <c r="J374">
        <v>215</v>
      </c>
      <c r="K374">
        <v>42.658000000000001</v>
      </c>
      <c r="L374">
        <v>18.283000000000001</v>
      </c>
      <c r="M374">
        <v>1.5920000000000001</v>
      </c>
      <c r="N374">
        <v>95.881</v>
      </c>
      <c r="O374" s="54">
        <f t="shared" si="19"/>
        <v>8.7075425258436798E-2</v>
      </c>
    </row>
    <row r="375" spans="1:15" x14ac:dyDescent="0.25">
      <c r="A375" t="s">
        <v>21</v>
      </c>
      <c r="B375" t="s">
        <v>13</v>
      </c>
      <c r="C375" t="s">
        <v>15</v>
      </c>
      <c r="D375" s="14">
        <v>44404</v>
      </c>
      <c r="E375" s="2">
        <v>35</v>
      </c>
      <c r="F375" s="2">
        <v>1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54">
        <v>0</v>
      </c>
    </row>
    <row r="376" spans="1:15" x14ac:dyDescent="0.25">
      <c r="A376" t="s">
        <v>21</v>
      </c>
      <c r="B376" t="s">
        <v>13</v>
      </c>
      <c r="C376" t="s">
        <v>15</v>
      </c>
      <c r="D376" s="14">
        <v>44404</v>
      </c>
      <c r="E376">
        <v>36</v>
      </c>
      <c r="F376">
        <v>1</v>
      </c>
      <c r="G376">
        <v>3.8919999999999999</v>
      </c>
      <c r="H376">
        <v>69.805979774999997</v>
      </c>
      <c r="I376">
        <v>63</v>
      </c>
      <c r="J376">
        <v>175</v>
      </c>
      <c r="K376">
        <v>46.97</v>
      </c>
      <c r="L376">
        <v>20.684999999999999</v>
      </c>
      <c r="M376">
        <v>4.2990000000000004</v>
      </c>
      <c r="N376">
        <v>87.957999999999998</v>
      </c>
      <c r="O376" s="54">
        <f t="shared" si="19"/>
        <v>0.207831762146483</v>
      </c>
    </row>
    <row r="377" spans="1:15" x14ac:dyDescent="0.25">
      <c r="A377" t="s">
        <v>21</v>
      </c>
      <c r="B377" t="s">
        <v>13</v>
      </c>
      <c r="C377" t="s">
        <v>15</v>
      </c>
      <c r="D377" s="14">
        <v>44404</v>
      </c>
      <c r="E377">
        <v>37</v>
      </c>
      <c r="F377">
        <v>1</v>
      </c>
      <c r="G377">
        <v>3.1819999999999999</v>
      </c>
      <c r="H377">
        <v>65.947699279999995</v>
      </c>
      <c r="I377">
        <v>55</v>
      </c>
      <c r="J377">
        <v>152</v>
      </c>
      <c r="K377">
        <v>47.174999999999997</v>
      </c>
      <c r="L377">
        <v>16.882999999999999</v>
      </c>
      <c r="M377">
        <v>4.976</v>
      </c>
      <c r="N377">
        <v>80.527000000000001</v>
      </c>
      <c r="O377" s="54">
        <f t="shared" si="19"/>
        <v>0.29473434816087191</v>
      </c>
    </row>
    <row r="378" spans="1:15" x14ac:dyDescent="0.25">
      <c r="A378" t="s">
        <v>21</v>
      </c>
      <c r="B378" t="s">
        <v>13</v>
      </c>
      <c r="C378" t="s">
        <v>15</v>
      </c>
      <c r="D378" s="14">
        <v>44404</v>
      </c>
      <c r="E378" s="2">
        <v>38</v>
      </c>
      <c r="F378" s="2">
        <v>1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54">
        <v>0</v>
      </c>
    </row>
    <row r="379" spans="1:15" x14ac:dyDescent="0.25">
      <c r="A379" t="s">
        <v>21</v>
      </c>
      <c r="B379" t="s">
        <v>13</v>
      </c>
      <c r="C379" t="s">
        <v>15</v>
      </c>
      <c r="D379" s="14">
        <v>44404</v>
      </c>
      <c r="E379">
        <v>39</v>
      </c>
      <c r="F379">
        <v>1</v>
      </c>
      <c r="G379">
        <v>3.7120000000000002</v>
      </c>
      <c r="H379">
        <v>68.255662080000008</v>
      </c>
      <c r="I379">
        <v>54</v>
      </c>
      <c r="J379">
        <v>230</v>
      </c>
      <c r="K379">
        <v>45.762</v>
      </c>
      <c r="L379">
        <v>21.228000000000002</v>
      </c>
      <c r="M379">
        <v>4.0960000000000001</v>
      </c>
      <c r="N379">
        <v>62.453000000000003</v>
      </c>
      <c r="O379" s="54">
        <f t="shared" si="19"/>
        <v>0.19295270397588091</v>
      </c>
    </row>
    <row r="380" spans="1:15" x14ac:dyDescent="0.25">
      <c r="A380" t="s">
        <v>21</v>
      </c>
      <c r="B380" t="s">
        <v>13</v>
      </c>
      <c r="C380" t="s">
        <v>15</v>
      </c>
      <c r="D380" s="14">
        <v>44404</v>
      </c>
      <c r="E380" s="2">
        <v>40</v>
      </c>
      <c r="F380" s="2">
        <v>1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54">
        <v>0</v>
      </c>
    </row>
    <row r="381" spans="1:15" x14ac:dyDescent="0.25">
      <c r="A381" t="s">
        <v>21</v>
      </c>
      <c r="B381" t="s">
        <v>13</v>
      </c>
      <c r="C381" t="s">
        <v>15</v>
      </c>
      <c r="D381" s="14">
        <v>44404</v>
      </c>
      <c r="E381" s="2">
        <v>41</v>
      </c>
      <c r="F381" s="2">
        <v>1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54">
        <v>0</v>
      </c>
    </row>
    <row r="382" spans="1:15" x14ac:dyDescent="0.25">
      <c r="A382" t="s">
        <v>21</v>
      </c>
      <c r="B382" t="s">
        <v>13</v>
      </c>
      <c r="C382" t="s">
        <v>15</v>
      </c>
      <c r="D382" s="14">
        <v>44404</v>
      </c>
      <c r="E382" s="2">
        <v>42</v>
      </c>
      <c r="F382" s="2">
        <v>1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54">
        <v>0</v>
      </c>
    </row>
    <row r="383" spans="1:15" x14ac:dyDescent="0.25">
      <c r="A383" t="s">
        <v>21</v>
      </c>
      <c r="B383" t="s">
        <v>13</v>
      </c>
      <c r="C383" t="s">
        <v>15</v>
      </c>
      <c r="D383" s="14">
        <v>44404</v>
      </c>
      <c r="E383" s="1">
        <v>43</v>
      </c>
      <c r="F383" s="1">
        <v>1</v>
      </c>
      <c r="G383" s="1">
        <v>3.4119999999999999</v>
      </c>
      <c r="H383" s="1">
        <v>39.441167910000004</v>
      </c>
      <c r="I383" s="1">
        <v>75</v>
      </c>
      <c r="J383" s="1">
        <v>189</v>
      </c>
      <c r="K383" s="1">
        <v>49.786000000000001</v>
      </c>
      <c r="L383" s="1">
        <v>21.093</v>
      </c>
      <c r="M383" s="1">
        <v>2.3820000000000001</v>
      </c>
      <c r="N383" s="1">
        <v>27.706</v>
      </c>
      <c r="O383" s="54">
        <f t="shared" si="19"/>
        <v>0.11292845967856635</v>
      </c>
    </row>
    <row r="384" spans="1:15" x14ac:dyDescent="0.25">
      <c r="A384" t="s">
        <v>21</v>
      </c>
      <c r="B384" t="s">
        <v>13</v>
      </c>
      <c r="C384" t="s">
        <v>15</v>
      </c>
      <c r="D384" s="14">
        <v>44404</v>
      </c>
      <c r="E384" s="1">
        <v>43</v>
      </c>
      <c r="F384" s="1">
        <v>1</v>
      </c>
      <c r="G384" s="1">
        <v>2.1539999999999999</v>
      </c>
      <c r="H384" s="1">
        <v>35.028100440000003</v>
      </c>
      <c r="I384" s="1">
        <v>119</v>
      </c>
      <c r="J384" s="1">
        <v>222</v>
      </c>
      <c r="K384" s="1">
        <v>43.662999999999997</v>
      </c>
      <c r="L384" s="1">
        <v>21.852</v>
      </c>
      <c r="M384" s="1">
        <v>2.0419999999999998</v>
      </c>
      <c r="N384" s="1">
        <v>30.065999999999999</v>
      </c>
      <c r="O384" s="54">
        <f t="shared" si="19"/>
        <v>9.3446824089328195E-2</v>
      </c>
    </row>
    <row r="385" spans="1:15" x14ac:dyDescent="0.25">
      <c r="A385" t="s">
        <v>21</v>
      </c>
      <c r="B385" t="s">
        <v>13</v>
      </c>
      <c r="C385" t="s">
        <v>15</v>
      </c>
      <c r="D385" s="14">
        <v>44404</v>
      </c>
      <c r="E385" s="1">
        <v>43</v>
      </c>
      <c r="F385" s="1">
        <v>1</v>
      </c>
      <c r="G385" s="1">
        <v>3.4089999999999998</v>
      </c>
      <c r="H385" s="1">
        <v>68.444424749999996</v>
      </c>
      <c r="I385" s="1">
        <v>40</v>
      </c>
      <c r="J385" s="1">
        <v>152</v>
      </c>
      <c r="K385" s="1">
        <v>52.77</v>
      </c>
      <c r="L385" s="1">
        <v>23.79</v>
      </c>
      <c r="M385" s="1">
        <v>3.665</v>
      </c>
      <c r="N385" s="1">
        <v>24.702000000000002</v>
      </c>
      <c r="O385" s="54">
        <f t="shared" si="19"/>
        <v>0.15405632618747372</v>
      </c>
    </row>
    <row r="386" spans="1:15" x14ac:dyDescent="0.25">
      <c r="A386" t="s">
        <v>21</v>
      </c>
      <c r="B386" t="s">
        <v>13</v>
      </c>
      <c r="C386" t="s">
        <v>15</v>
      </c>
      <c r="D386" s="14">
        <v>44404</v>
      </c>
      <c r="E386" s="1">
        <v>44</v>
      </c>
      <c r="F386" s="1">
        <v>1</v>
      </c>
      <c r="G386" s="1">
        <v>2.012</v>
      </c>
      <c r="H386" s="1">
        <v>35.525036054999994</v>
      </c>
      <c r="I386" s="1">
        <v>104</v>
      </c>
      <c r="J386" s="1">
        <v>202</v>
      </c>
      <c r="K386" s="1">
        <v>43.539000000000001</v>
      </c>
      <c r="L386" s="1">
        <v>21.157</v>
      </c>
      <c r="M386" s="1">
        <v>2.1389999999999998</v>
      </c>
      <c r="N386" s="1">
        <v>29.614000000000001</v>
      </c>
      <c r="O386" s="54">
        <f t="shared" si="19"/>
        <v>0.10110129035307462</v>
      </c>
    </row>
    <row r="387" spans="1:15" x14ac:dyDescent="0.25">
      <c r="A387" t="s">
        <v>21</v>
      </c>
      <c r="B387" t="s">
        <v>13</v>
      </c>
      <c r="C387" t="s">
        <v>15</v>
      </c>
      <c r="D387" s="14">
        <v>44404</v>
      </c>
      <c r="E387" s="2">
        <v>44</v>
      </c>
      <c r="F387" s="2">
        <v>1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54">
        <v>0</v>
      </c>
    </row>
    <row r="388" spans="1:15" x14ac:dyDescent="0.25">
      <c r="A388" t="s">
        <v>21</v>
      </c>
      <c r="B388" t="s">
        <v>13</v>
      </c>
      <c r="C388" t="s">
        <v>15</v>
      </c>
      <c r="D388" s="14">
        <v>44404</v>
      </c>
      <c r="E388" s="2">
        <v>45</v>
      </c>
      <c r="F388" s="2">
        <v>1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54">
        <v>0</v>
      </c>
    </row>
    <row r="389" spans="1:15" x14ac:dyDescent="0.25">
      <c r="A389" t="s">
        <v>21</v>
      </c>
      <c r="B389" t="s">
        <v>13</v>
      </c>
      <c r="C389" t="s">
        <v>15</v>
      </c>
      <c r="D389" s="14">
        <v>44404</v>
      </c>
      <c r="E389" s="2">
        <v>46</v>
      </c>
      <c r="F389" s="2">
        <v>1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54">
        <v>0</v>
      </c>
    </row>
    <row r="390" spans="1:15" x14ac:dyDescent="0.25">
      <c r="A390" t="s">
        <v>21</v>
      </c>
      <c r="B390" t="s">
        <v>13</v>
      </c>
      <c r="C390" t="s">
        <v>15</v>
      </c>
      <c r="D390" s="14">
        <v>44404</v>
      </c>
      <c r="E390" s="2">
        <v>47</v>
      </c>
      <c r="F390" s="2">
        <v>1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54">
        <v>0</v>
      </c>
    </row>
    <row r="391" spans="1:15" x14ac:dyDescent="0.25">
      <c r="A391" t="s">
        <v>21</v>
      </c>
      <c r="B391" t="s">
        <v>13</v>
      </c>
      <c r="C391" t="s">
        <v>15</v>
      </c>
      <c r="D391" s="14">
        <v>44404</v>
      </c>
      <c r="E391" s="2">
        <v>48</v>
      </c>
      <c r="F391" s="2">
        <v>1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54">
        <v>0</v>
      </c>
    </row>
    <row r="392" spans="1:15" x14ac:dyDescent="0.25">
      <c r="A392" t="s">
        <v>21</v>
      </c>
      <c r="B392" t="s">
        <v>13</v>
      </c>
      <c r="C392" t="s">
        <v>15</v>
      </c>
      <c r="D392" s="14">
        <v>44404</v>
      </c>
      <c r="E392" s="2">
        <v>49</v>
      </c>
      <c r="F392" s="2">
        <v>1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54">
        <v>0</v>
      </c>
    </row>
    <row r="393" spans="1:15" x14ac:dyDescent="0.25">
      <c r="A393" t="s">
        <v>21</v>
      </c>
      <c r="B393" t="s">
        <v>13</v>
      </c>
      <c r="C393" t="s">
        <v>15</v>
      </c>
      <c r="D393" s="14">
        <v>44404</v>
      </c>
      <c r="E393" s="2">
        <v>50</v>
      </c>
      <c r="F393" s="2">
        <v>1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54">
        <v>0</v>
      </c>
    </row>
    <row r="394" spans="1:15" x14ac:dyDescent="0.25">
      <c r="A394" t="s">
        <v>21</v>
      </c>
      <c r="B394" t="s">
        <v>13</v>
      </c>
      <c r="C394" t="s">
        <v>15</v>
      </c>
      <c r="D394" s="14">
        <v>44404</v>
      </c>
      <c r="E394" s="2">
        <v>51</v>
      </c>
      <c r="F394" s="2">
        <v>1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54">
        <v>0</v>
      </c>
    </row>
    <row r="395" spans="1:15" x14ac:dyDescent="0.25">
      <c r="A395" t="s">
        <v>21</v>
      </c>
      <c r="B395" t="s">
        <v>13</v>
      </c>
      <c r="C395" t="s">
        <v>15</v>
      </c>
      <c r="D395" s="14">
        <v>44404</v>
      </c>
      <c r="E395" s="2">
        <v>52</v>
      </c>
      <c r="F395" s="2">
        <v>1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54">
        <v>0</v>
      </c>
    </row>
    <row r="396" spans="1:15" x14ac:dyDescent="0.25">
      <c r="A396" t="s">
        <v>21</v>
      </c>
      <c r="B396" t="s">
        <v>13</v>
      </c>
      <c r="C396" t="s">
        <v>15</v>
      </c>
      <c r="D396" s="14">
        <v>44404</v>
      </c>
      <c r="E396" s="2">
        <v>53</v>
      </c>
      <c r="F396" s="2">
        <v>1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54">
        <v>0</v>
      </c>
    </row>
    <row r="397" spans="1:15" x14ac:dyDescent="0.25">
      <c r="A397" t="s">
        <v>21</v>
      </c>
      <c r="B397" t="s">
        <v>13</v>
      </c>
      <c r="C397" t="s">
        <v>15</v>
      </c>
      <c r="D397" s="14">
        <v>44404</v>
      </c>
      <c r="E397">
        <v>54</v>
      </c>
      <c r="F397">
        <v>1</v>
      </c>
      <c r="G397">
        <v>3.0739999999999998</v>
      </c>
      <c r="H397">
        <v>58.747092884999994</v>
      </c>
      <c r="I397">
        <v>29</v>
      </c>
      <c r="J397">
        <v>113</v>
      </c>
      <c r="K397">
        <v>43.575000000000003</v>
      </c>
      <c r="L397">
        <v>18.998999999999999</v>
      </c>
      <c r="M397">
        <v>3.9390000000000001</v>
      </c>
      <c r="N397">
        <v>41.530999999999999</v>
      </c>
      <c r="O397" s="54">
        <f t="shared" ref="O397:O456" si="20">M397/L397</f>
        <v>0.20732670140533713</v>
      </c>
    </row>
    <row r="398" spans="1:15" x14ac:dyDescent="0.25">
      <c r="A398" t="s">
        <v>21</v>
      </c>
      <c r="B398" t="s">
        <v>13</v>
      </c>
      <c r="C398" t="s">
        <v>16</v>
      </c>
      <c r="D398" s="14">
        <v>44404</v>
      </c>
      <c r="E398" s="2">
        <v>55</v>
      </c>
      <c r="F398" s="2">
        <v>1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54">
        <v>0</v>
      </c>
    </row>
    <row r="399" spans="1:15" x14ac:dyDescent="0.25">
      <c r="A399" t="s">
        <v>21</v>
      </c>
      <c r="B399" t="s">
        <v>13</v>
      </c>
      <c r="C399" t="s">
        <v>16</v>
      </c>
      <c r="D399" s="14">
        <v>44404</v>
      </c>
      <c r="E399" s="2">
        <v>56</v>
      </c>
      <c r="F399" s="2">
        <v>1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54">
        <v>0</v>
      </c>
    </row>
    <row r="400" spans="1:15" x14ac:dyDescent="0.25">
      <c r="A400" t="s">
        <v>21</v>
      </c>
      <c r="B400" t="s">
        <v>13</v>
      </c>
      <c r="C400" t="s">
        <v>16</v>
      </c>
      <c r="D400" s="14">
        <v>44404</v>
      </c>
      <c r="E400" s="2">
        <v>57</v>
      </c>
      <c r="F400" s="2">
        <v>1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54">
        <v>0</v>
      </c>
    </row>
    <row r="401" spans="1:15" x14ac:dyDescent="0.25">
      <c r="A401" t="s">
        <v>21</v>
      </c>
      <c r="B401" t="s">
        <v>13</v>
      </c>
      <c r="C401" t="s">
        <v>16</v>
      </c>
      <c r="D401" s="14">
        <v>44404</v>
      </c>
      <c r="E401" s="2">
        <v>58</v>
      </c>
      <c r="F401" s="2">
        <v>1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54">
        <v>0</v>
      </c>
    </row>
    <row r="402" spans="1:15" x14ac:dyDescent="0.25">
      <c r="A402" t="s">
        <v>21</v>
      </c>
      <c r="B402" t="s">
        <v>13</v>
      </c>
      <c r="C402" t="s">
        <v>16</v>
      </c>
      <c r="D402" s="14">
        <v>44404</v>
      </c>
      <c r="E402" s="2">
        <v>59</v>
      </c>
      <c r="F402" s="2">
        <v>1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54">
        <v>0</v>
      </c>
    </row>
    <row r="403" spans="1:15" x14ac:dyDescent="0.25">
      <c r="A403" t="s">
        <v>21</v>
      </c>
      <c r="B403" t="s">
        <v>13</v>
      </c>
      <c r="C403" t="s">
        <v>16</v>
      </c>
      <c r="D403" s="14">
        <v>44404</v>
      </c>
      <c r="E403" s="2">
        <v>60</v>
      </c>
      <c r="F403" s="2">
        <v>1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54">
        <v>0</v>
      </c>
    </row>
    <row r="404" spans="1:15" x14ac:dyDescent="0.25">
      <c r="A404" t="s">
        <v>21</v>
      </c>
      <c r="B404" t="s">
        <v>13</v>
      </c>
      <c r="C404" t="s">
        <v>16</v>
      </c>
      <c r="D404" s="14">
        <v>44404</v>
      </c>
      <c r="E404" s="2">
        <v>61</v>
      </c>
      <c r="F404" s="2">
        <v>1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54">
        <v>0</v>
      </c>
    </row>
    <row r="405" spans="1:15" x14ac:dyDescent="0.25">
      <c r="A405" t="s">
        <v>21</v>
      </c>
      <c r="B405" t="s">
        <v>13</v>
      </c>
      <c r="C405" t="s">
        <v>16</v>
      </c>
      <c r="D405" s="14">
        <v>44404</v>
      </c>
      <c r="E405" s="2">
        <v>62</v>
      </c>
      <c r="F405" s="2">
        <v>1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54">
        <v>0</v>
      </c>
    </row>
    <row r="406" spans="1:15" x14ac:dyDescent="0.25">
      <c r="A406" t="s">
        <v>21</v>
      </c>
      <c r="B406" t="s">
        <v>13</v>
      </c>
      <c r="C406" t="s">
        <v>16</v>
      </c>
      <c r="D406" s="14">
        <v>44404</v>
      </c>
      <c r="E406" s="2">
        <v>63</v>
      </c>
      <c r="F406" s="2">
        <v>1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54">
        <v>0</v>
      </c>
    </row>
    <row r="407" spans="1:15" x14ac:dyDescent="0.25">
      <c r="A407" t="s">
        <v>21</v>
      </c>
      <c r="B407" t="s">
        <v>13</v>
      </c>
      <c r="C407" t="s">
        <v>16</v>
      </c>
      <c r="D407" s="14">
        <v>44404</v>
      </c>
      <c r="E407">
        <v>64</v>
      </c>
      <c r="F407">
        <v>1</v>
      </c>
      <c r="G407">
        <v>2.0009999999999999</v>
      </c>
      <c r="H407">
        <v>45.208589599999996</v>
      </c>
      <c r="I407">
        <v>60</v>
      </c>
      <c r="J407">
        <v>204</v>
      </c>
      <c r="K407">
        <v>44.570999999999998</v>
      </c>
      <c r="L407">
        <v>21.08</v>
      </c>
      <c r="M407">
        <v>2.7320000000000002</v>
      </c>
      <c r="N407">
        <v>44.569000000000003</v>
      </c>
      <c r="O407" s="54">
        <f t="shared" si="20"/>
        <v>0.1296015180265655</v>
      </c>
    </row>
    <row r="408" spans="1:15" x14ac:dyDescent="0.25">
      <c r="A408" t="s">
        <v>21</v>
      </c>
      <c r="B408" t="s">
        <v>13</v>
      </c>
      <c r="C408" t="s">
        <v>16</v>
      </c>
      <c r="D408" s="14">
        <v>44404</v>
      </c>
      <c r="E408">
        <v>65</v>
      </c>
      <c r="F408">
        <v>1</v>
      </c>
      <c r="G408">
        <v>1.423</v>
      </c>
      <c r="H408">
        <v>26.504319240000001</v>
      </c>
      <c r="I408">
        <v>66</v>
      </c>
      <c r="J408">
        <v>209</v>
      </c>
      <c r="K408">
        <v>42.246000000000002</v>
      </c>
      <c r="L408">
        <v>19.449000000000002</v>
      </c>
      <c r="M408">
        <v>1.736</v>
      </c>
      <c r="N408">
        <v>44.981999999999999</v>
      </c>
      <c r="O408" s="54">
        <f t="shared" si="20"/>
        <v>8.9259087870841677E-2</v>
      </c>
    </row>
    <row r="409" spans="1:15" x14ac:dyDescent="0.25">
      <c r="A409" t="s">
        <v>21</v>
      </c>
      <c r="B409" t="s">
        <v>13</v>
      </c>
      <c r="C409" t="s">
        <v>16</v>
      </c>
      <c r="D409" s="14">
        <v>44404</v>
      </c>
      <c r="E409" s="2">
        <v>66</v>
      </c>
      <c r="F409" s="2">
        <v>1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54">
        <v>0</v>
      </c>
    </row>
    <row r="410" spans="1:15" x14ac:dyDescent="0.25">
      <c r="A410" t="s">
        <v>21</v>
      </c>
      <c r="B410" t="s">
        <v>13</v>
      </c>
      <c r="C410" t="s">
        <v>16</v>
      </c>
      <c r="D410" s="14">
        <v>44404</v>
      </c>
      <c r="E410" s="2">
        <v>67</v>
      </c>
      <c r="F410" s="2">
        <v>1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54">
        <v>0</v>
      </c>
    </row>
    <row r="411" spans="1:15" x14ac:dyDescent="0.25">
      <c r="A411" t="s">
        <v>21</v>
      </c>
      <c r="B411" t="s">
        <v>13</v>
      </c>
      <c r="C411" t="s">
        <v>16</v>
      </c>
      <c r="D411" s="14">
        <v>44404</v>
      </c>
      <c r="E411" s="2">
        <v>68</v>
      </c>
      <c r="F411" s="2">
        <v>1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54">
        <v>0</v>
      </c>
    </row>
    <row r="412" spans="1:15" x14ac:dyDescent="0.25">
      <c r="A412" t="s">
        <v>21</v>
      </c>
      <c r="B412" t="s">
        <v>13</v>
      </c>
      <c r="C412" t="s">
        <v>16</v>
      </c>
      <c r="D412" s="14">
        <v>44404</v>
      </c>
      <c r="E412" s="2">
        <v>69</v>
      </c>
      <c r="F412" s="2">
        <v>1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54">
        <v>0</v>
      </c>
    </row>
    <row r="413" spans="1:15" x14ac:dyDescent="0.25">
      <c r="A413" t="s">
        <v>21</v>
      </c>
      <c r="B413" t="s">
        <v>13</v>
      </c>
      <c r="C413" t="s">
        <v>16</v>
      </c>
      <c r="D413" s="14">
        <v>44404</v>
      </c>
      <c r="E413" s="2">
        <v>70</v>
      </c>
      <c r="F413" s="2">
        <v>1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54">
        <v>0</v>
      </c>
    </row>
    <row r="414" spans="1:15" x14ac:dyDescent="0.25">
      <c r="A414" t="s">
        <v>21</v>
      </c>
      <c r="B414" t="s">
        <v>13</v>
      </c>
      <c r="C414" t="s">
        <v>16</v>
      </c>
      <c r="D414" s="14">
        <v>44404</v>
      </c>
      <c r="E414" s="2">
        <v>71</v>
      </c>
      <c r="F414" s="2">
        <v>1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54">
        <v>0</v>
      </c>
    </row>
    <row r="415" spans="1:15" x14ac:dyDescent="0.25">
      <c r="A415" t="s">
        <v>21</v>
      </c>
      <c r="B415" t="s">
        <v>13</v>
      </c>
      <c r="C415" t="s">
        <v>16</v>
      </c>
      <c r="D415" s="14">
        <v>44404</v>
      </c>
      <c r="E415">
        <v>72</v>
      </c>
      <c r="F415">
        <v>1</v>
      </c>
      <c r="G415">
        <v>2.7410000000000001</v>
      </c>
      <c r="H415">
        <v>75.380855879999999</v>
      </c>
      <c r="I415">
        <v>24</v>
      </c>
      <c r="J415">
        <v>175</v>
      </c>
      <c r="K415">
        <v>65.534999999999997</v>
      </c>
      <c r="L415">
        <v>31.218</v>
      </c>
      <c r="M415">
        <v>3.0760000000000001</v>
      </c>
      <c r="N415">
        <v>13.558</v>
      </c>
      <c r="O415" s="54">
        <f t="shared" si="20"/>
        <v>9.8532897687231724E-2</v>
      </c>
    </row>
    <row r="416" spans="1:15" x14ac:dyDescent="0.25">
      <c r="A416" t="s">
        <v>21</v>
      </c>
      <c r="B416" t="s">
        <v>13</v>
      </c>
      <c r="C416" t="s">
        <v>16</v>
      </c>
      <c r="D416" s="14">
        <v>44404</v>
      </c>
      <c r="E416" s="2">
        <v>73</v>
      </c>
      <c r="F416" s="2">
        <v>1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54">
        <v>0</v>
      </c>
    </row>
    <row r="417" spans="1:15" x14ac:dyDescent="0.25">
      <c r="A417" t="s">
        <v>21</v>
      </c>
      <c r="B417" t="s">
        <v>13</v>
      </c>
      <c r="C417" t="s">
        <v>16</v>
      </c>
      <c r="D417" s="14">
        <v>44404</v>
      </c>
      <c r="E417" s="2">
        <v>74</v>
      </c>
      <c r="F417" s="2">
        <v>1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54">
        <v>0</v>
      </c>
    </row>
    <row r="418" spans="1:15" x14ac:dyDescent="0.25">
      <c r="A418" t="s">
        <v>21</v>
      </c>
      <c r="B418" t="s">
        <v>13</v>
      </c>
      <c r="C418" t="s">
        <v>16</v>
      </c>
      <c r="D418" s="14">
        <v>44404</v>
      </c>
      <c r="E418" s="2">
        <v>75</v>
      </c>
      <c r="F418" s="2">
        <v>1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54">
        <v>0</v>
      </c>
    </row>
    <row r="419" spans="1:15" x14ac:dyDescent="0.25">
      <c r="A419" t="s">
        <v>21</v>
      </c>
      <c r="B419" t="s">
        <v>13</v>
      </c>
      <c r="C419" t="s">
        <v>16</v>
      </c>
      <c r="D419" s="14">
        <v>44404</v>
      </c>
      <c r="E419" s="2">
        <v>76</v>
      </c>
      <c r="F419" s="2">
        <v>1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54">
        <v>0</v>
      </c>
    </row>
    <row r="420" spans="1:15" x14ac:dyDescent="0.25">
      <c r="A420" t="s">
        <v>21</v>
      </c>
      <c r="B420" t="s">
        <v>13</v>
      </c>
      <c r="C420" t="s">
        <v>17</v>
      </c>
      <c r="D420" s="14">
        <v>44404</v>
      </c>
      <c r="E420">
        <v>77</v>
      </c>
      <c r="F420">
        <v>1</v>
      </c>
      <c r="G420">
        <v>1.665</v>
      </c>
      <c r="H420">
        <v>45.987726434999999</v>
      </c>
      <c r="I420">
        <v>67</v>
      </c>
      <c r="J420">
        <v>224</v>
      </c>
      <c r="K420">
        <v>40.232999999999997</v>
      </c>
      <c r="L420">
        <v>17.800999999999998</v>
      </c>
      <c r="M420">
        <v>3.2909999999999999</v>
      </c>
      <c r="N420">
        <v>52.392000000000003</v>
      </c>
      <c r="O420" s="54">
        <f t="shared" si="20"/>
        <v>0.18487725408684907</v>
      </c>
    </row>
    <row r="421" spans="1:15" x14ac:dyDescent="0.25">
      <c r="A421" t="s">
        <v>21</v>
      </c>
      <c r="B421" t="s">
        <v>13</v>
      </c>
      <c r="C421" t="s">
        <v>17</v>
      </c>
      <c r="D421" s="14">
        <v>44404</v>
      </c>
      <c r="E421">
        <v>78</v>
      </c>
      <c r="F421">
        <v>1</v>
      </c>
      <c r="G421">
        <v>5.0679999999999996</v>
      </c>
      <c r="H421">
        <v>59.026749920000007</v>
      </c>
      <c r="I421">
        <v>27</v>
      </c>
      <c r="J421">
        <v>124</v>
      </c>
      <c r="K421">
        <v>42.582000000000001</v>
      </c>
      <c r="L421">
        <v>16.966000000000001</v>
      </c>
      <c r="M421">
        <v>4.4320000000000004</v>
      </c>
      <c r="N421">
        <v>78.855999999999995</v>
      </c>
      <c r="O421" s="54">
        <f t="shared" si="20"/>
        <v>0.26122833903100318</v>
      </c>
    </row>
    <row r="422" spans="1:15" x14ac:dyDescent="0.25">
      <c r="A422" t="s">
        <v>21</v>
      </c>
      <c r="B422" t="s">
        <v>13</v>
      </c>
      <c r="C422" t="s">
        <v>17</v>
      </c>
      <c r="D422" s="14">
        <v>44404</v>
      </c>
      <c r="E422">
        <v>79</v>
      </c>
      <c r="F422">
        <v>1</v>
      </c>
      <c r="G422">
        <v>5.8680000000000003</v>
      </c>
      <c r="H422">
        <v>78.024070200000011</v>
      </c>
      <c r="I422">
        <v>48</v>
      </c>
      <c r="J422">
        <v>139</v>
      </c>
      <c r="K422">
        <v>41.923000000000002</v>
      </c>
      <c r="L422">
        <v>17.623000000000001</v>
      </c>
      <c r="M422">
        <v>5.64</v>
      </c>
      <c r="N422">
        <v>72.528000000000006</v>
      </c>
      <c r="O422" s="54">
        <f t="shared" si="20"/>
        <v>0.32003631617772227</v>
      </c>
    </row>
    <row r="423" spans="1:15" x14ac:dyDescent="0.25">
      <c r="A423" t="s">
        <v>21</v>
      </c>
      <c r="B423" t="s">
        <v>13</v>
      </c>
      <c r="C423" t="s">
        <v>17</v>
      </c>
      <c r="D423" s="14">
        <v>44404</v>
      </c>
      <c r="E423">
        <v>80</v>
      </c>
      <c r="F423">
        <v>1</v>
      </c>
      <c r="G423">
        <v>4.992</v>
      </c>
      <c r="H423">
        <v>89.91272721</v>
      </c>
      <c r="I423">
        <v>44</v>
      </c>
      <c r="J423">
        <v>151</v>
      </c>
      <c r="K423">
        <v>47.19</v>
      </c>
      <c r="L423">
        <v>21.082000000000001</v>
      </c>
      <c r="M423">
        <v>5.4329999999999998</v>
      </c>
      <c r="N423">
        <v>77.063999999999993</v>
      </c>
      <c r="O423" s="54">
        <f t="shared" si="20"/>
        <v>0.25770799734370553</v>
      </c>
    </row>
    <row r="424" spans="1:15" x14ac:dyDescent="0.25">
      <c r="A424" t="s">
        <v>21</v>
      </c>
      <c r="B424" t="s">
        <v>13</v>
      </c>
      <c r="C424" t="s">
        <v>17</v>
      </c>
      <c r="D424" s="14">
        <v>44404</v>
      </c>
      <c r="E424">
        <v>81</v>
      </c>
      <c r="F424">
        <v>1</v>
      </c>
      <c r="G424">
        <v>2.383</v>
      </c>
      <c r="H424">
        <v>36.710148199999999</v>
      </c>
      <c r="I424">
        <v>69</v>
      </c>
      <c r="J424">
        <v>174</v>
      </c>
      <c r="K424">
        <v>42.802999999999997</v>
      </c>
      <c r="L424">
        <v>18.484000000000002</v>
      </c>
      <c r="M424">
        <v>2.5299999999999998</v>
      </c>
      <c r="N424">
        <v>90.403999999999996</v>
      </c>
      <c r="O424" s="54">
        <f t="shared" si="20"/>
        <v>0.1368751352521099</v>
      </c>
    </row>
    <row r="425" spans="1:15" x14ac:dyDescent="0.25">
      <c r="A425" t="s">
        <v>21</v>
      </c>
      <c r="B425" t="s">
        <v>13</v>
      </c>
      <c r="C425" t="s">
        <v>17</v>
      </c>
      <c r="D425" s="14">
        <v>44404</v>
      </c>
      <c r="E425">
        <v>82</v>
      </c>
      <c r="F425">
        <v>1</v>
      </c>
      <c r="G425">
        <v>5.6589999999999998</v>
      </c>
      <c r="H425">
        <v>102.56822874000001</v>
      </c>
      <c r="I425">
        <v>29</v>
      </c>
      <c r="J425">
        <v>116</v>
      </c>
      <c r="K425">
        <v>47.061999999999998</v>
      </c>
      <c r="L425">
        <v>20.661000000000001</v>
      </c>
      <c r="M425">
        <v>6.3239999999999998</v>
      </c>
      <c r="N425">
        <v>81.962999999999994</v>
      </c>
      <c r="O425" s="54">
        <f t="shared" si="20"/>
        <v>0.30608392623783937</v>
      </c>
    </row>
    <row r="426" spans="1:15" x14ac:dyDescent="0.25">
      <c r="A426" t="s">
        <v>21</v>
      </c>
      <c r="B426" t="s">
        <v>13</v>
      </c>
      <c r="C426" t="s">
        <v>17</v>
      </c>
      <c r="D426" s="14">
        <v>44404</v>
      </c>
      <c r="E426" s="2">
        <v>83</v>
      </c>
      <c r="F426" s="2">
        <v>1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54">
        <v>0</v>
      </c>
    </row>
    <row r="427" spans="1:15" x14ac:dyDescent="0.25">
      <c r="A427" t="s">
        <v>21</v>
      </c>
      <c r="B427" t="s">
        <v>13</v>
      </c>
      <c r="C427" t="s">
        <v>17</v>
      </c>
      <c r="D427" s="14">
        <v>44404</v>
      </c>
      <c r="E427" s="2">
        <v>84</v>
      </c>
      <c r="F427" s="2">
        <v>1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54">
        <v>0</v>
      </c>
    </row>
    <row r="428" spans="1:15" x14ac:dyDescent="0.25">
      <c r="A428" t="s">
        <v>21</v>
      </c>
      <c r="B428" t="s">
        <v>13</v>
      </c>
      <c r="C428" t="s">
        <v>17</v>
      </c>
      <c r="D428" s="14">
        <v>44404</v>
      </c>
      <c r="E428" s="2">
        <v>85</v>
      </c>
      <c r="F428" s="2">
        <v>1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54">
        <v>0</v>
      </c>
    </row>
    <row r="429" spans="1:15" x14ac:dyDescent="0.25">
      <c r="A429" t="s">
        <v>21</v>
      </c>
      <c r="B429" t="s">
        <v>13</v>
      </c>
      <c r="C429" t="s">
        <v>17</v>
      </c>
      <c r="D429" s="14">
        <v>44404</v>
      </c>
      <c r="E429" s="2">
        <v>86</v>
      </c>
      <c r="F429" s="2">
        <v>1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54">
        <v>0</v>
      </c>
    </row>
    <row r="430" spans="1:15" x14ac:dyDescent="0.25">
      <c r="A430" t="s">
        <v>21</v>
      </c>
      <c r="B430" t="s">
        <v>13</v>
      </c>
      <c r="C430" t="s">
        <v>17</v>
      </c>
      <c r="D430" s="14">
        <v>44404</v>
      </c>
      <c r="E430" s="2">
        <v>87</v>
      </c>
      <c r="F430" s="2">
        <v>1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54">
        <v>0</v>
      </c>
    </row>
    <row r="431" spans="1:15" x14ac:dyDescent="0.25">
      <c r="A431" t="s">
        <v>21</v>
      </c>
      <c r="B431" t="s">
        <v>13</v>
      </c>
      <c r="C431" t="s">
        <v>17</v>
      </c>
      <c r="D431" s="14">
        <v>44404</v>
      </c>
      <c r="E431" s="2">
        <v>88</v>
      </c>
      <c r="F431" s="2">
        <v>1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54">
        <v>0</v>
      </c>
    </row>
    <row r="432" spans="1:15" x14ac:dyDescent="0.25">
      <c r="A432" t="s">
        <v>21</v>
      </c>
      <c r="B432" t="s">
        <v>13</v>
      </c>
      <c r="C432" t="s">
        <v>17</v>
      </c>
      <c r="D432" s="14">
        <v>44404</v>
      </c>
      <c r="E432" s="2">
        <v>89</v>
      </c>
      <c r="F432" s="2">
        <v>1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54">
        <v>0</v>
      </c>
    </row>
    <row r="433" spans="1:15" x14ac:dyDescent="0.25">
      <c r="A433" t="s">
        <v>21</v>
      </c>
      <c r="B433" t="s">
        <v>13</v>
      </c>
      <c r="C433" t="s">
        <v>17</v>
      </c>
      <c r="D433" s="14">
        <v>44404</v>
      </c>
      <c r="E433" s="2">
        <v>90</v>
      </c>
      <c r="F433" s="2">
        <v>1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54">
        <v>0</v>
      </c>
    </row>
    <row r="434" spans="1:15" x14ac:dyDescent="0.25">
      <c r="A434" t="s">
        <v>21</v>
      </c>
      <c r="B434" t="s">
        <v>13</v>
      </c>
      <c r="C434" t="s">
        <v>17</v>
      </c>
      <c r="D434" s="14">
        <v>44404</v>
      </c>
      <c r="E434" s="2">
        <v>91</v>
      </c>
      <c r="F434" s="2">
        <v>1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54">
        <v>0</v>
      </c>
    </row>
    <row r="435" spans="1:15" x14ac:dyDescent="0.25">
      <c r="A435" t="s">
        <v>21</v>
      </c>
      <c r="B435" t="s">
        <v>13</v>
      </c>
      <c r="C435" t="s">
        <v>17</v>
      </c>
      <c r="D435" s="14">
        <v>44404</v>
      </c>
      <c r="E435" s="2">
        <v>92</v>
      </c>
      <c r="F435" s="2">
        <v>1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54">
        <v>0</v>
      </c>
    </row>
    <row r="436" spans="1:15" x14ac:dyDescent="0.25">
      <c r="A436" t="s">
        <v>21</v>
      </c>
      <c r="B436" t="s">
        <v>13</v>
      </c>
      <c r="C436" t="s">
        <v>17</v>
      </c>
      <c r="D436" s="14">
        <v>44404</v>
      </c>
      <c r="E436" s="2">
        <v>93</v>
      </c>
      <c r="F436" s="2">
        <v>1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54">
        <v>0</v>
      </c>
    </row>
    <row r="437" spans="1:15" x14ac:dyDescent="0.25">
      <c r="A437" t="s">
        <v>21</v>
      </c>
      <c r="B437" t="s">
        <v>13</v>
      </c>
      <c r="C437" t="s">
        <v>17</v>
      </c>
      <c r="D437" s="14">
        <v>44404</v>
      </c>
      <c r="E437">
        <v>94</v>
      </c>
      <c r="F437">
        <v>1</v>
      </c>
      <c r="G437">
        <v>0.249</v>
      </c>
      <c r="H437">
        <v>13.706075664999998</v>
      </c>
      <c r="I437">
        <v>60</v>
      </c>
      <c r="J437">
        <v>181</v>
      </c>
      <c r="K437">
        <v>40.43</v>
      </c>
      <c r="L437">
        <v>16.837</v>
      </c>
      <c r="M437">
        <v>1.0369999999999999</v>
      </c>
      <c r="N437">
        <v>178.803</v>
      </c>
      <c r="O437" s="54">
        <f t="shared" si="20"/>
        <v>6.1590544633842129E-2</v>
      </c>
    </row>
    <row r="438" spans="1:15" x14ac:dyDescent="0.25">
      <c r="A438" t="s">
        <v>21</v>
      </c>
      <c r="B438" t="s">
        <v>13</v>
      </c>
      <c r="C438" t="s">
        <v>17</v>
      </c>
      <c r="D438" s="14">
        <v>44404</v>
      </c>
      <c r="E438" s="2">
        <v>95</v>
      </c>
      <c r="F438" s="2">
        <v>1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54">
        <v>0</v>
      </c>
    </row>
    <row r="439" spans="1:15" x14ac:dyDescent="0.25">
      <c r="A439" t="s">
        <v>21</v>
      </c>
      <c r="B439" t="s">
        <v>13</v>
      </c>
      <c r="C439" t="s">
        <v>17</v>
      </c>
      <c r="D439" s="14">
        <v>44404</v>
      </c>
      <c r="E439" s="2">
        <v>96</v>
      </c>
      <c r="F439" s="2">
        <v>1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54">
        <v>0</v>
      </c>
    </row>
    <row r="440" spans="1:15" x14ac:dyDescent="0.25">
      <c r="A440" t="s">
        <v>21</v>
      </c>
      <c r="B440" t="s">
        <v>13</v>
      </c>
      <c r="C440" t="s">
        <v>17</v>
      </c>
      <c r="D440" s="14">
        <v>44404</v>
      </c>
      <c r="E440" s="2">
        <v>97</v>
      </c>
      <c r="F440" s="2">
        <v>1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54">
        <v>0</v>
      </c>
    </row>
    <row r="441" spans="1:15" x14ac:dyDescent="0.25">
      <c r="A441" t="s">
        <v>21</v>
      </c>
      <c r="B441" t="s">
        <v>13</v>
      </c>
      <c r="C441" t="s">
        <v>17</v>
      </c>
      <c r="D441" s="14">
        <v>44404</v>
      </c>
      <c r="E441" s="2">
        <v>98</v>
      </c>
      <c r="F441" s="2">
        <v>1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54">
        <v>0</v>
      </c>
    </row>
    <row r="442" spans="1:15" x14ac:dyDescent="0.25">
      <c r="A442" t="s">
        <v>21</v>
      </c>
      <c r="B442" t="s">
        <v>13</v>
      </c>
      <c r="C442" t="s">
        <v>17</v>
      </c>
      <c r="D442" s="14">
        <v>44404</v>
      </c>
      <c r="E442" s="2">
        <v>99</v>
      </c>
      <c r="F442" s="2">
        <v>1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54">
        <v>0</v>
      </c>
    </row>
    <row r="443" spans="1:15" x14ac:dyDescent="0.25">
      <c r="A443" t="s">
        <v>21</v>
      </c>
      <c r="B443" t="s">
        <v>13</v>
      </c>
      <c r="C443" t="s">
        <v>17</v>
      </c>
      <c r="D443" s="14">
        <v>44404</v>
      </c>
      <c r="E443" s="2">
        <v>100</v>
      </c>
      <c r="F443" s="2">
        <v>1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54">
        <v>0</v>
      </c>
    </row>
    <row r="444" spans="1:15" x14ac:dyDescent="0.25">
      <c r="A444" t="s">
        <v>21</v>
      </c>
      <c r="B444" t="s">
        <v>13</v>
      </c>
      <c r="C444" t="s">
        <v>18</v>
      </c>
      <c r="D444" s="14">
        <v>44404</v>
      </c>
      <c r="E444">
        <v>101</v>
      </c>
      <c r="F444">
        <v>1</v>
      </c>
      <c r="G444">
        <v>3.1970000000000001</v>
      </c>
      <c r="H444">
        <v>39.914424000000004</v>
      </c>
      <c r="I444">
        <v>84</v>
      </c>
      <c r="J444">
        <v>212</v>
      </c>
      <c r="K444">
        <v>41.604999999999997</v>
      </c>
      <c r="L444">
        <v>17.600000000000001</v>
      </c>
      <c r="M444">
        <v>2.8889999999999998</v>
      </c>
      <c r="N444">
        <v>73.971000000000004</v>
      </c>
      <c r="O444" s="54">
        <f t="shared" si="20"/>
        <v>0.16414772727272725</v>
      </c>
    </row>
    <row r="445" spans="1:15" x14ac:dyDescent="0.25">
      <c r="A445" t="s">
        <v>21</v>
      </c>
      <c r="B445" t="s">
        <v>13</v>
      </c>
      <c r="C445" t="s">
        <v>18</v>
      </c>
      <c r="D445" s="14">
        <v>44404</v>
      </c>
      <c r="E445" s="2">
        <v>102</v>
      </c>
      <c r="F445" s="2">
        <v>1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54">
        <v>0</v>
      </c>
    </row>
    <row r="446" spans="1:15" x14ac:dyDescent="0.25">
      <c r="A446" t="s">
        <v>21</v>
      </c>
      <c r="B446" t="s">
        <v>13</v>
      </c>
      <c r="C446" t="s">
        <v>18</v>
      </c>
      <c r="D446" s="14">
        <v>44404</v>
      </c>
      <c r="E446" s="2">
        <v>103</v>
      </c>
      <c r="F446" s="2">
        <v>1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54">
        <v>0</v>
      </c>
    </row>
    <row r="447" spans="1:15" x14ac:dyDescent="0.25">
      <c r="A447" t="s">
        <v>21</v>
      </c>
      <c r="B447" t="s">
        <v>13</v>
      </c>
      <c r="C447" t="s">
        <v>18</v>
      </c>
      <c r="D447" s="14">
        <v>44404</v>
      </c>
      <c r="E447" s="2">
        <v>104</v>
      </c>
      <c r="F447" s="2">
        <v>1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54">
        <v>0</v>
      </c>
    </row>
    <row r="448" spans="1:15" x14ac:dyDescent="0.25">
      <c r="A448" t="s">
        <v>21</v>
      </c>
      <c r="B448" t="s">
        <v>13</v>
      </c>
      <c r="C448" t="s">
        <v>18</v>
      </c>
      <c r="D448" s="14">
        <v>44404</v>
      </c>
      <c r="E448" s="2">
        <v>105</v>
      </c>
      <c r="F448" s="2">
        <v>1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54">
        <v>0</v>
      </c>
    </row>
    <row r="449" spans="1:15" x14ac:dyDescent="0.25">
      <c r="A449" t="s">
        <v>21</v>
      </c>
      <c r="B449" t="s">
        <v>13</v>
      </c>
      <c r="C449" t="s">
        <v>18</v>
      </c>
      <c r="D449" s="14">
        <v>44404</v>
      </c>
      <c r="E449" s="2">
        <v>106</v>
      </c>
      <c r="F449" s="2">
        <v>1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54">
        <v>0</v>
      </c>
    </row>
    <row r="450" spans="1:15" x14ac:dyDescent="0.25">
      <c r="A450" t="s">
        <v>21</v>
      </c>
      <c r="B450" t="s">
        <v>13</v>
      </c>
      <c r="C450" t="s">
        <v>18</v>
      </c>
      <c r="D450" s="14">
        <v>44404</v>
      </c>
      <c r="E450" s="2">
        <v>107</v>
      </c>
      <c r="F450" s="2">
        <v>1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54">
        <v>0</v>
      </c>
    </row>
    <row r="451" spans="1:15" x14ac:dyDescent="0.25">
      <c r="A451" t="s">
        <v>21</v>
      </c>
      <c r="B451" t="s">
        <v>13</v>
      </c>
      <c r="C451" t="s">
        <v>18</v>
      </c>
      <c r="D451" s="14">
        <v>44404</v>
      </c>
      <c r="E451" s="2">
        <v>108</v>
      </c>
      <c r="F451" s="2">
        <v>1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54">
        <v>0</v>
      </c>
    </row>
    <row r="452" spans="1:15" x14ac:dyDescent="0.25">
      <c r="A452" t="s">
        <v>21</v>
      </c>
      <c r="B452" t="s">
        <v>13</v>
      </c>
      <c r="C452" t="s">
        <v>18</v>
      </c>
      <c r="D452" s="14">
        <v>44404</v>
      </c>
      <c r="E452" s="2">
        <v>109</v>
      </c>
      <c r="F452" s="2">
        <v>1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54">
        <v>0</v>
      </c>
    </row>
    <row r="453" spans="1:15" x14ac:dyDescent="0.25">
      <c r="A453" t="s">
        <v>21</v>
      </c>
      <c r="B453" t="s">
        <v>13</v>
      </c>
      <c r="C453" t="s">
        <v>18</v>
      </c>
      <c r="D453" s="14">
        <v>44404</v>
      </c>
      <c r="E453" s="2">
        <v>110</v>
      </c>
      <c r="F453" s="2">
        <v>1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54">
        <v>0</v>
      </c>
    </row>
    <row r="454" spans="1:15" x14ac:dyDescent="0.25">
      <c r="A454" t="s">
        <v>21</v>
      </c>
      <c r="B454" t="s">
        <v>13</v>
      </c>
      <c r="C454" t="s">
        <v>18</v>
      </c>
      <c r="D454" s="14">
        <v>44404</v>
      </c>
      <c r="E454" s="2">
        <v>111</v>
      </c>
      <c r="F454" s="2">
        <v>1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54">
        <v>0</v>
      </c>
    </row>
    <row r="455" spans="1:15" x14ac:dyDescent="0.25">
      <c r="A455" t="s">
        <v>21</v>
      </c>
      <c r="B455" t="s">
        <v>13</v>
      </c>
      <c r="C455" t="s">
        <v>18</v>
      </c>
      <c r="D455" s="14">
        <v>44404</v>
      </c>
      <c r="E455" s="2">
        <v>112</v>
      </c>
      <c r="F455" s="2">
        <v>1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54">
        <v>0</v>
      </c>
    </row>
    <row r="456" spans="1:15" x14ac:dyDescent="0.25">
      <c r="A456" t="s">
        <v>21</v>
      </c>
      <c r="B456" t="s">
        <v>13</v>
      </c>
      <c r="C456" t="s">
        <v>18</v>
      </c>
      <c r="D456" s="14">
        <v>44404</v>
      </c>
      <c r="E456">
        <v>113</v>
      </c>
      <c r="F456">
        <v>1</v>
      </c>
      <c r="G456">
        <v>2.1179999999999999</v>
      </c>
      <c r="H456">
        <v>25.562495080000001</v>
      </c>
      <c r="I456">
        <v>62</v>
      </c>
      <c r="J456">
        <v>179</v>
      </c>
      <c r="K456">
        <v>43.509</v>
      </c>
      <c r="L456">
        <v>20.728000000000002</v>
      </c>
      <c r="M456">
        <v>1.571</v>
      </c>
      <c r="N456">
        <v>11.86</v>
      </c>
      <c r="O456" s="54">
        <f t="shared" si="20"/>
        <v>7.5791200308761089E-2</v>
      </c>
    </row>
    <row r="457" spans="1:15" x14ac:dyDescent="0.25">
      <c r="A457" t="s">
        <v>21</v>
      </c>
      <c r="B457" t="s">
        <v>13</v>
      </c>
      <c r="C457" t="s">
        <v>18</v>
      </c>
      <c r="D457" s="14">
        <v>44404</v>
      </c>
      <c r="E457" s="2">
        <v>114</v>
      </c>
      <c r="F457" s="2">
        <v>1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54">
        <v>0</v>
      </c>
    </row>
    <row r="458" spans="1:15" x14ac:dyDescent="0.25">
      <c r="A458" t="s">
        <v>21</v>
      </c>
      <c r="B458" t="s">
        <v>13</v>
      </c>
      <c r="C458" t="s">
        <v>18</v>
      </c>
      <c r="D458" s="14">
        <v>44404</v>
      </c>
      <c r="E458" s="2">
        <v>115</v>
      </c>
      <c r="F458" s="2">
        <v>1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54">
        <v>0</v>
      </c>
    </row>
    <row r="459" spans="1:15" x14ac:dyDescent="0.25">
      <c r="A459" t="s">
        <v>21</v>
      </c>
      <c r="B459" t="s">
        <v>13</v>
      </c>
      <c r="C459" t="s">
        <v>18</v>
      </c>
      <c r="D459" s="14">
        <v>44404</v>
      </c>
      <c r="E459" s="2">
        <v>116</v>
      </c>
      <c r="F459" s="2">
        <v>1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54">
        <v>0</v>
      </c>
    </row>
    <row r="460" spans="1:15" x14ac:dyDescent="0.25">
      <c r="A460" t="s">
        <v>21</v>
      </c>
      <c r="B460" t="s">
        <v>13</v>
      </c>
      <c r="C460" t="s">
        <v>18</v>
      </c>
      <c r="D460" s="14">
        <v>44404</v>
      </c>
      <c r="E460" s="2">
        <v>117</v>
      </c>
      <c r="F460" s="2">
        <v>1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54">
        <v>0</v>
      </c>
    </row>
    <row r="461" spans="1:15" x14ac:dyDescent="0.25">
      <c r="A461" t="s">
        <v>21</v>
      </c>
      <c r="B461" t="s">
        <v>13</v>
      </c>
      <c r="C461" t="s">
        <v>18</v>
      </c>
      <c r="D461" s="14">
        <v>44404</v>
      </c>
      <c r="E461" s="2">
        <v>118</v>
      </c>
      <c r="F461" s="2">
        <v>1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54">
        <v>0</v>
      </c>
    </row>
    <row r="462" spans="1:15" x14ac:dyDescent="0.25">
      <c r="A462" t="s">
        <v>21</v>
      </c>
      <c r="B462" t="s">
        <v>13</v>
      </c>
      <c r="C462" t="s">
        <v>18</v>
      </c>
      <c r="D462" s="14">
        <v>44404</v>
      </c>
      <c r="E462" s="2">
        <v>119</v>
      </c>
      <c r="F462" s="2">
        <v>1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54">
        <v>0</v>
      </c>
    </row>
    <row r="463" spans="1:15" x14ac:dyDescent="0.25">
      <c r="A463" t="s">
        <v>21</v>
      </c>
      <c r="B463" t="s">
        <v>13</v>
      </c>
      <c r="C463" t="s">
        <v>18</v>
      </c>
      <c r="D463" s="14">
        <v>44404</v>
      </c>
      <c r="E463">
        <v>120</v>
      </c>
      <c r="F463">
        <v>1</v>
      </c>
      <c r="G463">
        <v>2.851</v>
      </c>
      <c r="H463">
        <v>66.823826005000001</v>
      </c>
      <c r="I463">
        <v>33</v>
      </c>
      <c r="J463">
        <v>164</v>
      </c>
      <c r="K463">
        <v>54.311999999999998</v>
      </c>
      <c r="L463">
        <v>23.561</v>
      </c>
      <c r="M463">
        <v>3.613</v>
      </c>
      <c r="N463">
        <v>7.625</v>
      </c>
      <c r="O463" s="54">
        <f t="shared" ref="O463:O522" si="21">M463/L463</f>
        <v>0.15334663214634353</v>
      </c>
    </row>
    <row r="464" spans="1:15" x14ac:dyDescent="0.25">
      <c r="A464" t="s">
        <v>21</v>
      </c>
      <c r="B464" t="s">
        <v>13</v>
      </c>
      <c r="C464" t="s">
        <v>18</v>
      </c>
      <c r="D464" s="14">
        <v>44404</v>
      </c>
      <c r="E464">
        <v>121</v>
      </c>
      <c r="F464">
        <v>1</v>
      </c>
      <c r="G464">
        <v>1.7869999999999999</v>
      </c>
      <c r="H464">
        <v>42.399495360000003</v>
      </c>
      <c r="I464">
        <v>51</v>
      </c>
      <c r="J464">
        <v>207</v>
      </c>
      <c r="K464">
        <v>45.003999999999998</v>
      </c>
      <c r="L464">
        <v>21.744</v>
      </c>
      <c r="M464">
        <v>2.484</v>
      </c>
      <c r="N464">
        <v>59.759</v>
      </c>
      <c r="O464" s="54">
        <f t="shared" si="21"/>
        <v>0.11423841059602649</v>
      </c>
    </row>
    <row r="465" spans="1:15" x14ac:dyDescent="0.25">
      <c r="A465" t="s">
        <v>21</v>
      </c>
      <c r="B465" t="s">
        <v>13</v>
      </c>
      <c r="C465" t="s">
        <v>18</v>
      </c>
      <c r="D465" s="14">
        <v>44404</v>
      </c>
      <c r="E465" s="2">
        <v>122</v>
      </c>
      <c r="F465" s="2">
        <v>1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54">
        <v>0</v>
      </c>
    </row>
    <row r="466" spans="1:15" x14ac:dyDescent="0.25">
      <c r="A466" t="s">
        <v>21</v>
      </c>
      <c r="B466" t="s">
        <v>13</v>
      </c>
      <c r="C466" t="s">
        <v>18</v>
      </c>
      <c r="D466" s="14">
        <v>44404</v>
      </c>
      <c r="E466" s="2">
        <v>123</v>
      </c>
      <c r="F466" s="2">
        <v>1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54">
        <v>0</v>
      </c>
    </row>
    <row r="467" spans="1:15" x14ac:dyDescent="0.25">
      <c r="A467" t="s">
        <v>21</v>
      </c>
      <c r="B467" t="s">
        <v>13</v>
      </c>
      <c r="C467" t="s">
        <v>18</v>
      </c>
      <c r="D467" s="14">
        <v>44404</v>
      </c>
      <c r="E467">
        <v>124</v>
      </c>
      <c r="F467">
        <v>1</v>
      </c>
      <c r="G467">
        <v>5.14</v>
      </c>
      <c r="H467">
        <v>104.83571851000001</v>
      </c>
      <c r="I467">
        <v>40</v>
      </c>
      <c r="J467">
        <v>232</v>
      </c>
      <c r="K467">
        <v>49.911000000000001</v>
      </c>
      <c r="L467">
        <v>20.385999999999999</v>
      </c>
      <c r="M467">
        <v>6.5510000000000002</v>
      </c>
      <c r="N467">
        <v>74.647999999999996</v>
      </c>
      <c r="O467" s="54">
        <f t="shared" si="21"/>
        <v>0.32134798391052682</v>
      </c>
    </row>
    <row r="468" spans="1:15" x14ac:dyDescent="0.25">
      <c r="A468" t="s">
        <v>21</v>
      </c>
      <c r="B468" t="s">
        <v>13</v>
      </c>
      <c r="C468" t="s">
        <v>18</v>
      </c>
      <c r="D468" s="14">
        <v>44404</v>
      </c>
      <c r="E468" s="2">
        <v>125</v>
      </c>
      <c r="F468" s="2">
        <v>1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54">
        <v>0</v>
      </c>
    </row>
    <row r="469" spans="1:15" x14ac:dyDescent="0.25">
      <c r="A469" t="s">
        <v>21</v>
      </c>
      <c r="B469" t="s">
        <v>13</v>
      </c>
      <c r="C469" t="s">
        <v>18</v>
      </c>
      <c r="D469" s="14">
        <v>44404</v>
      </c>
      <c r="E469" s="2">
        <v>126</v>
      </c>
      <c r="F469" s="2">
        <v>1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54">
        <v>0</v>
      </c>
    </row>
    <row r="470" spans="1:15" x14ac:dyDescent="0.25">
      <c r="A470" t="s">
        <v>21</v>
      </c>
      <c r="B470" t="s">
        <v>13</v>
      </c>
      <c r="C470" t="s">
        <v>18</v>
      </c>
      <c r="D470" s="14">
        <v>44404</v>
      </c>
      <c r="E470" s="2">
        <v>127</v>
      </c>
      <c r="F470" s="2">
        <v>1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54">
        <v>0</v>
      </c>
    </row>
    <row r="471" spans="1:15" x14ac:dyDescent="0.25">
      <c r="A471" t="s">
        <v>21</v>
      </c>
      <c r="B471" t="s">
        <v>13</v>
      </c>
      <c r="C471" t="s">
        <v>18</v>
      </c>
      <c r="D471" s="14">
        <v>44404</v>
      </c>
      <c r="E471" s="2">
        <v>128</v>
      </c>
      <c r="F471" s="2">
        <v>1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54">
        <v>0</v>
      </c>
    </row>
    <row r="472" spans="1:15" x14ac:dyDescent="0.25">
      <c r="A472" t="s">
        <v>21</v>
      </c>
      <c r="B472" t="s">
        <v>13</v>
      </c>
      <c r="C472" t="s">
        <v>18</v>
      </c>
      <c r="D472" s="14">
        <v>44404</v>
      </c>
      <c r="E472" s="2">
        <v>129</v>
      </c>
      <c r="F472" s="2">
        <v>1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54">
        <v>0</v>
      </c>
    </row>
    <row r="473" spans="1:15" x14ac:dyDescent="0.25">
      <c r="A473" t="s">
        <v>21</v>
      </c>
      <c r="B473" t="s">
        <v>13</v>
      </c>
      <c r="C473" t="s">
        <v>18</v>
      </c>
      <c r="D473" s="14">
        <v>44404</v>
      </c>
      <c r="E473" s="2">
        <v>130</v>
      </c>
      <c r="F473" s="2">
        <v>1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54">
        <v>0</v>
      </c>
    </row>
    <row r="474" spans="1:15" x14ac:dyDescent="0.25">
      <c r="A474" t="s">
        <v>21</v>
      </c>
      <c r="B474" t="s">
        <v>13</v>
      </c>
      <c r="C474" t="s">
        <v>18</v>
      </c>
      <c r="D474" s="14">
        <v>44404</v>
      </c>
      <c r="E474" s="2">
        <v>131</v>
      </c>
      <c r="F474" s="2">
        <v>1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54">
        <v>0</v>
      </c>
    </row>
    <row r="475" spans="1:15" x14ac:dyDescent="0.25">
      <c r="A475" t="s">
        <v>21</v>
      </c>
      <c r="B475" t="s">
        <v>13</v>
      </c>
      <c r="C475" t="s">
        <v>18</v>
      </c>
      <c r="D475" s="14">
        <v>44404</v>
      </c>
      <c r="E475">
        <v>132</v>
      </c>
      <c r="F475">
        <v>1</v>
      </c>
      <c r="G475">
        <v>2.0659999999999998</v>
      </c>
      <c r="H475">
        <v>43.187640855000005</v>
      </c>
      <c r="I475">
        <v>116</v>
      </c>
      <c r="J475">
        <v>193</v>
      </c>
      <c r="K475">
        <v>46.567999999999998</v>
      </c>
      <c r="L475">
        <v>20.399000000000001</v>
      </c>
      <c r="M475">
        <v>2.6970000000000001</v>
      </c>
      <c r="N475">
        <v>20.826000000000001</v>
      </c>
      <c r="O475" s="54">
        <f t="shared" si="21"/>
        <v>0.13221236335114467</v>
      </c>
    </row>
    <row r="476" spans="1:15" x14ac:dyDescent="0.25">
      <c r="A476" t="s">
        <v>21</v>
      </c>
      <c r="B476" t="s">
        <v>13</v>
      </c>
      <c r="C476" t="s">
        <v>18</v>
      </c>
      <c r="D476" s="14">
        <v>44404</v>
      </c>
      <c r="E476">
        <v>133</v>
      </c>
      <c r="F476">
        <v>1</v>
      </c>
      <c r="G476">
        <v>2.133</v>
      </c>
      <c r="H476">
        <v>42.785724780000002</v>
      </c>
      <c r="I476">
        <v>77</v>
      </c>
      <c r="J476">
        <v>208</v>
      </c>
      <c r="K476">
        <v>38.965000000000003</v>
      </c>
      <c r="L476">
        <v>18.241</v>
      </c>
      <c r="M476">
        <v>2.988</v>
      </c>
      <c r="N476">
        <v>22.077999999999999</v>
      </c>
      <c r="O476" s="54">
        <f t="shared" si="21"/>
        <v>0.16380680883723481</v>
      </c>
    </row>
    <row r="477" spans="1:15" x14ac:dyDescent="0.25">
      <c r="A477" t="s">
        <v>21</v>
      </c>
      <c r="B477" t="s">
        <v>13</v>
      </c>
      <c r="C477" t="s">
        <v>18</v>
      </c>
      <c r="D477" s="14">
        <v>44404</v>
      </c>
      <c r="E477">
        <v>134</v>
      </c>
      <c r="F477">
        <v>1</v>
      </c>
      <c r="G477">
        <v>1.423</v>
      </c>
      <c r="H477">
        <v>26.308375389999998</v>
      </c>
      <c r="I477">
        <v>107</v>
      </c>
      <c r="J477">
        <v>186</v>
      </c>
      <c r="K477">
        <v>41.249000000000002</v>
      </c>
      <c r="L477">
        <v>19.117999999999999</v>
      </c>
      <c r="M477">
        <v>1.7529999999999999</v>
      </c>
      <c r="N477">
        <v>20.468</v>
      </c>
      <c r="O477" s="54">
        <f t="shared" si="21"/>
        <v>9.1693691808766603E-2</v>
      </c>
    </row>
    <row r="478" spans="1:15" x14ac:dyDescent="0.25">
      <c r="A478" t="s">
        <v>21</v>
      </c>
      <c r="B478" t="s">
        <v>13</v>
      </c>
      <c r="C478" t="s">
        <v>18</v>
      </c>
      <c r="D478" s="14">
        <v>44404</v>
      </c>
      <c r="E478">
        <v>135</v>
      </c>
      <c r="F478">
        <v>1</v>
      </c>
      <c r="G478">
        <v>1.518</v>
      </c>
      <c r="H478">
        <v>30.758643225000004</v>
      </c>
      <c r="I478">
        <v>109</v>
      </c>
      <c r="J478">
        <v>187</v>
      </c>
      <c r="K478">
        <v>41.347999999999999</v>
      </c>
      <c r="L478">
        <v>18.065000000000001</v>
      </c>
      <c r="M478">
        <v>2.169</v>
      </c>
      <c r="N478">
        <v>20.225999999999999</v>
      </c>
      <c r="O478" s="54">
        <f t="shared" si="21"/>
        <v>0.1200664267921395</v>
      </c>
    </row>
    <row r="479" spans="1:15" x14ac:dyDescent="0.25">
      <c r="A479" t="s">
        <v>21</v>
      </c>
      <c r="B479" t="s">
        <v>13</v>
      </c>
      <c r="C479" t="s">
        <v>18</v>
      </c>
      <c r="D479" s="14">
        <v>44404</v>
      </c>
      <c r="E479">
        <v>136</v>
      </c>
      <c r="F479">
        <v>1</v>
      </c>
      <c r="G479">
        <v>1.508</v>
      </c>
      <c r="H479">
        <v>26.181298805000001</v>
      </c>
      <c r="I479">
        <v>94</v>
      </c>
      <c r="J479">
        <v>183</v>
      </c>
      <c r="K479">
        <v>43.064999999999998</v>
      </c>
      <c r="L479">
        <v>21.149000000000001</v>
      </c>
      <c r="M479">
        <v>1.577</v>
      </c>
      <c r="N479">
        <v>8.7289999999999992</v>
      </c>
      <c r="O479" s="54">
        <f t="shared" si="21"/>
        <v>7.4566173341529152E-2</v>
      </c>
    </row>
    <row r="480" spans="1:15" x14ac:dyDescent="0.25">
      <c r="A480" t="s">
        <v>21</v>
      </c>
      <c r="B480" t="s">
        <v>13</v>
      </c>
      <c r="C480" t="s">
        <v>18</v>
      </c>
      <c r="D480" s="14">
        <v>44404</v>
      </c>
      <c r="E480" s="2">
        <v>137</v>
      </c>
      <c r="F480" s="2">
        <v>1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54">
        <v>0</v>
      </c>
    </row>
    <row r="481" spans="1:15" x14ac:dyDescent="0.25">
      <c r="A481" t="s">
        <v>21</v>
      </c>
      <c r="B481" t="s">
        <v>13</v>
      </c>
      <c r="C481" t="s">
        <v>18</v>
      </c>
      <c r="D481" s="14">
        <v>44404</v>
      </c>
      <c r="E481" s="2">
        <v>138</v>
      </c>
      <c r="F481" s="2">
        <v>1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54">
        <v>0</v>
      </c>
    </row>
    <row r="482" spans="1:15" x14ac:dyDescent="0.25">
      <c r="A482" t="s">
        <v>21</v>
      </c>
      <c r="B482" t="s">
        <v>13</v>
      </c>
      <c r="C482" t="s">
        <v>18</v>
      </c>
      <c r="D482" s="14">
        <v>44404</v>
      </c>
      <c r="E482" s="2">
        <v>139</v>
      </c>
      <c r="F482" s="2">
        <v>1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54">
        <v>0</v>
      </c>
    </row>
    <row r="483" spans="1:15" x14ac:dyDescent="0.25">
      <c r="A483" t="s">
        <v>21</v>
      </c>
      <c r="B483" t="s">
        <v>13</v>
      </c>
      <c r="C483" t="s">
        <v>18</v>
      </c>
      <c r="D483" s="14">
        <v>44404</v>
      </c>
      <c r="E483" s="2">
        <v>140</v>
      </c>
      <c r="F483" s="2">
        <v>1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54">
        <v>0</v>
      </c>
    </row>
    <row r="484" spans="1:15" x14ac:dyDescent="0.25">
      <c r="A484" t="s">
        <v>21</v>
      </c>
      <c r="B484" t="s">
        <v>13</v>
      </c>
      <c r="C484" t="s">
        <v>18</v>
      </c>
      <c r="D484" s="14">
        <v>44404</v>
      </c>
      <c r="E484">
        <v>141</v>
      </c>
      <c r="F484">
        <v>1</v>
      </c>
      <c r="G484">
        <v>4.3410000000000002</v>
      </c>
      <c r="H484">
        <v>82.510585410000004</v>
      </c>
      <c r="I484">
        <v>41</v>
      </c>
      <c r="J484">
        <v>176</v>
      </c>
      <c r="K484">
        <v>46.951999999999998</v>
      </c>
      <c r="L484">
        <v>20.158999999999999</v>
      </c>
      <c r="M484">
        <v>5.2140000000000004</v>
      </c>
      <c r="N484">
        <v>166.63499999999999</v>
      </c>
      <c r="O484" s="54">
        <f t="shared" si="21"/>
        <v>0.25864378193362769</v>
      </c>
    </row>
    <row r="485" spans="1:15" x14ac:dyDescent="0.25">
      <c r="A485" t="s">
        <v>21</v>
      </c>
      <c r="B485" t="s">
        <v>13</v>
      </c>
      <c r="C485" t="s">
        <v>18</v>
      </c>
      <c r="D485" s="14">
        <v>44404</v>
      </c>
      <c r="E485">
        <v>142</v>
      </c>
      <c r="F485">
        <v>1</v>
      </c>
      <c r="G485">
        <v>1.843</v>
      </c>
      <c r="H485">
        <v>38.298295830000001</v>
      </c>
      <c r="I485">
        <v>84</v>
      </c>
      <c r="J485">
        <v>198</v>
      </c>
      <c r="K485">
        <v>50.018000000000001</v>
      </c>
      <c r="L485">
        <v>22.146000000000001</v>
      </c>
      <c r="M485">
        <v>2.2029999999999998</v>
      </c>
      <c r="N485">
        <v>15.132999999999999</v>
      </c>
      <c r="O485" s="54">
        <f t="shared" si="21"/>
        <v>9.9476203377585101E-2</v>
      </c>
    </row>
    <row r="486" spans="1:15" x14ac:dyDescent="0.25">
      <c r="A486" t="s">
        <v>21</v>
      </c>
      <c r="B486" t="s">
        <v>13</v>
      </c>
      <c r="C486" t="s">
        <v>18</v>
      </c>
      <c r="D486" s="14">
        <v>44404</v>
      </c>
      <c r="E486">
        <v>143</v>
      </c>
      <c r="F486">
        <v>1</v>
      </c>
      <c r="G486">
        <v>1.7649999999999999</v>
      </c>
      <c r="H486">
        <v>40.749557240000001</v>
      </c>
      <c r="I486">
        <v>126</v>
      </c>
      <c r="J486">
        <v>194</v>
      </c>
      <c r="K486">
        <v>47.622</v>
      </c>
      <c r="L486">
        <v>22.609000000000002</v>
      </c>
      <c r="M486">
        <v>2.2959999999999998</v>
      </c>
      <c r="N486">
        <v>36.113999999999997</v>
      </c>
      <c r="O486" s="54">
        <f t="shared" si="21"/>
        <v>0.10155247910124285</v>
      </c>
    </row>
    <row r="487" spans="1:15" x14ac:dyDescent="0.25">
      <c r="A487" t="s">
        <v>21</v>
      </c>
      <c r="B487" t="s">
        <v>13</v>
      </c>
      <c r="C487" t="s">
        <v>18</v>
      </c>
      <c r="D487" s="14">
        <v>44404</v>
      </c>
      <c r="E487" s="2">
        <v>144</v>
      </c>
      <c r="F487" s="2">
        <v>1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54">
        <v>0</v>
      </c>
    </row>
    <row r="488" spans="1:15" x14ac:dyDescent="0.25">
      <c r="A488" t="s">
        <v>21</v>
      </c>
      <c r="B488" t="s">
        <v>13</v>
      </c>
      <c r="C488" t="s">
        <v>18</v>
      </c>
      <c r="D488" s="14">
        <v>44404</v>
      </c>
      <c r="E488" s="2">
        <v>145</v>
      </c>
      <c r="F488" s="2">
        <v>1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54">
        <v>0</v>
      </c>
    </row>
    <row r="489" spans="1:15" x14ac:dyDescent="0.25">
      <c r="A489" t="s">
        <v>21</v>
      </c>
      <c r="B489" t="s">
        <v>13</v>
      </c>
      <c r="C489" t="s">
        <v>33</v>
      </c>
      <c r="D489" s="14">
        <v>44406</v>
      </c>
      <c r="E489" s="2">
        <v>1</v>
      </c>
      <c r="F489" s="2">
        <v>1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54">
        <v>0</v>
      </c>
    </row>
    <row r="490" spans="1:15" x14ac:dyDescent="0.25">
      <c r="A490" t="s">
        <v>21</v>
      </c>
      <c r="B490" t="s">
        <v>13</v>
      </c>
      <c r="C490" t="s">
        <v>33</v>
      </c>
      <c r="D490" s="14">
        <v>44406</v>
      </c>
      <c r="E490" s="2">
        <v>2</v>
      </c>
      <c r="F490" s="2">
        <v>1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54">
        <v>0</v>
      </c>
    </row>
    <row r="491" spans="1:15" x14ac:dyDescent="0.25">
      <c r="A491" t="s">
        <v>21</v>
      </c>
      <c r="B491" t="s">
        <v>13</v>
      </c>
      <c r="C491" t="s">
        <v>33</v>
      </c>
      <c r="D491" s="14">
        <v>44406</v>
      </c>
      <c r="E491" s="2">
        <v>3</v>
      </c>
      <c r="F491" s="2">
        <v>1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54">
        <v>0</v>
      </c>
    </row>
    <row r="492" spans="1:15" x14ac:dyDescent="0.25">
      <c r="A492" t="s">
        <v>21</v>
      </c>
      <c r="B492" t="s">
        <v>13</v>
      </c>
      <c r="C492" t="s">
        <v>33</v>
      </c>
      <c r="D492" s="14">
        <v>44406</v>
      </c>
      <c r="E492" s="2">
        <v>4</v>
      </c>
      <c r="F492" s="2">
        <v>1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54">
        <v>0</v>
      </c>
    </row>
    <row r="493" spans="1:15" x14ac:dyDescent="0.25">
      <c r="A493" t="s">
        <v>21</v>
      </c>
      <c r="B493" t="s">
        <v>13</v>
      </c>
      <c r="C493" t="s">
        <v>33</v>
      </c>
      <c r="D493" s="14">
        <v>44406</v>
      </c>
      <c r="E493" s="2">
        <v>5</v>
      </c>
      <c r="F493" s="2">
        <v>1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54">
        <v>0</v>
      </c>
    </row>
    <row r="494" spans="1:15" x14ac:dyDescent="0.25">
      <c r="A494" t="s">
        <v>21</v>
      </c>
      <c r="B494" t="s">
        <v>13</v>
      </c>
      <c r="C494" t="s">
        <v>33</v>
      </c>
      <c r="D494" s="14">
        <v>44406</v>
      </c>
      <c r="E494" s="2">
        <v>6</v>
      </c>
      <c r="F494" s="2">
        <v>1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54">
        <v>0</v>
      </c>
    </row>
    <row r="495" spans="1:15" x14ac:dyDescent="0.25">
      <c r="A495" t="s">
        <v>21</v>
      </c>
      <c r="B495" t="s">
        <v>13</v>
      </c>
      <c r="C495" t="s">
        <v>33</v>
      </c>
      <c r="D495" s="14">
        <v>44406</v>
      </c>
      <c r="E495" s="2">
        <v>7</v>
      </c>
      <c r="F495" s="2">
        <v>1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  <c r="O495" s="54">
        <v>0</v>
      </c>
    </row>
    <row r="496" spans="1:15" x14ac:dyDescent="0.25">
      <c r="A496" t="s">
        <v>21</v>
      </c>
      <c r="B496" t="s">
        <v>13</v>
      </c>
      <c r="C496" t="s">
        <v>33</v>
      </c>
      <c r="D496" s="14">
        <v>44406</v>
      </c>
      <c r="E496" s="2">
        <v>8</v>
      </c>
      <c r="F496" s="2">
        <v>1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54">
        <v>0</v>
      </c>
    </row>
    <row r="497" spans="1:15" x14ac:dyDescent="0.25">
      <c r="A497" t="s">
        <v>21</v>
      </c>
      <c r="B497" t="s">
        <v>13</v>
      </c>
      <c r="C497" t="s">
        <v>33</v>
      </c>
      <c r="D497" s="14">
        <v>44406</v>
      </c>
      <c r="E497" s="2">
        <v>9</v>
      </c>
      <c r="F497" s="2">
        <v>1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54">
        <v>0</v>
      </c>
    </row>
    <row r="498" spans="1:15" x14ac:dyDescent="0.25">
      <c r="A498" t="s">
        <v>21</v>
      </c>
      <c r="B498" t="s">
        <v>13</v>
      </c>
      <c r="C498" t="s">
        <v>33</v>
      </c>
      <c r="D498" s="14">
        <v>44406</v>
      </c>
      <c r="E498" s="2">
        <v>10</v>
      </c>
      <c r="F498" s="2">
        <v>1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54">
        <v>0</v>
      </c>
    </row>
    <row r="499" spans="1:15" x14ac:dyDescent="0.25">
      <c r="A499" t="s">
        <v>21</v>
      </c>
      <c r="B499" t="s">
        <v>13</v>
      </c>
      <c r="C499" t="s">
        <v>33</v>
      </c>
      <c r="D499" s="14">
        <v>44406</v>
      </c>
      <c r="E499" s="2">
        <v>11</v>
      </c>
      <c r="F499" s="2">
        <v>1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54">
        <v>0</v>
      </c>
    </row>
    <row r="500" spans="1:15" x14ac:dyDescent="0.25">
      <c r="A500" t="s">
        <v>21</v>
      </c>
      <c r="B500" t="s">
        <v>13</v>
      </c>
      <c r="C500" t="s">
        <v>33</v>
      </c>
      <c r="D500" s="14">
        <v>44406</v>
      </c>
      <c r="E500" s="2">
        <v>12</v>
      </c>
      <c r="F500" s="2">
        <v>1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54">
        <v>0</v>
      </c>
    </row>
    <row r="501" spans="1:15" x14ac:dyDescent="0.25">
      <c r="A501" t="s">
        <v>21</v>
      </c>
      <c r="B501" t="s">
        <v>13</v>
      </c>
      <c r="C501" t="s">
        <v>33</v>
      </c>
      <c r="D501" s="14">
        <v>44406</v>
      </c>
      <c r="E501" s="2">
        <v>13</v>
      </c>
      <c r="F501" s="2">
        <v>1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54">
        <v>0</v>
      </c>
    </row>
    <row r="502" spans="1:15" x14ac:dyDescent="0.25">
      <c r="A502" t="s">
        <v>21</v>
      </c>
      <c r="B502" t="s">
        <v>13</v>
      </c>
      <c r="C502" t="s">
        <v>33</v>
      </c>
      <c r="D502" s="14">
        <v>44406</v>
      </c>
      <c r="E502" s="2">
        <v>14</v>
      </c>
      <c r="F502" s="2">
        <v>1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  <c r="O502" s="54">
        <v>0</v>
      </c>
    </row>
    <row r="503" spans="1:15" x14ac:dyDescent="0.25">
      <c r="A503" t="s">
        <v>21</v>
      </c>
      <c r="B503" t="s">
        <v>13</v>
      </c>
      <c r="C503" t="s">
        <v>33</v>
      </c>
      <c r="D503" s="14">
        <v>44406</v>
      </c>
      <c r="E503" s="2">
        <v>15</v>
      </c>
      <c r="F503" s="2">
        <v>1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54">
        <v>0</v>
      </c>
    </row>
    <row r="504" spans="1:15" x14ac:dyDescent="0.25">
      <c r="A504" t="s">
        <v>21</v>
      </c>
      <c r="B504" t="s">
        <v>13</v>
      </c>
      <c r="C504" t="s">
        <v>33</v>
      </c>
      <c r="D504" s="14">
        <v>44406</v>
      </c>
      <c r="E504" s="2">
        <v>16</v>
      </c>
      <c r="F504" s="2">
        <v>1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54">
        <v>0</v>
      </c>
    </row>
    <row r="505" spans="1:15" x14ac:dyDescent="0.25">
      <c r="A505" t="s">
        <v>21</v>
      </c>
      <c r="B505" t="s">
        <v>13</v>
      </c>
      <c r="C505" t="s">
        <v>33</v>
      </c>
      <c r="D505" s="14">
        <v>44406</v>
      </c>
      <c r="E505" s="2">
        <v>17</v>
      </c>
      <c r="F505" s="2">
        <v>1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54">
        <v>0</v>
      </c>
    </row>
    <row r="506" spans="1:15" x14ac:dyDescent="0.25">
      <c r="A506" t="s">
        <v>21</v>
      </c>
      <c r="B506" t="s">
        <v>13</v>
      </c>
      <c r="C506" t="s">
        <v>51</v>
      </c>
      <c r="D506" s="14">
        <v>44406</v>
      </c>
      <c r="E506" s="1">
        <v>18</v>
      </c>
      <c r="F506" s="1">
        <v>1</v>
      </c>
      <c r="G506" s="1">
        <v>5.1139999999999999</v>
      </c>
      <c r="H506" s="1">
        <v>70.003678100000002</v>
      </c>
      <c r="I506" s="1">
        <v>45</v>
      </c>
      <c r="J506" s="1">
        <v>211</v>
      </c>
      <c r="K506" s="1">
        <v>39.790999999999997</v>
      </c>
      <c r="L506" s="1">
        <v>16.285</v>
      </c>
      <c r="M506" s="1">
        <v>5.476</v>
      </c>
      <c r="N506" s="1">
        <v>66.564999999999998</v>
      </c>
      <c r="O506" s="54">
        <f t="shared" si="21"/>
        <v>0.33626036229659195</v>
      </c>
    </row>
    <row r="507" spans="1:15" x14ac:dyDescent="0.25">
      <c r="A507" t="s">
        <v>21</v>
      </c>
      <c r="B507" t="s">
        <v>13</v>
      </c>
      <c r="C507" t="s">
        <v>51</v>
      </c>
      <c r="D507" s="14">
        <v>44406</v>
      </c>
      <c r="E507" s="1">
        <v>18</v>
      </c>
      <c r="F507" s="1">
        <v>1</v>
      </c>
      <c r="G507" s="1">
        <v>5.7610000000000001</v>
      </c>
      <c r="H507" s="1">
        <v>100.49180168999999</v>
      </c>
      <c r="I507" s="1">
        <v>51</v>
      </c>
      <c r="J507" s="1">
        <v>200</v>
      </c>
      <c r="K507" s="1">
        <v>51.896000000000001</v>
      </c>
      <c r="L507" s="1">
        <v>23.266999999999999</v>
      </c>
      <c r="M507" s="1">
        <v>5.5019999999999998</v>
      </c>
      <c r="N507" s="1">
        <v>66.296000000000006</v>
      </c>
      <c r="O507" s="54">
        <f t="shared" si="21"/>
        <v>0.2364722568444578</v>
      </c>
    </row>
    <row r="508" spans="1:15" x14ac:dyDescent="0.25">
      <c r="A508" t="s">
        <v>21</v>
      </c>
      <c r="B508" t="s">
        <v>13</v>
      </c>
      <c r="C508" t="s">
        <v>51</v>
      </c>
      <c r="D508" s="14">
        <v>44406</v>
      </c>
      <c r="E508" s="1">
        <v>19</v>
      </c>
      <c r="F508" s="1">
        <v>1</v>
      </c>
      <c r="G508" s="1">
        <v>3.6629999999999998</v>
      </c>
      <c r="H508" s="1">
        <v>78.475861250000008</v>
      </c>
      <c r="I508" s="1">
        <v>67</v>
      </c>
      <c r="J508" s="1">
        <v>183</v>
      </c>
      <c r="K508" s="1">
        <v>50.796999999999997</v>
      </c>
      <c r="L508" s="1">
        <v>22.465</v>
      </c>
      <c r="M508" s="1">
        <v>4.45</v>
      </c>
      <c r="N508" s="1">
        <v>57.55</v>
      </c>
      <c r="O508" s="54">
        <f t="shared" si="21"/>
        <v>0.19808591141776097</v>
      </c>
    </row>
    <row r="509" spans="1:15" x14ac:dyDescent="0.25">
      <c r="A509" t="s">
        <v>21</v>
      </c>
      <c r="B509" t="s">
        <v>13</v>
      </c>
      <c r="C509" t="s">
        <v>51</v>
      </c>
      <c r="D509" s="14">
        <v>44406</v>
      </c>
      <c r="E509" s="1">
        <v>19</v>
      </c>
      <c r="F509" s="1">
        <v>1</v>
      </c>
      <c r="G509" s="1">
        <v>4.5179999999999998</v>
      </c>
      <c r="H509" s="1">
        <v>93.691042110000012</v>
      </c>
      <c r="I509" s="1">
        <v>54</v>
      </c>
      <c r="J509" s="1">
        <v>177</v>
      </c>
      <c r="K509" s="1">
        <v>46.287999999999997</v>
      </c>
      <c r="L509" s="1">
        <v>19.882000000000001</v>
      </c>
      <c r="M509" s="1">
        <v>6.0030000000000001</v>
      </c>
      <c r="N509" s="1">
        <v>42.372</v>
      </c>
      <c r="O509" s="54">
        <f t="shared" si="21"/>
        <v>0.30193139523186802</v>
      </c>
    </row>
    <row r="510" spans="1:15" x14ac:dyDescent="0.25">
      <c r="A510" t="s">
        <v>21</v>
      </c>
      <c r="B510" t="s">
        <v>13</v>
      </c>
      <c r="C510" t="s">
        <v>51</v>
      </c>
      <c r="D510" s="14">
        <v>44406</v>
      </c>
      <c r="E510" s="2">
        <v>20</v>
      </c>
      <c r="F510" s="2">
        <v>1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54">
        <v>0</v>
      </c>
    </row>
    <row r="511" spans="1:15" x14ac:dyDescent="0.25">
      <c r="A511" t="s">
        <v>21</v>
      </c>
      <c r="B511" t="s">
        <v>13</v>
      </c>
      <c r="C511" t="s">
        <v>51</v>
      </c>
      <c r="D511" s="14">
        <v>44406</v>
      </c>
      <c r="E511">
        <v>21</v>
      </c>
      <c r="F511">
        <v>1</v>
      </c>
      <c r="G511">
        <v>3.7170000000000001</v>
      </c>
      <c r="H511">
        <v>68.927602454999999</v>
      </c>
      <c r="I511">
        <v>71</v>
      </c>
      <c r="J511">
        <v>180</v>
      </c>
      <c r="K511">
        <v>43.597000000000001</v>
      </c>
      <c r="L511">
        <v>19.683</v>
      </c>
      <c r="M511">
        <v>4.4610000000000003</v>
      </c>
      <c r="N511">
        <v>83.539000000000001</v>
      </c>
      <c r="O511" s="54">
        <f t="shared" si="21"/>
        <v>0.22664228014022256</v>
      </c>
    </row>
    <row r="512" spans="1:15" x14ac:dyDescent="0.25">
      <c r="A512" t="s">
        <v>21</v>
      </c>
      <c r="B512" t="s">
        <v>13</v>
      </c>
      <c r="C512" t="s">
        <v>51</v>
      </c>
      <c r="D512" s="14">
        <v>44406</v>
      </c>
      <c r="E512" s="1">
        <v>22</v>
      </c>
      <c r="F512" s="1">
        <v>1</v>
      </c>
      <c r="G512" s="1">
        <v>4.1879999999999997</v>
      </c>
      <c r="H512" s="1">
        <v>92.274156360000006</v>
      </c>
      <c r="I512" s="1">
        <v>48</v>
      </c>
      <c r="J512" s="1">
        <v>208</v>
      </c>
      <c r="K512" s="1">
        <v>53.533999999999999</v>
      </c>
      <c r="L512" s="1">
        <v>21.914000000000001</v>
      </c>
      <c r="M512" s="1">
        <v>5.3639999999999999</v>
      </c>
      <c r="N512" s="1">
        <v>73.728999999999999</v>
      </c>
      <c r="O512" s="54">
        <f t="shared" si="21"/>
        <v>0.24477502966140366</v>
      </c>
    </row>
    <row r="513" spans="1:15" x14ac:dyDescent="0.25">
      <c r="A513" t="s">
        <v>21</v>
      </c>
      <c r="B513" t="s">
        <v>13</v>
      </c>
      <c r="C513" t="s">
        <v>51</v>
      </c>
      <c r="D513" s="14">
        <v>44406</v>
      </c>
      <c r="E513" s="1">
        <v>22</v>
      </c>
      <c r="F513" s="1">
        <v>1</v>
      </c>
      <c r="G513" s="1">
        <v>4.1920000000000002</v>
      </c>
      <c r="H513" s="1">
        <v>88.597759579999988</v>
      </c>
      <c r="I513" s="1">
        <v>56</v>
      </c>
      <c r="J513" s="1">
        <v>219</v>
      </c>
      <c r="K513" s="1">
        <v>52.034999999999997</v>
      </c>
      <c r="L513" s="1">
        <v>23.372</v>
      </c>
      <c r="M513" s="1">
        <v>4.8289999999999997</v>
      </c>
      <c r="N513" s="1">
        <v>53.021999999999998</v>
      </c>
      <c r="O513" s="54">
        <f t="shared" si="21"/>
        <v>0.20661475269553312</v>
      </c>
    </row>
    <row r="514" spans="1:15" x14ac:dyDescent="0.25">
      <c r="A514" t="s">
        <v>21</v>
      </c>
      <c r="B514" t="s">
        <v>13</v>
      </c>
      <c r="C514" t="s">
        <v>51</v>
      </c>
      <c r="D514" s="14">
        <v>44406</v>
      </c>
      <c r="E514" s="2">
        <v>22</v>
      </c>
      <c r="F514" s="2">
        <v>1</v>
      </c>
      <c r="G514" s="2">
        <v>0</v>
      </c>
      <c r="H514" s="2">
        <v>0</v>
      </c>
      <c r="I514" s="2">
        <v>0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  <c r="O514" s="54">
        <v>0</v>
      </c>
    </row>
    <row r="515" spans="1:15" x14ac:dyDescent="0.25">
      <c r="A515" t="s">
        <v>21</v>
      </c>
      <c r="B515" t="s">
        <v>13</v>
      </c>
      <c r="C515" t="s">
        <v>51</v>
      </c>
      <c r="D515" s="14">
        <v>44406</v>
      </c>
      <c r="E515">
        <v>23</v>
      </c>
      <c r="F515">
        <v>1</v>
      </c>
      <c r="G515">
        <v>2.9350000000000001</v>
      </c>
      <c r="H515">
        <v>54.418607595000012</v>
      </c>
      <c r="I515">
        <v>52</v>
      </c>
      <c r="J515">
        <v>205</v>
      </c>
      <c r="K515">
        <v>49.887999999999998</v>
      </c>
      <c r="L515">
        <v>20.798999999999999</v>
      </c>
      <c r="M515">
        <v>3.3330000000000002</v>
      </c>
      <c r="N515">
        <v>59.146999999999998</v>
      </c>
      <c r="O515" s="54">
        <f t="shared" si="21"/>
        <v>0.16024808885042552</v>
      </c>
    </row>
    <row r="516" spans="1:15" x14ac:dyDescent="0.25">
      <c r="A516" t="s">
        <v>21</v>
      </c>
      <c r="B516" t="s">
        <v>13</v>
      </c>
      <c r="C516" t="s">
        <v>51</v>
      </c>
      <c r="D516" s="14">
        <v>44406</v>
      </c>
      <c r="E516">
        <v>24</v>
      </c>
      <c r="F516">
        <v>1</v>
      </c>
      <c r="G516">
        <v>2.4430000000000001</v>
      </c>
      <c r="H516">
        <v>64.660702769999986</v>
      </c>
      <c r="I516">
        <v>51</v>
      </c>
      <c r="J516">
        <v>222</v>
      </c>
      <c r="K516">
        <v>54.604999999999997</v>
      </c>
      <c r="L516">
        <v>25.181999999999999</v>
      </c>
      <c r="M516">
        <v>3.2709999999999999</v>
      </c>
      <c r="N516">
        <v>52.582999999999998</v>
      </c>
      <c r="O516" s="54">
        <f t="shared" si="21"/>
        <v>0.12989436899372567</v>
      </c>
    </row>
    <row r="517" spans="1:15" x14ac:dyDescent="0.25">
      <c r="A517" t="s">
        <v>21</v>
      </c>
      <c r="B517" t="s">
        <v>13</v>
      </c>
      <c r="C517" t="s">
        <v>51</v>
      </c>
      <c r="D517" s="14">
        <v>44406</v>
      </c>
      <c r="E517" s="2">
        <v>25</v>
      </c>
      <c r="F517" s="2">
        <v>1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  <c r="O517" s="54">
        <v>0</v>
      </c>
    </row>
    <row r="518" spans="1:15" x14ac:dyDescent="0.25">
      <c r="A518" t="s">
        <v>21</v>
      </c>
      <c r="B518" t="s">
        <v>13</v>
      </c>
      <c r="C518" t="s">
        <v>51</v>
      </c>
      <c r="D518" s="14">
        <v>44406</v>
      </c>
      <c r="E518">
        <v>26</v>
      </c>
      <c r="F518">
        <v>1</v>
      </c>
      <c r="G518">
        <v>2.4900000000000002</v>
      </c>
      <c r="H518">
        <v>54.987902155</v>
      </c>
      <c r="I518">
        <v>64</v>
      </c>
      <c r="J518">
        <v>192</v>
      </c>
      <c r="K518">
        <v>51.826000000000001</v>
      </c>
      <c r="L518">
        <v>23.640999999999998</v>
      </c>
      <c r="M518">
        <v>2.9630000000000001</v>
      </c>
      <c r="N518">
        <v>51.154000000000003</v>
      </c>
      <c r="O518" s="54">
        <f t="shared" si="21"/>
        <v>0.12533310773655937</v>
      </c>
    </row>
    <row r="519" spans="1:15" x14ac:dyDescent="0.25">
      <c r="A519" t="s">
        <v>21</v>
      </c>
      <c r="B519" t="s">
        <v>13</v>
      </c>
      <c r="C519" t="s">
        <v>51</v>
      </c>
      <c r="D519" s="14">
        <v>44406</v>
      </c>
      <c r="E519" s="2">
        <v>27</v>
      </c>
      <c r="F519" s="2">
        <v>1</v>
      </c>
      <c r="G519" s="2">
        <v>0</v>
      </c>
      <c r="H519" s="2">
        <v>0</v>
      </c>
      <c r="I519" s="2">
        <v>0</v>
      </c>
      <c r="J519" s="2">
        <v>0</v>
      </c>
      <c r="K519" s="2">
        <v>0</v>
      </c>
      <c r="L519" s="2">
        <v>0</v>
      </c>
      <c r="M519" s="2">
        <v>0</v>
      </c>
      <c r="N519" s="2">
        <v>0</v>
      </c>
      <c r="O519" s="54">
        <v>0</v>
      </c>
    </row>
    <row r="520" spans="1:15" x14ac:dyDescent="0.25">
      <c r="A520" t="s">
        <v>21</v>
      </c>
      <c r="B520" t="s">
        <v>13</v>
      </c>
      <c r="C520" t="s">
        <v>51</v>
      </c>
      <c r="D520" s="14">
        <v>44406</v>
      </c>
      <c r="E520" s="2">
        <v>28</v>
      </c>
      <c r="F520" s="2">
        <v>1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  <c r="L520" s="2">
        <v>0</v>
      </c>
      <c r="M520" s="2">
        <v>0</v>
      </c>
      <c r="N520" s="2">
        <v>0</v>
      </c>
      <c r="O520" s="54">
        <v>0</v>
      </c>
    </row>
    <row r="521" spans="1:15" x14ac:dyDescent="0.25">
      <c r="A521" t="s">
        <v>21</v>
      </c>
      <c r="B521" t="s">
        <v>13</v>
      </c>
      <c r="C521" t="s">
        <v>51</v>
      </c>
      <c r="D521" s="14">
        <v>44406</v>
      </c>
      <c r="E521">
        <v>29</v>
      </c>
      <c r="F521">
        <v>1</v>
      </c>
      <c r="G521">
        <v>3.9689999999999999</v>
      </c>
      <c r="H521">
        <v>71.576747450000013</v>
      </c>
      <c r="I521">
        <v>59</v>
      </c>
      <c r="J521">
        <v>181</v>
      </c>
      <c r="K521">
        <v>45.945</v>
      </c>
      <c r="L521">
        <v>21.515000000000001</v>
      </c>
      <c r="M521">
        <v>4.2380000000000004</v>
      </c>
      <c r="N521">
        <v>43.039000000000001</v>
      </c>
      <c r="O521" s="54">
        <f t="shared" si="21"/>
        <v>0.19697885196374623</v>
      </c>
    </row>
    <row r="522" spans="1:15" x14ac:dyDescent="0.25">
      <c r="A522" t="s">
        <v>21</v>
      </c>
      <c r="B522" t="s">
        <v>13</v>
      </c>
      <c r="C522" t="s">
        <v>51</v>
      </c>
      <c r="D522" s="14">
        <v>44406</v>
      </c>
      <c r="E522">
        <v>30</v>
      </c>
      <c r="F522">
        <v>1</v>
      </c>
      <c r="G522" s="15">
        <v>4.4870000000000001</v>
      </c>
      <c r="H522">
        <v>68.035643850000014</v>
      </c>
      <c r="I522">
        <v>51</v>
      </c>
      <c r="J522">
        <v>181</v>
      </c>
      <c r="K522">
        <v>48.488</v>
      </c>
      <c r="L522">
        <v>22.535</v>
      </c>
      <c r="M522">
        <v>3.8460000000000001</v>
      </c>
      <c r="N522">
        <v>53.32</v>
      </c>
      <c r="O522" s="54">
        <f t="shared" si="21"/>
        <v>0.17066785001109386</v>
      </c>
    </row>
    <row r="523" spans="1:15" x14ac:dyDescent="0.25">
      <c r="A523" t="s">
        <v>21</v>
      </c>
      <c r="B523" t="s">
        <v>13</v>
      </c>
      <c r="C523" t="s">
        <v>51</v>
      </c>
      <c r="D523" s="14">
        <v>44406</v>
      </c>
      <c r="E523">
        <v>31</v>
      </c>
      <c r="F523">
        <v>1</v>
      </c>
      <c r="G523">
        <v>2.4039999999999999</v>
      </c>
      <c r="H523">
        <v>44.46415683</v>
      </c>
      <c r="I523">
        <v>57</v>
      </c>
      <c r="J523">
        <v>143</v>
      </c>
      <c r="K523">
        <v>42.281999999999996</v>
      </c>
      <c r="L523">
        <v>20.021999999999998</v>
      </c>
      <c r="M523">
        <v>2.8290000000000002</v>
      </c>
      <c r="N523">
        <v>43.042000000000002</v>
      </c>
      <c r="O523" s="54">
        <f t="shared" ref="O523:O569" si="22">M523/L523</f>
        <v>0.14129457596643694</v>
      </c>
    </row>
    <row r="524" spans="1:15" x14ac:dyDescent="0.25">
      <c r="A524" t="s">
        <v>21</v>
      </c>
      <c r="B524" t="s">
        <v>13</v>
      </c>
      <c r="C524" t="s">
        <v>51</v>
      </c>
      <c r="D524" s="14">
        <v>44406</v>
      </c>
      <c r="E524">
        <v>32</v>
      </c>
      <c r="F524">
        <v>1</v>
      </c>
      <c r="G524">
        <v>3.9279999999999999</v>
      </c>
      <c r="H524">
        <v>49.197100810000002</v>
      </c>
      <c r="I524">
        <v>44</v>
      </c>
      <c r="J524">
        <v>183</v>
      </c>
      <c r="K524">
        <v>41.206000000000003</v>
      </c>
      <c r="L524">
        <v>17.303000000000001</v>
      </c>
      <c r="M524">
        <v>3.6219999999999999</v>
      </c>
      <c r="N524">
        <v>44.671999999999997</v>
      </c>
      <c r="O524" s="54">
        <f t="shared" si="22"/>
        <v>0.20932786222042418</v>
      </c>
    </row>
    <row r="525" spans="1:15" x14ac:dyDescent="0.25">
      <c r="A525" t="s">
        <v>21</v>
      </c>
      <c r="B525" t="s">
        <v>13</v>
      </c>
      <c r="C525" t="s">
        <v>51</v>
      </c>
      <c r="D525" s="14">
        <v>44406</v>
      </c>
      <c r="E525">
        <v>33</v>
      </c>
      <c r="F525">
        <v>1</v>
      </c>
      <c r="G525">
        <v>4.57</v>
      </c>
      <c r="H525">
        <v>73.758759354999995</v>
      </c>
      <c r="I525">
        <v>51</v>
      </c>
      <c r="J525">
        <v>146</v>
      </c>
      <c r="K525">
        <v>47.195</v>
      </c>
      <c r="L525">
        <v>21.457000000000001</v>
      </c>
      <c r="M525">
        <v>4.3789999999999996</v>
      </c>
      <c r="N525">
        <v>42.863</v>
      </c>
      <c r="O525" s="54">
        <f t="shared" si="22"/>
        <v>0.20408258377219551</v>
      </c>
    </row>
    <row r="526" spans="1:15" x14ac:dyDescent="0.25">
      <c r="A526" t="s">
        <v>21</v>
      </c>
      <c r="B526" t="s">
        <v>13</v>
      </c>
      <c r="C526" t="s">
        <v>51</v>
      </c>
      <c r="D526" s="14">
        <v>44406</v>
      </c>
      <c r="E526">
        <v>34</v>
      </c>
      <c r="F526">
        <v>1</v>
      </c>
      <c r="G526">
        <v>2.0630000000000002</v>
      </c>
      <c r="H526">
        <v>47.830404820000005</v>
      </c>
      <c r="I526">
        <v>41</v>
      </c>
      <c r="J526">
        <v>202</v>
      </c>
      <c r="K526">
        <v>41.526000000000003</v>
      </c>
      <c r="L526">
        <v>19.294</v>
      </c>
      <c r="M526">
        <v>3.1579999999999999</v>
      </c>
      <c r="N526">
        <v>24.274999999999999</v>
      </c>
      <c r="O526" s="54">
        <f t="shared" si="22"/>
        <v>0.16367782730382502</v>
      </c>
    </row>
    <row r="527" spans="1:15" x14ac:dyDescent="0.25">
      <c r="A527" t="s">
        <v>21</v>
      </c>
      <c r="B527" t="s">
        <v>13</v>
      </c>
      <c r="C527" t="s">
        <v>51</v>
      </c>
      <c r="D527" s="14">
        <v>44406</v>
      </c>
      <c r="E527">
        <v>35</v>
      </c>
      <c r="F527">
        <v>1</v>
      </c>
      <c r="G527">
        <v>4.423</v>
      </c>
      <c r="H527">
        <v>67.180157915000009</v>
      </c>
      <c r="I527">
        <v>50</v>
      </c>
      <c r="J527">
        <v>179</v>
      </c>
      <c r="K527">
        <v>47.198999999999998</v>
      </c>
      <c r="L527">
        <v>20.381</v>
      </c>
      <c r="M527">
        <v>4.1989999999999998</v>
      </c>
      <c r="N527">
        <v>28.010999999999999</v>
      </c>
      <c r="O527" s="54">
        <f t="shared" si="22"/>
        <v>0.20602521956724398</v>
      </c>
    </row>
    <row r="528" spans="1:15" x14ac:dyDescent="0.25">
      <c r="A528" t="s">
        <v>21</v>
      </c>
      <c r="B528" t="s">
        <v>13</v>
      </c>
      <c r="C528" t="s">
        <v>51</v>
      </c>
      <c r="D528" s="14">
        <v>44406</v>
      </c>
      <c r="E528">
        <v>36</v>
      </c>
      <c r="F528">
        <v>1</v>
      </c>
      <c r="G528">
        <v>3.1909999999999998</v>
      </c>
      <c r="H528">
        <v>68.012219450000003</v>
      </c>
      <c r="I528">
        <v>53</v>
      </c>
      <c r="J528">
        <v>215</v>
      </c>
      <c r="K528">
        <v>48.774000000000001</v>
      </c>
      <c r="L528">
        <v>22.645</v>
      </c>
      <c r="M528">
        <v>3.8260000000000001</v>
      </c>
      <c r="N528">
        <v>30.443000000000001</v>
      </c>
      <c r="O528" s="54">
        <f t="shared" si="22"/>
        <v>0.16895561934201811</v>
      </c>
    </row>
    <row r="529" spans="1:15" x14ac:dyDescent="0.25">
      <c r="A529" t="s">
        <v>21</v>
      </c>
      <c r="B529" t="s">
        <v>13</v>
      </c>
      <c r="C529" t="s">
        <v>51</v>
      </c>
      <c r="D529" s="14">
        <v>44406</v>
      </c>
      <c r="E529">
        <v>37</v>
      </c>
      <c r="F529">
        <v>1</v>
      </c>
      <c r="G529">
        <v>5.532</v>
      </c>
      <c r="H529">
        <v>87.343340570000009</v>
      </c>
      <c r="I529">
        <v>38</v>
      </c>
      <c r="J529">
        <v>225</v>
      </c>
      <c r="K529">
        <v>47.087000000000003</v>
      </c>
      <c r="L529">
        <v>19.777000000000001</v>
      </c>
      <c r="M529">
        <v>5.6260000000000003</v>
      </c>
      <c r="N529">
        <v>3.4630000000000001</v>
      </c>
      <c r="O529" s="54">
        <f t="shared" si="22"/>
        <v>0.28447186125297064</v>
      </c>
    </row>
    <row r="530" spans="1:15" x14ac:dyDescent="0.25">
      <c r="A530" t="s">
        <v>21</v>
      </c>
      <c r="B530" t="s">
        <v>13</v>
      </c>
      <c r="C530" t="s">
        <v>51</v>
      </c>
      <c r="D530" s="14">
        <v>44406</v>
      </c>
      <c r="E530">
        <v>38</v>
      </c>
      <c r="F530">
        <v>1</v>
      </c>
      <c r="G530">
        <v>2.7639999999999998</v>
      </c>
      <c r="H530">
        <v>44.640304550000003</v>
      </c>
      <c r="I530">
        <v>48</v>
      </c>
      <c r="J530">
        <v>173</v>
      </c>
      <c r="K530">
        <v>41.530999999999999</v>
      </c>
      <c r="L530">
        <v>17.939</v>
      </c>
      <c r="M530">
        <v>3.17</v>
      </c>
      <c r="N530">
        <v>176.58600000000001</v>
      </c>
      <c r="O530" s="54">
        <f t="shared" si="22"/>
        <v>0.17670996153631752</v>
      </c>
    </row>
    <row r="531" spans="1:15" x14ac:dyDescent="0.25">
      <c r="A531" t="s">
        <v>21</v>
      </c>
      <c r="B531" t="s">
        <v>13</v>
      </c>
      <c r="C531" t="s">
        <v>51</v>
      </c>
      <c r="D531" s="14">
        <v>44406</v>
      </c>
      <c r="E531">
        <v>39</v>
      </c>
      <c r="F531">
        <v>1</v>
      </c>
      <c r="G531">
        <v>4.8730000000000002</v>
      </c>
      <c r="H531">
        <v>85.163889335000007</v>
      </c>
      <c r="I531">
        <v>34</v>
      </c>
      <c r="J531">
        <v>215</v>
      </c>
      <c r="K531">
        <v>52.706000000000003</v>
      </c>
      <c r="L531">
        <v>23.890999999999998</v>
      </c>
      <c r="M531">
        <v>4.5410000000000004</v>
      </c>
      <c r="N531">
        <v>18.748999999999999</v>
      </c>
      <c r="O531" s="54">
        <f t="shared" si="22"/>
        <v>0.1900715750701101</v>
      </c>
    </row>
    <row r="532" spans="1:15" x14ac:dyDescent="0.25">
      <c r="A532" t="s">
        <v>21</v>
      </c>
      <c r="B532" t="s">
        <v>13</v>
      </c>
      <c r="C532" t="s">
        <v>51</v>
      </c>
      <c r="D532" s="14">
        <v>44406</v>
      </c>
      <c r="E532">
        <v>40</v>
      </c>
      <c r="F532">
        <v>1</v>
      </c>
      <c r="G532">
        <v>4.4720000000000004</v>
      </c>
      <c r="H532">
        <v>69.295860869999998</v>
      </c>
      <c r="I532">
        <v>32</v>
      </c>
      <c r="J532">
        <v>156</v>
      </c>
      <c r="K532">
        <v>47.039000000000001</v>
      </c>
      <c r="L532">
        <v>20.853999999999999</v>
      </c>
      <c r="M532">
        <v>4.2329999999999997</v>
      </c>
      <c r="N532">
        <v>21.451000000000001</v>
      </c>
      <c r="O532" s="54">
        <f t="shared" si="22"/>
        <v>0.20298264121990983</v>
      </c>
    </row>
    <row r="533" spans="1:15" x14ac:dyDescent="0.25">
      <c r="A533" t="s">
        <v>21</v>
      </c>
      <c r="B533" t="s">
        <v>13</v>
      </c>
      <c r="C533" t="s">
        <v>51</v>
      </c>
      <c r="D533" s="14">
        <v>44406</v>
      </c>
      <c r="E533">
        <v>41</v>
      </c>
      <c r="F533">
        <v>1</v>
      </c>
      <c r="G533">
        <v>3.8239999999999998</v>
      </c>
      <c r="H533">
        <v>51.047472980000002</v>
      </c>
      <c r="I533">
        <v>38</v>
      </c>
      <c r="J533">
        <v>191</v>
      </c>
      <c r="K533">
        <v>44.103999999999999</v>
      </c>
      <c r="L533">
        <v>19.347999999999999</v>
      </c>
      <c r="M533">
        <v>3.3610000000000002</v>
      </c>
      <c r="N533">
        <v>18.605</v>
      </c>
      <c r="O533" s="54">
        <f t="shared" si="22"/>
        <v>0.17371304527599754</v>
      </c>
    </row>
    <row r="534" spans="1:15" x14ac:dyDescent="0.25">
      <c r="A534" t="s">
        <v>21</v>
      </c>
      <c r="B534" t="s">
        <v>13</v>
      </c>
      <c r="C534" t="s">
        <v>51</v>
      </c>
      <c r="D534" s="14">
        <v>44406</v>
      </c>
      <c r="E534" s="2">
        <v>42</v>
      </c>
      <c r="F534" s="2">
        <v>1</v>
      </c>
      <c r="G534" s="2">
        <v>0</v>
      </c>
      <c r="H534" s="2">
        <v>0</v>
      </c>
      <c r="I534" s="2">
        <v>0</v>
      </c>
      <c r="J534" s="2">
        <v>0</v>
      </c>
      <c r="K534" s="2">
        <v>0</v>
      </c>
      <c r="L534" s="2">
        <v>0</v>
      </c>
      <c r="M534" s="2">
        <v>0</v>
      </c>
      <c r="N534" s="2">
        <v>0</v>
      </c>
      <c r="O534" s="54">
        <v>0</v>
      </c>
    </row>
    <row r="535" spans="1:15" x14ac:dyDescent="0.25">
      <c r="A535" t="s">
        <v>21</v>
      </c>
      <c r="B535" t="s">
        <v>13</v>
      </c>
      <c r="C535" t="s">
        <v>51</v>
      </c>
      <c r="D535" s="14">
        <v>44406</v>
      </c>
      <c r="E535">
        <v>43</v>
      </c>
      <c r="F535">
        <v>1</v>
      </c>
      <c r="G535">
        <v>3.8079999999999998</v>
      </c>
      <c r="H535">
        <v>62.015050240000008</v>
      </c>
      <c r="I535">
        <v>46</v>
      </c>
      <c r="J535">
        <v>167</v>
      </c>
      <c r="K535">
        <v>46.335000000000001</v>
      </c>
      <c r="L535">
        <v>21.632000000000001</v>
      </c>
      <c r="M535">
        <v>3.6520000000000001</v>
      </c>
      <c r="N535">
        <v>20.891999999999999</v>
      </c>
      <c r="O535" s="54">
        <f t="shared" si="22"/>
        <v>0.16882396449704143</v>
      </c>
    </row>
    <row r="536" spans="1:15" x14ac:dyDescent="0.25">
      <c r="A536" t="s">
        <v>21</v>
      </c>
      <c r="B536" t="s">
        <v>13</v>
      </c>
      <c r="C536" t="s">
        <v>51</v>
      </c>
      <c r="D536" s="14">
        <v>44406</v>
      </c>
      <c r="E536">
        <v>44</v>
      </c>
      <c r="F536">
        <v>1</v>
      </c>
      <c r="G536">
        <v>5.008</v>
      </c>
      <c r="H536">
        <v>66.185874560000002</v>
      </c>
      <c r="I536">
        <v>39</v>
      </c>
      <c r="J536">
        <v>127</v>
      </c>
      <c r="K536">
        <v>44.796999999999997</v>
      </c>
      <c r="L536">
        <v>19.135999999999999</v>
      </c>
      <c r="M536">
        <v>4.4059999999999997</v>
      </c>
      <c r="N536">
        <v>2.65</v>
      </c>
      <c r="O536" s="54">
        <f t="shared" si="22"/>
        <v>0.23024665551839466</v>
      </c>
    </row>
    <row r="537" spans="1:15" x14ac:dyDescent="0.25">
      <c r="A537" t="s">
        <v>21</v>
      </c>
      <c r="B537" t="s">
        <v>13</v>
      </c>
      <c r="C537" t="s">
        <v>51</v>
      </c>
      <c r="D537" s="14">
        <v>44406</v>
      </c>
      <c r="E537">
        <v>45</v>
      </c>
      <c r="F537">
        <v>1</v>
      </c>
      <c r="G537">
        <v>3.7120000000000002</v>
      </c>
      <c r="H537">
        <v>66.673033000000004</v>
      </c>
      <c r="I537">
        <v>47</v>
      </c>
      <c r="J537">
        <v>202</v>
      </c>
      <c r="K537">
        <v>43.790999999999997</v>
      </c>
      <c r="L537">
        <v>19.57</v>
      </c>
      <c r="M537">
        <v>4.34</v>
      </c>
      <c r="N537">
        <v>17.157</v>
      </c>
      <c r="O537" s="54">
        <f t="shared" si="22"/>
        <v>0.22176801226366888</v>
      </c>
    </row>
    <row r="538" spans="1:15" x14ac:dyDescent="0.25">
      <c r="A538" t="s">
        <v>21</v>
      </c>
      <c r="B538" t="s">
        <v>13</v>
      </c>
      <c r="C538" t="s">
        <v>51</v>
      </c>
      <c r="D538" s="14">
        <v>44406</v>
      </c>
      <c r="E538">
        <v>46</v>
      </c>
      <c r="F538">
        <v>1</v>
      </c>
      <c r="G538">
        <v>2.5670000000000002</v>
      </c>
      <c r="H538">
        <v>49.388475960000001</v>
      </c>
      <c r="I538">
        <v>49</v>
      </c>
      <c r="J538">
        <v>207</v>
      </c>
      <c r="K538">
        <v>43.323999999999998</v>
      </c>
      <c r="L538">
        <v>20.204000000000001</v>
      </c>
      <c r="M538">
        <v>3.1139999999999999</v>
      </c>
      <c r="N538">
        <v>14.664</v>
      </c>
      <c r="O538" s="54">
        <f t="shared" si="22"/>
        <v>0.15412789546624431</v>
      </c>
    </row>
    <row r="539" spans="1:15" x14ac:dyDescent="0.25">
      <c r="A539" t="s">
        <v>21</v>
      </c>
      <c r="B539" t="s">
        <v>13</v>
      </c>
      <c r="C539" t="s">
        <v>51</v>
      </c>
      <c r="D539" s="14">
        <v>44406</v>
      </c>
      <c r="E539">
        <v>47</v>
      </c>
      <c r="F539">
        <v>1</v>
      </c>
      <c r="G539">
        <v>3.2810000000000001</v>
      </c>
      <c r="H539">
        <v>78.613019589999993</v>
      </c>
      <c r="I539">
        <v>39</v>
      </c>
      <c r="J539">
        <v>212</v>
      </c>
      <c r="K539">
        <v>51.241999999999997</v>
      </c>
      <c r="L539">
        <v>22.728999999999999</v>
      </c>
      <c r="M539">
        <v>4.4059999999999997</v>
      </c>
      <c r="N539">
        <v>1.024</v>
      </c>
      <c r="O539" s="54">
        <f t="shared" si="22"/>
        <v>0.19384926745567335</v>
      </c>
    </row>
    <row r="540" spans="1:15" x14ac:dyDescent="0.25">
      <c r="A540" t="s">
        <v>21</v>
      </c>
      <c r="B540" t="s">
        <v>13</v>
      </c>
      <c r="C540" t="s">
        <v>51</v>
      </c>
      <c r="D540" s="14">
        <v>44406</v>
      </c>
      <c r="E540">
        <v>48</v>
      </c>
      <c r="F540">
        <v>1</v>
      </c>
      <c r="G540">
        <v>4.3689999999999998</v>
      </c>
      <c r="H540">
        <v>60.939675600000008</v>
      </c>
      <c r="I540">
        <v>33</v>
      </c>
      <c r="J540">
        <v>190</v>
      </c>
      <c r="K540">
        <v>44.079000000000001</v>
      </c>
      <c r="L540">
        <v>19.027000000000001</v>
      </c>
      <c r="M540">
        <v>4.08</v>
      </c>
      <c r="N540">
        <v>165.18100000000001</v>
      </c>
      <c r="O540" s="54">
        <f t="shared" si="22"/>
        <v>0.21443212277290166</v>
      </c>
    </row>
    <row r="541" spans="1:15" x14ac:dyDescent="0.25">
      <c r="A541" t="s">
        <v>21</v>
      </c>
      <c r="B541" t="s">
        <v>13</v>
      </c>
      <c r="C541" t="s">
        <v>51</v>
      </c>
      <c r="D541" s="14">
        <v>44406</v>
      </c>
      <c r="E541">
        <v>49</v>
      </c>
      <c r="F541">
        <v>1</v>
      </c>
      <c r="G541">
        <v>3.6720000000000002</v>
      </c>
      <c r="H541">
        <v>73.545208739999993</v>
      </c>
      <c r="I541">
        <v>30</v>
      </c>
      <c r="J541">
        <v>165</v>
      </c>
      <c r="K541">
        <v>48.853000000000002</v>
      </c>
      <c r="L541">
        <v>21.626999999999999</v>
      </c>
      <c r="M541">
        <v>4.3319999999999999</v>
      </c>
      <c r="N541">
        <v>9.4649999999999999</v>
      </c>
      <c r="O541" s="54">
        <f t="shared" si="22"/>
        <v>0.20030517408794563</v>
      </c>
    </row>
    <row r="542" spans="1:15" x14ac:dyDescent="0.25">
      <c r="A542" t="s">
        <v>21</v>
      </c>
      <c r="B542" t="s">
        <v>13</v>
      </c>
      <c r="C542" t="s">
        <v>52</v>
      </c>
      <c r="D542" s="14">
        <v>44406</v>
      </c>
      <c r="E542">
        <v>50</v>
      </c>
      <c r="F542">
        <v>1</v>
      </c>
      <c r="G542">
        <v>5.6180000000000003</v>
      </c>
      <c r="H542">
        <v>91.268404939999996</v>
      </c>
      <c r="I542">
        <v>46</v>
      </c>
      <c r="J542">
        <v>163</v>
      </c>
      <c r="K542">
        <v>44.308</v>
      </c>
      <c r="L542">
        <v>19.675999999999998</v>
      </c>
      <c r="M542">
        <v>5.9089999999999998</v>
      </c>
      <c r="N542">
        <v>56.168999999999997</v>
      </c>
      <c r="O542" s="54">
        <f t="shared" si="22"/>
        <v>0.30031510469607647</v>
      </c>
    </row>
    <row r="543" spans="1:15" x14ac:dyDescent="0.25">
      <c r="A543" t="s">
        <v>21</v>
      </c>
      <c r="B543" t="s">
        <v>13</v>
      </c>
      <c r="C543" t="s">
        <v>52</v>
      </c>
      <c r="D543" s="14">
        <v>44406</v>
      </c>
      <c r="E543">
        <v>51</v>
      </c>
      <c r="F543">
        <v>1</v>
      </c>
      <c r="G543">
        <v>5.718</v>
      </c>
      <c r="H543">
        <v>108.39615195</v>
      </c>
      <c r="I543">
        <v>42</v>
      </c>
      <c r="J543">
        <v>234</v>
      </c>
      <c r="K543">
        <v>50.098999999999997</v>
      </c>
      <c r="L543">
        <v>21.434999999999999</v>
      </c>
      <c r="M543">
        <v>6.4420000000000002</v>
      </c>
      <c r="N543">
        <v>71.013000000000005</v>
      </c>
      <c r="O543" s="54">
        <f t="shared" si="22"/>
        <v>0.30053650571495222</v>
      </c>
    </row>
    <row r="544" spans="1:15" x14ac:dyDescent="0.25">
      <c r="A544" t="s">
        <v>21</v>
      </c>
      <c r="B544" t="s">
        <v>13</v>
      </c>
      <c r="C544" t="s">
        <v>52</v>
      </c>
      <c r="D544" s="14">
        <v>44406</v>
      </c>
      <c r="E544">
        <v>52</v>
      </c>
      <c r="F544">
        <v>1</v>
      </c>
      <c r="G544">
        <v>6.3609999999999998</v>
      </c>
      <c r="H544">
        <v>97.05799974</v>
      </c>
      <c r="I544">
        <v>58</v>
      </c>
      <c r="J544">
        <v>187</v>
      </c>
      <c r="K544">
        <v>48.11</v>
      </c>
      <c r="L544">
        <v>20.765999999999998</v>
      </c>
      <c r="M544">
        <v>5.9539999999999997</v>
      </c>
      <c r="N544">
        <v>58.668999999999997</v>
      </c>
      <c r="O544" s="54">
        <f t="shared" si="22"/>
        <v>0.28671867475681401</v>
      </c>
    </row>
    <row r="545" spans="1:15" x14ac:dyDescent="0.25">
      <c r="A545" t="s">
        <v>21</v>
      </c>
      <c r="B545" t="s">
        <v>13</v>
      </c>
      <c r="C545" t="s">
        <v>52</v>
      </c>
      <c r="D545" s="14">
        <v>44406</v>
      </c>
      <c r="E545">
        <v>53</v>
      </c>
      <c r="F545">
        <v>1</v>
      </c>
      <c r="G545">
        <v>5.5880000000000001</v>
      </c>
      <c r="H545">
        <v>100.04838816000002</v>
      </c>
      <c r="I545">
        <v>57</v>
      </c>
      <c r="J545">
        <v>238</v>
      </c>
      <c r="K545">
        <v>48.606000000000002</v>
      </c>
      <c r="L545">
        <v>20.832000000000001</v>
      </c>
      <c r="M545">
        <v>6.1180000000000003</v>
      </c>
      <c r="N545">
        <v>51.347000000000001</v>
      </c>
      <c r="O545" s="54">
        <f t="shared" si="22"/>
        <v>0.29368279569892475</v>
      </c>
    </row>
    <row r="546" spans="1:15" x14ac:dyDescent="0.25">
      <c r="A546" t="s">
        <v>21</v>
      </c>
      <c r="B546" t="s">
        <v>13</v>
      </c>
      <c r="C546" t="s">
        <v>52</v>
      </c>
      <c r="D546" s="14">
        <v>44406</v>
      </c>
      <c r="E546">
        <v>54</v>
      </c>
      <c r="F546">
        <v>1</v>
      </c>
      <c r="G546">
        <v>5.7670000000000003</v>
      </c>
      <c r="H546">
        <v>100.15733987999999</v>
      </c>
      <c r="I546">
        <v>42</v>
      </c>
      <c r="J546">
        <v>234</v>
      </c>
      <c r="K546">
        <v>45.502000000000002</v>
      </c>
      <c r="L546">
        <v>19.512</v>
      </c>
      <c r="M546">
        <v>6.5389999999999997</v>
      </c>
      <c r="N546">
        <v>63.308</v>
      </c>
      <c r="O546" s="54">
        <f t="shared" si="22"/>
        <v>0.3351271012710127</v>
      </c>
    </row>
    <row r="547" spans="1:15" x14ac:dyDescent="0.25">
      <c r="A547" t="s">
        <v>21</v>
      </c>
      <c r="B547" t="s">
        <v>13</v>
      </c>
      <c r="C547" t="s">
        <v>52</v>
      </c>
      <c r="D547" s="14">
        <v>44406</v>
      </c>
      <c r="E547">
        <v>55</v>
      </c>
      <c r="F547">
        <v>1</v>
      </c>
      <c r="G547">
        <v>6.1159999999999997</v>
      </c>
      <c r="H547">
        <v>136.64990178000002</v>
      </c>
      <c r="I547">
        <v>46</v>
      </c>
      <c r="J547">
        <v>168</v>
      </c>
      <c r="K547">
        <v>53.076000000000001</v>
      </c>
      <c r="L547">
        <v>22.763999999999999</v>
      </c>
      <c r="M547">
        <v>7.6470000000000002</v>
      </c>
      <c r="N547">
        <v>47.298000000000002</v>
      </c>
      <c r="O547" s="54">
        <f t="shared" si="22"/>
        <v>0.33592514496573539</v>
      </c>
    </row>
    <row r="548" spans="1:15" x14ac:dyDescent="0.25">
      <c r="A548" t="s">
        <v>21</v>
      </c>
      <c r="B548" t="s">
        <v>13</v>
      </c>
      <c r="C548" t="s">
        <v>52</v>
      </c>
      <c r="D548" s="14">
        <v>44406</v>
      </c>
      <c r="E548">
        <v>56</v>
      </c>
      <c r="F548">
        <v>1</v>
      </c>
      <c r="G548">
        <v>6.6639999999999997</v>
      </c>
      <c r="H548">
        <v>116.13065490000001</v>
      </c>
      <c r="I548">
        <v>42</v>
      </c>
      <c r="J548">
        <v>190</v>
      </c>
      <c r="K548">
        <v>50.984999999999999</v>
      </c>
      <c r="L548">
        <v>21.515000000000001</v>
      </c>
      <c r="M548">
        <v>6.8760000000000003</v>
      </c>
      <c r="N548">
        <v>42.37</v>
      </c>
      <c r="O548" s="54">
        <f t="shared" si="22"/>
        <v>0.31959098303509181</v>
      </c>
    </row>
    <row r="549" spans="1:15" x14ac:dyDescent="0.25">
      <c r="A549" t="s">
        <v>21</v>
      </c>
      <c r="B549" t="s">
        <v>13</v>
      </c>
      <c r="C549" t="s">
        <v>52</v>
      </c>
      <c r="D549" s="14">
        <v>44406</v>
      </c>
      <c r="E549">
        <v>57</v>
      </c>
      <c r="F549">
        <v>1</v>
      </c>
      <c r="G549">
        <v>7.3849999999999998</v>
      </c>
      <c r="H549">
        <v>123.42843252000002</v>
      </c>
      <c r="I549">
        <v>45</v>
      </c>
      <c r="J549">
        <v>168</v>
      </c>
      <c r="K549">
        <v>54.146000000000001</v>
      </c>
      <c r="L549">
        <v>22.536000000000001</v>
      </c>
      <c r="M549">
        <v>6.9770000000000003</v>
      </c>
      <c r="N549">
        <v>49.279000000000003</v>
      </c>
      <c r="O549" s="54">
        <f t="shared" si="22"/>
        <v>0.30959353922612709</v>
      </c>
    </row>
    <row r="550" spans="1:15" x14ac:dyDescent="0.25">
      <c r="A550" t="s">
        <v>21</v>
      </c>
      <c r="B550" t="s">
        <v>13</v>
      </c>
      <c r="C550" t="s">
        <v>52</v>
      </c>
      <c r="D550" s="14">
        <v>44406</v>
      </c>
      <c r="E550">
        <v>58</v>
      </c>
      <c r="F550">
        <v>1</v>
      </c>
      <c r="G550">
        <v>8.8309999999999995</v>
      </c>
      <c r="H550">
        <v>148.5347955</v>
      </c>
      <c r="I550">
        <v>40</v>
      </c>
      <c r="J550">
        <v>223</v>
      </c>
      <c r="K550">
        <v>54.920999999999999</v>
      </c>
      <c r="L550">
        <v>23.9</v>
      </c>
      <c r="M550">
        <v>7.9169999999999998</v>
      </c>
      <c r="N550">
        <v>32.564999999999998</v>
      </c>
      <c r="O550" s="54">
        <f t="shared" si="22"/>
        <v>0.33125523012552305</v>
      </c>
    </row>
    <row r="551" spans="1:15" x14ac:dyDescent="0.25">
      <c r="A551" t="s">
        <v>21</v>
      </c>
      <c r="B551" t="s">
        <v>13</v>
      </c>
      <c r="C551" t="s">
        <v>52</v>
      </c>
      <c r="D551" s="14">
        <v>44406</v>
      </c>
      <c r="E551">
        <v>59</v>
      </c>
      <c r="F551">
        <v>1</v>
      </c>
      <c r="G551">
        <v>6.6319999999999997</v>
      </c>
      <c r="H551">
        <v>111.15288197999999</v>
      </c>
      <c r="I551">
        <v>46</v>
      </c>
      <c r="J551">
        <v>190</v>
      </c>
      <c r="K551">
        <v>46.838999999999999</v>
      </c>
      <c r="L551">
        <v>20.076000000000001</v>
      </c>
      <c r="M551">
        <v>7.0529999999999999</v>
      </c>
      <c r="N551">
        <v>45.722999999999999</v>
      </c>
      <c r="O551" s="54">
        <f t="shared" si="22"/>
        <v>0.35131500298864315</v>
      </c>
    </row>
    <row r="552" spans="1:15" x14ac:dyDescent="0.25">
      <c r="A552" t="s">
        <v>21</v>
      </c>
      <c r="B552" t="s">
        <v>13</v>
      </c>
      <c r="C552" t="s">
        <v>52</v>
      </c>
      <c r="D552" s="14">
        <v>44406</v>
      </c>
      <c r="E552">
        <v>60</v>
      </c>
      <c r="F552">
        <v>1</v>
      </c>
      <c r="G552">
        <v>7.141</v>
      </c>
      <c r="H552">
        <v>138.02145378</v>
      </c>
      <c r="I552">
        <v>42</v>
      </c>
      <c r="J552">
        <v>186</v>
      </c>
      <c r="K552">
        <v>53.38</v>
      </c>
      <c r="L552">
        <v>23.155999999999999</v>
      </c>
      <c r="M552">
        <v>7.593</v>
      </c>
      <c r="N552">
        <v>34.204000000000001</v>
      </c>
      <c r="O552" s="54">
        <f t="shared" si="22"/>
        <v>0.32790637415788565</v>
      </c>
    </row>
    <row r="553" spans="1:15" x14ac:dyDescent="0.25">
      <c r="A553" t="s">
        <v>21</v>
      </c>
      <c r="B553" t="s">
        <v>13</v>
      </c>
      <c r="C553" t="s">
        <v>52</v>
      </c>
      <c r="D553" s="14">
        <v>44406</v>
      </c>
      <c r="E553">
        <v>61</v>
      </c>
      <c r="F553">
        <v>1</v>
      </c>
      <c r="G553">
        <v>6.5960000000000001</v>
      </c>
      <c r="H553">
        <v>133.97015984000001</v>
      </c>
      <c r="I553">
        <v>40</v>
      </c>
      <c r="J553">
        <v>157</v>
      </c>
      <c r="K553">
        <v>56.756999999999998</v>
      </c>
      <c r="L553">
        <v>24.783999999999999</v>
      </c>
      <c r="M553">
        <v>6.8860000000000001</v>
      </c>
      <c r="N553">
        <v>58.273000000000003</v>
      </c>
      <c r="O553" s="54">
        <f t="shared" si="22"/>
        <v>0.27784054228534538</v>
      </c>
    </row>
    <row r="554" spans="1:15" x14ac:dyDescent="0.25">
      <c r="A554" t="s">
        <v>21</v>
      </c>
      <c r="B554" t="s">
        <v>13</v>
      </c>
      <c r="C554" t="s">
        <v>52</v>
      </c>
      <c r="D554" s="14">
        <v>44406</v>
      </c>
      <c r="E554">
        <v>62</v>
      </c>
      <c r="F554">
        <v>1</v>
      </c>
      <c r="G554">
        <v>6.9829999999999997</v>
      </c>
      <c r="H554">
        <v>138.20079644999998</v>
      </c>
      <c r="I554">
        <v>37</v>
      </c>
      <c r="J554">
        <v>223</v>
      </c>
      <c r="K554">
        <v>55.56</v>
      </c>
      <c r="L554">
        <v>23.823</v>
      </c>
      <c r="M554">
        <v>7.39</v>
      </c>
      <c r="N554">
        <v>35.521999999999998</v>
      </c>
      <c r="O554" s="54">
        <f t="shared" si="22"/>
        <v>0.31020442429584855</v>
      </c>
    </row>
    <row r="555" spans="1:15" x14ac:dyDescent="0.25">
      <c r="A555" t="s">
        <v>21</v>
      </c>
      <c r="B555" t="s">
        <v>13</v>
      </c>
      <c r="C555" t="s">
        <v>52</v>
      </c>
      <c r="D555" s="14">
        <v>44406</v>
      </c>
      <c r="E555">
        <v>63</v>
      </c>
      <c r="F555">
        <v>1</v>
      </c>
      <c r="G555">
        <v>4.1029999999999998</v>
      </c>
      <c r="H555">
        <v>88.266313739999987</v>
      </c>
      <c r="I555">
        <v>35</v>
      </c>
      <c r="J555">
        <v>192</v>
      </c>
      <c r="K555">
        <v>49.610999999999997</v>
      </c>
      <c r="L555">
        <v>22.363</v>
      </c>
      <c r="M555">
        <v>5.0279999999999996</v>
      </c>
      <c r="N555">
        <v>34.47</v>
      </c>
      <c r="O555" s="54">
        <f t="shared" si="22"/>
        <v>0.22483566605553815</v>
      </c>
    </row>
    <row r="556" spans="1:15" x14ac:dyDescent="0.25">
      <c r="A556" t="s">
        <v>21</v>
      </c>
      <c r="B556" t="s">
        <v>13</v>
      </c>
      <c r="C556" t="s">
        <v>52</v>
      </c>
      <c r="D556" s="14">
        <v>44406</v>
      </c>
      <c r="E556">
        <v>64</v>
      </c>
      <c r="F556">
        <v>1</v>
      </c>
      <c r="G556">
        <v>4.6849999999999996</v>
      </c>
      <c r="H556">
        <v>95.838412750000003</v>
      </c>
      <c r="I556">
        <v>47</v>
      </c>
      <c r="J556">
        <v>219</v>
      </c>
      <c r="K556">
        <v>54.198</v>
      </c>
      <c r="L556">
        <v>24.55</v>
      </c>
      <c r="M556">
        <v>4.9729999999999999</v>
      </c>
      <c r="N556">
        <v>17.437999999999999</v>
      </c>
      <c r="O556" s="54">
        <f t="shared" si="22"/>
        <v>0.2025661914460285</v>
      </c>
    </row>
    <row r="557" spans="1:15" x14ac:dyDescent="0.25">
      <c r="A557" t="s">
        <v>21</v>
      </c>
      <c r="B557" t="s">
        <v>13</v>
      </c>
      <c r="C557" t="s">
        <v>52</v>
      </c>
      <c r="D557" s="14">
        <v>44406</v>
      </c>
      <c r="E557">
        <v>65</v>
      </c>
      <c r="F557">
        <v>1</v>
      </c>
      <c r="G557">
        <v>6.9160000000000004</v>
      </c>
      <c r="H557">
        <v>152.18769880000002</v>
      </c>
      <c r="I557">
        <v>35</v>
      </c>
      <c r="J557">
        <v>221</v>
      </c>
      <c r="K557">
        <v>53.66</v>
      </c>
      <c r="L557">
        <v>22.76</v>
      </c>
      <c r="M557">
        <v>8.5180000000000007</v>
      </c>
      <c r="N557">
        <v>7.9109999999999996</v>
      </c>
      <c r="O557" s="54">
        <f t="shared" si="22"/>
        <v>0.37425307557117748</v>
      </c>
    </row>
    <row r="558" spans="1:15" x14ac:dyDescent="0.25">
      <c r="A558" t="s">
        <v>21</v>
      </c>
      <c r="B558" t="s">
        <v>13</v>
      </c>
      <c r="C558" t="s">
        <v>52</v>
      </c>
      <c r="D558" s="14">
        <v>44406</v>
      </c>
      <c r="E558">
        <v>66</v>
      </c>
      <c r="F558">
        <v>1</v>
      </c>
      <c r="G558">
        <v>6.8680000000000003</v>
      </c>
      <c r="H558">
        <v>128.74326560000003</v>
      </c>
      <c r="I558">
        <v>43</v>
      </c>
      <c r="J558">
        <v>206</v>
      </c>
      <c r="K558">
        <v>51.298000000000002</v>
      </c>
      <c r="L558">
        <v>22.64</v>
      </c>
      <c r="M558">
        <v>7.2439999999999998</v>
      </c>
      <c r="N558">
        <v>8.1910000000000007</v>
      </c>
      <c r="O558" s="54">
        <f t="shared" si="22"/>
        <v>0.31996466431095405</v>
      </c>
    </row>
    <row r="559" spans="1:15" x14ac:dyDescent="0.25">
      <c r="A559" t="s">
        <v>21</v>
      </c>
      <c r="B559" t="s">
        <v>13</v>
      </c>
      <c r="C559" t="s">
        <v>52</v>
      </c>
      <c r="D559" s="14">
        <v>44406</v>
      </c>
      <c r="E559">
        <v>67</v>
      </c>
      <c r="F559">
        <v>1</v>
      </c>
      <c r="G559">
        <v>6.4329999999999998</v>
      </c>
      <c r="H559">
        <v>127.89748305000002</v>
      </c>
      <c r="I559">
        <v>45</v>
      </c>
      <c r="J559">
        <v>212</v>
      </c>
      <c r="K559">
        <v>52.527999999999999</v>
      </c>
      <c r="L559">
        <v>22.635000000000002</v>
      </c>
      <c r="M559">
        <v>7.1980000000000004</v>
      </c>
      <c r="N559">
        <v>5.5149999999999997</v>
      </c>
      <c r="O559" s="54">
        <f t="shared" si="22"/>
        <v>0.31800309255577647</v>
      </c>
    </row>
    <row r="560" spans="1:15" x14ac:dyDescent="0.25">
      <c r="A560" t="s">
        <v>21</v>
      </c>
      <c r="B560" t="s">
        <v>13</v>
      </c>
      <c r="C560" t="s">
        <v>52</v>
      </c>
      <c r="D560" s="14">
        <v>44406</v>
      </c>
      <c r="E560">
        <v>68</v>
      </c>
      <c r="F560">
        <v>1</v>
      </c>
      <c r="G560">
        <v>6.1029999999999998</v>
      </c>
      <c r="H560">
        <v>124.492436435</v>
      </c>
      <c r="I560">
        <v>33</v>
      </c>
      <c r="J560">
        <v>143</v>
      </c>
      <c r="K560">
        <v>53.017000000000003</v>
      </c>
      <c r="L560">
        <v>23.561</v>
      </c>
      <c r="M560">
        <v>6.7309999999999999</v>
      </c>
      <c r="N560">
        <v>172.42099999999999</v>
      </c>
      <c r="O560" s="54">
        <f t="shared" si="22"/>
        <v>0.28568396927125334</v>
      </c>
    </row>
    <row r="561" spans="1:15" x14ac:dyDescent="0.25">
      <c r="A561" t="s">
        <v>21</v>
      </c>
      <c r="B561" t="s">
        <v>13</v>
      </c>
      <c r="C561" t="s">
        <v>52</v>
      </c>
      <c r="D561" s="14">
        <v>44406</v>
      </c>
      <c r="E561">
        <v>69</v>
      </c>
      <c r="F561">
        <v>1</v>
      </c>
      <c r="G561">
        <v>5.9320000000000004</v>
      </c>
      <c r="H561">
        <v>121.42530876999999</v>
      </c>
      <c r="I561">
        <v>42</v>
      </c>
      <c r="J561">
        <v>165</v>
      </c>
      <c r="K561">
        <v>53.441000000000003</v>
      </c>
      <c r="L561">
        <v>23.306000000000001</v>
      </c>
      <c r="M561">
        <v>6.6369999999999996</v>
      </c>
      <c r="N561">
        <v>174.54499999999999</v>
      </c>
      <c r="O561" s="54">
        <f t="shared" si="22"/>
        <v>0.28477645241568694</v>
      </c>
    </row>
    <row r="562" spans="1:15" x14ac:dyDescent="0.25">
      <c r="A562" t="s">
        <v>21</v>
      </c>
      <c r="B562" t="s">
        <v>13</v>
      </c>
      <c r="C562" t="s">
        <v>52</v>
      </c>
      <c r="D562" s="14">
        <v>44406</v>
      </c>
      <c r="E562">
        <v>70</v>
      </c>
      <c r="F562">
        <v>1</v>
      </c>
      <c r="G562">
        <v>3.391</v>
      </c>
      <c r="H562">
        <v>60.411668900000009</v>
      </c>
      <c r="I562">
        <v>43</v>
      </c>
      <c r="J562">
        <v>162</v>
      </c>
      <c r="K562">
        <v>44.566000000000003</v>
      </c>
      <c r="L562">
        <v>20.884</v>
      </c>
      <c r="M562">
        <v>3.6850000000000001</v>
      </c>
      <c r="N562">
        <v>7.9279999999999999</v>
      </c>
      <c r="O562" s="54">
        <f t="shared" si="22"/>
        <v>0.17645087148055927</v>
      </c>
    </row>
    <row r="563" spans="1:15" x14ac:dyDescent="0.25">
      <c r="A563" t="s">
        <v>21</v>
      </c>
      <c r="B563" t="s">
        <v>13</v>
      </c>
      <c r="C563" t="s">
        <v>52</v>
      </c>
      <c r="D563" s="14">
        <v>44406</v>
      </c>
      <c r="E563">
        <v>71</v>
      </c>
      <c r="F563">
        <v>1</v>
      </c>
      <c r="G563">
        <v>5.1609999999999996</v>
      </c>
      <c r="H563">
        <v>96.432766080000007</v>
      </c>
      <c r="I563">
        <v>34</v>
      </c>
      <c r="J563">
        <v>187</v>
      </c>
      <c r="K563">
        <v>47.38</v>
      </c>
      <c r="L563">
        <v>20.608000000000001</v>
      </c>
      <c r="M563">
        <v>5.9610000000000003</v>
      </c>
      <c r="N563">
        <v>7.0960000000000001</v>
      </c>
      <c r="O563" s="54">
        <f t="shared" si="22"/>
        <v>0.28925659937888198</v>
      </c>
    </row>
    <row r="564" spans="1:15" x14ac:dyDescent="0.25">
      <c r="A564" t="s">
        <v>21</v>
      </c>
      <c r="B564" t="s">
        <v>13</v>
      </c>
      <c r="C564" t="s">
        <v>52</v>
      </c>
      <c r="D564" s="14">
        <v>44406</v>
      </c>
      <c r="E564">
        <v>72</v>
      </c>
      <c r="F564">
        <v>1</v>
      </c>
      <c r="G564">
        <v>3.3460000000000001</v>
      </c>
      <c r="H564">
        <v>63.906083840000001</v>
      </c>
      <c r="I564">
        <v>41</v>
      </c>
      <c r="J564">
        <v>167</v>
      </c>
      <c r="K564">
        <v>50.683</v>
      </c>
      <c r="L564">
        <v>23.776</v>
      </c>
      <c r="M564">
        <v>3.4239999999999999</v>
      </c>
      <c r="N564">
        <v>6.5030000000000001</v>
      </c>
      <c r="O564" s="54">
        <f t="shared" si="22"/>
        <v>0.14401076716016151</v>
      </c>
    </row>
    <row r="565" spans="1:15" x14ac:dyDescent="0.25">
      <c r="A565" t="s">
        <v>21</v>
      </c>
      <c r="B565" t="s">
        <v>13</v>
      </c>
      <c r="C565" t="s">
        <v>52</v>
      </c>
      <c r="D565" s="14">
        <v>44406</v>
      </c>
      <c r="E565">
        <v>73</v>
      </c>
      <c r="F565">
        <v>1</v>
      </c>
      <c r="G565">
        <v>6.7350000000000003</v>
      </c>
      <c r="H565">
        <v>152.26446081</v>
      </c>
      <c r="I565">
        <v>41</v>
      </c>
      <c r="J565">
        <v>220</v>
      </c>
      <c r="K565">
        <v>56.744</v>
      </c>
      <c r="L565">
        <v>24.422999999999998</v>
      </c>
      <c r="M565">
        <v>7.9420000000000002</v>
      </c>
      <c r="N565">
        <v>14.048999999999999</v>
      </c>
      <c r="O565" s="54">
        <f t="shared" si="22"/>
        <v>0.3251852761740982</v>
      </c>
    </row>
    <row r="566" spans="1:15" x14ac:dyDescent="0.25">
      <c r="A566" t="s">
        <v>21</v>
      </c>
      <c r="B566" t="s">
        <v>13</v>
      </c>
      <c r="C566" t="s">
        <v>52</v>
      </c>
      <c r="D566" s="14">
        <v>44406</v>
      </c>
      <c r="E566">
        <v>74</v>
      </c>
      <c r="F566">
        <v>1</v>
      </c>
      <c r="G566">
        <v>3.9870000000000001</v>
      </c>
      <c r="H566">
        <v>72.054474900000002</v>
      </c>
      <c r="I566">
        <v>42</v>
      </c>
      <c r="J566">
        <v>141</v>
      </c>
      <c r="K566">
        <v>42.323999999999998</v>
      </c>
      <c r="L566">
        <v>18.91</v>
      </c>
      <c r="M566">
        <v>4.8540000000000001</v>
      </c>
      <c r="N566">
        <v>6.665</v>
      </c>
      <c r="O566" s="54">
        <f t="shared" si="22"/>
        <v>0.25668958223162347</v>
      </c>
    </row>
    <row r="567" spans="1:15" x14ac:dyDescent="0.25">
      <c r="A567" t="s">
        <v>21</v>
      </c>
      <c r="B567" t="s">
        <v>13</v>
      </c>
      <c r="C567" t="s">
        <v>52</v>
      </c>
      <c r="D567" s="14">
        <v>44406</v>
      </c>
      <c r="E567">
        <v>75</v>
      </c>
      <c r="F567">
        <v>1</v>
      </c>
      <c r="G567">
        <v>2.0870000000000002</v>
      </c>
      <c r="H567">
        <v>50.340903900000001</v>
      </c>
      <c r="I567">
        <v>40</v>
      </c>
      <c r="J567">
        <v>193</v>
      </c>
      <c r="K567">
        <v>50.85</v>
      </c>
      <c r="L567">
        <v>25.06</v>
      </c>
      <c r="M567">
        <v>2.5590000000000002</v>
      </c>
      <c r="N567">
        <v>9.1460000000000008</v>
      </c>
      <c r="O567" s="54">
        <f t="shared" si="22"/>
        <v>0.1021149241819633</v>
      </c>
    </row>
    <row r="568" spans="1:15" x14ac:dyDescent="0.25">
      <c r="A568" t="s">
        <v>21</v>
      </c>
      <c r="B568" t="s">
        <v>13</v>
      </c>
      <c r="C568" t="s">
        <v>52</v>
      </c>
      <c r="D568" s="14">
        <v>44406</v>
      </c>
      <c r="E568">
        <v>76</v>
      </c>
      <c r="F568">
        <v>1</v>
      </c>
      <c r="G568">
        <v>4.1500000000000004</v>
      </c>
      <c r="H568">
        <v>72.895205189999999</v>
      </c>
      <c r="I568">
        <v>46</v>
      </c>
      <c r="J568">
        <v>173</v>
      </c>
      <c r="K568">
        <v>44.875</v>
      </c>
      <c r="L568">
        <v>20.373000000000001</v>
      </c>
      <c r="M568">
        <v>4.5579999999999998</v>
      </c>
      <c r="N568">
        <v>25.533000000000001</v>
      </c>
      <c r="O568" s="54">
        <f t="shared" si="22"/>
        <v>0.22372748245226523</v>
      </c>
    </row>
    <row r="569" spans="1:15" x14ac:dyDescent="0.25">
      <c r="A569" t="s">
        <v>21</v>
      </c>
      <c r="B569" t="s">
        <v>13</v>
      </c>
      <c r="C569" t="s">
        <v>52</v>
      </c>
      <c r="D569" s="14">
        <v>44406</v>
      </c>
      <c r="E569">
        <v>77</v>
      </c>
      <c r="F569">
        <v>1</v>
      </c>
      <c r="G569">
        <v>4.407</v>
      </c>
      <c r="H569">
        <v>88.995175250000003</v>
      </c>
      <c r="I569">
        <v>35</v>
      </c>
      <c r="J569">
        <v>235</v>
      </c>
      <c r="K569">
        <v>44.612000000000002</v>
      </c>
      <c r="L569">
        <v>18.974</v>
      </c>
      <c r="M569">
        <v>5.9749999999999996</v>
      </c>
      <c r="N569">
        <v>9.4090000000000007</v>
      </c>
      <c r="O569" s="54">
        <f t="shared" si="22"/>
        <v>0.31490460630336248</v>
      </c>
    </row>
    <row r="570" spans="1:15" x14ac:dyDescent="0.25">
      <c r="A570" t="s">
        <v>21</v>
      </c>
      <c r="B570" t="s">
        <v>13</v>
      </c>
      <c r="C570" t="s">
        <v>53</v>
      </c>
      <c r="D570" s="14">
        <v>44406</v>
      </c>
      <c r="E570" s="2">
        <v>1</v>
      </c>
      <c r="F570" s="2">
        <v>1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0</v>
      </c>
      <c r="M570" s="2">
        <v>0</v>
      </c>
      <c r="N570" s="2">
        <v>0</v>
      </c>
      <c r="O570" s="54">
        <v>0</v>
      </c>
    </row>
    <row r="571" spans="1:15" x14ac:dyDescent="0.25">
      <c r="A571" t="s">
        <v>21</v>
      </c>
      <c r="B571" t="s">
        <v>13</v>
      </c>
      <c r="C571" t="s">
        <v>53</v>
      </c>
      <c r="D571" s="14">
        <v>44406</v>
      </c>
      <c r="E571" s="2">
        <v>2</v>
      </c>
      <c r="F571" s="2">
        <v>1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0</v>
      </c>
      <c r="M571" s="2">
        <v>0</v>
      </c>
      <c r="N571" s="2">
        <v>0</v>
      </c>
      <c r="O571" s="54">
        <v>0</v>
      </c>
    </row>
    <row r="572" spans="1:15" x14ac:dyDescent="0.25">
      <c r="A572" t="s">
        <v>21</v>
      </c>
      <c r="B572" t="s">
        <v>13</v>
      </c>
      <c r="C572" t="s">
        <v>53</v>
      </c>
      <c r="D572" s="14">
        <v>44406</v>
      </c>
      <c r="E572" s="2">
        <v>3</v>
      </c>
      <c r="F572" s="2">
        <v>1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0</v>
      </c>
      <c r="M572" s="2">
        <v>0</v>
      </c>
      <c r="N572" s="2">
        <v>0</v>
      </c>
      <c r="O572" s="54">
        <v>0</v>
      </c>
    </row>
    <row r="573" spans="1:15" x14ac:dyDescent="0.25">
      <c r="A573" t="s">
        <v>21</v>
      </c>
      <c r="B573" t="s">
        <v>13</v>
      </c>
      <c r="C573" t="s">
        <v>53</v>
      </c>
      <c r="D573" s="14">
        <v>44406</v>
      </c>
      <c r="E573" s="2">
        <v>4</v>
      </c>
      <c r="F573" s="2">
        <v>1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  <c r="O573" s="54">
        <v>0</v>
      </c>
    </row>
    <row r="574" spans="1:15" x14ac:dyDescent="0.25">
      <c r="A574" t="s">
        <v>21</v>
      </c>
      <c r="B574" t="s">
        <v>13</v>
      </c>
      <c r="C574" t="s">
        <v>53</v>
      </c>
      <c r="D574" s="14">
        <v>44406</v>
      </c>
      <c r="E574" s="2">
        <v>5</v>
      </c>
      <c r="F574" s="2">
        <v>1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0</v>
      </c>
      <c r="M574" s="2">
        <v>0</v>
      </c>
      <c r="N574" s="2">
        <v>0</v>
      </c>
      <c r="O574" s="54">
        <v>0</v>
      </c>
    </row>
    <row r="575" spans="1:15" x14ac:dyDescent="0.25">
      <c r="A575" t="s">
        <v>21</v>
      </c>
      <c r="B575" t="s">
        <v>13</v>
      </c>
      <c r="C575" t="s">
        <v>53</v>
      </c>
      <c r="D575" s="14">
        <v>44406</v>
      </c>
      <c r="E575" s="2">
        <v>6</v>
      </c>
      <c r="F575" s="2">
        <v>1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  <c r="O575" s="54">
        <v>0</v>
      </c>
    </row>
    <row r="576" spans="1:15" x14ac:dyDescent="0.25">
      <c r="A576" t="s">
        <v>21</v>
      </c>
      <c r="B576" t="s">
        <v>13</v>
      </c>
      <c r="C576" t="s">
        <v>53</v>
      </c>
      <c r="D576" s="14">
        <v>44406</v>
      </c>
      <c r="E576" s="2">
        <v>7</v>
      </c>
      <c r="F576" s="2">
        <v>1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  <c r="O576" s="54">
        <v>0</v>
      </c>
    </row>
    <row r="577" spans="1:15" x14ac:dyDescent="0.25">
      <c r="A577" t="s">
        <v>21</v>
      </c>
      <c r="B577" t="s">
        <v>13</v>
      </c>
      <c r="C577" t="s">
        <v>53</v>
      </c>
      <c r="D577" s="14">
        <v>44406</v>
      </c>
      <c r="E577" s="2">
        <v>8</v>
      </c>
      <c r="F577" s="2">
        <v>1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  <c r="O577" s="54">
        <v>0</v>
      </c>
    </row>
    <row r="578" spans="1:15" x14ac:dyDescent="0.25">
      <c r="A578" t="s">
        <v>21</v>
      </c>
      <c r="B578" t="s">
        <v>13</v>
      </c>
      <c r="C578" t="s">
        <v>53</v>
      </c>
      <c r="D578" s="14">
        <v>44406</v>
      </c>
      <c r="E578" s="2">
        <v>9</v>
      </c>
      <c r="F578" s="2">
        <v>1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  <c r="O578" s="54">
        <v>0</v>
      </c>
    </row>
    <row r="579" spans="1:15" x14ac:dyDescent="0.25">
      <c r="A579" t="s">
        <v>21</v>
      </c>
      <c r="B579" t="s">
        <v>13</v>
      </c>
      <c r="C579" t="s">
        <v>53</v>
      </c>
      <c r="D579" s="14">
        <v>44406</v>
      </c>
      <c r="E579" s="2">
        <v>10</v>
      </c>
      <c r="F579" s="2">
        <v>1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  <c r="O579" s="54">
        <v>0</v>
      </c>
    </row>
    <row r="580" spans="1:15" x14ac:dyDescent="0.25">
      <c r="A580" t="s">
        <v>21</v>
      </c>
      <c r="B580" t="s">
        <v>13</v>
      </c>
      <c r="C580" t="s">
        <v>53</v>
      </c>
      <c r="D580" s="14">
        <v>44406</v>
      </c>
      <c r="E580" s="2">
        <v>11</v>
      </c>
      <c r="F580" s="2">
        <v>1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  <c r="O580" s="54">
        <v>0</v>
      </c>
    </row>
    <row r="581" spans="1:15" x14ac:dyDescent="0.25">
      <c r="A581" t="s">
        <v>21</v>
      </c>
      <c r="B581" t="s">
        <v>13</v>
      </c>
      <c r="C581" t="s">
        <v>53</v>
      </c>
      <c r="D581" s="14">
        <v>44406</v>
      </c>
      <c r="E581" s="2">
        <v>12</v>
      </c>
      <c r="F581" s="2">
        <v>1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0</v>
      </c>
      <c r="N581" s="2">
        <v>0</v>
      </c>
      <c r="O581" s="54">
        <v>0</v>
      </c>
    </row>
    <row r="582" spans="1:15" x14ac:dyDescent="0.25">
      <c r="A582" t="s">
        <v>21</v>
      </c>
      <c r="B582" t="s">
        <v>13</v>
      </c>
      <c r="C582" t="s">
        <v>53</v>
      </c>
      <c r="D582" s="14">
        <v>44406</v>
      </c>
      <c r="E582" s="2">
        <v>13</v>
      </c>
      <c r="F582" s="2">
        <v>1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  <c r="O582" s="54">
        <v>0</v>
      </c>
    </row>
    <row r="583" spans="1:15" x14ac:dyDescent="0.25">
      <c r="A583" t="s">
        <v>21</v>
      </c>
      <c r="B583" t="s">
        <v>13</v>
      </c>
      <c r="C583" t="s">
        <v>53</v>
      </c>
      <c r="D583" s="14">
        <v>44406</v>
      </c>
      <c r="E583" s="2">
        <v>14</v>
      </c>
      <c r="F583" s="2">
        <v>1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  <c r="O583" s="54">
        <v>0</v>
      </c>
    </row>
    <row r="584" spans="1:15" x14ac:dyDescent="0.25">
      <c r="A584" t="s">
        <v>21</v>
      </c>
      <c r="B584" t="s">
        <v>13</v>
      </c>
      <c r="C584" t="s">
        <v>53</v>
      </c>
      <c r="D584" s="14">
        <v>44406</v>
      </c>
      <c r="E584" s="2">
        <v>15</v>
      </c>
      <c r="F584" s="2">
        <v>1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  <c r="O584" s="54">
        <v>0</v>
      </c>
    </row>
    <row r="585" spans="1:15" x14ac:dyDescent="0.25">
      <c r="A585" t="s">
        <v>21</v>
      </c>
      <c r="B585" t="s">
        <v>13</v>
      </c>
      <c r="C585" t="s">
        <v>53</v>
      </c>
      <c r="D585" s="14">
        <v>44406</v>
      </c>
      <c r="E585" s="2">
        <v>16</v>
      </c>
      <c r="F585" s="2">
        <v>1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0</v>
      </c>
      <c r="N585" s="2">
        <v>0</v>
      </c>
      <c r="O585" s="54">
        <v>0</v>
      </c>
    </row>
    <row r="586" spans="1:15" x14ac:dyDescent="0.25">
      <c r="A586" t="s">
        <v>21</v>
      </c>
      <c r="B586" t="s">
        <v>13</v>
      </c>
      <c r="C586" t="s">
        <v>53</v>
      </c>
      <c r="D586" s="14">
        <v>44406</v>
      </c>
      <c r="E586" s="2">
        <v>17</v>
      </c>
      <c r="F586" s="2">
        <v>1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</v>
      </c>
      <c r="N586" s="2">
        <v>0</v>
      </c>
      <c r="O586" s="54">
        <v>0</v>
      </c>
    </row>
    <row r="587" spans="1:15" x14ac:dyDescent="0.25">
      <c r="A587" t="s">
        <v>21</v>
      </c>
      <c r="B587" t="s">
        <v>13</v>
      </c>
      <c r="C587" t="s">
        <v>53</v>
      </c>
      <c r="D587" s="14">
        <v>44406</v>
      </c>
      <c r="E587" s="2">
        <v>18</v>
      </c>
      <c r="F587" s="2">
        <v>1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  <c r="O587" s="54">
        <v>0</v>
      </c>
    </row>
    <row r="588" spans="1:15" x14ac:dyDescent="0.25">
      <c r="A588" t="s">
        <v>21</v>
      </c>
      <c r="B588" t="s">
        <v>13</v>
      </c>
      <c r="C588" t="s">
        <v>53</v>
      </c>
      <c r="D588" s="14">
        <v>44406</v>
      </c>
      <c r="E588" s="2">
        <v>19</v>
      </c>
      <c r="F588" s="2">
        <v>1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54">
        <v>0</v>
      </c>
    </row>
    <row r="589" spans="1:15" x14ac:dyDescent="0.25">
      <c r="A589" t="s">
        <v>21</v>
      </c>
      <c r="B589" t="s">
        <v>13</v>
      </c>
      <c r="C589" t="s">
        <v>53</v>
      </c>
      <c r="D589" s="14">
        <v>44406</v>
      </c>
      <c r="E589" s="2">
        <v>20</v>
      </c>
      <c r="F589" s="2">
        <v>1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  <c r="O589" s="54">
        <v>0</v>
      </c>
    </row>
    <row r="590" spans="1:15" x14ac:dyDescent="0.25">
      <c r="A590" t="s">
        <v>21</v>
      </c>
      <c r="B590" t="s">
        <v>13</v>
      </c>
      <c r="C590" t="s">
        <v>53</v>
      </c>
      <c r="D590" s="14">
        <v>44406</v>
      </c>
      <c r="E590" s="2">
        <v>21</v>
      </c>
      <c r="F590" s="2">
        <v>1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  <c r="O590" s="54">
        <v>0</v>
      </c>
    </row>
    <row r="591" spans="1:15" x14ac:dyDescent="0.25">
      <c r="A591" t="s">
        <v>21</v>
      </c>
      <c r="B591" t="s">
        <v>13</v>
      </c>
      <c r="C591" t="s">
        <v>53</v>
      </c>
      <c r="D591" s="14">
        <v>44406</v>
      </c>
      <c r="E591" s="2">
        <v>22</v>
      </c>
      <c r="F591" s="2">
        <v>1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  <c r="O591" s="54">
        <v>0</v>
      </c>
    </row>
    <row r="592" spans="1:15" x14ac:dyDescent="0.25">
      <c r="A592" t="s">
        <v>21</v>
      </c>
      <c r="B592" t="s">
        <v>13</v>
      </c>
      <c r="C592" t="s">
        <v>53</v>
      </c>
      <c r="D592" s="14">
        <v>44406</v>
      </c>
      <c r="E592" s="2">
        <v>23</v>
      </c>
      <c r="F592" s="2">
        <v>1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0</v>
      </c>
      <c r="N592" s="2">
        <v>0</v>
      </c>
      <c r="O592" s="54">
        <v>0</v>
      </c>
    </row>
    <row r="593" spans="1:15" x14ac:dyDescent="0.25">
      <c r="A593" t="s">
        <v>21</v>
      </c>
      <c r="B593" t="s">
        <v>13</v>
      </c>
      <c r="C593" t="s">
        <v>53</v>
      </c>
      <c r="D593" s="14">
        <v>44406</v>
      </c>
      <c r="E593" s="2">
        <v>24</v>
      </c>
      <c r="F593" s="2">
        <v>1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  <c r="O593" s="54">
        <v>0</v>
      </c>
    </row>
    <row r="594" spans="1:15" x14ac:dyDescent="0.25">
      <c r="A594" t="s">
        <v>21</v>
      </c>
      <c r="B594" t="s">
        <v>13</v>
      </c>
      <c r="C594" t="s">
        <v>53</v>
      </c>
      <c r="D594" s="14">
        <v>44406</v>
      </c>
      <c r="E594" s="2">
        <v>25</v>
      </c>
      <c r="F594" s="2">
        <v>1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0</v>
      </c>
      <c r="N594" s="2">
        <v>0</v>
      </c>
      <c r="O594" s="54">
        <v>0</v>
      </c>
    </row>
    <row r="595" spans="1:15" x14ac:dyDescent="0.25">
      <c r="A595" t="s">
        <v>21</v>
      </c>
      <c r="B595" t="s">
        <v>13</v>
      </c>
      <c r="C595" t="s">
        <v>53</v>
      </c>
      <c r="D595" s="14">
        <v>44406</v>
      </c>
      <c r="E595">
        <v>26</v>
      </c>
      <c r="F595">
        <v>1</v>
      </c>
      <c r="G595">
        <v>4.032</v>
      </c>
      <c r="H595">
        <v>100.75666932499999</v>
      </c>
      <c r="I595">
        <v>22</v>
      </c>
      <c r="J595">
        <v>198</v>
      </c>
      <c r="K595">
        <v>55.468000000000004</v>
      </c>
      <c r="L595">
        <v>23.791</v>
      </c>
      <c r="M595">
        <v>5.3949999999999996</v>
      </c>
      <c r="N595">
        <v>26.859000000000002</v>
      </c>
      <c r="O595" s="54">
        <f t="shared" ref="O595:O650" si="23">M595/L595</f>
        <v>0.22676642427808832</v>
      </c>
    </row>
    <row r="596" spans="1:15" x14ac:dyDescent="0.25">
      <c r="A596" t="s">
        <v>21</v>
      </c>
      <c r="B596" t="s">
        <v>13</v>
      </c>
      <c r="C596" t="s">
        <v>53</v>
      </c>
      <c r="D596" s="14">
        <v>44406</v>
      </c>
      <c r="E596">
        <v>27</v>
      </c>
      <c r="F596">
        <v>1</v>
      </c>
      <c r="G596">
        <v>5.7069999999999999</v>
      </c>
      <c r="H596">
        <v>90.661008050000007</v>
      </c>
      <c r="I596">
        <v>35</v>
      </c>
      <c r="J596">
        <v>222</v>
      </c>
      <c r="K596">
        <v>45.231999999999999</v>
      </c>
      <c r="L596">
        <v>20.11</v>
      </c>
      <c r="M596">
        <v>5.7430000000000003</v>
      </c>
      <c r="N596">
        <v>177.56399999999999</v>
      </c>
      <c r="O596" s="54">
        <f t="shared" si="23"/>
        <v>0.28557931377424167</v>
      </c>
    </row>
    <row r="597" spans="1:15" x14ac:dyDescent="0.25">
      <c r="A597" t="s">
        <v>21</v>
      </c>
      <c r="B597" t="s">
        <v>13</v>
      </c>
      <c r="C597" t="s">
        <v>53</v>
      </c>
      <c r="D597" s="14">
        <v>44406</v>
      </c>
      <c r="E597">
        <v>28</v>
      </c>
      <c r="F597">
        <v>1</v>
      </c>
      <c r="G597">
        <v>4.0949999999999998</v>
      </c>
      <c r="H597">
        <v>79.22741868</v>
      </c>
      <c r="I597">
        <v>36</v>
      </c>
      <c r="J597">
        <v>155</v>
      </c>
      <c r="K597">
        <v>49.834000000000003</v>
      </c>
      <c r="L597">
        <v>20.844000000000001</v>
      </c>
      <c r="M597">
        <v>4.8419999999999996</v>
      </c>
      <c r="N597">
        <v>150.31700000000001</v>
      </c>
      <c r="O597" s="54">
        <f t="shared" si="23"/>
        <v>0.23229706390328148</v>
      </c>
    </row>
    <row r="598" spans="1:15" x14ac:dyDescent="0.25">
      <c r="A598" t="s">
        <v>21</v>
      </c>
      <c r="B598" t="s">
        <v>13</v>
      </c>
      <c r="C598" t="s">
        <v>53</v>
      </c>
      <c r="D598" s="14">
        <v>44406</v>
      </c>
      <c r="E598">
        <v>29</v>
      </c>
      <c r="F598">
        <v>1</v>
      </c>
      <c r="G598">
        <v>2.6440000000000001</v>
      </c>
      <c r="H598">
        <v>55.939551375000008</v>
      </c>
      <c r="I598">
        <v>123</v>
      </c>
      <c r="J598">
        <v>192</v>
      </c>
      <c r="K598">
        <v>50.014000000000003</v>
      </c>
      <c r="L598">
        <v>23.824999999999999</v>
      </c>
      <c r="M598">
        <v>2.9910000000000001</v>
      </c>
      <c r="N598">
        <v>4.9980000000000002</v>
      </c>
      <c r="O598" s="54">
        <f t="shared" si="23"/>
        <v>0.12554039874081849</v>
      </c>
    </row>
    <row r="599" spans="1:15" x14ac:dyDescent="0.25">
      <c r="A599" t="s">
        <v>21</v>
      </c>
      <c r="B599" t="s">
        <v>13</v>
      </c>
      <c r="C599" t="s">
        <v>54</v>
      </c>
      <c r="D599" s="14">
        <v>44406</v>
      </c>
      <c r="E599">
        <v>30</v>
      </c>
      <c r="F599">
        <v>1</v>
      </c>
      <c r="G599">
        <v>5.548</v>
      </c>
      <c r="H599">
        <v>113.60671819000001</v>
      </c>
      <c r="I599">
        <v>53</v>
      </c>
      <c r="J599">
        <v>221</v>
      </c>
      <c r="K599">
        <v>54.835999999999999</v>
      </c>
      <c r="L599">
        <v>23.414000000000001</v>
      </c>
      <c r="M599">
        <v>6.181</v>
      </c>
      <c r="N599">
        <v>95.811000000000007</v>
      </c>
      <c r="O599" s="54">
        <f t="shared" si="23"/>
        <v>0.26398735799094558</v>
      </c>
    </row>
    <row r="600" spans="1:15" x14ac:dyDescent="0.25">
      <c r="A600" t="s">
        <v>21</v>
      </c>
      <c r="B600" t="s">
        <v>13</v>
      </c>
      <c r="C600" t="s">
        <v>54</v>
      </c>
      <c r="D600" s="14">
        <v>44406</v>
      </c>
      <c r="E600">
        <v>31</v>
      </c>
      <c r="F600">
        <v>1</v>
      </c>
      <c r="G600">
        <v>5.85</v>
      </c>
      <c r="H600">
        <v>116.79835078000001</v>
      </c>
      <c r="I600">
        <v>45</v>
      </c>
      <c r="J600">
        <v>173</v>
      </c>
      <c r="K600">
        <v>50.564999999999998</v>
      </c>
      <c r="L600">
        <v>21.997</v>
      </c>
      <c r="M600">
        <v>6.7640000000000002</v>
      </c>
      <c r="N600">
        <v>78.876000000000005</v>
      </c>
      <c r="O600" s="54">
        <f t="shared" si="23"/>
        <v>0.30749647679228986</v>
      </c>
    </row>
    <row r="601" spans="1:15" x14ac:dyDescent="0.25">
      <c r="A601" t="s">
        <v>21</v>
      </c>
      <c r="B601" t="s">
        <v>13</v>
      </c>
      <c r="C601" t="s">
        <v>54</v>
      </c>
      <c r="D601" s="14">
        <v>44406</v>
      </c>
      <c r="E601">
        <v>32</v>
      </c>
      <c r="F601">
        <v>1</v>
      </c>
      <c r="G601">
        <v>4.4379999999999997</v>
      </c>
      <c r="H601">
        <v>116.134575975</v>
      </c>
      <c r="I601">
        <v>48</v>
      </c>
      <c r="J601">
        <v>201</v>
      </c>
      <c r="K601">
        <v>53.765999999999998</v>
      </c>
      <c r="L601">
        <v>23.265000000000001</v>
      </c>
      <c r="M601">
        <v>6.359</v>
      </c>
      <c r="N601">
        <v>80.626000000000005</v>
      </c>
      <c r="O601" s="54">
        <f t="shared" si="23"/>
        <v>0.27332903503116268</v>
      </c>
    </row>
    <row r="602" spans="1:15" x14ac:dyDescent="0.25">
      <c r="A602" t="s">
        <v>21</v>
      </c>
      <c r="B602" t="s">
        <v>13</v>
      </c>
      <c r="C602" t="s">
        <v>54</v>
      </c>
      <c r="D602" s="14">
        <v>44406</v>
      </c>
      <c r="E602">
        <v>33</v>
      </c>
      <c r="F602">
        <v>1</v>
      </c>
      <c r="G602">
        <v>5.7539999999999996</v>
      </c>
      <c r="H602">
        <v>97.440197400000002</v>
      </c>
      <c r="I602">
        <v>53</v>
      </c>
      <c r="J602">
        <v>205</v>
      </c>
      <c r="K602">
        <v>50.466999999999999</v>
      </c>
      <c r="L602">
        <v>21.891999999999999</v>
      </c>
      <c r="M602">
        <v>5.67</v>
      </c>
      <c r="N602">
        <v>59.006999999999998</v>
      </c>
      <c r="O602" s="54">
        <f t="shared" si="23"/>
        <v>0.25899872099397042</v>
      </c>
    </row>
    <row r="603" spans="1:15" x14ac:dyDescent="0.25">
      <c r="A603" t="s">
        <v>21</v>
      </c>
      <c r="B603" t="s">
        <v>13</v>
      </c>
      <c r="C603" t="s">
        <v>54</v>
      </c>
      <c r="D603" s="14">
        <v>44406</v>
      </c>
      <c r="E603">
        <v>34</v>
      </c>
      <c r="F603">
        <v>1</v>
      </c>
      <c r="G603">
        <v>6.33</v>
      </c>
      <c r="H603">
        <v>112.44559799999999</v>
      </c>
      <c r="I603">
        <v>37</v>
      </c>
      <c r="J603">
        <v>174</v>
      </c>
      <c r="K603">
        <v>52.64</v>
      </c>
      <c r="L603">
        <v>23.7</v>
      </c>
      <c r="M603">
        <v>6.0439999999999996</v>
      </c>
      <c r="N603">
        <v>53.54</v>
      </c>
      <c r="O603" s="54">
        <f t="shared" si="23"/>
        <v>0.25502109704641351</v>
      </c>
    </row>
    <row r="604" spans="1:15" x14ac:dyDescent="0.25">
      <c r="A604" t="s">
        <v>21</v>
      </c>
      <c r="B604" t="s">
        <v>13</v>
      </c>
      <c r="C604" t="s">
        <v>54</v>
      </c>
      <c r="D604" s="14">
        <v>44406</v>
      </c>
      <c r="E604">
        <v>35</v>
      </c>
      <c r="F604">
        <v>1</v>
      </c>
      <c r="G604">
        <v>4.9379999999999997</v>
      </c>
      <c r="H604">
        <v>112.107452185</v>
      </c>
      <c r="I604">
        <v>41</v>
      </c>
      <c r="J604">
        <v>160</v>
      </c>
      <c r="K604">
        <v>54.854999999999997</v>
      </c>
      <c r="L604">
        <v>25.681000000000001</v>
      </c>
      <c r="M604">
        <v>5.5609999999999999</v>
      </c>
      <c r="N604">
        <v>56.540999999999997</v>
      </c>
      <c r="O604" s="54">
        <f t="shared" si="23"/>
        <v>0.21654141193878743</v>
      </c>
    </row>
    <row r="605" spans="1:15" x14ac:dyDescent="0.25">
      <c r="A605" t="s">
        <v>21</v>
      </c>
      <c r="B605" t="s">
        <v>13</v>
      </c>
      <c r="C605" t="s">
        <v>54</v>
      </c>
      <c r="D605" s="14">
        <v>44406</v>
      </c>
      <c r="E605" s="2">
        <v>36</v>
      </c>
      <c r="F605" s="2">
        <v>1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  <c r="O605" s="54">
        <v>0</v>
      </c>
    </row>
    <row r="606" spans="1:15" x14ac:dyDescent="0.25">
      <c r="A606" t="s">
        <v>21</v>
      </c>
      <c r="B606" t="s">
        <v>13</v>
      </c>
      <c r="C606" t="s">
        <v>54</v>
      </c>
      <c r="D606" s="14">
        <v>44406</v>
      </c>
      <c r="E606" s="2">
        <v>37</v>
      </c>
      <c r="F606" s="2">
        <v>1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  <c r="O606" s="54">
        <v>0</v>
      </c>
    </row>
    <row r="607" spans="1:15" x14ac:dyDescent="0.25">
      <c r="A607" t="s">
        <v>21</v>
      </c>
      <c r="B607" t="s">
        <v>13</v>
      </c>
      <c r="C607" t="s">
        <v>54</v>
      </c>
      <c r="D607" s="14">
        <v>44406</v>
      </c>
      <c r="E607">
        <v>38</v>
      </c>
      <c r="F607">
        <v>1</v>
      </c>
      <c r="G607">
        <v>2.0539999999999998</v>
      </c>
      <c r="H607">
        <v>53.331722500000005</v>
      </c>
      <c r="I607">
        <v>52</v>
      </c>
      <c r="J607">
        <v>223</v>
      </c>
      <c r="K607">
        <v>53.201000000000001</v>
      </c>
      <c r="L607">
        <v>24.5</v>
      </c>
      <c r="M607">
        <v>2.7730000000000001</v>
      </c>
      <c r="N607">
        <v>75.694999999999993</v>
      </c>
      <c r="O607" s="54">
        <f t="shared" si="23"/>
        <v>0.11318367346938776</v>
      </c>
    </row>
    <row r="608" spans="1:15" x14ac:dyDescent="0.25">
      <c r="A608" t="s">
        <v>21</v>
      </c>
      <c r="B608" t="s">
        <v>13</v>
      </c>
      <c r="C608" t="s">
        <v>54</v>
      </c>
      <c r="D608" s="14">
        <v>44406</v>
      </c>
      <c r="E608">
        <v>39</v>
      </c>
      <c r="F608">
        <v>1</v>
      </c>
      <c r="G608">
        <v>2.0179999999999998</v>
      </c>
      <c r="H608">
        <v>49.934515680000004</v>
      </c>
      <c r="I608">
        <v>46</v>
      </c>
      <c r="J608">
        <v>220</v>
      </c>
      <c r="K608">
        <v>47.618000000000002</v>
      </c>
      <c r="L608">
        <v>21.792000000000002</v>
      </c>
      <c r="M608">
        <v>2.919</v>
      </c>
      <c r="N608">
        <v>77.061000000000007</v>
      </c>
      <c r="O608" s="54">
        <f t="shared" si="23"/>
        <v>0.13394823788546253</v>
      </c>
    </row>
    <row r="609" spans="1:15" x14ac:dyDescent="0.25">
      <c r="A609" t="s">
        <v>21</v>
      </c>
      <c r="B609" t="s">
        <v>13</v>
      </c>
      <c r="C609" t="s">
        <v>54</v>
      </c>
      <c r="D609" s="14">
        <v>44406</v>
      </c>
      <c r="E609">
        <v>40</v>
      </c>
      <c r="F609">
        <v>1</v>
      </c>
      <c r="G609">
        <v>4.077</v>
      </c>
      <c r="H609">
        <v>83.055659580000011</v>
      </c>
      <c r="I609">
        <v>50</v>
      </c>
      <c r="J609">
        <v>212</v>
      </c>
      <c r="K609">
        <v>56.186999999999998</v>
      </c>
      <c r="L609">
        <v>25.812000000000001</v>
      </c>
      <c r="M609">
        <v>4.0990000000000002</v>
      </c>
      <c r="N609">
        <v>66.106999999999999</v>
      </c>
      <c r="O609" s="54">
        <f t="shared" si="23"/>
        <v>0.15880210754687743</v>
      </c>
    </row>
    <row r="610" spans="1:15" x14ac:dyDescent="0.25">
      <c r="A610" t="s">
        <v>21</v>
      </c>
      <c r="B610" t="s">
        <v>13</v>
      </c>
      <c r="C610" t="s">
        <v>54</v>
      </c>
      <c r="D610" s="14">
        <v>44406</v>
      </c>
      <c r="E610" s="2">
        <v>41</v>
      </c>
      <c r="F610" s="2">
        <v>1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0</v>
      </c>
      <c r="N610" s="2">
        <v>0</v>
      </c>
      <c r="O610" s="54">
        <v>0</v>
      </c>
    </row>
    <row r="611" spans="1:15" x14ac:dyDescent="0.25">
      <c r="A611" t="s">
        <v>21</v>
      </c>
      <c r="B611" t="s">
        <v>13</v>
      </c>
      <c r="C611" t="s">
        <v>54</v>
      </c>
      <c r="D611" s="14">
        <v>44406</v>
      </c>
      <c r="E611" s="2">
        <v>42</v>
      </c>
      <c r="F611" s="2">
        <v>1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0</v>
      </c>
      <c r="O611" s="54">
        <v>0</v>
      </c>
    </row>
    <row r="612" spans="1:15" x14ac:dyDescent="0.25">
      <c r="A612" t="s">
        <v>21</v>
      </c>
      <c r="B612" t="s">
        <v>13</v>
      </c>
      <c r="C612" t="s">
        <v>54</v>
      </c>
      <c r="D612" s="14">
        <v>44406</v>
      </c>
      <c r="E612" s="2">
        <v>43</v>
      </c>
      <c r="F612" s="2">
        <v>1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0</v>
      </c>
      <c r="O612" s="54">
        <v>0</v>
      </c>
    </row>
    <row r="613" spans="1:15" x14ac:dyDescent="0.25">
      <c r="A613" t="s">
        <v>21</v>
      </c>
      <c r="B613" t="s">
        <v>13</v>
      </c>
      <c r="C613" t="s">
        <v>54</v>
      </c>
      <c r="D613" s="14">
        <v>44406</v>
      </c>
      <c r="E613" s="2">
        <v>44</v>
      </c>
      <c r="F613" s="2">
        <v>1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  <c r="O613" s="54">
        <v>0</v>
      </c>
    </row>
    <row r="614" spans="1:15" x14ac:dyDescent="0.25">
      <c r="A614" t="s">
        <v>21</v>
      </c>
      <c r="B614" t="s">
        <v>13</v>
      </c>
      <c r="C614" t="s">
        <v>54</v>
      </c>
      <c r="D614" s="14">
        <v>44406</v>
      </c>
      <c r="E614">
        <v>45</v>
      </c>
      <c r="F614">
        <v>1</v>
      </c>
      <c r="G614">
        <v>2.94</v>
      </c>
      <c r="H614">
        <v>105.59631757000001</v>
      </c>
      <c r="I614">
        <v>29</v>
      </c>
      <c r="J614">
        <v>196</v>
      </c>
      <c r="K614">
        <v>60.396000000000001</v>
      </c>
      <c r="L614">
        <v>27.943000000000001</v>
      </c>
      <c r="M614">
        <v>4.8140000000000001</v>
      </c>
      <c r="N614">
        <v>65.307000000000002</v>
      </c>
      <c r="O614" s="54">
        <f t="shared" si="23"/>
        <v>0.17227928282575242</v>
      </c>
    </row>
    <row r="615" spans="1:15" x14ac:dyDescent="0.25">
      <c r="A615" t="s">
        <v>21</v>
      </c>
      <c r="B615" t="s">
        <v>13</v>
      </c>
      <c r="C615" t="s">
        <v>54</v>
      </c>
      <c r="D615" s="14">
        <v>44406</v>
      </c>
      <c r="E615">
        <v>46</v>
      </c>
      <c r="F615">
        <v>1</v>
      </c>
      <c r="G615">
        <v>2.8780000000000001</v>
      </c>
      <c r="H615">
        <v>71.769694955000006</v>
      </c>
      <c r="I615">
        <v>46</v>
      </c>
      <c r="J615">
        <v>218</v>
      </c>
      <c r="K615">
        <v>58.478000000000002</v>
      </c>
      <c r="L615">
        <v>29.407</v>
      </c>
      <c r="M615">
        <v>3.109</v>
      </c>
      <c r="N615">
        <v>39.762</v>
      </c>
      <c r="O615" s="54">
        <f t="shared" si="23"/>
        <v>0.10572312714659775</v>
      </c>
    </row>
    <row r="616" spans="1:15" x14ac:dyDescent="0.25">
      <c r="A616" t="s">
        <v>21</v>
      </c>
      <c r="B616" t="s">
        <v>13</v>
      </c>
      <c r="C616" t="s">
        <v>54</v>
      </c>
      <c r="D616" s="14">
        <v>44406</v>
      </c>
      <c r="E616">
        <v>47</v>
      </c>
      <c r="F616">
        <v>1</v>
      </c>
      <c r="G616">
        <v>6.3460000000000001</v>
      </c>
      <c r="H616">
        <v>108.34354831500002</v>
      </c>
      <c r="I616">
        <v>29</v>
      </c>
      <c r="J616">
        <v>171</v>
      </c>
      <c r="K616">
        <v>54.231999999999999</v>
      </c>
      <c r="L616">
        <v>22.809000000000001</v>
      </c>
      <c r="M616">
        <v>6.0510000000000002</v>
      </c>
      <c r="N616">
        <v>54.165999999999997</v>
      </c>
      <c r="O616" s="54">
        <f t="shared" si="23"/>
        <v>0.26529001709851374</v>
      </c>
    </row>
    <row r="617" spans="1:15" x14ac:dyDescent="0.25">
      <c r="A617" t="s">
        <v>21</v>
      </c>
      <c r="B617" t="s">
        <v>13</v>
      </c>
      <c r="C617" t="s">
        <v>54</v>
      </c>
      <c r="D617" s="14">
        <v>44406</v>
      </c>
      <c r="E617">
        <v>48</v>
      </c>
      <c r="F617">
        <v>1</v>
      </c>
      <c r="G617">
        <v>2.899</v>
      </c>
      <c r="H617">
        <v>53.272528790000003</v>
      </c>
      <c r="I617">
        <v>91</v>
      </c>
      <c r="J617">
        <v>202</v>
      </c>
      <c r="K617">
        <v>45.393999999999998</v>
      </c>
      <c r="L617">
        <v>21.841999999999999</v>
      </c>
      <c r="M617">
        <v>3.1070000000000002</v>
      </c>
      <c r="N617">
        <v>56.463999999999999</v>
      </c>
      <c r="O617" s="54">
        <f t="shared" si="23"/>
        <v>0.14224887830784727</v>
      </c>
    </row>
    <row r="618" spans="1:15" x14ac:dyDescent="0.25">
      <c r="A618" t="s">
        <v>21</v>
      </c>
      <c r="B618" t="s">
        <v>13</v>
      </c>
      <c r="C618" t="s">
        <v>54</v>
      </c>
      <c r="D618" s="14">
        <v>44406</v>
      </c>
      <c r="E618">
        <v>49</v>
      </c>
      <c r="F618">
        <v>1</v>
      </c>
      <c r="G618">
        <v>4.306</v>
      </c>
      <c r="H618">
        <v>91.745432170000015</v>
      </c>
      <c r="I618">
        <v>45</v>
      </c>
      <c r="J618">
        <v>138</v>
      </c>
      <c r="K618">
        <v>51.039000000000001</v>
      </c>
      <c r="L618">
        <v>23.001999999999999</v>
      </c>
      <c r="M618">
        <v>5.0810000000000004</v>
      </c>
      <c r="N618">
        <v>31.454000000000001</v>
      </c>
      <c r="O618" s="54">
        <f t="shared" si="23"/>
        <v>0.22089383531866796</v>
      </c>
    </row>
    <row r="619" spans="1:15" x14ac:dyDescent="0.25">
      <c r="A619" t="s">
        <v>21</v>
      </c>
      <c r="B619" t="s">
        <v>13</v>
      </c>
      <c r="C619" t="s">
        <v>54</v>
      </c>
      <c r="D619" s="14">
        <v>44406</v>
      </c>
      <c r="E619">
        <v>50</v>
      </c>
      <c r="F619">
        <v>1</v>
      </c>
      <c r="G619">
        <v>3.911</v>
      </c>
      <c r="H619">
        <v>72.828398550000017</v>
      </c>
      <c r="I619">
        <v>54</v>
      </c>
      <c r="J619">
        <v>196</v>
      </c>
      <c r="K619">
        <v>49.42</v>
      </c>
      <c r="L619">
        <v>22.573</v>
      </c>
      <c r="M619">
        <v>4.1100000000000003</v>
      </c>
      <c r="N619">
        <v>37.533999999999999</v>
      </c>
      <c r="O619" s="54">
        <f t="shared" si="23"/>
        <v>0.18207593142249592</v>
      </c>
    </row>
    <row r="620" spans="1:15" x14ac:dyDescent="0.25">
      <c r="A620" t="s">
        <v>21</v>
      </c>
      <c r="B620" t="s">
        <v>13</v>
      </c>
      <c r="C620" t="s">
        <v>54</v>
      </c>
      <c r="D620" s="14">
        <v>44406</v>
      </c>
      <c r="E620">
        <v>51</v>
      </c>
      <c r="F620">
        <v>1</v>
      </c>
      <c r="G620">
        <v>4.8949999999999996</v>
      </c>
      <c r="H620">
        <v>97.558748100000003</v>
      </c>
      <c r="I620">
        <v>54</v>
      </c>
      <c r="J620">
        <v>179</v>
      </c>
      <c r="K620">
        <v>51.213999999999999</v>
      </c>
      <c r="L620">
        <v>22.77</v>
      </c>
      <c r="M620">
        <v>5.4580000000000002</v>
      </c>
      <c r="N620">
        <v>34.799999999999997</v>
      </c>
      <c r="O620" s="54">
        <f t="shared" si="23"/>
        <v>0.23970136144049189</v>
      </c>
    </row>
    <row r="621" spans="1:15" x14ac:dyDescent="0.25">
      <c r="A621" t="s">
        <v>21</v>
      </c>
      <c r="B621" t="s">
        <v>13</v>
      </c>
      <c r="C621" t="s">
        <v>54</v>
      </c>
      <c r="D621" s="14">
        <v>44406</v>
      </c>
      <c r="E621">
        <v>52</v>
      </c>
      <c r="F621">
        <v>1</v>
      </c>
      <c r="G621">
        <v>4.141</v>
      </c>
      <c r="H621">
        <v>92.484542640000015</v>
      </c>
      <c r="I621">
        <v>44</v>
      </c>
      <c r="J621">
        <v>154</v>
      </c>
      <c r="K621">
        <v>54.963000000000001</v>
      </c>
      <c r="L621">
        <v>24.824000000000002</v>
      </c>
      <c r="M621">
        <v>4.7460000000000004</v>
      </c>
      <c r="N621">
        <v>18.666</v>
      </c>
      <c r="O621" s="54">
        <f t="shared" si="23"/>
        <v>0.191185949081534</v>
      </c>
    </row>
    <row r="622" spans="1:15" x14ac:dyDescent="0.25">
      <c r="A622" t="s">
        <v>21</v>
      </c>
      <c r="B622" t="s">
        <v>13</v>
      </c>
      <c r="C622" t="s">
        <v>54</v>
      </c>
      <c r="D622" s="14">
        <v>44406</v>
      </c>
      <c r="E622" s="1">
        <v>53</v>
      </c>
      <c r="F622" s="1">
        <v>1</v>
      </c>
      <c r="G622" s="1">
        <v>3.1030000000000002</v>
      </c>
      <c r="H622" s="1">
        <v>98.453374920000016</v>
      </c>
      <c r="I622" s="1">
        <v>32</v>
      </c>
      <c r="J622" s="1">
        <v>208</v>
      </c>
      <c r="K622" s="1">
        <v>64.061999999999998</v>
      </c>
      <c r="L622" s="1">
        <v>30.876000000000001</v>
      </c>
      <c r="M622" s="1">
        <v>4.0620000000000003</v>
      </c>
      <c r="N622" s="1">
        <v>22.536999999999999</v>
      </c>
      <c r="O622" s="54">
        <f t="shared" si="23"/>
        <v>0.13155849203264672</v>
      </c>
    </row>
    <row r="623" spans="1:15" x14ac:dyDescent="0.25">
      <c r="A623" t="s">
        <v>21</v>
      </c>
      <c r="B623" t="s">
        <v>13</v>
      </c>
      <c r="C623" t="s">
        <v>54</v>
      </c>
      <c r="D623" s="14">
        <v>44406</v>
      </c>
      <c r="E623" s="2">
        <v>53</v>
      </c>
      <c r="F623" s="2">
        <v>1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54">
        <v>0</v>
      </c>
    </row>
    <row r="624" spans="1:15" x14ac:dyDescent="0.25">
      <c r="A624" t="s">
        <v>21</v>
      </c>
      <c r="B624" t="s">
        <v>13</v>
      </c>
      <c r="C624" t="s">
        <v>54</v>
      </c>
      <c r="D624" s="14">
        <v>44406</v>
      </c>
      <c r="E624">
        <v>54</v>
      </c>
      <c r="F624">
        <v>1</v>
      </c>
      <c r="G624">
        <v>6.1959999999999997</v>
      </c>
      <c r="H624">
        <v>137.40071660000001</v>
      </c>
      <c r="I624">
        <v>38</v>
      </c>
      <c r="J624">
        <v>168</v>
      </c>
      <c r="K624">
        <v>58.566000000000003</v>
      </c>
      <c r="L624">
        <v>27.178999999999998</v>
      </c>
      <c r="M624">
        <v>6.44</v>
      </c>
      <c r="N624">
        <v>22.81</v>
      </c>
      <c r="O624" s="54">
        <f t="shared" si="23"/>
        <v>0.23694764340115534</v>
      </c>
    </row>
    <row r="625" spans="1:15" x14ac:dyDescent="0.25">
      <c r="A625" t="s">
        <v>21</v>
      </c>
      <c r="B625" t="s">
        <v>13</v>
      </c>
      <c r="C625" t="s">
        <v>54</v>
      </c>
      <c r="D625" s="14">
        <v>44406</v>
      </c>
      <c r="E625">
        <v>55</v>
      </c>
      <c r="F625">
        <v>1</v>
      </c>
      <c r="G625">
        <v>2.59</v>
      </c>
      <c r="H625">
        <v>70.679305620000008</v>
      </c>
      <c r="I625">
        <v>38</v>
      </c>
      <c r="J625">
        <v>182</v>
      </c>
      <c r="K625">
        <v>58.402000000000001</v>
      </c>
      <c r="L625">
        <v>26.466000000000001</v>
      </c>
      <c r="M625">
        <v>3.4020000000000001</v>
      </c>
      <c r="N625">
        <v>10.961</v>
      </c>
      <c r="O625" s="54">
        <f t="shared" si="23"/>
        <v>0.12854228066198142</v>
      </c>
    </row>
    <row r="626" spans="1:15" x14ac:dyDescent="0.25">
      <c r="A626" t="s">
        <v>21</v>
      </c>
      <c r="B626" t="s">
        <v>13</v>
      </c>
      <c r="C626" t="s">
        <v>54</v>
      </c>
      <c r="D626" s="14">
        <v>44406</v>
      </c>
      <c r="E626" s="1">
        <v>56</v>
      </c>
      <c r="F626" s="1">
        <v>1</v>
      </c>
      <c r="G626" s="1">
        <v>6.7889999999999997</v>
      </c>
      <c r="H626" s="1">
        <v>138.39050740000002</v>
      </c>
      <c r="I626" s="1">
        <v>36</v>
      </c>
      <c r="J626" s="1">
        <v>141</v>
      </c>
      <c r="K626" s="1">
        <v>57.92</v>
      </c>
      <c r="L626" s="1">
        <v>25.535</v>
      </c>
      <c r="M626" s="1">
        <v>6.9039999999999999</v>
      </c>
      <c r="N626" s="1">
        <v>24.562999999999999</v>
      </c>
      <c r="O626" s="54">
        <f t="shared" si="23"/>
        <v>0.27037399647542587</v>
      </c>
    </row>
    <row r="627" spans="1:15" x14ac:dyDescent="0.25">
      <c r="A627" t="s">
        <v>21</v>
      </c>
      <c r="B627" t="s">
        <v>13</v>
      </c>
      <c r="C627" t="s">
        <v>54</v>
      </c>
      <c r="D627" s="14">
        <v>44406</v>
      </c>
      <c r="E627" s="2">
        <v>56</v>
      </c>
      <c r="F627" s="2">
        <v>1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0</v>
      </c>
      <c r="O627" s="54">
        <v>0</v>
      </c>
    </row>
    <row r="628" spans="1:15" x14ac:dyDescent="0.25">
      <c r="A628" t="s">
        <v>21</v>
      </c>
      <c r="B628" t="s">
        <v>13</v>
      </c>
      <c r="C628" t="s">
        <v>54</v>
      </c>
      <c r="D628" s="14">
        <v>44406</v>
      </c>
      <c r="E628">
        <v>57</v>
      </c>
      <c r="F628">
        <v>1</v>
      </c>
      <c r="G628">
        <v>6.3559999999999999</v>
      </c>
      <c r="H628">
        <v>136.29938515000001</v>
      </c>
      <c r="I628">
        <v>43</v>
      </c>
      <c r="J628">
        <v>162</v>
      </c>
      <c r="K628">
        <v>59.554000000000002</v>
      </c>
      <c r="L628">
        <v>25.742000000000001</v>
      </c>
      <c r="M628">
        <v>6.7450000000000001</v>
      </c>
      <c r="N628">
        <v>37.848999999999997</v>
      </c>
      <c r="O628" s="54">
        <f t="shared" si="23"/>
        <v>0.26202315282417837</v>
      </c>
    </row>
    <row r="629" spans="1:15" x14ac:dyDescent="0.25">
      <c r="A629" t="s">
        <v>21</v>
      </c>
      <c r="B629" t="s">
        <v>13</v>
      </c>
      <c r="C629" t="s">
        <v>54</v>
      </c>
      <c r="D629" s="14">
        <v>44406</v>
      </c>
      <c r="E629">
        <v>58</v>
      </c>
      <c r="F629">
        <v>1</v>
      </c>
      <c r="G629">
        <v>5.7539999999999996</v>
      </c>
      <c r="H629">
        <v>106.04742802500003</v>
      </c>
      <c r="I629">
        <v>46</v>
      </c>
      <c r="J629">
        <v>146</v>
      </c>
      <c r="K629">
        <v>56.463999999999999</v>
      </c>
      <c r="L629">
        <v>26.411000000000001</v>
      </c>
      <c r="M629">
        <v>5.1150000000000002</v>
      </c>
      <c r="N629">
        <v>25.741</v>
      </c>
      <c r="O629" s="54">
        <f t="shared" si="23"/>
        <v>0.19366930445647645</v>
      </c>
    </row>
    <row r="630" spans="1:15" x14ac:dyDescent="0.25">
      <c r="A630" t="s">
        <v>21</v>
      </c>
      <c r="B630" t="s">
        <v>13</v>
      </c>
      <c r="C630" t="s">
        <v>54</v>
      </c>
      <c r="D630" s="14">
        <v>44406</v>
      </c>
      <c r="E630">
        <v>59</v>
      </c>
      <c r="F630">
        <v>1</v>
      </c>
      <c r="G630">
        <v>3.03</v>
      </c>
      <c r="H630">
        <v>56.501081500000012</v>
      </c>
      <c r="I630">
        <v>43</v>
      </c>
      <c r="J630">
        <v>214</v>
      </c>
      <c r="K630">
        <v>45.466999999999999</v>
      </c>
      <c r="L630">
        <v>20.105</v>
      </c>
      <c r="M630">
        <v>3.58</v>
      </c>
      <c r="N630">
        <v>1.196</v>
      </c>
      <c r="O630" s="54">
        <f t="shared" si="23"/>
        <v>0.17806515792091521</v>
      </c>
    </row>
    <row r="631" spans="1:15" x14ac:dyDescent="0.25">
      <c r="A631" t="s">
        <v>21</v>
      </c>
      <c r="B631" t="s">
        <v>13</v>
      </c>
      <c r="C631" t="s">
        <v>54</v>
      </c>
      <c r="D631" s="14">
        <v>44406</v>
      </c>
      <c r="E631">
        <v>60</v>
      </c>
      <c r="F631">
        <v>1</v>
      </c>
      <c r="G631">
        <v>3.831</v>
      </c>
      <c r="H631">
        <v>82.996115759999995</v>
      </c>
      <c r="I631">
        <v>51</v>
      </c>
      <c r="J631">
        <v>210</v>
      </c>
      <c r="K631">
        <v>60.741999999999997</v>
      </c>
      <c r="L631">
        <v>28.367999999999999</v>
      </c>
      <c r="M631">
        <v>3.7269999999999999</v>
      </c>
      <c r="N631">
        <v>20.734999999999999</v>
      </c>
      <c r="O631" s="54">
        <f t="shared" si="23"/>
        <v>0.13138042865200225</v>
      </c>
    </row>
    <row r="632" spans="1:15" x14ac:dyDescent="0.25">
      <c r="A632" t="s">
        <v>21</v>
      </c>
      <c r="B632" t="s">
        <v>13</v>
      </c>
      <c r="C632" t="s">
        <v>54</v>
      </c>
      <c r="D632" s="14">
        <v>44406</v>
      </c>
      <c r="E632" s="2">
        <v>61</v>
      </c>
      <c r="F632" s="2">
        <v>1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0</v>
      </c>
      <c r="O632" s="54">
        <v>0</v>
      </c>
    </row>
    <row r="633" spans="1:15" x14ac:dyDescent="0.25">
      <c r="A633" t="s">
        <v>21</v>
      </c>
      <c r="B633" t="s">
        <v>13</v>
      </c>
      <c r="C633" t="s">
        <v>54</v>
      </c>
      <c r="D633" s="14">
        <v>44406</v>
      </c>
      <c r="E633" s="1">
        <v>62</v>
      </c>
      <c r="F633" s="1">
        <v>1</v>
      </c>
      <c r="G633" s="1">
        <v>4.0179999999999998</v>
      </c>
      <c r="H633" s="1">
        <v>60.804699559999996</v>
      </c>
      <c r="I633" s="1">
        <v>36</v>
      </c>
      <c r="J633" s="1">
        <v>241</v>
      </c>
      <c r="K633" s="1">
        <v>43.033000000000001</v>
      </c>
      <c r="L633" s="1">
        <v>17.896999999999998</v>
      </c>
      <c r="M633" s="1">
        <v>4.3280000000000003</v>
      </c>
      <c r="N633" s="1">
        <v>12.209</v>
      </c>
      <c r="O633" s="54">
        <f t="shared" si="23"/>
        <v>0.24182823936972681</v>
      </c>
    </row>
    <row r="634" spans="1:15" x14ac:dyDescent="0.25">
      <c r="A634" t="s">
        <v>21</v>
      </c>
      <c r="B634" t="s">
        <v>13</v>
      </c>
      <c r="C634" t="s">
        <v>54</v>
      </c>
      <c r="D634" s="14">
        <v>44406</v>
      </c>
      <c r="E634" s="1">
        <v>62</v>
      </c>
      <c r="F634" s="1">
        <v>1</v>
      </c>
      <c r="G634" s="1">
        <v>4.5309999999999997</v>
      </c>
      <c r="H634" s="1">
        <v>107.17205120999999</v>
      </c>
      <c r="I634" s="1">
        <v>42</v>
      </c>
      <c r="J634" s="1">
        <v>176</v>
      </c>
      <c r="K634" s="1">
        <v>59.868000000000002</v>
      </c>
      <c r="L634" s="1">
        <v>26.838000000000001</v>
      </c>
      <c r="M634" s="1">
        <v>5.0869999999999997</v>
      </c>
      <c r="N634" s="1">
        <v>175.18700000000001</v>
      </c>
      <c r="O634" s="54">
        <f t="shared" si="23"/>
        <v>0.1895446754601684</v>
      </c>
    </row>
    <row r="635" spans="1:15" x14ac:dyDescent="0.25">
      <c r="A635" t="s">
        <v>21</v>
      </c>
      <c r="B635" t="s">
        <v>13</v>
      </c>
      <c r="C635" t="s">
        <v>54</v>
      </c>
      <c r="D635" s="14">
        <v>44406</v>
      </c>
      <c r="E635">
        <v>63</v>
      </c>
      <c r="F635">
        <v>1</v>
      </c>
      <c r="G635">
        <v>4.3490000000000002</v>
      </c>
      <c r="H635">
        <v>95.229684499999991</v>
      </c>
      <c r="I635">
        <v>41</v>
      </c>
      <c r="J635">
        <v>203</v>
      </c>
      <c r="K635">
        <v>51.499000000000002</v>
      </c>
      <c r="L635">
        <v>22.888999999999999</v>
      </c>
      <c r="M635">
        <v>5.3</v>
      </c>
      <c r="N635">
        <v>20.713000000000001</v>
      </c>
      <c r="O635" s="54">
        <f t="shared" si="23"/>
        <v>0.23155227401808728</v>
      </c>
    </row>
    <row r="636" spans="1:15" x14ac:dyDescent="0.25">
      <c r="A636" t="s">
        <v>21</v>
      </c>
      <c r="B636" t="s">
        <v>13</v>
      </c>
      <c r="C636" t="s">
        <v>54</v>
      </c>
      <c r="D636" s="14">
        <v>44406</v>
      </c>
      <c r="E636">
        <v>64</v>
      </c>
      <c r="F636">
        <v>1</v>
      </c>
      <c r="G636">
        <v>4.8289999999999997</v>
      </c>
      <c r="H636">
        <v>113.39135815</v>
      </c>
      <c r="I636">
        <v>40</v>
      </c>
      <c r="J636">
        <v>152</v>
      </c>
      <c r="K636">
        <v>55.142000000000003</v>
      </c>
      <c r="L636">
        <v>25.634</v>
      </c>
      <c r="M636">
        <v>5.6349999999999998</v>
      </c>
      <c r="N636">
        <v>162.958</v>
      </c>
      <c r="O636" s="54">
        <f t="shared" si="23"/>
        <v>0.21982523211359911</v>
      </c>
    </row>
    <row r="637" spans="1:15" x14ac:dyDescent="0.25">
      <c r="A637" t="s">
        <v>21</v>
      </c>
      <c r="B637" t="s">
        <v>13</v>
      </c>
      <c r="C637" t="s">
        <v>54</v>
      </c>
      <c r="D637" s="14">
        <v>44406</v>
      </c>
      <c r="E637">
        <v>65</v>
      </c>
      <c r="F637">
        <v>1</v>
      </c>
      <c r="G637">
        <v>4.0970000000000004</v>
      </c>
      <c r="H637">
        <v>104.55764325000001</v>
      </c>
      <c r="I637">
        <v>42</v>
      </c>
      <c r="J637">
        <v>182</v>
      </c>
      <c r="K637">
        <v>57.082000000000001</v>
      </c>
      <c r="L637">
        <v>25.863</v>
      </c>
      <c r="M637">
        <v>5.15</v>
      </c>
      <c r="N637">
        <v>175.125</v>
      </c>
      <c r="O637" s="54">
        <f t="shared" si="23"/>
        <v>0.19912616479140086</v>
      </c>
    </row>
    <row r="638" spans="1:15" x14ac:dyDescent="0.25">
      <c r="A638" t="s">
        <v>21</v>
      </c>
      <c r="B638" t="s">
        <v>13</v>
      </c>
      <c r="C638" t="s">
        <v>54</v>
      </c>
      <c r="D638" s="14">
        <v>44406</v>
      </c>
      <c r="E638">
        <v>66</v>
      </c>
      <c r="F638">
        <v>1</v>
      </c>
      <c r="G638">
        <v>5.2039999999999997</v>
      </c>
      <c r="H638">
        <v>121.03761768000001</v>
      </c>
      <c r="I638">
        <v>39</v>
      </c>
      <c r="J638">
        <v>235</v>
      </c>
      <c r="K638">
        <v>59.978000000000002</v>
      </c>
      <c r="L638">
        <v>28.024000000000001</v>
      </c>
      <c r="M638">
        <v>5.5019999999999998</v>
      </c>
      <c r="N638">
        <v>21.989000000000001</v>
      </c>
      <c r="O638" s="54">
        <f t="shared" si="23"/>
        <v>0.19633171567228089</v>
      </c>
    </row>
    <row r="639" spans="1:15" x14ac:dyDescent="0.25">
      <c r="A639" t="s">
        <v>21</v>
      </c>
      <c r="B639" t="s">
        <v>13</v>
      </c>
      <c r="C639" t="s">
        <v>54</v>
      </c>
      <c r="D639" s="14">
        <v>44406</v>
      </c>
      <c r="E639" s="2">
        <v>67</v>
      </c>
      <c r="F639" s="2">
        <v>1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0</v>
      </c>
      <c r="O639" s="54">
        <v>0</v>
      </c>
    </row>
    <row r="640" spans="1:15" x14ac:dyDescent="0.25">
      <c r="A640" t="s">
        <v>21</v>
      </c>
      <c r="B640" t="s">
        <v>13</v>
      </c>
      <c r="C640" t="s">
        <v>54</v>
      </c>
      <c r="D640" s="14">
        <v>44406</v>
      </c>
      <c r="E640">
        <v>68</v>
      </c>
      <c r="F640">
        <v>1</v>
      </c>
      <c r="G640">
        <v>1.7749999999999999</v>
      </c>
      <c r="H640">
        <v>50.20160408000001</v>
      </c>
      <c r="I640">
        <v>40</v>
      </c>
      <c r="J640">
        <v>228</v>
      </c>
      <c r="K640">
        <v>48.481999999999999</v>
      </c>
      <c r="L640">
        <v>22.384</v>
      </c>
      <c r="M640">
        <v>2.8570000000000002</v>
      </c>
      <c r="N640">
        <v>177.70400000000001</v>
      </c>
      <c r="O640" s="54">
        <f t="shared" si="23"/>
        <v>0.12763581129378129</v>
      </c>
    </row>
    <row r="641" spans="1:15" x14ac:dyDescent="0.25">
      <c r="A641" t="s">
        <v>21</v>
      </c>
      <c r="B641" t="s">
        <v>13</v>
      </c>
      <c r="C641" t="s">
        <v>54</v>
      </c>
      <c r="D641" s="14">
        <v>44406</v>
      </c>
      <c r="E641">
        <v>68</v>
      </c>
      <c r="F641">
        <v>1</v>
      </c>
      <c r="G641">
        <v>2.8639999999999999</v>
      </c>
      <c r="H641">
        <v>58.536186149999999</v>
      </c>
      <c r="I641">
        <v>38</v>
      </c>
      <c r="J641">
        <v>206</v>
      </c>
      <c r="K641">
        <v>46.948</v>
      </c>
      <c r="L641">
        <v>21.81</v>
      </c>
      <c r="M641">
        <v>3.419</v>
      </c>
      <c r="N641">
        <v>177.09899999999999</v>
      </c>
      <c r="O641" s="54">
        <f t="shared" si="23"/>
        <v>0.15676295277395691</v>
      </c>
    </row>
    <row r="642" spans="1:15" x14ac:dyDescent="0.25">
      <c r="A642" t="s">
        <v>21</v>
      </c>
      <c r="B642" t="s">
        <v>13</v>
      </c>
      <c r="C642" t="s">
        <v>54</v>
      </c>
      <c r="D642" s="14">
        <v>44406</v>
      </c>
      <c r="E642" s="1">
        <v>69</v>
      </c>
      <c r="F642" s="1">
        <v>1</v>
      </c>
      <c r="G642" s="1">
        <v>3.202</v>
      </c>
      <c r="H642" s="1">
        <v>62.322908400000003</v>
      </c>
      <c r="I642" s="1">
        <v>38</v>
      </c>
      <c r="J642" s="1">
        <v>166</v>
      </c>
      <c r="K642" s="1">
        <v>46.067999999999998</v>
      </c>
      <c r="L642" s="1">
        <v>21.341999999999999</v>
      </c>
      <c r="M642" s="1">
        <v>3.72</v>
      </c>
      <c r="N642" s="1">
        <v>174.93899999999999</v>
      </c>
      <c r="O642" s="54">
        <f t="shared" si="23"/>
        <v>0.17430418892324995</v>
      </c>
    </row>
    <row r="643" spans="1:15" x14ac:dyDescent="0.25">
      <c r="A643" t="s">
        <v>21</v>
      </c>
      <c r="B643" t="s">
        <v>13</v>
      </c>
      <c r="C643" t="s">
        <v>54</v>
      </c>
      <c r="D643" s="14">
        <v>44406</v>
      </c>
      <c r="E643" s="1">
        <v>69</v>
      </c>
      <c r="F643" s="1">
        <v>1</v>
      </c>
      <c r="G643" s="1">
        <v>5.657</v>
      </c>
      <c r="H643" s="1">
        <v>103.49746699499998</v>
      </c>
      <c r="I643" s="1">
        <v>38</v>
      </c>
      <c r="J643" s="1">
        <v>139</v>
      </c>
      <c r="K643" s="1">
        <v>50.232999999999997</v>
      </c>
      <c r="L643" s="1">
        <v>21.716999999999999</v>
      </c>
      <c r="M643" s="1">
        <v>6.0709999999999997</v>
      </c>
      <c r="N643" s="1">
        <v>173.01300000000001</v>
      </c>
      <c r="O643" s="54">
        <f t="shared" si="23"/>
        <v>0.27955058249297787</v>
      </c>
    </row>
    <row r="644" spans="1:15" x14ac:dyDescent="0.25">
      <c r="A644" t="s">
        <v>21</v>
      </c>
      <c r="B644" t="s">
        <v>13</v>
      </c>
      <c r="C644" t="s">
        <v>54</v>
      </c>
      <c r="D644" s="14">
        <v>44406</v>
      </c>
      <c r="E644" s="1">
        <v>69</v>
      </c>
      <c r="F644" s="1">
        <v>1</v>
      </c>
      <c r="G644" s="1">
        <v>5.18</v>
      </c>
      <c r="H644" s="1">
        <v>102.6766341</v>
      </c>
      <c r="I644" s="1">
        <v>24</v>
      </c>
      <c r="J644" s="1">
        <v>128</v>
      </c>
      <c r="K644" s="1">
        <v>50.764000000000003</v>
      </c>
      <c r="L644" s="1">
        <v>22.532</v>
      </c>
      <c r="M644" s="1">
        <v>5.8049999999999997</v>
      </c>
      <c r="N644" s="1">
        <v>13.601000000000001</v>
      </c>
      <c r="O644" s="54">
        <f t="shared" si="23"/>
        <v>0.25763358778625955</v>
      </c>
    </row>
    <row r="645" spans="1:15" x14ac:dyDescent="0.25">
      <c r="A645" t="s">
        <v>21</v>
      </c>
      <c r="B645" t="s">
        <v>13</v>
      </c>
      <c r="C645" t="s">
        <v>54</v>
      </c>
      <c r="D645" s="14">
        <v>44406</v>
      </c>
      <c r="E645">
        <v>70</v>
      </c>
      <c r="F645">
        <v>1</v>
      </c>
      <c r="G645">
        <v>3.6880000000000002</v>
      </c>
      <c r="H645">
        <v>88.284481779999993</v>
      </c>
      <c r="I645">
        <v>50</v>
      </c>
      <c r="J645">
        <v>177</v>
      </c>
      <c r="K645">
        <v>55.232999999999997</v>
      </c>
      <c r="L645">
        <v>25.306999999999999</v>
      </c>
      <c r="M645">
        <v>4.444</v>
      </c>
      <c r="N645">
        <v>174.405</v>
      </c>
      <c r="O645" s="54">
        <f t="shared" si="23"/>
        <v>0.17560358794009565</v>
      </c>
    </row>
    <row r="646" spans="1:15" x14ac:dyDescent="0.25">
      <c r="A646" t="s">
        <v>21</v>
      </c>
      <c r="B646" t="s">
        <v>13</v>
      </c>
      <c r="C646" t="s">
        <v>54</v>
      </c>
      <c r="D646" s="14">
        <v>44406</v>
      </c>
      <c r="E646" s="1">
        <v>71</v>
      </c>
      <c r="F646" s="1">
        <v>1</v>
      </c>
      <c r="G646" s="1">
        <v>3.6339999999999999</v>
      </c>
      <c r="H646" s="1">
        <v>73.16529700000001</v>
      </c>
      <c r="I646" s="1">
        <v>30</v>
      </c>
      <c r="J646" s="1">
        <v>138</v>
      </c>
      <c r="K646" s="1">
        <v>52.744999999999997</v>
      </c>
      <c r="L646" s="1">
        <v>23.596</v>
      </c>
      <c r="M646" s="1">
        <v>3.95</v>
      </c>
      <c r="N646" s="1">
        <v>4.1660000000000004</v>
      </c>
      <c r="O646" s="54">
        <f t="shared" si="23"/>
        <v>0.16740125444990678</v>
      </c>
    </row>
    <row r="647" spans="1:15" x14ac:dyDescent="0.25">
      <c r="A647" t="s">
        <v>21</v>
      </c>
      <c r="B647" t="s">
        <v>13</v>
      </c>
      <c r="C647" t="s">
        <v>54</v>
      </c>
      <c r="D647" s="14">
        <v>44406</v>
      </c>
      <c r="E647" s="1">
        <v>71</v>
      </c>
      <c r="F647" s="1">
        <v>1</v>
      </c>
      <c r="G647" s="1">
        <v>5.883</v>
      </c>
      <c r="H647" s="1">
        <v>102.4257795</v>
      </c>
      <c r="I647" s="1">
        <v>29</v>
      </c>
      <c r="J647" s="1">
        <v>167</v>
      </c>
      <c r="K647" s="1">
        <v>47.722000000000001</v>
      </c>
      <c r="L647" s="1">
        <v>20.9</v>
      </c>
      <c r="M647" s="1">
        <v>6.2430000000000003</v>
      </c>
      <c r="N647" s="1">
        <v>172.19300000000001</v>
      </c>
      <c r="O647" s="54">
        <f t="shared" si="23"/>
        <v>0.29870813397129192</v>
      </c>
    </row>
    <row r="648" spans="1:15" x14ac:dyDescent="0.25">
      <c r="A648" t="s">
        <v>21</v>
      </c>
      <c r="B648" t="s">
        <v>13</v>
      </c>
      <c r="C648" t="s">
        <v>54</v>
      </c>
      <c r="D648" s="14">
        <v>44406</v>
      </c>
      <c r="E648" s="1">
        <v>71</v>
      </c>
      <c r="F648" s="1">
        <v>1</v>
      </c>
      <c r="G648" s="1">
        <v>2.42</v>
      </c>
      <c r="H648" s="1">
        <v>37.086167125000003</v>
      </c>
      <c r="I648" s="1">
        <v>34</v>
      </c>
      <c r="J648" s="1">
        <v>175</v>
      </c>
      <c r="K648" s="1">
        <v>39.283000000000001</v>
      </c>
      <c r="L648" s="1">
        <v>18.024999999999999</v>
      </c>
      <c r="M648" s="1">
        <v>2.621</v>
      </c>
      <c r="N648" s="1">
        <v>175.25899999999999</v>
      </c>
      <c r="O648" s="54">
        <f t="shared" si="23"/>
        <v>0.14540915395284329</v>
      </c>
    </row>
    <row r="649" spans="1:15" x14ac:dyDescent="0.25">
      <c r="A649" t="s">
        <v>21</v>
      </c>
      <c r="B649" t="s">
        <v>13</v>
      </c>
      <c r="C649" t="s">
        <v>54</v>
      </c>
      <c r="D649" s="14">
        <v>44406</v>
      </c>
      <c r="E649" s="1">
        <v>72</v>
      </c>
      <c r="F649" s="1">
        <v>1</v>
      </c>
      <c r="G649" s="1">
        <v>3.2549999999999999</v>
      </c>
      <c r="H649" s="1">
        <v>53.74663425</v>
      </c>
      <c r="I649" s="1">
        <v>43</v>
      </c>
      <c r="J649" s="1">
        <v>123</v>
      </c>
      <c r="K649" s="1">
        <v>42.628999999999998</v>
      </c>
      <c r="L649" s="1">
        <v>19.59</v>
      </c>
      <c r="M649" s="1">
        <v>3.4950000000000001</v>
      </c>
      <c r="N649" s="1">
        <v>176.126</v>
      </c>
      <c r="O649" s="54">
        <f t="shared" si="23"/>
        <v>0.17840735068912711</v>
      </c>
    </row>
    <row r="650" spans="1:15" x14ac:dyDescent="0.25">
      <c r="A650" t="s">
        <v>21</v>
      </c>
      <c r="B650" t="s">
        <v>13</v>
      </c>
      <c r="C650" t="s">
        <v>54</v>
      </c>
      <c r="D650" s="14">
        <v>44406</v>
      </c>
      <c r="E650" s="1">
        <v>72</v>
      </c>
      <c r="F650" s="1">
        <v>1</v>
      </c>
      <c r="G650" s="1">
        <v>2.762</v>
      </c>
      <c r="H650" s="1">
        <v>64.173137700000012</v>
      </c>
      <c r="I650" s="1">
        <v>54</v>
      </c>
      <c r="J650" s="1">
        <v>151</v>
      </c>
      <c r="K650" s="1">
        <v>51.466999999999999</v>
      </c>
      <c r="L650" s="1">
        <v>24.78</v>
      </c>
      <c r="M650" s="1">
        <v>3.2989999999999999</v>
      </c>
      <c r="N650" s="1">
        <v>11.457000000000001</v>
      </c>
      <c r="O650" s="54">
        <f t="shared" si="23"/>
        <v>0.13313155770782889</v>
      </c>
    </row>
    <row r="651" spans="1:15" x14ac:dyDescent="0.25">
      <c r="A651" t="s">
        <v>21</v>
      </c>
      <c r="B651" t="s">
        <v>13</v>
      </c>
      <c r="C651" t="s">
        <v>54</v>
      </c>
      <c r="D651" s="14">
        <v>44406</v>
      </c>
      <c r="E651" s="1">
        <v>73</v>
      </c>
      <c r="F651" s="1">
        <v>1</v>
      </c>
      <c r="G651" s="1">
        <v>4.391</v>
      </c>
      <c r="H651" s="1">
        <v>115.29854861999999</v>
      </c>
      <c r="I651" s="1">
        <v>50</v>
      </c>
      <c r="J651" s="1">
        <v>156</v>
      </c>
      <c r="K651" s="1">
        <v>55.030999999999999</v>
      </c>
      <c r="L651" s="1">
        <v>24.923999999999999</v>
      </c>
      <c r="M651" s="1">
        <v>5.8929999999999998</v>
      </c>
      <c r="N651" s="1">
        <v>9.3230000000000004</v>
      </c>
      <c r="O651" s="54">
        <f t="shared" ref="O651:O714" si="24">M651/L651</f>
        <v>0.23643877387257262</v>
      </c>
    </row>
    <row r="652" spans="1:15" x14ac:dyDescent="0.25">
      <c r="A652" t="s">
        <v>21</v>
      </c>
      <c r="B652" t="s">
        <v>13</v>
      </c>
      <c r="C652" t="s">
        <v>54</v>
      </c>
      <c r="D652" s="14">
        <v>44406</v>
      </c>
      <c r="E652" s="1">
        <v>73</v>
      </c>
      <c r="F652" s="1">
        <v>1</v>
      </c>
      <c r="G652" s="1">
        <v>5.0250000000000004</v>
      </c>
      <c r="H652" s="1">
        <v>125.69711392000002</v>
      </c>
      <c r="I652" s="1">
        <v>53</v>
      </c>
      <c r="J652" s="1">
        <v>219</v>
      </c>
      <c r="K652" s="1">
        <v>57.524000000000001</v>
      </c>
      <c r="L652" s="1">
        <v>25.312000000000001</v>
      </c>
      <c r="M652" s="1">
        <v>6.3259999999999996</v>
      </c>
      <c r="N652" s="1">
        <v>3.0830000000000002</v>
      </c>
      <c r="O652" s="54">
        <f t="shared" si="24"/>
        <v>0.24992098609355243</v>
      </c>
    </row>
    <row r="653" spans="1:15" x14ac:dyDescent="0.25">
      <c r="A653" t="s">
        <v>21</v>
      </c>
      <c r="B653" t="s">
        <v>13</v>
      </c>
      <c r="C653" t="s">
        <v>54</v>
      </c>
      <c r="D653" s="14">
        <v>44406</v>
      </c>
      <c r="E653">
        <v>74</v>
      </c>
      <c r="F653">
        <v>1</v>
      </c>
      <c r="G653">
        <v>5.6520000000000001</v>
      </c>
      <c r="H653">
        <v>117.29929146500002</v>
      </c>
      <c r="I653">
        <v>54</v>
      </c>
      <c r="J653">
        <v>192</v>
      </c>
      <c r="K653">
        <v>58.293999999999997</v>
      </c>
      <c r="L653">
        <v>25.591000000000001</v>
      </c>
      <c r="M653">
        <v>5.8390000000000004</v>
      </c>
      <c r="N653">
        <v>22.43</v>
      </c>
      <c r="O653" s="54">
        <f t="shared" si="24"/>
        <v>0.22816615216286976</v>
      </c>
    </row>
    <row r="654" spans="1:15" x14ac:dyDescent="0.25">
      <c r="A654" t="s">
        <v>21</v>
      </c>
      <c r="B654" t="s">
        <v>13</v>
      </c>
      <c r="C654" t="s">
        <v>54</v>
      </c>
      <c r="D654" s="14">
        <v>44406</v>
      </c>
      <c r="E654" s="1">
        <v>75</v>
      </c>
      <c r="F654" s="1">
        <v>1</v>
      </c>
      <c r="G654" s="1">
        <v>8.093</v>
      </c>
      <c r="H654" s="1">
        <v>136.708774425</v>
      </c>
      <c r="I654" s="1">
        <v>42</v>
      </c>
      <c r="J654" s="1">
        <v>245</v>
      </c>
      <c r="K654" s="1">
        <v>53.012999999999998</v>
      </c>
      <c r="L654" s="1">
        <v>21.015000000000001</v>
      </c>
      <c r="M654" s="1">
        <v>8.2870000000000008</v>
      </c>
      <c r="N654" s="1">
        <v>14.981</v>
      </c>
      <c r="O654" s="54">
        <f t="shared" si="24"/>
        <v>0.39433737806328817</v>
      </c>
    </row>
    <row r="655" spans="1:15" x14ac:dyDescent="0.25">
      <c r="A655" t="s">
        <v>21</v>
      </c>
      <c r="B655" t="s">
        <v>13</v>
      </c>
      <c r="C655" t="s">
        <v>54</v>
      </c>
      <c r="D655" s="14">
        <v>44406</v>
      </c>
      <c r="E655" s="1">
        <v>75</v>
      </c>
      <c r="F655" s="1">
        <v>1</v>
      </c>
      <c r="G655" s="1">
        <v>3.2549999999999999</v>
      </c>
      <c r="H655" s="1">
        <v>67.944393880000007</v>
      </c>
      <c r="I655" s="1">
        <v>52</v>
      </c>
      <c r="J655" s="1">
        <v>200</v>
      </c>
      <c r="K655" s="1">
        <v>53.829000000000001</v>
      </c>
      <c r="L655" s="1">
        <v>24.771999999999998</v>
      </c>
      <c r="M655" s="1">
        <v>3.4940000000000002</v>
      </c>
      <c r="N655" s="1">
        <v>175.584</v>
      </c>
      <c r="O655" s="54">
        <f t="shared" si="24"/>
        <v>0.14104634264492169</v>
      </c>
    </row>
    <row r="656" spans="1:15" x14ac:dyDescent="0.25">
      <c r="A656" t="s">
        <v>21</v>
      </c>
      <c r="B656" t="s">
        <v>13</v>
      </c>
      <c r="C656" t="s">
        <v>54</v>
      </c>
      <c r="D656" s="14">
        <v>44406</v>
      </c>
      <c r="E656">
        <v>76</v>
      </c>
      <c r="F656">
        <v>1</v>
      </c>
      <c r="G656">
        <v>6.3979999999999997</v>
      </c>
      <c r="H656">
        <v>108.109684255</v>
      </c>
      <c r="I656">
        <v>36</v>
      </c>
      <c r="J656">
        <v>230</v>
      </c>
      <c r="K656">
        <v>50.615000000000002</v>
      </c>
      <c r="L656">
        <v>20.497</v>
      </c>
      <c r="M656">
        <v>6.7190000000000003</v>
      </c>
      <c r="N656">
        <v>177.614</v>
      </c>
      <c r="O656" s="54">
        <f t="shared" si="24"/>
        <v>0.32780406888812996</v>
      </c>
    </row>
    <row r="657" spans="1:15" x14ac:dyDescent="0.25">
      <c r="A657" t="s">
        <v>21</v>
      </c>
      <c r="B657" t="s">
        <v>13</v>
      </c>
      <c r="C657" t="s">
        <v>54</v>
      </c>
      <c r="D657" s="14">
        <v>44406</v>
      </c>
      <c r="E657">
        <v>77</v>
      </c>
      <c r="F657">
        <v>1</v>
      </c>
      <c r="G657">
        <v>4.1070000000000002</v>
      </c>
      <c r="H657">
        <v>91.40114844</v>
      </c>
      <c r="I657">
        <v>44</v>
      </c>
      <c r="J657">
        <v>166</v>
      </c>
      <c r="K657">
        <v>49.942</v>
      </c>
      <c r="L657">
        <v>22.001999999999999</v>
      </c>
      <c r="M657">
        <v>5.2919999999999998</v>
      </c>
      <c r="N657">
        <v>169.971</v>
      </c>
      <c r="O657" s="54">
        <f t="shared" si="24"/>
        <v>0.24052358876465776</v>
      </c>
    </row>
    <row r="658" spans="1:15" x14ac:dyDescent="0.25">
      <c r="A658" t="s">
        <v>21</v>
      </c>
      <c r="B658" t="s">
        <v>13</v>
      </c>
      <c r="C658" t="s">
        <v>54</v>
      </c>
      <c r="D658" s="14">
        <v>44406</v>
      </c>
      <c r="E658" s="1">
        <v>78</v>
      </c>
      <c r="F658" s="1">
        <v>1</v>
      </c>
      <c r="G658" s="1">
        <v>4.3440000000000003</v>
      </c>
      <c r="H658" s="1">
        <v>95.624625850000001</v>
      </c>
      <c r="I658" s="1">
        <v>30</v>
      </c>
      <c r="J658" s="1">
        <v>207</v>
      </c>
      <c r="K658" s="1">
        <v>50.954000000000001</v>
      </c>
      <c r="L658" s="1">
        <v>21.71</v>
      </c>
      <c r="M658" s="1">
        <v>5.6109999999999998</v>
      </c>
      <c r="N658" s="1">
        <v>12.286</v>
      </c>
      <c r="O658" s="54">
        <f t="shared" si="24"/>
        <v>0.25845232611699676</v>
      </c>
    </row>
    <row r="659" spans="1:15" x14ac:dyDescent="0.25">
      <c r="A659" t="s">
        <v>21</v>
      </c>
      <c r="B659" t="s">
        <v>13</v>
      </c>
      <c r="C659" t="s">
        <v>54</v>
      </c>
      <c r="D659" s="14">
        <v>44406</v>
      </c>
      <c r="E659" s="1">
        <v>78</v>
      </c>
      <c r="F659" s="1">
        <v>1</v>
      </c>
      <c r="G659" s="1">
        <v>4.1909999999999998</v>
      </c>
      <c r="H659" s="1">
        <v>89.837057134999995</v>
      </c>
      <c r="I659" s="1">
        <v>50</v>
      </c>
      <c r="J659" s="1">
        <v>170</v>
      </c>
      <c r="K659" s="1">
        <v>52.753</v>
      </c>
      <c r="L659" s="1">
        <v>24.149000000000001</v>
      </c>
      <c r="M659" s="1">
        <v>4.7389999999999999</v>
      </c>
      <c r="N659" s="1">
        <v>169.95699999999999</v>
      </c>
      <c r="O659" s="54">
        <f t="shared" si="24"/>
        <v>0.19624000993829971</v>
      </c>
    </row>
    <row r="660" spans="1:15" x14ac:dyDescent="0.25">
      <c r="A660" t="s">
        <v>21</v>
      </c>
      <c r="B660" t="s">
        <v>13</v>
      </c>
      <c r="C660" t="s">
        <v>54</v>
      </c>
      <c r="D660" s="14">
        <v>44406</v>
      </c>
      <c r="E660">
        <v>79</v>
      </c>
      <c r="F660">
        <v>1</v>
      </c>
      <c r="G660">
        <v>5.1920000000000002</v>
      </c>
      <c r="H660">
        <v>93.523491710000002</v>
      </c>
      <c r="I660">
        <v>33</v>
      </c>
      <c r="J660">
        <v>204</v>
      </c>
      <c r="K660">
        <v>48.447000000000003</v>
      </c>
      <c r="L660">
        <v>20.474</v>
      </c>
      <c r="M660">
        <v>5.819</v>
      </c>
      <c r="N660">
        <v>179.36699999999999</v>
      </c>
      <c r="O660" s="54">
        <f t="shared" si="24"/>
        <v>0.28421412523200157</v>
      </c>
    </row>
    <row r="661" spans="1:15" x14ac:dyDescent="0.25">
      <c r="A661" t="s">
        <v>21</v>
      </c>
      <c r="B661" t="s">
        <v>13</v>
      </c>
      <c r="C661" t="s">
        <v>54</v>
      </c>
      <c r="D661" s="14">
        <v>44406</v>
      </c>
      <c r="E661" s="1">
        <v>80</v>
      </c>
      <c r="F661" s="1">
        <v>1</v>
      </c>
      <c r="G661" s="1">
        <v>8.4290000000000003</v>
      </c>
      <c r="H661" s="1">
        <v>120.55327896</v>
      </c>
      <c r="I661" s="1">
        <v>33</v>
      </c>
      <c r="J661" s="1">
        <v>233</v>
      </c>
      <c r="K661" s="1">
        <v>49.417000000000002</v>
      </c>
      <c r="L661" s="1">
        <v>21.231999999999999</v>
      </c>
      <c r="M661" s="1">
        <v>7.2329999999999997</v>
      </c>
      <c r="N661" s="1">
        <v>15.353</v>
      </c>
      <c r="O661" s="54">
        <f t="shared" si="24"/>
        <v>0.34066503391107761</v>
      </c>
    </row>
    <row r="662" spans="1:15" x14ac:dyDescent="0.25">
      <c r="A662" t="s">
        <v>21</v>
      </c>
      <c r="B662" t="s">
        <v>13</v>
      </c>
      <c r="C662" t="s">
        <v>54</v>
      </c>
      <c r="D662" s="14">
        <v>44406</v>
      </c>
      <c r="E662" s="1">
        <v>80</v>
      </c>
      <c r="F662" s="1">
        <v>1</v>
      </c>
      <c r="G662" s="1">
        <v>5.3339999999999996</v>
      </c>
      <c r="H662" s="1">
        <v>124.46212915500001</v>
      </c>
      <c r="I662" s="1">
        <v>38</v>
      </c>
      <c r="J662" s="1">
        <v>231</v>
      </c>
      <c r="K662" s="1">
        <v>53.908999999999999</v>
      </c>
      <c r="L662" s="1">
        <v>24.478999999999999</v>
      </c>
      <c r="M662" s="1">
        <v>6.4770000000000003</v>
      </c>
      <c r="N662" s="1">
        <v>20.992000000000001</v>
      </c>
      <c r="O662" s="54">
        <f t="shared" si="24"/>
        <v>0.26459414191756203</v>
      </c>
    </row>
    <row r="663" spans="1:15" ht="15.75" thickBot="1" x14ac:dyDescent="0.3">
      <c r="A663" t="s">
        <v>21</v>
      </c>
      <c r="B663" t="s">
        <v>13</v>
      </c>
      <c r="C663" t="s">
        <v>54</v>
      </c>
      <c r="D663" s="14">
        <v>44406</v>
      </c>
      <c r="E663" s="2">
        <v>81</v>
      </c>
      <c r="F663" s="2">
        <v>1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54">
        <v>0</v>
      </c>
    </row>
    <row r="664" spans="1:15" ht="15.75" thickTop="1" x14ac:dyDescent="0.25">
      <c r="A664" s="3" t="s">
        <v>14</v>
      </c>
      <c r="B664" s="3" t="s">
        <v>22</v>
      </c>
      <c r="C664" t="s">
        <v>11</v>
      </c>
      <c r="D664" s="14">
        <v>44404</v>
      </c>
      <c r="E664" s="3">
        <v>1</v>
      </c>
      <c r="F664" s="3">
        <v>1</v>
      </c>
      <c r="G664" s="3">
        <v>6.8920000000000003</v>
      </c>
      <c r="H664" s="3">
        <v>117.656391105</v>
      </c>
      <c r="I664" s="3">
        <v>39</v>
      </c>
      <c r="J664" s="3">
        <v>171</v>
      </c>
      <c r="K664" s="3">
        <v>51.606000000000002</v>
      </c>
      <c r="L664" s="3">
        <v>20.739000000000001</v>
      </c>
      <c r="M664" s="3">
        <v>7.2270000000000003</v>
      </c>
      <c r="N664">
        <v>6.9859999999999998</v>
      </c>
      <c r="O664" s="54">
        <f t="shared" si="24"/>
        <v>0.34847388977289168</v>
      </c>
    </row>
    <row r="665" spans="1:15" x14ac:dyDescent="0.25">
      <c r="A665" t="s">
        <v>14</v>
      </c>
      <c r="B665" t="s">
        <v>22</v>
      </c>
      <c r="C665" t="s">
        <v>11</v>
      </c>
      <c r="D665" s="14">
        <v>44404</v>
      </c>
      <c r="E665">
        <v>2</v>
      </c>
      <c r="F665">
        <v>1</v>
      </c>
      <c r="G665">
        <v>5.2649999999999997</v>
      </c>
      <c r="H665">
        <v>105.89689878</v>
      </c>
      <c r="I665">
        <v>48</v>
      </c>
      <c r="J665">
        <v>216</v>
      </c>
      <c r="K665">
        <v>46.097000000000001</v>
      </c>
      <c r="L665">
        <v>19.937999999999999</v>
      </c>
      <c r="M665">
        <v>6.766</v>
      </c>
      <c r="N665">
        <v>5.468</v>
      </c>
      <c r="O665" s="54">
        <f t="shared" si="24"/>
        <v>0.3393519911726352</v>
      </c>
    </row>
    <row r="666" spans="1:15" x14ac:dyDescent="0.25">
      <c r="A666" t="s">
        <v>14</v>
      </c>
      <c r="B666" t="s">
        <v>22</v>
      </c>
      <c r="C666" t="s">
        <v>11</v>
      </c>
      <c r="D666" s="14">
        <v>44404</v>
      </c>
      <c r="E666">
        <v>3</v>
      </c>
      <c r="F666">
        <v>1</v>
      </c>
      <c r="G666">
        <v>3.1819999999999999</v>
      </c>
      <c r="H666">
        <v>78.146465044999999</v>
      </c>
      <c r="I666">
        <v>43</v>
      </c>
      <c r="J666">
        <v>212</v>
      </c>
      <c r="K666">
        <v>47.804000000000002</v>
      </c>
      <c r="L666">
        <v>21.768999999999998</v>
      </c>
      <c r="M666">
        <v>4.5730000000000004</v>
      </c>
      <c r="N666">
        <v>0.23300000000000001</v>
      </c>
      <c r="O666" s="54">
        <f t="shared" si="24"/>
        <v>0.21006936469291199</v>
      </c>
    </row>
    <row r="667" spans="1:15" x14ac:dyDescent="0.25">
      <c r="A667" t="s">
        <v>14</v>
      </c>
      <c r="B667" t="s">
        <v>22</v>
      </c>
      <c r="C667" t="s">
        <v>11</v>
      </c>
      <c r="D667" s="14">
        <v>44404</v>
      </c>
      <c r="E667" s="2">
        <v>4</v>
      </c>
      <c r="F667" s="2">
        <v>1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54">
        <v>0</v>
      </c>
    </row>
    <row r="668" spans="1:15" x14ac:dyDescent="0.25">
      <c r="A668" t="s">
        <v>14</v>
      </c>
      <c r="B668" t="s">
        <v>22</v>
      </c>
      <c r="C668" t="s">
        <v>11</v>
      </c>
      <c r="D668" s="14">
        <v>44404</v>
      </c>
      <c r="E668" s="2">
        <v>5</v>
      </c>
      <c r="F668" s="2">
        <v>1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54">
        <v>0</v>
      </c>
    </row>
    <row r="669" spans="1:15" x14ac:dyDescent="0.25">
      <c r="A669" t="s">
        <v>14</v>
      </c>
      <c r="B669" t="s">
        <v>22</v>
      </c>
      <c r="C669" t="s">
        <v>11</v>
      </c>
      <c r="D669" s="14">
        <v>44404</v>
      </c>
      <c r="E669" s="2">
        <v>6</v>
      </c>
      <c r="F669" s="2">
        <v>1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54">
        <v>0</v>
      </c>
    </row>
    <row r="670" spans="1:15" x14ac:dyDescent="0.25">
      <c r="A670" t="s">
        <v>14</v>
      </c>
      <c r="B670" t="s">
        <v>22</v>
      </c>
      <c r="C670" t="s">
        <v>11</v>
      </c>
      <c r="D670" s="14">
        <v>44404</v>
      </c>
      <c r="E670" s="2">
        <v>7</v>
      </c>
      <c r="F670" s="2">
        <v>1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54">
        <v>0</v>
      </c>
    </row>
    <row r="671" spans="1:15" x14ac:dyDescent="0.25">
      <c r="A671" t="s">
        <v>14</v>
      </c>
      <c r="B671" t="s">
        <v>22</v>
      </c>
      <c r="C671" t="s">
        <v>11</v>
      </c>
      <c r="D671" s="14">
        <v>44404</v>
      </c>
      <c r="E671" s="2">
        <v>8</v>
      </c>
      <c r="F671" s="2">
        <v>1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54">
        <v>0</v>
      </c>
    </row>
    <row r="672" spans="1:15" x14ac:dyDescent="0.25">
      <c r="A672" t="s">
        <v>14</v>
      </c>
      <c r="B672" t="s">
        <v>22</v>
      </c>
      <c r="C672" t="s">
        <v>11</v>
      </c>
      <c r="D672" s="14">
        <v>44404</v>
      </c>
      <c r="E672" s="2">
        <v>9</v>
      </c>
      <c r="F672" s="2">
        <v>1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54">
        <v>0</v>
      </c>
    </row>
    <row r="673" spans="1:15" x14ac:dyDescent="0.25">
      <c r="A673" t="s">
        <v>14</v>
      </c>
      <c r="B673" t="s">
        <v>22</v>
      </c>
      <c r="C673" t="s">
        <v>11</v>
      </c>
      <c r="D673" s="14">
        <v>44404</v>
      </c>
      <c r="E673" s="2">
        <v>10</v>
      </c>
      <c r="F673" s="2">
        <v>1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54">
        <v>0</v>
      </c>
    </row>
    <row r="674" spans="1:15" x14ac:dyDescent="0.25">
      <c r="A674" t="s">
        <v>14</v>
      </c>
      <c r="B674" t="s">
        <v>22</v>
      </c>
      <c r="C674" t="s">
        <v>11</v>
      </c>
      <c r="D674" s="14">
        <v>44404</v>
      </c>
      <c r="E674" s="2">
        <v>11</v>
      </c>
      <c r="F674" s="2">
        <v>1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54">
        <v>0</v>
      </c>
    </row>
    <row r="675" spans="1:15" x14ac:dyDescent="0.25">
      <c r="A675" t="s">
        <v>14</v>
      </c>
      <c r="B675" t="s">
        <v>22</v>
      </c>
      <c r="C675" t="s">
        <v>11</v>
      </c>
      <c r="D675" s="14">
        <v>44404</v>
      </c>
      <c r="E675" s="2">
        <v>12</v>
      </c>
      <c r="F675" s="2">
        <v>1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54">
        <v>0</v>
      </c>
    </row>
    <row r="676" spans="1:15" x14ac:dyDescent="0.25">
      <c r="A676" t="s">
        <v>14</v>
      </c>
      <c r="B676" t="s">
        <v>22</v>
      </c>
      <c r="C676" t="s">
        <v>11</v>
      </c>
      <c r="D676" s="14">
        <v>44404</v>
      </c>
      <c r="E676">
        <v>13</v>
      </c>
      <c r="F676">
        <v>1</v>
      </c>
      <c r="G676">
        <v>1.9970000000000001</v>
      </c>
      <c r="H676">
        <v>65.823192000000006</v>
      </c>
      <c r="I676">
        <v>43</v>
      </c>
      <c r="J676">
        <v>223</v>
      </c>
      <c r="K676">
        <v>57.508000000000003</v>
      </c>
      <c r="L676">
        <v>25.88</v>
      </c>
      <c r="M676">
        <v>3.24</v>
      </c>
      <c r="N676">
        <v>37.161999999999999</v>
      </c>
      <c r="O676" s="54">
        <f t="shared" si="24"/>
        <v>0.12519319938176199</v>
      </c>
    </row>
    <row r="677" spans="1:15" x14ac:dyDescent="0.25">
      <c r="A677" t="s">
        <v>14</v>
      </c>
      <c r="B677" t="s">
        <v>22</v>
      </c>
      <c r="C677" t="s">
        <v>11</v>
      </c>
      <c r="D677" s="14">
        <v>44404</v>
      </c>
      <c r="E677" s="2">
        <v>14</v>
      </c>
      <c r="F677" s="2">
        <v>1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54">
        <v>0</v>
      </c>
    </row>
    <row r="678" spans="1:15" x14ac:dyDescent="0.25">
      <c r="A678" t="s">
        <v>14</v>
      </c>
      <c r="B678" t="s">
        <v>22</v>
      </c>
      <c r="C678" t="s">
        <v>11</v>
      </c>
      <c r="D678" s="14">
        <v>44404</v>
      </c>
      <c r="E678" s="2">
        <v>15</v>
      </c>
      <c r="F678" s="2">
        <v>1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54">
        <v>0</v>
      </c>
    </row>
    <row r="679" spans="1:15" x14ac:dyDescent="0.25">
      <c r="A679" t="s">
        <v>14</v>
      </c>
      <c r="B679" t="s">
        <v>22</v>
      </c>
      <c r="C679" t="s">
        <v>11</v>
      </c>
      <c r="D679" s="14">
        <v>44404</v>
      </c>
      <c r="E679" s="2">
        <v>16</v>
      </c>
      <c r="F679" s="2">
        <v>1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54">
        <v>0</v>
      </c>
    </row>
    <row r="680" spans="1:15" x14ac:dyDescent="0.25">
      <c r="A680" t="s">
        <v>14</v>
      </c>
      <c r="B680" t="s">
        <v>22</v>
      </c>
      <c r="C680" t="s">
        <v>11</v>
      </c>
      <c r="D680" s="14">
        <v>44404</v>
      </c>
      <c r="E680" s="2">
        <v>17</v>
      </c>
      <c r="F680" s="2">
        <v>1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54">
        <v>0</v>
      </c>
    </row>
    <row r="681" spans="1:15" x14ac:dyDescent="0.25">
      <c r="A681" t="s">
        <v>14</v>
      </c>
      <c r="B681" t="s">
        <v>22</v>
      </c>
      <c r="C681" t="s">
        <v>11</v>
      </c>
      <c r="D681" s="14">
        <v>44404</v>
      </c>
      <c r="E681" s="2">
        <v>18</v>
      </c>
      <c r="F681" s="2">
        <v>1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54">
        <v>0</v>
      </c>
    </row>
    <row r="682" spans="1:15" x14ac:dyDescent="0.25">
      <c r="A682" t="s">
        <v>14</v>
      </c>
      <c r="B682" t="s">
        <v>22</v>
      </c>
      <c r="C682" t="s">
        <v>11</v>
      </c>
      <c r="D682" s="14">
        <v>44404</v>
      </c>
      <c r="E682">
        <v>19</v>
      </c>
      <c r="F682">
        <v>1</v>
      </c>
      <c r="G682">
        <v>5.4009999999999998</v>
      </c>
      <c r="H682">
        <v>112.085764205</v>
      </c>
      <c r="I682">
        <v>53</v>
      </c>
      <c r="J682">
        <v>180</v>
      </c>
      <c r="K682">
        <v>53.98</v>
      </c>
      <c r="L682">
        <v>23.873000000000001</v>
      </c>
      <c r="M682">
        <v>5.9809999999999999</v>
      </c>
      <c r="N682">
        <v>79.213999999999999</v>
      </c>
      <c r="O682" s="54">
        <f t="shared" si="24"/>
        <v>0.25053407615297613</v>
      </c>
    </row>
    <row r="683" spans="1:15" x14ac:dyDescent="0.25">
      <c r="A683" t="s">
        <v>14</v>
      </c>
      <c r="B683" t="s">
        <v>22</v>
      </c>
      <c r="C683" t="s">
        <v>11</v>
      </c>
      <c r="D683" s="14">
        <v>44404</v>
      </c>
      <c r="E683" s="2">
        <v>20</v>
      </c>
      <c r="F683" s="2">
        <v>1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54">
        <v>0</v>
      </c>
    </row>
    <row r="684" spans="1:15" x14ac:dyDescent="0.25">
      <c r="A684" t="s">
        <v>14</v>
      </c>
      <c r="B684" t="s">
        <v>22</v>
      </c>
      <c r="C684" t="s">
        <v>11</v>
      </c>
      <c r="D684" s="14">
        <v>44404</v>
      </c>
      <c r="E684">
        <v>21</v>
      </c>
      <c r="F684">
        <v>1</v>
      </c>
      <c r="G684">
        <v>2.6880000000000002</v>
      </c>
      <c r="H684">
        <v>70.400746800000007</v>
      </c>
      <c r="I684">
        <v>47</v>
      </c>
      <c r="J684">
        <v>216</v>
      </c>
      <c r="K684">
        <v>56.334000000000003</v>
      </c>
      <c r="L684">
        <v>26.01</v>
      </c>
      <c r="M684">
        <v>3.448</v>
      </c>
      <c r="N684">
        <v>74.444999999999993</v>
      </c>
      <c r="O684" s="54">
        <f t="shared" si="24"/>
        <v>0.13256439830834293</v>
      </c>
    </row>
    <row r="685" spans="1:15" x14ac:dyDescent="0.25">
      <c r="A685" t="s">
        <v>14</v>
      </c>
      <c r="B685" t="s">
        <v>22</v>
      </c>
      <c r="C685" t="s">
        <v>11</v>
      </c>
      <c r="D685" s="14">
        <v>44404</v>
      </c>
      <c r="E685">
        <v>22</v>
      </c>
      <c r="F685">
        <v>1</v>
      </c>
      <c r="G685">
        <v>2.0659999999999998</v>
      </c>
      <c r="H685">
        <v>50.625825145000007</v>
      </c>
      <c r="I685">
        <v>50</v>
      </c>
      <c r="J685">
        <v>221</v>
      </c>
      <c r="K685">
        <v>46.981000000000002</v>
      </c>
      <c r="L685">
        <v>21.707000000000001</v>
      </c>
      <c r="M685">
        <v>2.9710000000000001</v>
      </c>
      <c r="N685">
        <v>66.614999999999995</v>
      </c>
      <c r="O685" s="54">
        <f t="shared" si="24"/>
        <v>0.13686829133459252</v>
      </c>
    </row>
    <row r="686" spans="1:15" x14ac:dyDescent="0.25">
      <c r="A686" t="s">
        <v>14</v>
      </c>
      <c r="B686" t="s">
        <v>22</v>
      </c>
      <c r="C686" t="s">
        <v>11</v>
      </c>
      <c r="D686" s="14">
        <v>44404</v>
      </c>
      <c r="E686">
        <v>23</v>
      </c>
      <c r="F686">
        <v>1</v>
      </c>
      <c r="G686">
        <v>2.4009999999999998</v>
      </c>
      <c r="H686">
        <v>33.814915124999999</v>
      </c>
      <c r="I686">
        <v>51</v>
      </c>
      <c r="J686">
        <v>202</v>
      </c>
      <c r="K686">
        <v>52.158999999999999</v>
      </c>
      <c r="L686">
        <v>23.864999999999998</v>
      </c>
      <c r="M686">
        <v>1.8049999999999999</v>
      </c>
      <c r="N686">
        <v>65.332999999999998</v>
      </c>
      <c r="O686" s="54">
        <f t="shared" si="24"/>
        <v>7.5633773308191918E-2</v>
      </c>
    </row>
    <row r="687" spans="1:15" x14ac:dyDescent="0.25">
      <c r="A687" t="s">
        <v>14</v>
      </c>
      <c r="B687" t="s">
        <v>22</v>
      </c>
      <c r="C687" t="s">
        <v>11</v>
      </c>
      <c r="D687" s="14">
        <v>44404</v>
      </c>
      <c r="E687">
        <v>24</v>
      </c>
      <c r="F687">
        <v>1</v>
      </c>
      <c r="G687">
        <v>3.855</v>
      </c>
      <c r="H687">
        <v>68.088048095000005</v>
      </c>
      <c r="I687">
        <v>58</v>
      </c>
      <c r="J687">
        <v>220</v>
      </c>
      <c r="K687">
        <v>49.377000000000002</v>
      </c>
      <c r="L687">
        <v>22.303000000000001</v>
      </c>
      <c r="M687">
        <v>3.8889999999999998</v>
      </c>
      <c r="N687">
        <v>70.730999999999995</v>
      </c>
      <c r="O687" s="54">
        <f t="shared" si="24"/>
        <v>0.17437116083038154</v>
      </c>
    </row>
    <row r="688" spans="1:15" x14ac:dyDescent="0.25">
      <c r="A688" t="s">
        <v>14</v>
      </c>
      <c r="B688" t="s">
        <v>22</v>
      </c>
      <c r="C688" t="s">
        <v>11</v>
      </c>
      <c r="D688" s="14">
        <v>44404</v>
      </c>
      <c r="E688">
        <v>25</v>
      </c>
      <c r="F688">
        <v>1</v>
      </c>
      <c r="G688">
        <v>2.4470000000000001</v>
      </c>
      <c r="H688">
        <v>46.418079920000011</v>
      </c>
      <c r="I688">
        <v>51</v>
      </c>
      <c r="J688">
        <v>209</v>
      </c>
      <c r="K688">
        <v>45.505000000000003</v>
      </c>
      <c r="L688">
        <v>20.632000000000001</v>
      </c>
      <c r="M688">
        <v>2.8660000000000001</v>
      </c>
      <c r="N688">
        <v>69.263000000000005</v>
      </c>
      <c r="O688" s="54">
        <f t="shared" si="24"/>
        <v>0.13891043039937959</v>
      </c>
    </row>
    <row r="689" spans="1:15" x14ac:dyDescent="0.25">
      <c r="A689" t="s">
        <v>14</v>
      </c>
      <c r="B689" t="s">
        <v>22</v>
      </c>
      <c r="C689" t="s">
        <v>11</v>
      </c>
      <c r="D689" s="14">
        <v>44404</v>
      </c>
      <c r="E689" s="1">
        <v>26</v>
      </c>
      <c r="F689" s="1">
        <v>1</v>
      </c>
      <c r="G689" s="1">
        <v>4.0010000000000003</v>
      </c>
      <c r="H689" s="1">
        <v>94.925201054999988</v>
      </c>
      <c r="I689" s="1">
        <v>62</v>
      </c>
      <c r="J689" s="1">
        <v>215</v>
      </c>
      <c r="K689" s="1">
        <v>56.451000000000001</v>
      </c>
      <c r="L689" s="1">
        <v>25.722999999999999</v>
      </c>
      <c r="M689" s="1">
        <v>4.7009999999999996</v>
      </c>
      <c r="N689" s="1">
        <v>47.716999999999999</v>
      </c>
      <c r="O689" s="54">
        <f t="shared" si="24"/>
        <v>0.18275473311822105</v>
      </c>
    </row>
    <row r="690" spans="1:15" x14ac:dyDescent="0.25">
      <c r="A690" t="s">
        <v>14</v>
      </c>
      <c r="B690" t="s">
        <v>22</v>
      </c>
      <c r="C690" t="s">
        <v>11</v>
      </c>
      <c r="D690" s="14">
        <v>44404</v>
      </c>
      <c r="E690" s="1">
        <v>26</v>
      </c>
      <c r="F690" s="1">
        <v>1</v>
      </c>
      <c r="G690" s="1">
        <v>5.7460000000000004</v>
      </c>
      <c r="H690" s="1">
        <v>112.42675799999999</v>
      </c>
      <c r="I690" s="1">
        <v>34</v>
      </c>
      <c r="J690" s="1">
        <v>169</v>
      </c>
      <c r="K690" s="1">
        <v>54.558999999999997</v>
      </c>
      <c r="L690" s="1">
        <v>21.36</v>
      </c>
      <c r="M690" s="1">
        <v>6.7050000000000001</v>
      </c>
      <c r="N690" s="1">
        <v>74.034000000000006</v>
      </c>
      <c r="O690" s="54">
        <f t="shared" si="24"/>
        <v>0.3139044943820225</v>
      </c>
    </row>
    <row r="691" spans="1:15" x14ac:dyDescent="0.25">
      <c r="A691" t="s">
        <v>14</v>
      </c>
      <c r="B691" t="s">
        <v>22</v>
      </c>
      <c r="C691" t="s">
        <v>11</v>
      </c>
      <c r="D691" s="14">
        <v>44404</v>
      </c>
      <c r="E691">
        <v>27</v>
      </c>
      <c r="F691">
        <v>1</v>
      </c>
      <c r="G691">
        <v>5.1459999999999999</v>
      </c>
      <c r="H691">
        <v>93.315019260000014</v>
      </c>
      <c r="I691">
        <v>28</v>
      </c>
      <c r="J691">
        <v>235</v>
      </c>
      <c r="K691">
        <v>50.975999999999999</v>
      </c>
      <c r="L691">
        <v>23.154</v>
      </c>
      <c r="M691">
        <v>5.1340000000000003</v>
      </c>
      <c r="N691">
        <v>68.099000000000004</v>
      </c>
      <c r="O691" s="54">
        <f t="shared" si="24"/>
        <v>0.22173274596182085</v>
      </c>
    </row>
    <row r="692" spans="1:15" x14ac:dyDescent="0.25">
      <c r="A692" t="s">
        <v>14</v>
      </c>
      <c r="B692" t="s">
        <v>22</v>
      </c>
      <c r="C692" t="s">
        <v>15</v>
      </c>
      <c r="D692" s="14">
        <v>44404</v>
      </c>
      <c r="E692" s="2">
        <v>1</v>
      </c>
      <c r="F692" s="2">
        <v>1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54">
        <v>0</v>
      </c>
    </row>
    <row r="693" spans="1:15" x14ac:dyDescent="0.25">
      <c r="A693" t="s">
        <v>14</v>
      </c>
      <c r="B693" t="s">
        <v>22</v>
      </c>
      <c r="C693" t="s">
        <v>15</v>
      </c>
      <c r="D693" s="14">
        <v>44404</v>
      </c>
      <c r="E693">
        <v>2</v>
      </c>
      <c r="F693">
        <v>1</v>
      </c>
      <c r="G693">
        <v>1.627</v>
      </c>
      <c r="H693">
        <v>32.791742199999995</v>
      </c>
      <c r="I693">
        <v>53</v>
      </c>
      <c r="J693">
        <v>221</v>
      </c>
      <c r="K693">
        <v>45.189</v>
      </c>
      <c r="L693">
        <v>21.643999999999998</v>
      </c>
      <c r="M693">
        <v>1.93</v>
      </c>
      <c r="N693">
        <v>16.088999999999999</v>
      </c>
      <c r="O693" s="54">
        <f t="shared" si="24"/>
        <v>8.9170208833856957E-2</v>
      </c>
    </row>
    <row r="694" spans="1:15" x14ac:dyDescent="0.25">
      <c r="A694" t="s">
        <v>14</v>
      </c>
      <c r="B694" t="s">
        <v>22</v>
      </c>
      <c r="C694" t="s">
        <v>15</v>
      </c>
      <c r="D694" s="14">
        <v>44404</v>
      </c>
      <c r="E694">
        <v>3</v>
      </c>
      <c r="F694">
        <v>1</v>
      </c>
      <c r="G694">
        <v>2.9220000000000002</v>
      </c>
      <c r="H694">
        <v>68.770801845000008</v>
      </c>
      <c r="I694">
        <v>36</v>
      </c>
      <c r="J694">
        <v>169</v>
      </c>
      <c r="K694">
        <v>46.167000000000002</v>
      </c>
      <c r="L694">
        <v>21.207000000000001</v>
      </c>
      <c r="M694">
        <v>4.1310000000000002</v>
      </c>
      <c r="N694">
        <v>23.507999999999999</v>
      </c>
      <c r="O694" s="54">
        <f t="shared" si="24"/>
        <v>0.19479417173574765</v>
      </c>
    </row>
    <row r="695" spans="1:15" x14ac:dyDescent="0.25">
      <c r="A695" t="s">
        <v>14</v>
      </c>
      <c r="B695" t="s">
        <v>22</v>
      </c>
      <c r="C695" t="s">
        <v>15</v>
      </c>
      <c r="D695" s="14">
        <v>44404</v>
      </c>
      <c r="E695">
        <v>4</v>
      </c>
      <c r="F695">
        <v>1</v>
      </c>
      <c r="G695">
        <v>2.6059999999999999</v>
      </c>
      <c r="H695">
        <v>68.811492320000013</v>
      </c>
      <c r="I695">
        <v>43</v>
      </c>
      <c r="J695">
        <v>225</v>
      </c>
      <c r="K695">
        <v>55.481000000000002</v>
      </c>
      <c r="L695">
        <v>27.376000000000001</v>
      </c>
      <c r="M695">
        <v>3.202</v>
      </c>
      <c r="N695">
        <v>24.983000000000001</v>
      </c>
      <c r="O695" s="54">
        <f t="shared" si="24"/>
        <v>0.11696376388077147</v>
      </c>
    </row>
    <row r="696" spans="1:15" x14ac:dyDescent="0.25">
      <c r="A696" t="s">
        <v>14</v>
      </c>
      <c r="B696" t="s">
        <v>22</v>
      </c>
      <c r="C696" t="s">
        <v>15</v>
      </c>
      <c r="D696" s="14">
        <v>44404</v>
      </c>
      <c r="E696">
        <v>5</v>
      </c>
      <c r="F696">
        <v>1</v>
      </c>
      <c r="G696">
        <v>1.9370000000000001</v>
      </c>
      <c r="H696">
        <v>48.344850645000001</v>
      </c>
      <c r="I696">
        <v>47</v>
      </c>
      <c r="J696">
        <v>223</v>
      </c>
      <c r="K696">
        <v>53.180999999999997</v>
      </c>
      <c r="L696">
        <v>24.843</v>
      </c>
      <c r="M696">
        <v>2.4790000000000001</v>
      </c>
      <c r="N696">
        <v>24.605</v>
      </c>
      <c r="O696" s="54">
        <f t="shared" si="24"/>
        <v>9.9786660226220666E-2</v>
      </c>
    </row>
    <row r="697" spans="1:15" x14ac:dyDescent="0.25">
      <c r="A697" t="s">
        <v>14</v>
      </c>
      <c r="B697" t="s">
        <v>22</v>
      </c>
      <c r="C697" t="s">
        <v>15</v>
      </c>
      <c r="D697" s="14">
        <v>44404</v>
      </c>
      <c r="E697">
        <v>6</v>
      </c>
      <c r="F697">
        <v>1</v>
      </c>
      <c r="G697">
        <v>3.3540000000000001</v>
      </c>
      <c r="H697">
        <v>99.969608699999995</v>
      </c>
      <c r="I697">
        <v>46</v>
      </c>
      <c r="J697">
        <v>168</v>
      </c>
      <c r="K697">
        <v>53.636000000000003</v>
      </c>
      <c r="L697">
        <v>24.187999999999999</v>
      </c>
      <c r="M697">
        <v>5.2649999999999997</v>
      </c>
      <c r="N697">
        <v>10.808999999999999</v>
      </c>
      <c r="O697" s="54">
        <f t="shared" si="24"/>
        <v>0.21766991896808335</v>
      </c>
    </row>
    <row r="698" spans="1:15" x14ac:dyDescent="0.25">
      <c r="A698" t="s">
        <v>14</v>
      </c>
      <c r="B698" t="s">
        <v>22</v>
      </c>
      <c r="C698" t="s">
        <v>15</v>
      </c>
      <c r="D698" s="14">
        <v>44404</v>
      </c>
      <c r="E698" s="1">
        <v>7</v>
      </c>
      <c r="F698" s="1">
        <v>1</v>
      </c>
      <c r="G698" s="1">
        <v>1.7689999999999999</v>
      </c>
      <c r="H698" s="1">
        <v>40.322347679999993</v>
      </c>
      <c r="I698" s="1">
        <v>60</v>
      </c>
      <c r="J698" s="1">
        <v>220</v>
      </c>
      <c r="K698" s="1">
        <v>44.545000000000002</v>
      </c>
      <c r="L698" s="1">
        <v>20.431999999999999</v>
      </c>
      <c r="M698" s="1">
        <v>2.5139999999999998</v>
      </c>
      <c r="N698" s="1">
        <v>7.51</v>
      </c>
      <c r="O698" s="54">
        <f t="shared" si="24"/>
        <v>0.12304228660924041</v>
      </c>
    </row>
    <row r="699" spans="1:15" x14ac:dyDescent="0.25">
      <c r="A699" t="s">
        <v>14</v>
      </c>
      <c r="B699" t="s">
        <v>22</v>
      </c>
      <c r="C699" t="s">
        <v>15</v>
      </c>
      <c r="D699" s="14">
        <v>44404</v>
      </c>
      <c r="E699" s="1">
        <v>7</v>
      </c>
      <c r="F699" s="1">
        <v>1</v>
      </c>
      <c r="G699" s="1">
        <v>1.87</v>
      </c>
      <c r="H699" s="1">
        <v>53.060423360000001</v>
      </c>
      <c r="I699" s="1">
        <v>48</v>
      </c>
      <c r="J699" s="1">
        <v>241</v>
      </c>
      <c r="K699" s="1">
        <v>42.276000000000003</v>
      </c>
      <c r="L699" s="1">
        <v>19.468</v>
      </c>
      <c r="M699" s="1">
        <v>3.472</v>
      </c>
      <c r="N699" s="1">
        <v>8.1440000000000001</v>
      </c>
      <c r="O699" s="54">
        <f t="shared" si="24"/>
        <v>0.17834394904458598</v>
      </c>
    </row>
    <row r="700" spans="1:15" x14ac:dyDescent="0.25">
      <c r="A700" t="s">
        <v>14</v>
      </c>
      <c r="B700" t="s">
        <v>22</v>
      </c>
      <c r="C700" t="s">
        <v>15</v>
      </c>
      <c r="D700" s="14">
        <v>44404</v>
      </c>
      <c r="E700">
        <v>8</v>
      </c>
      <c r="F700">
        <v>1</v>
      </c>
      <c r="G700">
        <v>3.2210000000000001</v>
      </c>
      <c r="H700">
        <v>95.55880046</v>
      </c>
      <c r="I700">
        <v>53</v>
      </c>
      <c r="J700">
        <v>210</v>
      </c>
      <c r="K700">
        <v>61.326999999999998</v>
      </c>
      <c r="L700">
        <v>27.997</v>
      </c>
      <c r="M700">
        <v>4.3479999999999999</v>
      </c>
      <c r="N700">
        <v>11.375</v>
      </c>
      <c r="O700" s="54">
        <f t="shared" si="24"/>
        <v>0.15530235382362395</v>
      </c>
    </row>
    <row r="701" spans="1:15" x14ac:dyDescent="0.25">
      <c r="A701" t="s">
        <v>14</v>
      </c>
      <c r="B701" t="s">
        <v>22</v>
      </c>
      <c r="C701" t="s">
        <v>15</v>
      </c>
      <c r="D701" s="14">
        <v>44404</v>
      </c>
      <c r="E701">
        <v>9</v>
      </c>
      <c r="F701">
        <v>1</v>
      </c>
      <c r="G701">
        <v>4.24</v>
      </c>
      <c r="H701">
        <v>78.240374594999992</v>
      </c>
      <c r="I701">
        <v>41</v>
      </c>
      <c r="J701">
        <v>204</v>
      </c>
      <c r="K701">
        <v>49.067</v>
      </c>
      <c r="L701">
        <v>22.202999999999999</v>
      </c>
      <c r="M701">
        <v>4.4889999999999999</v>
      </c>
      <c r="N701">
        <v>177.834</v>
      </c>
      <c r="O701" s="54">
        <f t="shared" si="24"/>
        <v>0.20217988560104491</v>
      </c>
    </row>
    <row r="702" spans="1:15" x14ac:dyDescent="0.25">
      <c r="A702" t="s">
        <v>14</v>
      </c>
      <c r="B702" t="s">
        <v>22</v>
      </c>
      <c r="C702" t="s">
        <v>15</v>
      </c>
      <c r="D702" s="14">
        <v>44404</v>
      </c>
      <c r="E702">
        <v>10</v>
      </c>
      <c r="F702">
        <v>1</v>
      </c>
      <c r="G702">
        <v>4.226</v>
      </c>
      <c r="H702">
        <v>64.164761749999997</v>
      </c>
      <c r="I702">
        <v>71</v>
      </c>
      <c r="J702">
        <v>214</v>
      </c>
      <c r="K702">
        <v>48.454999999999998</v>
      </c>
      <c r="L702">
        <v>21.274999999999999</v>
      </c>
      <c r="M702">
        <v>3.8420000000000001</v>
      </c>
      <c r="N702">
        <v>28.329000000000001</v>
      </c>
      <c r="O702" s="54">
        <f t="shared" si="24"/>
        <v>0.18058754406580496</v>
      </c>
    </row>
    <row r="703" spans="1:15" x14ac:dyDescent="0.25">
      <c r="A703" t="s">
        <v>14</v>
      </c>
      <c r="B703" t="s">
        <v>22</v>
      </c>
      <c r="C703" t="s">
        <v>15</v>
      </c>
      <c r="D703" s="14">
        <v>44404</v>
      </c>
      <c r="E703" s="1">
        <v>11</v>
      </c>
      <c r="F703" s="1">
        <v>1</v>
      </c>
      <c r="G703" s="1">
        <v>3.1720000000000002</v>
      </c>
      <c r="H703" s="1">
        <v>96.779076680000003</v>
      </c>
      <c r="I703" s="1">
        <v>41</v>
      </c>
      <c r="J703" s="1">
        <v>187</v>
      </c>
      <c r="K703" s="1">
        <v>59.277999999999999</v>
      </c>
      <c r="L703" s="1">
        <v>27.742000000000001</v>
      </c>
      <c r="M703" s="1">
        <v>4.444</v>
      </c>
      <c r="N703" s="1">
        <v>43.69</v>
      </c>
      <c r="O703" s="54">
        <f t="shared" si="24"/>
        <v>0.16019032513877873</v>
      </c>
    </row>
    <row r="704" spans="1:15" x14ac:dyDescent="0.25">
      <c r="A704" t="s">
        <v>14</v>
      </c>
      <c r="B704" t="s">
        <v>22</v>
      </c>
      <c r="C704" t="s">
        <v>15</v>
      </c>
      <c r="D704" s="14">
        <v>44404</v>
      </c>
      <c r="E704" s="1">
        <v>11</v>
      </c>
      <c r="F704" s="1">
        <v>1</v>
      </c>
      <c r="G704" s="1">
        <v>3.06</v>
      </c>
      <c r="H704" s="1">
        <v>70.809260800000004</v>
      </c>
      <c r="I704" s="1">
        <v>40</v>
      </c>
      <c r="J704" s="1">
        <v>230</v>
      </c>
      <c r="K704" s="1">
        <v>52.354999999999997</v>
      </c>
      <c r="L704" s="1">
        <v>24.32</v>
      </c>
      <c r="M704" s="1">
        <v>3.7090000000000001</v>
      </c>
      <c r="N704" s="1">
        <v>45.354999999999997</v>
      </c>
      <c r="O704" s="54">
        <f t="shared" si="24"/>
        <v>0.15250822368421052</v>
      </c>
    </row>
    <row r="705" spans="1:15" x14ac:dyDescent="0.25">
      <c r="A705" t="s">
        <v>14</v>
      </c>
      <c r="B705" t="s">
        <v>22</v>
      </c>
      <c r="C705" t="s">
        <v>15</v>
      </c>
      <c r="D705" s="14">
        <v>44404</v>
      </c>
      <c r="E705" s="1">
        <v>11</v>
      </c>
      <c r="F705" s="1">
        <v>1</v>
      </c>
      <c r="G705" s="1">
        <v>3.2240000000000002</v>
      </c>
      <c r="H705" s="1">
        <v>62.868552480000012</v>
      </c>
      <c r="I705" s="1">
        <v>81</v>
      </c>
      <c r="J705" s="1">
        <v>238</v>
      </c>
      <c r="K705" s="1">
        <v>46.305</v>
      </c>
      <c r="L705" s="1">
        <v>21.408000000000001</v>
      </c>
      <c r="M705" s="1">
        <v>3.7410000000000001</v>
      </c>
      <c r="N705" s="1">
        <v>47.988999999999997</v>
      </c>
      <c r="O705" s="54">
        <f t="shared" si="24"/>
        <v>0.17474775784753363</v>
      </c>
    </row>
    <row r="706" spans="1:15" x14ac:dyDescent="0.25">
      <c r="A706" t="s">
        <v>14</v>
      </c>
      <c r="B706" t="s">
        <v>22</v>
      </c>
      <c r="C706" t="s">
        <v>15</v>
      </c>
      <c r="D706" s="14">
        <v>44404</v>
      </c>
      <c r="E706" s="1">
        <v>12</v>
      </c>
      <c r="F706" s="1">
        <v>1</v>
      </c>
      <c r="G706" s="1">
        <v>3.12</v>
      </c>
      <c r="H706" s="1">
        <v>62.056228200000007</v>
      </c>
      <c r="I706" s="1">
        <v>43</v>
      </c>
      <c r="J706" s="1">
        <v>233</v>
      </c>
      <c r="K706" s="1">
        <v>52.402000000000001</v>
      </c>
      <c r="L706" s="1">
        <v>23.811</v>
      </c>
      <c r="M706" s="1">
        <v>3.32</v>
      </c>
      <c r="N706" s="1">
        <v>46.71</v>
      </c>
      <c r="O706" s="54">
        <f t="shared" si="24"/>
        <v>0.13943135525597411</v>
      </c>
    </row>
    <row r="707" spans="1:15" x14ac:dyDescent="0.25">
      <c r="A707" t="s">
        <v>14</v>
      </c>
      <c r="B707" t="s">
        <v>22</v>
      </c>
      <c r="C707" t="s">
        <v>15</v>
      </c>
      <c r="D707" s="14">
        <v>44404</v>
      </c>
      <c r="E707" s="1">
        <v>12</v>
      </c>
      <c r="F707" s="1">
        <v>1</v>
      </c>
      <c r="G707" s="1">
        <v>3.1659999999999999</v>
      </c>
      <c r="H707" s="1">
        <v>87.822189000000009</v>
      </c>
      <c r="I707" s="1">
        <v>53</v>
      </c>
      <c r="J707" s="1">
        <v>187</v>
      </c>
      <c r="K707" s="1">
        <v>59.905999999999999</v>
      </c>
      <c r="L707" s="1">
        <v>28.686</v>
      </c>
      <c r="M707" s="1">
        <v>3.9</v>
      </c>
      <c r="N707" s="1">
        <v>41.496000000000002</v>
      </c>
      <c r="O707" s="54">
        <f t="shared" si="24"/>
        <v>0.13595482116711985</v>
      </c>
    </row>
    <row r="708" spans="1:15" x14ac:dyDescent="0.25">
      <c r="A708" t="s">
        <v>14</v>
      </c>
      <c r="B708" t="s">
        <v>22</v>
      </c>
      <c r="C708" t="s">
        <v>15</v>
      </c>
      <c r="D708" s="14">
        <v>44404</v>
      </c>
      <c r="E708" s="1">
        <v>12</v>
      </c>
      <c r="F708" s="1">
        <v>1</v>
      </c>
      <c r="G708" s="1">
        <v>2.472</v>
      </c>
      <c r="H708" s="1">
        <v>70.644022225000001</v>
      </c>
      <c r="I708" s="1">
        <v>20</v>
      </c>
      <c r="J708" s="1">
        <v>217</v>
      </c>
      <c r="K708" s="1">
        <v>51.289000000000001</v>
      </c>
      <c r="L708" s="1">
        <v>24.184999999999999</v>
      </c>
      <c r="M708" s="1">
        <v>3.7210000000000001</v>
      </c>
      <c r="N708" s="1">
        <v>37.822000000000003</v>
      </c>
      <c r="O708" s="54">
        <f t="shared" si="24"/>
        <v>0.15385569567913998</v>
      </c>
    </row>
    <row r="709" spans="1:15" x14ac:dyDescent="0.25">
      <c r="A709" t="s">
        <v>14</v>
      </c>
      <c r="B709" t="s">
        <v>22</v>
      </c>
      <c r="C709" t="s">
        <v>15</v>
      </c>
      <c r="D709" s="14">
        <v>44404</v>
      </c>
      <c r="E709" s="1">
        <v>12</v>
      </c>
      <c r="F709" s="1">
        <v>1</v>
      </c>
      <c r="G709" s="1">
        <v>4.1639999999999997</v>
      </c>
      <c r="H709" s="1">
        <v>100.19014032</v>
      </c>
      <c r="I709" s="1">
        <v>61</v>
      </c>
      <c r="J709" s="1">
        <v>208</v>
      </c>
      <c r="K709" s="1">
        <v>55.79</v>
      </c>
      <c r="L709" s="1">
        <v>25.384</v>
      </c>
      <c r="M709" s="1">
        <v>5.0279999999999996</v>
      </c>
      <c r="N709" s="1">
        <v>54.156999999999996</v>
      </c>
      <c r="O709" s="54">
        <f t="shared" si="24"/>
        <v>0.19807752915222185</v>
      </c>
    </row>
    <row r="710" spans="1:15" x14ac:dyDescent="0.25">
      <c r="A710" t="s">
        <v>14</v>
      </c>
      <c r="B710" t="s">
        <v>22</v>
      </c>
      <c r="C710" t="s">
        <v>15</v>
      </c>
      <c r="D710" s="14">
        <v>44404</v>
      </c>
      <c r="E710" s="1">
        <v>13</v>
      </c>
      <c r="F710" s="1">
        <v>1</v>
      </c>
      <c r="G710" s="1">
        <v>4.3490000000000002</v>
      </c>
      <c r="H710" s="1">
        <v>63.703578959999987</v>
      </c>
      <c r="I710" s="1">
        <v>77</v>
      </c>
      <c r="J710" s="1">
        <v>231</v>
      </c>
      <c r="K710" s="1">
        <v>51.152999999999999</v>
      </c>
      <c r="L710" s="1">
        <v>21.265999999999998</v>
      </c>
      <c r="M710" s="1">
        <v>3.8159999999999998</v>
      </c>
      <c r="N710" s="1">
        <v>51.073</v>
      </c>
      <c r="O710" s="54">
        <f t="shared" si="24"/>
        <v>0.17944136179817549</v>
      </c>
    </row>
    <row r="711" spans="1:15" x14ac:dyDescent="0.25">
      <c r="A711" t="s">
        <v>14</v>
      </c>
      <c r="B711" t="s">
        <v>22</v>
      </c>
      <c r="C711" t="s">
        <v>15</v>
      </c>
      <c r="D711" s="14">
        <v>44404</v>
      </c>
      <c r="E711" s="1">
        <v>13</v>
      </c>
      <c r="F711" s="1">
        <v>1</v>
      </c>
      <c r="G711" s="1">
        <v>3.125</v>
      </c>
      <c r="H711" s="1">
        <v>84.77683644999999</v>
      </c>
      <c r="I711" s="1">
        <v>59</v>
      </c>
      <c r="J711" s="1">
        <v>236</v>
      </c>
      <c r="K711" s="1">
        <v>56.475999999999999</v>
      </c>
      <c r="L711" s="1">
        <v>26.27</v>
      </c>
      <c r="M711" s="1">
        <v>4.1109999999999998</v>
      </c>
      <c r="N711" s="1">
        <v>56.84</v>
      </c>
      <c r="O711" s="54">
        <f t="shared" si="24"/>
        <v>0.15649029311001142</v>
      </c>
    </row>
    <row r="712" spans="1:15" x14ac:dyDescent="0.25">
      <c r="A712" t="s">
        <v>14</v>
      </c>
      <c r="B712" t="s">
        <v>22</v>
      </c>
      <c r="C712" t="s">
        <v>15</v>
      </c>
      <c r="D712" s="14">
        <v>44404</v>
      </c>
      <c r="E712">
        <v>14</v>
      </c>
      <c r="F712">
        <v>1</v>
      </c>
      <c r="G712">
        <v>2.5939999999999999</v>
      </c>
      <c r="H712">
        <v>82.786776669999995</v>
      </c>
      <c r="I712">
        <v>48</v>
      </c>
      <c r="J712">
        <v>234</v>
      </c>
      <c r="K712">
        <v>56.18</v>
      </c>
      <c r="L712">
        <v>26.143000000000001</v>
      </c>
      <c r="M712">
        <v>4.0339999999999998</v>
      </c>
      <c r="N712">
        <v>55.384999999999998</v>
      </c>
      <c r="O712" s="54">
        <f t="shared" si="24"/>
        <v>0.15430516773132386</v>
      </c>
    </row>
    <row r="713" spans="1:15" x14ac:dyDescent="0.25">
      <c r="A713" t="s">
        <v>14</v>
      </c>
      <c r="B713" t="s">
        <v>22</v>
      </c>
      <c r="C713" t="s">
        <v>15</v>
      </c>
      <c r="D713" s="14">
        <v>44404</v>
      </c>
      <c r="E713">
        <v>15</v>
      </c>
      <c r="F713">
        <v>1</v>
      </c>
      <c r="G713">
        <v>2.2890000000000001</v>
      </c>
      <c r="H713">
        <v>66.828268319999992</v>
      </c>
      <c r="I713">
        <v>45</v>
      </c>
      <c r="J713">
        <v>246</v>
      </c>
      <c r="K713">
        <v>53.56</v>
      </c>
      <c r="L713">
        <v>25.457999999999998</v>
      </c>
      <c r="M713">
        <v>3.3439999999999999</v>
      </c>
      <c r="N713">
        <v>54.302999999999997</v>
      </c>
      <c r="O713" s="54">
        <f t="shared" si="24"/>
        <v>0.13135360201115562</v>
      </c>
    </row>
    <row r="714" spans="1:15" x14ac:dyDescent="0.25">
      <c r="A714" t="s">
        <v>14</v>
      </c>
      <c r="B714" t="s">
        <v>22</v>
      </c>
      <c r="C714" t="s">
        <v>15</v>
      </c>
      <c r="D714" s="14">
        <v>44404</v>
      </c>
      <c r="E714">
        <v>16</v>
      </c>
      <c r="F714">
        <v>1</v>
      </c>
      <c r="G714">
        <v>5.431</v>
      </c>
      <c r="H714">
        <v>111.966414375</v>
      </c>
      <c r="I714">
        <v>50</v>
      </c>
      <c r="J714">
        <v>212</v>
      </c>
      <c r="K714">
        <v>55.761000000000003</v>
      </c>
      <c r="L714">
        <v>23.324999999999999</v>
      </c>
      <c r="M714">
        <v>6.1150000000000002</v>
      </c>
      <c r="N714">
        <v>47.143000000000001</v>
      </c>
      <c r="O714" s="54">
        <f t="shared" si="24"/>
        <v>0.26216505894962489</v>
      </c>
    </row>
    <row r="715" spans="1:15" x14ac:dyDescent="0.25">
      <c r="A715" t="s">
        <v>14</v>
      </c>
      <c r="B715" t="s">
        <v>22</v>
      </c>
      <c r="C715" t="s">
        <v>15</v>
      </c>
      <c r="D715" s="14">
        <v>44404</v>
      </c>
      <c r="E715">
        <v>17</v>
      </c>
      <c r="F715">
        <v>1</v>
      </c>
      <c r="G715">
        <v>4.641</v>
      </c>
      <c r="H715">
        <v>83.866393450000018</v>
      </c>
      <c r="I715">
        <v>51</v>
      </c>
      <c r="J715">
        <v>176</v>
      </c>
      <c r="K715">
        <v>51.999000000000002</v>
      </c>
      <c r="L715">
        <v>23.03</v>
      </c>
      <c r="M715">
        <v>4.6390000000000002</v>
      </c>
      <c r="N715">
        <v>48.960999999999999</v>
      </c>
      <c r="O715" s="54">
        <f t="shared" ref="O715:O775" si="25">M715/L715</f>
        <v>0.20143291359096829</v>
      </c>
    </row>
    <row r="716" spans="1:15" x14ac:dyDescent="0.25">
      <c r="A716" t="s">
        <v>14</v>
      </c>
      <c r="B716" t="s">
        <v>22</v>
      </c>
      <c r="C716" t="s">
        <v>15</v>
      </c>
      <c r="D716" s="14">
        <v>44404</v>
      </c>
      <c r="E716" s="1">
        <v>18</v>
      </c>
      <c r="F716" s="1">
        <v>1</v>
      </c>
      <c r="G716" s="1">
        <v>3.484</v>
      </c>
      <c r="H716" s="1">
        <v>76.729665645000011</v>
      </c>
      <c r="I716" s="1">
        <v>58</v>
      </c>
      <c r="J716" s="1">
        <v>226</v>
      </c>
      <c r="K716" s="1">
        <v>48.246000000000002</v>
      </c>
      <c r="L716" s="1">
        <v>21.337</v>
      </c>
      <c r="M716" s="1">
        <v>4.5810000000000004</v>
      </c>
      <c r="N716" s="1">
        <v>45.798000000000002</v>
      </c>
      <c r="O716" s="54">
        <f t="shared" si="25"/>
        <v>0.21469747387167834</v>
      </c>
    </row>
    <row r="717" spans="1:15" x14ac:dyDescent="0.25">
      <c r="A717" t="s">
        <v>14</v>
      </c>
      <c r="B717" t="s">
        <v>22</v>
      </c>
      <c r="C717" t="s">
        <v>15</v>
      </c>
      <c r="D717" s="14">
        <v>44404</v>
      </c>
      <c r="E717" s="1">
        <v>18</v>
      </c>
      <c r="F717" s="1">
        <v>1</v>
      </c>
      <c r="G717" s="1">
        <v>4.5279999999999996</v>
      </c>
      <c r="H717" s="1">
        <v>97.855366630000006</v>
      </c>
      <c r="I717" s="1">
        <v>53</v>
      </c>
      <c r="J717" s="1">
        <v>210</v>
      </c>
      <c r="K717" s="1">
        <v>57.89</v>
      </c>
      <c r="L717" s="1">
        <v>25.513000000000002</v>
      </c>
      <c r="M717" s="1">
        <v>4.8860000000000001</v>
      </c>
      <c r="N717" s="1">
        <v>63.375</v>
      </c>
      <c r="O717" s="54">
        <f t="shared" si="25"/>
        <v>0.19151021048093128</v>
      </c>
    </row>
    <row r="718" spans="1:15" x14ac:dyDescent="0.25">
      <c r="A718" t="s">
        <v>14</v>
      </c>
      <c r="B718" t="s">
        <v>22</v>
      </c>
      <c r="C718" t="s">
        <v>15</v>
      </c>
      <c r="D718" s="14">
        <v>44404</v>
      </c>
      <c r="E718" s="1">
        <v>18</v>
      </c>
      <c r="F718" s="1">
        <v>1</v>
      </c>
      <c r="G718" s="1">
        <v>2.0920000000000001</v>
      </c>
      <c r="H718" s="1">
        <v>62.622631604999995</v>
      </c>
      <c r="I718" s="1">
        <v>52</v>
      </c>
      <c r="J718" s="1">
        <v>203</v>
      </c>
      <c r="K718" s="1">
        <v>54.875</v>
      </c>
      <c r="L718" s="1">
        <v>25.300999999999998</v>
      </c>
      <c r="M718" s="1">
        <v>3.153</v>
      </c>
      <c r="N718" s="1">
        <v>51.561999999999998</v>
      </c>
      <c r="O718" s="54">
        <f t="shared" si="25"/>
        <v>0.12461958025374492</v>
      </c>
    </row>
    <row r="719" spans="1:15" x14ac:dyDescent="0.25">
      <c r="A719" t="s">
        <v>14</v>
      </c>
      <c r="B719" t="s">
        <v>22</v>
      </c>
      <c r="C719" t="s">
        <v>15</v>
      </c>
      <c r="D719" s="14">
        <v>44404</v>
      </c>
      <c r="E719" s="1">
        <v>19</v>
      </c>
      <c r="F719" s="1">
        <v>1</v>
      </c>
      <c r="G719" s="1">
        <v>3.456</v>
      </c>
      <c r="H719" s="1">
        <v>67.866073645</v>
      </c>
      <c r="I719" s="1">
        <v>55</v>
      </c>
      <c r="J719" s="1">
        <v>215</v>
      </c>
      <c r="K719" s="1">
        <v>48.021999999999998</v>
      </c>
      <c r="L719" s="1">
        <v>21.672999999999998</v>
      </c>
      <c r="M719" s="1">
        <v>3.9889999999999999</v>
      </c>
      <c r="N719" s="1">
        <v>47.429000000000002</v>
      </c>
      <c r="O719" s="54">
        <f t="shared" si="25"/>
        <v>0.18405389193927929</v>
      </c>
    </row>
    <row r="720" spans="1:15" x14ac:dyDescent="0.25">
      <c r="A720" t="s">
        <v>14</v>
      </c>
      <c r="B720" t="s">
        <v>22</v>
      </c>
      <c r="C720" t="s">
        <v>15</v>
      </c>
      <c r="D720" s="14">
        <v>44404</v>
      </c>
      <c r="E720" s="1">
        <v>19</v>
      </c>
      <c r="F720" s="1">
        <v>1</v>
      </c>
      <c r="G720" s="1">
        <v>5.0430000000000001</v>
      </c>
      <c r="H720" s="1">
        <v>104.97954856500003</v>
      </c>
      <c r="I720" s="1">
        <v>57</v>
      </c>
      <c r="J720" s="1">
        <v>210</v>
      </c>
      <c r="K720" s="1">
        <v>56.378999999999998</v>
      </c>
      <c r="L720" s="1">
        <v>24.417000000000002</v>
      </c>
      <c r="M720" s="1">
        <v>5.4770000000000003</v>
      </c>
      <c r="N720" s="1">
        <v>63.451000000000001</v>
      </c>
      <c r="O720" s="54">
        <f t="shared" si="25"/>
        <v>0.22431093090879306</v>
      </c>
    </row>
    <row r="721" spans="1:15" x14ac:dyDescent="0.25">
      <c r="A721" t="s">
        <v>14</v>
      </c>
      <c r="B721" t="s">
        <v>22</v>
      </c>
      <c r="C721" t="s">
        <v>15</v>
      </c>
      <c r="D721" s="14">
        <v>44404</v>
      </c>
      <c r="E721" s="1">
        <v>20</v>
      </c>
      <c r="F721" s="1">
        <v>1</v>
      </c>
      <c r="G721" s="1">
        <v>3.383</v>
      </c>
      <c r="H721" s="1">
        <v>55.806286635000006</v>
      </c>
      <c r="I721" s="1">
        <v>74</v>
      </c>
      <c r="J721" s="1">
        <v>213</v>
      </c>
      <c r="K721" s="1">
        <v>44.177999999999997</v>
      </c>
      <c r="L721" s="1">
        <v>17.523</v>
      </c>
      <c r="M721" s="1">
        <v>4.0570000000000004</v>
      </c>
      <c r="N721" s="1">
        <v>58.701000000000001</v>
      </c>
      <c r="O721" s="54">
        <f t="shared" si="25"/>
        <v>0.23152428237174003</v>
      </c>
    </row>
    <row r="722" spans="1:15" x14ac:dyDescent="0.25">
      <c r="A722" t="s">
        <v>14</v>
      </c>
      <c r="B722" t="s">
        <v>22</v>
      </c>
      <c r="C722" t="s">
        <v>15</v>
      </c>
      <c r="D722" s="14">
        <v>44404</v>
      </c>
      <c r="E722" s="1">
        <v>20</v>
      </c>
      <c r="F722" s="1">
        <v>1</v>
      </c>
      <c r="G722" s="1">
        <v>4.8970000000000002</v>
      </c>
      <c r="H722" s="1">
        <v>89.243684270000017</v>
      </c>
      <c r="I722" s="1">
        <v>53</v>
      </c>
      <c r="J722" s="1">
        <v>211</v>
      </c>
      <c r="K722" s="1">
        <v>56.363</v>
      </c>
      <c r="L722" s="1">
        <v>25.202000000000002</v>
      </c>
      <c r="M722" s="1">
        <v>4.5110000000000001</v>
      </c>
      <c r="N722" s="1">
        <v>63.128999999999998</v>
      </c>
      <c r="O722" s="54">
        <f t="shared" si="25"/>
        <v>0.17899373065629712</v>
      </c>
    </row>
    <row r="723" spans="1:15" x14ac:dyDescent="0.25">
      <c r="A723" t="s">
        <v>14</v>
      </c>
      <c r="B723" t="s">
        <v>22</v>
      </c>
      <c r="C723" t="s">
        <v>15</v>
      </c>
      <c r="D723" s="14">
        <v>44404</v>
      </c>
      <c r="E723">
        <v>21</v>
      </c>
      <c r="F723">
        <v>1</v>
      </c>
      <c r="G723">
        <v>3.8340000000000001</v>
      </c>
      <c r="H723">
        <v>90.820480799999984</v>
      </c>
      <c r="I723">
        <v>56</v>
      </c>
      <c r="J723">
        <v>153</v>
      </c>
      <c r="K723">
        <v>55.743000000000002</v>
      </c>
      <c r="L723">
        <v>24.594999999999999</v>
      </c>
      <c r="M723">
        <v>4.7039999999999997</v>
      </c>
      <c r="N723">
        <v>57.128999999999998</v>
      </c>
      <c r="O723" s="54">
        <f t="shared" si="25"/>
        <v>0.19125838585078267</v>
      </c>
    </row>
    <row r="724" spans="1:15" x14ac:dyDescent="0.25">
      <c r="A724" t="s">
        <v>14</v>
      </c>
      <c r="B724" t="s">
        <v>22</v>
      </c>
      <c r="C724" t="s">
        <v>15</v>
      </c>
      <c r="D724" s="14">
        <v>44404</v>
      </c>
      <c r="E724" s="2">
        <v>22</v>
      </c>
      <c r="F724" s="2">
        <v>1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54">
        <v>0</v>
      </c>
    </row>
    <row r="725" spans="1:15" x14ac:dyDescent="0.25">
      <c r="A725" t="s">
        <v>14</v>
      </c>
      <c r="B725" t="s">
        <v>22</v>
      </c>
      <c r="C725" t="s">
        <v>15</v>
      </c>
      <c r="D725" s="14">
        <v>44404</v>
      </c>
      <c r="E725" s="1">
        <v>23</v>
      </c>
      <c r="F725" s="1">
        <v>1</v>
      </c>
      <c r="G725" s="1">
        <v>3.4369999999999998</v>
      </c>
      <c r="H725" s="1">
        <v>97.439034030000002</v>
      </c>
      <c r="I725" s="1">
        <v>55</v>
      </c>
      <c r="J725" s="1">
        <v>222</v>
      </c>
      <c r="K725" s="1">
        <v>56.207999999999998</v>
      </c>
      <c r="L725" s="1">
        <v>25.466999999999999</v>
      </c>
      <c r="M725" s="1">
        <v>4.8739999999999997</v>
      </c>
      <c r="N725" s="1">
        <v>60.914000000000001</v>
      </c>
      <c r="O725" s="54">
        <f t="shared" si="25"/>
        <v>0.19138492951662936</v>
      </c>
    </row>
    <row r="726" spans="1:15" x14ac:dyDescent="0.25">
      <c r="A726" t="s">
        <v>14</v>
      </c>
      <c r="B726" t="s">
        <v>22</v>
      </c>
      <c r="C726" t="s">
        <v>15</v>
      </c>
      <c r="D726" s="14">
        <v>44404</v>
      </c>
      <c r="E726" s="1">
        <v>23</v>
      </c>
      <c r="F726" s="1">
        <v>1</v>
      </c>
      <c r="G726" s="1">
        <v>2.8660000000000001</v>
      </c>
      <c r="H726" s="1">
        <v>63.722767500000003</v>
      </c>
      <c r="I726" s="1">
        <v>61</v>
      </c>
      <c r="J726" s="1">
        <v>233</v>
      </c>
      <c r="K726" s="1">
        <v>51.008000000000003</v>
      </c>
      <c r="L726" s="1">
        <v>23.625</v>
      </c>
      <c r="M726" s="1">
        <v>3.4359999999999999</v>
      </c>
      <c r="N726" s="1">
        <v>59.945</v>
      </c>
      <c r="O726" s="54">
        <f t="shared" si="25"/>
        <v>0.14543915343915342</v>
      </c>
    </row>
    <row r="727" spans="1:15" x14ac:dyDescent="0.25">
      <c r="A727" t="s">
        <v>14</v>
      </c>
      <c r="B727" t="s">
        <v>22</v>
      </c>
      <c r="C727" t="s">
        <v>15</v>
      </c>
      <c r="D727" s="14">
        <v>44404</v>
      </c>
      <c r="E727" s="1">
        <v>23</v>
      </c>
      <c r="F727" s="1">
        <v>1</v>
      </c>
      <c r="G727" s="1">
        <v>1.4379999999999999</v>
      </c>
      <c r="H727" s="1">
        <v>60.425722755000002</v>
      </c>
      <c r="I727" s="1">
        <v>54</v>
      </c>
      <c r="J727" s="1">
        <v>231</v>
      </c>
      <c r="K727" s="1">
        <v>54.027999999999999</v>
      </c>
      <c r="L727" s="1">
        <v>25.497</v>
      </c>
      <c r="M727" s="1">
        <v>3.0190000000000001</v>
      </c>
      <c r="N727" s="1">
        <v>67.703000000000003</v>
      </c>
      <c r="O727" s="54">
        <f t="shared" si="25"/>
        <v>0.11840608699062635</v>
      </c>
    </row>
    <row r="728" spans="1:15" x14ac:dyDescent="0.25">
      <c r="A728" t="s">
        <v>14</v>
      </c>
      <c r="B728" t="s">
        <v>22</v>
      </c>
      <c r="C728" t="s">
        <v>15</v>
      </c>
      <c r="D728" s="14">
        <v>44404</v>
      </c>
      <c r="E728" s="1">
        <v>24</v>
      </c>
      <c r="F728" s="1">
        <v>1</v>
      </c>
      <c r="G728" s="1">
        <v>3.5019999999999998</v>
      </c>
      <c r="H728" s="1">
        <v>78.947121085000006</v>
      </c>
      <c r="I728" s="1">
        <v>61</v>
      </c>
      <c r="J728" s="1">
        <v>243</v>
      </c>
      <c r="K728" s="1">
        <v>52.984000000000002</v>
      </c>
      <c r="L728" s="1">
        <v>23.669</v>
      </c>
      <c r="M728" s="1">
        <v>4.2489999999999997</v>
      </c>
      <c r="N728" s="1">
        <v>60.075000000000003</v>
      </c>
      <c r="O728" s="54">
        <f t="shared" si="25"/>
        <v>0.17951751235793653</v>
      </c>
    </row>
    <row r="729" spans="1:15" x14ac:dyDescent="0.25">
      <c r="A729" t="s">
        <v>14</v>
      </c>
      <c r="B729" t="s">
        <v>22</v>
      </c>
      <c r="C729" t="s">
        <v>15</v>
      </c>
      <c r="D729" s="14">
        <v>44404</v>
      </c>
      <c r="E729" s="1">
        <v>24</v>
      </c>
      <c r="F729" s="1">
        <v>1</v>
      </c>
      <c r="G729" s="1">
        <v>2.415</v>
      </c>
      <c r="H729" s="1">
        <v>62.834457574999995</v>
      </c>
      <c r="I729" s="1">
        <v>38</v>
      </c>
      <c r="J729" s="1">
        <v>196</v>
      </c>
      <c r="K729" s="1">
        <v>43.988999999999997</v>
      </c>
      <c r="L729" s="1">
        <v>20.434999999999999</v>
      </c>
      <c r="M729" s="1">
        <v>3.9169999999999998</v>
      </c>
      <c r="N729" s="1">
        <v>60.106000000000002</v>
      </c>
      <c r="O729" s="54">
        <f t="shared" si="25"/>
        <v>0.19168093956447271</v>
      </c>
    </row>
    <row r="730" spans="1:15" x14ac:dyDescent="0.25">
      <c r="A730" t="s">
        <v>14</v>
      </c>
      <c r="B730" t="s">
        <v>22</v>
      </c>
      <c r="C730" t="s">
        <v>15</v>
      </c>
      <c r="D730" s="14">
        <v>44404</v>
      </c>
      <c r="E730">
        <v>25</v>
      </c>
      <c r="F730">
        <v>1</v>
      </c>
      <c r="G730">
        <v>1.37</v>
      </c>
      <c r="H730">
        <v>37.489513470000006</v>
      </c>
      <c r="I730">
        <v>55</v>
      </c>
      <c r="J730">
        <v>212</v>
      </c>
      <c r="K730">
        <v>49.307000000000002</v>
      </c>
      <c r="L730">
        <v>24.047000000000001</v>
      </c>
      <c r="M730">
        <v>1.986</v>
      </c>
      <c r="N730">
        <v>78.641000000000005</v>
      </c>
      <c r="O730" s="54">
        <f t="shared" si="25"/>
        <v>8.2588264648396886E-2</v>
      </c>
    </row>
    <row r="731" spans="1:15" x14ac:dyDescent="0.25">
      <c r="A731" t="s">
        <v>14</v>
      </c>
      <c r="B731" t="s">
        <v>22</v>
      </c>
      <c r="C731" t="s">
        <v>15</v>
      </c>
      <c r="D731" s="14">
        <v>44404</v>
      </c>
      <c r="E731">
        <v>26</v>
      </c>
      <c r="F731">
        <v>1</v>
      </c>
      <c r="G731">
        <v>4.907</v>
      </c>
      <c r="H731">
        <v>72.525631900000022</v>
      </c>
      <c r="I731">
        <v>53</v>
      </c>
      <c r="J731">
        <v>172</v>
      </c>
      <c r="K731">
        <v>50.841999999999999</v>
      </c>
      <c r="L731">
        <v>21.94</v>
      </c>
      <c r="M731">
        <v>4.2110000000000003</v>
      </c>
      <c r="N731">
        <v>74.959000000000003</v>
      </c>
      <c r="O731" s="54">
        <f t="shared" si="25"/>
        <v>0.19193254329990883</v>
      </c>
    </row>
    <row r="732" spans="1:15" x14ac:dyDescent="0.25">
      <c r="A732" t="s">
        <v>14</v>
      </c>
      <c r="B732" t="s">
        <v>22</v>
      </c>
      <c r="C732" t="s">
        <v>15</v>
      </c>
      <c r="D732" s="14">
        <v>44404</v>
      </c>
      <c r="E732">
        <v>27</v>
      </c>
      <c r="F732">
        <v>1</v>
      </c>
      <c r="G732">
        <v>5.0119999999999996</v>
      </c>
      <c r="H732">
        <v>102.1882542</v>
      </c>
      <c r="I732">
        <v>47</v>
      </c>
      <c r="J732">
        <v>192</v>
      </c>
      <c r="K732">
        <v>57.079000000000001</v>
      </c>
      <c r="L732">
        <v>24.46</v>
      </c>
      <c r="M732">
        <v>5.3220000000000001</v>
      </c>
      <c r="N732">
        <v>64.180999999999997</v>
      </c>
      <c r="O732" s="54">
        <f t="shared" si="25"/>
        <v>0.21757972199509404</v>
      </c>
    </row>
    <row r="733" spans="1:15" x14ac:dyDescent="0.25">
      <c r="A733" t="s">
        <v>14</v>
      </c>
      <c r="B733" t="s">
        <v>22</v>
      </c>
      <c r="C733" t="s">
        <v>15</v>
      </c>
      <c r="D733" s="14">
        <v>44404</v>
      </c>
      <c r="E733" s="1">
        <v>28</v>
      </c>
      <c r="F733" s="1">
        <v>1</v>
      </c>
      <c r="G733" s="1">
        <v>4.7060000000000004</v>
      </c>
      <c r="H733" s="1">
        <v>91.671843129999999</v>
      </c>
      <c r="I733" s="1">
        <v>58</v>
      </c>
      <c r="J733" s="1">
        <v>185</v>
      </c>
      <c r="K733" s="1">
        <v>52.743000000000002</v>
      </c>
      <c r="L733" s="1">
        <v>23.398</v>
      </c>
      <c r="M733" s="1">
        <v>4.9909999999999997</v>
      </c>
      <c r="N733" s="1">
        <v>75.216999999999999</v>
      </c>
      <c r="O733" s="54">
        <f t="shared" si="25"/>
        <v>0.21330882981451404</v>
      </c>
    </row>
    <row r="734" spans="1:15" x14ac:dyDescent="0.25">
      <c r="A734" t="s">
        <v>14</v>
      </c>
      <c r="B734" t="s">
        <v>22</v>
      </c>
      <c r="C734" t="s">
        <v>15</v>
      </c>
      <c r="D734" s="14">
        <v>44404</v>
      </c>
      <c r="E734" s="1">
        <v>28</v>
      </c>
      <c r="F734" s="1">
        <v>1</v>
      </c>
      <c r="G734" s="1">
        <v>3.8050000000000002</v>
      </c>
      <c r="H734" s="1">
        <v>76.073796574999989</v>
      </c>
      <c r="I734" s="1">
        <v>43</v>
      </c>
      <c r="J734" s="1">
        <v>215</v>
      </c>
      <c r="K734" s="1">
        <v>50.985999999999997</v>
      </c>
      <c r="L734" s="1">
        <v>24.184999999999999</v>
      </c>
      <c r="M734" s="1">
        <v>4.0069999999999997</v>
      </c>
      <c r="N734" s="1">
        <v>82.138000000000005</v>
      </c>
      <c r="O734" s="54">
        <f t="shared" si="25"/>
        <v>0.16568120735993383</v>
      </c>
    </row>
    <row r="735" spans="1:15" x14ac:dyDescent="0.25">
      <c r="A735" t="s">
        <v>14</v>
      </c>
      <c r="B735" t="s">
        <v>22</v>
      </c>
      <c r="C735" t="s">
        <v>15</v>
      </c>
      <c r="D735" s="14">
        <v>44404</v>
      </c>
      <c r="E735">
        <v>29</v>
      </c>
      <c r="F735">
        <v>1</v>
      </c>
      <c r="G735">
        <v>3.7770000000000001</v>
      </c>
      <c r="H735">
        <v>67.683816270000008</v>
      </c>
      <c r="I735">
        <v>74</v>
      </c>
      <c r="J735">
        <v>206</v>
      </c>
      <c r="K735">
        <v>52.594000000000001</v>
      </c>
      <c r="L735">
        <v>22.974</v>
      </c>
      <c r="M735">
        <v>3.7530000000000001</v>
      </c>
      <c r="N735">
        <v>72.584000000000003</v>
      </c>
      <c r="O735" s="54">
        <f t="shared" si="25"/>
        <v>0.16335857926351527</v>
      </c>
    </row>
    <row r="736" spans="1:15" x14ac:dyDescent="0.25">
      <c r="A736" t="s">
        <v>14</v>
      </c>
      <c r="B736" t="s">
        <v>22</v>
      </c>
      <c r="C736" t="s">
        <v>15</v>
      </c>
      <c r="D736" s="14">
        <v>44404</v>
      </c>
      <c r="E736">
        <v>30</v>
      </c>
      <c r="F736">
        <v>1</v>
      </c>
      <c r="G736">
        <v>3.302</v>
      </c>
      <c r="H736">
        <v>70.470174555000014</v>
      </c>
      <c r="I736">
        <v>43</v>
      </c>
      <c r="J736">
        <v>158</v>
      </c>
      <c r="K736">
        <v>47.981000000000002</v>
      </c>
      <c r="L736">
        <v>20.911000000000001</v>
      </c>
      <c r="M736">
        <v>4.2930000000000001</v>
      </c>
      <c r="N736">
        <v>71.513999999999996</v>
      </c>
      <c r="O736" s="54">
        <f t="shared" si="25"/>
        <v>0.20529864664530628</v>
      </c>
    </row>
    <row r="737" spans="1:15" x14ac:dyDescent="0.25">
      <c r="A737" t="s">
        <v>14</v>
      </c>
      <c r="B737" t="s">
        <v>22</v>
      </c>
      <c r="C737" t="s">
        <v>15</v>
      </c>
      <c r="D737" s="14">
        <v>44404</v>
      </c>
      <c r="E737">
        <v>31</v>
      </c>
      <c r="F737">
        <v>1</v>
      </c>
      <c r="G737">
        <v>3.7429999999999999</v>
      </c>
      <c r="H737">
        <v>55.871077395000007</v>
      </c>
      <c r="I737">
        <v>49</v>
      </c>
      <c r="J737">
        <v>207</v>
      </c>
      <c r="K737">
        <v>41.593000000000004</v>
      </c>
      <c r="L737">
        <v>18.501000000000001</v>
      </c>
      <c r="M737">
        <v>3.847</v>
      </c>
      <c r="N737">
        <v>64.796999999999997</v>
      </c>
      <c r="O737" s="54">
        <f t="shared" si="25"/>
        <v>0.20793470623209553</v>
      </c>
    </row>
    <row r="738" spans="1:15" x14ac:dyDescent="0.25">
      <c r="A738" t="s">
        <v>14</v>
      </c>
      <c r="B738" t="s">
        <v>22</v>
      </c>
      <c r="C738" t="s">
        <v>16</v>
      </c>
      <c r="D738" s="14">
        <v>44404</v>
      </c>
      <c r="E738">
        <v>1</v>
      </c>
      <c r="F738">
        <v>1</v>
      </c>
      <c r="G738">
        <v>2.1669999999999998</v>
      </c>
      <c r="H738">
        <v>30.832033660000004</v>
      </c>
      <c r="I738">
        <v>81</v>
      </c>
      <c r="J738">
        <v>204</v>
      </c>
      <c r="K738">
        <v>42.878</v>
      </c>
      <c r="L738">
        <v>19.291</v>
      </c>
      <c r="M738">
        <v>2.036</v>
      </c>
      <c r="N738">
        <v>17.606000000000002</v>
      </c>
      <c r="O738" s="54">
        <f t="shared" si="25"/>
        <v>0.1055414441967757</v>
      </c>
    </row>
    <row r="739" spans="1:15" x14ac:dyDescent="0.25">
      <c r="A739" t="s">
        <v>14</v>
      </c>
      <c r="B739" t="s">
        <v>22</v>
      </c>
      <c r="C739" t="s">
        <v>16</v>
      </c>
      <c r="D739" s="14">
        <v>44404</v>
      </c>
      <c r="E739" s="2">
        <v>2</v>
      </c>
      <c r="F739" s="2">
        <v>1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54">
        <v>0</v>
      </c>
    </row>
    <row r="740" spans="1:15" x14ac:dyDescent="0.25">
      <c r="A740" t="s">
        <v>14</v>
      </c>
      <c r="B740" t="s">
        <v>22</v>
      </c>
      <c r="C740" t="s">
        <v>16</v>
      </c>
      <c r="D740" s="14">
        <v>44404</v>
      </c>
      <c r="E740" s="2">
        <v>3</v>
      </c>
      <c r="F740" s="2">
        <v>1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54">
        <v>0</v>
      </c>
    </row>
    <row r="741" spans="1:15" x14ac:dyDescent="0.25">
      <c r="A741" t="s">
        <v>14</v>
      </c>
      <c r="B741" t="s">
        <v>22</v>
      </c>
      <c r="C741" t="s">
        <v>16</v>
      </c>
      <c r="D741" s="14">
        <v>44404</v>
      </c>
      <c r="E741" s="1">
        <v>4</v>
      </c>
      <c r="F741" s="1">
        <v>1</v>
      </c>
      <c r="G741" s="1">
        <v>5.4169999999999998</v>
      </c>
      <c r="H741" s="1">
        <v>116.15631969</v>
      </c>
      <c r="I741" s="1">
        <v>33</v>
      </c>
      <c r="J741" s="1">
        <v>170</v>
      </c>
      <c r="K741" s="1">
        <v>54.494</v>
      </c>
      <c r="L741" s="1">
        <v>22.062000000000001</v>
      </c>
      <c r="M741" s="1">
        <v>6.7069999999999999</v>
      </c>
      <c r="N741" s="1">
        <v>14.714</v>
      </c>
      <c r="O741" s="54">
        <f t="shared" si="25"/>
        <v>0.30400688967455353</v>
      </c>
    </row>
    <row r="742" spans="1:15" x14ac:dyDescent="0.25">
      <c r="A742" t="s">
        <v>14</v>
      </c>
      <c r="B742" t="s">
        <v>22</v>
      </c>
      <c r="C742" t="s">
        <v>16</v>
      </c>
      <c r="D742" s="14">
        <v>44404</v>
      </c>
      <c r="E742" s="1">
        <v>4</v>
      </c>
      <c r="F742" s="1">
        <v>1</v>
      </c>
      <c r="G742" s="1">
        <v>4.6210000000000004</v>
      </c>
      <c r="H742" s="1">
        <v>98.271920600000001</v>
      </c>
      <c r="I742" s="1">
        <v>37</v>
      </c>
      <c r="J742" s="1">
        <v>149</v>
      </c>
      <c r="K742" s="1">
        <v>54.298999999999999</v>
      </c>
      <c r="L742" s="1">
        <v>22.54</v>
      </c>
      <c r="M742" s="1">
        <v>5.5540000000000003</v>
      </c>
      <c r="N742" s="1">
        <v>29.963000000000001</v>
      </c>
      <c r="O742" s="54">
        <f t="shared" si="25"/>
        <v>0.24640638864241352</v>
      </c>
    </row>
    <row r="743" spans="1:15" x14ac:dyDescent="0.25">
      <c r="A743" t="s">
        <v>14</v>
      </c>
      <c r="B743" t="s">
        <v>22</v>
      </c>
      <c r="C743" t="s">
        <v>16</v>
      </c>
      <c r="D743" s="14">
        <v>44404</v>
      </c>
      <c r="E743">
        <v>5</v>
      </c>
      <c r="F743">
        <v>1</v>
      </c>
      <c r="G743">
        <v>7.4260000000000002</v>
      </c>
      <c r="H743">
        <v>124.82877988999999</v>
      </c>
      <c r="I743">
        <v>39</v>
      </c>
      <c r="J743">
        <v>212</v>
      </c>
      <c r="K743">
        <v>54.878999999999998</v>
      </c>
      <c r="L743">
        <v>23.446999999999999</v>
      </c>
      <c r="M743">
        <v>6.782</v>
      </c>
      <c r="N743">
        <v>35.47</v>
      </c>
      <c r="O743" s="54">
        <f t="shared" si="25"/>
        <v>0.28924809144026953</v>
      </c>
    </row>
    <row r="744" spans="1:15" x14ac:dyDescent="0.25">
      <c r="A744" t="s">
        <v>14</v>
      </c>
      <c r="B744" t="s">
        <v>22</v>
      </c>
      <c r="C744" t="s">
        <v>16</v>
      </c>
      <c r="D744" s="14">
        <v>44404</v>
      </c>
      <c r="E744">
        <v>6</v>
      </c>
      <c r="F744">
        <v>1</v>
      </c>
      <c r="G744">
        <v>3.8220000000000001</v>
      </c>
      <c r="H744">
        <v>80.41163985</v>
      </c>
      <c r="I744">
        <v>39</v>
      </c>
      <c r="J744">
        <v>248</v>
      </c>
      <c r="K744">
        <v>51.531999999999996</v>
      </c>
      <c r="L744">
        <v>22.538</v>
      </c>
      <c r="M744">
        <v>4.5449999999999999</v>
      </c>
      <c r="N744">
        <v>22.873999999999999</v>
      </c>
      <c r="O744" s="54">
        <f t="shared" si="25"/>
        <v>0.20165941964681869</v>
      </c>
    </row>
    <row r="745" spans="1:15" x14ac:dyDescent="0.25">
      <c r="A745" t="s">
        <v>14</v>
      </c>
      <c r="B745" t="s">
        <v>22</v>
      </c>
      <c r="C745" t="s">
        <v>16</v>
      </c>
      <c r="D745" s="14">
        <v>44404</v>
      </c>
      <c r="E745">
        <v>7</v>
      </c>
      <c r="F745">
        <v>1</v>
      </c>
      <c r="G745">
        <v>2.4039999999999999</v>
      </c>
      <c r="H745">
        <v>57.146759699999997</v>
      </c>
      <c r="I745">
        <v>67</v>
      </c>
      <c r="J745">
        <v>181</v>
      </c>
      <c r="K745">
        <v>59.148000000000003</v>
      </c>
      <c r="L745">
        <v>25.33</v>
      </c>
      <c r="M745">
        <v>2.8740000000000001</v>
      </c>
      <c r="N745">
        <v>178.96899999999999</v>
      </c>
      <c r="O745" s="54">
        <f t="shared" si="25"/>
        <v>0.11346229767074616</v>
      </c>
    </row>
    <row r="746" spans="1:15" x14ac:dyDescent="0.25">
      <c r="A746" t="s">
        <v>14</v>
      </c>
      <c r="B746" t="s">
        <v>22</v>
      </c>
      <c r="C746" t="s">
        <v>16</v>
      </c>
      <c r="D746" s="14">
        <v>44404</v>
      </c>
      <c r="E746" s="1">
        <v>8</v>
      </c>
      <c r="F746" s="1">
        <v>1</v>
      </c>
      <c r="G746" s="1">
        <v>2.843</v>
      </c>
      <c r="H746" s="1">
        <v>56.793787589999994</v>
      </c>
      <c r="I746" s="1">
        <v>40</v>
      </c>
      <c r="J746" s="1">
        <v>217</v>
      </c>
      <c r="K746" s="1">
        <v>50.061</v>
      </c>
      <c r="L746" s="1">
        <v>21.198</v>
      </c>
      <c r="M746" s="1">
        <v>3.4129999999999998</v>
      </c>
      <c r="N746" s="1">
        <v>17.844999999999999</v>
      </c>
      <c r="O746" s="54">
        <f t="shared" si="25"/>
        <v>0.16100575525993016</v>
      </c>
    </row>
    <row r="747" spans="1:15" x14ac:dyDescent="0.25">
      <c r="A747" t="s">
        <v>14</v>
      </c>
      <c r="B747" t="s">
        <v>22</v>
      </c>
      <c r="C747" t="s">
        <v>16</v>
      </c>
      <c r="D747" s="14">
        <v>44404</v>
      </c>
      <c r="E747" s="2">
        <v>8</v>
      </c>
      <c r="F747" s="2">
        <v>1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54">
        <v>0</v>
      </c>
    </row>
    <row r="748" spans="1:15" x14ac:dyDescent="0.25">
      <c r="A748" t="s">
        <v>14</v>
      </c>
      <c r="B748" t="s">
        <v>22</v>
      </c>
      <c r="C748" t="s">
        <v>16</v>
      </c>
      <c r="D748" s="14">
        <v>44404</v>
      </c>
      <c r="E748">
        <v>9</v>
      </c>
      <c r="F748">
        <v>1</v>
      </c>
      <c r="G748">
        <v>2.23</v>
      </c>
      <c r="H748">
        <v>65.064841964999999</v>
      </c>
      <c r="I748">
        <v>64</v>
      </c>
      <c r="J748">
        <v>210</v>
      </c>
      <c r="K748">
        <v>57.027999999999999</v>
      </c>
      <c r="L748">
        <v>27.693000000000001</v>
      </c>
      <c r="M748">
        <v>2.9929999999999999</v>
      </c>
      <c r="N748">
        <v>32.506999999999998</v>
      </c>
      <c r="O748" s="54">
        <f t="shared" si="25"/>
        <v>0.10807785360921532</v>
      </c>
    </row>
    <row r="749" spans="1:15" x14ac:dyDescent="0.25">
      <c r="A749" t="s">
        <v>14</v>
      </c>
      <c r="B749" t="s">
        <v>22</v>
      </c>
      <c r="C749" t="s">
        <v>16</v>
      </c>
      <c r="D749" s="14">
        <v>44404</v>
      </c>
      <c r="E749" s="1">
        <v>10</v>
      </c>
      <c r="F749" s="1">
        <v>1</v>
      </c>
      <c r="G749" s="1">
        <v>2.786</v>
      </c>
      <c r="H749" s="1">
        <v>44.439330419999997</v>
      </c>
      <c r="I749" s="1">
        <v>69</v>
      </c>
      <c r="J749" s="1">
        <v>206</v>
      </c>
      <c r="K749" s="1">
        <v>49.731999999999999</v>
      </c>
      <c r="L749" s="1">
        <v>20.247</v>
      </c>
      <c r="M749" s="1">
        <v>2.7959999999999998</v>
      </c>
      <c r="N749" s="1">
        <v>25.263000000000002</v>
      </c>
      <c r="O749" s="54">
        <f t="shared" si="25"/>
        <v>0.13809453252333678</v>
      </c>
    </row>
    <row r="750" spans="1:15" x14ac:dyDescent="0.25">
      <c r="A750" t="s">
        <v>14</v>
      </c>
      <c r="B750" t="s">
        <v>22</v>
      </c>
      <c r="C750" t="s">
        <v>16</v>
      </c>
      <c r="D750" s="14">
        <v>44404</v>
      </c>
      <c r="E750" s="1">
        <v>10</v>
      </c>
      <c r="F750" s="1">
        <v>1</v>
      </c>
      <c r="G750" s="1">
        <v>2.4430000000000001</v>
      </c>
      <c r="H750" s="1">
        <v>65.333815150000007</v>
      </c>
      <c r="I750" s="1">
        <v>100</v>
      </c>
      <c r="J750" s="1">
        <v>197</v>
      </c>
      <c r="K750" s="1">
        <v>60.225999999999999</v>
      </c>
      <c r="L750" s="1">
        <v>26.23</v>
      </c>
      <c r="M750" s="1">
        <v>3.173</v>
      </c>
      <c r="N750" s="1">
        <v>34.847999999999999</v>
      </c>
      <c r="O750" s="54">
        <f t="shared" si="25"/>
        <v>0.12096835684330919</v>
      </c>
    </row>
    <row r="751" spans="1:15" x14ac:dyDescent="0.25">
      <c r="A751" t="s">
        <v>14</v>
      </c>
      <c r="B751" t="s">
        <v>22</v>
      </c>
      <c r="C751" t="s">
        <v>16</v>
      </c>
      <c r="D751" s="14">
        <v>44404</v>
      </c>
      <c r="E751">
        <v>11</v>
      </c>
      <c r="F751">
        <v>1</v>
      </c>
      <c r="G751">
        <v>2.6459999999999999</v>
      </c>
      <c r="H751">
        <v>57.142603910000005</v>
      </c>
      <c r="I751">
        <v>106</v>
      </c>
      <c r="J751">
        <v>204</v>
      </c>
      <c r="K751">
        <v>59.848999999999997</v>
      </c>
      <c r="L751">
        <v>26.193999999999999</v>
      </c>
      <c r="M751">
        <v>2.7789999999999999</v>
      </c>
      <c r="N751">
        <v>35.575000000000003</v>
      </c>
      <c r="O751" s="54">
        <f t="shared" si="25"/>
        <v>0.10609299839657937</v>
      </c>
    </row>
    <row r="752" spans="1:15" x14ac:dyDescent="0.25">
      <c r="A752" t="s">
        <v>14</v>
      </c>
      <c r="B752" t="s">
        <v>22</v>
      </c>
      <c r="C752" t="s">
        <v>16</v>
      </c>
      <c r="D752" s="14">
        <v>44404</v>
      </c>
      <c r="E752">
        <v>12</v>
      </c>
      <c r="F752">
        <v>1</v>
      </c>
      <c r="G752">
        <v>1.917</v>
      </c>
      <c r="H752">
        <v>42.162036000000001</v>
      </c>
      <c r="I752">
        <v>70</v>
      </c>
      <c r="J752">
        <v>192</v>
      </c>
      <c r="K752">
        <v>51.667000000000002</v>
      </c>
      <c r="L752">
        <v>22.379000000000001</v>
      </c>
      <c r="M752">
        <v>2.4</v>
      </c>
      <c r="N752">
        <v>28.253</v>
      </c>
      <c r="O752" s="54">
        <f t="shared" si="25"/>
        <v>0.10724339782832118</v>
      </c>
    </row>
    <row r="753" spans="1:15" x14ac:dyDescent="0.25">
      <c r="A753" t="s">
        <v>14</v>
      </c>
      <c r="B753" t="s">
        <v>22</v>
      </c>
      <c r="C753" t="s">
        <v>16</v>
      </c>
      <c r="D753" s="14">
        <v>44404</v>
      </c>
      <c r="E753">
        <v>13</v>
      </c>
      <c r="F753">
        <v>1</v>
      </c>
      <c r="G753">
        <v>2.2509999999999999</v>
      </c>
      <c r="H753">
        <v>56.636602330000002</v>
      </c>
      <c r="I753">
        <v>46</v>
      </c>
      <c r="J753">
        <v>219</v>
      </c>
      <c r="K753">
        <v>51.466999999999999</v>
      </c>
      <c r="L753">
        <v>23.914000000000001</v>
      </c>
      <c r="M753">
        <v>3.0169999999999999</v>
      </c>
      <c r="N753">
        <v>14.52</v>
      </c>
      <c r="O753" s="54">
        <f t="shared" si="25"/>
        <v>0.12616040812912938</v>
      </c>
    </row>
    <row r="754" spans="1:15" x14ac:dyDescent="0.25">
      <c r="A754" t="s">
        <v>14</v>
      </c>
      <c r="B754" t="s">
        <v>22</v>
      </c>
      <c r="C754" t="s">
        <v>16</v>
      </c>
      <c r="D754" s="14">
        <v>44404</v>
      </c>
      <c r="E754" s="2">
        <v>14</v>
      </c>
      <c r="F754" s="2">
        <v>1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54">
        <v>0</v>
      </c>
    </row>
    <row r="755" spans="1:15" x14ac:dyDescent="0.25">
      <c r="A755" t="s">
        <v>14</v>
      </c>
      <c r="B755" t="s">
        <v>22</v>
      </c>
      <c r="C755" t="s">
        <v>16</v>
      </c>
      <c r="D755" s="14">
        <v>44404</v>
      </c>
      <c r="E755">
        <v>15</v>
      </c>
      <c r="F755">
        <v>1</v>
      </c>
      <c r="G755">
        <v>1.927</v>
      </c>
      <c r="H755">
        <v>54.605815965000005</v>
      </c>
      <c r="I755">
        <v>63</v>
      </c>
      <c r="J755">
        <v>225</v>
      </c>
      <c r="K755">
        <v>61.173000000000002</v>
      </c>
      <c r="L755">
        <v>24.399000000000001</v>
      </c>
      <c r="M755">
        <v>2.851</v>
      </c>
      <c r="N755">
        <v>63.465000000000003</v>
      </c>
      <c r="O755" s="54">
        <f t="shared" si="25"/>
        <v>0.11684905119062255</v>
      </c>
    </row>
    <row r="756" spans="1:15" x14ac:dyDescent="0.25">
      <c r="A756" t="s">
        <v>14</v>
      </c>
      <c r="B756" t="s">
        <v>22</v>
      </c>
      <c r="C756" t="s">
        <v>16</v>
      </c>
      <c r="D756" s="14">
        <v>44404</v>
      </c>
      <c r="E756">
        <v>16</v>
      </c>
      <c r="F756">
        <v>1</v>
      </c>
      <c r="G756">
        <v>1.679</v>
      </c>
      <c r="H756">
        <v>43.789824560000007</v>
      </c>
      <c r="I756">
        <v>59</v>
      </c>
      <c r="J756">
        <v>215</v>
      </c>
      <c r="K756">
        <v>51.856999999999999</v>
      </c>
      <c r="L756">
        <v>23.399000000000001</v>
      </c>
      <c r="M756">
        <v>2.3839999999999999</v>
      </c>
      <c r="N756">
        <v>61.951000000000001</v>
      </c>
      <c r="O756" s="54">
        <f t="shared" si="25"/>
        <v>0.10188469592717636</v>
      </c>
    </row>
    <row r="757" spans="1:15" x14ac:dyDescent="0.25">
      <c r="A757" t="s">
        <v>14</v>
      </c>
      <c r="B757" t="s">
        <v>22</v>
      </c>
      <c r="C757" t="s">
        <v>16</v>
      </c>
      <c r="D757" s="14">
        <v>44404</v>
      </c>
      <c r="E757" s="2">
        <v>17</v>
      </c>
      <c r="F757" s="2">
        <v>1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54">
        <v>0</v>
      </c>
    </row>
    <row r="758" spans="1:15" x14ac:dyDescent="0.25">
      <c r="A758" t="s">
        <v>14</v>
      </c>
      <c r="B758" t="s">
        <v>22</v>
      </c>
      <c r="C758" t="s">
        <v>16</v>
      </c>
      <c r="D758" s="14">
        <v>44404</v>
      </c>
      <c r="E758">
        <v>18</v>
      </c>
      <c r="F758">
        <v>1</v>
      </c>
      <c r="G758">
        <v>3.4369999999999998</v>
      </c>
      <c r="H758">
        <v>58.212029819999998</v>
      </c>
      <c r="I758">
        <v>95</v>
      </c>
      <c r="J758">
        <v>239</v>
      </c>
      <c r="K758">
        <v>53.44</v>
      </c>
      <c r="L758">
        <v>23.334</v>
      </c>
      <c r="M758">
        <v>3.1779999999999999</v>
      </c>
      <c r="N758">
        <v>62.183</v>
      </c>
      <c r="O758" s="54">
        <f t="shared" si="25"/>
        <v>0.13619610868260906</v>
      </c>
    </row>
    <row r="759" spans="1:15" x14ac:dyDescent="0.25">
      <c r="A759" t="s">
        <v>14</v>
      </c>
      <c r="B759" t="s">
        <v>22</v>
      </c>
      <c r="C759" t="s">
        <v>16</v>
      </c>
      <c r="D759" s="14">
        <v>44404</v>
      </c>
      <c r="E759">
        <v>19</v>
      </c>
      <c r="F759">
        <v>1</v>
      </c>
      <c r="G759">
        <v>5.8380000000000001</v>
      </c>
      <c r="H759">
        <v>112.47073369999998</v>
      </c>
      <c r="I759">
        <v>51</v>
      </c>
      <c r="J759">
        <v>165</v>
      </c>
      <c r="K759">
        <v>52.996000000000002</v>
      </c>
      <c r="L759">
        <v>22.31</v>
      </c>
      <c r="M759">
        <v>6.4219999999999997</v>
      </c>
      <c r="N759">
        <v>51.055999999999997</v>
      </c>
      <c r="O759" s="54">
        <f t="shared" si="25"/>
        <v>0.2878529807261318</v>
      </c>
    </row>
    <row r="760" spans="1:15" x14ac:dyDescent="0.25">
      <c r="A760" t="s">
        <v>14</v>
      </c>
      <c r="B760" t="s">
        <v>22</v>
      </c>
      <c r="C760" t="s">
        <v>16</v>
      </c>
      <c r="D760" s="14">
        <v>44404</v>
      </c>
      <c r="E760" s="1">
        <v>20</v>
      </c>
      <c r="F760" s="1">
        <v>1</v>
      </c>
      <c r="G760" s="1">
        <v>3.6219999999999999</v>
      </c>
      <c r="H760" s="1">
        <v>88.1906994</v>
      </c>
      <c r="I760" s="1">
        <v>45</v>
      </c>
      <c r="J760" s="1">
        <v>223</v>
      </c>
      <c r="K760" s="1">
        <v>51.514000000000003</v>
      </c>
      <c r="L760" s="1">
        <v>21.521999999999998</v>
      </c>
      <c r="M760" s="1">
        <v>5.22</v>
      </c>
      <c r="N760" s="1">
        <v>61.18</v>
      </c>
      <c r="O760" s="54">
        <f t="shared" si="25"/>
        <v>0.24254251463618623</v>
      </c>
    </row>
    <row r="761" spans="1:15" x14ac:dyDescent="0.25">
      <c r="A761" t="s">
        <v>14</v>
      </c>
      <c r="B761" t="s">
        <v>22</v>
      </c>
      <c r="C761" t="s">
        <v>16</v>
      </c>
      <c r="D761" s="14">
        <v>44404</v>
      </c>
      <c r="E761" s="1">
        <v>20</v>
      </c>
      <c r="F761" s="1">
        <v>1</v>
      </c>
      <c r="G761" s="1">
        <v>5.2859999999999996</v>
      </c>
      <c r="H761" s="1">
        <v>89.5034706</v>
      </c>
      <c r="I761" s="1">
        <v>41</v>
      </c>
      <c r="J761" s="1">
        <v>168</v>
      </c>
      <c r="K761" s="1">
        <v>52.119</v>
      </c>
      <c r="L761" s="1">
        <v>21.759</v>
      </c>
      <c r="M761" s="1">
        <v>5.24</v>
      </c>
      <c r="N761" s="1">
        <v>47.613999999999997</v>
      </c>
      <c r="O761" s="54">
        <f t="shared" si="25"/>
        <v>0.24081989061997336</v>
      </c>
    </row>
    <row r="762" spans="1:15" x14ac:dyDescent="0.25">
      <c r="A762" t="s">
        <v>14</v>
      </c>
      <c r="B762" t="s">
        <v>22</v>
      </c>
      <c r="C762" t="s">
        <v>16</v>
      </c>
      <c r="D762" s="14">
        <v>44404</v>
      </c>
      <c r="E762">
        <v>21</v>
      </c>
      <c r="F762">
        <v>1</v>
      </c>
      <c r="G762">
        <v>4.3079999999999998</v>
      </c>
      <c r="H762">
        <v>92.778771629999994</v>
      </c>
      <c r="I762">
        <v>50</v>
      </c>
      <c r="J762">
        <v>179</v>
      </c>
      <c r="K762">
        <v>55.143999999999998</v>
      </c>
      <c r="L762">
        <v>23.992999999999999</v>
      </c>
      <c r="M762">
        <v>4.9260000000000002</v>
      </c>
      <c r="N762">
        <v>53.19</v>
      </c>
      <c r="O762" s="54">
        <f t="shared" si="25"/>
        <v>0.20530988204893097</v>
      </c>
    </row>
    <row r="763" spans="1:15" x14ac:dyDescent="0.25">
      <c r="A763" t="s">
        <v>14</v>
      </c>
      <c r="B763" t="s">
        <v>22</v>
      </c>
      <c r="C763" t="s">
        <v>16</v>
      </c>
      <c r="D763" s="14">
        <v>44404</v>
      </c>
      <c r="E763" s="2">
        <v>22</v>
      </c>
      <c r="F763" s="2">
        <v>1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54">
        <v>0</v>
      </c>
    </row>
    <row r="764" spans="1:15" x14ac:dyDescent="0.25">
      <c r="A764" t="s">
        <v>14</v>
      </c>
      <c r="B764" t="s">
        <v>22</v>
      </c>
      <c r="C764" t="s">
        <v>16</v>
      </c>
      <c r="D764" s="14">
        <v>44404</v>
      </c>
      <c r="E764">
        <v>23</v>
      </c>
      <c r="F764">
        <v>1</v>
      </c>
      <c r="G764">
        <v>3.4969999999999999</v>
      </c>
      <c r="H764">
        <v>59.194137040000001</v>
      </c>
      <c r="I764">
        <v>61</v>
      </c>
      <c r="J764">
        <v>210</v>
      </c>
      <c r="K764">
        <v>54.802999999999997</v>
      </c>
      <c r="L764">
        <v>25.904</v>
      </c>
      <c r="M764">
        <v>2.911</v>
      </c>
      <c r="N764">
        <v>71.918000000000006</v>
      </c>
      <c r="O764" s="54">
        <f t="shared" si="25"/>
        <v>0.11237646695491044</v>
      </c>
    </row>
    <row r="765" spans="1:15" x14ac:dyDescent="0.25">
      <c r="A765" t="s">
        <v>14</v>
      </c>
      <c r="B765" t="s">
        <v>22</v>
      </c>
      <c r="C765" t="s">
        <v>16</v>
      </c>
      <c r="D765" s="14">
        <v>44404</v>
      </c>
      <c r="E765">
        <v>24</v>
      </c>
      <c r="F765">
        <v>1</v>
      </c>
      <c r="G765">
        <v>1.468</v>
      </c>
      <c r="H765">
        <v>45.642349200000005</v>
      </c>
      <c r="I765">
        <v>43</v>
      </c>
      <c r="J765">
        <v>181</v>
      </c>
      <c r="K765">
        <v>50.326999999999998</v>
      </c>
      <c r="L765">
        <v>22.855</v>
      </c>
      <c r="M765">
        <v>2.544</v>
      </c>
      <c r="N765">
        <v>76.822000000000003</v>
      </c>
      <c r="O765" s="54">
        <f t="shared" si="25"/>
        <v>0.11131043535331438</v>
      </c>
    </row>
    <row r="766" spans="1:15" x14ac:dyDescent="0.25">
      <c r="A766" t="s">
        <v>14</v>
      </c>
      <c r="B766" t="s">
        <v>22</v>
      </c>
      <c r="C766" t="s">
        <v>16</v>
      </c>
      <c r="D766" s="14">
        <v>44404</v>
      </c>
      <c r="E766">
        <v>25</v>
      </c>
      <c r="F766">
        <v>1</v>
      </c>
      <c r="G766">
        <v>1.8149999999999999</v>
      </c>
      <c r="H766">
        <v>49.57015165</v>
      </c>
      <c r="I766">
        <v>61</v>
      </c>
      <c r="J766">
        <v>232</v>
      </c>
      <c r="K766">
        <v>51.237000000000002</v>
      </c>
      <c r="L766">
        <v>23.405000000000001</v>
      </c>
      <c r="M766">
        <v>2.698</v>
      </c>
      <c r="N766">
        <v>75.171999999999997</v>
      </c>
      <c r="O766" s="54">
        <f t="shared" si="25"/>
        <v>0.11527451399273658</v>
      </c>
    </row>
    <row r="767" spans="1:15" x14ac:dyDescent="0.25">
      <c r="A767" t="s">
        <v>14</v>
      </c>
      <c r="B767" t="s">
        <v>22</v>
      </c>
      <c r="C767" t="s">
        <v>16</v>
      </c>
      <c r="D767" s="14">
        <v>44404</v>
      </c>
      <c r="E767">
        <v>26</v>
      </c>
      <c r="F767">
        <v>1</v>
      </c>
      <c r="G767">
        <v>4.617</v>
      </c>
      <c r="H767">
        <v>65.025835315000009</v>
      </c>
      <c r="I767">
        <v>44</v>
      </c>
      <c r="J767">
        <v>138</v>
      </c>
      <c r="K767">
        <v>49.302999999999997</v>
      </c>
      <c r="L767">
        <v>21.678999999999998</v>
      </c>
      <c r="M767">
        <v>3.8210000000000002</v>
      </c>
      <c r="N767">
        <v>61.171999999999997</v>
      </c>
      <c r="O767" s="54">
        <f t="shared" si="25"/>
        <v>0.17625351722865448</v>
      </c>
    </row>
    <row r="768" spans="1:15" x14ac:dyDescent="0.25">
      <c r="A768" t="s">
        <v>14</v>
      </c>
      <c r="B768" t="s">
        <v>22</v>
      </c>
      <c r="C768" t="s">
        <v>16</v>
      </c>
      <c r="D768" s="14">
        <v>44404</v>
      </c>
      <c r="E768" s="1">
        <v>27</v>
      </c>
      <c r="F768" s="1">
        <v>1</v>
      </c>
      <c r="G768" s="1">
        <v>6.798</v>
      </c>
      <c r="H768" s="1">
        <v>96.140713110000007</v>
      </c>
      <c r="I768" s="1">
        <v>59</v>
      </c>
      <c r="J768" s="1">
        <v>175</v>
      </c>
      <c r="K768" s="1">
        <v>54.679000000000002</v>
      </c>
      <c r="L768" s="1">
        <v>22.922000000000001</v>
      </c>
      <c r="M768" s="1">
        <v>5.343</v>
      </c>
      <c r="N768" s="1">
        <v>72.570999999999998</v>
      </c>
      <c r="O768" s="54">
        <f t="shared" si="25"/>
        <v>0.23309484338190384</v>
      </c>
    </row>
    <row r="769" spans="1:15" x14ac:dyDescent="0.25">
      <c r="A769" t="s">
        <v>14</v>
      </c>
      <c r="B769" t="s">
        <v>22</v>
      </c>
      <c r="C769" t="s">
        <v>16</v>
      </c>
      <c r="D769" s="14">
        <v>44404</v>
      </c>
      <c r="E769" s="1">
        <v>27</v>
      </c>
      <c r="F769" s="1">
        <v>1</v>
      </c>
      <c r="G769" s="1">
        <v>4.72</v>
      </c>
      <c r="H769" s="1">
        <v>103.27105965000003</v>
      </c>
      <c r="I769" s="1">
        <v>60</v>
      </c>
      <c r="J769" s="1">
        <v>149</v>
      </c>
      <c r="K769" s="1">
        <v>56.377000000000002</v>
      </c>
      <c r="L769" s="1">
        <v>24.09</v>
      </c>
      <c r="M769" s="1">
        <v>5.4610000000000003</v>
      </c>
      <c r="N769" s="1">
        <v>81.177999999999997</v>
      </c>
      <c r="O769" s="54">
        <f t="shared" si="25"/>
        <v>0.22669157326691575</v>
      </c>
    </row>
    <row r="770" spans="1:15" x14ac:dyDescent="0.25">
      <c r="A770" t="s">
        <v>14</v>
      </c>
      <c r="B770" t="s">
        <v>22</v>
      </c>
      <c r="C770" t="s">
        <v>16</v>
      </c>
      <c r="D770" s="14">
        <v>44404</v>
      </c>
      <c r="E770" s="1">
        <v>27</v>
      </c>
      <c r="F770" s="1">
        <v>1</v>
      </c>
      <c r="G770" s="1">
        <v>6.9870000000000001</v>
      </c>
      <c r="H770" s="1">
        <v>143.71861797</v>
      </c>
      <c r="I770" s="1">
        <v>52</v>
      </c>
      <c r="J770" s="1">
        <v>180</v>
      </c>
      <c r="K770" s="1">
        <v>58.296999999999997</v>
      </c>
      <c r="L770" s="1">
        <v>23.599</v>
      </c>
      <c r="M770" s="1">
        <v>7.758</v>
      </c>
      <c r="N770" s="1">
        <v>75.906999999999996</v>
      </c>
      <c r="O770" s="54">
        <f t="shared" si="25"/>
        <v>0.32874274333658204</v>
      </c>
    </row>
    <row r="771" spans="1:15" x14ac:dyDescent="0.25">
      <c r="A771" t="s">
        <v>14</v>
      </c>
      <c r="B771" t="s">
        <v>22</v>
      </c>
      <c r="C771" t="s">
        <v>16</v>
      </c>
      <c r="D771" s="14">
        <v>44404</v>
      </c>
      <c r="E771" s="1">
        <v>27</v>
      </c>
      <c r="F771" s="1">
        <v>1</v>
      </c>
      <c r="G771" s="1">
        <v>5.5179999999999998</v>
      </c>
      <c r="H771" s="1">
        <v>98.077248449999999</v>
      </c>
      <c r="I771" s="1">
        <v>43</v>
      </c>
      <c r="J771" s="1">
        <v>203</v>
      </c>
      <c r="K771" s="1">
        <v>49.915999999999997</v>
      </c>
      <c r="L771" s="1">
        <v>21.068999999999999</v>
      </c>
      <c r="M771" s="1">
        <v>5.93</v>
      </c>
      <c r="N771" s="1">
        <v>91.037000000000006</v>
      </c>
      <c r="O771" s="54">
        <f t="shared" si="25"/>
        <v>0.28145616782951255</v>
      </c>
    </row>
    <row r="772" spans="1:15" x14ac:dyDescent="0.25">
      <c r="A772" t="s">
        <v>14</v>
      </c>
      <c r="B772" t="s">
        <v>22</v>
      </c>
      <c r="C772" t="s">
        <v>16</v>
      </c>
      <c r="D772" s="14">
        <v>44404</v>
      </c>
      <c r="E772">
        <v>28</v>
      </c>
      <c r="F772">
        <v>1</v>
      </c>
      <c r="G772">
        <v>8.0419999999999998</v>
      </c>
      <c r="H772">
        <v>159.49780720000001</v>
      </c>
      <c r="I772">
        <v>33</v>
      </c>
      <c r="J772">
        <v>236</v>
      </c>
      <c r="K772">
        <v>59.72</v>
      </c>
      <c r="L772">
        <v>24.658000000000001</v>
      </c>
      <c r="M772">
        <v>8.24</v>
      </c>
      <c r="N772">
        <v>61.709000000000003</v>
      </c>
      <c r="O772" s="54">
        <f t="shared" si="25"/>
        <v>0.33417146565009326</v>
      </c>
    </row>
    <row r="773" spans="1:15" x14ac:dyDescent="0.25">
      <c r="A773" t="s">
        <v>14</v>
      </c>
      <c r="B773" t="s">
        <v>22</v>
      </c>
      <c r="C773" t="s">
        <v>16</v>
      </c>
      <c r="D773" s="14">
        <v>44404</v>
      </c>
      <c r="E773" s="2">
        <v>29</v>
      </c>
      <c r="F773" s="2">
        <v>1</v>
      </c>
      <c r="G773" s="2">
        <v>0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54">
        <v>0</v>
      </c>
    </row>
    <row r="774" spans="1:15" x14ac:dyDescent="0.25">
      <c r="A774" t="s">
        <v>14</v>
      </c>
      <c r="B774" t="s">
        <v>22</v>
      </c>
      <c r="C774" t="s">
        <v>16</v>
      </c>
      <c r="D774" s="14">
        <v>44404</v>
      </c>
      <c r="E774">
        <v>30</v>
      </c>
      <c r="F774">
        <v>1</v>
      </c>
      <c r="G774">
        <v>7.77</v>
      </c>
      <c r="H774">
        <v>179.55218335999999</v>
      </c>
      <c r="I774">
        <v>28</v>
      </c>
      <c r="J774">
        <v>206</v>
      </c>
      <c r="K774">
        <v>62.51</v>
      </c>
      <c r="L774">
        <v>25.123999999999999</v>
      </c>
      <c r="M774">
        <v>9.1039999999999992</v>
      </c>
      <c r="N774">
        <v>66.353999999999999</v>
      </c>
      <c r="O774" s="54">
        <f t="shared" si="25"/>
        <v>0.36236268110173536</v>
      </c>
    </row>
    <row r="775" spans="1:15" x14ac:dyDescent="0.25">
      <c r="A775" t="s">
        <v>14</v>
      </c>
      <c r="B775" t="s">
        <v>22</v>
      </c>
      <c r="C775" t="s">
        <v>17</v>
      </c>
      <c r="D775" s="14">
        <v>44404</v>
      </c>
      <c r="E775">
        <v>1</v>
      </c>
      <c r="F775">
        <v>1</v>
      </c>
      <c r="G775">
        <v>2.165</v>
      </c>
      <c r="H775">
        <v>48.572590920000003</v>
      </c>
      <c r="I775">
        <v>82</v>
      </c>
      <c r="J775">
        <v>204</v>
      </c>
      <c r="K775">
        <v>59.311</v>
      </c>
      <c r="L775">
        <v>26.579000000000001</v>
      </c>
      <c r="M775">
        <v>2.3279999999999998</v>
      </c>
      <c r="N775">
        <v>14.205</v>
      </c>
      <c r="O775" s="54">
        <f t="shared" si="25"/>
        <v>8.7587945370405193E-2</v>
      </c>
    </row>
    <row r="776" spans="1:15" x14ac:dyDescent="0.25">
      <c r="A776" t="s">
        <v>14</v>
      </c>
      <c r="B776" t="s">
        <v>22</v>
      </c>
      <c r="C776" t="s">
        <v>17</v>
      </c>
      <c r="D776" s="14">
        <v>44404</v>
      </c>
      <c r="E776" s="2">
        <v>2</v>
      </c>
      <c r="F776" s="2">
        <v>1</v>
      </c>
      <c r="G776" s="2">
        <v>0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54">
        <v>0</v>
      </c>
    </row>
    <row r="777" spans="1:15" x14ac:dyDescent="0.25">
      <c r="A777" t="s">
        <v>14</v>
      </c>
      <c r="B777" t="s">
        <v>22</v>
      </c>
      <c r="C777" t="s">
        <v>17</v>
      </c>
      <c r="D777" s="14">
        <v>44404</v>
      </c>
      <c r="E777" s="2">
        <v>3</v>
      </c>
      <c r="F777" s="2">
        <v>1</v>
      </c>
      <c r="G777" s="2">
        <v>0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54">
        <v>0</v>
      </c>
    </row>
    <row r="778" spans="1:15" x14ac:dyDescent="0.25">
      <c r="A778" t="s">
        <v>14</v>
      </c>
      <c r="B778" t="s">
        <v>22</v>
      </c>
      <c r="C778" t="s">
        <v>17</v>
      </c>
      <c r="D778" s="14">
        <v>44404</v>
      </c>
      <c r="E778" s="2">
        <v>4</v>
      </c>
      <c r="F778" s="2">
        <v>1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54">
        <v>0</v>
      </c>
    </row>
    <row r="779" spans="1:15" x14ac:dyDescent="0.25">
      <c r="A779" t="s">
        <v>14</v>
      </c>
      <c r="B779" t="s">
        <v>22</v>
      </c>
      <c r="C779" t="s">
        <v>17</v>
      </c>
      <c r="D779" s="14">
        <v>44404</v>
      </c>
      <c r="E779" s="2">
        <v>5</v>
      </c>
      <c r="F779" s="2">
        <v>1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54">
        <v>0</v>
      </c>
    </row>
    <row r="780" spans="1:15" x14ac:dyDescent="0.25">
      <c r="A780" t="s">
        <v>14</v>
      </c>
      <c r="B780" t="s">
        <v>22</v>
      </c>
      <c r="C780" t="s">
        <v>17</v>
      </c>
      <c r="D780" s="14">
        <v>44404</v>
      </c>
      <c r="E780" s="2">
        <v>6</v>
      </c>
      <c r="F780" s="2">
        <v>1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54">
        <v>0</v>
      </c>
    </row>
    <row r="781" spans="1:15" x14ac:dyDescent="0.25">
      <c r="A781" t="s">
        <v>14</v>
      </c>
      <c r="B781" t="s">
        <v>22</v>
      </c>
      <c r="C781" t="s">
        <v>17</v>
      </c>
      <c r="D781" s="14">
        <v>44404</v>
      </c>
      <c r="E781" s="2">
        <v>7</v>
      </c>
      <c r="F781" s="2">
        <v>1</v>
      </c>
      <c r="G781" s="2">
        <v>0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54">
        <v>0</v>
      </c>
    </row>
    <row r="782" spans="1:15" x14ac:dyDescent="0.25">
      <c r="A782" t="s">
        <v>14</v>
      </c>
      <c r="B782" t="s">
        <v>22</v>
      </c>
      <c r="C782" t="s">
        <v>17</v>
      </c>
      <c r="D782" s="14">
        <v>44404</v>
      </c>
      <c r="E782" s="2">
        <v>8</v>
      </c>
      <c r="F782" s="2">
        <v>1</v>
      </c>
      <c r="G782" s="2">
        <v>0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54">
        <v>0</v>
      </c>
    </row>
    <row r="783" spans="1:15" x14ac:dyDescent="0.25">
      <c r="A783" t="s">
        <v>14</v>
      </c>
      <c r="B783" t="s">
        <v>22</v>
      </c>
      <c r="C783" t="s">
        <v>17</v>
      </c>
      <c r="D783" s="14">
        <v>44404</v>
      </c>
      <c r="E783" s="2">
        <v>9</v>
      </c>
      <c r="F783" s="2">
        <v>1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54">
        <v>0</v>
      </c>
    </row>
    <row r="784" spans="1:15" x14ac:dyDescent="0.25">
      <c r="A784" t="s">
        <v>14</v>
      </c>
      <c r="B784" t="s">
        <v>22</v>
      </c>
      <c r="C784" t="s">
        <v>17</v>
      </c>
      <c r="D784" s="14">
        <v>44404</v>
      </c>
      <c r="E784" s="2">
        <v>10</v>
      </c>
      <c r="F784" s="2">
        <v>1</v>
      </c>
      <c r="G784" s="2">
        <v>0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54">
        <v>0</v>
      </c>
    </row>
    <row r="785" spans="1:15" x14ac:dyDescent="0.25">
      <c r="A785" t="s">
        <v>14</v>
      </c>
      <c r="B785" t="s">
        <v>22</v>
      </c>
      <c r="C785" t="s">
        <v>17</v>
      </c>
      <c r="D785" s="14">
        <v>44404</v>
      </c>
      <c r="E785" s="2">
        <v>11</v>
      </c>
      <c r="F785" s="2">
        <v>1</v>
      </c>
      <c r="G785" s="2">
        <v>0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54">
        <v>0</v>
      </c>
    </row>
    <row r="786" spans="1:15" x14ac:dyDescent="0.25">
      <c r="A786" t="s">
        <v>14</v>
      </c>
      <c r="B786" t="s">
        <v>22</v>
      </c>
      <c r="C786" t="s">
        <v>17</v>
      </c>
      <c r="D786" s="14">
        <v>44404</v>
      </c>
      <c r="E786" s="2">
        <v>12</v>
      </c>
      <c r="F786" s="2">
        <v>1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54">
        <v>0</v>
      </c>
    </row>
    <row r="787" spans="1:15" x14ac:dyDescent="0.25">
      <c r="A787" t="s">
        <v>14</v>
      </c>
      <c r="B787" t="s">
        <v>22</v>
      </c>
      <c r="C787" t="s">
        <v>17</v>
      </c>
      <c r="D787" s="14">
        <v>44404</v>
      </c>
      <c r="E787" s="2">
        <v>13</v>
      </c>
      <c r="F787" s="2">
        <v>1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54">
        <v>0</v>
      </c>
    </row>
    <row r="788" spans="1:15" x14ac:dyDescent="0.25">
      <c r="A788" t="s">
        <v>14</v>
      </c>
      <c r="B788" t="s">
        <v>22</v>
      </c>
      <c r="C788" t="s">
        <v>17</v>
      </c>
      <c r="D788" s="14">
        <v>44404</v>
      </c>
      <c r="E788" s="2">
        <v>14</v>
      </c>
      <c r="F788" s="2">
        <v>1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54">
        <v>0</v>
      </c>
    </row>
    <row r="789" spans="1:15" x14ac:dyDescent="0.25">
      <c r="A789" t="s">
        <v>14</v>
      </c>
      <c r="B789" t="s">
        <v>22</v>
      </c>
      <c r="C789" t="s">
        <v>17</v>
      </c>
      <c r="D789" s="14">
        <v>44404</v>
      </c>
      <c r="E789" s="2">
        <v>15</v>
      </c>
      <c r="F789" s="2">
        <v>1</v>
      </c>
      <c r="G789" s="2">
        <v>0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54">
        <v>0</v>
      </c>
    </row>
    <row r="790" spans="1:15" x14ac:dyDescent="0.25">
      <c r="A790" t="s">
        <v>14</v>
      </c>
      <c r="B790" t="s">
        <v>22</v>
      </c>
      <c r="C790" t="s">
        <v>17</v>
      </c>
      <c r="D790" s="14">
        <v>44404</v>
      </c>
      <c r="E790" s="2">
        <v>16</v>
      </c>
      <c r="F790" s="2">
        <v>1</v>
      </c>
      <c r="G790" s="2">
        <v>0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54">
        <v>0</v>
      </c>
    </row>
    <row r="791" spans="1:15" x14ac:dyDescent="0.25">
      <c r="A791" t="s">
        <v>14</v>
      </c>
      <c r="B791" t="s">
        <v>22</v>
      </c>
      <c r="C791" t="s">
        <v>17</v>
      </c>
      <c r="D791" s="14">
        <v>44404</v>
      </c>
      <c r="E791" s="2">
        <v>17</v>
      </c>
      <c r="F791" s="2">
        <v>1</v>
      </c>
      <c r="G791" s="2">
        <v>0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54">
        <v>0</v>
      </c>
    </row>
    <row r="792" spans="1:15" x14ac:dyDescent="0.25">
      <c r="A792" t="s">
        <v>14</v>
      </c>
      <c r="B792" t="s">
        <v>22</v>
      </c>
      <c r="C792" t="s">
        <v>17</v>
      </c>
      <c r="D792" s="14">
        <v>44404</v>
      </c>
      <c r="E792">
        <v>18</v>
      </c>
      <c r="F792">
        <v>1</v>
      </c>
      <c r="G792">
        <v>2.5059999999999998</v>
      </c>
      <c r="H792">
        <v>47.711403529999998</v>
      </c>
      <c r="I792">
        <v>46</v>
      </c>
      <c r="J792">
        <v>221</v>
      </c>
      <c r="K792">
        <v>53.566000000000003</v>
      </c>
      <c r="L792">
        <v>23.277999999999999</v>
      </c>
      <c r="M792">
        <v>2.6110000000000002</v>
      </c>
      <c r="N792">
        <v>80.247</v>
      </c>
      <c r="O792" s="54">
        <f t="shared" ref="O792:O842" si="26">M792/L792</f>
        <v>0.11216599364206549</v>
      </c>
    </row>
    <row r="793" spans="1:15" x14ac:dyDescent="0.25">
      <c r="A793" t="s">
        <v>14</v>
      </c>
      <c r="B793" t="s">
        <v>22</v>
      </c>
      <c r="C793" t="s">
        <v>17</v>
      </c>
      <c r="D793" s="14">
        <v>44404</v>
      </c>
      <c r="E793" s="2">
        <v>19</v>
      </c>
      <c r="F793" s="2">
        <v>1</v>
      </c>
      <c r="G793" s="2">
        <v>0</v>
      </c>
      <c r="H793" s="2">
        <v>0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54">
        <v>0</v>
      </c>
    </row>
    <row r="794" spans="1:15" x14ac:dyDescent="0.25">
      <c r="A794" t="s">
        <v>14</v>
      </c>
      <c r="B794" t="s">
        <v>22</v>
      </c>
      <c r="C794" t="s">
        <v>17</v>
      </c>
      <c r="D794" s="14">
        <v>44404</v>
      </c>
      <c r="E794" s="2">
        <v>20</v>
      </c>
      <c r="F794" s="2">
        <v>1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54">
        <v>0</v>
      </c>
    </row>
    <row r="795" spans="1:15" x14ac:dyDescent="0.25">
      <c r="A795" t="s">
        <v>14</v>
      </c>
      <c r="B795" t="s">
        <v>22</v>
      </c>
      <c r="C795" t="s">
        <v>17</v>
      </c>
      <c r="D795" s="14">
        <v>44404</v>
      </c>
      <c r="E795" s="2">
        <v>21</v>
      </c>
      <c r="F795" s="2">
        <v>1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54">
        <v>0</v>
      </c>
    </row>
    <row r="796" spans="1:15" x14ac:dyDescent="0.25">
      <c r="A796" t="s">
        <v>14</v>
      </c>
      <c r="B796" t="s">
        <v>22</v>
      </c>
      <c r="C796" t="s">
        <v>17</v>
      </c>
      <c r="D796" s="14">
        <v>44404</v>
      </c>
      <c r="E796" s="2">
        <v>22</v>
      </c>
      <c r="F796" s="2">
        <v>1</v>
      </c>
      <c r="G796" s="2">
        <v>0</v>
      </c>
      <c r="H796" s="2">
        <v>0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54">
        <v>0</v>
      </c>
    </row>
    <row r="797" spans="1:15" x14ac:dyDescent="0.25">
      <c r="A797" t="s">
        <v>14</v>
      </c>
      <c r="B797" t="s">
        <v>22</v>
      </c>
      <c r="C797" t="s">
        <v>17</v>
      </c>
      <c r="D797" s="14">
        <v>44404</v>
      </c>
      <c r="E797" s="1">
        <v>23</v>
      </c>
      <c r="F797" s="1">
        <v>1</v>
      </c>
      <c r="G797" s="1">
        <v>1.8</v>
      </c>
      <c r="H797" s="1">
        <v>33.332217840000006</v>
      </c>
      <c r="I797" s="1">
        <v>87</v>
      </c>
      <c r="J797" s="1">
        <v>198</v>
      </c>
      <c r="K797" s="1">
        <v>50.6</v>
      </c>
      <c r="L797" s="1">
        <v>21.456</v>
      </c>
      <c r="M797" s="1">
        <v>1.9790000000000001</v>
      </c>
      <c r="N797" s="1">
        <v>73.233999999999995</v>
      </c>
      <c r="O797" s="54">
        <f t="shared" si="26"/>
        <v>9.2235272184936615E-2</v>
      </c>
    </row>
    <row r="798" spans="1:15" x14ac:dyDescent="0.25">
      <c r="A798" t="s">
        <v>14</v>
      </c>
      <c r="B798" t="s">
        <v>22</v>
      </c>
      <c r="C798" t="s">
        <v>17</v>
      </c>
      <c r="D798" s="14">
        <v>44404</v>
      </c>
      <c r="E798" s="1">
        <v>23</v>
      </c>
      <c r="F798" s="1">
        <v>1</v>
      </c>
      <c r="G798" s="1">
        <v>2.097</v>
      </c>
      <c r="H798" s="1">
        <v>36.631633284999999</v>
      </c>
      <c r="I798" s="1">
        <v>98</v>
      </c>
      <c r="J798" s="1">
        <v>225</v>
      </c>
      <c r="K798" s="1">
        <v>49.738</v>
      </c>
      <c r="L798" s="1">
        <v>20.748999999999999</v>
      </c>
      <c r="M798" s="1">
        <v>2.2490000000000001</v>
      </c>
      <c r="N798" s="1">
        <v>67.700999999999993</v>
      </c>
      <c r="O798" s="54">
        <f t="shared" si="26"/>
        <v>0.10839076582003954</v>
      </c>
    </row>
    <row r="799" spans="1:15" x14ac:dyDescent="0.25">
      <c r="A799" t="s">
        <v>14</v>
      </c>
      <c r="B799" t="s">
        <v>22</v>
      </c>
      <c r="C799" t="s">
        <v>17</v>
      </c>
      <c r="D799" s="14">
        <v>44404</v>
      </c>
      <c r="E799">
        <v>24</v>
      </c>
      <c r="F799">
        <v>1</v>
      </c>
      <c r="G799">
        <v>2.448</v>
      </c>
      <c r="H799">
        <v>46.058430600000001</v>
      </c>
      <c r="I799">
        <v>90</v>
      </c>
      <c r="J799">
        <v>228</v>
      </c>
      <c r="K799">
        <v>52.942</v>
      </c>
      <c r="L799">
        <v>23.88</v>
      </c>
      <c r="M799">
        <v>2.4569999999999999</v>
      </c>
      <c r="N799">
        <v>65.846999999999994</v>
      </c>
      <c r="O799" s="54">
        <f t="shared" si="26"/>
        <v>0.1028894472361809</v>
      </c>
    </row>
    <row r="800" spans="1:15" x14ac:dyDescent="0.25">
      <c r="A800" t="s">
        <v>14</v>
      </c>
      <c r="B800" t="s">
        <v>22</v>
      </c>
      <c r="C800" t="s">
        <v>17</v>
      </c>
      <c r="D800" s="14">
        <v>44404</v>
      </c>
      <c r="E800" s="2">
        <v>25</v>
      </c>
      <c r="F800" s="2">
        <v>1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54">
        <v>0</v>
      </c>
    </row>
    <row r="801" spans="1:15" x14ac:dyDescent="0.25">
      <c r="A801" t="s">
        <v>14</v>
      </c>
      <c r="B801" t="s">
        <v>22</v>
      </c>
      <c r="C801" t="s">
        <v>17</v>
      </c>
      <c r="D801" s="14">
        <v>44404</v>
      </c>
      <c r="E801">
        <v>26</v>
      </c>
      <c r="F801">
        <v>1</v>
      </c>
      <c r="G801">
        <v>2.2320000000000002</v>
      </c>
      <c r="H801">
        <v>30.390004085000001</v>
      </c>
      <c r="I801">
        <v>102</v>
      </c>
      <c r="J801">
        <v>205</v>
      </c>
      <c r="K801">
        <v>46.341999999999999</v>
      </c>
      <c r="L801">
        <v>20.236999999999998</v>
      </c>
      <c r="M801">
        <v>1.913</v>
      </c>
      <c r="N801">
        <v>82.406999999999996</v>
      </c>
      <c r="O801" s="54">
        <f t="shared" si="26"/>
        <v>9.4529821613875589E-2</v>
      </c>
    </row>
    <row r="802" spans="1:15" x14ac:dyDescent="0.25">
      <c r="A802" t="s">
        <v>14</v>
      </c>
      <c r="B802" t="s">
        <v>22</v>
      </c>
      <c r="C802" t="s">
        <v>17</v>
      </c>
      <c r="D802" s="14">
        <v>44404</v>
      </c>
      <c r="E802" s="2">
        <v>27</v>
      </c>
      <c r="F802" s="2">
        <v>1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54">
        <v>0</v>
      </c>
    </row>
    <row r="803" spans="1:15" x14ac:dyDescent="0.25">
      <c r="A803" t="s">
        <v>14</v>
      </c>
      <c r="B803" t="s">
        <v>22</v>
      </c>
      <c r="C803" t="s">
        <v>17</v>
      </c>
      <c r="D803" s="14">
        <v>44404</v>
      </c>
      <c r="E803">
        <v>28</v>
      </c>
      <c r="F803">
        <v>1</v>
      </c>
      <c r="G803">
        <v>3.294</v>
      </c>
      <c r="H803">
        <v>87.722384100000014</v>
      </c>
      <c r="I803">
        <v>87</v>
      </c>
      <c r="J803">
        <v>208</v>
      </c>
      <c r="K803">
        <v>57.02</v>
      </c>
      <c r="L803">
        <v>24.916</v>
      </c>
      <c r="M803">
        <v>4.4850000000000003</v>
      </c>
      <c r="N803">
        <v>83.138999999999996</v>
      </c>
      <c r="O803" s="54">
        <f t="shared" si="26"/>
        <v>0.1800048161823728</v>
      </c>
    </row>
    <row r="804" spans="1:15" x14ac:dyDescent="0.25">
      <c r="A804" t="s">
        <v>14</v>
      </c>
      <c r="B804" t="s">
        <v>22</v>
      </c>
      <c r="C804" t="s">
        <v>17</v>
      </c>
      <c r="D804" s="14">
        <v>44404</v>
      </c>
      <c r="E804" s="2">
        <v>29</v>
      </c>
      <c r="F804" s="2">
        <v>1</v>
      </c>
      <c r="G804" s="2">
        <v>0</v>
      </c>
      <c r="H804" s="2">
        <v>0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54">
        <v>0</v>
      </c>
    </row>
    <row r="805" spans="1:15" x14ac:dyDescent="0.25">
      <c r="A805" t="s">
        <v>14</v>
      </c>
      <c r="B805" t="s">
        <v>22</v>
      </c>
      <c r="C805" t="s">
        <v>17</v>
      </c>
      <c r="D805" s="14">
        <v>44404</v>
      </c>
      <c r="E805" s="2">
        <v>30</v>
      </c>
      <c r="F805" s="2">
        <v>1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54">
        <v>0</v>
      </c>
    </row>
    <row r="806" spans="1:15" x14ac:dyDescent="0.25">
      <c r="A806" t="s">
        <v>14</v>
      </c>
      <c r="B806" t="s">
        <v>22</v>
      </c>
      <c r="C806" t="s">
        <v>17</v>
      </c>
      <c r="D806" s="14">
        <v>44404</v>
      </c>
      <c r="E806" s="2">
        <v>31</v>
      </c>
      <c r="F806" s="2">
        <v>1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54">
        <v>0</v>
      </c>
    </row>
    <row r="807" spans="1:15" x14ac:dyDescent="0.25">
      <c r="A807" t="s">
        <v>14</v>
      </c>
      <c r="B807" t="s">
        <v>22</v>
      </c>
      <c r="C807" t="s">
        <v>18</v>
      </c>
      <c r="D807" s="14">
        <v>44404</v>
      </c>
      <c r="E807" s="2">
        <v>1</v>
      </c>
      <c r="F807" s="2">
        <v>1</v>
      </c>
      <c r="G807" s="2">
        <v>0</v>
      </c>
      <c r="H807" s="2">
        <v>0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54">
        <v>0</v>
      </c>
    </row>
    <row r="808" spans="1:15" x14ac:dyDescent="0.25">
      <c r="A808" t="s">
        <v>14</v>
      </c>
      <c r="B808" t="s">
        <v>22</v>
      </c>
      <c r="C808" t="s">
        <v>18</v>
      </c>
      <c r="D808" s="14">
        <v>44404</v>
      </c>
      <c r="E808" s="2">
        <v>2</v>
      </c>
      <c r="F808" s="2">
        <v>1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54">
        <v>0</v>
      </c>
    </row>
    <row r="809" spans="1:15" x14ac:dyDescent="0.25">
      <c r="A809" t="s">
        <v>14</v>
      </c>
      <c r="B809" t="s">
        <v>22</v>
      </c>
      <c r="C809" t="s">
        <v>18</v>
      </c>
      <c r="D809" s="14">
        <v>44404</v>
      </c>
      <c r="E809" s="1">
        <v>3</v>
      </c>
      <c r="F809" s="1">
        <v>1</v>
      </c>
      <c r="G809" s="1">
        <v>2.0339999999999998</v>
      </c>
      <c r="H809" s="1">
        <v>39.605809100000002</v>
      </c>
      <c r="I809" s="1">
        <v>113</v>
      </c>
      <c r="J809" s="1">
        <v>193</v>
      </c>
      <c r="K809" s="1">
        <v>40.831000000000003</v>
      </c>
      <c r="L809" s="1">
        <v>19.434999999999999</v>
      </c>
      <c r="M809" s="1">
        <v>2.5960000000000001</v>
      </c>
      <c r="N809" s="1">
        <v>170.11799999999999</v>
      </c>
      <c r="O809" s="54">
        <f t="shared" si="26"/>
        <v>0.13357344996140985</v>
      </c>
    </row>
    <row r="810" spans="1:15" x14ac:dyDescent="0.25">
      <c r="A810" t="s">
        <v>14</v>
      </c>
      <c r="B810" t="s">
        <v>22</v>
      </c>
      <c r="C810" t="s">
        <v>18</v>
      </c>
      <c r="D810" s="14">
        <v>44404</v>
      </c>
      <c r="E810" s="1">
        <v>3</v>
      </c>
      <c r="F810" s="1">
        <v>1</v>
      </c>
      <c r="G810" s="1">
        <v>2.581</v>
      </c>
      <c r="H810" s="1">
        <v>45.111579300000002</v>
      </c>
      <c r="I810" s="1">
        <v>117</v>
      </c>
      <c r="J810" s="1">
        <v>210</v>
      </c>
      <c r="K810" s="1">
        <v>45.613999999999997</v>
      </c>
      <c r="L810" s="1">
        <v>22.018000000000001</v>
      </c>
      <c r="M810" s="1">
        <v>2.61</v>
      </c>
      <c r="N810" s="1">
        <v>176.803</v>
      </c>
      <c r="O810" s="54">
        <f t="shared" si="26"/>
        <v>0.11853937687346715</v>
      </c>
    </row>
    <row r="811" spans="1:15" x14ac:dyDescent="0.25">
      <c r="A811" t="s">
        <v>14</v>
      </c>
      <c r="B811" t="s">
        <v>22</v>
      </c>
      <c r="C811" t="s">
        <v>18</v>
      </c>
      <c r="D811" s="14">
        <v>44404</v>
      </c>
      <c r="E811">
        <v>4</v>
      </c>
      <c r="F811">
        <v>1</v>
      </c>
      <c r="G811">
        <v>1.7050000000000001</v>
      </c>
      <c r="H811">
        <v>41.46719796</v>
      </c>
      <c r="I811">
        <v>115</v>
      </c>
      <c r="J811">
        <v>206</v>
      </c>
      <c r="K811">
        <v>53.656999999999996</v>
      </c>
      <c r="L811">
        <v>26.306999999999999</v>
      </c>
      <c r="M811">
        <v>2.008</v>
      </c>
      <c r="N811">
        <v>10.992000000000001</v>
      </c>
      <c r="O811" s="54">
        <f t="shared" si="26"/>
        <v>7.6329494051013039E-2</v>
      </c>
    </row>
    <row r="812" spans="1:15" x14ac:dyDescent="0.25">
      <c r="A812" t="s">
        <v>14</v>
      </c>
      <c r="B812" t="s">
        <v>22</v>
      </c>
      <c r="C812" t="s">
        <v>18</v>
      </c>
      <c r="D812" s="14">
        <v>44404</v>
      </c>
      <c r="E812" s="2">
        <v>5</v>
      </c>
      <c r="F812" s="2">
        <v>1</v>
      </c>
      <c r="G812" s="2">
        <v>0</v>
      </c>
      <c r="H812" s="2">
        <v>0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54">
        <v>0</v>
      </c>
    </row>
    <row r="813" spans="1:15" x14ac:dyDescent="0.25">
      <c r="A813" t="s">
        <v>14</v>
      </c>
      <c r="B813" t="s">
        <v>22</v>
      </c>
      <c r="C813" t="s">
        <v>18</v>
      </c>
      <c r="D813" s="14">
        <v>44404</v>
      </c>
      <c r="E813">
        <v>6</v>
      </c>
      <c r="F813">
        <v>1</v>
      </c>
      <c r="G813">
        <v>2.2810000000000001</v>
      </c>
      <c r="H813">
        <v>63.496527359999995</v>
      </c>
      <c r="I813">
        <v>142</v>
      </c>
      <c r="J813">
        <v>220</v>
      </c>
      <c r="K813">
        <v>48.587000000000003</v>
      </c>
      <c r="L813">
        <v>22.568999999999999</v>
      </c>
      <c r="M813">
        <v>3.5840000000000001</v>
      </c>
      <c r="N813">
        <v>171.251</v>
      </c>
      <c r="O813" s="54">
        <f t="shared" si="26"/>
        <v>0.15880189640657541</v>
      </c>
    </row>
    <row r="814" spans="1:15" x14ac:dyDescent="0.25">
      <c r="A814" t="s">
        <v>14</v>
      </c>
      <c r="B814" t="s">
        <v>22</v>
      </c>
      <c r="C814" t="s">
        <v>18</v>
      </c>
      <c r="D814" s="14">
        <v>44404</v>
      </c>
      <c r="E814" s="2">
        <v>7</v>
      </c>
      <c r="F814" s="2">
        <v>1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54">
        <v>0</v>
      </c>
    </row>
    <row r="815" spans="1:15" x14ac:dyDescent="0.25">
      <c r="A815" t="s">
        <v>14</v>
      </c>
      <c r="B815" t="s">
        <v>22</v>
      </c>
      <c r="C815" t="s">
        <v>18</v>
      </c>
      <c r="D815" s="14">
        <v>44404</v>
      </c>
      <c r="E815" s="2">
        <v>8</v>
      </c>
      <c r="F815" s="2">
        <v>1</v>
      </c>
      <c r="G815" s="2">
        <v>0</v>
      </c>
      <c r="H815" s="2">
        <v>0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54">
        <v>0</v>
      </c>
    </row>
    <row r="816" spans="1:15" x14ac:dyDescent="0.25">
      <c r="A816" t="s">
        <v>14</v>
      </c>
      <c r="B816" t="s">
        <v>22</v>
      </c>
      <c r="C816" t="s">
        <v>18</v>
      </c>
      <c r="D816" s="14">
        <v>44404</v>
      </c>
      <c r="E816">
        <v>9</v>
      </c>
      <c r="F816">
        <v>1</v>
      </c>
      <c r="G816">
        <v>1.728</v>
      </c>
      <c r="H816">
        <v>19.096477555000003</v>
      </c>
      <c r="I816">
        <v>83</v>
      </c>
      <c r="J816">
        <v>198</v>
      </c>
      <c r="K816">
        <v>43.972999999999999</v>
      </c>
      <c r="L816">
        <v>21.209</v>
      </c>
      <c r="M816">
        <v>1.147</v>
      </c>
      <c r="N816">
        <v>6.0010000000000003</v>
      </c>
      <c r="O816" s="54">
        <f t="shared" si="26"/>
        <v>5.4080814748455844E-2</v>
      </c>
    </row>
    <row r="817" spans="1:15" x14ac:dyDescent="0.25">
      <c r="A817" t="s">
        <v>14</v>
      </c>
      <c r="B817" t="s">
        <v>22</v>
      </c>
      <c r="C817" t="s">
        <v>18</v>
      </c>
      <c r="D817" s="14">
        <v>44404</v>
      </c>
      <c r="E817" s="2">
        <v>10</v>
      </c>
      <c r="F817" s="2">
        <v>1</v>
      </c>
      <c r="G817" s="2">
        <v>0</v>
      </c>
      <c r="H817" s="2">
        <v>0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54">
        <v>0</v>
      </c>
    </row>
    <row r="818" spans="1:15" x14ac:dyDescent="0.25">
      <c r="A818" t="s">
        <v>14</v>
      </c>
      <c r="B818" t="s">
        <v>22</v>
      </c>
      <c r="C818" t="s">
        <v>18</v>
      </c>
      <c r="D818" s="14">
        <v>44404</v>
      </c>
      <c r="E818" s="2">
        <v>11</v>
      </c>
      <c r="F818" s="2">
        <v>1</v>
      </c>
      <c r="G818" s="2">
        <v>0</v>
      </c>
      <c r="H818" s="2">
        <v>0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54">
        <v>0</v>
      </c>
    </row>
    <row r="819" spans="1:15" x14ac:dyDescent="0.25">
      <c r="A819" t="s">
        <v>14</v>
      </c>
      <c r="B819" t="s">
        <v>22</v>
      </c>
      <c r="C819" t="s">
        <v>18</v>
      </c>
      <c r="D819" s="14">
        <v>44404</v>
      </c>
      <c r="E819" s="2">
        <v>12</v>
      </c>
      <c r="F819" s="2">
        <v>1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54">
        <v>0</v>
      </c>
    </row>
    <row r="820" spans="1:15" x14ac:dyDescent="0.25">
      <c r="A820" t="s">
        <v>14</v>
      </c>
      <c r="B820" t="s">
        <v>22</v>
      </c>
      <c r="C820" t="s">
        <v>18</v>
      </c>
      <c r="D820" s="14">
        <v>44404</v>
      </c>
      <c r="E820" s="2">
        <v>13</v>
      </c>
      <c r="F820" s="2">
        <v>1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54">
        <v>0</v>
      </c>
    </row>
    <row r="821" spans="1:15" x14ac:dyDescent="0.25">
      <c r="A821" t="s">
        <v>14</v>
      </c>
      <c r="B821" t="s">
        <v>22</v>
      </c>
      <c r="C821" t="s">
        <v>18</v>
      </c>
      <c r="D821" s="14">
        <v>44404</v>
      </c>
      <c r="E821" s="2">
        <v>14</v>
      </c>
      <c r="F821" s="2">
        <v>1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54">
        <v>0</v>
      </c>
    </row>
    <row r="822" spans="1:15" x14ac:dyDescent="0.25">
      <c r="A822" t="s">
        <v>14</v>
      </c>
      <c r="B822" t="s">
        <v>22</v>
      </c>
      <c r="C822" t="s">
        <v>18</v>
      </c>
      <c r="D822" s="14">
        <v>44404</v>
      </c>
      <c r="E822" s="2">
        <v>15</v>
      </c>
      <c r="F822" s="2">
        <v>1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54">
        <v>0</v>
      </c>
    </row>
    <row r="823" spans="1:15" x14ac:dyDescent="0.25">
      <c r="A823" t="s">
        <v>14</v>
      </c>
      <c r="B823" t="s">
        <v>22</v>
      </c>
      <c r="C823" t="s">
        <v>18</v>
      </c>
      <c r="D823" s="14">
        <v>44404</v>
      </c>
      <c r="E823">
        <v>16</v>
      </c>
      <c r="F823">
        <v>1</v>
      </c>
      <c r="G823">
        <v>1.712</v>
      </c>
      <c r="H823">
        <v>37.554299520000001</v>
      </c>
      <c r="I823">
        <v>94</v>
      </c>
      <c r="J823">
        <v>209</v>
      </c>
      <c r="K823">
        <v>42.396999999999998</v>
      </c>
      <c r="L823">
        <v>19.670999999999999</v>
      </c>
      <c r="M823">
        <v>2.4319999999999999</v>
      </c>
      <c r="N823">
        <v>53.408999999999999</v>
      </c>
      <c r="O823" s="54">
        <f t="shared" si="26"/>
        <v>0.12363377560876417</v>
      </c>
    </row>
    <row r="824" spans="1:15" x14ac:dyDescent="0.25">
      <c r="A824" t="s">
        <v>14</v>
      </c>
      <c r="B824" t="s">
        <v>22</v>
      </c>
      <c r="C824" t="s">
        <v>18</v>
      </c>
      <c r="D824" s="14">
        <v>44404</v>
      </c>
      <c r="E824" s="2">
        <v>17</v>
      </c>
      <c r="F824" s="2">
        <v>1</v>
      </c>
      <c r="G824" s="2">
        <v>0</v>
      </c>
      <c r="H824" s="2">
        <v>0</v>
      </c>
      <c r="I824" s="2">
        <v>0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54">
        <v>0</v>
      </c>
    </row>
    <row r="825" spans="1:15" x14ac:dyDescent="0.25">
      <c r="A825" t="s">
        <v>14</v>
      </c>
      <c r="B825" t="s">
        <v>22</v>
      </c>
      <c r="C825" t="s">
        <v>18</v>
      </c>
      <c r="D825" s="14">
        <v>44404</v>
      </c>
      <c r="E825" s="2">
        <v>18</v>
      </c>
      <c r="F825" s="2">
        <v>1</v>
      </c>
      <c r="G825" s="2">
        <v>0</v>
      </c>
      <c r="H825" s="2">
        <v>0</v>
      </c>
      <c r="I825" s="2">
        <v>0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54">
        <v>0</v>
      </c>
    </row>
    <row r="826" spans="1:15" x14ac:dyDescent="0.25">
      <c r="A826" t="s">
        <v>14</v>
      </c>
      <c r="B826" t="s">
        <v>22</v>
      </c>
      <c r="C826" t="s">
        <v>18</v>
      </c>
      <c r="D826" s="14">
        <v>44404</v>
      </c>
      <c r="E826">
        <v>19</v>
      </c>
      <c r="F826">
        <v>1</v>
      </c>
      <c r="G826">
        <v>2.2589999999999999</v>
      </c>
      <c r="H826">
        <v>37.318316745000004</v>
      </c>
      <c r="I826">
        <v>100</v>
      </c>
      <c r="J826">
        <v>216</v>
      </c>
      <c r="K826">
        <v>46.716000000000001</v>
      </c>
      <c r="L826">
        <v>21.797000000000001</v>
      </c>
      <c r="M826">
        <v>2.181</v>
      </c>
      <c r="N826">
        <v>54.966000000000001</v>
      </c>
      <c r="O826" s="54">
        <f t="shared" si="26"/>
        <v>0.10005964123503235</v>
      </c>
    </row>
    <row r="827" spans="1:15" x14ac:dyDescent="0.25">
      <c r="A827" t="s">
        <v>14</v>
      </c>
      <c r="B827" t="s">
        <v>22</v>
      </c>
      <c r="C827" t="s">
        <v>18</v>
      </c>
      <c r="D827" s="14">
        <v>44404</v>
      </c>
      <c r="E827">
        <v>20</v>
      </c>
      <c r="F827">
        <v>1</v>
      </c>
      <c r="G827">
        <v>1.7170000000000001</v>
      </c>
      <c r="H827">
        <v>49.738739819999999</v>
      </c>
      <c r="I827">
        <v>51</v>
      </c>
      <c r="J827">
        <v>206</v>
      </c>
      <c r="K827">
        <v>45.771999999999998</v>
      </c>
      <c r="L827">
        <v>20.425999999999998</v>
      </c>
      <c r="M827">
        <v>3.1019999999999999</v>
      </c>
      <c r="N827">
        <v>69.753</v>
      </c>
      <c r="O827" s="54">
        <f t="shared" si="26"/>
        <v>0.15186526975423481</v>
      </c>
    </row>
    <row r="828" spans="1:15" x14ac:dyDescent="0.25">
      <c r="A828" t="s">
        <v>14</v>
      </c>
      <c r="B828" t="s">
        <v>22</v>
      </c>
      <c r="C828" t="s">
        <v>18</v>
      </c>
      <c r="D828" s="14">
        <v>44404</v>
      </c>
      <c r="E828" s="2">
        <v>21</v>
      </c>
      <c r="F828" s="2">
        <v>1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54">
        <v>0</v>
      </c>
    </row>
    <row r="829" spans="1:15" x14ac:dyDescent="0.25">
      <c r="A829" t="s">
        <v>14</v>
      </c>
      <c r="B829" t="s">
        <v>22</v>
      </c>
      <c r="C829" t="s">
        <v>18</v>
      </c>
      <c r="D829" s="14">
        <v>44404</v>
      </c>
      <c r="E829" s="2">
        <v>22</v>
      </c>
      <c r="F829" s="2">
        <v>1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54">
        <v>0</v>
      </c>
    </row>
    <row r="830" spans="1:15" x14ac:dyDescent="0.25">
      <c r="A830" t="s">
        <v>14</v>
      </c>
      <c r="B830" t="s">
        <v>22</v>
      </c>
      <c r="C830" t="s">
        <v>18</v>
      </c>
      <c r="D830" s="14">
        <v>44404</v>
      </c>
      <c r="E830">
        <v>23</v>
      </c>
      <c r="F830">
        <v>1</v>
      </c>
      <c r="G830">
        <v>2.1480000000000001</v>
      </c>
      <c r="H830">
        <v>30.871715410000004</v>
      </c>
      <c r="I830">
        <v>59</v>
      </c>
      <c r="J830">
        <v>225</v>
      </c>
      <c r="K830">
        <v>39.572000000000003</v>
      </c>
      <c r="L830">
        <v>18.533000000000001</v>
      </c>
      <c r="M830">
        <v>2.1219999999999999</v>
      </c>
      <c r="N830">
        <v>67.265000000000001</v>
      </c>
      <c r="O830" s="54">
        <f t="shared" si="26"/>
        <v>0.11449846220255759</v>
      </c>
    </row>
    <row r="831" spans="1:15" x14ac:dyDescent="0.25">
      <c r="A831" t="s">
        <v>14</v>
      </c>
      <c r="B831" t="s">
        <v>22</v>
      </c>
      <c r="C831" t="s">
        <v>18</v>
      </c>
      <c r="D831" s="14">
        <v>44404</v>
      </c>
      <c r="E831" s="1">
        <v>24</v>
      </c>
      <c r="F831" s="1">
        <v>1</v>
      </c>
      <c r="G831" s="1">
        <v>1.7529999999999999</v>
      </c>
      <c r="H831" s="1">
        <v>30.170850140000002</v>
      </c>
      <c r="I831" s="1">
        <v>109</v>
      </c>
      <c r="J831" s="1">
        <v>214</v>
      </c>
      <c r="K831" s="1">
        <v>44.436999999999998</v>
      </c>
      <c r="L831" s="1">
        <v>20.422000000000001</v>
      </c>
      <c r="M831" s="1">
        <v>1.8819999999999999</v>
      </c>
      <c r="N831" s="1">
        <v>69.281999999999996</v>
      </c>
      <c r="O831" s="54">
        <f t="shared" si="26"/>
        <v>9.2155518558417387E-2</v>
      </c>
    </row>
    <row r="832" spans="1:15" x14ac:dyDescent="0.25">
      <c r="A832" t="s">
        <v>14</v>
      </c>
      <c r="B832" t="s">
        <v>22</v>
      </c>
      <c r="C832" t="s">
        <v>18</v>
      </c>
      <c r="D832" s="14">
        <v>44404</v>
      </c>
      <c r="E832" s="1">
        <v>24</v>
      </c>
      <c r="F832" s="1">
        <v>1</v>
      </c>
      <c r="G832" s="1">
        <v>2.5169999999999999</v>
      </c>
      <c r="H832" s="1">
        <v>36.320036170000009</v>
      </c>
      <c r="I832" s="1">
        <v>70</v>
      </c>
      <c r="J832" s="1">
        <v>178</v>
      </c>
      <c r="K832" s="1">
        <v>51.664999999999999</v>
      </c>
      <c r="L832" s="1">
        <v>23.498000000000001</v>
      </c>
      <c r="M832" s="1">
        <v>1.9690000000000001</v>
      </c>
      <c r="N832" s="1">
        <v>95.25</v>
      </c>
      <c r="O832" s="54">
        <f t="shared" si="26"/>
        <v>8.379436547791301E-2</v>
      </c>
    </row>
    <row r="833" spans="1:15" x14ac:dyDescent="0.25">
      <c r="A833" t="s">
        <v>14</v>
      </c>
      <c r="B833" t="s">
        <v>22</v>
      </c>
      <c r="C833" t="s">
        <v>18</v>
      </c>
      <c r="D833" s="14">
        <v>44404</v>
      </c>
      <c r="E833" s="2">
        <v>25</v>
      </c>
      <c r="F833" s="2">
        <v>1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54">
        <v>0</v>
      </c>
    </row>
    <row r="834" spans="1:15" x14ac:dyDescent="0.25">
      <c r="A834" t="s">
        <v>14</v>
      </c>
      <c r="B834" t="s">
        <v>22</v>
      </c>
      <c r="C834" t="s">
        <v>18</v>
      </c>
      <c r="D834" s="14">
        <v>44404</v>
      </c>
      <c r="E834">
        <v>26</v>
      </c>
      <c r="F834">
        <v>1</v>
      </c>
      <c r="G834">
        <v>2.9289999999999998</v>
      </c>
      <c r="H834">
        <v>61.353025200000005</v>
      </c>
      <c r="I834">
        <v>87</v>
      </c>
      <c r="J834">
        <v>219</v>
      </c>
      <c r="K834">
        <v>51.609000000000002</v>
      </c>
      <c r="L834">
        <v>23.792000000000002</v>
      </c>
      <c r="M834">
        <v>3.2850000000000001</v>
      </c>
      <c r="N834">
        <v>81.477999999999994</v>
      </c>
      <c r="O834" s="54">
        <f t="shared" si="26"/>
        <v>0.13807162071284465</v>
      </c>
    </row>
    <row r="835" spans="1:15" x14ac:dyDescent="0.25">
      <c r="A835" t="s">
        <v>14</v>
      </c>
      <c r="B835" t="s">
        <v>22</v>
      </c>
      <c r="C835" t="s">
        <v>18</v>
      </c>
      <c r="D835" s="14">
        <v>44404</v>
      </c>
      <c r="E835" s="2">
        <v>27</v>
      </c>
      <c r="F835" s="2">
        <v>1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54">
        <v>0</v>
      </c>
    </row>
    <row r="836" spans="1:15" x14ac:dyDescent="0.25">
      <c r="A836" t="s">
        <v>14</v>
      </c>
      <c r="B836" t="s">
        <v>22</v>
      </c>
      <c r="C836" t="s">
        <v>18</v>
      </c>
      <c r="D836" s="14">
        <v>44404</v>
      </c>
      <c r="E836" s="1">
        <v>28</v>
      </c>
      <c r="F836" s="1">
        <v>1</v>
      </c>
      <c r="G836" s="1">
        <v>1.133</v>
      </c>
      <c r="H836" s="1">
        <v>32.229164100000006</v>
      </c>
      <c r="I836" s="1">
        <v>80</v>
      </c>
      <c r="J836" s="1">
        <v>215</v>
      </c>
      <c r="K836" s="1">
        <v>43.649000000000001</v>
      </c>
      <c r="L836" s="1">
        <v>21.885000000000002</v>
      </c>
      <c r="M836" s="1">
        <v>1.8759999999999999</v>
      </c>
      <c r="N836" s="1">
        <v>42.746000000000002</v>
      </c>
      <c r="O836" s="54">
        <f t="shared" si="26"/>
        <v>8.5720813342472002E-2</v>
      </c>
    </row>
    <row r="837" spans="1:15" x14ac:dyDescent="0.25">
      <c r="A837" t="s">
        <v>14</v>
      </c>
      <c r="B837" t="s">
        <v>22</v>
      </c>
      <c r="C837" t="s">
        <v>18</v>
      </c>
      <c r="D837" s="14">
        <v>44404</v>
      </c>
      <c r="E837" s="1">
        <v>28</v>
      </c>
      <c r="F837" s="1">
        <v>1</v>
      </c>
      <c r="G837" s="1">
        <v>2.1949999999999998</v>
      </c>
      <c r="H837" s="1">
        <v>41.665425375000005</v>
      </c>
      <c r="I837" s="1">
        <v>103</v>
      </c>
      <c r="J837" s="1">
        <v>206</v>
      </c>
      <c r="K837" s="1">
        <v>51.097000000000001</v>
      </c>
      <c r="L837" s="1">
        <v>23.475000000000001</v>
      </c>
      <c r="M837" s="1">
        <v>2.2610000000000001</v>
      </c>
      <c r="N837" s="1">
        <v>70.710999999999999</v>
      </c>
      <c r="O837" s="54">
        <f t="shared" si="26"/>
        <v>9.6315228966986161E-2</v>
      </c>
    </row>
    <row r="838" spans="1:15" x14ac:dyDescent="0.25">
      <c r="A838" t="s">
        <v>14</v>
      </c>
      <c r="B838" t="s">
        <v>22</v>
      </c>
      <c r="C838" t="s">
        <v>33</v>
      </c>
      <c r="D838" s="14">
        <v>44406</v>
      </c>
      <c r="E838">
        <v>1</v>
      </c>
      <c r="F838">
        <v>1</v>
      </c>
      <c r="G838">
        <v>3.2480000000000002</v>
      </c>
      <c r="H838">
        <v>40.257764944999998</v>
      </c>
      <c r="I838">
        <v>50</v>
      </c>
      <c r="J838">
        <v>183</v>
      </c>
      <c r="K838">
        <v>37.976999999999997</v>
      </c>
      <c r="L838">
        <v>17.581</v>
      </c>
      <c r="M838">
        <v>2.9169999999999998</v>
      </c>
      <c r="N838">
        <v>21.832000000000001</v>
      </c>
      <c r="O838" s="54">
        <f t="shared" si="26"/>
        <v>0.16591775211876458</v>
      </c>
    </row>
    <row r="839" spans="1:15" x14ac:dyDescent="0.25">
      <c r="A839" t="s">
        <v>14</v>
      </c>
      <c r="B839" t="s">
        <v>22</v>
      </c>
      <c r="C839" t="s">
        <v>33</v>
      </c>
      <c r="D839" s="14">
        <v>44406</v>
      </c>
      <c r="E839" s="2">
        <v>2</v>
      </c>
      <c r="F839" s="2">
        <v>1</v>
      </c>
      <c r="G839" s="2">
        <v>0</v>
      </c>
      <c r="H839" s="2">
        <v>0</v>
      </c>
      <c r="I839" s="2">
        <v>0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54">
        <v>0</v>
      </c>
    </row>
    <row r="840" spans="1:15" x14ac:dyDescent="0.25">
      <c r="A840" t="s">
        <v>14</v>
      </c>
      <c r="B840" t="s">
        <v>22</v>
      </c>
      <c r="C840" t="s">
        <v>33</v>
      </c>
      <c r="D840" s="14">
        <v>44406</v>
      </c>
      <c r="E840">
        <v>3</v>
      </c>
      <c r="F840">
        <v>1</v>
      </c>
      <c r="G840">
        <v>1.6439999999999999</v>
      </c>
      <c r="H840">
        <v>51.550676819999993</v>
      </c>
      <c r="I840">
        <v>36</v>
      </c>
      <c r="J840">
        <v>215</v>
      </c>
      <c r="K840">
        <v>47.075000000000003</v>
      </c>
      <c r="L840">
        <v>23.486999999999998</v>
      </c>
      <c r="M840">
        <v>2.7959999999999998</v>
      </c>
      <c r="N840">
        <v>2.7850000000000001</v>
      </c>
      <c r="O840" s="54">
        <f t="shared" si="26"/>
        <v>0.11904457785157747</v>
      </c>
    </row>
    <row r="841" spans="1:15" x14ac:dyDescent="0.25">
      <c r="A841" t="s">
        <v>14</v>
      </c>
      <c r="B841" t="s">
        <v>22</v>
      </c>
      <c r="C841" t="s">
        <v>33</v>
      </c>
      <c r="D841" s="14">
        <v>44406</v>
      </c>
      <c r="E841">
        <v>4</v>
      </c>
      <c r="F841">
        <v>1</v>
      </c>
      <c r="G841">
        <v>4.1070000000000002</v>
      </c>
      <c r="H841">
        <v>73.756307800000002</v>
      </c>
      <c r="I841">
        <v>50</v>
      </c>
      <c r="J841">
        <v>165</v>
      </c>
      <c r="K841">
        <v>46.305999999999997</v>
      </c>
      <c r="L841">
        <v>22.004000000000001</v>
      </c>
      <c r="M841">
        <v>4.2699999999999996</v>
      </c>
      <c r="N841">
        <v>6.7039999999999997</v>
      </c>
      <c r="O841" s="54">
        <f t="shared" si="26"/>
        <v>0.19405562624977274</v>
      </c>
    </row>
    <row r="842" spans="1:15" x14ac:dyDescent="0.25">
      <c r="A842" t="s">
        <v>14</v>
      </c>
      <c r="B842" t="s">
        <v>22</v>
      </c>
      <c r="C842" t="s">
        <v>33</v>
      </c>
      <c r="D842" s="14">
        <v>44406</v>
      </c>
      <c r="E842">
        <v>5</v>
      </c>
      <c r="F842">
        <v>1</v>
      </c>
      <c r="G842">
        <v>1.3420000000000001</v>
      </c>
      <c r="H842">
        <v>37.981030230000002</v>
      </c>
      <c r="I842">
        <v>41</v>
      </c>
      <c r="J842">
        <v>201</v>
      </c>
      <c r="K842">
        <v>40.308999999999997</v>
      </c>
      <c r="L842">
        <v>18.797000000000001</v>
      </c>
      <c r="M842">
        <v>2.5739999999999998</v>
      </c>
      <c r="N842">
        <v>15.988</v>
      </c>
      <c r="O842" s="54">
        <f t="shared" si="26"/>
        <v>0.13693674522530189</v>
      </c>
    </row>
    <row r="843" spans="1:15" x14ac:dyDescent="0.25">
      <c r="A843" t="s">
        <v>14</v>
      </c>
      <c r="B843" t="s">
        <v>22</v>
      </c>
      <c r="C843" t="s">
        <v>33</v>
      </c>
      <c r="D843" s="14">
        <v>44406</v>
      </c>
      <c r="E843">
        <v>6</v>
      </c>
      <c r="F843">
        <v>1</v>
      </c>
      <c r="G843">
        <v>3.28</v>
      </c>
      <c r="H843">
        <v>51.330814020000005</v>
      </c>
      <c r="I843">
        <v>47</v>
      </c>
      <c r="J843">
        <v>218</v>
      </c>
      <c r="K843">
        <v>43.561999999999998</v>
      </c>
      <c r="L843">
        <v>20.052</v>
      </c>
      <c r="M843">
        <v>3.2610000000000001</v>
      </c>
      <c r="N843">
        <v>12.722</v>
      </c>
      <c r="O843" s="54">
        <f t="shared" ref="O843:O906" si="27">M843/L843</f>
        <v>0.16262716935966487</v>
      </c>
    </row>
    <row r="844" spans="1:15" x14ac:dyDescent="0.25">
      <c r="A844" t="s">
        <v>14</v>
      </c>
      <c r="B844" t="s">
        <v>22</v>
      </c>
      <c r="C844" t="s">
        <v>33</v>
      </c>
      <c r="D844" s="14">
        <v>44406</v>
      </c>
      <c r="E844">
        <v>7</v>
      </c>
      <c r="F844">
        <v>1</v>
      </c>
      <c r="G844">
        <v>3.4670000000000001</v>
      </c>
      <c r="H844">
        <v>51.961388034999992</v>
      </c>
      <c r="I844">
        <v>44</v>
      </c>
      <c r="J844">
        <v>211</v>
      </c>
      <c r="K844">
        <v>41.28</v>
      </c>
      <c r="L844">
        <v>18.960999999999999</v>
      </c>
      <c r="M844">
        <v>3.4910000000000001</v>
      </c>
      <c r="N844">
        <v>4.2080000000000002</v>
      </c>
      <c r="O844" s="54">
        <f t="shared" si="27"/>
        <v>0.18411476187964773</v>
      </c>
    </row>
    <row r="845" spans="1:15" x14ac:dyDescent="0.25">
      <c r="A845" t="s">
        <v>14</v>
      </c>
      <c r="B845" t="s">
        <v>22</v>
      </c>
      <c r="C845" t="s">
        <v>33</v>
      </c>
      <c r="D845" s="14">
        <v>44406</v>
      </c>
      <c r="E845">
        <v>8</v>
      </c>
      <c r="F845">
        <v>1</v>
      </c>
      <c r="G845">
        <v>2.2469999999999999</v>
      </c>
      <c r="H845">
        <v>55.626297125000001</v>
      </c>
      <c r="I845">
        <v>41</v>
      </c>
      <c r="J845">
        <v>186</v>
      </c>
      <c r="K845">
        <v>52.813000000000002</v>
      </c>
      <c r="L845">
        <v>23.818999999999999</v>
      </c>
      <c r="M845">
        <v>2.9750000000000001</v>
      </c>
      <c r="N845">
        <v>5.6959999999999997</v>
      </c>
      <c r="O845" s="54">
        <f t="shared" si="27"/>
        <v>0.1249002896847055</v>
      </c>
    </row>
    <row r="846" spans="1:15" x14ac:dyDescent="0.25">
      <c r="A846" t="s">
        <v>14</v>
      </c>
      <c r="B846" t="s">
        <v>22</v>
      </c>
      <c r="C846" t="s">
        <v>33</v>
      </c>
      <c r="D846" s="14">
        <v>44406</v>
      </c>
      <c r="E846">
        <v>9</v>
      </c>
      <c r="F846">
        <v>1</v>
      </c>
      <c r="G846">
        <v>2.95</v>
      </c>
      <c r="H846">
        <v>67.229114440000004</v>
      </c>
      <c r="I846">
        <v>45</v>
      </c>
      <c r="J846">
        <v>169</v>
      </c>
      <c r="K846">
        <v>46.881999999999998</v>
      </c>
      <c r="L846">
        <v>21.803000000000001</v>
      </c>
      <c r="M846">
        <v>3.9279999999999999</v>
      </c>
      <c r="N846">
        <v>11.513</v>
      </c>
      <c r="O846" s="54">
        <f t="shared" si="27"/>
        <v>0.18015869375773974</v>
      </c>
    </row>
    <row r="847" spans="1:15" x14ac:dyDescent="0.25">
      <c r="A847" t="s">
        <v>14</v>
      </c>
      <c r="B847" t="s">
        <v>22</v>
      </c>
      <c r="C847" t="s">
        <v>33</v>
      </c>
      <c r="D847" s="14">
        <v>44406</v>
      </c>
      <c r="E847">
        <v>10</v>
      </c>
      <c r="F847">
        <v>1</v>
      </c>
      <c r="G847">
        <v>5.2160000000000002</v>
      </c>
      <c r="H847">
        <v>62.868588590000002</v>
      </c>
      <c r="I847">
        <v>28</v>
      </c>
      <c r="J847">
        <v>185</v>
      </c>
      <c r="K847">
        <v>42.567</v>
      </c>
      <c r="L847">
        <v>17.981000000000002</v>
      </c>
      <c r="M847">
        <v>4.4539999999999997</v>
      </c>
      <c r="N847">
        <v>16.055</v>
      </c>
      <c r="O847" s="54">
        <f t="shared" si="27"/>
        <v>0.24770591179578441</v>
      </c>
    </row>
    <row r="848" spans="1:15" x14ac:dyDescent="0.25">
      <c r="A848" t="s">
        <v>14</v>
      </c>
      <c r="B848" t="s">
        <v>22</v>
      </c>
      <c r="C848" t="s">
        <v>33</v>
      </c>
      <c r="D848" s="14">
        <v>44406</v>
      </c>
      <c r="E848">
        <v>11</v>
      </c>
      <c r="F848">
        <v>1</v>
      </c>
      <c r="G848">
        <v>2.2639999999999998</v>
      </c>
      <c r="H848">
        <v>36.045842735000001</v>
      </c>
      <c r="I848">
        <v>49</v>
      </c>
      <c r="J848">
        <v>190</v>
      </c>
      <c r="K848">
        <v>40.212000000000003</v>
      </c>
      <c r="L848">
        <v>18.613</v>
      </c>
      <c r="M848">
        <v>2.4670000000000001</v>
      </c>
      <c r="N848">
        <v>17.093</v>
      </c>
      <c r="O848" s="54">
        <f t="shared" si="27"/>
        <v>0.1325417718798689</v>
      </c>
    </row>
    <row r="849" spans="1:15" x14ac:dyDescent="0.25">
      <c r="A849" t="s">
        <v>14</v>
      </c>
      <c r="B849" t="s">
        <v>22</v>
      </c>
      <c r="C849" t="s">
        <v>33</v>
      </c>
      <c r="D849" s="14">
        <v>44406</v>
      </c>
      <c r="E849">
        <v>12</v>
      </c>
      <c r="F849">
        <v>1</v>
      </c>
      <c r="G849">
        <v>2.3610000000000002</v>
      </c>
      <c r="H849">
        <v>39.860240160000004</v>
      </c>
      <c r="I849">
        <v>35</v>
      </c>
      <c r="J849">
        <v>144</v>
      </c>
      <c r="K849">
        <v>42.456000000000003</v>
      </c>
      <c r="L849">
        <v>19.032</v>
      </c>
      <c r="M849">
        <v>2.6680000000000001</v>
      </c>
      <c r="N849">
        <v>27.914000000000001</v>
      </c>
      <c r="O849" s="54">
        <f t="shared" si="27"/>
        <v>0.14018495166036152</v>
      </c>
    </row>
    <row r="850" spans="1:15" x14ac:dyDescent="0.25">
      <c r="A850" t="s">
        <v>14</v>
      </c>
      <c r="B850" t="s">
        <v>22</v>
      </c>
      <c r="C850" t="s">
        <v>33</v>
      </c>
      <c r="D850" s="14">
        <v>44406</v>
      </c>
      <c r="E850">
        <v>13</v>
      </c>
      <c r="F850">
        <v>1</v>
      </c>
      <c r="G850">
        <v>6.44</v>
      </c>
      <c r="H850">
        <v>134.04637234999998</v>
      </c>
      <c r="I850">
        <v>41</v>
      </c>
      <c r="J850">
        <v>129</v>
      </c>
      <c r="K850">
        <v>55.957999999999998</v>
      </c>
      <c r="L850">
        <v>25.222999999999999</v>
      </c>
      <c r="M850">
        <v>6.77</v>
      </c>
      <c r="N850">
        <v>27.146000000000001</v>
      </c>
      <c r="O850" s="54">
        <f t="shared" si="27"/>
        <v>0.26840582008484321</v>
      </c>
    </row>
    <row r="851" spans="1:15" x14ac:dyDescent="0.25">
      <c r="A851" t="s">
        <v>14</v>
      </c>
      <c r="B851" t="s">
        <v>22</v>
      </c>
      <c r="C851" t="s">
        <v>33</v>
      </c>
      <c r="D851" s="14">
        <v>44406</v>
      </c>
      <c r="E851" s="1">
        <v>14</v>
      </c>
      <c r="F851" s="1">
        <v>1</v>
      </c>
      <c r="G851" s="1">
        <v>2.4009999999999998</v>
      </c>
      <c r="H851" s="1">
        <v>52.878989450000006</v>
      </c>
      <c r="I851" s="1">
        <v>45</v>
      </c>
      <c r="J851" s="1">
        <v>216</v>
      </c>
      <c r="K851" s="1">
        <v>48.018000000000001</v>
      </c>
      <c r="L851" s="1">
        <v>23.471</v>
      </c>
      <c r="M851" s="1">
        <v>2.87</v>
      </c>
      <c r="N851" s="1">
        <v>30.738</v>
      </c>
      <c r="O851" s="54">
        <f t="shared" si="27"/>
        <v>0.12227855651655234</v>
      </c>
    </row>
    <row r="852" spans="1:15" x14ac:dyDescent="0.25">
      <c r="A852" t="s">
        <v>14</v>
      </c>
      <c r="B852" t="s">
        <v>22</v>
      </c>
      <c r="C852" t="s">
        <v>33</v>
      </c>
      <c r="D852" s="14">
        <v>44406</v>
      </c>
      <c r="E852" s="1">
        <v>14</v>
      </c>
      <c r="F852" s="1">
        <v>1</v>
      </c>
      <c r="G852" s="1">
        <v>2.7559999999999998</v>
      </c>
      <c r="H852" s="1">
        <v>56.534393760000007</v>
      </c>
      <c r="I852" s="1">
        <v>48</v>
      </c>
      <c r="J852" s="1">
        <v>183</v>
      </c>
      <c r="K852" s="1">
        <v>39.878</v>
      </c>
      <c r="L852" s="1">
        <v>17.756</v>
      </c>
      <c r="M852" s="1">
        <v>4.056</v>
      </c>
      <c r="N852" s="1">
        <v>36.374000000000002</v>
      </c>
      <c r="O852" s="54">
        <f t="shared" si="27"/>
        <v>0.22842982653750846</v>
      </c>
    </row>
    <row r="853" spans="1:15" x14ac:dyDescent="0.25">
      <c r="A853" t="s">
        <v>14</v>
      </c>
      <c r="B853" t="s">
        <v>22</v>
      </c>
      <c r="C853" t="s">
        <v>33</v>
      </c>
      <c r="D853" s="14">
        <v>44406</v>
      </c>
      <c r="E853">
        <v>15</v>
      </c>
      <c r="F853">
        <v>1</v>
      </c>
      <c r="G853">
        <v>6.2619999999999996</v>
      </c>
      <c r="H853">
        <v>105.46813963000001</v>
      </c>
      <c r="I853">
        <v>31</v>
      </c>
      <c r="J853">
        <v>170</v>
      </c>
      <c r="K853">
        <v>45.027000000000001</v>
      </c>
      <c r="L853">
        <v>19.079000000000001</v>
      </c>
      <c r="M853">
        <v>7.0419999999999998</v>
      </c>
      <c r="N853">
        <v>28.846</v>
      </c>
      <c r="O853" s="54">
        <f t="shared" si="27"/>
        <v>0.36909691283610252</v>
      </c>
    </row>
    <row r="854" spans="1:15" x14ac:dyDescent="0.25">
      <c r="A854" t="s">
        <v>14</v>
      </c>
      <c r="B854" t="s">
        <v>22</v>
      </c>
      <c r="C854" t="s">
        <v>33</v>
      </c>
      <c r="D854" s="14">
        <v>44406</v>
      </c>
      <c r="E854">
        <v>16</v>
      </c>
      <c r="F854">
        <v>1</v>
      </c>
      <c r="G854">
        <v>6.0090000000000003</v>
      </c>
      <c r="H854">
        <v>126.10391976</v>
      </c>
      <c r="I854">
        <v>50</v>
      </c>
      <c r="J854">
        <v>131</v>
      </c>
      <c r="K854">
        <v>55.405999999999999</v>
      </c>
      <c r="L854">
        <v>24.335999999999999</v>
      </c>
      <c r="M854">
        <v>6.601</v>
      </c>
      <c r="N854">
        <v>30.19</v>
      </c>
      <c r="O854" s="54">
        <f t="shared" si="27"/>
        <v>0.27124424720578566</v>
      </c>
    </row>
    <row r="855" spans="1:15" x14ac:dyDescent="0.25">
      <c r="A855" t="s">
        <v>14</v>
      </c>
      <c r="B855" t="s">
        <v>22</v>
      </c>
      <c r="C855" t="s">
        <v>33</v>
      </c>
      <c r="D855" s="14">
        <v>44406</v>
      </c>
      <c r="E855">
        <v>17</v>
      </c>
      <c r="F855">
        <v>1</v>
      </c>
      <c r="G855">
        <v>4.3109999999999999</v>
      </c>
      <c r="H855">
        <v>70.647455815000015</v>
      </c>
      <c r="I855">
        <v>33</v>
      </c>
      <c r="J855">
        <v>126</v>
      </c>
      <c r="K855">
        <v>45.832000000000001</v>
      </c>
      <c r="L855">
        <v>20.129000000000001</v>
      </c>
      <c r="M855">
        <v>4.4710000000000001</v>
      </c>
      <c r="N855">
        <v>36.088000000000001</v>
      </c>
      <c r="O855" s="54">
        <f t="shared" si="27"/>
        <v>0.22211734313676784</v>
      </c>
    </row>
    <row r="856" spans="1:15" x14ac:dyDescent="0.25">
      <c r="A856" t="s">
        <v>14</v>
      </c>
      <c r="B856" t="s">
        <v>22</v>
      </c>
      <c r="C856" t="s">
        <v>33</v>
      </c>
      <c r="D856" s="14">
        <v>44406</v>
      </c>
      <c r="E856">
        <v>18</v>
      </c>
      <c r="F856">
        <v>1</v>
      </c>
      <c r="G856">
        <v>6.36</v>
      </c>
      <c r="H856">
        <v>118.49870160000002</v>
      </c>
      <c r="I856">
        <v>43</v>
      </c>
      <c r="J856">
        <v>180</v>
      </c>
      <c r="K856">
        <v>52.098999999999997</v>
      </c>
      <c r="L856">
        <v>22.734000000000002</v>
      </c>
      <c r="M856">
        <v>6.64</v>
      </c>
      <c r="N856">
        <v>38.58</v>
      </c>
      <c r="O856" s="54">
        <f t="shared" si="27"/>
        <v>0.29207354623031578</v>
      </c>
    </row>
    <row r="857" spans="1:15" x14ac:dyDescent="0.25">
      <c r="A857" t="s">
        <v>14</v>
      </c>
      <c r="B857" t="s">
        <v>22</v>
      </c>
      <c r="C857" t="s">
        <v>33</v>
      </c>
      <c r="D857" s="14">
        <v>44406</v>
      </c>
      <c r="E857">
        <v>19</v>
      </c>
      <c r="F857">
        <v>1</v>
      </c>
      <c r="G857">
        <v>1.9730000000000001</v>
      </c>
      <c r="H857">
        <v>42.193159680000001</v>
      </c>
      <c r="I857">
        <v>46</v>
      </c>
      <c r="J857">
        <v>217</v>
      </c>
      <c r="K857">
        <v>44.343000000000004</v>
      </c>
      <c r="L857">
        <v>19.995999999999999</v>
      </c>
      <c r="M857">
        <v>2.6880000000000002</v>
      </c>
      <c r="N857">
        <v>28.361999999999998</v>
      </c>
      <c r="O857" s="54">
        <f t="shared" si="27"/>
        <v>0.13442688537707542</v>
      </c>
    </row>
    <row r="858" spans="1:15" x14ac:dyDescent="0.25">
      <c r="A858" t="s">
        <v>14</v>
      </c>
      <c r="B858" t="s">
        <v>22</v>
      </c>
      <c r="C858" t="s">
        <v>33</v>
      </c>
      <c r="D858" s="14">
        <v>44406</v>
      </c>
      <c r="E858">
        <v>20</v>
      </c>
      <c r="F858">
        <v>1</v>
      </c>
      <c r="G858">
        <v>5.5</v>
      </c>
      <c r="H858">
        <v>87.353694719999993</v>
      </c>
      <c r="I858">
        <v>39</v>
      </c>
      <c r="J858">
        <v>236</v>
      </c>
      <c r="K858">
        <v>43.944000000000003</v>
      </c>
      <c r="L858">
        <v>18.847999999999999</v>
      </c>
      <c r="M858">
        <v>5.9039999999999999</v>
      </c>
      <c r="N858">
        <v>47.118000000000002</v>
      </c>
      <c r="O858" s="54">
        <f t="shared" si="27"/>
        <v>0.31324278438030562</v>
      </c>
    </row>
    <row r="859" spans="1:15" x14ac:dyDescent="0.25">
      <c r="A859" t="s">
        <v>14</v>
      </c>
      <c r="B859" t="s">
        <v>22</v>
      </c>
      <c r="C859" t="s">
        <v>33</v>
      </c>
      <c r="D859" s="14">
        <v>44406</v>
      </c>
      <c r="E859">
        <v>21</v>
      </c>
      <c r="F859">
        <v>1</v>
      </c>
      <c r="G859">
        <v>1.72</v>
      </c>
      <c r="H859">
        <v>52.411427750000001</v>
      </c>
      <c r="I859">
        <v>40</v>
      </c>
      <c r="J859">
        <v>139</v>
      </c>
      <c r="K859">
        <v>51.347000000000001</v>
      </c>
      <c r="L859">
        <v>25.63</v>
      </c>
      <c r="M859">
        <v>2.605</v>
      </c>
      <c r="N859">
        <v>63.396000000000001</v>
      </c>
      <c r="O859" s="54">
        <f t="shared" si="27"/>
        <v>0.10163870464299649</v>
      </c>
    </row>
    <row r="860" spans="1:15" x14ac:dyDescent="0.25">
      <c r="A860" t="s">
        <v>14</v>
      </c>
      <c r="B860" t="s">
        <v>22</v>
      </c>
      <c r="C860" t="s">
        <v>33</v>
      </c>
      <c r="D860" s="14">
        <v>44406</v>
      </c>
      <c r="E860">
        <v>22</v>
      </c>
      <c r="F860">
        <v>1</v>
      </c>
      <c r="G860">
        <v>3.6190000000000002</v>
      </c>
      <c r="H860">
        <v>56.830012199999999</v>
      </c>
      <c r="I860">
        <v>44</v>
      </c>
      <c r="J860">
        <v>205</v>
      </c>
      <c r="K860">
        <v>40.511000000000003</v>
      </c>
      <c r="L860">
        <v>17.963999999999999</v>
      </c>
      <c r="M860">
        <v>4.03</v>
      </c>
      <c r="N860">
        <v>77.834999999999994</v>
      </c>
      <c r="O860" s="54">
        <f t="shared" si="27"/>
        <v>0.22433756401692276</v>
      </c>
    </row>
    <row r="861" spans="1:15" x14ac:dyDescent="0.25">
      <c r="A861" t="s">
        <v>14</v>
      </c>
      <c r="B861" t="s">
        <v>22</v>
      </c>
      <c r="C861" t="s">
        <v>33</v>
      </c>
      <c r="D861" s="14">
        <v>44406</v>
      </c>
      <c r="E861">
        <v>23</v>
      </c>
      <c r="F861">
        <v>1</v>
      </c>
      <c r="G861">
        <v>4.4619999999999997</v>
      </c>
      <c r="H861">
        <v>72.508402720000007</v>
      </c>
      <c r="I861">
        <v>48</v>
      </c>
      <c r="J861">
        <v>167</v>
      </c>
      <c r="K861">
        <v>43.524000000000001</v>
      </c>
      <c r="L861">
        <v>20.128</v>
      </c>
      <c r="M861">
        <v>4.5890000000000004</v>
      </c>
      <c r="N861">
        <v>75.665999999999997</v>
      </c>
      <c r="O861" s="54">
        <f t="shared" si="27"/>
        <v>0.22799085850556441</v>
      </c>
    </row>
    <row r="862" spans="1:15" x14ac:dyDescent="0.25">
      <c r="A862" t="s">
        <v>14</v>
      </c>
      <c r="B862" t="s">
        <v>22</v>
      </c>
      <c r="C862" t="s">
        <v>33</v>
      </c>
      <c r="D862" s="14">
        <v>44406</v>
      </c>
      <c r="E862">
        <v>24</v>
      </c>
      <c r="F862">
        <v>1</v>
      </c>
      <c r="G862">
        <v>4.0039999999999996</v>
      </c>
      <c r="H862">
        <v>75.045874400000002</v>
      </c>
      <c r="I862">
        <v>59</v>
      </c>
      <c r="J862">
        <v>171</v>
      </c>
      <c r="K862">
        <v>44.683999999999997</v>
      </c>
      <c r="L862">
        <v>20.084</v>
      </c>
      <c r="M862">
        <v>4.76</v>
      </c>
      <c r="N862">
        <v>71.795000000000002</v>
      </c>
      <c r="O862" s="54">
        <f t="shared" si="27"/>
        <v>0.23700458076080461</v>
      </c>
    </row>
    <row r="863" spans="1:15" x14ac:dyDescent="0.25">
      <c r="A863" t="s">
        <v>14</v>
      </c>
      <c r="B863" t="s">
        <v>22</v>
      </c>
      <c r="C863" t="s">
        <v>33</v>
      </c>
      <c r="D863" s="14">
        <v>44406</v>
      </c>
      <c r="E863">
        <v>25</v>
      </c>
      <c r="F863">
        <v>1</v>
      </c>
      <c r="G863">
        <v>7.9320000000000004</v>
      </c>
      <c r="H863">
        <v>116.01522065000002</v>
      </c>
      <c r="I863">
        <v>47</v>
      </c>
      <c r="J863">
        <v>184</v>
      </c>
      <c r="K863">
        <v>47.375</v>
      </c>
      <c r="L863">
        <v>19.082000000000001</v>
      </c>
      <c r="M863">
        <v>7.7450000000000001</v>
      </c>
      <c r="N863">
        <v>74.180000000000007</v>
      </c>
      <c r="O863" s="54">
        <f t="shared" si="27"/>
        <v>0.40587988680431819</v>
      </c>
    </row>
    <row r="864" spans="1:15" x14ac:dyDescent="0.25">
      <c r="A864" t="s">
        <v>14</v>
      </c>
      <c r="B864" t="s">
        <v>22</v>
      </c>
      <c r="C864" t="s">
        <v>33</v>
      </c>
      <c r="D864" s="14">
        <v>44406</v>
      </c>
      <c r="E864">
        <v>26</v>
      </c>
      <c r="F864">
        <v>1</v>
      </c>
      <c r="G864">
        <v>6.6689999999999996</v>
      </c>
      <c r="H864">
        <v>119.36963241000002</v>
      </c>
      <c r="I864">
        <v>39</v>
      </c>
      <c r="J864">
        <v>150</v>
      </c>
      <c r="K864">
        <v>53.14</v>
      </c>
      <c r="L864">
        <v>23.434000000000001</v>
      </c>
      <c r="M864">
        <v>6.4889999999999999</v>
      </c>
      <c r="N864">
        <v>81.325000000000003</v>
      </c>
      <c r="O864" s="54">
        <f t="shared" si="27"/>
        <v>0.27690535119911236</v>
      </c>
    </row>
    <row r="865" spans="1:15" x14ac:dyDescent="0.25">
      <c r="A865" t="s">
        <v>14</v>
      </c>
      <c r="B865" t="s">
        <v>22</v>
      </c>
      <c r="C865" t="s">
        <v>33</v>
      </c>
      <c r="D865" s="14">
        <v>44406</v>
      </c>
      <c r="E865" s="1">
        <v>27</v>
      </c>
      <c r="F865" s="1">
        <v>1</v>
      </c>
      <c r="G865" s="1">
        <v>3.6669999999999998</v>
      </c>
      <c r="H865" s="1">
        <v>89.314035970000006</v>
      </c>
      <c r="I865" s="1">
        <v>37</v>
      </c>
      <c r="J865" s="1">
        <v>217</v>
      </c>
      <c r="K865" s="1">
        <v>51.363</v>
      </c>
      <c r="L865" s="1">
        <v>22.366</v>
      </c>
      <c r="M865" s="1">
        <v>5.0869999999999997</v>
      </c>
      <c r="N865" s="1">
        <v>77.766000000000005</v>
      </c>
      <c r="O865" s="54">
        <f t="shared" si="27"/>
        <v>0.22744344093713673</v>
      </c>
    </row>
    <row r="866" spans="1:15" x14ac:dyDescent="0.25">
      <c r="A866" t="s">
        <v>14</v>
      </c>
      <c r="B866" t="s">
        <v>22</v>
      </c>
      <c r="C866" t="s">
        <v>33</v>
      </c>
      <c r="D866" s="14">
        <v>44406</v>
      </c>
      <c r="E866" s="1">
        <v>27</v>
      </c>
      <c r="F866" s="1">
        <v>1</v>
      </c>
      <c r="G866" s="1">
        <v>4.1559999999999997</v>
      </c>
      <c r="H866" s="1">
        <v>50.082160049999999</v>
      </c>
      <c r="I866" s="1">
        <v>44</v>
      </c>
      <c r="J866" s="1">
        <v>231</v>
      </c>
      <c r="K866" s="1">
        <v>38.012</v>
      </c>
      <c r="L866" s="1">
        <v>15.831</v>
      </c>
      <c r="M866" s="1">
        <v>4.03</v>
      </c>
      <c r="N866" s="1">
        <v>67.94</v>
      </c>
      <c r="O866" s="54">
        <f t="shared" si="27"/>
        <v>0.25456383045922559</v>
      </c>
    </row>
    <row r="867" spans="1:15" x14ac:dyDescent="0.25">
      <c r="A867" t="s">
        <v>14</v>
      </c>
      <c r="B867" t="s">
        <v>22</v>
      </c>
      <c r="C867" t="s">
        <v>33</v>
      </c>
      <c r="D867" s="14">
        <v>44406</v>
      </c>
      <c r="E867">
        <v>28</v>
      </c>
      <c r="F867">
        <v>1</v>
      </c>
      <c r="G867">
        <v>7.1340000000000003</v>
      </c>
      <c r="H867">
        <v>94.063219244999999</v>
      </c>
      <c r="I867">
        <v>44</v>
      </c>
      <c r="J867">
        <v>223</v>
      </c>
      <c r="K867">
        <v>44.567</v>
      </c>
      <c r="L867">
        <v>18.568999999999999</v>
      </c>
      <c r="M867">
        <v>6.4530000000000003</v>
      </c>
      <c r="N867">
        <v>67.271000000000001</v>
      </c>
      <c r="O867" s="54">
        <f t="shared" si="27"/>
        <v>0.34751467499596106</v>
      </c>
    </row>
    <row r="868" spans="1:15" x14ac:dyDescent="0.25">
      <c r="A868" t="s">
        <v>14</v>
      </c>
      <c r="B868" t="s">
        <v>22</v>
      </c>
      <c r="C868" t="s">
        <v>33</v>
      </c>
      <c r="D868" s="14">
        <v>44406</v>
      </c>
      <c r="E868">
        <v>29</v>
      </c>
      <c r="F868">
        <v>1</v>
      </c>
      <c r="G868">
        <v>1.4690000000000001</v>
      </c>
      <c r="H868">
        <v>27.586044530000002</v>
      </c>
      <c r="I868">
        <v>44</v>
      </c>
      <c r="J868">
        <v>224</v>
      </c>
      <c r="K868">
        <v>45.569000000000003</v>
      </c>
      <c r="L868">
        <v>23.088999999999999</v>
      </c>
      <c r="M868">
        <v>1.522</v>
      </c>
      <c r="N868">
        <v>84.147999999999996</v>
      </c>
      <c r="O868" s="54">
        <f t="shared" si="27"/>
        <v>6.5918835809259821E-2</v>
      </c>
    </row>
    <row r="869" spans="1:15" x14ac:dyDescent="0.25">
      <c r="A869" t="s">
        <v>14</v>
      </c>
      <c r="B869" t="s">
        <v>22</v>
      </c>
      <c r="C869" t="s">
        <v>33</v>
      </c>
      <c r="D869" s="14">
        <v>44406</v>
      </c>
      <c r="E869">
        <v>30</v>
      </c>
      <c r="F869">
        <v>1</v>
      </c>
      <c r="G869">
        <v>4.9889999999999999</v>
      </c>
      <c r="H869">
        <v>90.957243500000004</v>
      </c>
      <c r="I869">
        <v>45</v>
      </c>
      <c r="J869">
        <v>224</v>
      </c>
      <c r="K869">
        <v>46.429000000000002</v>
      </c>
      <c r="L869">
        <v>20.914999999999999</v>
      </c>
      <c r="M869">
        <v>5.54</v>
      </c>
      <c r="N869">
        <v>73.346000000000004</v>
      </c>
      <c r="O869" s="54">
        <f t="shared" si="27"/>
        <v>0.26488166387759982</v>
      </c>
    </row>
    <row r="870" spans="1:15" x14ac:dyDescent="0.25">
      <c r="A870" t="s">
        <v>14</v>
      </c>
      <c r="B870" t="s">
        <v>22</v>
      </c>
      <c r="C870" t="s">
        <v>33</v>
      </c>
      <c r="D870" s="14">
        <v>44406</v>
      </c>
      <c r="E870" s="1">
        <v>31</v>
      </c>
      <c r="F870" s="1">
        <v>1</v>
      </c>
      <c r="G870" s="1">
        <v>2.7669999999999999</v>
      </c>
      <c r="H870" s="1">
        <v>72.770996209999993</v>
      </c>
      <c r="I870" s="1">
        <v>42</v>
      </c>
      <c r="J870" s="1">
        <v>191</v>
      </c>
      <c r="K870" s="1">
        <v>55.267000000000003</v>
      </c>
      <c r="L870" s="1">
        <v>26.838999999999999</v>
      </c>
      <c r="M870" s="1">
        <v>3.4540000000000002</v>
      </c>
      <c r="N870" s="1">
        <v>86.551000000000002</v>
      </c>
      <c r="O870" s="54">
        <f t="shared" si="27"/>
        <v>0.1286933194232274</v>
      </c>
    </row>
    <row r="871" spans="1:15" x14ac:dyDescent="0.25">
      <c r="A871" t="s">
        <v>14</v>
      </c>
      <c r="B871" t="s">
        <v>22</v>
      </c>
      <c r="C871" t="s">
        <v>33</v>
      </c>
      <c r="D871" s="14">
        <v>44406</v>
      </c>
      <c r="E871" s="1">
        <v>31</v>
      </c>
      <c r="F871" s="1">
        <v>1</v>
      </c>
      <c r="G871" s="1">
        <v>5.5970000000000004</v>
      </c>
      <c r="H871" s="1">
        <v>98.069243804999999</v>
      </c>
      <c r="I871" s="1">
        <v>44</v>
      </c>
      <c r="J871" s="1">
        <v>172</v>
      </c>
      <c r="K871" s="1">
        <v>48.722999999999999</v>
      </c>
      <c r="L871" s="1">
        <v>21.722999999999999</v>
      </c>
      <c r="M871" s="1">
        <v>5.7510000000000003</v>
      </c>
      <c r="N871" s="1">
        <v>78.403000000000006</v>
      </c>
      <c r="O871" s="54">
        <f t="shared" si="27"/>
        <v>0.26474243888965615</v>
      </c>
    </row>
    <row r="872" spans="1:15" x14ac:dyDescent="0.25">
      <c r="A872" t="s">
        <v>14</v>
      </c>
      <c r="B872" t="s">
        <v>22</v>
      </c>
      <c r="C872" t="s">
        <v>33</v>
      </c>
      <c r="D872" s="14">
        <v>44406</v>
      </c>
      <c r="E872">
        <v>32</v>
      </c>
      <c r="F872">
        <v>1</v>
      </c>
      <c r="G872">
        <v>3.2269999999999999</v>
      </c>
      <c r="H872">
        <v>78.898825530000011</v>
      </c>
      <c r="I872">
        <v>45</v>
      </c>
      <c r="J872">
        <v>207</v>
      </c>
      <c r="K872">
        <v>46.994</v>
      </c>
      <c r="L872">
        <v>21.559000000000001</v>
      </c>
      <c r="M872">
        <v>4.6619999999999999</v>
      </c>
      <c r="N872">
        <v>91.311999999999998</v>
      </c>
      <c r="O872" s="54">
        <f t="shared" si="27"/>
        <v>0.2162437960944385</v>
      </c>
    </row>
    <row r="873" spans="1:15" x14ac:dyDescent="0.25">
      <c r="A873" t="s">
        <v>14</v>
      </c>
      <c r="B873" t="s">
        <v>22</v>
      </c>
      <c r="C873" t="s">
        <v>33</v>
      </c>
      <c r="D873" s="14">
        <v>44406</v>
      </c>
      <c r="E873">
        <v>33</v>
      </c>
      <c r="F873">
        <v>1</v>
      </c>
      <c r="G873">
        <v>3.8069999999999999</v>
      </c>
      <c r="H873">
        <v>73.708483245000011</v>
      </c>
      <c r="I873">
        <v>53</v>
      </c>
      <c r="J873">
        <v>186</v>
      </c>
      <c r="K873">
        <v>42.625999999999998</v>
      </c>
      <c r="L873">
        <v>18.509</v>
      </c>
      <c r="M873">
        <v>5.0730000000000004</v>
      </c>
      <c r="N873">
        <v>87.932000000000002</v>
      </c>
      <c r="O873" s="54">
        <f t="shared" si="27"/>
        <v>0.27408287859960023</v>
      </c>
    </row>
    <row r="874" spans="1:15" x14ac:dyDescent="0.25">
      <c r="A874" t="s">
        <v>14</v>
      </c>
      <c r="B874" t="s">
        <v>22</v>
      </c>
      <c r="C874" t="s">
        <v>33</v>
      </c>
      <c r="D874" s="14">
        <v>44406</v>
      </c>
      <c r="E874">
        <v>34</v>
      </c>
      <c r="F874">
        <v>1</v>
      </c>
      <c r="G874">
        <v>8.24</v>
      </c>
      <c r="H874">
        <v>168.84481711500001</v>
      </c>
      <c r="I874">
        <v>37</v>
      </c>
      <c r="J874">
        <v>152</v>
      </c>
      <c r="K874">
        <v>56.877000000000002</v>
      </c>
      <c r="L874">
        <v>24.219000000000001</v>
      </c>
      <c r="M874">
        <v>8.8810000000000002</v>
      </c>
      <c r="N874">
        <v>66.161000000000001</v>
      </c>
      <c r="O874" s="54">
        <f t="shared" si="27"/>
        <v>0.36669556959412031</v>
      </c>
    </row>
    <row r="875" spans="1:15" x14ac:dyDescent="0.25">
      <c r="A875" t="s">
        <v>14</v>
      </c>
      <c r="B875" t="s">
        <v>22</v>
      </c>
      <c r="C875" t="s">
        <v>33</v>
      </c>
      <c r="D875" s="14">
        <v>44406</v>
      </c>
      <c r="E875">
        <v>35</v>
      </c>
      <c r="F875">
        <v>1</v>
      </c>
      <c r="G875">
        <v>7.7089999999999996</v>
      </c>
      <c r="H875">
        <v>126.97547072000002</v>
      </c>
      <c r="I875">
        <v>48</v>
      </c>
      <c r="J875">
        <v>222</v>
      </c>
      <c r="K875">
        <v>51.561999999999998</v>
      </c>
      <c r="L875">
        <v>21.376000000000001</v>
      </c>
      <c r="M875">
        <v>7.5670000000000002</v>
      </c>
      <c r="N875">
        <v>85.381</v>
      </c>
      <c r="O875" s="54">
        <f t="shared" si="27"/>
        <v>0.3539951347305389</v>
      </c>
    </row>
    <row r="876" spans="1:15" x14ac:dyDescent="0.25">
      <c r="A876" t="s">
        <v>14</v>
      </c>
      <c r="B876" t="s">
        <v>22</v>
      </c>
      <c r="C876" t="s">
        <v>33</v>
      </c>
      <c r="D876" s="14">
        <v>44406</v>
      </c>
      <c r="E876">
        <v>36</v>
      </c>
      <c r="F876">
        <v>1</v>
      </c>
      <c r="G876">
        <v>9.9749999999999996</v>
      </c>
      <c r="H876">
        <v>184.55967795000001</v>
      </c>
      <c r="I876">
        <v>43</v>
      </c>
      <c r="J876">
        <v>179</v>
      </c>
      <c r="K876">
        <v>57.747999999999998</v>
      </c>
      <c r="L876">
        <v>24.126000000000001</v>
      </c>
      <c r="M876">
        <v>9.7449999999999992</v>
      </c>
      <c r="N876">
        <v>78.489000000000004</v>
      </c>
      <c r="O876" s="54">
        <f t="shared" si="27"/>
        <v>0.40392108099146146</v>
      </c>
    </row>
    <row r="877" spans="1:15" x14ac:dyDescent="0.25">
      <c r="A877" t="s">
        <v>14</v>
      </c>
      <c r="B877" t="s">
        <v>22</v>
      </c>
      <c r="C877" t="s">
        <v>33</v>
      </c>
      <c r="D877" s="14">
        <v>44406</v>
      </c>
      <c r="E877">
        <v>37</v>
      </c>
      <c r="F877">
        <v>1</v>
      </c>
      <c r="G877">
        <v>5.8929999999999998</v>
      </c>
      <c r="H877">
        <v>98.904746779999996</v>
      </c>
      <c r="I877">
        <v>43</v>
      </c>
      <c r="J877">
        <v>224</v>
      </c>
      <c r="K877">
        <v>46.518000000000001</v>
      </c>
      <c r="L877">
        <v>20.187999999999999</v>
      </c>
      <c r="M877">
        <v>6.2409999999999997</v>
      </c>
      <c r="N877">
        <v>84.805000000000007</v>
      </c>
      <c r="O877" s="54">
        <f t="shared" si="27"/>
        <v>0.30914404596790174</v>
      </c>
    </row>
    <row r="878" spans="1:15" x14ac:dyDescent="0.25">
      <c r="A878" t="s">
        <v>14</v>
      </c>
      <c r="B878" t="s">
        <v>22</v>
      </c>
      <c r="C878" t="s">
        <v>51</v>
      </c>
      <c r="D878" s="14">
        <v>44406</v>
      </c>
      <c r="E878">
        <v>1</v>
      </c>
      <c r="F878">
        <v>1</v>
      </c>
      <c r="G878">
        <v>5.51</v>
      </c>
      <c r="H878">
        <v>91.614975375</v>
      </c>
      <c r="I878">
        <v>43</v>
      </c>
      <c r="J878">
        <v>196</v>
      </c>
      <c r="K878">
        <v>49.52</v>
      </c>
      <c r="L878">
        <v>20.209</v>
      </c>
      <c r="M878">
        <v>5.7750000000000004</v>
      </c>
      <c r="N878">
        <v>179.48099999999999</v>
      </c>
      <c r="O878" s="54">
        <f t="shared" si="27"/>
        <v>0.2857637686179425</v>
      </c>
    </row>
    <row r="879" spans="1:15" x14ac:dyDescent="0.25">
      <c r="A879" t="s">
        <v>14</v>
      </c>
      <c r="B879" t="s">
        <v>22</v>
      </c>
      <c r="C879" t="s">
        <v>51</v>
      </c>
      <c r="D879" s="14">
        <v>44406</v>
      </c>
      <c r="E879">
        <v>2</v>
      </c>
      <c r="F879">
        <v>1</v>
      </c>
      <c r="G879">
        <v>1.7310000000000001</v>
      </c>
      <c r="H879">
        <v>54.203880264999995</v>
      </c>
      <c r="I879">
        <v>46</v>
      </c>
      <c r="J879">
        <v>185</v>
      </c>
      <c r="K879">
        <v>57.7</v>
      </c>
      <c r="L879">
        <v>27.216999999999999</v>
      </c>
      <c r="M879">
        <v>2.5369999999999999</v>
      </c>
      <c r="N879">
        <v>169.001</v>
      </c>
      <c r="O879" s="54">
        <f t="shared" si="27"/>
        <v>9.3213800198405417E-2</v>
      </c>
    </row>
    <row r="880" spans="1:15" x14ac:dyDescent="0.25">
      <c r="A880" t="s">
        <v>14</v>
      </c>
      <c r="B880" t="s">
        <v>22</v>
      </c>
      <c r="C880" t="s">
        <v>51</v>
      </c>
      <c r="D880" s="14">
        <v>44406</v>
      </c>
      <c r="E880" s="2">
        <v>3</v>
      </c>
      <c r="F880" s="2">
        <v>1</v>
      </c>
      <c r="G880" s="2">
        <v>0</v>
      </c>
      <c r="H880" s="2">
        <v>0</v>
      </c>
      <c r="I880" s="2">
        <v>0</v>
      </c>
      <c r="J880" s="2">
        <v>0</v>
      </c>
      <c r="K880" s="2">
        <v>0</v>
      </c>
      <c r="L880" s="2">
        <v>0</v>
      </c>
      <c r="M880" s="2">
        <v>0</v>
      </c>
      <c r="N880" s="2">
        <v>0</v>
      </c>
      <c r="O880" s="54">
        <v>0</v>
      </c>
    </row>
    <row r="881" spans="1:15" x14ac:dyDescent="0.25">
      <c r="A881" t="s">
        <v>14</v>
      </c>
      <c r="B881" t="s">
        <v>22</v>
      </c>
      <c r="C881" t="s">
        <v>51</v>
      </c>
      <c r="D881" s="14">
        <v>44406</v>
      </c>
      <c r="E881" s="2">
        <v>4</v>
      </c>
      <c r="F881" s="2">
        <v>1</v>
      </c>
      <c r="G881" s="2">
        <v>0</v>
      </c>
      <c r="H881" s="2">
        <v>0</v>
      </c>
      <c r="I881" s="2">
        <v>0</v>
      </c>
      <c r="J881" s="2">
        <v>0</v>
      </c>
      <c r="K881" s="2">
        <v>0</v>
      </c>
      <c r="L881" s="2">
        <v>0</v>
      </c>
      <c r="M881" s="2">
        <v>0</v>
      </c>
      <c r="N881" s="2">
        <v>0</v>
      </c>
      <c r="O881" s="54">
        <v>0</v>
      </c>
    </row>
    <row r="882" spans="1:15" x14ac:dyDescent="0.25">
      <c r="A882" t="s">
        <v>14</v>
      </c>
      <c r="B882" t="s">
        <v>22</v>
      </c>
      <c r="C882" t="s">
        <v>51</v>
      </c>
      <c r="D882" s="14">
        <v>44406</v>
      </c>
      <c r="E882" s="2">
        <v>5</v>
      </c>
      <c r="F882" s="2">
        <v>1</v>
      </c>
      <c r="G882" s="2">
        <v>0</v>
      </c>
      <c r="H882" s="2">
        <v>0</v>
      </c>
      <c r="I882" s="2">
        <v>0</v>
      </c>
      <c r="J882" s="2">
        <v>0</v>
      </c>
      <c r="K882" s="2">
        <v>0</v>
      </c>
      <c r="L882" s="2">
        <v>0</v>
      </c>
      <c r="M882" s="2">
        <v>0</v>
      </c>
      <c r="N882" s="2">
        <v>0</v>
      </c>
      <c r="O882" s="54">
        <v>0</v>
      </c>
    </row>
    <row r="883" spans="1:15" x14ac:dyDescent="0.25">
      <c r="A883" t="s">
        <v>14</v>
      </c>
      <c r="B883" t="s">
        <v>22</v>
      </c>
      <c r="C883" t="s">
        <v>51</v>
      </c>
      <c r="D883" s="14">
        <v>44406</v>
      </c>
      <c r="E883" s="2">
        <v>6</v>
      </c>
      <c r="F883" s="2">
        <v>1</v>
      </c>
      <c r="G883" s="2">
        <v>0</v>
      </c>
      <c r="H883" s="2">
        <v>0</v>
      </c>
      <c r="I883" s="2">
        <v>0</v>
      </c>
      <c r="J883" s="2">
        <v>0</v>
      </c>
      <c r="K883" s="2">
        <v>0</v>
      </c>
      <c r="L883" s="2">
        <v>0</v>
      </c>
      <c r="M883" s="2">
        <v>0</v>
      </c>
      <c r="N883" s="2">
        <v>0</v>
      </c>
      <c r="O883" s="54">
        <v>0</v>
      </c>
    </row>
    <row r="884" spans="1:15" x14ac:dyDescent="0.25">
      <c r="A884" t="s">
        <v>14</v>
      </c>
      <c r="B884" t="s">
        <v>22</v>
      </c>
      <c r="C884" t="s">
        <v>51</v>
      </c>
      <c r="D884" s="14">
        <v>44406</v>
      </c>
      <c r="E884">
        <v>7</v>
      </c>
      <c r="F884">
        <v>1</v>
      </c>
      <c r="G884">
        <v>1.6240000000000001</v>
      </c>
      <c r="H884">
        <v>25.234399620000001</v>
      </c>
      <c r="I884">
        <v>47</v>
      </c>
      <c r="J884">
        <v>169</v>
      </c>
      <c r="K884">
        <v>51.241</v>
      </c>
      <c r="L884">
        <v>22.606000000000002</v>
      </c>
      <c r="M884">
        <v>1.4219999999999999</v>
      </c>
      <c r="N884">
        <v>19.465</v>
      </c>
      <c r="O884" s="54">
        <f t="shared" si="27"/>
        <v>6.2903653897195433E-2</v>
      </c>
    </row>
    <row r="885" spans="1:15" x14ac:dyDescent="0.25">
      <c r="A885" t="s">
        <v>14</v>
      </c>
      <c r="B885" t="s">
        <v>22</v>
      </c>
      <c r="C885" t="s">
        <v>51</v>
      </c>
      <c r="D885" s="14">
        <v>44406</v>
      </c>
      <c r="E885">
        <v>8</v>
      </c>
      <c r="F885">
        <v>1</v>
      </c>
      <c r="G885">
        <v>3.0880000000000001</v>
      </c>
      <c r="H885">
        <v>68.235559800000004</v>
      </c>
      <c r="I885">
        <v>28</v>
      </c>
      <c r="J885">
        <v>109</v>
      </c>
      <c r="K885">
        <v>49.878</v>
      </c>
      <c r="L885">
        <v>22.062000000000001</v>
      </c>
      <c r="M885">
        <v>3.94</v>
      </c>
      <c r="N885">
        <v>9.0169999999999995</v>
      </c>
      <c r="O885" s="54">
        <f t="shared" si="27"/>
        <v>0.17858761671652615</v>
      </c>
    </row>
    <row r="886" spans="1:15" x14ac:dyDescent="0.25">
      <c r="A886" t="s">
        <v>14</v>
      </c>
      <c r="B886" t="s">
        <v>22</v>
      </c>
      <c r="C886" t="s">
        <v>51</v>
      </c>
      <c r="D886" s="14">
        <v>44406</v>
      </c>
      <c r="E886">
        <v>9</v>
      </c>
      <c r="F886">
        <v>1</v>
      </c>
      <c r="G886">
        <v>3.1419999999999999</v>
      </c>
      <c r="H886">
        <v>48.982408020000001</v>
      </c>
      <c r="I886">
        <v>33</v>
      </c>
      <c r="J886">
        <v>75</v>
      </c>
      <c r="K886">
        <v>43.485999999999997</v>
      </c>
      <c r="L886">
        <v>19.047000000000001</v>
      </c>
      <c r="M886">
        <v>3.2759999999999998</v>
      </c>
      <c r="N886">
        <v>31.664000000000001</v>
      </c>
      <c r="O886" s="54">
        <f t="shared" si="27"/>
        <v>0.17199558985667032</v>
      </c>
    </row>
    <row r="887" spans="1:15" x14ac:dyDescent="0.25">
      <c r="A887" t="s">
        <v>14</v>
      </c>
      <c r="B887" t="s">
        <v>22</v>
      </c>
      <c r="C887" t="s">
        <v>51</v>
      </c>
      <c r="D887" s="14">
        <v>44406</v>
      </c>
      <c r="E887">
        <v>10</v>
      </c>
      <c r="F887">
        <v>1</v>
      </c>
      <c r="G887">
        <v>3.25</v>
      </c>
      <c r="H887">
        <v>87.672924390000006</v>
      </c>
      <c r="I887">
        <v>44</v>
      </c>
      <c r="J887">
        <v>197</v>
      </c>
      <c r="K887">
        <v>62.954000000000001</v>
      </c>
      <c r="L887">
        <v>29.751000000000001</v>
      </c>
      <c r="M887">
        <v>3.754</v>
      </c>
      <c r="N887">
        <v>40.265999999999998</v>
      </c>
      <c r="O887" s="54">
        <f t="shared" si="27"/>
        <v>0.12618063258377868</v>
      </c>
    </row>
    <row r="888" spans="1:15" x14ac:dyDescent="0.25">
      <c r="A888" t="s">
        <v>14</v>
      </c>
      <c r="B888" t="s">
        <v>22</v>
      </c>
      <c r="C888" t="s">
        <v>51</v>
      </c>
      <c r="D888" s="14">
        <v>44406</v>
      </c>
      <c r="E888">
        <v>11</v>
      </c>
      <c r="F888">
        <v>1</v>
      </c>
      <c r="G888">
        <v>1.7629999999999999</v>
      </c>
      <c r="H888">
        <v>47.100998520000005</v>
      </c>
      <c r="I888">
        <v>38</v>
      </c>
      <c r="J888">
        <v>171</v>
      </c>
      <c r="K888">
        <v>50.956000000000003</v>
      </c>
      <c r="L888">
        <v>24.753</v>
      </c>
      <c r="M888">
        <v>2.4239999999999999</v>
      </c>
      <c r="N888">
        <v>59.892000000000003</v>
      </c>
      <c r="O888" s="54">
        <f t="shared" si="27"/>
        <v>9.7927523936492539E-2</v>
      </c>
    </row>
    <row r="889" spans="1:15" x14ac:dyDescent="0.25">
      <c r="A889" t="s">
        <v>14</v>
      </c>
      <c r="B889" t="s">
        <v>22</v>
      </c>
      <c r="C889" t="s">
        <v>51</v>
      </c>
      <c r="D889" s="14">
        <v>44406</v>
      </c>
      <c r="E889">
        <v>12</v>
      </c>
      <c r="F889">
        <v>1</v>
      </c>
      <c r="G889">
        <v>1.8169999999999999</v>
      </c>
      <c r="H889">
        <v>63.614085820000007</v>
      </c>
      <c r="I889">
        <v>39</v>
      </c>
      <c r="J889">
        <v>164</v>
      </c>
      <c r="K889">
        <v>56.640999999999998</v>
      </c>
      <c r="L889">
        <v>27.321999999999999</v>
      </c>
      <c r="M889">
        <v>2.9660000000000002</v>
      </c>
      <c r="N889">
        <v>60.277000000000001</v>
      </c>
      <c r="O889" s="54">
        <f t="shared" si="27"/>
        <v>0.10855720664665838</v>
      </c>
    </row>
    <row r="890" spans="1:15" x14ac:dyDescent="0.25">
      <c r="A890" t="s">
        <v>14</v>
      </c>
      <c r="B890" t="s">
        <v>22</v>
      </c>
      <c r="C890" t="s">
        <v>51</v>
      </c>
      <c r="D890" s="14">
        <v>44406</v>
      </c>
      <c r="E890">
        <v>13</v>
      </c>
      <c r="F890">
        <v>1</v>
      </c>
      <c r="G890">
        <v>2.6560000000000001</v>
      </c>
      <c r="H890">
        <v>57.692436749999999</v>
      </c>
      <c r="I890">
        <v>39</v>
      </c>
      <c r="J890">
        <v>152</v>
      </c>
      <c r="K890">
        <v>42.63</v>
      </c>
      <c r="L890">
        <v>19.89</v>
      </c>
      <c r="M890">
        <v>3.6949999999999998</v>
      </c>
      <c r="N890">
        <v>57.734999999999999</v>
      </c>
      <c r="O890" s="54">
        <f t="shared" si="27"/>
        <v>0.18577174459527399</v>
      </c>
    </row>
    <row r="891" spans="1:15" x14ac:dyDescent="0.25">
      <c r="A891" t="s">
        <v>14</v>
      </c>
      <c r="B891" t="s">
        <v>22</v>
      </c>
      <c r="C891" t="s">
        <v>51</v>
      </c>
      <c r="D891" s="14">
        <v>44406</v>
      </c>
      <c r="E891">
        <v>14</v>
      </c>
      <c r="F891">
        <v>1</v>
      </c>
      <c r="G891">
        <v>1.9710000000000001</v>
      </c>
      <c r="H891">
        <v>51.061276419999999</v>
      </c>
      <c r="I891">
        <v>48</v>
      </c>
      <c r="J891">
        <v>177</v>
      </c>
      <c r="K891">
        <v>47.606000000000002</v>
      </c>
      <c r="L891">
        <v>22.484000000000002</v>
      </c>
      <c r="M891">
        <v>2.8929999999999998</v>
      </c>
      <c r="N891">
        <v>70.781000000000006</v>
      </c>
      <c r="O891" s="54">
        <f t="shared" si="27"/>
        <v>0.12866927592954988</v>
      </c>
    </row>
    <row r="892" spans="1:15" x14ac:dyDescent="0.25">
      <c r="A892" t="s">
        <v>14</v>
      </c>
      <c r="B892" t="s">
        <v>22</v>
      </c>
      <c r="C892" t="s">
        <v>51</v>
      </c>
      <c r="D892" s="14">
        <v>44406</v>
      </c>
      <c r="E892">
        <v>15</v>
      </c>
      <c r="F892">
        <v>1</v>
      </c>
      <c r="G892">
        <v>2.2240000000000002</v>
      </c>
      <c r="H892">
        <v>58.973206640000008</v>
      </c>
      <c r="I892">
        <v>52</v>
      </c>
      <c r="J892">
        <v>209</v>
      </c>
      <c r="K892">
        <v>52.23</v>
      </c>
      <c r="L892">
        <v>23.654</v>
      </c>
      <c r="M892">
        <v>3.1760000000000002</v>
      </c>
      <c r="N892">
        <v>61.735999999999997</v>
      </c>
      <c r="O892" s="54">
        <f t="shared" si="27"/>
        <v>0.13426904540458273</v>
      </c>
    </row>
    <row r="893" spans="1:15" x14ac:dyDescent="0.25">
      <c r="A893" t="s">
        <v>14</v>
      </c>
      <c r="B893" t="s">
        <v>22</v>
      </c>
      <c r="C893" t="s">
        <v>51</v>
      </c>
      <c r="D893" s="14">
        <v>44406</v>
      </c>
      <c r="E893">
        <v>16</v>
      </c>
      <c r="F893">
        <v>1</v>
      </c>
      <c r="G893">
        <v>2.3519999999999999</v>
      </c>
      <c r="H893">
        <v>51.089801749999999</v>
      </c>
      <c r="I893">
        <v>56</v>
      </c>
      <c r="J893">
        <v>212</v>
      </c>
      <c r="K893">
        <v>47.192</v>
      </c>
      <c r="L893">
        <v>22.45</v>
      </c>
      <c r="M893">
        <v>2.899</v>
      </c>
      <c r="N893">
        <v>57.231999999999999</v>
      </c>
      <c r="O893" s="54">
        <f t="shared" si="27"/>
        <v>0.12913140311804008</v>
      </c>
    </row>
    <row r="894" spans="1:15" x14ac:dyDescent="0.25">
      <c r="A894" t="s">
        <v>14</v>
      </c>
      <c r="B894" t="s">
        <v>22</v>
      </c>
      <c r="C894" t="s">
        <v>51</v>
      </c>
      <c r="D894" s="14">
        <v>44406</v>
      </c>
      <c r="E894">
        <v>17</v>
      </c>
      <c r="F894">
        <v>1</v>
      </c>
      <c r="G894">
        <v>3.5539999999999998</v>
      </c>
      <c r="H894">
        <v>90.721332160000003</v>
      </c>
      <c r="I894">
        <v>41</v>
      </c>
      <c r="J894">
        <v>214</v>
      </c>
      <c r="K894">
        <v>55.463999999999999</v>
      </c>
      <c r="L894">
        <v>24.652000000000001</v>
      </c>
      <c r="M894">
        <v>4.6879999999999997</v>
      </c>
      <c r="N894">
        <v>68.930999999999997</v>
      </c>
      <c r="O894" s="54">
        <f t="shared" si="27"/>
        <v>0.19016712639948075</v>
      </c>
    </row>
    <row r="895" spans="1:15" x14ac:dyDescent="0.25">
      <c r="A895" t="s">
        <v>14</v>
      </c>
      <c r="B895" t="s">
        <v>22</v>
      </c>
      <c r="C895" t="s">
        <v>51</v>
      </c>
      <c r="D895" s="14">
        <v>44406</v>
      </c>
      <c r="E895">
        <v>18</v>
      </c>
      <c r="F895">
        <v>1</v>
      </c>
      <c r="G895">
        <v>3.069</v>
      </c>
      <c r="H895">
        <v>85.767718400000007</v>
      </c>
      <c r="I895">
        <v>42</v>
      </c>
      <c r="J895">
        <v>239</v>
      </c>
      <c r="K895">
        <v>51.82</v>
      </c>
      <c r="L895">
        <v>23.295999999999999</v>
      </c>
      <c r="M895">
        <v>4.6900000000000004</v>
      </c>
      <c r="N895">
        <v>54.603000000000002</v>
      </c>
      <c r="O895" s="54">
        <f t="shared" si="27"/>
        <v>0.20132211538461542</v>
      </c>
    </row>
    <row r="896" spans="1:15" x14ac:dyDescent="0.25">
      <c r="A896" t="s">
        <v>14</v>
      </c>
      <c r="B896" t="s">
        <v>22</v>
      </c>
      <c r="C896" t="s">
        <v>51</v>
      </c>
      <c r="D896" s="14">
        <v>44406</v>
      </c>
      <c r="E896">
        <v>19</v>
      </c>
      <c r="F896">
        <v>1</v>
      </c>
      <c r="G896">
        <v>2.8140000000000001</v>
      </c>
      <c r="H896">
        <v>44.01488406</v>
      </c>
      <c r="I896">
        <v>55</v>
      </c>
      <c r="J896">
        <v>221</v>
      </c>
      <c r="K896">
        <v>37.052999999999997</v>
      </c>
      <c r="L896">
        <v>16.366</v>
      </c>
      <c r="M896">
        <v>3.4260000000000002</v>
      </c>
      <c r="N896">
        <v>42.325000000000003</v>
      </c>
      <c r="O896" s="54">
        <f t="shared" si="27"/>
        <v>0.20933642918245143</v>
      </c>
    </row>
    <row r="897" spans="1:15" x14ac:dyDescent="0.25">
      <c r="A897" t="s">
        <v>14</v>
      </c>
      <c r="B897" t="s">
        <v>22</v>
      </c>
      <c r="C897" t="s">
        <v>51</v>
      </c>
      <c r="D897" s="14">
        <v>44406</v>
      </c>
      <c r="E897">
        <v>20</v>
      </c>
      <c r="F897">
        <v>1</v>
      </c>
      <c r="G897">
        <v>6.8490000000000002</v>
      </c>
      <c r="H897">
        <v>144.83765588</v>
      </c>
      <c r="I897">
        <v>45</v>
      </c>
      <c r="J897">
        <v>193</v>
      </c>
      <c r="K897">
        <v>55.286000000000001</v>
      </c>
      <c r="L897">
        <v>23.521999999999998</v>
      </c>
      <c r="M897">
        <v>7.8440000000000003</v>
      </c>
      <c r="N897">
        <v>81.515000000000001</v>
      </c>
      <c r="O897" s="54">
        <f t="shared" si="27"/>
        <v>0.33347504463906136</v>
      </c>
    </row>
    <row r="898" spans="1:15" x14ac:dyDescent="0.25">
      <c r="A898" t="s">
        <v>14</v>
      </c>
      <c r="B898" t="s">
        <v>22</v>
      </c>
      <c r="C898" t="s">
        <v>51</v>
      </c>
      <c r="D898" s="14">
        <v>44406</v>
      </c>
      <c r="E898">
        <v>20</v>
      </c>
      <c r="F898">
        <v>1</v>
      </c>
      <c r="G898">
        <v>2.9209999999999998</v>
      </c>
      <c r="H898">
        <v>52.351447469999997</v>
      </c>
      <c r="I898">
        <v>43</v>
      </c>
      <c r="J898">
        <v>230</v>
      </c>
      <c r="K898">
        <v>43.845999999999997</v>
      </c>
      <c r="L898">
        <v>21.091000000000001</v>
      </c>
      <c r="M898">
        <v>3.1619999999999999</v>
      </c>
      <c r="N898">
        <v>55.661000000000001</v>
      </c>
      <c r="O898" s="54">
        <f t="shared" si="27"/>
        <v>0.14992176757858802</v>
      </c>
    </row>
    <row r="899" spans="1:15" x14ac:dyDescent="0.25">
      <c r="A899" t="s">
        <v>14</v>
      </c>
      <c r="B899" t="s">
        <v>22</v>
      </c>
      <c r="C899" t="s">
        <v>51</v>
      </c>
      <c r="D899" s="14">
        <v>44406</v>
      </c>
      <c r="E899">
        <v>20</v>
      </c>
      <c r="F899">
        <v>1</v>
      </c>
      <c r="G899">
        <v>4.1390000000000002</v>
      </c>
      <c r="H899">
        <v>43.716978129999994</v>
      </c>
      <c r="I899">
        <v>56</v>
      </c>
      <c r="J899">
        <v>189</v>
      </c>
      <c r="K899">
        <v>36.545999999999999</v>
      </c>
      <c r="L899">
        <v>16.393999999999998</v>
      </c>
      <c r="M899">
        <v>3.3969999999999998</v>
      </c>
      <c r="N899">
        <v>43.017000000000003</v>
      </c>
      <c r="O899" s="54">
        <f t="shared" si="27"/>
        <v>0.20720995486153471</v>
      </c>
    </row>
    <row r="900" spans="1:15" x14ac:dyDescent="0.25">
      <c r="A900" t="s">
        <v>14</v>
      </c>
      <c r="B900" t="s">
        <v>22</v>
      </c>
      <c r="C900" t="s">
        <v>51</v>
      </c>
      <c r="D900" s="14">
        <v>44406</v>
      </c>
      <c r="E900">
        <v>21</v>
      </c>
      <c r="F900">
        <v>1</v>
      </c>
      <c r="G900">
        <v>2.2469999999999999</v>
      </c>
      <c r="H900">
        <v>67.485453050000004</v>
      </c>
      <c r="I900">
        <v>35</v>
      </c>
      <c r="J900">
        <v>169</v>
      </c>
      <c r="K900">
        <v>46.84</v>
      </c>
      <c r="L900">
        <v>21.184999999999999</v>
      </c>
      <c r="M900">
        <v>4.0579999999999998</v>
      </c>
      <c r="N900">
        <v>65.215000000000003</v>
      </c>
      <c r="O900" s="54">
        <f t="shared" si="27"/>
        <v>0.1915506254425301</v>
      </c>
    </row>
    <row r="901" spans="1:15" x14ac:dyDescent="0.25">
      <c r="A901" t="s">
        <v>14</v>
      </c>
      <c r="B901" t="s">
        <v>22</v>
      </c>
      <c r="C901" t="s">
        <v>51</v>
      </c>
      <c r="D901" s="14">
        <v>44406</v>
      </c>
      <c r="E901">
        <v>22</v>
      </c>
      <c r="F901">
        <v>1</v>
      </c>
      <c r="G901">
        <v>3.3359999999999999</v>
      </c>
      <c r="H901">
        <v>66.179494079999998</v>
      </c>
      <c r="I901">
        <v>53</v>
      </c>
      <c r="J901">
        <v>186</v>
      </c>
      <c r="K901">
        <v>48.661999999999999</v>
      </c>
      <c r="L901">
        <v>23.071999999999999</v>
      </c>
      <c r="M901">
        <v>3.6539999999999999</v>
      </c>
      <c r="N901">
        <v>73.661000000000001</v>
      </c>
      <c r="O901" s="54">
        <f t="shared" si="27"/>
        <v>0.158373786407767</v>
      </c>
    </row>
    <row r="902" spans="1:15" x14ac:dyDescent="0.25">
      <c r="A902" t="s">
        <v>14</v>
      </c>
      <c r="B902" t="s">
        <v>22</v>
      </c>
      <c r="C902" t="s">
        <v>51</v>
      </c>
      <c r="D902" s="14">
        <v>44406</v>
      </c>
      <c r="E902">
        <v>23</v>
      </c>
      <c r="F902">
        <v>1</v>
      </c>
      <c r="G902">
        <v>1.8759999999999999</v>
      </c>
      <c r="H902">
        <v>36.525393739999998</v>
      </c>
      <c r="I902">
        <v>56</v>
      </c>
      <c r="J902">
        <v>186</v>
      </c>
      <c r="K902">
        <v>42.811999999999998</v>
      </c>
      <c r="L902">
        <v>19.765999999999998</v>
      </c>
      <c r="M902">
        <v>2.3540000000000001</v>
      </c>
      <c r="N902">
        <v>80.941000000000003</v>
      </c>
      <c r="O902" s="54">
        <f t="shared" si="27"/>
        <v>0.11909339269452597</v>
      </c>
    </row>
    <row r="903" spans="1:15" x14ac:dyDescent="0.25">
      <c r="A903" t="s">
        <v>14</v>
      </c>
      <c r="B903" t="s">
        <v>22</v>
      </c>
      <c r="C903" t="s">
        <v>51</v>
      </c>
      <c r="D903" s="14">
        <v>44406</v>
      </c>
      <c r="E903">
        <v>24</v>
      </c>
      <c r="F903">
        <v>1</v>
      </c>
      <c r="G903">
        <v>2.1960000000000002</v>
      </c>
      <c r="H903">
        <v>51.014167784999998</v>
      </c>
      <c r="I903">
        <v>50</v>
      </c>
      <c r="J903">
        <v>181</v>
      </c>
      <c r="K903">
        <v>45.500999999999998</v>
      </c>
      <c r="L903">
        <v>21.902999999999999</v>
      </c>
      <c r="M903">
        <v>2.9670000000000001</v>
      </c>
      <c r="N903">
        <v>81.42</v>
      </c>
      <c r="O903" s="54">
        <f t="shared" si="27"/>
        <v>0.13546089576770307</v>
      </c>
    </row>
    <row r="904" spans="1:15" x14ac:dyDescent="0.25">
      <c r="A904" t="s">
        <v>14</v>
      </c>
      <c r="B904" t="s">
        <v>22</v>
      </c>
      <c r="C904" t="s">
        <v>51</v>
      </c>
      <c r="D904" s="14">
        <v>44406</v>
      </c>
      <c r="E904">
        <v>25</v>
      </c>
      <c r="F904">
        <v>1</v>
      </c>
      <c r="G904">
        <v>1.5289999999999999</v>
      </c>
      <c r="H904">
        <v>32.261180325000005</v>
      </c>
      <c r="I904">
        <v>46</v>
      </c>
      <c r="J904">
        <v>182</v>
      </c>
      <c r="K904">
        <v>48.067</v>
      </c>
      <c r="L904">
        <v>22.643000000000001</v>
      </c>
      <c r="M904">
        <v>1.8149999999999999</v>
      </c>
      <c r="N904">
        <v>40.448999999999998</v>
      </c>
      <c r="O904" s="54">
        <f t="shared" si="27"/>
        <v>8.0157222982820298E-2</v>
      </c>
    </row>
    <row r="905" spans="1:15" x14ac:dyDescent="0.25">
      <c r="A905" t="s">
        <v>14</v>
      </c>
      <c r="B905" t="s">
        <v>22</v>
      </c>
      <c r="C905" t="s">
        <v>52</v>
      </c>
      <c r="D905" s="14">
        <v>44406</v>
      </c>
      <c r="E905">
        <v>1</v>
      </c>
      <c r="F905">
        <v>1</v>
      </c>
      <c r="G905">
        <v>4.077</v>
      </c>
      <c r="H905">
        <v>81.316010875000003</v>
      </c>
      <c r="I905">
        <v>52</v>
      </c>
      <c r="J905">
        <v>223</v>
      </c>
      <c r="K905">
        <v>49.728000000000002</v>
      </c>
      <c r="L905">
        <v>23.045000000000002</v>
      </c>
      <c r="M905">
        <v>4.4950000000000001</v>
      </c>
      <c r="N905">
        <v>23.33</v>
      </c>
      <c r="O905" s="54">
        <f t="shared" si="27"/>
        <v>0.19505315686699934</v>
      </c>
    </row>
    <row r="906" spans="1:15" x14ac:dyDescent="0.25">
      <c r="A906" t="s">
        <v>14</v>
      </c>
      <c r="B906" t="s">
        <v>22</v>
      </c>
      <c r="C906" t="s">
        <v>52</v>
      </c>
      <c r="D906" s="14">
        <v>44406</v>
      </c>
      <c r="E906">
        <v>2</v>
      </c>
      <c r="F906">
        <v>1</v>
      </c>
      <c r="G906">
        <v>5.258</v>
      </c>
      <c r="H906">
        <v>89.801268199999996</v>
      </c>
      <c r="I906">
        <v>67</v>
      </c>
      <c r="J906">
        <v>203</v>
      </c>
      <c r="K906">
        <v>51.24</v>
      </c>
      <c r="L906">
        <v>22.518999999999998</v>
      </c>
      <c r="M906">
        <v>5.08</v>
      </c>
      <c r="N906">
        <v>24.388999999999999</v>
      </c>
      <c r="O906" s="54">
        <f t="shared" si="27"/>
        <v>0.2255872818508815</v>
      </c>
    </row>
    <row r="907" spans="1:15" x14ac:dyDescent="0.25">
      <c r="A907" t="s">
        <v>14</v>
      </c>
      <c r="B907" t="s">
        <v>22</v>
      </c>
      <c r="C907" t="s">
        <v>52</v>
      </c>
      <c r="D907" s="14">
        <v>44406</v>
      </c>
      <c r="E907" s="1">
        <v>3</v>
      </c>
      <c r="F907" s="1">
        <v>1</v>
      </c>
      <c r="G907" s="1">
        <v>2.359</v>
      </c>
      <c r="H907" s="1">
        <v>63.127162880000007</v>
      </c>
      <c r="I907" s="1">
        <v>49</v>
      </c>
      <c r="J907" s="1">
        <v>187</v>
      </c>
      <c r="K907" s="1">
        <v>48.786000000000001</v>
      </c>
      <c r="L907" s="1">
        <v>21.664000000000001</v>
      </c>
      <c r="M907" s="1">
        <v>3.7120000000000002</v>
      </c>
      <c r="N907" s="1">
        <v>14.984999999999999</v>
      </c>
      <c r="O907" s="54">
        <f t="shared" ref="O907:O970" si="28">M907/L907</f>
        <v>0.17134416543574593</v>
      </c>
    </row>
    <row r="908" spans="1:15" x14ac:dyDescent="0.25">
      <c r="A908" t="s">
        <v>14</v>
      </c>
      <c r="B908" t="s">
        <v>22</v>
      </c>
      <c r="C908" t="s">
        <v>52</v>
      </c>
      <c r="D908" s="14">
        <v>44406</v>
      </c>
      <c r="E908" s="1">
        <v>3</v>
      </c>
      <c r="F908" s="1">
        <v>1</v>
      </c>
      <c r="G908" s="1">
        <v>4.8209999999999997</v>
      </c>
      <c r="H908" s="1">
        <v>95.599960365000001</v>
      </c>
      <c r="I908" s="1">
        <v>53</v>
      </c>
      <c r="J908" s="1">
        <v>231</v>
      </c>
      <c r="K908" s="1">
        <v>50.24</v>
      </c>
      <c r="L908" s="1">
        <v>21.939</v>
      </c>
      <c r="M908" s="1">
        <v>5.5510000000000002</v>
      </c>
      <c r="N908" s="1">
        <v>12.385999999999999</v>
      </c>
      <c r="O908" s="54">
        <f t="shared" si="28"/>
        <v>0.25301973654223076</v>
      </c>
    </row>
    <row r="909" spans="1:15" x14ac:dyDescent="0.25">
      <c r="A909" t="s">
        <v>14</v>
      </c>
      <c r="B909" t="s">
        <v>22</v>
      </c>
      <c r="C909" t="s">
        <v>52</v>
      </c>
      <c r="D909" s="14">
        <v>44406</v>
      </c>
      <c r="E909">
        <v>4</v>
      </c>
      <c r="F909">
        <v>1</v>
      </c>
      <c r="G909">
        <v>2.2440000000000002</v>
      </c>
      <c r="H909">
        <v>58.656556479999999</v>
      </c>
      <c r="I909">
        <v>35</v>
      </c>
      <c r="J909">
        <v>214</v>
      </c>
      <c r="K909">
        <v>52.368000000000002</v>
      </c>
      <c r="L909">
        <v>24.841000000000001</v>
      </c>
      <c r="M909">
        <v>3.008</v>
      </c>
      <c r="N909">
        <v>14.179</v>
      </c>
      <c r="O909" s="54">
        <f t="shared" si="28"/>
        <v>0.1210901332474538</v>
      </c>
    </row>
    <row r="910" spans="1:15" x14ac:dyDescent="0.25">
      <c r="A910" t="s">
        <v>14</v>
      </c>
      <c r="B910" t="s">
        <v>22</v>
      </c>
      <c r="C910" t="s">
        <v>52</v>
      </c>
      <c r="D910" s="14">
        <v>44406</v>
      </c>
      <c r="E910">
        <v>5</v>
      </c>
      <c r="F910">
        <v>1</v>
      </c>
      <c r="G910">
        <v>3.1440000000000001</v>
      </c>
      <c r="H910">
        <v>64.987675680000009</v>
      </c>
      <c r="I910">
        <v>60</v>
      </c>
      <c r="J910">
        <v>205</v>
      </c>
      <c r="K910">
        <v>54.933999999999997</v>
      </c>
      <c r="L910">
        <v>22.472000000000001</v>
      </c>
      <c r="M910">
        <v>3.6840000000000002</v>
      </c>
      <c r="N910">
        <v>25.445</v>
      </c>
      <c r="O910" s="54">
        <f t="shared" si="28"/>
        <v>0.16393734425062301</v>
      </c>
    </row>
    <row r="911" spans="1:15" x14ac:dyDescent="0.25">
      <c r="A911" t="s">
        <v>14</v>
      </c>
      <c r="B911" t="s">
        <v>22</v>
      </c>
      <c r="C911" t="s">
        <v>52</v>
      </c>
      <c r="D911" s="14">
        <v>44406</v>
      </c>
      <c r="E911" s="2">
        <v>6</v>
      </c>
      <c r="F911" s="2">
        <v>1</v>
      </c>
      <c r="G911" s="2">
        <v>0</v>
      </c>
      <c r="H911" s="2">
        <v>0</v>
      </c>
      <c r="I911" s="2">
        <v>0</v>
      </c>
      <c r="J911" s="2">
        <v>0</v>
      </c>
      <c r="K911" s="2">
        <v>0</v>
      </c>
      <c r="L911" s="2">
        <v>0</v>
      </c>
      <c r="M911" s="2">
        <v>0</v>
      </c>
      <c r="N911" s="2">
        <v>0</v>
      </c>
      <c r="O911" s="54">
        <v>0</v>
      </c>
    </row>
    <row r="912" spans="1:15" x14ac:dyDescent="0.25">
      <c r="A912" t="s">
        <v>14</v>
      </c>
      <c r="B912" t="s">
        <v>22</v>
      </c>
      <c r="C912" t="s">
        <v>52</v>
      </c>
      <c r="D912" s="14">
        <v>44406</v>
      </c>
      <c r="E912">
        <v>7</v>
      </c>
      <c r="F912">
        <v>1</v>
      </c>
      <c r="G912">
        <v>1.4159999999999999</v>
      </c>
      <c r="H912">
        <v>38.798401274999996</v>
      </c>
      <c r="I912">
        <v>49</v>
      </c>
      <c r="J912">
        <v>188</v>
      </c>
      <c r="K912">
        <v>44.188000000000002</v>
      </c>
      <c r="L912">
        <v>20.414999999999999</v>
      </c>
      <c r="M912">
        <v>2.4209999999999998</v>
      </c>
      <c r="N912">
        <v>5.8789999999999996</v>
      </c>
      <c r="O912" s="54">
        <f t="shared" si="28"/>
        <v>0.11858927259368111</v>
      </c>
    </row>
    <row r="913" spans="1:15" x14ac:dyDescent="0.25">
      <c r="A913" t="s">
        <v>14</v>
      </c>
      <c r="B913" t="s">
        <v>22</v>
      </c>
      <c r="C913" t="s">
        <v>52</v>
      </c>
      <c r="D913" s="14">
        <v>44406</v>
      </c>
      <c r="E913">
        <v>8</v>
      </c>
      <c r="F913">
        <v>1</v>
      </c>
      <c r="G913">
        <v>4.6959999999999997</v>
      </c>
      <c r="H913">
        <v>91.830725560000005</v>
      </c>
      <c r="I913">
        <v>59</v>
      </c>
      <c r="J913">
        <v>195</v>
      </c>
      <c r="K913">
        <v>49.878999999999998</v>
      </c>
      <c r="L913">
        <v>22.312000000000001</v>
      </c>
      <c r="M913">
        <v>5.2430000000000003</v>
      </c>
      <c r="N913">
        <v>7.7309999999999999</v>
      </c>
      <c r="O913" s="54">
        <f t="shared" si="28"/>
        <v>0.23498565794191467</v>
      </c>
    </row>
    <row r="914" spans="1:15" x14ac:dyDescent="0.25">
      <c r="A914" t="s">
        <v>14</v>
      </c>
      <c r="B914" t="s">
        <v>22</v>
      </c>
      <c r="C914" t="s">
        <v>52</v>
      </c>
      <c r="D914" s="14">
        <v>44406</v>
      </c>
      <c r="E914">
        <v>9</v>
      </c>
      <c r="F914">
        <v>1</v>
      </c>
      <c r="G914">
        <v>4.3390000000000004</v>
      </c>
      <c r="H914">
        <v>69.765009839999991</v>
      </c>
      <c r="I914">
        <v>52</v>
      </c>
      <c r="J914">
        <v>227</v>
      </c>
      <c r="K914">
        <v>45.744</v>
      </c>
      <c r="L914">
        <v>19.463999999999999</v>
      </c>
      <c r="M914">
        <v>4.5659999999999998</v>
      </c>
      <c r="N914">
        <v>8.4440000000000008</v>
      </c>
      <c r="O914" s="54">
        <f t="shared" si="28"/>
        <v>0.23458692971639952</v>
      </c>
    </row>
    <row r="915" spans="1:15" x14ac:dyDescent="0.25">
      <c r="A915" t="s">
        <v>14</v>
      </c>
      <c r="B915" t="s">
        <v>22</v>
      </c>
      <c r="C915" t="s">
        <v>52</v>
      </c>
      <c r="D915" s="14">
        <v>44406</v>
      </c>
      <c r="E915">
        <v>10</v>
      </c>
      <c r="F915">
        <v>1</v>
      </c>
      <c r="G915">
        <v>3.5779999999999998</v>
      </c>
      <c r="H915">
        <v>62.764555680000015</v>
      </c>
      <c r="I915">
        <v>63</v>
      </c>
      <c r="J915">
        <v>193</v>
      </c>
      <c r="K915">
        <v>50.956000000000003</v>
      </c>
      <c r="L915">
        <v>21.792000000000002</v>
      </c>
      <c r="M915">
        <v>3.669</v>
      </c>
      <c r="N915">
        <v>26.59</v>
      </c>
      <c r="O915" s="54">
        <f t="shared" si="28"/>
        <v>0.1683645374449339</v>
      </c>
    </row>
    <row r="916" spans="1:15" x14ac:dyDescent="0.25">
      <c r="A916" t="s">
        <v>14</v>
      </c>
      <c r="B916" t="s">
        <v>22</v>
      </c>
      <c r="C916" t="s">
        <v>52</v>
      </c>
      <c r="D916" s="14">
        <v>44406</v>
      </c>
      <c r="E916">
        <v>11</v>
      </c>
      <c r="F916">
        <v>1</v>
      </c>
      <c r="G916">
        <v>4.28</v>
      </c>
      <c r="H916">
        <v>79.20073966999999</v>
      </c>
      <c r="I916">
        <v>41</v>
      </c>
      <c r="J916">
        <v>199</v>
      </c>
      <c r="K916">
        <v>45.158000000000001</v>
      </c>
      <c r="L916">
        <v>19.257999999999999</v>
      </c>
      <c r="M916">
        <v>5.2389999999999999</v>
      </c>
      <c r="N916">
        <v>51.795000000000002</v>
      </c>
      <c r="O916" s="54">
        <f t="shared" si="28"/>
        <v>0.27204278741302318</v>
      </c>
    </row>
    <row r="917" spans="1:15" x14ac:dyDescent="0.25">
      <c r="A917" t="s">
        <v>14</v>
      </c>
      <c r="B917" t="s">
        <v>22</v>
      </c>
      <c r="C917" t="s">
        <v>52</v>
      </c>
      <c r="D917" s="14">
        <v>44406</v>
      </c>
      <c r="E917">
        <v>12</v>
      </c>
      <c r="F917">
        <v>1</v>
      </c>
      <c r="G917">
        <v>6.8310000000000004</v>
      </c>
      <c r="H917">
        <v>107.963270765</v>
      </c>
      <c r="I917">
        <v>45</v>
      </c>
      <c r="J917">
        <v>213</v>
      </c>
      <c r="K917">
        <v>48.213000000000001</v>
      </c>
      <c r="L917">
        <v>21.007000000000001</v>
      </c>
      <c r="M917">
        <v>6.5469999999999997</v>
      </c>
      <c r="N917">
        <v>43.308</v>
      </c>
      <c r="O917" s="54">
        <f t="shared" si="28"/>
        <v>0.31165801875565285</v>
      </c>
    </row>
    <row r="918" spans="1:15" x14ac:dyDescent="0.25">
      <c r="A918" t="s">
        <v>14</v>
      </c>
      <c r="B918" t="s">
        <v>22</v>
      </c>
      <c r="C918" t="s">
        <v>52</v>
      </c>
      <c r="D918" s="14">
        <v>44406</v>
      </c>
      <c r="E918">
        <v>13</v>
      </c>
      <c r="F918">
        <v>1</v>
      </c>
      <c r="G918">
        <v>3.7080000000000002</v>
      </c>
      <c r="H918">
        <v>99.924948480000012</v>
      </c>
      <c r="I918">
        <v>45</v>
      </c>
      <c r="J918">
        <v>235</v>
      </c>
      <c r="K918">
        <v>54.906999999999996</v>
      </c>
      <c r="L918">
        <v>23.678000000000001</v>
      </c>
      <c r="M918">
        <v>5.3760000000000003</v>
      </c>
      <c r="N918">
        <v>48.081000000000003</v>
      </c>
      <c r="O918" s="54">
        <f t="shared" si="28"/>
        <v>0.22704620322662389</v>
      </c>
    </row>
    <row r="919" spans="1:15" x14ac:dyDescent="0.25">
      <c r="A919" t="s">
        <v>14</v>
      </c>
      <c r="B919" t="s">
        <v>22</v>
      </c>
      <c r="C919" t="s">
        <v>52</v>
      </c>
      <c r="D919" s="14">
        <v>44406</v>
      </c>
      <c r="E919">
        <v>14</v>
      </c>
      <c r="F919">
        <v>1</v>
      </c>
      <c r="G919">
        <v>4.95</v>
      </c>
      <c r="H919">
        <v>86.924105040000015</v>
      </c>
      <c r="I919">
        <v>78</v>
      </c>
      <c r="J919">
        <v>223</v>
      </c>
      <c r="K919">
        <v>49.911999999999999</v>
      </c>
      <c r="L919">
        <v>22.164000000000001</v>
      </c>
      <c r="M919">
        <v>4.9960000000000004</v>
      </c>
      <c r="N919">
        <v>41.661999999999999</v>
      </c>
      <c r="O919" s="54">
        <f t="shared" si="28"/>
        <v>0.2254105757083559</v>
      </c>
    </row>
    <row r="920" spans="1:15" x14ac:dyDescent="0.25">
      <c r="A920" t="s">
        <v>14</v>
      </c>
      <c r="B920" t="s">
        <v>22</v>
      </c>
      <c r="C920" t="s">
        <v>52</v>
      </c>
      <c r="D920" s="14">
        <v>44406</v>
      </c>
      <c r="E920" s="2">
        <v>15</v>
      </c>
      <c r="F920" s="2">
        <v>1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0</v>
      </c>
      <c r="M920" s="2">
        <v>0</v>
      </c>
      <c r="N920" s="2">
        <v>0</v>
      </c>
      <c r="O920" s="54">
        <v>0</v>
      </c>
    </row>
    <row r="921" spans="1:15" x14ac:dyDescent="0.25">
      <c r="A921" t="s">
        <v>14</v>
      </c>
      <c r="B921" t="s">
        <v>22</v>
      </c>
      <c r="C921" t="s">
        <v>52</v>
      </c>
      <c r="D921" s="14">
        <v>44406</v>
      </c>
      <c r="E921">
        <v>16</v>
      </c>
      <c r="F921">
        <v>1</v>
      </c>
      <c r="G921">
        <v>3.8719999999999999</v>
      </c>
      <c r="H921">
        <v>96.368672400000008</v>
      </c>
      <c r="I921">
        <v>69</v>
      </c>
      <c r="J921">
        <v>226</v>
      </c>
      <c r="K921">
        <v>61.497</v>
      </c>
      <c r="L921">
        <v>28.105</v>
      </c>
      <c r="M921">
        <v>4.3680000000000003</v>
      </c>
      <c r="N921">
        <v>54.036999999999999</v>
      </c>
      <c r="O921" s="54">
        <f t="shared" si="28"/>
        <v>0.15541718555417186</v>
      </c>
    </row>
    <row r="922" spans="1:15" x14ac:dyDescent="0.25">
      <c r="A922" t="s">
        <v>14</v>
      </c>
      <c r="B922" t="s">
        <v>22</v>
      </c>
      <c r="C922" t="s">
        <v>52</v>
      </c>
      <c r="D922" s="14">
        <v>44406</v>
      </c>
      <c r="E922" s="2">
        <v>17</v>
      </c>
      <c r="F922" s="2">
        <v>1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0</v>
      </c>
      <c r="M922" s="2">
        <v>0</v>
      </c>
      <c r="N922" s="2">
        <v>0</v>
      </c>
      <c r="O922" s="54">
        <v>0</v>
      </c>
    </row>
    <row r="923" spans="1:15" x14ac:dyDescent="0.25">
      <c r="A923" t="s">
        <v>14</v>
      </c>
      <c r="B923" t="s">
        <v>22</v>
      </c>
      <c r="C923" t="s">
        <v>52</v>
      </c>
      <c r="D923" s="14">
        <v>44406</v>
      </c>
      <c r="E923">
        <v>18</v>
      </c>
      <c r="F923">
        <v>1</v>
      </c>
      <c r="G923">
        <v>1.9950000000000001</v>
      </c>
      <c r="H923">
        <v>58.611415839999992</v>
      </c>
      <c r="I923">
        <v>46</v>
      </c>
      <c r="J923">
        <v>169</v>
      </c>
      <c r="K923">
        <v>55.264000000000003</v>
      </c>
      <c r="L923">
        <v>26.552</v>
      </c>
      <c r="M923">
        <v>2.8119999999999998</v>
      </c>
      <c r="N923">
        <v>70.183999999999997</v>
      </c>
      <c r="O923" s="54">
        <f t="shared" si="28"/>
        <v>0.10590539319072009</v>
      </c>
    </row>
    <row r="924" spans="1:15" x14ac:dyDescent="0.25">
      <c r="A924" t="s">
        <v>14</v>
      </c>
      <c r="B924" t="s">
        <v>22</v>
      </c>
      <c r="C924" t="s">
        <v>52</v>
      </c>
      <c r="D924" s="14">
        <v>44406</v>
      </c>
      <c r="E924">
        <v>19</v>
      </c>
      <c r="F924">
        <v>1</v>
      </c>
      <c r="G924">
        <v>3.1309999999999998</v>
      </c>
      <c r="H924">
        <v>91.793994624999996</v>
      </c>
      <c r="I924">
        <v>54</v>
      </c>
      <c r="J924">
        <v>233</v>
      </c>
      <c r="K924">
        <v>58.008000000000003</v>
      </c>
      <c r="L924">
        <v>27.036999999999999</v>
      </c>
      <c r="M924">
        <v>4.3250000000000002</v>
      </c>
      <c r="N924">
        <v>82.555000000000007</v>
      </c>
      <c r="O924" s="54">
        <f t="shared" si="28"/>
        <v>0.1599659725561268</v>
      </c>
    </row>
    <row r="925" spans="1:15" x14ac:dyDescent="0.25">
      <c r="A925" t="s">
        <v>14</v>
      </c>
      <c r="B925" t="s">
        <v>22</v>
      </c>
      <c r="C925" t="s">
        <v>52</v>
      </c>
      <c r="D925" s="14">
        <v>44406</v>
      </c>
      <c r="E925">
        <v>20</v>
      </c>
      <c r="F925">
        <v>1</v>
      </c>
      <c r="G925">
        <v>2.25</v>
      </c>
      <c r="H925">
        <v>43.932725960000006</v>
      </c>
      <c r="I925">
        <v>47</v>
      </c>
      <c r="J925">
        <v>212</v>
      </c>
      <c r="K925">
        <v>47.706000000000003</v>
      </c>
      <c r="L925">
        <v>18.952000000000002</v>
      </c>
      <c r="M925">
        <v>2.9529999999999998</v>
      </c>
      <c r="N925">
        <v>90.483000000000004</v>
      </c>
      <c r="O925" s="54">
        <f t="shared" si="28"/>
        <v>0.15581468974250737</v>
      </c>
    </row>
    <row r="926" spans="1:15" x14ac:dyDescent="0.25">
      <c r="A926" t="s">
        <v>14</v>
      </c>
      <c r="B926" t="s">
        <v>22</v>
      </c>
      <c r="C926" t="s">
        <v>52</v>
      </c>
      <c r="D926" s="14">
        <v>44406</v>
      </c>
      <c r="E926" s="2">
        <v>21</v>
      </c>
      <c r="F926" s="2">
        <v>1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0</v>
      </c>
      <c r="M926" s="2">
        <v>0</v>
      </c>
      <c r="N926" s="2">
        <v>0</v>
      </c>
      <c r="O926" s="54">
        <v>0</v>
      </c>
    </row>
    <row r="927" spans="1:15" x14ac:dyDescent="0.25">
      <c r="A927" t="s">
        <v>14</v>
      </c>
      <c r="B927" t="s">
        <v>22</v>
      </c>
      <c r="C927" t="s">
        <v>52</v>
      </c>
      <c r="D927" s="14">
        <v>44406</v>
      </c>
      <c r="E927">
        <v>22</v>
      </c>
      <c r="F927">
        <v>1</v>
      </c>
      <c r="G927">
        <v>2.0569999999999999</v>
      </c>
      <c r="H927">
        <v>56.774892639999997</v>
      </c>
      <c r="I927">
        <v>44</v>
      </c>
      <c r="J927">
        <v>189</v>
      </c>
      <c r="K927">
        <v>50.798999999999999</v>
      </c>
      <c r="L927">
        <v>24.974</v>
      </c>
      <c r="M927">
        <v>2.8959999999999999</v>
      </c>
      <c r="N927">
        <v>76.903999999999996</v>
      </c>
      <c r="O927" s="54">
        <f t="shared" si="28"/>
        <v>0.1159605990229839</v>
      </c>
    </row>
    <row r="928" spans="1:15" x14ac:dyDescent="0.25">
      <c r="A928" t="s">
        <v>14</v>
      </c>
      <c r="B928" t="s">
        <v>22</v>
      </c>
      <c r="C928" t="s">
        <v>53</v>
      </c>
      <c r="D928" s="14">
        <v>44405</v>
      </c>
      <c r="E928">
        <v>1</v>
      </c>
      <c r="F928">
        <v>1</v>
      </c>
      <c r="G928">
        <v>6.548</v>
      </c>
      <c r="H928">
        <v>97.240898460000011</v>
      </c>
      <c r="I928">
        <v>30</v>
      </c>
      <c r="J928">
        <v>185</v>
      </c>
      <c r="K928">
        <v>47.512999999999998</v>
      </c>
      <c r="L928">
        <v>20.687000000000001</v>
      </c>
      <c r="M928">
        <v>5.9880000000000004</v>
      </c>
      <c r="N928">
        <v>164.56299999999999</v>
      </c>
      <c r="O928" s="54">
        <f t="shared" si="28"/>
        <v>0.28945714700053177</v>
      </c>
    </row>
    <row r="929" spans="1:15" x14ac:dyDescent="0.25">
      <c r="A929" t="s">
        <v>14</v>
      </c>
      <c r="B929" t="s">
        <v>22</v>
      </c>
      <c r="C929" t="s">
        <v>53</v>
      </c>
      <c r="D929" s="14">
        <v>44406</v>
      </c>
      <c r="E929" s="2">
        <v>2</v>
      </c>
      <c r="F929" s="2">
        <v>1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0</v>
      </c>
      <c r="M929" s="2">
        <v>0</v>
      </c>
      <c r="N929" s="2">
        <v>0</v>
      </c>
      <c r="O929" s="54">
        <v>0</v>
      </c>
    </row>
    <row r="930" spans="1:15" x14ac:dyDescent="0.25">
      <c r="A930" t="s">
        <v>14</v>
      </c>
      <c r="B930" t="s">
        <v>22</v>
      </c>
      <c r="C930" t="s">
        <v>53</v>
      </c>
      <c r="D930" s="14">
        <v>44406</v>
      </c>
      <c r="E930">
        <v>3</v>
      </c>
      <c r="F930">
        <v>1</v>
      </c>
      <c r="G930">
        <v>5.5</v>
      </c>
      <c r="H930">
        <v>83.229158709999993</v>
      </c>
      <c r="I930">
        <v>39</v>
      </c>
      <c r="J930">
        <v>197</v>
      </c>
      <c r="K930">
        <v>42.415999999999997</v>
      </c>
      <c r="L930">
        <v>18.298999999999999</v>
      </c>
      <c r="M930">
        <v>5.7939999999999996</v>
      </c>
      <c r="N930">
        <v>167.12299999999999</v>
      </c>
      <c r="O930" s="54">
        <f t="shared" si="28"/>
        <v>0.31662932400677629</v>
      </c>
    </row>
    <row r="931" spans="1:15" x14ac:dyDescent="0.25">
      <c r="A931" t="s">
        <v>14</v>
      </c>
      <c r="B931" t="s">
        <v>22</v>
      </c>
      <c r="C931" t="s">
        <v>53</v>
      </c>
      <c r="D931" s="14">
        <v>44406</v>
      </c>
      <c r="E931">
        <v>4</v>
      </c>
      <c r="F931">
        <v>1</v>
      </c>
      <c r="G931">
        <v>5.3739999999999997</v>
      </c>
      <c r="H931">
        <v>114.40560170000001</v>
      </c>
      <c r="I931">
        <v>45</v>
      </c>
      <c r="J931">
        <v>157</v>
      </c>
      <c r="K931">
        <v>53.112000000000002</v>
      </c>
      <c r="L931">
        <v>23.02</v>
      </c>
      <c r="M931">
        <v>6.3310000000000004</v>
      </c>
      <c r="N931">
        <v>169.262</v>
      </c>
      <c r="O931" s="54">
        <f t="shared" si="28"/>
        <v>0.27502172024326677</v>
      </c>
    </row>
    <row r="932" spans="1:15" x14ac:dyDescent="0.25">
      <c r="A932" t="s">
        <v>14</v>
      </c>
      <c r="B932" t="s">
        <v>22</v>
      </c>
      <c r="C932" t="s">
        <v>53</v>
      </c>
      <c r="D932" s="14">
        <v>44406</v>
      </c>
      <c r="E932">
        <v>5</v>
      </c>
      <c r="F932">
        <v>1</v>
      </c>
      <c r="G932">
        <v>3.2530000000000001</v>
      </c>
      <c r="H932">
        <v>49.479091650000008</v>
      </c>
      <c r="I932">
        <v>55</v>
      </c>
      <c r="J932">
        <v>187</v>
      </c>
      <c r="K932">
        <v>40.594000000000001</v>
      </c>
      <c r="L932">
        <v>19.135000000000002</v>
      </c>
      <c r="M932">
        <v>3.294</v>
      </c>
      <c r="N932">
        <v>22.931999999999999</v>
      </c>
      <c r="O932" s="54">
        <f t="shared" si="28"/>
        <v>0.17214528351188921</v>
      </c>
    </row>
    <row r="933" spans="1:15" x14ac:dyDescent="0.25">
      <c r="A933" t="s">
        <v>14</v>
      </c>
      <c r="B933" t="s">
        <v>22</v>
      </c>
      <c r="C933" t="s">
        <v>53</v>
      </c>
      <c r="D933" s="14">
        <v>44406</v>
      </c>
      <c r="E933">
        <v>6</v>
      </c>
      <c r="F933">
        <v>1</v>
      </c>
      <c r="G933">
        <v>1.7370000000000001</v>
      </c>
      <c r="H933">
        <v>48.561635459999998</v>
      </c>
      <c r="I933">
        <v>45</v>
      </c>
      <c r="J933">
        <v>167</v>
      </c>
      <c r="K933">
        <v>39.859000000000002</v>
      </c>
      <c r="L933">
        <v>18.515999999999998</v>
      </c>
      <c r="M933">
        <v>3.3410000000000002</v>
      </c>
      <c r="N933">
        <v>173.82</v>
      </c>
      <c r="O933" s="54">
        <f t="shared" si="28"/>
        <v>0.18043853964139125</v>
      </c>
    </row>
    <row r="934" spans="1:15" x14ac:dyDescent="0.25">
      <c r="A934" t="s">
        <v>14</v>
      </c>
      <c r="B934" t="s">
        <v>22</v>
      </c>
      <c r="C934" t="s">
        <v>53</v>
      </c>
      <c r="D934" s="14">
        <v>44406</v>
      </c>
      <c r="E934" s="1">
        <v>7</v>
      </c>
      <c r="F934" s="1">
        <v>1</v>
      </c>
      <c r="G934" s="1">
        <v>6.484</v>
      </c>
      <c r="H934" s="1">
        <v>78.235558620000006</v>
      </c>
      <c r="I934" s="1">
        <v>43</v>
      </c>
      <c r="J934" s="1">
        <v>217</v>
      </c>
      <c r="K934" s="1">
        <v>38.889000000000003</v>
      </c>
      <c r="L934" s="1">
        <v>15.941000000000001</v>
      </c>
      <c r="M934" s="1">
        <v>6.2519999999999998</v>
      </c>
      <c r="N934" s="1">
        <v>2.7080000000000002</v>
      </c>
      <c r="O934" s="54">
        <f t="shared" si="28"/>
        <v>0.39219622357443068</v>
      </c>
    </row>
    <row r="935" spans="1:15" x14ac:dyDescent="0.25">
      <c r="A935" t="s">
        <v>14</v>
      </c>
      <c r="B935" t="s">
        <v>22</v>
      </c>
      <c r="C935" t="s">
        <v>53</v>
      </c>
      <c r="D935" s="14">
        <v>44406</v>
      </c>
      <c r="E935" s="1">
        <v>7</v>
      </c>
      <c r="F935" s="1">
        <v>1</v>
      </c>
      <c r="G935" s="1">
        <v>6.9039999999999999</v>
      </c>
      <c r="H935" s="1">
        <v>85.734854375000012</v>
      </c>
      <c r="I935" s="1">
        <v>56</v>
      </c>
      <c r="J935" s="1">
        <v>210</v>
      </c>
      <c r="K935" s="1">
        <v>42.759</v>
      </c>
      <c r="L935" s="1">
        <v>17.405000000000001</v>
      </c>
      <c r="M935" s="1">
        <v>6.2750000000000004</v>
      </c>
      <c r="N935" s="1">
        <v>165.672</v>
      </c>
      <c r="O935" s="54">
        <f t="shared" si="28"/>
        <v>0.3605285837403045</v>
      </c>
    </row>
    <row r="936" spans="1:15" x14ac:dyDescent="0.25">
      <c r="A936" t="s">
        <v>14</v>
      </c>
      <c r="B936" t="s">
        <v>22</v>
      </c>
      <c r="C936" t="s">
        <v>53</v>
      </c>
      <c r="D936" s="14">
        <v>44406</v>
      </c>
      <c r="E936" s="1">
        <v>7</v>
      </c>
      <c r="F936" s="1">
        <v>1</v>
      </c>
      <c r="G936" s="1">
        <v>3.673</v>
      </c>
      <c r="H936" s="1">
        <v>70.774268639999988</v>
      </c>
      <c r="I936" s="1">
        <v>45</v>
      </c>
      <c r="J936" s="1">
        <v>170</v>
      </c>
      <c r="K936" s="1">
        <v>44.978999999999999</v>
      </c>
      <c r="L936" s="1">
        <v>20.687999999999999</v>
      </c>
      <c r="M936" s="1">
        <v>4.3579999999999997</v>
      </c>
      <c r="N936" s="1">
        <v>1.4370000000000001</v>
      </c>
      <c r="O936" s="54">
        <f t="shared" si="28"/>
        <v>0.21065351894818252</v>
      </c>
    </row>
    <row r="937" spans="1:15" x14ac:dyDescent="0.25">
      <c r="A937" t="s">
        <v>14</v>
      </c>
      <c r="B937" t="s">
        <v>22</v>
      </c>
      <c r="C937" t="s">
        <v>53</v>
      </c>
      <c r="D937" s="14">
        <v>44406</v>
      </c>
      <c r="E937">
        <v>8</v>
      </c>
      <c r="F937">
        <v>1</v>
      </c>
      <c r="G937">
        <v>6.1660000000000004</v>
      </c>
      <c r="H937">
        <v>85.977451559999992</v>
      </c>
      <c r="I937">
        <v>40</v>
      </c>
      <c r="J937">
        <v>232</v>
      </c>
      <c r="K937">
        <v>39.854999999999997</v>
      </c>
      <c r="L937">
        <v>16.295999999999999</v>
      </c>
      <c r="M937">
        <v>6.7210000000000001</v>
      </c>
      <c r="N937">
        <v>169.221</v>
      </c>
      <c r="O937" s="54">
        <f t="shared" si="28"/>
        <v>0.41243249877270499</v>
      </c>
    </row>
    <row r="938" spans="1:15" x14ac:dyDescent="0.25">
      <c r="A938" t="s">
        <v>14</v>
      </c>
      <c r="B938" t="s">
        <v>22</v>
      </c>
      <c r="C938" t="s">
        <v>53</v>
      </c>
      <c r="D938" s="14">
        <v>44406</v>
      </c>
      <c r="E938">
        <v>9</v>
      </c>
      <c r="F938">
        <v>1</v>
      </c>
      <c r="G938">
        <v>3.3</v>
      </c>
      <c r="H938">
        <v>66.813043245000003</v>
      </c>
      <c r="I938">
        <v>32</v>
      </c>
      <c r="J938">
        <v>165</v>
      </c>
      <c r="K938">
        <v>51.273000000000003</v>
      </c>
      <c r="L938">
        <v>24.158999999999999</v>
      </c>
      <c r="M938">
        <v>3.5230000000000001</v>
      </c>
      <c r="N938">
        <v>173.732</v>
      </c>
      <c r="O938" s="54">
        <f t="shared" si="28"/>
        <v>0.14582557225050707</v>
      </c>
    </row>
    <row r="939" spans="1:15" x14ac:dyDescent="0.25">
      <c r="A939" t="s">
        <v>14</v>
      </c>
      <c r="B939" t="s">
        <v>22</v>
      </c>
      <c r="C939" t="s">
        <v>53</v>
      </c>
      <c r="D939" s="14">
        <v>44406</v>
      </c>
      <c r="E939" s="1">
        <v>10</v>
      </c>
      <c r="F939" s="1">
        <v>1</v>
      </c>
      <c r="G939" s="1">
        <v>4.6050000000000004</v>
      </c>
      <c r="H939" s="1">
        <v>68.414555500000006</v>
      </c>
      <c r="I939" s="1">
        <v>42</v>
      </c>
      <c r="J939" s="1">
        <v>180</v>
      </c>
      <c r="K939" s="1">
        <v>39.061999999999998</v>
      </c>
      <c r="L939" s="1">
        <v>16.55</v>
      </c>
      <c r="M939" s="1">
        <v>5.266</v>
      </c>
      <c r="N939" s="1">
        <v>15.859</v>
      </c>
      <c r="O939" s="54">
        <f t="shared" si="28"/>
        <v>0.31818731117824772</v>
      </c>
    </row>
    <row r="940" spans="1:15" x14ac:dyDescent="0.25">
      <c r="A940" t="s">
        <v>14</v>
      </c>
      <c r="B940" t="s">
        <v>22</v>
      </c>
      <c r="C940" t="s">
        <v>53</v>
      </c>
      <c r="D940" s="14">
        <v>44406</v>
      </c>
      <c r="E940" s="1">
        <v>10</v>
      </c>
      <c r="F940" s="1">
        <v>1</v>
      </c>
      <c r="G940" s="1">
        <v>6.8339999999999996</v>
      </c>
      <c r="H940" s="1">
        <v>103.80602380500001</v>
      </c>
      <c r="I940" s="1">
        <v>45</v>
      </c>
      <c r="J940" s="1">
        <v>166</v>
      </c>
      <c r="K940" s="1">
        <v>46.034999999999997</v>
      </c>
      <c r="L940" s="1">
        <v>19.611000000000001</v>
      </c>
      <c r="M940" s="1">
        <v>6.7430000000000003</v>
      </c>
      <c r="N940" s="1">
        <v>179.75299999999999</v>
      </c>
      <c r="O940" s="54">
        <f t="shared" si="28"/>
        <v>0.34383764213961554</v>
      </c>
    </row>
    <row r="941" spans="1:15" x14ac:dyDescent="0.25">
      <c r="A941" t="s">
        <v>14</v>
      </c>
      <c r="B941" t="s">
        <v>22</v>
      </c>
      <c r="C941" t="s">
        <v>53</v>
      </c>
      <c r="D941" s="14">
        <v>44406</v>
      </c>
      <c r="E941">
        <v>11</v>
      </c>
      <c r="F941">
        <v>1</v>
      </c>
      <c r="G941">
        <v>4.8019999999999996</v>
      </c>
      <c r="H941">
        <v>77.100048270000002</v>
      </c>
      <c r="I941">
        <v>50</v>
      </c>
      <c r="J941">
        <v>209</v>
      </c>
      <c r="K941">
        <v>41.127000000000002</v>
      </c>
      <c r="L941">
        <v>18.158000000000001</v>
      </c>
      <c r="M941">
        <v>5.4089999999999998</v>
      </c>
      <c r="N941">
        <v>14.266999999999999</v>
      </c>
      <c r="O941" s="54">
        <f t="shared" si="28"/>
        <v>0.29788522965084258</v>
      </c>
    </row>
    <row r="942" spans="1:15" x14ac:dyDescent="0.25">
      <c r="A942" t="s">
        <v>14</v>
      </c>
      <c r="B942" t="s">
        <v>22</v>
      </c>
      <c r="C942" t="s">
        <v>53</v>
      </c>
      <c r="D942" s="14">
        <v>44406</v>
      </c>
      <c r="E942">
        <v>12</v>
      </c>
      <c r="F942">
        <v>1</v>
      </c>
      <c r="G942">
        <v>2.7229999999999999</v>
      </c>
      <c r="H942">
        <v>58.983217744999997</v>
      </c>
      <c r="I942">
        <v>33</v>
      </c>
      <c r="J942">
        <v>153</v>
      </c>
      <c r="K942">
        <v>43.034999999999997</v>
      </c>
      <c r="L942">
        <v>19.882999999999999</v>
      </c>
      <c r="M942">
        <v>3.7789999999999999</v>
      </c>
      <c r="N942">
        <v>177.749</v>
      </c>
      <c r="O942" s="54">
        <f t="shared" si="28"/>
        <v>0.19006186189206861</v>
      </c>
    </row>
    <row r="943" spans="1:15" x14ac:dyDescent="0.25">
      <c r="A943" t="s">
        <v>14</v>
      </c>
      <c r="B943" t="s">
        <v>22</v>
      </c>
      <c r="C943" t="s">
        <v>53</v>
      </c>
      <c r="D943" s="14">
        <v>44406</v>
      </c>
      <c r="E943">
        <v>13</v>
      </c>
      <c r="F943">
        <v>1</v>
      </c>
      <c r="G943">
        <v>5.7069999999999999</v>
      </c>
      <c r="H943">
        <v>74.178383460000006</v>
      </c>
      <c r="I943">
        <v>44</v>
      </c>
      <c r="J943">
        <v>237</v>
      </c>
      <c r="K943">
        <v>46.813000000000002</v>
      </c>
      <c r="L943">
        <v>21.102</v>
      </c>
      <c r="M943">
        <v>4.4779999999999998</v>
      </c>
      <c r="N943">
        <v>25.094999999999999</v>
      </c>
      <c r="O943" s="54">
        <f t="shared" si="28"/>
        <v>0.2122073737086532</v>
      </c>
    </row>
    <row r="944" spans="1:15" x14ac:dyDescent="0.25">
      <c r="A944" t="s">
        <v>14</v>
      </c>
      <c r="B944" t="s">
        <v>22</v>
      </c>
      <c r="C944" t="s">
        <v>53</v>
      </c>
      <c r="D944" s="14">
        <v>44406</v>
      </c>
      <c r="E944">
        <v>14</v>
      </c>
      <c r="F944">
        <v>1</v>
      </c>
      <c r="G944">
        <v>5.6130000000000004</v>
      </c>
      <c r="H944">
        <v>92.997367440000005</v>
      </c>
      <c r="I944">
        <v>38</v>
      </c>
      <c r="J944">
        <v>201</v>
      </c>
      <c r="K944">
        <v>46.509</v>
      </c>
      <c r="L944">
        <v>19.666</v>
      </c>
      <c r="M944">
        <v>6.024</v>
      </c>
      <c r="N944">
        <v>164.21100000000001</v>
      </c>
      <c r="O944" s="54">
        <f t="shared" si="28"/>
        <v>0.30631546832096002</v>
      </c>
    </row>
    <row r="945" spans="1:15" x14ac:dyDescent="0.25">
      <c r="A945" t="s">
        <v>14</v>
      </c>
      <c r="B945" t="s">
        <v>22</v>
      </c>
      <c r="C945" t="s">
        <v>53</v>
      </c>
      <c r="D945" s="14">
        <v>44406</v>
      </c>
      <c r="E945" s="1">
        <v>15</v>
      </c>
      <c r="F945" s="1">
        <v>1</v>
      </c>
      <c r="G945" s="1">
        <v>6.4770000000000003</v>
      </c>
      <c r="H945" s="1">
        <v>107.23573904500002</v>
      </c>
      <c r="I945" s="1">
        <v>36</v>
      </c>
      <c r="J945" s="1">
        <v>184</v>
      </c>
      <c r="K945" s="1">
        <v>46.088000000000001</v>
      </c>
      <c r="L945" s="1">
        <v>18.329000000000001</v>
      </c>
      <c r="M945" s="1">
        <v>7.4530000000000003</v>
      </c>
      <c r="N945" s="1">
        <v>16.98</v>
      </c>
      <c r="O945" s="54">
        <f t="shared" si="28"/>
        <v>0.40662338370887663</v>
      </c>
    </row>
    <row r="946" spans="1:15" x14ac:dyDescent="0.25">
      <c r="A946" t="s">
        <v>14</v>
      </c>
      <c r="B946" t="s">
        <v>22</v>
      </c>
      <c r="C946" t="s">
        <v>53</v>
      </c>
      <c r="D946" s="14">
        <v>44406</v>
      </c>
      <c r="E946" s="1">
        <v>15</v>
      </c>
      <c r="F946" s="1">
        <v>1</v>
      </c>
      <c r="G946" s="1">
        <v>6.7080000000000002</v>
      </c>
      <c r="H946" s="1">
        <v>95.945989150000003</v>
      </c>
      <c r="I946" s="1">
        <v>39</v>
      </c>
      <c r="J946" s="1">
        <v>203</v>
      </c>
      <c r="K946" s="1">
        <v>45.99</v>
      </c>
      <c r="L946" s="1">
        <v>19.666</v>
      </c>
      <c r="M946" s="1">
        <v>6.2149999999999999</v>
      </c>
      <c r="N946" s="1">
        <v>165.49199999999999</v>
      </c>
      <c r="O946" s="54">
        <f t="shared" si="28"/>
        <v>0.31602766195464249</v>
      </c>
    </row>
    <row r="947" spans="1:15" x14ac:dyDescent="0.25">
      <c r="A947" t="s">
        <v>14</v>
      </c>
      <c r="B947" t="s">
        <v>22</v>
      </c>
      <c r="C947" t="s">
        <v>53</v>
      </c>
      <c r="D947" s="14">
        <v>44406</v>
      </c>
      <c r="E947" s="1">
        <v>16</v>
      </c>
      <c r="F947" s="1">
        <v>1</v>
      </c>
      <c r="G947" s="1">
        <v>3.452</v>
      </c>
      <c r="H947" s="1">
        <v>56.561306700000003</v>
      </c>
      <c r="I947" s="1">
        <v>42</v>
      </c>
      <c r="J947" s="1">
        <v>194</v>
      </c>
      <c r="K947" s="1">
        <v>39.212000000000003</v>
      </c>
      <c r="L947" s="1">
        <v>18.334</v>
      </c>
      <c r="M947" s="1">
        <v>3.93</v>
      </c>
      <c r="N947" s="1">
        <v>15.507</v>
      </c>
      <c r="O947" s="54">
        <f t="shared" si="28"/>
        <v>0.21435584160575979</v>
      </c>
    </row>
    <row r="948" spans="1:15" x14ac:dyDescent="0.25">
      <c r="A948" t="s">
        <v>14</v>
      </c>
      <c r="B948" t="s">
        <v>22</v>
      </c>
      <c r="C948" t="s">
        <v>53</v>
      </c>
      <c r="D948" s="14">
        <v>44406</v>
      </c>
      <c r="E948" s="1">
        <v>16</v>
      </c>
      <c r="F948" s="1">
        <v>1</v>
      </c>
      <c r="G948" s="1">
        <v>1.8340000000000001</v>
      </c>
      <c r="H948" s="1">
        <v>38.909128664999997</v>
      </c>
      <c r="I948" s="1">
        <v>39</v>
      </c>
      <c r="J948" s="1">
        <v>232</v>
      </c>
      <c r="K948" s="1">
        <v>35.914000000000001</v>
      </c>
      <c r="L948" s="1">
        <v>17.132999999999999</v>
      </c>
      <c r="M948" s="1">
        <v>2.8929999999999998</v>
      </c>
      <c r="N948" s="1">
        <v>22.050999999999998</v>
      </c>
      <c r="O948" s="54">
        <f t="shared" si="28"/>
        <v>0.16885542520282495</v>
      </c>
    </row>
    <row r="949" spans="1:15" x14ac:dyDescent="0.25">
      <c r="A949" t="s">
        <v>14</v>
      </c>
      <c r="B949" t="s">
        <v>22</v>
      </c>
      <c r="C949" t="s">
        <v>53</v>
      </c>
      <c r="D949" s="14">
        <v>44406</v>
      </c>
      <c r="E949">
        <v>17</v>
      </c>
      <c r="F949">
        <v>1</v>
      </c>
      <c r="G949">
        <v>4.4169999999999998</v>
      </c>
      <c r="H949">
        <v>88.1281192</v>
      </c>
      <c r="I949">
        <v>44</v>
      </c>
      <c r="J949">
        <v>187</v>
      </c>
      <c r="K949">
        <v>49.857999999999997</v>
      </c>
      <c r="L949">
        <v>22.48</v>
      </c>
      <c r="M949">
        <v>4.9939999999999998</v>
      </c>
      <c r="N949">
        <v>11.281000000000001</v>
      </c>
      <c r="O949" s="54">
        <f t="shared" si="28"/>
        <v>0.222153024911032</v>
      </c>
    </row>
    <row r="950" spans="1:15" x14ac:dyDescent="0.25">
      <c r="A950" t="s">
        <v>14</v>
      </c>
      <c r="B950" t="s">
        <v>22</v>
      </c>
      <c r="C950" t="s">
        <v>53</v>
      </c>
      <c r="D950" s="14">
        <v>44406</v>
      </c>
      <c r="E950">
        <v>18</v>
      </c>
      <c r="F950">
        <v>1</v>
      </c>
      <c r="G950">
        <v>4.4580000000000002</v>
      </c>
      <c r="H950">
        <v>67.662070200000002</v>
      </c>
      <c r="I950">
        <v>44</v>
      </c>
      <c r="J950">
        <v>230</v>
      </c>
      <c r="K950">
        <v>45.027999999999999</v>
      </c>
      <c r="L950">
        <v>19.98</v>
      </c>
      <c r="M950">
        <v>4.3140000000000001</v>
      </c>
      <c r="N950">
        <v>25.856999999999999</v>
      </c>
      <c r="O950" s="54">
        <f t="shared" si="28"/>
        <v>0.21591591591591591</v>
      </c>
    </row>
    <row r="951" spans="1:15" x14ac:dyDescent="0.25">
      <c r="A951" t="s">
        <v>14</v>
      </c>
      <c r="B951" t="s">
        <v>22</v>
      </c>
      <c r="C951" t="s">
        <v>53</v>
      </c>
      <c r="D951" s="14">
        <v>44406</v>
      </c>
      <c r="E951">
        <v>19</v>
      </c>
      <c r="F951">
        <v>1</v>
      </c>
      <c r="G951">
        <v>3.8239999999999998</v>
      </c>
      <c r="H951">
        <v>64.771645249999992</v>
      </c>
      <c r="I951">
        <v>60</v>
      </c>
      <c r="J951">
        <v>211</v>
      </c>
      <c r="K951">
        <v>42.883000000000003</v>
      </c>
      <c r="L951">
        <v>19.824999999999999</v>
      </c>
      <c r="M951">
        <v>4.1619999999999999</v>
      </c>
      <c r="N951">
        <v>29.347999999999999</v>
      </c>
      <c r="O951" s="54">
        <f t="shared" si="28"/>
        <v>0.20993694829760404</v>
      </c>
    </row>
    <row r="952" spans="1:15" x14ac:dyDescent="0.25">
      <c r="A952" t="s">
        <v>14</v>
      </c>
      <c r="B952" t="s">
        <v>22</v>
      </c>
      <c r="C952" t="s">
        <v>53</v>
      </c>
      <c r="D952" s="14">
        <v>44406</v>
      </c>
      <c r="E952">
        <v>20</v>
      </c>
      <c r="F952">
        <v>1</v>
      </c>
      <c r="G952">
        <v>4.0519999999999996</v>
      </c>
      <c r="H952">
        <v>60.710223239999998</v>
      </c>
      <c r="I952">
        <v>44</v>
      </c>
      <c r="J952">
        <v>204</v>
      </c>
      <c r="K952">
        <v>42.597000000000001</v>
      </c>
      <c r="L952">
        <v>17.827999999999999</v>
      </c>
      <c r="M952">
        <v>4.3380000000000001</v>
      </c>
      <c r="N952">
        <v>31.774999999999999</v>
      </c>
      <c r="O952" s="54">
        <f t="shared" si="28"/>
        <v>0.24332510657392867</v>
      </c>
    </row>
    <row r="953" spans="1:15" x14ac:dyDescent="0.25">
      <c r="A953" t="s">
        <v>14</v>
      </c>
      <c r="B953" t="s">
        <v>22</v>
      </c>
      <c r="C953" t="s">
        <v>53</v>
      </c>
      <c r="D953" s="14">
        <v>44406</v>
      </c>
      <c r="E953" s="1">
        <v>21</v>
      </c>
      <c r="F953" s="1">
        <v>1</v>
      </c>
      <c r="G953" s="1">
        <v>3.915</v>
      </c>
      <c r="H953" s="1">
        <v>62.810223840000013</v>
      </c>
      <c r="I953" s="1">
        <v>51</v>
      </c>
      <c r="J953" s="1">
        <v>232</v>
      </c>
      <c r="K953" s="1">
        <v>39.718000000000004</v>
      </c>
      <c r="L953" s="1">
        <v>18.318000000000001</v>
      </c>
      <c r="M953" s="1">
        <v>4.3680000000000003</v>
      </c>
      <c r="N953" s="1">
        <v>54.252000000000002</v>
      </c>
      <c r="O953" s="54">
        <f t="shared" si="28"/>
        <v>0.23845397969210613</v>
      </c>
    </row>
    <row r="954" spans="1:15" x14ac:dyDescent="0.25">
      <c r="A954" t="s">
        <v>14</v>
      </c>
      <c r="B954" t="s">
        <v>22</v>
      </c>
      <c r="C954" t="s">
        <v>53</v>
      </c>
      <c r="D954" s="14">
        <v>44406</v>
      </c>
      <c r="E954" s="1">
        <v>21</v>
      </c>
      <c r="F954" s="1">
        <v>1</v>
      </c>
      <c r="G954" s="1">
        <v>3.12</v>
      </c>
      <c r="H954" s="1">
        <v>59.011943249999995</v>
      </c>
      <c r="I954" s="1">
        <v>46</v>
      </c>
      <c r="J954" s="1">
        <v>241</v>
      </c>
      <c r="K954" s="1">
        <v>43.21</v>
      </c>
      <c r="L954" s="1">
        <v>20.29</v>
      </c>
      <c r="M954" s="1">
        <v>3.7050000000000001</v>
      </c>
      <c r="N954" s="1">
        <v>54.183999999999997</v>
      </c>
      <c r="O954" s="54">
        <f t="shared" si="28"/>
        <v>0.18260226712666339</v>
      </c>
    </row>
    <row r="955" spans="1:15" x14ac:dyDescent="0.25">
      <c r="A955" t="s">
        <v>14</v>
      </c>
      <c r="B955" t="s">
        <v>22</v>
      </c>
      <c r="C955" t="s">
        <v>53</v>
      </c>
      <c r="D955" s="14">
        <v>44406</v>
      </c>
      <c r="E955">
        <v>22</v>
      </c>
      <c r="F955">
        <v>1</v>
      </c>
      <c r="G955">
        <v>5.3719999999999999</v>
      </c>
      <c r="H955">
        <v>103.97760674999999</v>
      </c>
      <c r="I955">
        <v>38</v>
      </c>
      <c r="J955">
        <v>182</v>
      </c>
      <c r="K955">
        <v>49.918999999999997</v>
      </c>
      <c r="L955">
        <v>21.277999999999999</v>
      </c>
      <c r="M955">
        <v>6.2249999999999996</v>
      </c>
      <c r="N955">
        <v>71.42</v>
      </c>
      <c r="O955" s="54">
        <f t="shared" si="28"/>
        <v>0.29255569132437259</v>
      </c>
    </row>
    <row r="956" spans="1:15" x14ac:dyDescent="0.25">
      <c r="A956" t="s">
        <v>14</v>
      </c>
      <c r="B956" t="s">
        <v>22</v>
      </c>
      <c r="C956" t="s">
        <v>53</v>
      </c>
      <c r="D956" s="14">
        <v>44406</v>
      </c>
      <c r="E956">
        <v>23</v>
      </c>
      <c r="F956">
        <v>1</v>
      </c>
      <c r="G956">
        <v>5.4640000000000004</v>
      </c>
      <c r="H956">
        <v>100.70513172</v>
      </c>
      <c r="I956">
        <v>59</v>
      </c>
      <c r="J956">
        <v>234</v>
      </c>
      <c r="K956">
        <v>48.567999999999998</v>
      </c>
      <c r="L956">
        <v>21.466999999999999</v>
      </c>
      <c r="M956">
        <v>5.976</v>
      </c>
      <c r="N956">
        <v>72.483000000000004</v>
      </c>
      <c r="O956" s="54">
        <f t="shared" si="28"/>
        <v>0.27838077048493037</v>
      </c>
    </row>
    <row r="957" spans="1:15" x14ac:dyDescent="0.25">
      <c r="A957" t="s">
        <v>14</v>
      </c>
      <c r="B957" t="s">
        <v>22</v>
      </c>
      <c r="C957" t="s">
        <v>53</v>
      </c>
      <c r="D957" s="14">
        <v>44406</v>
      </c>
      <c r="E957">
        <v>24</v>
      </c>
      <c r="F957">
        <v>1</v>
      </c>
      <c r="G957">
        <v>6.7160000000000002</v>
      </c>
      <c r="H957">
        <v>107.54343</v>
      </c>
      <c r="I957">
        <v>43</v>
      </c>
      <c r="J957">
        <v>244</v>
      </c>
      <c r="K957">
        <v>49.387999999999998</v>
      </c>
      <c r="L957">
        <v>21.5</v>
      </c>
      <c r="M957">
        <v>6.3719999999999999</v>
      </c>
      <c r="N957">
        <v>51.921999999999997</v>
      </c>
      <c r="O957" s="54">
        <f t="shared" si="28"/>
        <v>0.29637209302325579</v>
      </c>
    </row>
    <row r="958" spans="1:15" x14ac:dyDescent="0.25">
      <c r="A958" t="s">
        <v>14</v>
      </c>
      <c r="B958" t="s">
        <v>22</v>
      </c>
      <c r="C958" t="s">
        <v>53</v>
      </c>
      <c r="D958" s="14">
        <v>44406</v>
      </c>
      <c r="E958" s="1">
        <v>25</v>
      </c>
      <c r="F958" s="1">
        <v>1</v>
      </c>
      <c r="G958" s="1">
        <v>3.3719999999999999</v>
      </c>
      <c r="H958" s="1">
        <v>70.421722785000014</v>
      </c>
      <c r="I958" s="1">
        <v>56</v>
      </c>
      <c r="J958" s="1">
        <v>229</v>
      </c>
      <c r="K958" s="1">
        <v>47.587000000000003</v>
      </c>
      <c r="L958" s="1">
        <v>21.843</v>
      </c>
      <c r="M958" s="1">
        <v>4.1070000000000002</v>
      </c>
      <c r="N958" s="1">
        <v>52.712000000000003</v>
      </c>
      <c r="O958" s="54">
        <f t="shared" si="28"/>
        <v>0.18802362312869111</v>
      </c>
    </row>
    <row r="959" spans="1:15" x14ac:dyDescent="0.25">
      <c r="A959" t="s">
        <v>14</v>
      </c>
      <c r="B959" t="s">
        <v>22</v>
      </c>
      <c r="C959" t="s">
        <v>53</v>
      </c>
      <c r="D959" s="14">
        <v>44406</v>
      </c>
      <c r="E959" s="1">
        <v>25</v>
      </c>
      <c r="F959" s="1">
        <v>1</v>
      </c>
      <c r="G959" s="1">
        <v>1.573</v>
      </c>
      <c r="H959" s="1">
        <v>64.542621499999996</v>
      </c>
      <c r="I959" s="1">
        <v>40</v>
      </c>
      <c r="J959" s="1">
        <v>225</v>
      </c>
      <c r="K959" s="1">
        <v>47.634999999999998</v>
      </c>
      <c r="L959" s="1">
        <v>22.526</v>
      </c>
      <c r="M959" s="1">
        <v>3.65</v>
      </c>
      <c r="N959" s="1">
        <v>53.884999999999998</v>
      </c>
      <c r="O959" s="54">
        <f t="shared" si="28"/>
        <v>0.16203498179881026</v>
      </c>
    </row>
    <row r="960" spans="1:15" x14ac:dyDescent="0.25">
      <c r="A960" t="s">
        <v>14</v>
      </c>
      <c r="B960" t="s">
        <v>22</v>
      </c>
      <c r="C960" t="s">
        <v>53</v>
      </c>
      <c r="D960" s="14">
        <v>44406</v>
      </c>
      <c r="E960">
        <v>26</v>
      </c>
      <c r="F960">
        <v>1</v>
      </c>
      <c r="G960">
        <v>4.0629999999999997</v>
      </c>
      <c r="H960">
        <v>65.367986985000002</v>
      </c>
      <c r="I960">
        <v>57</v>
      </c>
      <c r="J960">
        <v>227</v>
      </c>
      <c r="K960">
        <v>42.695</v>
      </c>
      <c r="L960">
        <v>18.920999999999999</v>
      </c>
      <c r="M960">
        <v>4.4009999999999998</v>
      </c>
      <c r="N960">
        <v>69.616</v>
      </c>
      <c r="O960" s="54">
        <f t="shared" si="28"/>
        <v>0.23259869985730142</v>
      </c>
    </row>
    <row r="961" spans="1:15" x14ac:dyDescent="0.25">
      <c r="A961" t="s">
        <v>14</v>
      </c>
      <c r="B961" t="s">
        <v>22</v>
      </c>
      <c r="C961" t="s">
        <v>53</v>
      </c>
      <c r="D961" s="14">
        <v>44406</v>
      </c>
      <c r="E961">
        <v>27</v>
      </c>
      <c r="F961">
        <v>1</v>
      </c>
      <c r="G961">
        <v>4.0179999999999998</v>
      </c>
      <c r="H961">
        <v>73.069762499999996</v>
      </c>
      <c r="I961">
        <v>57</v>
      </c>
      <c r="J961">
        <v>217</v>
      </c>
      <c r="K961">
        <v>42.875999999999998</v>
      </c>
      <c r="L961">
        <v>19.7</v>
      </c>
      <c r="M961">
        <v>4.7249999999999996</v>
      </c>
      <c r="N961">
        <v>71.872</v>
      </c>
      <c r="O961" s="54">
        <f t="shared" si="28"/>
        <v>0.23984771573604061</v>
      </c>
    </row>
    <row r="962" spans="1:15" x14ac:dyDescent="0.25">
      <c r="A962" t="s">
        <v>14</v>
      </c>
      <c r="B962" t="s">
        <v>22</v>
      </c>
      <c r="C962" t="s">
        <v>53</v>
      </c>
      <c r="D962" s="14">
        <v>44406</v>
      </c>
      <c r="E962">
        <v>28</v>
      </c>
      <c r="F962">
        <v>1</v>
      </c>
      <c r="G962">
        <v>4.8600000000000003</v>
      </c>
      <c r="H962">
        <v>113.86011619000001</v>
      </c>
      <c r="I962">
        <v>36</v>
      </c>
      <c r="J962">
        <v>237</v>
      </c>
      <c r="K962">
        <v>55.768000000000001</v>
      </c>
      <c r="L962">
        <v>26.003</v>
      </c>
      <c r="M962">
        <v>5.5780000000000003</v>
      </c>
      <c r="N962">
        <v>77.588999999999999</v>
      </c>
      <c r="O962" s="54">
        <f t="shared" si="28"/>
        <v>0.21451370995654348</v>
      </c>
    </row>
    <row r="963" spans="1:15" x14ac:dyDescent="0.25">
      <c r="A963" t="s">
        <v>14</v>
      </c>
      <c r="B963" t="s">
        <v>22</v>
      </c>
      <c r="C963" t="s">
        <v>53</v>
      </c>
      <c r="D963" s="14">
        <v>44406</v>
      </c>
      <c r="E963" s="1">
        <v>29</v>
      </c>
      <c r="F963" s="1">
        <v>1</v>
      </c>
      <c r="G963" s="1">
        <v>3.95</v>
      </c>
      <c r="H963" s="1">
        <v>119.821017615</v>
      </c>
      <c r="I963" s="1">
        <v>38</v>
      </c>
      <c r="J963" s="1">
        <v>236</v>
      </c>
      <c r="K963" s="1">
        <v>58.38</v>
      </c>
      <c r="L963" s="1">
        <v>25.701000000000001</v>
      </c>
      <c r="M963" s="1">
        <v>5.9390000000000001</v>
      </c>
      <c r="N963" s="1">
        <v>74.290000000000006</v>
      </c>
      <c r="O963" s="54">
        <f t="shared" si="28"/>
        <v>0.23108050270417493</v>
      </c>
    </row>
    <row r="964" spans="1:15" x14ac:dyDescent="0.25">
      <c r="A964" t="s">
        <v>14</v>
      </c>
      <c r="B964" t="s">
        <v>22</v>
      </c>
      <c r="C964" t="s">
        <v>53</v>
      </c>
      <c r="D964" s="14">
        <v>44406</v>
      </c>
      <c r="E964" s="1">
        <v>29</v>
      </c>
      <c r="F964" s="1">
        <v>1</v>
      </c>
      <c r="G964" s="1">
        <v>5.3789999999999996</v>
      </c>
      <c r="H964" s="1">
        <v>82.301600354999991</v>
      </c>
      <c r="I964" s="1">
        <v>52</v>
      </c>
      <c r="J964" s="1">
        <v>221</v>
      </c>
      <c r="K964" s="1">
        <v>47.252000000000002</v>
      </c>
      <c r="L964" s="1">
        <v>21.056999999999999</v>
      </c>
      <c r="M964" s="1">
        <v>4.9790000000000001</v>
      </c>
      <c r="N964" s="1">
        <v>50.122</v>
      </c>
      <c r="O964" s="54">
        <f t="shared" si="28"/>
        <v>0.23645343591204826</v>
      </c>
    </row>
    <row r="965" spans="1:15" x14ac:dyDescent="0.25">
      <c r="A965" t="s">
        <v>14</v>
      </c>
      <c r="B965" t="s">
        <v>22</v>
      </c>
      <c r="C965" t="s">
        <v>53</v>
      </c>
      <c r="D965" s="14">
        <v>44406</v>
      </c>
      <c r="E965">
        <v>30</v>
      </c>
      <c r="F965">
        <v>1</v>
      </c>
      <c r="G965">
        <v>2.69</v>
      </c>
      <c r="H965">
        <v>59.792425575000003</v>
      </c>
      <c r="I965">
        <v>53</v>
      </c>
      <c r="J965">
        <v>237</v>
      </c>
      <c r="K965">
        <v>42.262999999999998</v>
      </c>
      <c r="L965">
        <v>18.876999999999999</v>
      </c>
      <c r="M965">
        <v>4.0350000000000001</v>
      </c>
      <c r="N965">
        <v>72.555000000000007</v>
      </c>
      <c r="O965" s="54">
        <f t="shared" si="28"/>
        <v>0.21375218519891934</v>
      </c>
    </row>
    <row r="966" spans="1:15" x14ac:dyDescent="0.25">
      <c r="A966" t="s">
        <v>14</v>
      </c>
      <c r="B966" t="s">
        <v>22</v>
      </c>
      <c r="C966" t="s">
        <v>53</v>
      </c>
      <c r="D966" s="14">
        <v>44406</v>
      </c>
      <c r="E966">
        <v>31</v>
      </c>
      <c r="F966">
        <v>1</v>
      </c>
      <c r="G966">
        <v>6.3680000000000003</v>
      </c>
      <c r="H966">
        <v>68.47072617500001</v>
      </c>
      <c r="I966">
        <v>47</v>
      </c>
      <c r="J966">
        <v>238</v>
      </c>
      <c r="K966">
        <v>37.521000000000001</v>
      </c>
      <c r="L966">
        <v>14.452999999999999</v>
      </c>
      <c r="M966">
        <v>6.0350000000000001</v>
      </c>
      <c r="N966">
        <v>100.45099999999999</v>
      </c>
      <c r="O966" s="54">
        <f t="shared" si="28"/>
        <v>0.41756036808967001</v>
      </c>
    </row>
    <row r="967" spans="1:15" x14ac:dyDescent="0.25">
      <c r="A967" t="s">
        <v>14</v>
      </c>
      <c r="B967" t="s">
        <v>22</v>
      </c>
      <c r="C967" t="s">
        <v>53</v>
      </c>
      <c r="D967" s="14">
        <v>44406</v>
      </c>
      <c r="E967">
        <v>32</v>
      </c>
      <c r="F967">
        <v>1</v>
      </c>
      <c r="G967">
        <v>3.6469999999999998</v>
      </c>
      <c r="H967">
        <v>82.453714515000001</v>
      </c>
      <c r="I967">
        <v>46</v>
      </c>
      <c r="J967">
        <v>238</v>
      </c>
      <c r="K967">
        <v>45.966000000000001</v>
      </c>
      <c r="L967">
        <v>20.463000000000001</v>
      </c>
      <c r="M967">
        <v>5.133</v>
      </c>
      <c r="N967">
        <v>70.849000000000004</v>
      </c>
      <c r="O967" s="54">
        <f t="shared" si="28"/>
        <v>0.25084298489957485</v>
      </c>
    </row>
    <row r="968" spans="1:15" x14ac:dyDescent="0.25">
      <c r="A968" t="s">
        <v>14</v>
      </c>
      <c r="B968" t="s">
        <v>22</v>
      </c>
      <c r="C968" t="s">
        <v>53</v>
      </c>
      <c r="D968" s="14">
        <v>44406</v>
      </c>
      <c r="E968">
        <v>33</v>
      </c>
      <c r="F968">
        <v>1</v>
      </c>
      <c r="G968">
        <v>1.845</v>
      </c>
      <c r="H968">
        <v>39.843475699999999</v>
      </c>
      <c r="I968">
        <v>45</v>
      </c>
      <c r="J968">
        <v>204</v>
      </c>
      <c r="K968">
        <v>41.731000000000002</v>
      </c>
      <c r="L968">
        <v>20.03</v>
      </c>
      <c r="M968">
        <v>2.5339999999999998</v>
      </c>
      <c r="N968">
        <v>78.278000000000006</v>
      </c>
      <c r="O968" s="54">
        <f t="shared" si="28"/>
        <v>0.12651023464802794</v>
      </c>
    </row>
    <row r="969" spans="1:15" x14ac:dyDescent="0.25">
      <c r="A969" t="s">
        <v>14</v>
      </c>
      <c r="B969" t="s">
        <v>22</v>
      </c>
      <c r="C969" t="s">
        <v>53</v>
      </c>
      <c r="D969" s="14">
        <v>44406</v>
      </c>
      <c r="E969" s="2">
        <v>34</v>
      </c>
      <c r="F969" s="2">
        <v>1</v>
      </c>
      <c r="G969" s="2">
        <v>1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0</v>
      </c>
      <c r="N969" s="2">
        <v>0</v>
      </c>
      <c r="O969" s="54">
        <v>0</v>
      </c>
    </row>
    <row r="970" spans="1:15" x14ac:dyDescent="0.25">
      <c r="A970" t="s">
        <v>14</v>
      </c>
      <c r="B970" t="s">
        <v>22</v>
      </c>
      <c r="C970" t="s">
        <v>53</v>
      </c>
      <c r="D970" s="14">
        <v>44406</v>
      </c>
      <c r="E970">
        <v>35</v>
      </c>
      <c r="F970">
        <v>1</v>
      </c>
      <c r="G970">
        <v>2.593</v>
      </c>
      <c r="H970">
        <v>63.883595159999999</v>
      </c>
      <c r="I970">
        <v>65</v>
      </c>
      <c r="J970">
        <v>220</v>
      </c>
      <c r="K970">
        <v>45.728999999999999</v>
      </c>
      <c r="L970">
        <v>20.504000000000001</v>
      </c>
      <c r="M970">
        <v>3.9689999999999999</v>
      </c>
      <c r="N970">
        <v>86.143000000000001</v>
      </c>
      <c r="O970" s="54">
        <f t="shared" si="28"/>
        <v>0.19357198595396019</v>
      </c>
    </row>
    <row r="971" spans="1:15" x14ac:dyDescent="0.25">
      <c r="A971" t="s">
        <v>14</v>
      </c>
      <c r="B971" t="s">
        <v>22</v>
      </c>
      <c r="C971" t="s">
        <v>53</v>
      </c>
      <c r="D971" s="14">
        <v>44406</v>
      </c>
      <c r="E971">
        <v>36</v>
      </c>
      <c r="F971">
        <v>1</v>
      </c>
      <c r="G971">
        <v>3.214</v>
      </c>
      <c r="H971">
        <v>48.444069149999997</v>
      </c>
      <c r="I971">
        <v>85</v>
      </c>
      <c r="J971">
        <v>229</v>
      </c>
      <c r="K971">
        <v>38.186999999999998</v>
      </c>
      <c r="L971">
        <v>17.213999999999999</v>
      </c>
      <c r="M971">
        <v>3.585</v>
      </c>
      <c r="N971">
        <v>73.686999999999998</v>
      </c>
      <c r="O971" s="54">
        <f t="shared" ref="O971:O1034" si="29">M971/L971</f>
        <v>0.20826071802021612</v>
      </c>
    </row>
    <row r="972" spans="1:15" x14ac:dyDescent="0.25">
      <c r="A972" t="s">
        <v>14</v>
      </c>
      <c r="B972" t="s">
        <v>22</v>
      </c>
      <c r="C972" t="s">
        <v>53</v>
      </c>
      <c r="D972" s="14">
        <v>44406</v>
      </c>
      <c r="E972" s="2">
        <v>37</v>
      </c>
      <c r="F972" s="2">
        <v>1</v>
      </c>
      <c r="G972" s="2">
        <v>1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0</v>
      </c>
      <c r="N972" s="2">
        <v>0</v>
      </c>
      <c r="O972" s="54">
        <v>0</v>
      </c>
    </row>
    <row r="973" spans="1:15" x14ac:dyDescent="0.25">
      <c r="A973" t="s">
        <v>14</v>
      </c>
      <c r="B973" t="s">
        <v>22</v>
      </c>
      <c r="C973" t="s">
        <v>53</v>
      </c>
      <c r="D973" s="14">
        <v>44406</v>
      </c>
      <c r="E973">
        <v>38</v>
      </c>
      <c r="F973">
        <v>1</v>
      </c>
      <c r="G973">
        <v>3.7309999999999999</v>
      </c>
      <c r="H973">
        <v>77.443353889999997</v>
      </c>
      <c r="I973">
        <v>38</v>
      </c>
      <c r="J973">
        <v>188</v>
      </c>
      <c r="K973">
        <v>53.68</v>
      </c>
      <c r="L973">
        <v>24.553000000000001</v>
      </c>
      <c r="M973">
        <v>4.0179999999999998</v>
      </c>
      <c r="N973">
        <v>74.022000000000006</v>
      </c>
      <c r="O973" s="54">
        <f t="shared" si="29"/>
        <v>0.16364599030668348</v>
      </c>
    </row>
    <row r="974" spans="1:15" x14ac:dyDescent="0.25">
      <c r="A974" t="s">
        <v>14</v>
      </c>
      <c r="B974" t="s">
        <v>22</v>
      </c>
      <c r="C974" t="s">
        <v>53</v>
      </c>
      <c r="D974" s="14">
        <v>44406</v>
      </c>
      <c r="E974" s="2">
        <v>39</v>
      </c>
      <c r="F974" s="2">
        <v>1</v>
      </c>
      <c r="G974" s="2">
        <v>1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0</v>
      </c>
      <c r="N974" s="2">
        <v>0</v>
      </c>
      <c r="O974" s="54">
        <v>0</v>
      </c>
    </row>
    <row r="975" spans="1:15" x14ac:dyDescent="0.25">
      <c r="A975" t="s">
        <v>14</v>
      </c>
      <c r="B975" t="s">
        <v>22</v>
      </c>
      <c r="C975" t="s">
        <v>53</v>
      </c>
      <c r="D975" s="14">
        <v>44406</v>
      </c>
      <c r="E975">
        <v>40</v>
      </c>
      <c r="F975">
        <v>1</v>
      </c>
      <c r="G975">
        <v>2.629</v>
      </c>
      <c r="H975">
        <v>51.838599119999998</v>
      </c>
      <c r="I975">
        <v>64</v>
      </c>
      <c r="J975">
        <v>216</v>
      </c>
      <c r="K975">
        <v>45.680999999999997</v>
      </c>
      <c r="L975">
        <v>20.943999999999999</v>
      </c>
      <c r="M975">
        <v>3.153</v>
      </c>
      <c r="N975">
        <v>77.872</v>
      </c>
      <c r="O975" s="54">
        <f t="shared" si="29"/>
        <v>0.15054430863254392</v>
      </c>
    </row>
    <row r="976" spans="1:15" x14ac:dyDescent="0.25">
      <c r="A976" t="s">
        <v>14</v>
      </c>
      <c r="B976" t="s">
        <v>22</v>
      </c>
      <c r="C976" t="s">
        <v>53</v>
      </c>
      <c r="D976" s="14">
        <v>44406</v>
      </c>
      <c r="E976" s="2">
        <v>41</v>
      </c>
      <c r="F976" s="2">
        <v>1</v>
      </c>
      <c r="G976" s="2">
        <v>1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0</v>
      </c>
      <c r="O976" s="54">
        <v>0</v>
      </c>
    </row>
    <row r="977" spans="1:15" x14ac:dyDescent="0.25">
      <c r="A977" t="s">
        <v>14</v>
      </c>
      <c r="B977" t="s">
        <v>22</v>
      </c>
      <c r="C977" t="s">
        <v>54</v>
      </c>
      <c r="D977" s="14">
        <v>44406</v>
      </c>
      <c r="E977">
        <v>1</v>
      </c>
      <c r="F977">
        <v>1</v>
      </c>
      <c r="G977">
        <v>3.63</v>
      </c>
      <c r="H977">
        <v>75.309745085000017</v>
      </c>
      <c r="I977">
        <v>44</v>
      </c>
      <c r="J977">
        <v>157</v>
      </c>
      <c r="K977">
        <v>46.945999999999998</v>
      </c>
      <c r="L977">
        <v>22.151</v>
      </c>
      <c r="M977">
        <v>4.3310000000000004</v>
      </c>
      <c r="N977">
        <v>7.5970000000000004</v>
      </c>
      <c r="O977" s="54">
        <f t="shared" si="29"/>
        <v>0.1955216468782448</v>
      </c>
    </row>
    <row r="978" spans="1:15" x14ac:dyDescent="0.25">
      <c r="A978" t="s">
        <v>14</v>
      </c>
      <c r="B978" t="s">
        <v>22</v>
      </c>
      <c r="C978" t="s">
        <v>54</v>
      </c>
      <c r="D978" s="14">
        <v>44406</v>
      </c>
      <c r="E978">
        <v>2</v>
      </c>
      <c r="F978">
        <v>1</v>
      </c>
      <c r="G978">
        <v>3.95</v>
      </c>
      <c r="H978">
        <v>65.487431014999999</v>
      </c>
      <c r="I978">
        <v>42</v>
      </c>
      <c r="J978">
        <v>201</v>
      </c>
      <c r="K978">
        <v>43.643000000000001</v>
      </c>
      <c r="L978">
        <v>19.146999999999998</v>
      </c>
      <c r="M978">
        <v>4.3570000000000002</v>
      </c>
      <c r="N978">
        <v>9.5459999999999994</v>
      </c>
      <c r="O978" s="54">
        <f t="shared" si="29"/>
        <v>0.22755523058442578</v>
      </c>
    </row>
    <row r="979" spans="1:15" x14ac:dyDescent="0.25">
      <c r="A979" t="s">
        <v>14</v>
      </c>
      <c r="B979" t="s">
        <v>22</v>
      </c>
      <c r="C979" t="s">
        <v>54</v>
      </c>
      <c r="D979" s="14">
        <v>44406</v>
      </c>
      <c r="E979">
        <v>3</v>
      </c>
      <c r="F979">
        <v>1</v>
      </c>
      <c r="G979">
        <v>3.4820000000000002</v>
      </c>
      <c r="H979">
        <v>77.679990570000001</v>
      </c>
      <c r="I979">
        <v>34</v>
      </c>
      <c r="J979">
        <v>156</v>
      </c>
      <c r="K979">
        <v>47.058999999999997</v>
      </c>
      <c r="L979">
        <v>21.321999999999999</v>
      </c>
      <c r="M979">
        <v>4.641</v>
      </c>
      <c r="N979">
        <v>13.058999999999999</v>
      </c>
      <c r="O979" s="54">
        <f t="shared" si="29"/>
        <v>0.21766250820748523</v>
      </c>
    </row>
    <row r="980" spans="1:15" x14ac:dyDescent="0.25">
      <c r="A980" t="s">
        <v>14</v>
      </c>
      <c r="B980" t="s">
        <v>22</v>
      </c>
      <c r="C980" t="s">
        <v>54</v>
      </c>
      <c r="D980" s="14">
        <v>44406</v>
      </c>
      <c r="E980" s="1">
        <v>4</v>
      </c>
      <c r="F980" s="1">
        <v>1</v>
      </c>
      <c r="G980" s="1">
        <v>2.5939999999999999</v>
      </c>
      <c r="H980" s="1">
        <v>65.902665400000004</v>
      </c>
      <c r="I980" s="1">
        <v>37</v>
      </c>
      <c r="J980" s="1">
        <v>172</v>
      </c>
      <c r="K980" s="1">
        <v>46.781999999999996</v>
      </c>
      <c r="L980" s="1">
        <v>22.58</v>
      </c>
      <c r="M980" s="1">
        <v>3.718</v>
      </c>
      <c r="N980" s="1">
        <v>2.83</v>
      </c>
      <c r="O980" s="54">
        <f t="shared" si="29"/>
        <v>0.16465899025686448</v>
      </c>
    </row>
    <row r="981" spans="1:15" x14ac:dyDescent="0.25">
      <c r="A981" t="s">
        <v>14</v>
      </c>
      <c r="B981" t="s">
        <v>22</v>
      </c>
      <c r="C981" t="s">
        <v>54</v>
      </c>
      <c r="D981" s="14">
        <v>44406</v>
      </c>
      <c r="E981" s="1">
        <v>4</v>
      </c>
      <c r="F981" s="1">
        <v>1</v>
      </c>
      <c r="G981" s="1">
        <v>5.3289999999999997</v>
      </c>
      <c r="H981" s="1">
        <v>104.55780495999998</v>
      </c>
      <c r="I981" s="1">
        <v>34</v>
      </c>
      <c r="J981" s="1">
        <v>134</v>
      </c>
      <c r="K981" s="1">
        <v>50.311999999999998</v>
      </c>
      <c r="L981" s="1">
        <v>23.071999999999999</v>
      </c>
      <c r="M981" s="1">
        <v>5.7729999999999997</v>
      </c>
      <c r="N981" s="1">
        <v>9.4860000000000007</v>
      </c>
      <c r="O981" s="54">
        <f t="shared" si="29"/>
        <v>0.25021671289875175</v>
      </c>
    </row>
    <row r="982" spans="1:15" x14ac:dyDescent="0.25">
      <c r="A982" t="s">
        <v>14</v>
      </c>
      <c r="B982" t="s">
        <v>22</v>
      </c>
      <c r="C982" t="s">
        <v>54</v>
      </c>
      <c r="D982" s="14">
        <v>44406</v>
      </c>
      <c r="E982" s="1">
        <v>5</v>
      </c>
      <c r="F982" s="1">
        <v>1</v>
      </c>
      <c r="G982" s="1">
        <v>2.718</v>
      </c>
      <c r="H982" s="1">
        <v>43.923040630000003</v>
      </c>
      <c r="I982" s="1">
        <v>45</v>
      </c>
      <c r="J982" s="1">
        <v>239</v>
      </c>
      <c r="K982" s="1">
        <v>41.156999999999996</v>
      </c>
      <c r="L982" s="1">
        <v>19.523</v>
      </c>
      <c r="M982" s="1">
        <v>2.8660000000000001</v>
      </c>
      <c r="N982" s="1">
        <v>27.866</v>
      </c>
      <c r="O982" s="54">
        <f t="shared" si="29"/>
        <v>0.14680120883061007</v>
      </c>
    </row>
    <row r="983" spans="1:15" x14ac:dyDescent="0.25">
      <c r="A983" t="s">
        <v>14</v>
      </c>
      <c r="B983" t="s">
        <v>22</v>
      </c>
      <c r="C983" t="s">
        <v>54</v>
      </c>
      <c r="D983" s="14">
        <v>44406</v>
      </c>
      <c r="E983" s="1">
        <v>5</v>
      </c>
      <c r="F983" s="1">
        <v>1</v>
      </c>
      <c r="G983" s="1">
        <v>3.3069999999999999</v>
      </c>
      <c r="H983" s="1">
        <v>83.796898185000003</v>
      </c>
      <c r="I983" s="1">
        <v>39</v>
      </c>
      <c r="J983" s="1">
        <v>198</v>
      </c>
      <c r="K983" s="1">
        <v>51.215000000000003</v>
      </c>
      <c r="L983" s="1">
        <v>23.001000000000001</v>
      </c>
      <c r="M983" s="1">
        <v>4.641</v>
      </c>
      <c r="N983" s="1">
        <v>15.403</v>
      </c>
      <c r="O983" s="54">
        <f t="shared" si="29"/>
        <v>0.20177383592017736</v>
      </c>
    </row>
    <row r="984" spans="1:15" x14ac:dyDescent="0.25">
      <c r="A984" t="s">
        <v>14</v>
      </c>
      <c r="B984" t="s">
        <v>22</v>
      </c>
      <c r="C984" t="s">
        <v>54</v>
      </c>
      <c r="D984" s="14">
        <v>44406</v>
      </c>
      <c r="E984">
        <v>6</v>
      </c>
      <c r="F984">
        <v>1</v>
      </c>
      <c r="G984">
        <v>6.33</v>
      </c>
      <c r="H984">
        <v>99.919400100000018</v>
      </c>
      <c r="I984">
        <v>44</v>
      </c>
      <c r="J984">
        <v>222</v>
      </c>
      <c r="K984">
        <v>46.72</v>
      </c>
      <c r="L984">
        <v>20.67</v>
      </c>
      <c r="M984">
        <v>6.1580000000000004</v>
      </c>
      <c r="N984">
        <v>28.102</v>
      </c>
      <c r="O984" s="54">
        <f t="shared" si="29"/>
        <v>0.29791969037252053</v>
      </c>
    </row>
    <row r="985" spans="1:15" x14ac:dyDescent="0.25">
      <c r="A985" t="s">
        <v>14</v>
      </c>
      <c r="B985" t="s">
        <v>22</v>
      </c>
      <c r="C985" t="s">
        <v>54</v>
      </c>
      <c r="D985" s="14">
        <v>44406</v>
      </c>
      <c r="E985" s="1">
        <v>7</v>
      </c>
      <c r="F985" s="1">
        <v>1</v>
      </c>
      <c r="G985" s="1">
        <v>5.5880000000000001</v>
      </c>
      <c r="H985" s="1">
        <v>99.628004959999998</v>
      </c>
      <c r="I985" s="1">
        <v>43</v>
      </c>
      <c r="J985" s="1">
        <v>175</v>
      </c>
      <c r="K985" s="1">
        <v>47.588999999999999</v>
      </c>
      <c r="L985" s="1">
        <v>21.209</v>
      </c>
      <c r="M985" s="1">
        <v>5.984</v>
      </c>
      <c r="N985" s="1">
        <v>20.280999999999999</v>
      </c>
      <c r="O985" s="54">
        <f t="shared" si="29"/>
        <v>0.28214437267197889</v>
      </c>
    </row>
    <row r="986" spans="1:15" x14ac:dyDescent="0.25">
      <c r="A986" t="s">
        <v>14</v>
      </c>
      <c r="B986" t="s">
        <v>22</v>
      </c>
      <c r="C986" t="s">
        <v>54</v>
      </c>
      <c r="D986" s="14">
        <v>44406</v>
      </c>
      <c r="E986" s="1">
        <v>7</v>
      </c>
      <c r="F986" s="1">
        <v>1</v>
      </c>
      <c r="G986" s="1">
        <v>5.93</v>
      </c>
      <c r="H986" s="1">
        <v>92.512920390000005</v>
      </c>
      <c r="I986" s="1">
        <v>46</v>
      </c>
      <c r="J986" s="1">
        <v>161</v>
      </c>
      <c r="K986" s="1">
        <v>45.917000000000002</v>
      </c>
      <c r="L986" s="1">
        <v>19.766999999999999</v>
      </c>
      <c r="M986" s="1">
        <v>5.9619999999999997</v>
      </c>
      <c r="N986" s="1">
        <v>25.202999999999999</v>
      </c>
      <c r="O986" s="54">
        <f t="shared" si="29"/>
        <v>0.30161380077907624</v>
      </c>
    </row>
    <row r="987" spans="1:15" x14ac:dyDescent="0.25">
      <c r="A987" t="s">
        <v>14</v>
      </c>
      <c r="B987" t="s">
        <v>22</v>
      </c>
      <c r="C987" t="s">
        <v>54</v>
      </c>
      <c r="D987" s="14">
        <v>44406</v>
      </c>
      <c r="E987" s="1">
        <v>8</v>
      </c>
      <c r="F987" s="1">
        <v>1</v>
      </c>
      <c r="G987" s="1">
        <v>2.512</v>
      </c>
      <c r="H987" s="1">
        <v>53.153744160000002</v>
      </c>
      <c r="I987" s="1">
        <v>55</v>
      </c>
      <c r="J987" s="1">
        <v>194</v>
      </c>
      <c r="K987" s="1">
        <v>46.828000000000003</v>
      </c>
      <c r="L987" s="1">
        <v>20.795999999999999</v>
      </c>
      <c r="M987" s="1">
        <v>3.2559999999999998</v>
      </c>
      <c r="N987" s="1">
        <v>31.568999999999999</v>
      </c>
      <c r="O987" s="54">
        <f t="shared" si="29"/>
        <v>0.15656857087901518</v>
      </c>
    </row>
    <row r="988" spans="1:15" x14ac:dyDescent="0.25">
      <c r="A988" t="s">
        <v>14</v>
      </c>
      <c r="B988" t="s">
        <v>22</v>
      </c>
      <c r="C988" t="s">
        <v>54</v>
      </c>
      <c r="D988" s="14">
        <v>44406</v>
      </c>
      <c r="E988" s="1">
        <v>8</v>
      </c>
      <c r="F988" s="1">
        <v>1</v>
      </c>
      <c r="G988" s="1">
        <v>4.7539999999999996</v>
      </c>
      <c r="H988" s="1">
        <v>89.583709375000012</v>
      </c>
      <c r="I988" s="1">
        <v>31</v>
      </c>
      <c r="J988" s="1">
        <v>203</v>
      </c>
      <c r="K988" s="1">
        <v>44.670999999999999</v>
      </c>
      <c r="L988" s="1">
        <v>19.625</v>
      </c>
      <c r="M988" s="1">
        <v>5.8150000000000004</v>
      </c>
      <c r="N988" s="1">
        <v>30.536999999999999</v>
      </c>
      <c r="O988" s="54">
        <f t="shared" si="29"/>
        <v>0.29630573248407643</v>
      </c>
    </row>
    <row r="989" spans="1:15" x14ac:dyDescent="0.25">
      <c r="A989" t="s">
        <v>14</v>
      </c>
      <c r="B989" t="s">
        <v>22</v>
      </c>
      <c r="C989" t="s">
        <v>54</v>
      </c>
      <c r="D989" s="14">
        <v>44406</v>
      </c>
      <c r="E989" s="2">
        <v>9</v>
      </c>
      <c r="F989" s="2">
        <v>1</v>
      </c>
      <c r="G989" s="2">
        <v>1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0</v>
      </c>
      <c r="O989" s="54">
        <v>0</v>
      </c>
    </row>
    <row r="990" spans="1:15" x14ac:dyDescent="0.25">
      <c r="A990" t="s">
        <v>14</v>
      </c>
      <c r="B990" t="s">
        <v>22</v>
      </c>
      <c r="C990" t="s">
        <v>54</v>
      </c>
      <c r="D990" s="14">
        <v>44406</v>
      </c>
      <c r="E990" s="1">
        <v>10</v>
      </c>
      <c r="F990" s="1">
        <v>1</v>
      </c>
      <c r="G990" s="1">
        <v>5.72</v>
      </c>
      <c r="H990" s="1">
        <v>90.03634430000001</v>
      </c>
      <c r="I990" s="1">
        <v>48</v>
      </c>
      <c r="J990" s="1">
        <v>152</v>
      </c>
      <c r="K990" s="1">
        <v>42.097999999999999</v>
      </c>
      <c r="L990" s="1">
        <v>17.431000000000001</v>
      </c>
      <c r="M990" s="1">
        <v>6.58</v>
      </c>
      <c r="N990" s="1">
        <v>23.454000000000001</v>
      </c>
      <c r="O990" s="54">
        <f t="shared" si="29"/>
        <v>0.37748838276633584</v>
      </c>
    </row>
    <row r="991" spans="1:15" x14ac:dyDescent="0.25">
      <c r="A991" t="s">
        <v>14</v>
      </c>
      <c r="B991" t="s">
        <v>22</v>
      </c>
      <c r="C991" t="s">
        <v>54</v>
      </c>
      <c r="D991" s="14">
        <v>44406</v>
      </c>
      <c r="E991" s="1">
        <v>10</v>
      </c>
      <c r="F991" s="1">
        <v>1</v>
      </c>
      <c r="G991" s="1">
        <v>4.141</v>
      </c>
      <c r="H991" s="1">
        <v>73.794245279999998</v>
      </c>
      <c r="I991" s="1">
        <v>36</v>
      </c>
      <c r="J991" s="1">
        <v>222</v>
      </c>
      <c r="K991" s="1">
        <v>44.661999999999999</v>
      </c>
      <c r="L991" s="1">
        <v>19.824000000000002</v>
      </c>
      <c r="M991" s="1">
        <v>4.742</v>
      </c>
      <c r="N991" s="1">
        <v>28.218</v>
      </c>
      <c r="O991" s="54">
        <f t="shared" si="29"/>
        <v>0.23920500403551248</v>
      </c>
    </row>
    <row r="992" spans="1:15" x14ac:dyDescent="0.25">
      <c r="A992" t="s">
        <v>14</v>
      </c>
      <c r="B992" t="s">
        <v>22</v>
      </c>
      <c r="C992" t="s">
        <v>54</v>
      </c>
      <c r="D992" s="14">
        <v>44406</v>
      </c>
      <c r="E992" s="1">
        <v>11</v>
      </c>
      <c r="F992" s="1">
        <v>1</v>
      </c>
      <c r="G992" s="1">
        <v>4.95</v>
      </c>
      <c r="H992" s="1">
        <v>103.87208548000001</v>
      </c>
      <c r="I992" s="1">
        <v>44</v>
      </c>
      <c r="J992" s="1">
        <v>207</v>
      </c>
      <c r="K992" s="1">
        <v>47.951999999999998</v>
      </c>
      <c r="L992" s="1">
        <v>20.753</v>
      </c>
      <c r="M992" s="1">
        <v>6.3760000000000003</v>
      </c>
      <c r="N992" s="1">
        <v>31.706</v>
      </c>
      <c r="O992" s="54">
        <f t="shared" si="29"/>
        <v>0.30723268924974706</v>
      </c>
    </row>
    <row r="993" spans="1:15" x14ac:dyDescent="0.25">
      <c r="A993" t="s">
        <v>14</v>
      </c>
      <c r="B993" t="s">
        <v>22</v>
      </c>
      <c r="C993" t="s">
        <v>54</v>
      </c>
      <c r="D993" s="14">
        <v>44406</v>
      </c>
      <c r="E993" s="1">
        <v>11</v>
      </c>
      <c r="F993" s="1">
        <v>1</v>
      </c>
      <c r="G993" s="1">
        <v>4.96</v>
      </c>
      <c r="H993" s="1">
        <v>85.977462549999998</v>
      </c>
      <c r="I993" s="1">
        <v>55</v>
      </c>
      <c r="J993" s="1">
        <v>167</v>
      </c>
      <c r="K993" s="1">
        <v>47.002000000000002</v>
      </c>
      <c r="L993" s="1">
        <v>21.001999999999999</v>
      </c>
      <c r="M993" s="1">
        <v>5.2149999999999999</v>
      </c>
      <c r="N993" s="1">
        <v>28.913</v>
      </c>
      <c r="O993" s="54">
        <f t="shared" si="29"/>
        <v>0.24830968479192458</v>
      </c>
    </row>
    <row r="994" spans="1:15" x14ac:dyDescent="0.25">
      <c r="A994" t="s">
        <v>14</v>
      </c>
      <c r="B994" t="s">
        <v>22</v>
      </c>
      <c r="C994" t="s">
        <v>54</v>
      </c>
      <c r="D994" s="14">
        <v>44406</v>
      </c>
      <c r="E994">
        <v>12</v>
      </c>
      <c r="F994">
        <v>1</v>
      </c>
      <c r="G994">
        <v>6.1219999999999999</v>
      </c>
      <c r="H994">
        <v>104.22060742500001</v>
      </c>
      <c r="I994">
        <v>37</v>
      </c>
      <c r="J994">
        <v>149</v>
      </c>
      <c r="K994">
        <v>50.819000000000003</v>
      </c>
      <c r="L994">
        <v>22.065000000000001</v>
      </c>
      <c r="M994">
        <v>6.0170000000000003</v>
      </c>
      <c r="N994">
        <v>43.743000000000002</v>
      </c>
      <c r="O994" s="54">
        <f t="shared" si="29"/>
        <v>0.27269431225923407</v>
      </c>
    </row>
    <row r="995" spans="1:15" x14ac:dyDescent="0.25">
      <c r="A995" t="s">
        <v>14</v>
      </c>
      <c r="B995" t="s">
        <v>22</v>
      </c>
      <c r="C995" t="s">
        <v>54</v>
      </c>
      <c r="D995" s="14">
        <v>44406</v>
      </c>
      <c r="E995" s="1">
        <v>13</v>
      </c>
      <c r="F995" s="1">
        <v>1</v>
      </c>
      <c r="G995" s="1">
        <v>6.5759999999999996</v>
      </c>
      <c r="H995" s="1">
        <v>92.221463235000016</v>
      </c>
      <c r="I995" s="1">
        <v>41</v>
      </c>
      <c r="J995" s="1">
        <v>241</v>
      </c>
      <c r="K995" s="1">
        <v>42.654000000000003</v>
      </c>
      <c r="L995" s="1">
        <v>18.071000000000002</v>
      </c>
      <c r="M995" s="1">
        <v>6.5010000000000003</v>
      </c>
      <c r="N995" s="1">
        <v>24.641999999999999</v>
      </c>
      <c r="O995" s="54">
        <f t="shared" si="29"/>
        <v>0.35974766199988933</v>
      </c>
    </row>
    <row r="996" spans="1:15" x14ac:dyDescent="0.25">
      <c r="A996" t="s">
        <v>14</v>
      </c>
      <c r="B996" t="s">
        <v>22</v>
      </c>
      <c r="C996" t="s">
        <v>54</v>
      </c>
      <c r="D996" s="14">
        <v>44406</v>
      </c>
      <c r="E996" s="2">
        <v>13</v>
      </c>
      <c r="F996" s="2">
        <v>1</v>
      </c>
      <c r="G996" s="2">
        <v>1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0</v>
      </c>
      <c r="O996" s="54">
        <v>0</v>
      </c>
    </row>
    <row r="997" spans="1:15" x14ac:dyDescent="0.25">
      <c r="A997" t="s">
        <v>14</v>
      </c>
      <c r="B997" t="s">
        <v>22</v>
      </c>
      <c r="C997" t="s">
        <v>54</v>
      </c>
      <c r="D997" s="14">
        <v>44406</v>
      </c>
      <c r="E997" s="1">
        <v>14</v>
      </c>
      <c r="F997" s="1">
        <v>1</v>
      </c>
      <c r="G997" s="1">
        <v>6.032</v>
      </c>
      <c r="H997" s="1">
        <v>88.656478364999998</v>
      </c>
      <c r="I997" s="1">
        <v>51</v>
      </c>
      <c r="J997" s="1">
        <v>168</v>
      </c>
      <c r="K997" s="1">
        <v>46.853000000000002</v>
      </c>
      <c r="L997" s="1">
        <v>20.396999999999998</v>
      </c>
      <c r="M997" s="1">
        <v>5.5369999999999999</v>
      </c>
      <c r="N997" s="1">
        <v>39.999000000000002</v>
      </c>
      <c r="O997" s="54">
        <f t="shared" si="29"/>
        <v>0.27146148943472082</v>
      </c>
    </row>
    <row r="998" spans="1:15" x14ac:dyDescent="0.25">
      <c r="A998" t="s">
        <v>14</v>
      </c>
      <c r="B998" t="s">
        <v>22</v>
      </c>
      <c r="C998" t="s">
        <v>54</v>
      </c>
      <c r="D998" s="14">
        <v>44406</v>
      </c>
      <c r="E998" s="1">
        <v>14</v>
      </c>
      <c r="F998" s="1">
        <v>1</v>
      </c>
      <c r="G998" s="1">
        <v>6.0609999999999999</v>
      </c>
      <c r="H998" s="1">
        <v>86.758046925000002</v>
      </c>
      <c r="I998" s="1">
        <v>38</v>
      </c>
      <c r="J998" s="1">
        <v>240</v>
      </c>
      <c r="K998" s="1">
        <v>41.198999999999998</v>
      </c>
      <c r="L998" s="1">
        <v>17.390999999999998</v>
      </c>
      <c r="M998" s="1">
        <v>6.3550000000000004</v>
      </c>
      <c r="N998" s="1">
        <v>26.166</v>
      </c>
      <c r="O998" s="54">
        <f t="shared" si="29"/>
        <v>0.36541889483065959</v>
      </c>
    </row>
    <row r="999" spans="1:15" x14ac:dyDescent="0.25">
      <c r="A999" t="s">
        <v>14</v>
      </c>
      <c r="B999" t="s">
        <v>22</v>
      </c>
      <c r="C999" t="s">
        <v>54</v>
      </c>
      <c r="D999" s="14">
        <v>44406</v>
      </c>
      <c r="E999">
        <v>15</v>
      </c>
      <c r="F999">
        <v>1</v>
      </c>
      <c r="G999">
        <v>2.5169999999999999</v>
      </c>
      <c r="H999">
        <v>52.341398685000001</v>
      </c>
      <c r="I999">
        <v>36</v>
      </c>
      <c r="J999">
        <v>237</v>
      </c>
      <c r="K999">
        <v>43.798000000000002</v>
      </c>
      <c r="L999">
        <v>20.960999999999999</v>
      </c>
      <c r="M999">
        <v>3.181</v>
      </c>
      <c r="N999">
        <v>23.963999999999999</v>
      </c>
      <c r="O999" s="54">
        <f t="shared" si="29"/>
        <v>0.15175802681169792</v>
      </c>
    </row>
    <row r="1000" spans="1:15" x14ac:dyDescent="0.25">
      <c r="A1000" t="s">
        <v>14</v>
      </c>
      <c r="B1000" t="s">
        <v>22</v>
      </c>
      <c r="C1000" t="s">
        <v>54</v>
      </c>
      <c r="D1000" s="14">
        <v>44406</v>
      </c>
      <c r="E1000" s="1">
        <v>16</v>
      </c>
      <c r="F1000" s="1">
        <v>1</v>
      </c>
      <c r="G1000" s="1">
        <v>2.7389999999999999</v>
      </c>
      <c r="H1000" s="1">
        <v>58.260545174999997</v>
      </c>
      <c r="I1000" s="1">
        <v>58</v>
      </c>
      <c r="J1000" s="1">
        <v>207</v>
      </c>
      <c r="K1000" s="1">
        <v>47.497</v>
      </c>
      <c r="L1000" s="1">
        <v>22.800999999999998</v>
      </c>
      <c r="M1000" s="1">
        <v>3.2549999999999999</v>
      </c>
      <c r="N1000" s="1">
        <v>66.015000000000001</v>
      </c>
      <c r="O1000" s="54">
        <f t="shared" si="29"/>
        <v>0.14275689662734092</v>
      </c>
    </row>
    <row r="1001" spans="1:15" x14ac:dyDescent="0.25">
      <c r="A1001" t="s">
        <v>14</v>
      </c>
      <c r="B1001" t="s">
        <v>22</v>
      </c>
      <c r="C1001" t="s">
        <v>54</v>
      </c>
      <c r="D1001" s="14">
        <v>44406</v>
      </c>
      <c r="E1001" s="1">
        <v>16</v>
      </c>
      <c r="F1001" s="1">
        <v>1</v>
      </c>
      <c r="G1001" s="1">
        <v>3.5779999999999998</v>
      </c>
      <c r="H1001" s="1">
        <v>79.789305979999995</v>
      </c>
      <c r="I1001" s="1">
        <v>51</v>
      </c>
      <c r="J1001" s="1">
        <v>215</v>
      </c>
      <c r="K1001" s="1">
        <v>43.578000000000003</v>
      </c>
      <c r="L1001" s="1">
        <v>19.468</v>
      </c>
      <c r="M1001" s="1">
        <v>5.2210000000000001</v>
      </c>
      <c r="N1001" s="1">
        <v>65.956000000000003</v>
      </c>
      <c r="O1001" s="54">
        <f t="shared" si="29"/>
        <v>0.26818368604890075</v>
      </c>
    </row>
    <row r="1002" spans="1:15" x14ac:dyDescent="0.25">
      <c r="A1002" t="s">
        <v>14</v>
      </c>
      <c r="B1002" t="s">
        <v>22</v>
      </c>
      <c r="C1002" t="s">
        <v>54</v>
      </c>
      <c r="D1002" s="14">
        <v>44406</v>
      </c>
      <c r="E1002">
        <v>17</v>
      </c>
      <c r="F1002">
        <v>1</v>
      </c>
      <c r="G1002">
        <v>3.859</v>
      </c>
      <c r="H1002">
        <v>106.7227596</v>
      </c>
      <c r="I1002">
        <v>45</v>
      </c>
      <c r="J1002">
        <v>209</v>
      </c>
      <c r="K1002">
        <v>55.377000000000002</v>
      </c>
      <c r="L1002">
        <v>25.065000000000001</v>
      </c>
      <c r="M1002">
        <v>5.4240000000000004</v>
      </c>
      <c r="N1002">
        <v>45.124000000000002</v>
      </c>
      <c r="O1002" s="54">
        <f t="shared" si="29"/>
        <v>0.2163973668461999</v>
      </c>
    </row>
    <row r="1003" spans="1:15" x14ac:dyDescent="0.25">
      <c r="A1003" t="s">
        <v>14</v>
      </c>
      <c r="B1003" t="s">
        <v>22</v>
      </c>
      <c r="C1003" t="s">
        <v>54</v>
      </c>
      <c r="D1003" s="14">
        <v>44406</v>
      </c>
      <c r="E1003">
        <v>18</v>
      </c>
      <c r="F1003">
        <v>1</v>
      </c>
      <c r="G1003">
        <v>4.1760000000000002</v>
      </c>
      <c r="H1003">
        <v>66.622833034999999</v>
      </c>
      <c r="I1003">
        <v>44</v>
      </c>
      <c r="J1003">
        <v>186</v>
      </c>
      <c r="K1003">
        <v>45.3</v>
      </c>
      <c r="L1003">
        <v>21.023</v>
      </c>
      <c r="M1003">
        <v>4.0369999999999999</v>
      </c>
      <c r="N1003">
        <v>51.935000000000002</v>
      </c>
      <c r="O1003" s="54">
        <f t="shared" si="29"/>
        <v>0.19202777909908195</v>
      </c>
    </row>
    <row r="1004" spans="1:15" x14ac:dyDescent="0.25">
      <c r="A1004" t="s">
        <v>14</v>
      </c>
      <c r="B1004" t="s">
        <v>22</v>
      </c>
      <c r="C1004" t="s">
        <v>54</v>
      </c>
      <c r="D1004" s="14">
        <v>44406</v>
      </c>
      <c r="E1004">
        <v>19</v>
      </c>
      <c r="F1004">
        <v>1</v>
      </c>
      <c r="G1004">
        <v>5.827</v>
      </c>
      <c r="H1004">
        <v>94.007367280000011</v>
      </c>
      <c r="I1004">
        <v>57</v>
      </c>
      <c r="J1004">
        <v>188</v>
      </c>
      <c r="K1004">
        <v>48.518999999999998</v>
      </c>
      <c r="L1004">
        <v>20.422000000000001</v>
      </c>
      <c r="M1004">
        <v>5.8639999999999999</v>
      </c>
      <c r="N1004">
        <v>62.296999999999997</v>
      </c>
      <c r="O1004" s="54">
        <f t="shared" si="29"/>
        <v>0.2871413181862697</v>
      </c>
    </row>
    <row r="1005" spans="1:15" x14ac:dyDescent="0.25">
      <c r="A1005" t="s">
        <v>14</v>
      </c>
      <c r="B1005" t="s">
        <v>22</v>
      </c>
      <c r="C1005" t="s">
        <v>54</v>
      </c>
      <c r="D1005" s="14">
        <v>44406</v>
      </c>
      <c r="E1005">
        <v>20</v>
      </c>
      <c r="F1005">
        <v>1</v>
      </c>
      <c r="G1005">
        <v>3.7949999999999999</v>
      </c>
      <c r="H1005">
        <v>66.029122619999995</v>
      </c>
      <c r="I1005">
        <v>46</v>
      </c>
      <c r="J1005">
        <v>209</v>
      </c>
      <c r="K1005">
        <v>43.759</v>
      </c>
      <c r="L1005">
        <v>20.405999999999999</v>
      </c>
      <c r="M1005">
        <v>4.1219999999999999</v>
      </c>
      <c r="N1005">
        <v>56.744999999999997</v>
      </c>
      <c r="O1005" s="54">
        <f t="shared" si="29"/>
        <v>0.20199941193766541</v>
      </c>
    </row>
    <row r="1006" spans="1:15" x14ac:dyDescent="0.25">
      <c r="A1006" t="s">
        <v>14</v>
      </c>
      <c r="B1006" t="s">
        <v>22</v>
      </c>
      <c r="C1006" t="s">
        <v>54</v>
      </c>
      <c r="D1006" s="14">
        <v>44406</v>
      </c>
      <c r="E1006" s="1">
        <v>21</v>
      </c>
      <c r="F1006" s="1">
        <v>1</v>
      </c>
      <c r="G1006" s="1">
        <v>6.484</v>
      </c>
      <c r="H1006" s="1">
        <v>98.394255000000001</v>
      </c>
      <c r="I1006" s="1">
        <v>36</v>
      </c>
      <c r="J1006" s="1">
        <v>154</v>
      </c>
      <c r="K1006" s="1">
        <v>44.043999999999997</v>
      </c>
      <c r="L1006" s="1">
        <v>18.324999999999999</v>
      </c>
      <c r="M1006" s="1">
        <v>6.84</v>
      </c>
      <c r="N1006" s="1">
        <v>62.177999999999997</v>
      </c>
      <c r="O1006" s="54">
        <f t="shared" si="29"/>
        <v>0.37326057298772169</v>
      </c>
    </row>
    <row r="1007" spans="1:15" x14ac:dyDescent="0.25">
      <c r="A1007" t="s">
        <v>14</v>
      </c>
      <c r="B1007" t="s">
        <v>22</v>
      </c>
      <c r="C1007" t="s">
        <v>54</v>
      </c>
      <c r="D1007" s="14">
        <v>44406</v>
      </c>
      <c r="E1007" s="1">
        <v>21</v>
      </c>
      <c r="F1007" s="1">
        <v>1</v>
      </c>
      <c r="G1007" s="1">
        <v>5.67</v>
      </c>
      <c r="H1007" s="1">
        <v>72.860370029999999</v>
      </c>
      <c r="I1007" s="1">
        <v>50</v>
      </c>
      <c r="J1007" s="1">
        <v>241</v>
      </c>
      <c r="K1007" s="1">
        <v>39.137</v>
      </c>
      <c r="L1007" s="1">
        <v>17.131</v>
      </c>
      <c r="M1007" s="1">
        <v>5.4180000000000001</v>
      </c>
      <c r="N1007" s="1">
        <v>62.939</v>
      </c>
      <c r="O1007" s="54">
        <f t="shared" si="29"/>
        <v>0.31626875255384973</v>
      </c>
    </row>
    <row r="1008" spans="1:15" x14ac:dyDescent="0.25">
      <c r="A1008" t="s">
        <v>14</v>
      </c>
      <c r="B1008" t="s">
        <v>22</v>
      </c>
      <c r="C1008" t="s">
        <v>54</v>
      </c>
      <c r="D1008" s="14">
        <v>44406</v>
      </c>
      <c r="E1008" s="1">
        <v>22</v>
      </c>
      <c r="F1008" s="1">
        <v>1</v>
      </c>
      <c r="G1008" s="1">
        <v>6.0309999999999997</v>
      </c>
      <c r="H1008" s="1">
        <v>77.321328780000016</v>
      </c>
      <c r="I1008" s="1">
        <v>52</v>
      </c>
      <c r="J1008" s="1">
        <v>201</v>
      </c>
      <c r="K1008" s="1">
        <v>41.523000000000003</v>
      </c>
      <c r="L1008" s="1">
        <v>17.166</v>
      </c>
      <c r="M1008" s="1">
        <v>5.7380000000000004</v>
      </c>
      <c r="N1008" s="1">
        <v>58.517000000000003</v>
      </c>
      <c r="O1008" s="54">
        <f t="shared" si="29"/>
        <v>0.33426540836537344</v>
      </c>
    </row>
    <row r="1009" spans="1:15" x14ac:dyDescent="0.25">
      <c r="A1009" t="s">
        <v>14</v>
      </c>
      <c r="B1009" t="s">
        <v>22</v>
      </c>
      <c r="C1009" t="s">
        <v>54</v>
      </c>
      <c r="D1009" s="14">
        <v>44406</v>
      </c>
      <c r="E1009" s="1">
        <v>22</v>
      </c>
      <c r="F1009" s="1">
        <v>1</v>
      </c>
      <c r="G1009" s="1">
        <v>6.6639999999999997</v>
      </c>
      <c r="H1009" s="1">
        <v>105.30389565000002</v>
      </c>
      <c r="I1009" s="1">
        <v>29</v>
      </c>
      <c r="J1009" s="1">
        <v>177</v>
      </c>
      <c r="K1009" s="1">
        <v>44.624000000000002</v>
      </c>
      <c r="L1009" s="1">
        <v>19.190999999999999</v>
      </c>
      <c r="M1009" s="1">
        <v>6.99</v>
      </c>
      <c r="N1009" s="1">
        <v>61.78</v>
      </c>
      <c r="O1009" s="54">
        <f t="shared" si="29"/>
        <v>0.36423323432859156</v>
      </c>
    </row>
    <row r="1010" spans="1:15" x14ac:dyDescent="0.25">
      <c r="A1010" t="s">
        <v>14</v>
      </c>
      <c r="B1010" t="s">
        <v>22</v>
      </c>
      <c r="C1010" t="s">
        <v>54</v>
      </c>
      <c r="D1010" s="14">
        <v>44406</v>
      </c>
      <c r="E1010" s="1">
        <v>23</v>
      </c>
      <c r="F1010" s="1">
        <v>1</v>
      </c>
      <c r="G1010" s="1">
        <v>3.7749999999999999</v>
      </c>
      <c r="H1010" s="1">
        <v>63.522194505000009</v>
      </c>
      <c r="I1010" s="1">
        <v>40</v>
      </c>
      <c r="J1010" s="1">
        <v>243</v>
      </c>
      <c r="K1010" s="1">
        <v>40.898000000000003</v>
      </c>
      <c r="L1010" s="1">
        <v>18.437000000000001</v>
      </c>
      <c r="M1010" s="1">
        <v>4.3890000000000002</v>
      </c>
      <c r="N1010" s="1">
        <v>53.771999999999998</v>
      </c>
      <c r="O1010" s="54">
        <f t="shared" si="29"/>
        <v>0.23805391332646308</v>
      </c>
    </row>
    <row r="1011" spans="1:15" x14ac:dyDescent="0.25">
      <c r="A1011" t="s">
        <v>14</v>
      </c>
      <c r="B1011" t="s">
        <v>22</v>
      </c>
      <c r="C1011" t="s">
        <v>54</v>
      </c>
      <c r="D1011" s="14">
        <v>44406</v>
      </c>
      <c r="E1011" s="2">
        <v>23</v>
      </c>
      <c r="F1011" s="2">
        <v>1</v>
      </c>
      <c r="G1011" s="2">
        <v>1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54">
        <v>0</v>
      </c>
    </row>
    <row r="1012" spans="1:15" x14ac:dyDescent="0.25">
      <c r="A1012" t="s">
        <v>14</v>
      </c>
      <c r="B1012" t="s">
        <v>22</v>
      </c>
      <c r="C1012" t="s">
        <v>54</v>
      </c>
      <c r="D1012" s="14">
        <v>44406</v>
      </c>
      <c r="E1012">
        <v>24</v>
      </c>
      <c r="F1012">
        <v>1</v>
      </c>
      <c r="G1012">
        <v>5.72</v>
      </c>
      <c r="H1012">
        <v>107.20527947499998</v>
      </c>
      <c r="I1012">
        <v>45</v>
      </c>
      <c r="J1012">
        <v>178</v>
      </c>
      <c r="K1012">
        <v>53.662999999999997</v>
      </c>
      <c r="L1012">
        <v>22.765000000000001</v>
      </c>
      <c r="M1012">
        <v>5.9989999999999997</v>
      </c>
      <c r="N1012">
        <v>56.622</v>
      </c>
      <c r="O1012" s="54">
        <f t="shared" si="29"/>
        <v>0.26351855919174166</v>
      </c>
    </row>
    <row r="1013" spans="1:15" x14ac:dyDescent="0.25">
      <c r="A1013" t="s">
        <v>14</v>
      </c>
      <c r="B1013" t="s">
        <v>22</v>
      </c>
      <c r="C1013" t="s">
        <v>54</v>
      </c>
      <c r="D1013" s="14">
        <v>44406</v>
      </c>
      <c r="E1013">
        <v>25</v>
      </c>
      <c r="F1013">
        <v>1</v>
      </c>
      <c r="G1013">
        <v>1.1599999999999999</v>
      </c>
      <c r="H1013">
        <v>50.793073319999998</v>
      </c>
      <c r="I1013">
        <v>46</v>
      </c>
      <c r="J1013">
        <v>209</v>
      </c>
      <c r="K1013">
        <v>45.289000000000001</v>
      </c>
      <c r="L1013">
        <v>21.468</v>
      </c>
      <c r="M1013">
        <v>3.0139999999999998</v>
      </c>
      <c r="N1013">
        <v>65.111000000000004</v>
      </c>
      <c r="O1013" s="54">
        <f t="shared" si="29"/>
        <v>0.14039500652133408</v>
      </c>
    </row>
    <row r="1014" spans="1:15" x14ac:dyDescent="0.25">
      <c r="A1014" t="s">
        <v>14</v>
      </c>
      <c r="B1014" t="s">
        <v>22</v>
      </c>
      <c r="C1014" t="s">
        <v>54</v>
      </c>
      <c r="D1014" s="14">
        <v>44406</v>
      </c>
      <c r="E1014">
        <v>26</v>
      </c>
      <c r="F1014">
        <v>1</v>
      </c>
      <c r="G1014">
        <v>5.157</v>
      </c>
      <c r="H1014">
        <v>80.75017502499999</v>
      </c>
      <c r="I1014">
        <v>52</v>
      </c>
      <c r="J1014">
        <v>167</v>
      </c>
      <c r="K1014">
        <v>44.76</v>
      </c>
      <c r="L1014">
        <v>19.067</v>
      </c>
      <c r="M1014">
        <v>5.3949999999999996</v>
      </c>
      <c r="N1014">
        <v>73.293999999999997</v>
      </c>
      <c r="O1014" s="54">
        <f t="shared" si="29"/>
        <v>0.28294959878323805</v>
      </c>
    </row>
    <row r="1015" spans="1:15" x14ac:dyDescent="0.25">
      <c r="A1015" t="s">
        <v>14</v>
      </c>
      <c r="B1015" t="s">
        <v>22</v>
      </c>
      <c r="C1015" t="s">
        <v>54</v>
      </c>
      <c r="D1015" s="14">
        <v>44406</v>
      </c>
      <c r="E1015" s="1">
        <v>27</v>
      </c>
      <c r="F1015" s="1">
        <v>1</v>
      </c>
      <c r="G1015" s="1">
        <v>4.6280000000000001</v>
      </c>
      <c r="H1015" s="1">
        <v>73.60548575</v>
      </c>
      <c r="I1015" s="1">
        <v>38</v>
      </c>
      <c r="J1015" s="1">
        <v>220</v>
      </c>
      <c r="K1015" s="1">
        <v>48.685000000000002</v>
      </c>
      <c r="L1015" s="1">
        <v>21.574999999999999</v>
      </c>
      <c r="M1015" s="1">
        <v>4.3460000000000001</v>
      </c>
      <c r="N1015" s="1">
        <v>72.204999999999998</v>
      </c>
      <c r="O1015" s="54">
        <f t="shared" si="29"/>
        <v>0.20143684820393976</v>
      </c>
    </row>
    <row r="1016" spans="1:15" x14ac:dyDescent="0.25">
      <c r="A1016" t="s">
        <v>14</v>
      </c>
      <c r="B1016" t="s">
        <v>22</v>
      </c>
      <c r="C1016" t="s">
        <v>54</v>
      </c>
      <c r="D1016" s="14">
        <v>44406</v>
      </c>
      <c r="E1016" s="1">
        <v>27</v>
      </c>
      <c r="F1016" s="1">
        <v>1</v>
      </c>
      <c r="G1016" s="1">
        <v>2.6920000000000002</v>
      </c>
      <c r="H1016" s="1">
        <v>49.725248024999999</v>
      </c>
      <c r="I1016" s="1">
        <v>46</v>
      </c>
      <c r="J1016" s="1">
        <v>216</v>
      </c>
      <c r="K1016" s="1">
        <v>42.758000000000003</v>
      </c>
      <c r="L1016" s="1">
        <v>19.401</v>
      </c>
      <c r="M1016" s="1">
        <v>3.2650000000000001</v>
      </c>
      <c r="N1016" s="1">
        <v>73.804000000000002</v>
      </c>
      <c r="O1016" s="54">
        <f t="shared" si="29"/>
        <v>0.16829029431472606</v>
      </c>
    </row>
    <row r="1017" spans="1:15" x14ac:dyDescent="0.25">
      <c r="A1017" t="s">
        <v>14</v>
      </c>
      <c r="B1017" t="s">
        <v>22</v>
      </c>
      <c r="C1017" t="s">
        <v>54</v>
      </c>
      <c r="D1017" s="14">
        <v>44406</v>
      </c>
      <c r="E1017">
        <v>28</v>
      </c>
      <c r="F1017">
        <v>1</v>
      </c>
      <c r="G1017">
        <v>1.5209999999999999</v>
      </c>
      <c r="H1017">
        <v>34.727159700000009</v>
      </c>
      <c r="I1017">
        <v>43</v>
      </c>
      <c r="J1017">
        <v>224</v>
      </c>
      <c r="K1017">
        <v>41.036000000000001</v>
      </c>
      <c r="L1017">
        <v>20.145</v>
      </c>
      <c r="M1017">
        <v>2.1960000000000002</v>
      </c>
      <c r="N1017">
        <v>64.662999999999997</v>
      </c>
      <c r="O1017" s="54">
        <f t="shared" si="29"/>
        <v>0.10900967982129561</v>
      </c>
    </row>
    <row r="1018" spans="1:15" x14ac:dyDescent="0.25">
      <c r="A1018" t="s">
        <v>14</v>
      </c>
      <c r="B1018" t="s">
        <v>22</v>
      </c>
      <c r="C1018" t="s">
        <v>54</v>
      </c>
      <c r="D1018" s="14">
        <v>44406</v>
      </c>
      <c r="E1018" s="1">
        <v>29</v>
      </c>
      <c r="F1018" s="1">
        <v>1</v>
      </c>
      <c r="G1018" s="1">
        <v>3.3559999999999999</v>
      </c>
      <c r="H1018" s="1">
        <v>76.116696825000005</v>
      </c>
      <c r="I1018" s="1">
        <v>55</v>
      </c>
      <c r="J1018" s="1">
        <v>194</v>
      </c>
      <c r="K1018" s="1">
        <v>48.491</v>
      </c>
      <c r="L1018" s="1">
        <v>22.555</v>
      </c>
      <c r="M1018" s="1">
        <v>4.2990000000000004</v>
      </c>
      <c r="N1018" s="1">
        <v>72.165999999999997</v>
      </c>
      <c r="O1018" s="54">
        <f t="shared" si="29"/>
        <v>0.19060075371314567</v>
      </c>
    </row>
    <row r="1019" spans="1:15" x14ac:dyDescent="0.25">
      <c r="A1019" t="s">
        <v>14</v>
      </c>
      <c r="B1019" t="s">
        <v>22</v>
      </c>
      <c r="C1019" t="s">
        <v>54</v>
      </c>
      <c r="D1019" s="14">
        <v>44406</v>
      </c>
      <c r="E1019" s="1">
        <v>29</v>
      </c>
      <c r="F1019" s="1">
        <v>1</v>
      </c>
      <c r="G1019" s="1">
        <v>3.8260000000000001</v>
      </c>
      <c r="H1019" s="1">
        <v>58.377824959999998</v>
      </c>
      <c r="I1019" s="1">
        <v>63</v>
      </c>
      <c r="J1019" s="1">
        <v>160</v>
      </c>
      <c r="K1019" s="1">
        <v>46.8</v>
      </c>
      <c r="L1019" s="1">
        <v>20.565999999999999</v>
      </c>
      <c r="M1019" s="1">
        <v>3.6160000000000001</v>
      </c>
      <c r="N1019" s="1">
        <v>74.504999999999995</v>
      </c>
      <c r="O1019" s="54">
        <f t="shared" si="29"/>
        <v>0.17582417582417584</v>
      </c>
    </row>
    <row r="1020" spans="1:15" x14ac:dyDescent="0.25">
      <c r="A1020" t="s">
        <v>14</v>
      </c>
      <c r="B1020" t="s">
        <v>22</v>
      </c>
      <c r="C1020" t="s">
        <v>54</v>
      </c>
      <c r="D1020" s="14">
        <v>44406</v>
      </c>
      <c r="E1020">
        <v>30</v>
      </c>
      <c r="F1020">
        <v>1</v>
      </c>
      <c r="G1020">
        <v>2.4420000000000002</v>
      </c>
      <c r="H1020">
        <v>55.600872545000001</v>
      </c>
      <c r="I1020">
        <v>66</v>
      </c>
      <c r="J1020">
        <v>210</v>
      </c>
      <c r="K1020">
        <v>45.506</v>
      </c>
      <c r="L1020">
        <v>21.509</v>
      </c>
      <c r="M1020">
        <v>3.2930000000000001</v>
      </c>
      <c r="N1020">
        <v>64.866</v>
      </c>
      <c r="O1020" s="54">
        <f t="shared" si="29"/>
        <v>0.15309870286856664</v>
      </c>
    </row>
    <row r="1021" spans="1:15" x14ac:dyDescent="0.25">
      <c r="A1021" t="s">
        <v>14</v>
      </c>
      <c r="B1021" t="s">
        <v>22</v>
      </c>
      <c r="C1021" t="s">
        <v>54</v>
      </c>
      <c r="D1021" s="14">
        <v>44406</v>
      </c>
      <c r="E1021">
        <v>31</v>
      </c>
      <c r="F1021">
        <v>1</v>
      </c>
      <c r="G1021">
        <v>4.9669999999999996</v>
      </c>
      <c r="H1021">
        <v>102.04642668000001</v>
      </c>
      <c r="I1021">
        <v>45</v>
      </c>
      <c r="J1021">
        <v>232</v>
      </c>
      <c r="K1021">
        <v>52.978999999999999</v>
      </c>
      <c r="L1021">
        <v>24.931999999999999</v>
      </c>
      <c r="M1021">
        <v>5.2140000000000004</v>
      </c>
      <c r="N1021">
        <v>86.706999999999994</v>
      </c>
      <c r="O1021" s="54">
        <f t="shared" si="29"/>
        <v>0.209128830418739</v>
      </c>
    </row>
    <row r="1022" spans="1:15" x14ac:dyDescent="0.25">
      <c r="A1022" t="s">
        <v>14</v>
      </c>
      <c r="B1022" t="s">
        <v>22</v>
      </c>
      <c r="C1022" t="s">
        <v>54</v>
      </c>
      <c r="D1022" s="14">
        <v>44406</v>
      </c>
      <c r="E1022">
        <v>32</v>
      </c>
      <c r="F1022">
        <v>1</v>
      </c>
      <c r="G1022">
        <v>3.8159999999999998</v>
      </c>
      <c r="H1022">
        <v>90.359692079999988</v>
      </c>
      <c r="I1022">
        <v>29</v>
      </c>
      <c r="J1022">
        <v>235</v>
      </c>
      <c r="K1022">
        <v>53.091000000000001</v>
      </c>
      <c r="L1022">
        <v>24.346</v>
      </c>
      <c r="M1022">
        <v>4.7279999999999998</v>
      </c>
      <c r="N1022">
        <v>75.305000000000007</v>
      </c>
      <c r="O1022" s="54">
        <f t="shared" si="29"/>
        <v>0.19420027930666228</v>
      </c>
    </row>
    <row r="1023" spans="1:15" x14ac:dyDescent="0.25">
      <c r="A1023" t="s">
        <v>14</v>
      </c>
      <c r="B1023" t="s">
        <v>22</v>
      </c>
      <c r="C1023" t="s">
        <v>54</v>
      </c>
      <c r="D1023" s="14">
        <v>44406</v>
      </c>
      <c r="E1023">
        <v>33</v>
      </c>
      <c r="F1023">
        <v>1</v>
      </c>
      <c r="G1023">
        <v>5.1020000000000003</v>
      </c>
      <c r="H1023">
        <v>78.923491800000008</v>
      </c>
      <c r="I1023">
        <v>47</v>
      </c>
      <c r="J1023">
        <v>183</v>
      </c>
      <c r="K1023">
        <v>45.082000000000001</v>
      </c>
      <c r="L1023">
        <v>19.29</v>
      </c>
      <c r="M1023">
        <v>5.2119999999999997</v>
      </c>
      <c r="N1023">
        <v>57.807000000000002</v>
      </c>
      <c r="O1023" s="54">
        <f t="shared" si="29"/>
        <v>0.27019180922757907</v>
      </c>
    </row>
    <row r="1024" spans="1:15" x14ac:dyDescent="0.25">
      <c r="A1024" t="s">
        <v>14</v>
      </c>
      <c r="B1024" t="s">
        <v>22</v>
      </c>
      <c r="C1024" t="s">
        <v>54</v>
      </c>
      <c r="D1024" s="14">
        <v>44406</v>
      </c>
      <c r="E1024" s="1">
        <v>34</v>
      </c>
      <c r="F1024" s="1">
        <v>1</v>
      </c>
      <c r="G1024" s="1">
        <v>3.7360000000000002</v>
      </c>
      <c r="H1024" s="1">
        <v>64.001320039999996</v>
      </c>
      <c r="I1024" s="1">
        <v>43</v>
      </c>
      <c r="J1024" s="1">
        <v>208</v>
      </c>
      <c r="K1024" s="1">
        <v>45.710999999999999</v>
      </c>
      <c r="L1024" s="1">
        <v>21.254000000000001</v>
      </c>
      <c r="M1024" s="1">
        <v>3.8359999999999999</v>
      </c>
      <c r="N1024" s="1">
        <v>72.429000000000002</v>
      </c>
      <c r="O1024" s="54">
        <f t="shared" si="29"/>
        <v>0.18048367366142842</v>
      </c>
    </row>
    <row r="1025" spans="1:15" x14ac:dyDescent="0.25">
      <c r="A1025" t="s">
        <v>14</v>
      </c>
      <c r="B1025" t="s">
        <v>22</v>
      </c>
      <c r="C1025" t="s">
        <v>54</v>
      </c>
      <c r="D1025" s="14">
        <v>44406</v>
      </c>
      <c r="E1025" s="1">
        <v>34</v>
      </c>
      <c r="F1025" s="1">
        <v>1</v>
      </c>
      <c r="G1025" s="1">
        <v>3.0510000000000002</v>
      </c>
      <c r="H1025" s="1">
        <v>66.829281754999997</v>
      </c>
      <c r="I1025" s="1">
        <v>30</v>
      </c>
      <c r="J1025" s="1">
        <v>200</v>
      </c>
      <c r="K1025" s="1">
        <v>47.656999999999996</v>
      </c>
      <c r="L1025" s="1">
        <v>21.568999999999999</v>
      </c>
      <c r="M1025" s="1">
        <v>3.9470000000000001</v>
      </c>
      <c r="N1025" s="1">
        <v>71.453999999999994</v>
      </c>
      <c r="O1025" s="54">
        <f t="shared" si="29"/>
        <v>0.18299411191988504</v>
      </c>
    </row>
    <row r="1026" spans="1:15" x14ac:dyDescent="0.25">
      <c r="A1026" t="s">
        <v>14</v>
      </c>
      <c r="B1026" t="s">
        <v>22</v>
      </c>
      <c r="C1026" t="s">
        <v>54</v>
      </c>
      <c r="D1026" s="14">
        <v>44406</v>
      </c>
      <c r="E1026">
        <v>35</v>
      </c>
      <c r="F1026">
        <v>1</v>
      </c>
      <c r="G1026">
        <v>5.0620000000000003</v>
      </c>
      <c r="H1026">
        <v>86.209393155000015</v>
      </c>
      <c r="I1026">
        <v>39</v>
      </c>
      <c r="J1026">
        <v>179</v>
      </c>
      <c r="K1026">
        <v>49.07</v>
      </c>
      <c r="L1026">
        <v>22.417000000000002</v>
      </c>
      <c r="M1026">
        <v>4.899</v>
      </c>
      <c r="N1026">
        <v>71.994</v>
      </c>
      <c r="O1026" s="54">
        <f t="shared" si="29"/>
        <v>0.21853950127135655</v>
      </c>
    </row>
    <row r="1027" spans="1:15" x14ac:dyDescent="0.25">
      <c r="A1027" t="s">
        <v>14</v>
      </c>
      <c r="B1027" t="s">
        <v>22</v>
      </c>
      <c r="C1027" t="s">
        <v>54</v>
      </c>
      <c r="D1027" s="14">
        <v>44406</v>
      </c>
      <c r="E1027">
        <v>36</v>
      </c>
      <c r="F1027">
        <v>1</v>
      </c>
      <c r="G1027">
        <v>3.6429999999999998</v>
      </c>
      <c r="H1027">
        <v>70.890790899999999</v>
      </c>
      <c r="I1027">
        <v>33</v>
      </c>
      <c r="J1027">
        <v>172</v>
      </c>
      <c r="K1027">
        <v>50.36</v>
      </c>
      <c r="L1027">
        <v>21.62</v>
      </c>
      <c r="M1027">
        <v>4.1769999999999996</v>
      </c>
      <c r="N1027">
        <v>70.117999999999995</v>
      </c>
      <c r="O1027" s="54">
        <f t="shared" si="29"/>
        <v>0.19320074005550414</v>
      </c>
    </row>
    <row r="1028" spans="1:15" ht="15.75" thickBot="1" x14ac:dyDescent="0.3">
      <c r="A1028" t="s">
        <v>14</v>
      </c>
      <c r="B1028" t="s">
        <v>22</v>
      </c>
      <c r="C1028" t="s">
        <v>54</v>
      </c>
      <c r="D1028" s="14">
        <v>44406</v>
      </c>
      <c r="E1028">
        <v>37</v>
      </c>
      <c r="F1028">
        <v>1</v>
      </c>
      <c r="G1028">
        <v>4.1559999999999997</v>
      </c>
      <c r="H1028">
        <v>77.649772780000006</v>
      </c>
      <c r="I1028">
        <v>66</v>
      </c>
      <c r="J1028">
        <v>220</v>
      </c>
      <c r="K1028">
        <v>45.48</v>
      </c>
      <c r="L1028">
        <v>20.324000000000002</v>
      </c>
      <c r="M1028">
        <v>4.867</v>
      </c>
      <c r="N1028">
        <v>71.611000000000004</v>
      </c>
      <c r="O1028" s="54">
        <f t="shared" si="29"/>
        <v>0.23947057665813815</v>
      </c>
    </row>
    <row r="1029" spans="1:15" ht="15.75" thickTop="1" x14ac:dyDescent="0.25">
      <c r="A1029" s="6" t="s">
        <v>21</v>
      </c>
      <c r="B1029" s="6" t="s">
        <v>22</v>
      </c>
      <c r="C1029" s="6" t="s">
        <v>11</v>
      </c>
      <c r="D1029" s="14">
        <v>44404</v>
      </c>
      <c r="E1029">
        <v>1</v>
      </c>
      <c r="F1029">
        <v>1</v>
      </c>
      <c r="G1029">
        <v>2.1960000000000002</v>
      </c>
      <c r="H1029">
        <v>47.331903130000001</v>
      </c>
      <c r="I1029">
        <v>76</v>
      </c>
      <c r="J1029">
        <v>234</v>
      </c>
      <c r="K1029">
        <v>36.759</v>
      </c>
      <c r="L1029">
        <v>17.481999999999999</v>
      </c>
      <c r="M1029">
        <v>3.4489999999999998</v>
      </c>
      <c r="N1029">
        <v>4.032</v>
      </c>
      <c r="O1029" s="54">
        <f t="shared" si="29"/>
        <v>0.19728863974373642</v>
      </c>
    </row>
    <row r="1030" spans="1:15" x14ac:dyDescent="0.25">
      <c r="A1030" t="s">
        <v>21</v>
      </c>
      <c r="B1030" t="s">
        <v>22</v>
      </c>
      <c r="C1030" t="s">
        <v>11</v>
      </c>
      <c r="D1030" s="14">
        <v>44404</v>
      </c>
      <c r="E1030">
        <v>2</v>
      </c>
      <c r="F1030">
        <v>1</v>
      </c>
      <c r="G1030">
        <v>3.2669999999999999</v>
      </c>
      <c r="H1030">
        <v>71.258871119999995</v>
      </c>
      <c r="I1030">
        <v>53</v>
      </c>
      <c r="J1030">
        <v>180</v>
      </c>
      <c r="K1030">
        <v>51.210999999999999</v>
      </c>
      <c r="L1030">
        <v>23.963999999999999</v>
      </c>
      <c r="M1030">
        <v>3.7879999999999998</v>
      </c>
      <c r="N1030">
        <v>165.661</v>
      </c>
      <c r="O1030" s="54">
        <f t="shared" si="29"/>
        <v>0.15807043899182108</v>
      </c>
    </row>
    <row r="1031" spans="1:15" x14ac:dyDescent="0.25">
      <c r="A1031" t="s">
        <v>21</v>
      </c>
      <c r="B1031" t="s">
        <v>22</v>
      </c>
      <c r="C1031" t="s">
        <v>11</v>
      </c>
      <c r="D1031" s="14">
        <v>44404</v>
      </c>
      <c r="E1031">
        <v>3</v>
      </c>
      <c r="F1031">
        <v>1</v>
      </c>
      <c r="G1031">
        <v>4.984</v>
      </c>
      <c r="H1031">
        <v>82.088925014999987</v>
      </c>
      <c r="I1031">
        <v>38</v>
      </c>
      <c r="J1031">
        <v>213</v>
      </c>
      <c r="K1031">
        <v>44.167000000000002</v>
      </c>
      <c r="L1031">
        <v>18.716999999999999</v>
      </c>
      <c r="M1031">
        <v>5.5869999999999997</v>
      </c>
      <c r="N1031">
        <v>175.27799999999999</v>
      </c>
      <c r="O1031" s="54">
        <f t="shared" si="29"/>
        <v>0.29849869102954535</v>
      </c>
    </row>
    <row r="1032" spans="1:15" x14ac:dyDescent="0.25">
      <c r="A1032" t="s">
        <v>21</v>
      </c>
      <c r="B1032" t="s">
        <v>22</v>
      </c>
      <c r="C1032" t="s">
        <v>11</v>
      </c>
      <c r="D1032" s="14">
        <v>44404</v>
      </c>
      <c r="E1032">
        <v>4</v>
      </c>
      <c r="F1032">
        <v>1</v>
      </c>
      <c r="G1032">
        <v>2.581</v>
      </c>
      <c r="H1032">
        <v>61.987211000000009</v>
      </c>
      <c r="I1032">
        <v>39</v>
      </c>
      <c r="J1032">
        <v>203</v>
      </c>
      <c r="K1032">
        <v>46.332999999999998</v>
      </c>
      <c r="L1032">
        <v>22.088000000000001</v>
      </c>
      <c r="M1032">
        <v>3.5750000000000002</v>
      </c>
      <c r="N1032">
        <v>150.84899999999999</v>
      </c>
      <c r="O1032" s="54">
        <f t="shared" si="29"/>
        <v>0.16185258964143426</v>
      </c>
    </row>
    <row r="1033" spans="1:15" x14ac:dyDescent="0.25">
      <c r="A1033" t="s">
        <v>21</v>
      </c>
      <c r="B1033" t="s">
        <v>22</v>
      </c>
      <c r="C1033" t="s">
        <v>11</v>
      </c>
      <c r="D1033" s="14">
        <v>44404</v>
      </c>
      <c r="E1033">
        <v>5</v>
      </c>
      <c r="F1033">
        <v>1</v>
      </c>
      <c r="G1033">
        <v>3.08</v>
      </c>
      <c r="H1033">
        <v>49.993383614999992</v>
      </c>
      <c r="I1033">
        <v>43</v>
      </c>
      <c r="J1033">
        <v>163</v>
      </c>
      <c r="K1033">
        <v>43.243000000000002</v>
      </c>
      <c r="L1033">
        <v>20.236999999999998</v>
      </c>
      <c r="M1033">
        <v>3.1469999999999998</v>
      </c>
      <c r="N1033">
        <v>166.71700000000001</v>
      </c>
      <c r="O1033" s="54">
        <f t="shared" si="29"/>
        <v>0.15550723921529871</v>
      </c>
    </row>
    <row r="1034" spans="1:15" x14ac:dyDescent="0.25">
      <c r="A1034" t="s">
        <v>21</v>
      </c>
      <c r="B1034" t="s">
        <v>22</v>
      </c>
      <c r="C1034" t="s">
        <v>11</v>
      </c>
      <c r="D1034" s="14">
        <v>44404</v>
      </c>
      <c r="E1034">
        <v>6</v>
      </c>
      <c r="F1034">
        <v>1</v>
      </c>
      <c r="G1034">
        <v>4.2709999999999999</v>
      </c>
      <c r="H1034">
        <v>71.390939519999989</v>
      </c>
      <c r="I1034">
        <v>50</v>
      </c>
      <c r="J1034">
        <v>169</v>
      </c>
      <c r="K1034">
        <v>41.351999999999997</v>
      </c>
      <c r="L1034">
        <v>18.047999999999998</v>
      </c>
      <c r="M1034">
        <v>5.0389999999999997</v>
      </c>
      <c r="N1034">
        <v>176.11799999999999</v>
      </c>
      <c r="O1034" s="54">
        <f t="shared" si="29"/>
        <v>0.27919991134751776</v>
      </c>
    </row>
    <row r="1035" spans="1:15" x14ac:dyDescent="0.25">
      <c r="A1035" t="s">
        <v>21</v>
      </c>
      <c r="B1035" t="s">
        <v>22</v>
      </c>
      <c r="C1035" t="s">
        <v>11</v>
      </c>
      <c r="D1035" s="14">
        <v>44404</v>
      </c>
      <c r="E1035">
        <v>7</v>
      </c>
      <c r="F1035">
        <v>1</v>
      </c>
      <c r="G1035">
        <v>3.0350000000000001</v>
      </c>
      <c r="H1035">
        <v>54.671368960000009</v>
      </c>
      <c r="I1035">
        <v>55</v>
      </c>
      <c r="J1035">
        <v>214</v>
      </c>
      <c r="K1035">
        <v>42.14</v>
      </c>
      <c r="L1035">
        <v>19.696000000000002</v>
      </c>
      <c r="M1035">
        <v>3.536</v>
      </c>
      <c r="N1035">
        <v>177.46700000000001</v>
      </c>
      <c r="O1035" s="54">
        <f t="shared" ref="O1035:O1098" si="30">M1035/L1035</f>
        <v>0.17952883834281072</v>
      </c>
    </row>
    <row r="1036" spans="1:15" x14ac:dyDescent="0.25">
      <c r="A1036" t="s">
        <v>21</v>
      </c>
      <c r="B1036" t="s">
        <v>22</v>
      </c>
      <c r="C1036" t="s">
        <v>11</v>
      </c>
      <c r="D1036" s="14">
        <v>44404</v>
      </c>
      <c r="E1036">
        <v>8</v>
      </c>
      <c r="F1036">
        <v>1</v>
      </c>
      <c r="G1036">
        <v>4.5419999999999998</v>
      </c>
      <c r="H1036">
        <v>90.63729948000001</v>
      </c>
      <c r="I1036">
        <v>51</v>
      </c>
      <c r="J1036">
        <v>217</v>
      </c>
      <c r="K1036">
        <v>47.313000000000002</v>
      </c>
      <c r="L1036">
        <v>21.876000000000001</v>
      </c>
      <c r="M1036">
        <v>5.2779999999999996</v>
      </c>
      <c r="N1036">
        <v>178.852</v>
      </c>
      <c r="O1036" s="54">
        <f t="shared" si="30"/>
        <v>0.24126897056134575</v>
      </c>
    </row>
    <row r="1037" spans="1:15" x14ac:dyDescent="0.25">
      <c r="A1037" t="s">
        <v>21</v>
      </c>
      <c r="B1037" t="s">
        <v>22</v>
      </c>
      <c r="C1037" t="s">
        <v>11</v>
      </c>
      <c r="D1037" s="14">
        <v>44404</v>
      </c>
      <c r="E1037">
        <v>9</v>
      </c>
      <c r="F1037">
        <v>1</v>
      </c>
      <c r="G1037">
        <v>2.97</v>
      </c>
      <c r="H1037">
        <v>70.275627220000004</v>
      </c>
      <c r="I1037">
        <v>61</v>
      </c>
      <c r="J1037">
        <v>209</v>
      </c>
      <c r="K1037">
        <v>48.698</v>
      </c>
      <c r="L1037">
        <v>22.364000000000001</v>
      </c>
      <c r="M1037">
        <v>4.0030000000000001</v>
      </c>
      <c r="N1037">
        <v>175.81700000000001</v>
      </c>
      <c r="O1037" s="54">
        <f t="shared" si="30"/>
        <v>0.17899302450366661</v>
      </c>
    </row>
    <row r="1038" spans="1:15" x14ac:dyDescent="0.25">
      <c r="A1038" t="s">
        <v>21</v>
      </c>
      <c r="B1038" t="s">
        <v>22</v>
      </c>
      <c r="C1038" t="s">
        <v>11</v>
      </c>
      <c r="D1038" s="14">
        <v>44404</v>
      </c>
      <c r="E1038">
        <v>10</v>
      </c>
      <c r="F1038">
        <v>1</v>
      </c>
      <c r="G1038">
        <v>3.649</v>
      </c>
      <c r="H1038">
        <v>65.594881029999996</v>
      </c>
      <c r="I1038">
        <v>34</v>
      </c>
      <c r="J1038">
        <v>241</v>
      </c>
      <c r="K1038">
        <v>41.484000000000002</v>
      </c>
      <c r="L1038">
        <v>19.068999999999999</v>
      </c>
      <c r="M1038">
        <v>4.3819999999999997</v>
      </c>
      <c r="N1038">
        <v>173.22200000000001</v>
      </c>
      <c r="O1038" s="54">
        <f t="shared" si="30"/>
        <v>0.22979705280822277</v>
      </c>
    </row>
    <row r="1039" spans="1:15" x14ac:dyDescent="0.25">
      <c r="A1039" t="s">
        <v>21</v>
      </c>
      <c r="B1039" t="s">
        <v>22</v>
      </c>
      <c r="C1039" t="s">
        <v>11</v>
      </c>
      <c r="D1039" s="14">
        <v>44404</v>
      </c>
      <c r="E1039">
        <v>11</v>
      </c>
      <c r="F1039">
        <v>1</v>
      </c>
      <c r="G1039">
        <v>4.17</v>
      </c>
      <c r="H1039">
        <v>79.106158160000007</v>
      </c>
      <c r="I1039">
        <v>44</v>
      </c>
      <c r="J1039">
        <v>163</v>
      </c>
      <c r="K1039">
        <v>48.878999999999998</v>
      </c>
      <c r="L1039">
        <v>22.138000000000002</v>
      </c>
      <c r="M1039">
        <v>4.5519999999999996</v>
      </c>
      <c r="N1039">
        <v>37.518999999999998</v>
      </c>
      <c r="O1039" s="54">
        <f t="shared" si="30"/>
        <v>0.20561929713614596</v>
      </c>
    </row>
    <row r="1040" spans="1:15" x14ac:dyDescent="0.25">
      <c r="A1040" t="s">
        <v>21</v>
      </c>
      <c r="B1040" t="s">
        <v>22</v>
      </c>
      <c r="C1040" t="s">
        <v>11</v>
      </c>
      <c r="D1040" s="14">
        <v>44404</v>
      </c>
      <c r="E1040">
        <v>12</v>
      </c>
      <c r="F1040">
        <v>1</v>
      </c>
      <c r="G1040">
        <v>3.282</v>
      </c>
      <c r="H1040">
        <v>72.331937860000011</v>
      </c>
      <c r="I1040">
        <v>49</v>
      </c>
      <c r="J1040">
        <v>240</v>
      </c>
      <c r="K1040">
        <v>46.225000000000001</v>
      </c>
      <c r="L1040">
        <v>21.742000000000001</v>
      </c>
      <c r="M1040">
        <v>4.2380000000000004</v>
      </c>
      <c r="N1040">
        <v>44.405999999999999</v>
      </c>
      <c r="O1040" s="54">
        <f t="shared" si="30"/>
        <v>0.19492227026032566</v>
      </c>
    </row>
    <row r="1041" spans="1:15" x14ac:dyDescent="0.25">
      <c r="A1041" t="s">
        <v>21</v>
      </c>
      <c r="B1041" t="s">
        <v>22</v>
      </c>
      <c r="C1041" t="s">
        <v>11</v>
      </c>
      <c r="D1041" s="14">
        <v>44404</v>
      </c>
      <c r="E1041" s="1">
        <v>13</v>
      </c>
      <c r="F1041" s="1">
        <v>1</v>
      </c>
      <c r="G1041" s="1">
        <v>4.8869999999999996</v>
      </c>
      <c r="H1041" s="1">
        <v>90.613426844999992</v>
      </c>
      <c r="I1041" s="1">
        <v>48</v>
      </c>
      <c r="J1041" s="1">
        <v>228</v>
      </c>
      <c r="K1041" s="1">
        <v>49.323999999999998</v>
      </c>
      <c r="L1041" s="1">
        <v>20.542999999999999</v>
      </c>
      <c r="M1041" s="1">
        <v>5.6189999999999998</v>
      </c>
      <c r="N1041" s="1">
        <v>58.363999999999997</v>
      </c>
      <c r="O1041" s="54">
        <f t="shared" si="30"/>
        <v>0.273523828067955</v>
      </c>
    </row>
    <row r="1042" spans="1:15" x14ac:dyDescent="0.25">
      <c r="A1042" t="s">
        <v>21</v>
      </c>
      <c r="B1042" t="s">
        <v>22</v>
      </c>
      <c r="C1042" t="s">
        <v>11</v>
      </c>
      <c r="D1042" s="14">
        <v>44404</v>
      </c>
      <c r="E1042" s="1">
        <v>13</v>
      </c>
      <c r="F1042" s="1">
        <v>1</v>
      </c>
      <c r="G1042" s="1">
        <v>3.786</v>
      </c>
      <c r="H1042" s="1">
        <v>90.074906640000009</v>
      </c>
      <c r="I1042" s="1">
        <v>54</v>
      </c>
      <c r="J1042" s="1">
        <v>225</v>
      </c>
      <c r="K1042" s="1">
        <v>50.429000000000002</v>
      </c>
      <c r="L1042" s="1">
        <v>23.256</v>
      </c>
      <c r="M1042" s="1">
        <v>4.9340000000000002</v>
      </c>
      <c r="N1042" s="1">
        <v>54.726999999999997</v>
      </c>
      <c r="O1042" s="54">
        <f t="shared" si="30"/>
        <v>0.21216030271757827</v>
      </c>
    </row>
    <row r="1043" spans="1:15" x14ac:dyDescent="0.25">
      <c r="A1043" t="s">
        <v>21</v>
      </c>
      <c r="B1043" t="s">
        <v>22</v>
      </c>
      <c r="C1043" t="s">
        <v>11</v>
      </c>
      <c r="D1043" s="14">
        <v>44404</v>
      </c>
      <c r="E1043">
        <v>14</v>
      </c>
      <c r="F1043">
        <v>1</v>
      </c>
      <c r="G1043">
        <v>5.8540000000000001</v>
      </c>
      <c r="H1043">
        <v>112.95143315999999</v>
      </c>
      <c r="I1043">
        <v>44</v>
      </c>
      <c r="J1043">
        <v>215</v>
      </c>
      <c r="K1043">
        <v>49.866999999999997</v>
      </c>
      <c r="L1043">
        <v>20.925999999999998</v>
      </c>
      <c r="M1043">
        <v>6.8760000000000003</v>
      </c>
      <c r="N1043">
        <v>71.296999999999997</v>
      </c>
      <c r="O1043" s="54">
        <f t="shared" si="30"/>
        <v>0.32858644748160187</v>
      </c>
    </row>
    <row r="1044" spans="1:15" x14ac:dyDescent="0.25">
      <c r="A1044" t="s">
        <v>21</v>
      </c>
      <c r="B1044" t="s">
        <v>22</v>
      </c>
      <c r="C1044" t="s">
        <v>11</v>
      </c>
      <c r="D1044" s="14">
        <v>44404</v>
      </c>
      <c r="E1044">
        <v>15</v>
      </c>
      <c r="F1044">
        <v>1</v>
      </c>
      <c r="G1044">
        <v>3.577</v>
      </c>
      <c r="H1044">
        <v>50.839268999999994</v>
      </c>
      <c r="I1044">
        <v>55</v>
      </c>
      <c r="J1044">
        <v>244</v>
      </c>
      <c r="K1044">
        <v>41.606000000000002</v>
      </c>
      <c r="L1044">
        <v>18.524999999999999</v>
      </c>
      <c r="M1044">
        <v>3.496</v>
      </c>
      <c r="N1044">
        <v>76.986000000000004</v>
      </c>
      <c r="O1044" s="54">
        <f t="shared" si="30"/>
        <v>0.18871794871794872</v>
      </c>
    </row>
    <row r="1045" spans="1:15" x14ac:dyDescent="0.25">
      <c r="A1045" t="s">
        <v>21</v>
      </c>
      <c r="B1045" t="s">
        <v>22</v>
      </c>
      <c r="C1045" t="s">
        <v>11</v>
      </c>
      <c r="D1045" s="14">
        <v>44404</v>
      </c>
      <c r="E1045">
        <v>16</v>
      </c>
      <c r="F1045">
        <v>1</v>
      </c>
      <c r="G1045">
        <v>4.8949999999999996</v>
      </c>
      <c r="H1045">
        <v>80.030069404999992</v>
      </c>
      <c r="I1045">
        <v>49</v>
      </c>
      <c r="J1045">
        <v>224</v>
      </c>
      <c r="K1045">
        <v>48.457999999999998</v>
      </c>
      <c r="L1045">
        <v>19.876999999999999</v>
      </c>
      <c r="M1045">
        <v>5.1289999999999996</v>
      </c>
      <c r="N1045">
        <v>64.915000000000006</v>
      </c>
      <c r="O1045" s="54">
        <f t="shared" si="30"/>
        <v>0.25803692710167531</v>
      </c>
    </row>
    <row r="1046" spans="1:15" x14ac:dyDescent="0.25">
      <c r="A1046" t="s">
        <v>21</v>
      </c>
      <c r="B1046" t="s">
        <v>22</v>
      </c>
      <c r="C1046" t="s">
        <v>11</v>
      </c>
      <c r="D1046" s="14">
        <v>44404</v>
      </c>
      <c r="E1046">
        <v>17</v>
      </c>
      <c r="F1046">
        <v>1</v>
      </c>
      <c r="G1046">
        <v>3.4809999999999999</v>
      </c>
      <c r="H1046">
        <v>70.917782340000002</v>
      </c>
      <c r="I1046">
        <v>52</v>
      </c>
      <c r="J1046">
        <v>227</v>
      </c>
      <c r="K1046">
        <v>47.57</v>
      </c>
      <c r="L1046">
        <v>21.417999999999999</v>
      </c>
      <c r="M1046">
        <v>4.218</v>
      </c>
      <c r="N1046">
        <v>86.911000000000001</v>
      </c>
      <c r="O1046" s="54">
        <f t="shared" si="30"/>
        <v>0.19693715566346065</v>
      </c>
    </row>
    <row r="1047" spans="1:15" x14ac:dyDescent="0.25">
      <c r="A1047" t="s">
        <v>21</v>
      </c>
      <c r="B1047" t="s">
        <v>22</v>
      </c>
      <c r="C1047" t="s">
        <v>11</v>
      </c>
      <c r="D1047" s="14">
        <v>44404</v>
      </c>
      <c r="E1047">
        <v>18</v>
      </c>
      <c r="F1047">
        <v>1</v>
      </c>
      <c r="G1047">
        <v>3.0259999999999998</v>
      </c>
      <c r="H1047">
        <v>61.036195274999997</v>
      </c>
      <c r="I1047">
        <v>51</v>
      </c>
      <c r="J1047">
        <v>207</v>
      </c>
      <c r="K1047">
        <v>42.433999999999997</v>
      </c>
      <c r="L1047">
        <v>18.579000000000001</v>
      </c>
      <c r="M1047">
        <v>4.1849999999999996</v>
      </c>
      <c r="N1047">
        <v>88.74</v>
      </c>
      <c r="O1047" s="54">
        <f t="shared" si="30"/>
        <v>0.22525431939286289</v>
      </c>
    </row>
    <row r="1048" spans="1:15" x14ac:dyDescent="0.25">
      <c r="A1048" t="s">
        <v>21</v>
      </c>
      <c r="B1048" t="s">
        <v>22</v>
      </c>
      <c r="C1048" t="s">
        <v>11</v>
      </c>
      <c r="D1048" s="14">
        <v>44404</v>
      </c>
      <c r="E1048">
        <v>19</v>
      </c>
      <c r="F1048">
        <v>1</v>
      </c>
      <c r="G1048">
        <v>3.63</v>
      </c>
      <c r="H1048">
        <v>62.780406399999997</v>
      </c>
      <c r="I1048">
        <v>64</v>
      </c>
      <c r="J1048">
        <v>188</v>
      </c>
      <c r="K1048">
        <v>44.764000000000003</v>
      </c>
      <c r="L1048">
        <v>19.84</v>
      </c>
      <c r="M1048">
        <v>4.0309999999999997</v>
      </c>
      <c r="N1048">
        <v>78.965999999999994</v>
      </c>
      <c r="O1048" s="54">
        <f t="shared" si="30"/>
        <v>0.20317540322580643</v>
      </c>
    </row>
    <row r="1049" spans="1:15" x14ac:dyDescent="0.25">
      <c r="A1049" t="s">
        <v>21</v>
      </c>
      <c r="B1049" t="s">
        <v>22</v>
      </c>
      <c r="C1049" t="s">
        <v>11</v>
      </c>
      <c r="D1049" s="14">
        <v>44404</v>
      </c>
      <c r="E1049">
        <v>20</v>
      </c>
      <c r="F1049">
        <v>1</v>
      </c>
      <c r="G1049">
        <v>4.6310000000000002</v>
      </c>
      <c r="H1049">
        <v>80.889766080000001</v>
      </c>
      <c r="I1049">
        <v>54</v>
      </c>
      <c r="J1049">
        <v>225</v>
      </c>
      <c r="K1049">
        <v>52.512</v>
      </c>
      <c r="L1049">
        <v>22.677</v>
      </c>
      <c r="M1049">
        <v>4.5439999999999996</v>
      </c>
      <c r="N1049">
        <v>87.748999999999995</v>
      </c>
      <c r="O1049" s="54">
        <f t="shared" si="30"/>
        <v>0.20037923887639458</v>
      </c>
    </row>
    <row r="1050" spans="1:15" x14ac:dyDescent="0.25">
      <c r="A1050" t="s">
        <v>21</v>
      </c>
      <c r="B1050" t="s">
        <v>22</v>
      </c>
      <c r="C1050" t="s">
        <v>11</v>
      </c>
      <c r="D1050" s="14">
        <v>44404</v>
      </c>
      <c r="E1050">
        <v>21</v>
      </c>
      <c r="F1050">
        <v>1</v>
      </c>
      <c r="G1050">
        <v>4.0490000000000004</v>
      </c>
      <c r="H1050">
        <v>74.08651334000001</v>
      </c>
      <c r="I1050">
        <v>57</v>
      </c>
      <c r="J1050">
        <v>160</v>
      </c>
      <c r="K1050">
        <v>46.59</v>
      </c>
      <c r="L1050">
        <v>21.469000000000001</v>
      </c>
      <c r="M1050">
        <v>4.3959999999999999</v>
      </c>
      <c r="N1050">
        <v>97.254999999999995</v>
      </c>
      <c r="O1050" s="54">
        <f t="shared" si="30"/>
        <v>0.20476035213563742</v>
      </c>
    </row>
    <row r="1051" spans="1:15" x14ac:dyDescent="0.25">
      <c r="A1051" t="s">
        <v>21</v>
      </c>
      <c r="B1051" t="s">
        <v>22</v>
      </c>
      <c r="C1051" t="s">
        <v>11</v>
      </c>
      <c r="D1051" s="14">
        <v>44404</v>
      </c>
      <c r="E1051" s="2">
        <v>22</v>
      </c>
      <c r="F1051" s="2">
        <v>1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54">
        <v>0</v>
      </c>
    </row>
    <row r="1052" spans="1:15" x14ac:dyDescent="0.25">
      <c r="A1052" t="s">
        <v>21</v>
      </c>
      <c r="B1052" t="s">
        <v>22</v>
      </c>
      <c r="C1052" t="s">
        <v>11</v>
      </c>
      <c r="D1052" s="14">
        <v>44404</v>
      </c>
      <c r="E1052" s="2">
        <v>23</v>
      </c>
      <c r="F1052" s="2">
        <v>1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54">
        <v>0</v>
      </c>
    </row>
    <row r="1053" spans="1:15" x14ac:dyDescent="0.25">
      <c r="A1053" t="s">
        <v>21</v>
      </c>
      <c r="B1053" t="s">
        <v>22</v>
      </c>
      <c r="C1053" t="s">
        <v>11</v>
      </c>
      <c r="D1053" s="14">
        <v>44404</v>
      </c>
      <c r="E1053">
        <v>24</v>
      </c>
      <c r="F1053">
        <v>1</v>
      </c>
      <c r="G1053">
        <v>1.6619999999999999</v>
      </c>
      <c r="H1053">
        <v>46.853309039999999</v>
      </c>
      <c r="I1053">
        <v>66</v>
      </c>
      <c r="J1053">
        <v>222</v>
      </c>
      <c r="K1053">
        <v>40.805999999999997</v>
      </c>
      <c r="L1053">
        <v>17.956</v>
      </c>
      <c r="M1053">
        <v>3.3239999999999998</v>
      </c>
      <c r="N1053">
        <v>83.094999999999999</v>
      </c>
      <c r="O1053" s="54">
        <f t="shared" si="30"/>
        <v>0.18511918021831142</v>
      </c>
    </row>
    <row r="1054" spans="1:15" x14ac:dyDescent="0.25">
      <c r="A1054" t="s">
        <v>21</v>
      </c>
      <c r="B1054" t="s">
        <v>22</v>
      </c>
      <c r="C1054" t="s">
        <v>11</v>
      </c>
      <c r="D1054" s="14">
        <v>44404</v>
      </c>
      <c r="E1054">
        <v>25</v>
      </c>
      <c r="F1054">
        <v>1</v>
      </c>
      <c r="G1054">
        <v>4.2750000000000004</v>
      </c>
      <c r="H1054">
        <v>68.220181650000001</v>
      </c>
      <c r="I1054">
        <v>47</v>
      </c>
      <c r="J1054">
        <v>223</v>
      </c>
      <c r="K1054">
        <v>42.195</v>
      </c>
      <c r="L1054">
        <v>18.835000000000001</v>
      </c>
      <c r="M1054">
        <v>4.6139999999999999</v>
      </c>
      <c r="N1054">
        <v>90.16</v>
      </c>
      <c r="O1054" s="54">
        <f t="shared" si="30"/>
        <v>0.24496947172816563</v>
      </c>
    </row>
    <row r="1055" spans="1:15" x14ac:dyDescent="0.25">
      <c r="A1055" t="s">
        <v>21</v>
      </c>
      <c r="B1055" t="s">
        <v>22</v>
      </c>
      <c r="C1055" t="s">
        <v>11</v>
      </c>
      <c r="D1055" s="14">
        <v>44404</v>
      </c>
      <c r="E1055">
        <v>26</v>
      </c>
      <c r="F1055">
        <v>1</v>
      </c>
      <c r="G1055">
        <v>2.706</v>
      </c>
      <c r="H1055">
        <v>51.28816968000001</v>
      </c>
      <c r="I1055">
        <v>38</v>
      </c>
      <c r="J1055">
        <v>205</v>
      </c>
      <c r="K1055">
        <v>40.289000000000001</v>
      </c>
      <c r="L1055">
        <v>18.332000000000001</v>
      </c>
      <c r="M1055">
        <v>3.5640000000000001</v>
      </c>
      <c r="N1055">
        <v>76.55</v>
      </c>
      <c r="O1055" s="54">
        <f t="shared" si="30"/>
        <v>0.19441413921012438</v>
      </c>
    </row>
    <row r="1056" spans="1:15" x14ac:dyDescent="0.25">
      <c r="A1056" t="s">
        <v>21</v>
      </c>
      <c r="B1056" t="s">
        <v>22</v>
      </c>
      <c r="C1056" t="s">
        <v>15</v>
      </c>
      <c r="D1056" s="14">
        <v>44404</v>
      </c>
      <c r="E1056">
        <v>1</v>
      </c>
      <c r="F1056">
        <v>1</v>
      </c>
      <c r="G1056">
        <v>6.0510000000000002</v>
      </c>
      <c r="H1056">
        <v>120.52186640000002</v>
      </c>
      <c r="I1056">
        <v>50</v>
      </c>
      <c r="J1056">
        <v>195</v>
      </c>
      <c r="K1056">
        <v>51.957000000000001</v>
      </c>
      <c r="L1056">
        <v>21.515000000000001</v>
      </c>
      <c r="M1056">
        <v>7.1360000000000001</v>
      </c>
      <c r="N1056">
        <v>0.47699999999999998</v>
      </c>
      <c r="O1056" s="54">
        <f t="shared" si="30"/>
        <v>0.33167557518010687</v>
      </c>
    </row>
    <row r="1057" spans="1:15" x14ac:dyDescent="0.25">
      <c r="A1057" t="s">
        <v>21</v>
      </c>
      <c r="B1057" t="s">
        <v>22</v>
      </c>
      <c r="C1057" t="s">
        <v>15</v>
      </c>
      <c r="D1057" s="14">
        <v>44404</v>
      </c>
      <c r="E1057">
        <v>2</v>
      </c>
      <c r="F1057">
        <v>1</v>
      </c>
      <c r="G1057">
        <v>5.5629999999999997</v>
      </c>
      <c r="H1057">
        <v>103.29390786</v>
      </c>
      <c r="I1057">
        <v>46</v>
      </c>
      <c r="J1057">
        <v>192</v>
      </c>
      <c r="K1057">
        <v>49.194000000000003</v>
      </c>
      <c r="L1057">
        <v>20.913</v>
      </c>
      <c r="M1057">
        <v>6.2919999999999998</v>
      </c>
      <c r="N1057">
        <v>178.42099999999999</v>
      </c>
      <c r="O1057" s="54">
        <f t="shared" si="30"/>
        <v>0.30086549036484483</v>
      </c>
    </row>
    <row r="1058" spans="1:15" x14ac:dyDescent="0.25">
      <c r="A1058" t="s">
        <v>21</v>
      </c>
      <c r="B1058" t="s">
        <v>22</v>
      </c>
      <c r="C1058" t="s">
        <v>15</v>
      </c>
      <c r="D1058" s="14">
        <v>44404</v>
      </c>
      <c r="E1058" s="2">
        <v>3</v>
      </c>
      <c r="F1058" s="2">
        <v>1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54">
        <v>0</v>
      </c>
    </row>
    <row r="1059" spans="1:15" x14ac:dyDescent="0.25">
      <c r="A1059" t="s">
        <v>21</v>
      </c>
      <c r="B1059" t="s">
        <v>22</v>
      </c>
      <c r="C1059" t="s">
        <v>15</v>
      </c>
      <c r="D1059" s="14">
        <v>44404</v>
      </c>
      <c r="E1059">
        <v>4</v>
      </c>
      <c r="F1059">
        <v>1</v>
      </c>
      <c r="G1059">
        <v>1.8340000000000001</v>
      </c>
      <c r="H1059">
        <v>48.650696850000003</v>
      </c>
      <c r="I1059">
        <v>104</v>
      </c>
      <c r="J1059">
        <v>190</v>
      </c>
      <c r="K1059">
        <v>49.234999999999999</v>
      </c>
      <c r="L1059">
        <v>24.535</v>
      </c>
      <c r="M1059">
        <v>2.5259999999999998</v>
      </c>
      <c r="N1059">
        <v>18.57</v>
      </c>
      <c r="O1059" s="54">
        <f t="shared" si="30"/>
        <v>0.10295496229875686</v>
      </c>
    </row>
    <row r="1060" spans="1:15" x14ac:dyDescent="0.25">
      <c r="A1060" t="s">
        <v>21</v>
      </c>
      <c r="B1060" t="s">
        <v>22</v>
      </c>
      <c r="C1060" t="s">
        <v>15</v>
      </c>
      <c r="D1060" s="14">
        <v>44404</v>
      </c>
      <c r="E1060" s="2">
        <v>5</v>
      </c>
      <c r="F1060" s="2">
        <v>1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54">
        <v>0</v>
      </c>
    </row>
    <row r="1061" spans="1:15" x14ac:dyDescent="0.25">
      <c r="A1061" t="s">
        <v>21</v>
      </c>
      <c r="B1061" t="s">
        <v>22</v>
      </c>
      <c r="C1061" t="s">
        <v>15</v>
      </c>
      <c r="D1061" s="14">
        <v>44404</v>
      </c>
      <c r="E1061">
        <v>6</v>
      </c>
      <c r="F1061">
        <v>1</v>
      </c>
      <c r="G1061">
        <v>6.8739999999999997</v>
      </c>
      <c r="H1061">
        <v>91.261009455000007</v>
      </c>
      <c r="I1061">
        <v>34</v>
      </c>
      <c r="J1061">
        <v>162</v>
      </c>
      <c r="K1061">
        <v>42.44</v>
      </c>
      <c r="L1061">
        <v>17.241</v>
      </c>
      <c r="M1061">
        <v>6.7430000000000003</v>
      </c>
      <c r="N1061">
        <v>163.81299999999999</v>
      </c>
      <c r="O1061" s="54">
        <f t="shared" si="30"/>
        <v>0.39110260425729371</v>
      </c>
    </row>
    <row r="1062" spans="1:15" x14ac:dyDescent="0.25">
      <c r="A1062" t="s">
        <v>21</v>
      </c>
      <c r="B1062" t="s">
        <v>22</v>
      </c>
      <c r="C1062" t="s">
        <v>15</v>
      </c>
      <c r="D1062" s="14">
        <v>44404</v>
      </c>
      <c r="E1062" s="2">
        <v>7</v>
      </c>
      <c r="F1062" s="2">
        <v>1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54">
        <v>0</v>
      </c>
    </row>
    <row r="1063" spans="1:15" x14ac:dyDescent="0.25">
      <c r="A1063" t="s">
        <v>21</v>
      </c>
      <c r="B1063" t="s">
        <v>22</v>
      </c>
      <c r="C1063" t="s">
        <v>15</v>
      </c>
      <c r="D1063" s="14">
        <v>44404</v>
      </c>
      <c r="E1063" s="2">
        <v>8</v>
      </c>
      <c r="F1063" s="2">
        <v>1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54">
        <v>0</v>
      </c>
    </row>
    <row r="1064" spans="1:15" x14ac:dyDescent="0.25">
      <c r="A1064" t="s">
        <v>21</v>
      </c>
      <c r="B1064" t="s">
        <v>22</v>
      </c>
      <c r="C1064" t="s">
        <v>15</v>
      </c>
      <c r="D1064" s="14">
        <v>44404</v>
      </c>
      <c r="E1064" s="2">
        <v>9</v>
      </c>
      <c r="F1064" s="2">
        <v>1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54">
        <v>0</v>
      </c>
    </row>
    <row r="1065" spans="1:15" x14ac:dyDescent="0.25">
      <c r="A1065" t="s">
        <v>21</v>
      </c>
      <c r="B1065" t="s">
        <v>22</v>
      </c>
      <c r="C1065" t="s">
        <v>15</v>
      </c>
      <c r="D1065" s="14">
        <v>44404</v>
      </c>
      <c r="E1065" s="2">
        <v>10</v>
      </c>
      <c r="F1065" s="2">
        <v>1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54">
        <v>0</v>
      </c>
    </row>
    <row r="1066" spans="1:15" x14ac:dyDescent="0.25">
      <c r="A1066" t="s">
        <v>21</v>
      </c>
      <c r="B1066" t="s">
        <v>22</v>
      </c>
      <c r="C1066" t="s">
        <v>15</v>
      </c>
      <c r="D1066" s="14">
        <v>44404</v>
      </c>
      <c r="E1066" s="2">
        <v>11</v>
      </c>
      <c r="F1066" s="2">
        <v>1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54">
        <v>0</v>
      </c>
    </row>
    <row r="1067" spans="1:15" x14ac:dyDescent="0.25">
      <c r="A1067" t="s">
        <v>21</v>
      </c>
      <c r="B1067" t="s">
        <v>22</v>
      </c>
      <c r="C1067" t="s">
        <v>15</v>
      </c>
      <c r="D1067" s="14">
        <v>44404</v>
      </c>
      <c r="E1067" s="2">
        <v>12</v>
      </c>
      <c r="F1067" s="2">
        <v>1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54">
        <v>0</v>
      </c>
    </row>
    <row r="1068" spans="1:15" x14ac:dyDescent="0.25">
      <c r="A1068" t="s">
        <v>21</v>
      </c>
      <c r="B1068" t="s">
        <v>22</v>
      </c>
      <c r="C1068" t="s">
        <v>15</v>
      </c>
      <c r="D1068" s="14">
        <v>44404</v>
      </c>
      <c r="E1068" s="2">
        <v>13</v>
      </c>
      <c r="F1068" s="2">
        <v>1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54">
        <v>0</v>
      </c>
    </row>
    <row r="1069" spans="1:15" x14ac:dyDescent="0.25">
      <c r="A1069" t="s">
        <v>21</v>
      </c>
      <c r="B1069" t="s">
        <v>22</v>
      </c>
      <c r="C1069" t="s">
        <v>15</v>
      </c>
      <c r="D1069" s="14">
        <v>44404</v>
      </c>
      <c r="E1069" s="2">
        <v>14</v>
      </c>
      <c r="F1069" s="2">
        <v>1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54">
        <v>0</v>
      </c>
    </row>
    <row r="1070" spans="1:15" x14ac:dyDescent="0.25">
      <c r="A1070" t="s">
        <v>21</v>
      </c>
      <c r="B1070" t="s">
        <v>22</v>
      </c>
      <c r="C1070" t="s">
        <v>15</v>
      </c>
      <c r="D1070" s="14">
        <v>44404</v>
      </c>
      <c r="E1070">
        <v>15</v>
      </c>
      <c r="F1070">
        <v>1</v>
      </c>
      <c r="G1070">
        <v>4.9480000000000004</v>
      </c>
      <c r="H1070">
        <v>80.891708169999987</v>
      </c>
      <c r="I1070">
        <v>37</v>
      </c>
      <c r="J1070">
        <v>172</v>
      </c>
      <c r="K1070">
        <v>42.325000000000003</v>
      </c>
      <c r="L1070">
        <v>18.745999999999999</v>
      </c>
      <c r="M1070">
        <v>5.4969999999999999</v>
      </c>
      <c r="N1070">
        <v>35.156999999999996</v>
      </c>
      <c r="O1070" s="54">
        <f t="shared" si="30"/>
        <v>0.29323589032326897</v>
      </c>
    </row>
    <row r="1071" spans="1:15" x14ac:dyDescent="0.25">
      <c r="A1071" t="s">
        <v>21</v>
      </c>
      <c r="B1071" t="s">
        <v>22</v>
      </c>
      <c r="C1071" t="s">
        <v>15</v>
      </c>
      <c r="D1071" s="14">
        <v>44404</v>
      </c>
      <c r="E1071" s="2">
        <v>16</v>
      </c>
      <c r="F1071" s="2">
        <v>1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54">
        <v>0</v>
      </c>
    </row>
    <row r="1072" spans="1:15" x14ac:dyDescent="0.25">
      <c r="A1072" t="s">
        <v>21</v>
      </c>
      <c r="B1072" t="s">
        <v>22</v>
      </c>
      <c r="C1072" t="s">
        <v>15</v>
      </c>
      <c r="D1072" s="14">
        <v>44404</v>
      </c>
      <c r="E1072" s="2">
        <v>17</v>
      </c>
      <c r="F1072" s="2">
        <v>1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54">
        <v>0</v>
      </c>
    </row>
    <row r="1073" spans="1:15" x14ac:dyDescent="0.25">
      <c r="A1073" t="s">
        <v>21</v>
      </c>
      <c r="B1073" t="s">
        <v>22</v>
      </c>
      <c r="C1073" t="s">
        <v>15</v>
      </c>
      <c r="D1073" s="14">
        <v>44404</v>
      </c>
      <c r="E1073">
        <v>18</v>
      </c>
      <c r="F1073">
        <v>1</v>
      </c>
      <c r="G1073">
        <v>6.1429999999999998</v>
      </c>
      <c r="H1073">
        <v>111.24895656</v>
      </c>
      <c r="I1073">
        <v>40</v>
      </c>
      <c r="J1073">
        <v>216</v>
      </c>
      <c r="K1073">
        <v>51.896999999999998</v>
      </c>
      <c r="L1073">
        <v>21.013999999999999</v>
      </c>
      <c r="M1073">
        <v>6.7439999999999998</v>
      </c>
      <c r="N1073">
        <v>52.287999999999997</v>
      </c>
      <c r="O1073" s="54">
        <f t="shared" si="30"/>
        <v>0.32092890453983058</v>
      </c>
    </row>
    <row r="1074" spans="1:15" x14ac:dyDescent="0.25">
      <c r="A1074" t="s">
        <v>21</v>
      </c>
      <c r="B1074" t="s">
        <v>22</v>
      </c>
      <c r="C1074" t="s">
        <v>15</v>
      </c>
      <c r="D1074" s="14">
        <v>44404</v>
      </c>
      <c r="E1074">
        <v>19</v>
      </c>
      <c r="F1074">
        <v>1</v>
      </c>
      <c r="G1074">
        <v>2.0289999999999999</v>
      </c>
      <c r="H1074">
        <v>39.345667949999999</v>
      </c>
      <c r="I1074">
        <v>123</v>
      </c>
      <c r="J1074">
        <v>203</v>
      </c>
      <c r="K1074">
        <v>43.734999999999999</v>
      </c>
      <c r="L1074">
        <v>18.605</v>
      </c>
      <c r="M1074">
        <v>2.694</v>
      </c>
      <c r="N1074">
        <v>36.393999999999998</v>
      </c>
      <c r="O1074" s="54">
        <f t="shared" si="30"/>
        <v>0.14479978500403118</v>
      </c>
    </row>
    <row r="1075" spans="1:15" x14ac:dyDescent="0.25">
      <c r="A1075" t="s">
        <v>21</v>
      </c>
      <c r="B1075" t="s">
        <v>22</v>
      </c>
      <c r="C1075" t="s">
        <v>15</v>
      </c>
      <c r="D1075" s="14">
        <v>44404</v>
      </c>
      <c r="E1075">
        <v>20</v>
      </c>
      <c r="F1075">
        <v>1</v>
      </c>
      <c r="G1075">
        <v>4.9009999999999998</v>
      </c>
      <c r="H1075">
        <v>79.434241060000005</v>
      </c>
      <c r="I1075">
        <v>55</v>
      </c>
      <c r="J1075">
        <v>213</v>
      </c>
      <c r="K1075">
        <v>43.723999999999997</v>
      </c>
      <c r="L1075">
        <v>17.834</v>
      </c>
      <c r="M1075">
        <v>5.6740000000000004</v>
      </c>
      <c r="N1075">
        <v>57.36</v>
      </c>
      <c r="O1075" s="54">
        <f t="shared" si="30"/>
        <v>0.31815633060446341</v>
      </c>
    </row>
    <row r="1076" spans="1:15" x14ac:dyDescent="0.25">
      <c r="A1076" t="s">
        <v>21</v>
      </c>
      <c r="B1076" t="s">
        <v>22</v>
      </c>
      <c r="C1076" t="s">
        <v>15</v>
      </c>
      <c r="D1076" s="14">
        <v>44404</v>
      </c>
      <c r="E1076" s="2">
        <v>21</v>
      </c>
      <c r="F1076" s="2">
        <v>1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54">
        <v>0</v>
      </c>
    </row>
    <row r="1077" spans="1:15" x14ac:dyDescent="0.25">
      <c r="A1077" t="s">
        <v>21</v>
      </c>
      <c r="B1077" t="s">
        <v>22</v>
      </c>
      <c r="C1077" t="s">
        <v>15</v>
      </c>
      <c r="D1077" s="14">
        <v>44404</v>
      </c>
      <c r="E1077" s="1">
        <v>22</v>
      </c>
      <c r="F1077" s="1">
        <v>1</v>
      </c>
      <c r="G1077" s="1">
        <v>6.6989999999999998</v>
      </c>
      <c r="H1077" s="1">
        <v>89.688585375000002</v>
      </c>
      <c r="I1077" s="1">
        <v>61</v>
      </c>
      <c r="J1077" s="1">
        <v>223</v>
      </c>
      <c r="K1077" s="1">
        <v>47.515000000000001</v>
      </c>
      <c r="L1077" s="1">
        <v>20.574999999999999</v>
      </c>
      <c r="M1077" s="1">
        <v>5.5529999999999999</v>
      </c>
      <c r="N1077" s="1">
        <v>73.863</v>
      </c>
      <c r="O1077" s="54">
        <f t="shared" si="30"/>
        <v>0.26989064398541923</v>
      </c>
    </row>
    <row r="1078" spans="1:15" x14ac:dyDescent="0.25">
      <c r="A1078" t="s">
        <v>21</v>
      </c>
      <c r="B1078" t="s">
        <v>22</v>
      </c>
      <c r="C1078" t="s">
        <v>15</v>
      </c>
      <c r="D1078" s="14">
        <v>44404</v>
      </c>
      <c r="E1078" s="1">
        <v>22</v>
      </c>
      <c r="F1078" s="1">
        <v>1</v>
      </c>
      <c r="G1078" s="1">
        <v>5.4279999999999999</v>
      </c>
      <c r="H1078" s="1">
        <v>83.544837040000004</v>
      </c>
      <c r="I1078" s="1">
        <v>53</v>
      </c>
      <c r="J1078" s="1">
        <v>186</v>
      </c>
      <c r="K1078" s="1">
        <v>43.494999999999997</v>
      </c>
      <c r="L1078" s="1">
        <v>17.928999999999998</v>
      </c>
      <c r="M1078" s="1">
        <v>5.9359999999999999</v>
      </c>
      <c r="N1078" s="1">
        <v>75.927999999999997</v>
      </c>
      <c r="O1078" s="54">
        <f t="shared" si="30"/>
        <v>0.33108371911428414</v>
      </c>
    </row>
    <row r="1079" spans="1:15" x14ac:dyDescent="0.25">
      <c r="A1079" t="s">
        <v>21</v>
      </c>
      <c r="B1079" t="s">
        <v>22</v>
      </c>
      <c r="C1079" t="s">
        <v>15</v>
      </c>
      <c r="D1079" s="14">
        <v>44404</v>
      </c>
      <c r="E1079" s="2">
        <v>23</v>
      </c>
      <c r="F1079" s="2">
        <v>1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54">
        <v>0</v>
      </c>
    </row>
    <row r="1080" spans="1:15" x14ac:dyDescent="0.25">
      <c r="A1080" t="s">
        <v>21</v>
      </c>
      <c r="B1080" t="s">
        <v>22</v>
      </c>
      <c r="C1080" t="s">
        <v>15</v>
      </c>
      <c r="D1080" s="14">
        <v>44404</v>
      </c>
      <c r="E1080">
        <v>24</v>
      </c>
      <c r="F1080">
        <v>1</v>
      </c>
      <c r="G1080">
        <v>4.3159999999999998</v>
      </c>
      <c r="H1080">
        <v>79.643756775</v>
      </c>
      <c r="I1080">
        <v>41</v>
      </c>
      <c r="J1080">
        <v>222</v>
      </c>
      <c r="K1080">
        <v>47.59</v>
      </c>
      <c r="L1080">
        <v>20.030999999999999</v>
      </c>
      <c r="M1080">
        <v>5.0650000000000004</v>
      </c>
      <c r="N1080">
        <v>74.911000000000001</v>
      </c>
      <c r="O1080" s="54">
        <f t="shared" si="30"/>
        <v>0.25285806999151317</v>
      </c>
    </row>
    <row r="1081" spans="1:15" x14ac:dyDescent="0.25">
      <c r="A1081" t="s">
        <v>21</v>
      </c>
      <c r="B1081" t="s">
        <v>22</v>
      </c>
      <c r="C1081" t="s">
        <v>15</v>
      </c>
      <c r="D1081" s="14">
        <v>44404</v>
      </c>
      <c r="E1081">
        <v>25</v>
      </c>
      <c r="F1081">
        <v>1</v>
      </c>
      <c r="G1081">
        <v>4.6280000000000001</v>
      </c>
      <c r="H1081">
        <v>91.48570393</v>
      </c>
      <c r="I1081">
        <v>31</v>
      </c>
      <c r="J1081">
        <v>215</v>
      </c>
      <c r="K1081">
        <v>48.014000000000003</v>
      </c>
      <c r="L1081">
        <v>20.725999999999999</v>
      </c>
      <c r="M1081">
        <v>5.6230000000000002</v>
      </c>
      <c r="N1081">
        <v>78.072000000000003</v>
      </c>
      <c r="O1081" s="54">
        <f t="shared" si="30"/>
        <v>0.27130174659847539</v>
      </c>
    </row>
    <row r="1082" spans="1:15" x14ac:dyDescent="0.25">
      <c r="A1082" t="s">
        <v>21</v>
      </c>
      <c r="B1082" t="s">
        <v>22</v>
      </c>
      <c r="C1082" t="s">
        <v>15</v>
      </c>
      <c r="D1082" s="14">
        <v>44404</v>
      </c>
      <c r="E1082" s="2">
        <v>26</v>
      </c>
      <c r="F1082" s="2">
        <v>1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54">
        <v>0</v>
      </c>
    </row>
    <row r="1083" spans="1:15" x14ac:dyDescent="0.25">
      <c r="A1083" t="s">
        <v>21</v>
      </c>
      <c r="B1083" t="s">
        <v>22</v>
      </c>
      <c r="C1083" t="s">
        <v>15</v>
      </c>
      <c r="D1083" s="14">
        <v>44404</v>
      </c>
      <c r="E1083" s="2">
        <v>27</v>
      </c>
      <c r="F1083" s="2">
        <v>1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54">
        <v>0</v>
      </c>
    </row>
    <row r="1084" spans="1:15" x14ac:dyDescent="0.25">
      <c r="A1084" t="s">
        <v>21</v>
      </c>
      <c r="B1084" t="s">
        <v>22</v>
      </c>
      <c r="C1084" t="s">
        <v>15</v>
      </c>
      <c r="D1084" s="14">
        <v>44404</v>
      </c>
      <c r="E1084">
        <v>28</v>
      </c>
      <c r="F1084">
        <v>1</v>
      </c>
      <c r="G1084">
        <v>5.069</v>
      </c>
      <c r="H1084">
        <v>83.261303675000008</v>
      </c>
      <c r="I1084">
        <v>27</v>
      </c>
      <c r="J1084">
        <v>157</v>
      </c>
      <c r="K1084">
        <v>46.847999999999999</v>
      </c>
      <c r="L1084">
        <v>18.023</v>
      </c>
      <c r="M1084">
        <v>5.8849999999999998</v>
      </c>
      <c r="N1084">
        <v>66.506</v>
      </c>
      <c r="O1084" s="54">
        <f t="shared" si="30"/>
        <v>0.32652721522499029</v>
      </c>
    </row>
    <row r="1085" spans="1:15" x14ac:dyDescent="0.25">
      <c r="A1085" t="s">
        <v>21</v>
      </c>
      <c r="B1085" t="s">
        <v>22</v>
      </c>
      <c r="C1085" t="s">
        <v>16</v>
      </c>
      <c r="D1085" s="14">
        <v>44404</v>
      </c>
      <c r="E1085">
        <v>1</v>
      </c>
      <c r="F1085">
        <v>1</v>
      </c>
      <c r="G1085">
        <v>3.3690000000000002</v>
      </c>
      <c r="H1085">
        <v>71.166684645000004</v>
      </c>
      <c r="I1085">
        <v>38</v>
      </c>
      <c r="J1085">
        <v>142</v>
      </c>
      <c r="K1085">
        <v>41.037999999999997</v>
      </c>
      <c r="L1085">
        <v>18.062999999999999</v>
      </c>
      <c r="M1085">
        <v>5.0190000000000001</v>
      </c>
      <c r="N1085">
        <v>13.1</v>
      </c>
      <c r="O1085" s="54">
        <f t="shared" si="30"/>
        <v>0.27786082046171734</v>
      </c>
    </row>
    <row r="1086" spans="1:15" x14ac:dyDescent="0.25">
      <c r="A1086" t="s">
        <v>21</v>
      </c>
      <c r="B1086" t="s">
        <v>22</v>
      </c>
      <c r="C1086" t="s">
        <v>16</v>
      </c>
      <c r="D1086" s="14">
        <v>44404</v>
      </c>
      <c r="E1086">
        <v>2</v>
      </c>
      <c r="F1086">
        <v>1</v>
      </c>
      <c r="G1086">
        <v>4.6139999999999999</v>
      </c>
      <c r="H1086">
        <v>67.772425500000011</v>
      </c>
      <c r="I1086">
        <v>37</v>
      </c>
      <c r="J1086">
        <v>226</v>
      </c>
      <c r="K1086">
        <v>45.482999999999997</v>
      </c>
      <c r="L1086">
        <v>20.41</v>
      </c>
      <c r="M1086">
        <v>4.2300000000000004</v>
      </c>
      <c r="N1086">
        <v>157.203</v>
      </c>
      <c r="O1086" s="54">
        <f t="shared" si="30"/>
        <v>0.20725134737873593</v>
      </c>
    </row>
    <row r="1087" spans="1:15" x14ac:dyDescent="0.25">
      <c r="A1087" t="s">
        <v>21</v>
      </c>
      <c r="B1087" t="s">
        <v>22</v>
      </c>
      <c r="C1087" t="s">
        <v>16</v>
      </c>
      <c r="D1087" s="14">
        <v>44404</v>
      </c>
      <c r="E1087" s="1">
        <v>3</v>
      </c>
      <c r="F1087" s="1">
        <v>1</v>
      </c>
      <c r="G1087" s="1">
        <v>4.1139999999999999</v>
      </c>
      <c r="H1087" s="1">
        <v>68.405162190000013</v>
      </c>
      <c r="I1087" s="1">
        <v>39</v>
      </c>
      <c r="J1087" s="1">
        <v>222</v>
      </c>
      <c r="K1087" s="1">
        <v>46.466000000000001</v>
      </c>
      <c r="L1087" s="1">
        <v>20.837</v>
      </c>
      <c r="M1087" s="1">
        <v>4.1820000000000004</v>
      </c>
      <c r="N1087" s="1">
        <v>154.483</v>
      </c>
      <c r="O1087" s="54">
        <f t="shared" si="30"/>
        <v>0.20070067668090419</v>
      </c>
    </row>
    <row r="1088" spans="1:15" x14ac:dyDescent="0.25">
      <c r="A1088" t="s">
        <v>21</v>
      </c>
      <c r="B1088" t="s">
        <v>22</v>
      </c>
      <c r="C1088" t="s">
        <v>16</v>
      </c>
      <c r="D1088" s="14">
        <v>44404</v>
      </c>
      <c r="E1088" s="1">
        <v>3</v>
      </c>
      <c r="F1088" s="1">
        <v>1</v>
      </c>
      <c r="G1088" s="1">
        <v>5.3449999999999998</v>
      </c>
      <c r="H1088" s="1">
        <v>87.437399269999986</v>
      </c>
      <c r="I1088" s="1">
        <v>45</v>
      </c>
      <c r="J1088" s="1">
        <v>224</v>
      </c>
      <c r="K1088" s="1">
        <v>46.423999999999999</v>
      </c>
      <c r="L1088" s="1">
        <v>19.331</v>
      </c>
      <c r="M1088" s="1">
        <v>5.7619999999999996</v>
      </c>
      <c r="N1088" s="1">
        <v>175.53100000000001</v>
      </c>
      <c r="O1088" s="54">
        <f t="shared" si="30"/>
        <v>0.29807045677926647</v>
      </c>
    </row>
    <row r="1089" spans="1:15" x14ac:dyDescent="0.25">
      <c r="A1089" t="s">
        <v>21</v>
      </c>
      <c r="B1089" t="s">
        <v>22</v>
      </c>
      <c r="C1089" t="s">
        <v>16</v>
      </c>
      <c r="D1089" s="14">
        <v>44404</v>
      </c>
      <c r="E1089" s="1">
        <v>3</v>
      </c>
      <c r="F1089" s="1">
        <v>1</v>
      </c>
      <c r="G1089" s="1">
        <v>4.1040000000000001</v>
      </c>
      <c r="H1089" s="1">
        <v>70.053384300000005</v>
      </c>
      <c r="I1089" s="1">
        <v>25</v>
      </c>
      <c r="J1089" s="1">
        <v>192</v>
      </c>
      <c r="K1089" s="1">
        <v>45.581000000000003</v>
      </c>
      <c r="L1089" s="1">
        <v>21.172000000000001</v>
      </c>
      <c r="M1089" s="1">
        <v>4.2149999999999999</v>
      </c>
      <c r="N1089" s="1">
        <v>4.6769999999999996</v>
      </c>
      <c r="O1089" s="54">
        <f t="shared" si="30"/>
        <v>0.19908369544681653</v>
      </c>
    </row>
    <row r="1090" spans="1:15" x14ac:dyDescent="0.25">
      <c r="A1090" t="s">
        <v>21</v>
      </c>
      <c r="B1090" t="s">
        <v>22</v>
      </c>
      <c r="C1090" t="s">
        <v>16</v>
      </c>
      <c r="D1090" s="14">
        <v>44404</v>
      </c>
      <c r="E1090" s="1">
        <v>4</v>
      </c>
      <c r="F1090" s="1">
        <v>1</v>
      </c>
      <c r="G1090" s="1">
        <v>4.6429999999999998</v>
      </c>
      <c r="H1090" s="1">
        <v>85.955418180000009</v>
      </c>
      <c r="I1090" s="1">
        <v>42</v>
      </c>
      <c r="J1090" s="1">
        <v>206</v>
      </c>
      <c r="K1090" s="1">
        <v>47.716999999999999</v>
      </c>
      <c r="L1090" s="1">
        <v>20.143000000000001</v>
      </c>
      <c r="M1090" s="1">
        <v>5.4359999999999999</v>
      </c>
      <c r="N1090" s="1">
        <v>176.81800000000001</v>
      </c>
      <c r="O1090" s="54">
        <f t="shared" si="30"/>
        <v>0.26987042645087622</v>
      </c>
    </row>
    <row r="1091" spans="1:15" x14ac:dyDescent="0.25">
      <c r="A1091" t="s">
        <v>21</v>
      </c>
      <c r="B1091" t="s">
        <v>22</v>
      </c>
      <c r="C1091" t="s">
        <v>16</v>
      </c>
      <c r="D1091" s="14">
        <v>44404</v>
      </c>
      <c r="E1091" s="1">
        <v>4</v>
      </c>
      <c r="F1091" s="1">
        <v>1</v>
      </c>
      <c r="G1091" s="1">
        <v>4.1820000000000004</v>
      </c>
      <c r="H1091" s="1">
        <v>78.819840400000004</v>
      </c>
      <c r="I1091" s="1">
        <v>34</v>
      </c>
      <c r="J1091" s="1">
        <v>208</v>
      </c>
      <c r="K1091" s="1">
        <v>47.12</v>
      </c>
      <c r="L1091" s="1">
        <v>22.288</v>
      </c>
      <c r="M1091" s="1">
        <v>4.5049999999999999</v>
      </c>
      <c r="N1091" s="1">
        <v>2.7120000000000002</v>
      </c>
      <c r="O1091" s="54">
        <f t="shared" si="30"/>
        <v>0.20212670495333812</v>
      </c>
    </row>
    <row r="1092" spans="1:15" x14ac:dyDescent="0.25">
      <c r="A1092" t="s">
        <v>21</v>
      </c>
      <c r="B1092" t="s">
        <v>22</v>
      </c>
      <c r="C1092" t="s">
        <v>16</v>
      </c>
      <c r="D1092" s="14">
        <v>44404</v>
      </c>
      <c r="E1092">
        <v>5</v>
      </c>
      <c r="F1092">
        <v>1</v>
      </c>
      <c r="G1092">
        <v>5.53</v>
      </c>
      <c r="H1092">
        <v>101.78699673999998</v>
      </c>
      <c r="I1092">
        <v>33</v>
      </c>
      <c r="J1092">
        <v>207</v>
      </c>
      <c r="K1092">
        <v>47.500999999999998</v>
      </c>
      <c r="L1092">
        <v>20.643999999999998</v>
      </c>
      <c r="M1092">
        <v>6.2809999999999997</v>
      </c>
      <c r="N1092">
        <v>171.458</v>
      </c>
      <c r="O1092" s="54">
        <f t="shared" si="30"/>
        <v>0.30425305173416006</v>
      </c>
    </row>
    <row r="1093" spans="1:15" x14ac:dyDescent="0.25">
      <c r="A1093" t="s">
        <v>21</v>
      </c>
      <c r="B1093" t="s">
        <v>22</v>
      </c>
      <c r="C1093" t="s">
        <v>16</v>
      </c>
      <c r="D1093" s="14">
        <v>44404</v>
      </c>
      <c r="E1093" s="1">
        <v>6</v>
      </c>
      <c r="F1093" s="1">
        <v>1</v>
      </c>
      <c r="G1093" s="1">
        <v>3.86</v>
      </c>
      <c r="H1093" s="1">
        <v>75.568219679999999</v>
      </c>
      <c r="I1093" s="1">
        <v>42</v>
      </c>
      <c r="J1093" s="1">
        <v>163</v>
      </c>
      <c r="K1093" s="1">
        <v>43.225999999999999</v>
      </c>
      <c r="L1093" s="1">
        <v>18.975999999999999</v>
      </c>
      <c r="M1093" s="1">
        <v>5.0730000000000004</v>
      </c>
      <c r="N1093" s="1">
        <v>177.24</v>
      </c>
      <c r="O1093" s="54">
        <f t="shared" si="30"/>
        <v>0.26733768971332211</v>
      </c>
    </row>
    <row r="1094" spans="1:15" x14ac:dyDescent="0.25">
      <c r="A1094" t="s">
        <v>21</v>
      </c>
      <c r="B1094" t="s">
        <v>22</v>
      </c>
      <c r="C1094" t="s">
        <v>16</v>
      </c>
      <c r="D1094" s="14">
        <v>44404</v>
      </c>
      <c r="E1094" s="1">
        <v>6</v>
      </c>
      <c r="F1094" s="1">
        <v>1</v>
      </c>
      <c r="G1094" s="1">
        <v>5.5439999999999996</v>
      </c>
      <c r="H1094" s="1">
        <v>90.56704040999999</v>
      </c>
      <c r="I1094" s="1">
        <v>36</v>
      </c>
      <c r="J1094" s="1">
        <v>183</v>
      </c>
      <c r="K1094" s="1">
        <v>43.720999999999997</v>
      </c>
      <c r="L1094" s="1">
        <v>18.710999999999999</v>
      </c>
      <c r="M1094" s="1">
        <v>6.1660000000000004</v>
      </c>
      <c r="N1094" s="1">
        <v>15.172000000000001</v>
      </c>
      <c r="O1094" s="54">
        <f t="shared" si="30"/>
        <v>0.32953877398321846</v>
      </c>
    </row>
    <row r="1095" spans="1:15" x14ac:dyDescent="0.25">
      <c r="A1095" t="s">
        <v>21</v>
      </c>
      <c r="B1095" t="s">
        <v>22</v>
      </c>
      <c r="C1095" t="s">
        <v>16</v>
      </c>
      <c r="D1095" s="14">
        <v>44404</v>
      </c>
      <c r="E1095">
        <v>7</v>
      </c>
      <c r="F1095">
        <v>1</v>
      </c>
      <c r="G1095">
        <v>5.3470000000000004</v>
      </c>
      <c r="H1095">
        <v>93.109115330000009</v>
      </c>
      <c r="I1095">
        <v>46</v>
      </c>
      <c r="J1095">
        <v>200</v>
      </c>
      <c r="K1095">
        <v>45.545999999999999</v>
      </c>
      <c r="L1095">
        <v>19.657</v>
      </c>
      <c r="M1095">
        <v>6.0339999999999998</v>
      </c>
      <c r="N1095">
        <v>16.925000000000001</v>
      </c>
      <c r="O1095" s="54">
        <f t="shared" si="30"/>
        <v>0.30696444014854757</v>
      </c>
    </row>
    <row r="1096" spans="1:15" x14ac:dyDescent="0.25">
      <c r="A1096" t="s">
        <v>21</v>
      </c>
      <c r="B1096" t="s">
        <v>22</v>
      </c>
      <c r="C1096" t="s">
        <v>16</v>
      </c>
      <c r="D1096" s="14">
        <v>44404</v>
      </c>
      <c r="E1096" s="1">
        <v>8</v>
      </c>
      <c r="F1096" s="1">
        <v>1</v>
      </c>
      <c r="G1096" s="1">
        <v>4.55</v>
      </c>
      <c r="H1096" s="1">
        <v>72.902661120000005</v>
      </c>
      <c r="I1096" s="1">
        <v>50</v>
      </c>
      <c r="J1096" s="1">
        <v>170</v>
      </c>
      <c r="K1096" s="1">
        <v>44.383000000000003</v>
      </c>
      <c r="L1096" s="1">
        <v>20.154</v>
      </c>
      <c r="M1096" s="1">
        <v>4.6079999999999997</v>
      </c>
      <c r="N1096" s="1">
        <v>26.425000000000001</v>
      </c>
      <c r="O1096" s="54">
        <f t="shared" si="30"/>
        <v>0.22863947603453408</v>
      </c>
    </row>
    <row r="1097" spans="1:15" x14ac:dyDescent="0.25">
      <c r="A1097" t="s">
        <v>21</v>
      </c>
      <c r="B1097" t="s">
        <v>22</v>
      </c>
      <c r="C1097" t="s">
        <v>16</v>
      </c>
      <c r="D1097" s="14">
        <v>44404</v>
      </c>
      <c r="E1097" s="1">
        <v>8</v>
      </c>
      <c r="F1097" s="1">
        <v>1</v>
      </c>
      <c r="G1097" s="1">
        <v>2.3959999999999999</v>
      </c>
      <c r="H1097" s="1">
        <v>59.774379209999992</v>
      </c>
      <c r="I1097" s="1">
        <v>41</v>
      </c>
      <c r="J1097" s="1">
        <v>181</v>
      </c>
      <c r="K1097" s="1">
        <v>41.286000000000001</v>
      </c>
      <c r="L1097" s="1">
        <v>18.472999999999999</v>
      </c>
      <c r="M1097" s="1">
        <v>4.1219999999999999</v>
      </c>
      <c r="N1097" s="1">
        <v>169.84299999999999</v>
      </c>
      <c r="O1097" s="54">
        <f t="shared" si="30"/>
        <v>0.22313646944188817</v>
      </c>
    </row>
    <row r="1098" spans="1:15" x14ac:dyDescent="0.25">
      <c r="A1098" t="s">
        <v>21</v>
      </c>
      <c r="B1098" t="s">
        <v>22</v>
      </c>
      <c r="C1098" t="s">
        <v>16</v>
      </c>
      <c r="D1098" s="14">
        <v>44404</v>
      </c>
      <c r="E1098" s="1">
        <v>9</v>
      </c>
      <c r="F1098" s="1">
        <v>1</v>
      </c>
      <c r="G1098" s="1">
        <v>3.2629999999999999</v>
      </c>
      <c r="H1098" s="1">
        <v>76.110216650000012</v>
      </c>
      <c r="I1098" s="1">
        <v>40</v>
      </c>
      <c r="J1098" s="1">
        <v>194</v>
      </c>
      <c r="K1098" s="1">
        <v>44.901000000000003</v>
      </c>
      <c r="L1098" s="1">
        <v>21.37</v>
      </c>
      <c r="M1098" s="1">
        <v>4.5369999999999999</v>
      </c>
      <c r="N1098" s="1">
        <v>169.797</v>
      </c>
      <c r="O1098" s="54">
        <f t="shared" si="30"/>
        <v>0.21230697239120261</v>
      </c>
    </row>
    <row r="1099" spans="1:15" x14ac:dyDescent="0.25">
      <c r="A1099" t="s">
        <v>21</v>
      </c>
      <c r="B1099" t="s">
        <v>22</v>
      </c>
      <c r="C1099" t="s">
        <v>16</v>
      </c>
      <c r="D1099" s="14">
        <v>44404</v>
      </c>
      <c r="E1099" s="1">
        <v>9</v>
      </c>
      <c r="F1099" s="1">
        <v>1</v>
      </c>
      <c r="G1099" s="1">
        <v>3.9340000000000002</v>
      </c>
      <c r="H1099" s="1">
        <v>71.806187249999994</v>
      </c>
      <c r="I1099" s="1">
        <v>43</v>
      </c>
      <c r="J1099" s="1">
        <v>189</v>
      </c>
      <c r="K1099" s="1">
        <v>41.393000000000001</v>
      </c>
      <c r="L1099" s="1">
        <v>18.405000000000001</v>
      </c>
      <c r="M1099" s="1">
        <v>4.97</v>
      </c>
      <c r="N1099" s="1">
        <v>22.885999999999999</v>
      </c>
      <c r="O1099" s="54">
        <f t="shared" ref="O1099:O1162" si="31">M1099/L1099</f>
        <v>0.27003531649008417</v>
      </c>
    </row>
    <row r="1100" spans="1:15" x14ac:dyDescent="0.25">
      <c r="A1100" t="s">
        <v>21</v>
      </c>
      <c r="B1100" t="s">
        <v>22</v>
      </c>
      <c r="C1100" t="s">
        <v>16</v>
      </c>
      <c r="D1100" s="14">
        <v>44404</v>
      </c>
      <c r="E1100" s="1">
        <v>10</v>
      </c>
      <c r="F1100" s="1">
        <v>1</v>
      </c>
      <c r="G1100" s="1">
        <v>2.2010000000000001</v>
      </c>
      <c r="H1100" s="1">
        <v>55.526039280000013</v>
      </c>
      <c r="I1100" s="1">
        <v>41</v>
      </c>
      <c r="J1100" s="1">
        <v>199</v>
      </c>
      <c r="K1100" s="1">
        <v>40.628</v>
      </c>
      <c r="L1100" s="1">
        <v>19.076000000000001</v>
      </c>
      <c r="M1100" s="1">
        <v>3.7080000000000002</v>
      </c>
      <c r="N1100" s="1">
        <v>170.87899999999999</v>
      </c>
      <c r="O1100" s="54">
        <f t="shared" si="31"/>
        <v>0.19438037324386664</v>
      </c>
    </row>
    <row r="1101" spans="1:15" x14ac:dyDescent="0.25">
      <c r="A1101" t="s">
        <v>21</v>
      </c>
      <c r="B1101" t="s">
        <v>22</v>
      </c>
      <c r="C1101" t="s">
        <v>16</v>
      </c>
      <c r="D1101" s="14">
        <v>44404</v>
      </c>
      <c r="E1101" s="1">
        <v>10</v>
      </c>
      <c r="F1101" s="1">
        <v>1</v>
      </c>
      <c r="G1101" s="1">
        <v>4.4390000000000001</v>
      </c>
      <c r="H1101" s="1">
        <v>79.140257775000023</v>
      </c>
      <c r="I1101" s="1">
        <v>44</v>
      </c>
      <c r="J1101" s="1">
        <v>219</v>
      </c>
      <c r="K1101" s="1">
        <v>41.085000000000001</v>
      </c>
      <c r="L1101" s="1">
        <v>17.385000000000002</v>
      </c>
      <c r="M1101" s="1">
        <v>5.7990000000000004</v>
      </c>
      <c r="N1101" s="1">
        <v>21.58</v>
      </c>
      <c r="O1101" s="54">
        <f t="shared" si="31"/>
        <v>0.33356341673856771</v>
      </c>
    </row>
    <row r="1102" spans="1:15" x14ac:dyDescent="0.25">
      <c r="A1102" t="s">
        <v>21</v>
      </c>
      <c r="B1102" t="s">
        <v>22</v>
      </c>
      <c r="C1102" t="s">
        <v>16</v>
      </c>
      <c r="D1102" s="14">
        <v>44404</v>
      </c>
      <c r="E1102">
        <v>11</v>
      </c>
      <c r="F1102">
        <v>1</v>
      </c>
      <c r="G1102">
        <v>2.677</v>
      </c>
      <c r="H1102">
        <v>44.539926600000008</v>
      </c>
      <c r="I1102">
        <v>46</v>
      </c>
      <c r="J1102">
        <v>210</v>
      </c>
      <c r="K1102">
        <v>44.564999999999998</v>
      </c>
      <c r="L1102">
        <v>19.66</v>
      </c>
      <c r="M1102">
        <v>2.8860000000000001</v>
      </c>
      <c r="N1102">
        <v>17.245999999999999</v>
      </c>
      <c r="O1102" s="54">
        <f t="shared" si="31"/>
        <v>0.14679552390640896</v>
      </c>
    </row>
    <row r="1103" spans="1:15" x14ac:dyDescent="0.25">
      <c r="A1103" t="s">
        <v>21</v>
      </c>
      <c r="B1103" t="s">
        <v>22</v>
      </c>
      <c r="C1103" t="s">
        <v>16</v>
      </c>
      <c r="D1103" s="14">
        <v>44404</v>
      </c>
      <c r="E1103">
        <v>12</v>
      </c>
      <c r="F1103">
        <v>1</v>
      </c>
      <c r="G1103">
        <v>5.2910000000000004</v>
      </c>
      <c r="H1103">
        <v>101.74902472000001</v>
      </c>
      <c r="I1103">
        <v>46</v>
      </c>
      <c r="J1103">
        <v>219</v>
      </c>
      <c r="K1103">
        <v>49.402999999999999</v>
      </c>
      <c r="L1103">
        <v>21.027999999999999</v>
      </c>
      <c r="M1103">
        <v>6.1639999999999997</v>
      </c>
      <c r="N1103">
        <v>20.097000000000001</v>
      </c>
      <c r="O1103" s="54">
        <f t="shared" si="31"/>
        <v>0.29313296556971657</v>
      </c>
    </row>
    <row r="1104" spans="1:15" x14ac:dyDescent="0.25">
      <c r="A1104" t="s">
        <v>21</v>
      </c>
      <c r="B1104" t="s">
        <v>22</v>
      </c>
      <c r="C1104" t="s">
        <v>16</v>
      </c>
      <c r="D1104" s="14">
        <v>44404</v>
      </c>
      <c r="E1104">
        <v>13</v>
      </c>
      <c r="F1104">
        <v>1</v>
      </c>
      <c r="G1104">
        <v>5.2009999999999996</v>
      </c>
      <c r="H1104">
        <v>114.95266035</v>
      </c>
      <c r="I1104">
        <v>38</v>
      </c>
      <c r="J1104">
        <v>228</v>
      </c>
      <c r="K1104">
        <v>50.792000000000002</v>
      </c>
      <c r="L1104">
        <v>21.361999999999998</v>
      </c>
      <c r="M1104">
        <v>6.8550000000000004</v>
      </c>
      <c r="N1104">
        <v>21.434999999999999</v>
      </c>
      <c r="O1104" s="54">
        <f t="shared" si="31"/>
        <v>0.32089691976406709</v>
      </c>
    </row>
    <row r="1105" spans="1:15" x14ac:dyDescent="0.25">
      <c r="A1105" t="s">
        <v>21</v>
      </c>
      <c r="B1105" t="s">
        <v>22</v>
      </c>
      <c r="C1105" t="s">
        <v>16</v>
      </c>
      <c r="D1105" s="14">
        <v>44404</v>
      </c>
      <c r="E1105">
        <v>14</v>
      </c>
      <c r="F1105">
        <v>1</v>
      </c>
      <c r="G1105">
        <v>4.4210000000000003</v>
      </c>
      <c r="H1105">
        <v>93.015140625000015</v>
      </c>
      <c r="I1105">
        <v>40</v>
      </c>
      <c r="J1105">
        <v>193</v>
      </c>
      <c r="K1105">
        <v>49.564999999999998</v>
      </c>
      <c r="L1105">
        <v>21.065000000000001</v>
      </c>
      <c r="M1105">
        <v>5.625</v>
      </c>
      <c r="N1105">
        <v>47.095999999999997</v>
      </c>
      <c r="O1105" s="54">
        <f t="shared" si="31"/>
        <v>0.26703061951103724</v>
      </c>
    </row>
    <row r="1106" spans="1:15" x14ac:dyDescent="0.25">
      <c r="A1106" t="s">
        <v>21</v>
      </c>
      <c r="B1106" t="s">
        <v>22</v>
      </c>
      <c r="C1106" t="s">
        <v>16</v>
      </c>
      <c r="D1106" s="14">
        <v>44404</v>
      </c>
      <c r="E1106" s="1">
        <v>15</v>
      </c>
      <c r="F1106" s="1">
        <v>1</v>
      </c>
      <c r="G1106" s="1">
        <v>5.3760000000000003</v>
      </c>
      <c r="H1106" s="1">
        <v>95.352560550000007</v>
      </c>
      <c r="I1106" s="1">
        <v>49</v>
      </c>
      <c r="J1106" s="1">
        <v>233</v>
      </c>
      <c r="K1106" s="1">
        <v>46.862000000000002</v>
      </c>
      <c r="L1106" s="1">
        <v>20.553000000000001</v>
      </c>
      <c r="M1106" s="1">
        <v>5.91</v>
      </c>
      <c r="N1106" s="1">
        <v>55.953000000000003</v>
      </c>
      <c r="O1106" s="54">
        <f t="shared" si="31"/>
        <v>0.2875492628813312</v>
      </c>
    </row>
    <row r="1107" spans="1:15" x14ac:dyDescent="0.25">
      <c r="A1107" t="s">
        <v>21</v>
      </c>
      <c r="B1107" t="s">
        <v>22</v>
      </c>
      <c r="C1107" t="s">
        <v>16</v>
      </c>
      <c r="D1107" s="14">
        <v>44404</v>
      </c>
      <c r="E1107" s="1">
        <v>15</v>
      </c>
      <c r="F1107" s="1">
        <v>1</v>
      </c>
      <c r="G1107" s="1">
        <v>3.3879999999999999</v>
      </c>
      <c r="H1107" s="1">
        <v>72.53279581000001</v>
      </c>
      <c r="I1107" s="1">
        <v>31</v>
      </c>
      <c r="J1107" s="1">
        <v>235</v>
      </c>
      <c r="K1107" s="1">
        <v>44.625</v>
      </c>
      <c r="L1107" s="1">
        <v>20.126000000000001</v>
      </c>
      <c r="M1107" s="1">
        <v>4.5910000000000002</v>
      </c>
      <c r="N1107" s="1">
        <v>63.911000000000001</v>
      </c>
      <c r="O1107" s="54">
        <f t="shared" si="31"/>
        <v>0.2281128888005565</v>
      </c>
    </row>
    <row r="1108" spans="1:15" x14ac:dyDescent="0.25">
      <c r="A1108" t="s">
        <v>21</v>
      </c>
      <c r="B1108" t="s">
        <v>22</v>
      </c>
      <c r="C1108" t="s">
        <v>16</v>
      </c>
      <c r="D1108" s="14">
        <v>44404</v>
      </c>
      <c r="E1108" s="1">
        <v>15</v>
      </c>
      <c r="F1108" s="1">
        <v>1</v>
      </c>
      <c r="G1108" s="1">
        <v>4.2569999999999997</v>
      </c>
      <c r="H1108" s="1">
        <v>76.19860451000001</v>
      </c>
      <c r="I1108" s="1">
        <v>43</v>
      </c>
      <c r="J1108" s="1">
        <v>179</v>
      </c>
      <c r="K1108" s="1">
        <v>41.747999999999998</v>
      </c>
      <c r="L1108" s="1">
        <v>16.469000000000001</v>
      </c>
      <c r="M1108" s="1">
        <v>5.8940000000000001</v>
      </c>
      <c r="N1108" s="1">
        <v>43.616999999999997</v>
      </c>
      <c r="O1108" s="54">
        <f t="shared" si="31"/>
        <v>0.35788451029206386</v>
      </c>
    </row>
    <row r="1109" spans="1:15" x14ac:dyDescent="0.25">
      <c r="A1109" t="s">
        <v>21</v>
      </c>
      <c r="B1109" t="s">
        <v>22</v>
      </c>
      <c r="C1109" t="s">
        <v>16</v>
      </c>
      <c r="D1109" s="14">
        <v>44404</v>
      </c>
      <c r="E1109" s="1">
        <v>16</v>
      </c>
      <c r="F1109" s="1">
        <v>1</v>
      </c>
      <c r="G1109" s="1">
        <v>4.4489999999999998</v>
      </c>
      <c r="H1109" s="1">
        <v>98.239340745000007</v>
      </c>
      <c r="I1109" s="1">
        <v>46</v>
      </c>
      <c r="J1109" s="1">
        <v>210</v>
      </c>
      <c r="K1109" s="1">
        <v>48.255000000000003</v>
      </c>
      <c r="L1109" s="1">
        <v>21.829000000000001</v>
      </c>
      <c r="M1109" s="1">
        <v>5.7329999999999997</v>
      </c>
      <c r="N1109" s="1">
        <v>54.984000000000002</v>
      </c>
      <c r="O1109" s="54">
        <f t="shared" si="31"/>
        <v>0.26263227816207796</v>
      </c>
    </row>
    <row r="1110" spans="1:15" x14ac:dyDescent="0.25">
      <c r="A1110" t="s">
        <v>21</v>
      </c>
      <c r="B1110" t="s">
        <v>22</v>
      </c>
      <c r="C1110" t="s">
        <v>16</v>
      </c>
      <c r="D1110" s="14">
        <v>44404</v>
      </c>
      <c r="E1110" s="1">
        <v>16</v>
      </c>
      <c r="F1110" s="1">
        <v>1</v>
      </c>
      <c r="G1110" s="1">
        <v>4.3410000000000002</v>
      </c>
      <c r="H1110" s="1">
        <v>76.741930485000012</v>
      </c>
      <c r="I1110" s="1">
        <v>40</v>
      </c>
      <c r="J1110" s="1">
        <v>234</v>
      </c>
      <c r="K1110" s="1">
        <v>42.21</v>
      </c>
      <c r="L1110" s="1">
        <v>18.027000000000001</v>
      </c>
      <c r="M1110" s="1">
        <v>5.423</v>
      </c>
      <c r="N1110" s="1">
        <v>64.141999999999996</v>
      </c>
      <c r="O1110" s="54">
        <f t="shared" si="31"/>
        <v>0.30082653797082154</v>
      </c>
    </row>
    <row r="1111" spans="1:15" x14ac:dyDescent="0.25">
      <c r="A1111" t="s">
        <v>21</v>
      </c>
      <c r="B1111" t="s">
        <v>22</v>
      </c>
      <c r="C1111" t="s">
        <v>16</v>
      </c>
      <c r="D1111" s="14">
        <v>44404</v>
      </c>
      <c r="E1111">
        <v>17</v>
      </c>
      <c r="F1111">
        <v>1</v>
      </c>
      <c r="G1111">
        <v>2.76</v>
      </c>
      <c r="H1111">
        <v>58.662792520000011</v>
      </c>
      <c r="I1111">
        <v>64</v>
      </c>
      <c r="J1111">
        <v>215</v>
      </c>
      <c r="K1111">
        <v>46.302</v>
      </c>
      <c r="L1111">
        <v>21.388000000000002</v>
      </c>
      <c r="M1111">
        <v>3.4940000000000002</v>
      </c>
      <c r="N1111">
        <v>73.194000000000003</v>
      </c>
      <c r="O1111" s="54">
        <f t="shared" si="31"/>
        <v>0.163362633252291</v>
      </c>
    </row>
    <row r="1112" spans="1:15" x14ac:dyDescent="0.25">
      <c r="A1112" t="s">
        <v>21</v>
      </c>
      <c r="B1112" t="s">
        <v>22</v>
      </c>
      <c r="C1112" t="s">
        <v>16</v>
      </c>
      <c r="D1112" s="14">
        <v>44404</v>
      </c>
      <c r="E1112">
        <v>18</v>
      </c>
      <c r="F1112">
        <v>1</v>
      </c>
      <c r="G1112">
        <v>2.9580000000000002</v>
      </c>
      <c r="H1112">
        <v>76.351749374999997</v>
      </c>
      <c r="I1112">
        <v>51</v>
      </c>
      <c r="J1112">
        <v>210</v>
      </c>
      <c r="K1112">
        <v>50.383000000000003</v>
      </c>
      <c r="L1112">
        <v>24.225000000000001</v>
      </c>
      <c r="M1112">
        <v>4.0149999999999997</v>
      </c>
      <c r="N1112">
        <v>75.623000000000005</v>
      </c>
      <c r="O1112" s="54">
        <f t="shared" si="31"/>
        <v>0.16573787409700719</v>
      </c>
    </row>
    <row r="1113" spans="1:15" x14ac:dyDescent="0.25">
      <c r="A1113" t="s">
        <v>21</v>
      </c>
      <c r="B1113" t="s">
        <v>22</v>
      </c>
      <c r="C1113" t="s">
        <v>16</v>
      </c>
      <c r="D1113" s="14">
        <v>44404</v>
      </c>
      <c r="E1113">
        <v>19</v>
      </c>
      <c r="F1113">
        <v>1</v>
      </c>
      <c r="G1113">
        <v>1.554</v>
      </c>
      <c r="H1113">
        <v>53.379928564999993</v>
      </c>
      <c r="I1113">
        <v>65</v>
      </c>
      <c r="J1113">
        <v>190</v>
      </c>
      <c r="K1113">
        <v>54.798000000000002</v>
      </c>
      <c r="L1113">
        <v>25.306999999999999</v>
      </c>
      <c r="M1113">
        <v>2.6869999999999998</v>
      </c>
      <c r="N1113">
        <v>62.957999999999998</v>
      </c>
      <c r="O1113" s="54">
        <f t="shared" si="31"/>
        <v>0.10617615679456277</v>
      </c>
    </row>
    <row r="1114" spans="1:15" x14ac:dyDescent="0.25">
      <c r="A1114" t="s">
        <v>21</v>
      </c>
      <c r="B1114" t="s">
        <v>22</v>
      </c>
      <c r="C1114" t="s">
        <v>16</v>
      </c>
      <c r="D1114" s="14">
        <v>44404</v>
      </c>
      <c r="E1114" s="1">
        <v>20</v>
      </c>
      <c r="F1114" s="1">
        <v>1</v>
      </c>
      <c r="G1114" s="1">
        <v>3.2890000000000001</v>
      </c>
      <c r="H1114" s="1">
        <v>75.278408670000005</v>
      </c>
      <c r="I1114" s="1">
        <v>63</v>
      </c>
      <c r="J1114" s="1">
        <v>223</v>
      </c>
      <c r="K1114" s="1">
        <v>46.377000000000002</v>
      </c>
      <c r="L1114" s="1">
        <v>20.141999999999999</v>
      </c>
      <c r="M1114" s="1">
        <v>4.7610000000000001</v>
      </c>
      <c r="N1114" s="1">
        <v>91.46</v>
      </c>
      <c r="O1114" s="54">
        <f t="shared" si="31"/>
        <v>0.23637176050044684</v>
      </c>
    </row>
    <row r="1115" spans="1:15" x14ac:dyDescent="0.25">
      <c r="A1115" t="s">
        <v>21</v>
      </c>
      <c r="B1115" t="s">
        <v>22</v>
      </c>
      <c r="C1115" t="s">
        <v>16</v>
      </c>
      <c r="D1115" s="14">
        <v>44404</v>
      </c>
      <c r="E1115" s="1">
        <v>20</v>
      </c>
      <c r="F1115" s="1">
        <v>1</v>
      </c>
      <c r="G1115" s="1">
        <v>4.1219999999999999</v>
      </c>
      <c r="H1115" s="1">
        <v>56.638158199999999</v>
      </c>
      <c r="I1115" s="1">
        <v>49</v>
      </c>
      <c r="J1115" s="1">
        <v>232</v>
      </c>
      <c r="K1115" s="1">
        <v>43.781999999999996</v>
      </c>
      <c r="L1115" s="1">
        <v>20.266999999999999</v>
      </c>
      <c r="M1115" s="1">
        <v>3.56</v>
      </c>
      <c r="N1115" s="1">
        <v>72.792000000000002</v>
      </c>
      <c r="O1115" s="54">
        <f t="shared" si="31"/>
        <v>0.1756550056742488</v>
      </c>
    </row>
    <row r="1116" spans="1:15" x14ac:dyDescent="0.25">
      <c r="A1116" t="s">
        <v>21</v>
      </c>
      <c r="B1116" t="s">
        <v>22</v>
      </c>
      <c r="C1116" t="s">
        <v>16</v>
      </c>
      <c r="D1116" s="14">
        <v>44404</v>
      </c>
      <c r="E1116">
        <v>21</v>
      </c>
      <c r="F1116">
        <v>1</v>
      </c>
      <c r="G1116">
        <v>7.8570000000000002</v>
      </c>
      <c r="H1116">
        <v>129.21892771500001</v>
      </c>
      <c r="I1116">
        <v>21</v>
      </c>
      <c r="J1116">
        <v>179</v>
      </c>
      <c r="K1116">
        <v>60.777999999999999</v>
      </c>
      <c r="L1116">
        <v>24.146999999999998</v>
      </c>
      <c r="M1116">
        <v>6.8170000000000002</v>
      </c>
      <c r="N1116">
        <v>80.989999999999995</v>
      </c>
      <c r="O1116" s="54">
        <f t="shared" si="31"/>
        <v>0.28231250258831325</v>
      </c>
    </row>
    <row r="1117" spans="1:15" x14ac:dyDescent="0.25">
      <c r="A1117" t="s">
        <v>21</v>
      </c>
      <c r="B1117" t="s">
        <v>22</v>
      </c>
      <c r="C1117" t="s">
        <v>16</v>
      </c>
      <c r="D1117" s="14">
        <v>44404</v>
      </c>
      <c r="E1117" s="1">
        <v>22</v>
      </c>
      <c r="F1117" s="1">
        <v>1</v>
      </c>
      <c r="G1117" s="1">
        <v>2.9169999999999998</v>
      </c>
      <c r="H1117" s="1">
        <v>67.530421775000008</v>
      </c>
      <c r="I1117" s="1">
        <v>60</v>
      </c>
      <c r="J1117" s="1">
        <v>201</v>
      </c>
      <c r="K1117" s="1">
        <v>44.389000000000003</v>
      </c>
      <c r="L1117" s="1">
        <v>21.059000000000001</v>
      </c>
      <c r="M1117" s="1">
        <v>4.085</v>
      </c>
      <c r="N1117" s="1">
        <v>94.233000000000004</v>
      </c>
      <c r="O1117" s="54">
        <f t="shared" si="31"/>
        <v>0.1939788214065245</v>
      </c>
    </row>
    <row r="1118" spans="1:15" x14ac:dyDescent="0.25">
      <c r="A1118" t="s">
        <v>21</v>
      </c>
      <c r="B1118" t="s">
        <v>22</v>
      </c>
      <c r="C1118" t="s">
        <v>16</v>
      </c>
      <c r="D1118" s="14">
        <v>44404</v>
      </c>
      <c r="E1118" s="1">
        <v>22</v>
      </c>
      <c r="F1118" s="1">
        <v>1</v>
      </c>
      <c r="G1118" s="1">
        <v>5.2949999999999999</v>
      </c>
      <c r="H1118" s="1">
        <v>88.867356839999985</v>
      </c>
      <c r="I1118" s="1">
        <v>50</v>
      </c>
      <c r="J1118" s="1">
        <v>212</v>
      </c>
      <c r="K1118" s="1">
        <v>45.418999999999997</v>
      </c>
      <c r="L1118" s="1">
        <v>18.515999999999998</v>
      </c>
      <c r="M1118" s="1">
        <v>6.1139999999999999</v>
      </c>
      <c r="N1118" s="1">
        <v>88.641999999999996</v>
      </c>
      <c r="O1118" s="54">
        <f t="shared" si="31"/>
        <v>0.33020090732339602</v>
      </c>
    </row>
    <row r="1119" spans="1:15" x14ac:dyDescent="0.25">
      <c r="A1119" t="s">
        <v>21</v>
      </c>
      <c r="B1119" t="s">
        <v>22</v>
      </c>
      <c r="C1119" t="s">
        <v>16</v>
      </c>
      <c r="D1119" s="14">
        <v>44404</v>
      </c>
      <c r="E1119">
        <v>23</v>
      </c>
      <c r="F1119">
        <v>1</v>
      </c>
      <c r="G1119">
        <v>3.5459999999999998</v>
      </c>
      <c r="H1119">
        <v>63.754472080000006</v>
      </c>
      <c r="I1119">
        <v>49</v>
      </c>
      <c r="J1119">
        <v>191</v>
      </c>
      <c r="K1119">
        <v>48.573999999999998</v>
      </c>
      <c r="L1119">
        <v>21.106000000000002</v>
      </c>
      <c r="M1119">
        <v>3.8479999999999999</v>
      </c>
      <c r="N1119">
        <v>100.11199999999999</v>
      </c>
      <c r="O1119" s="54">
        <f t="shared" si="31"/>
        <v>0.18231782431536053</v>
      </c>
    </row>
    <row r="1120" spans="1:15" x14ac:dyDescent="0.25">
      <c r="A1120" t="s">
        <v>21</v>
      </c>
      <c r="B1120" t="s">
        <v>22</v>
      </c>
      <c r="C1120" t="s">
        <v>16</v>
      </c>
      <c r="D1120" s="14">
        <v>44404</v>
      </c>
      <c r="E1120">
        <v>24</v>
      </c>
      <c r="F1120">
        <v>1</v>
      </c>
      <c r="G1120">
        <v>4.2300000000000004</v>
      </c>
      <c r="H1120">
        <v>56.697393515000002</v>
      </c>
      <c r="I1120">
        <v>46</v>
      </c>
      <c r="J1120">
        <v>207</v>
      </c>
      <c r="K1120">
        <v>49.136000000000003</v>
      </c>
      <c r="L1120">
        <v>20.928999999999998</v>
      </c>
      <c r="M1120">
        <v>3.4510000000000001</v>
      </c>
      <c r="N1120">
        <v>101.53400000000001</v>
      </c>
      <c r="O1120" s="54">
        <f t="shared" si="31"/>
        <v>0.1648908213483683</v>
      </c>
    </row>
    <row r="1121" spans="1:15" x14ac:dyDescent="0.25">
      <c r="A1121" t="s">
        <v>21</v>
      </c>
      <c r="B1121" t="s">
        <v>22</v>
      </c>
      <c r="C1121" t="s">
        <v>17</v>
      </c>
      <c r="D1121" s="14">
        <v>44404</v>
      </c>
      <c r="E1121">
        <v>1</v>
      </c>
      <c r="F1121">
        <v>1</v>
      </c>
      <c r="G1121">
        <v>5.52</v>
      </c>
      <c r="H1121">
        <v>104.50028487000002</v>
      </c>
      <c r="I1121">
        <v>40</v>
      </c>
      <c r="J1121">
        <v>166</v>
      </c>
      <c r="K1121">
        <v>48.93</v>
      </c>
      <c r="L1121">
        <v>21.262</v>
      </c>
      <c r="M1121">
        <v>6.2610000000000001</v>
      </c>
      <c r="N1121">
        <v>175.56299999999999</v>
      </c>
      <c r="O1121" s="54">
        <f t="shared" si="31"/>
        <v>0.29446900573793622</v>
      </c>
    </row>
    <row r="1122" spans="1:15" x14ac:dyDescent="0.25">
      <c r="A1122" t="s">
        <v>21</v>
      </c>
      <c r="B1122" t="s">
        <v>22</v>
      </c>
      <c r="C1122" t="s">
        <v>17</v>
      </c>
      <c r="D1122" s="14">
        <v>44404</v>
      </c>
      <c r="E1122" s="2">
        <v>2</v>
      </c>
      <c r="F1122" s="2">
        <v>1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54">
        <v>0</v>
      </c>
    </row>
    <row r="1123" spans="1:15" x14ac:dyDescent="0.25">
      <c r="A1123" t="s">
        <v>21</v>
      </c>
      <c r="B1123" t="s">
        <v>22</v>
      </c>
      <c r="C1123" t="s">
        <v>17</v>
      </c>
      <c r="D1123" s="14">
        <v>44404</v>
      </c>
      <c r="E1123">
        <v>3</v>
      </c>
      <c r="F1123">
        <v>1</v>
      </c>
      <c r="G1123">
        <v>6.4779999999999998</v>
      </c>
      <c r="H1123">
        <v>104.47539723</v>
      </c>
      <c r="I1123">
        <v>40</v>
      </c>
      <c r="J1123">
        <v>146</v>
      </c>
      <c r="K1123">
        <v>49.241</v>
      </c>
      <c r="L1123">
        <v>20.582999999999998</v>
      </c>
      <c r="M1123">
        <v>6.4660000000000002</v>
      </c>
      <c r="N1123">
        <v>169.833</v>
      </c>
      <c r="O1123" s="54">
        <f t="shared" si="31"/>
        <v>0.31414273915367052</v>
      </c>
    </row>
    <row r="1124" spans="1:15" x14ac:dyDescent="0.25">
      <c r="A1124" t="s">
        <v>21</v>
      </c>
      <c r="B1124" t="s">
        <v>22</v>
      </c>
      <c r="C1124" t="s">
        <v>17</v>
      </c>
      <c r="D1124" s="14">
        <v>44404</v>
      </c>
      <c r="E1124" s="2">
        <v>4</v>
      </c>
      <c r="F1124" s="2">
        <v>1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54">
        <v>0</v>
      </c>
    </row>
    <row r="1125" spans="1:15" x14ac:dyDescent="0.25">
      <c r="A1125" t="s">
        <v>21</v>
      </c>
      <c r="B1125" t="s">
        <v>22</v>
      </c>
      <c r="C1125" t="s">
        <v>17</v>
      </c>
      <c r="D1125" s="14">
        <v>44404</v>
      </c>
      <c r="E1125">
        <v>5</v>
      </c>
      <c r="F1125">
        <v>1</v>
      </c>
      <c r="G1125">
        <v>4.8230000000000004</v>
      </c>
      <c r="H1125">
        <v>89.496857759999997</v>
      </c>
      <c r="I1125">
        <v>34</v>
      </c>
      <c r="J1125">
        <v>136</v>
      </c>
      <c r="K1125">
        <v>44.966999999999999</v>
      </c>
      <c r="L1125">
        <v>19.876000000000001</v>
      </c>
      <c r="M1125">
        <v>5.7359999999999998</v>
      </c>
      <c r="N1125">
        <v>160.86099999999999</v>
      </c>
      <c r="O1125" s="54">
        <f t="shared" si="31"/>
        <v>0.28858925337089952</v>
      </c>
    </row>
    <row r="1126" spans="1:15" x14ac:dyDescent="0.25">
      <c r="A1126" t="s">
        <v>21</v>
      </c>
      <c r="B1126" t="s">
        <v>22</v>
      </c>
      <c r="C1126" t="s">
        <v>17</v>
      </c>
      <c r="D1126" s="14">
        <v>44404</v>
      </c>
      <c r="E1126" s="2">
        <v>6</v>
      </c>
      <c r="F1126" s="2">
        <v>1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54">
        <v>0</v>
      </c>
    </row>
    <row r="1127" spans="1:15" x14ac:dyDescent="0.25">
      <c r="A1127" t="s">
        <v>21</v>
      </c>
      <c r="B1127" t="s">
        <v>22</v>
      </c>
      <c r="C1127" t="s">
        <v>17</v>
      </c>
      <c r="D1127" s="14">
        <v>44404</v>
      </c>
      <c r="E1127">
        <v>7</v>
      </c>
      <c r="F1127">
        <v>1</v>
      </c>
      <c r="G1127">
        <v>5.5860000000000003</v>
      </c>
      <c r="H1127">
        <v>89.626963660000001</v>
      </c>
      <c r="I1127">
        <v>40</v>
      </c>
      <c r="J1127">
        <v>170</v>
      </c>
      <c r="K1127">
        <v>49.456000000000003</v>
      </c>
      <c r="L1127">
        <v>21.814</v>
      </c>
      <c r="M1127">
        <v>5.234</v>
      </c>
      <c r="N1127">
        <v>161.84200000000001</v>
      </c>
      <c r="O1127" s="54">
        <f t="shared" si="31"/>
        <v>0.23993765471715411</v>
      </c>
    </row>
    <row r="1128" spans="1:15" x14ac:dyDescent="0.25">
      <c r="A1128" t="s">
        <v>21</v>
      </c>
      <c r="B1128" t="s">
        <v>22</v>
      </c>
      <c r="C1128" t="s">
        <v>17</v>
      </c>
      <c r="D1128" s="14">
        <v>44404</v>
      </c>
      <c r="E1128" s="2">
        <v>8</v>
      </c>
      <c r="F1128" s="2">
        <v>1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54">
        <v>0</v>
      </c>
    </row>
    <row r="1129" spans="1:15" x14ac:dyDescent="0.25">
      <c r="A1129" t="s">
        <v>21</v>
      </c>
      <c r="B1129" t="s">
        <v>22</v>
      </c>
      <c r="C1129" t="s">
        <v>17</v>
      </c>
      <c r="D1129" s="14">
        <v>44404</v>
      </c>
      <c r="E1129">
        <v>9</v>
      </c>
      <c r="F1129">
        <v>1</v>
      </c>
      <c r="G1129">
        <v>2.391</v>
      </c>
      <c r="H1129">
        <v>54.706571499999995</v>
      </c>
      <c r="I1129">
        <v>41</v>
      </c>
      <c r="J1129">
        <v>241</v>
      </c>
      <c r="K1129">
        <v>44.942</v>
      </c>
      <c r="L1129">
        <v>20.3</v>
      </c>
      <c r="M1129">
        <v>3.4329999999999998</v>
      </c>
      <c r="N1129">
        <v>22.425999999999998</v>
      </c>
      <c r="O1129" s="54">
        <f t="shared" si="31"/>
        <v>0.16911330049261084</v>
      </c>
    </row>
    <row r="1130" spans="1:15" x14ac:dyDescent="0.25">
      <c r="A1130" t="s">
        <v>21</v>
      </c>
      <c r="B1130" t="s">
        <v>22</v>
      </c>
      <c r="C1130" t="s">
        <v>17</v>
      </c>
      <c r="D1130" s="14">
        <v>44404</v>
      </c>
      <c r="E1130">
        <v>10</v>
      </c>
      <c r="F1130">
        <v>1</v>
      </c>
      <c r="G1130">
        <v>5.8920000000000003</v>
      </c>
      <c r="H1130">
        <v>90.628419560000012</v>
      </c>
      <c r="I1130">
        <v>46</v>
      </c>
      <c r="J1130">
        <v>147</v>
      </c>
      <c r="K1130">
        <v>43.423999999999999</v>
      </c>
      <c r="L1130">
        <v>18.184000000000001</v>
      </c>
      <c r="M1130">
        <v>6.3490000000000002</v>
      </c>
      <c r="N1130">
        <v>21.478000000000002</v>
      </c>
      <c r="O1130" s="54">
        <f t="shared" si="31"/>
        <v>0.34915310162780466</v>
      </c>
    </row>
    <row r="1131" spans="1:15" x14ac:dyDescent="0.25">
      <c r="A1131" t="s">
        <v>21</v>
      </c>
      <c r="B1131" t="s">
        <v>22</v>
      </c>
      <c r="C1131" t="s">
        <v>17</v>
      </c>
      <c r="D1131" s="14">
        <v>44404</v>
      </c>
      <c r="E1131">
        <v>11</v>
      </c>
      <c r="F1131">
        <v>1</v>
      </c>
      <c r="G1131">
        <v>4.32</v>
      </c>
      <c r="H1131">
        <v>81.997456030000009</v>
      </c>
      <c r="I1131">
        <v>42</v>
      </c>
      <c r="J1131">
        <v>196</v>
      </c>
      <c r="K1131">
        <v>47.579000000000001</v>
      </c>
      <c r="L1131">
        <v>20.783000000000001</v>
      </c>
      <c r="M1131">
        <v>5.0259999999999998</v>
      </c>
      <c r="N1131">
        <v>44.722000000000001</v>
      </c>
      <c r="O1131" s="54">
        <f t="shared" si="31"/>
        <v>0.24183226675648364</v>
      </c>
    </row>
    <row r="1132" spans="1:15" x14ac:dyDescent="0.25">
      <c r="A1132" t="s">
        <v>21</v>
      </c>
      <c r="B1132" t="s">
        <v>22</v>
      </c>
      <c r="C1132" t="s">
        <v>17</v>
      </c>
      <c r="D1132" s="14">
        <v>44404</v>
      </c>
      <c r="E1132">
        <v>12</v>
      </c>
      <c r="F1132">
        <v>1</v>
      </c>
      <c r="G1132">
        <v>4.3529999999999998</v>
      </c>
      <c r="H1132">
        <v>93.104642400000017</v>
      </c>
      <c r="I1132">
        <v>38</v>
      </c>
      <c r="J1132">
        <v>185</v>
      </c>
      <c r="K1132">
        <v>50.404000000000003</v>
      </c>
      <c r="L1132">
        <v>22.463000000000001</v>
      </c>
      <c r="M1132">
        <v>5.28</v>
      </c>
      <c r="N1132">
        <v>46.192999999999998</v>
      </c>
      <c r="O1132" s="54">
        <f t="shared" si="31"/>
        <v>0.23505319859324222</v>
      </c>
    </row>
    <row r="1133" spans="1:15" x14ac:dyDescent="0.25">
      <c r="A1133" t="s">
        <v>21</v>
      </c>
      <c r="B1133" t="s">
        <v>22</v>
      </c>
      <c r="C1133" t="s">
        <v>17</v>
      </c>
      <c r="D1133" s="14">
        <v>44404</v>
      </c>
      <c r="E1133">
        <v>13</v>
      </c>
      <c r="F1133">
        <v>1</v>
      </c>
      <c r="G1133">
        <v>4.7050000000000001</v>
      </c>
      <c r="H1133">
        <v>105.70873742000001</v>
      </c>
      <c r="I1133">
        <v>42</v>
      </c>
      <c r="J1133">
        <v>215</v>
      </c>
      <c r="K1133">
        <v>47.716999999999999</v>
      </c>
      <c r="L1133">
        <v>20.643999999999998</v>
      </c>
      <c r="M1133">
        <v>6.5229999999999997</v>
      </c>
      <c r="N1133">
        <v>57.12</v>
      </c>
      <c r="O1133" s="54">
        <f t="shared" si="31"/>
        <v>0.31597558612671967</v>
      </c>
    </row>
    <row r="1134" spans="1:15" x14ac:dyDescent="0.25">
      <c r="A1134" t="s">
        <v>21</v>
      </c>
      <c r="B1134" t="s">
        <v>22</v>
      </c>
      <c r="C1134" t="s">
        <v>17</v>
      </c>
      <c r="D1134" s="14">
        <v>44404</v>
      </c>
      <c r="E1134">
        <v>14</v>
      </c>
      <c r="F1134">
        <v>1</v>
      </c>
      <c r="G1134">
        <v>5.0430000000000001</v>
      </c>
      <c r="H1134">
        <v>92.733245554999996</v>
      </c>
      <c r="I1134">
        <v>52</v>
      </c>
      <c r="J1134">
        <v>200</v>
      </c>
      <c r="K1134">
        <v>49.744999999999997</v>
      </c>
      <c r="L1134">
        <v>21.928999999999998</v>
      </c>
      <c r="M1134">
        <v>5.3869999999999996</v>
      </c>
      <c r="N1134">
        <v>35.03</v>
      </c>
      <c r="O1134" s="54">
        <f t="shared" si="31"/>
        <v>0.24565643668201925</v>
      </c>
    </row>
    <row r="1135" spans="1:15" x14ac:dyDescent="0.25">
      <c r="A1135" t="s">
        <v>21</v>
      </c>
      <c r="B1135" t="s">
        <v>22</v>
      </c>
      <c r="C1135" t="s">
        <v>17</v>
      </c>
      <c r="D1135" s="14">
        <v>44404</v>
      </c>
      <c r="E1135" s="1">
        <v>15</v>
      </c>
      <c r="F1135" s="1">
        <v>1</v>
      </c>
      <c r="G1135" s="1">
        <v>4.5739999999999998</v>
      </c>
      <c r="H1135" s="1">
        <v>68.186418015000015</v>
      </c>
      <c r="I1135" s="1">
        <v>45</v>
      </c>
      <c r="J1135" s="1">
        <v>210</v>
      </c>
      <c r="K1135" s="1">
        <v>43.552</v>
      </c>
      <c r="L1135" s="1">
        <v>18.399000000000001</v>
      </c>
      <c r="M1135" s="1">
        <v>4.7210000000000001</v>
      </c>
      <c r="N1135" s="1">
        <v>33.594000000000001</v>
      </c>
      <c r="O1135" s="54">
        <f t="shared" si="31"/>
        <v>0.25659003206696013</v>
      </c>
    </row>
    <row r="1136" spans="1:15" x14ac:dyDescent="0.25">
      <c r="A1136" t="s">
        <v>21</v>
      </c>
      <c r="B1136" t="s">
        <v>22</v>
      </c>
      <c r="C1136" t="s">
        <v>17</v>
      </c>
      <c r="D1136" s="14">
        <v>44404</v>
      </c>
      <c r="E1136" s="1">
        <v>15</v>
      </c>
      <c r="F1136" s="1">
        <v>1</v>
      </c>
      <c r="G1136" s="1">
        <v>5.1130000000000004</v>
      </c>
      <c r="H1136" s="1">
        <v>85.921634920000002</v>
      </c>
      <c r="I1136" s="1">
        <v>46</v>
      </c>
      <c r="J1136" s="1">
        <v>144</v>
      </c>
      <c r="K1136" s="1">
        <v>49.356999999999999</v>
      </c>
      <c r="L1136" s="1">
        <v>22.821999999999999</v>
      </c>
      <c r="M1136" s="1">
        <v>4.7960000000000003</v>
      </c>
      <c r="N1136" s="1">
        <v>28.303000000000001</v>
      </c>
      <c r="O1136" s="54">
        <f t="shared" si="31"/>
        <v>0.21014810270791343</v>
      </c>
    </row>
    <row r="1137" spans="1:15" x14ac:dyDescent="0.25">
      <c r="A1137" t="s">
        <v>21</v>
      </c>
      <c r="B1137" t="s">
        <v>22</v>
      </c>
      <c r="C1137" t="s">
        <v>17</v>
      </c>
      <c r="D1137" s="14">
        <v>44404</v>
      </c>
      <c r="E1137">
        <v>16</v>
      </c>
      <c r="F1137">
        <v>1</v>
      </c>
      <c r="G1137">
        <v>4.5369999999999999</v>
      </c>
      <c r="H1137">
        <v>102.64155637499999</v>
      </c>
      <c r="I1137">
        <v>43</v>
      </c>
      <c r="J1137">
        <v>180</v>
      </c>
      <c r="K1137">
        <v>51.542999999999999</v>
      </c>
      <c r="L1137">
        <v>21.824999999999999</v>
      </c>
      <c r="M1137">
        <v>5.9909999999999997</v>
      </c>
      <c r="N1137">
        <v>59.338000000000001</v>
      </c>
      <c r="O1137" s="54">
        <f t="shared" si="31"/>
        <v>0.27450171821305841</v>
      </c>
    </row>
    <row r="1138" spans="1:15" x14ac:dyDescent="0.25">
      <c r="A1138" t="s">
        <v>21</v>
      </c>
      <c r="B1138" t="s">
        <v>22</v>
      </c>
      <c r="C1138" t="s">
        <v>17</v>
      </c>
      <c r="D1138" s="14">
        <v>44404</v>
      </c>
      <c r="E1138" s="1">
        <v>17</v>
      </c>
      <c r="F1138" s="1">
        <v>1</v>
      </c>
      <c r="G1138" s="1">
        <v>5.6909999999999998</v>
      </c>
      <c r="H1138" s="1">
        <v>89.204750625000003</v>
      </c>
      <c r="I1138" s="1">
        <v>59</v>
      </c>
      <c r="J1138" s="1">
        <v>139</v>
      </c>
      <c r="K1138" s="1">
        <v>52.37</v>
      </c>
      <c r="L1138" s="1">
        <v>22.172999999999998</v>
      </c>
      <c r="M1138" s="1">
        <v>5.125</v>
      </c>
      <c r="N1138" s="1">
        <v>58.189</v>
      </c>
      <c r="O1138" s="54">
        <f t="shared" si="31"/>
        <v>0.23113696838497275</v>
      </c>
    </row>
    <row r="1139" spans="1:15" x14ac:dyDescent="0.25">
      <c r="A1139" t="s">
        <v>21</v>
      </c>
      <c r="B1139" t="s">
        <v>22</v>
      </c>
      <c r="C1139" t="s">
        <v>17</v>
      </c>
      <c r="D1139" s="14">
        <v>44404</v>
      </c>
      <c r="E1139" s="1">
        <v>17</v>
      </c>
      <c r="F1139" s="1">
        <v>1</v>
      </c>
      <c r="G1139" s="1">
        <v>3.2839999999999998</v>
      </c>
      <c r="H1139" s="1">
        <v>63.720742200000004</v>
      </c>
      <c r="I1139" s="1">
        <v>40</v>
      </c>
      <c r="J1139" s="1">
        <v>160</v>
      </c>
      <c r="K1139" s="1">
        <v>47.17</v>
      </c>
      <c r="L1139" s="1">
        <v>21.48</v>
      </c>
      <c r="M1139" s="1">
        <v>3.7789999999999999</v>
      </c>
      <c r="N1139" s="1">
        <v>69.111000000000004</v>
      </c>
      <c r="O1139" s="54">
        <f t="shared" si="31"/>
        <v>0.17593109869646181</v>
      </c>
    </row>
    <row r="1140" spans="1:15" x14ac:dyDescent="0.25">
      <c r="A1140" t="s">
        <v>21</v>
      </c>
      <c r="B1140" t="s">
        <v>22</v>
      </c>
      <c r="C1140" t="s">
        <v>17</v>
      </c>
      <c r="D1140" s="14">
        <v>44404</v>
      </c>
      <c r="E1140">
        <v>18</v>
      </c>
      <c r="F1140">
        <v>1</v>
      </c>
      <c r="G1140">
        <v>3.9340000000000002</v>
      </c>
      <c r="H1140">
        <v>87.814674979999992</v>
      </c>
      <c r="I1140">
        <v>64</v>
      </c>
      <c r="J1140">
        <v>219</v>
      </c>
      <c r="K1140">
        <v>48.88</v>
      </c>
      <c r="L1140">
        <v>21.835999999999999</v>
      </c>
      <c r="M1140">
        <v>5.1230000000000002</v>
      </c>
      <c r="N1140">
        <v>47.5</v>
      </c>
      <c r="O1140" s="54">
        <f t="shared" si="31"/>
        <v>0.23461256640410333</v>
      </c>
    </row>
    <row r="1141" spans="1:15" x14ac:dyDescent="0.25">
      <c r="A1141" t="s">
        <v>21</v>
      </c>
      <c r="B1141" t="s">
        <v>22</v>
      </c>
      <c r="C1141" t="s">
        <v>17</v>
      </c>
      <c r="D1141" s="14">
        <v>44404</v>
      </c>
      <c r="E1141">
        <v>19</v>
      </c>
      <c r="F1141">
        <v>1</v>
      </c>
      <c r="G1141">
        <v>5.0369999999999999</v>
      </c>
      <c r="H1141">
        <v>88.255746855000012</v>
      </c>
      <c r="I1141">
        <v>52</v>
      </c>
      <c r="J1141">
        <v>215</v>
      </c>
      <c r="K1141">
        <v>46.624000000000002</v>
      </c>
      <c r="L1141">
        <v>21.137</v>
      </c>
      <c r="M1141">
        <v>5.319</v>
      </c>
      <c r="N1141">
        <v>55.167999999999999</v>
      </c>
      <c r="O1141" s="54">
        <f t="shared" si="31"/>
        <v>0.25164403652363154</v>
      </c>
    </row>
    <row r="1142" spans="1:15" x14ac:dyDescent="0.25">
      <c r="A1142" t="s">
        <v>21</v>
      </c>
      <c r="B1142" t="s">
        <v>22</v>
      </c>
      <c r="C1142" t="s">
        <v>17</v>
      </c>
      <c r="D1142" s="14">
        <v>44404</v>
      </c>
      <c r="E1142" s="1">
        <v>20</v>
      </c>
      <c r="F1142" s="1">
        <v>1</v>
      </c>
      <c r="G1142" s="1">
        <v>4.4630000000000001</v>
      </c>
      <c r="H1142" s="1">
        <v>77.113049440000012</v>
      </c>
      <c r="I1142" s="1">
        <v>47</v>
      </c>
      <c r="J1142" s="1">
        <v>189</v>
      </c>
      <c r="K1142" s="1">
        <v>43.841000000000001</v>
      </c>
      <c r="L1142" s="1">
        <v>19.067</v>
      </c>
      <c r="M1142" s="1">
        <v>5.1520000000000001</v>
      </c>
      <c r="N1142" s="1">
        <v>66.653000000000006</v>
      </c>
      <c r="O1142" s="54">
        <f t="shared" si="31"/>
        <v>0.27020506634499397</v>
      </c>
    </row>
    <row r="1143" spans="1:15" x14ac:dyDescent="0.25">
      <c r="A1143" t="s">
        <v>21</v>
      </c>
      <c r="B1143" t="s">
        <v>22</v>
      </c>
      <c r="C1143" t="s">
        <v>17</v>
      </c>
      <c r="D1143" s="14">
        <v>44404</v>
      </c>
      <c r="E1143" s="1">
        <v>20</v>
      </c>
      <c r="F1143" s="1">
        <v>1</v>
      </c>
      <c r="G1143" s="1">
        <v>4.6820000000000004</v>
      </c>
      <c r="H1143" s="1">
        <v>89.407576570000003</v>
      </c>
      <c r="I1143" s="1">
        <v>43</v>
      </c>
      <c r="J1143" s="1">
        <v>172</v>
      </c>
      <c r="K1143" s="1">
        <v>46.911000000000001</v>
      </c>
      <c r="L1143" s="1">
        <v>20.059000000000001</v>
      </c>
      <c r="M1143" s="1">
        <v>5.6779999999999999</v>
      </c>
      <c r="N1143" s="1">
        <v>75.137</v>
      </c>
      <c r="O1143" s="54">
        <f t="shared" si="31"/>
        <v>0.28306495837280021</v>
      </c>
    </row>
    <row r="1144" spans="1:15" x14ac:dyDescent="0.25">
      <c r="A1144" t="s">
        <v>21</v>
      </c>
      <c r="B1144" t="s">
        <v>22</v>
      </c>
      <c r="C1144" t="s">
        <v>17</v>
      </c>
      <c r="D1144" s="14">
        <v>44404</v>
      </c>
      <c r="E1144">
        <v>21</v>
      </c>
      <c r="F1144">
        <v>1</v>
      </c>
      <c r="G1144">
        <v>5.9009999999999998</v>
      </c>
      <c r="H1144">
        <v>100.92130423499999</v>
      </c>
      <c r="I1144">
        <v>46</v>
      </c>
      <c r="J1144">
        <v>153</v>
      </c>
      <c r="K1144">
        <v>47.784999999999997</v>
      </c>
      <c r="L1144">
        <v>20.210999999999999</v>
      </c>
      <c r="M1144">
        <v>6.3609999999999998</v>
      </c>
      <c r="N1144">
        <v>55.578000000000003</v>
      </c>
      <c r="O1144" s="54">
        <f t="shared" si="31"/>
        <v>0.3147296026916036</v>
      </c>
    </row>
    <row r="1145" spans="1:15" x14ac:dyDescent="0.25">
      <c r="A1145" t="s">
        <v>21</v>
      </c>
      <c r="B1145" t="s">
        <v>22</v>
      </c>
      <c r="C1145" t="s">
        <v>17</v>
      </c>
      <c r="D1145" s="14">
        <v>44404</v>
      </c>
      <c r="E1145">
        <v>22</v>
      </c>
      <c r="F1145">
        <v>1</v>
      </c>
      <c r="G1145">
        <v>3.9689999999999999</v>
      </c>
      <c r="H1145">
        <v>55.372947795000002</v>
      </c>
      <c r="I1145">
        <v>47</v>
      </c>
      <c r="J1145">
        <v>140</v>
      </c>
      <c r="K1145">
        <v>43.314</v>
      </c>
      <c r="L1145">
        <v>19.977</v>
      </c>
      <c r="M1145">
        <v>3.5310000000000001</v>
      </c>
      <c r="N1145">
        <v>72.241</v>
      </c>
      <c r="O1145" s="54">
        <f t="shared" si="31"/>
        <v>0.17675326625619464</v>
      </c>
    </row>
    <row r="1146" spans="1:15" x14ac:dyDescent="0.25">
      <c r="A1146" t="s">
        <v>21</v>
      </c>
      <c r="B1146" t="s">
        <v>22</v>
      </c>
      <c r="C1146" t="s">
        <v>17</v>
      </c>
      <c r="D1146" s="14">
        <v>44404</v>
      </c>
      <c r="E1146" s="1">
        <v>23</v>
      </c>
      <c r="F1146" s="1">
        <v>1</v>
      </c>
      <c r="G1146" s="1">
        <v>5.15</v>
      </c>
      <c r="H1146" s="1">
        <v>95.071065830000009</v>
      </c>
      <c r="I1146" s="1">
        <v>45</v>
      </c>
      <c r="J1146" s="1">
        <v>162</v>
      </c>
      <c r="K1146" s="1">
        <v>49.064999999999998</v>
      </c>
      <c r="L1146" s="1">
        <v>21.619</v>
      </c>
      <c r="M1146" s="1">
        <v>5.6020000000000003</v>
      </c>
      <c r="N1146" s="1">
        <v>65.61</v>
      </c>
      <c r="O1146" s="54">
        <f t="shared" si="31"/>
        <v>0.25912391877515151</v>
      </c>
    </row>
    <row r="1147" spans="1:15" x14ac:dyDescent="0.25">
      <c r="A1147" t="s">
        <v>21</v>
      </c>
      <c r="B1147" t="s">
        <v>22</v>
      </c>
      <c r="C1147" t="s">
        <v>17</v>
      </c>
      <c r="D1147" s="14">
        <v>44404</v>
      </c>
      <c r="E1147" s="1">
        <v>23</v>
      </c>
      <c r="F1147" s="1">
        <v>1</v>
      </c>
      <c r="G1147" s="1">
        <v>2.0640000000000001</v>
      </c>
      <c r="H1147" s="1">
        <v>50.619538080000005</v>
      </c>
      <c r="I1147" s="1">
        <v>58</v>
      </c>
      <c r="J1147" s="1">
        <v>151</v>
      </c>
      <c r="K1147" s="1">
        <v>45.308</v>
      </c>
      <c r="L1147" s="1">
        <v>21.844000000000001</v>
      </c>
      <c r="M1147" s="1">
        <v>2.952</v>
      </c>
      <c r="N1147" s="1">
        <v>81.814999999999998</v>
      </c>
      <c r="O1147" s="54">
        <f t="shared" si="31"/>
        <v>0.13514008423365684</v>
      </c>
    </row>
    <row r="1148" spans="1:15" x14ac:dyDescent="0.25">
      <c r="A1148" t="s">
        <v>21</v>
      </c>
      <c r="B1148" t="s">
        <v>22</v>
      </c>
      <c r="C1148" t="s">
        <v>17</v>
      </c>
      <c r="D1148" s="14">
        <v>44404</v>
      </c>
      <c r="E1148" s="1">
        <v>23</v>
      </c>
      <c r="F1148" s="1">
        <v>1</v>
      </c>
      <c r="G1148" s="1">
        <v>4.4530000000000003</v>
      </c>
      <c r="H1148" s="1">
        <v>87.190038704999992</v>
      </c>
      <c r="I1148" s="1">
        <v>47</v>
      </c>
      <c r="J1148" s="1">
        <v>170</v>
      </c>
      <c r="K1148" s="1">
        <v>50.901000000000003</v>
      </c>
      <c r="L1148" s="1">
        <v>21.902999999999999</v>
      </c>
      <c r="M1148" s="1">
        <v>5.0709999999999997</v>
      </c>
      <c r="N1148" s="1">
        <v>87.885999999999996</v>
      </c>
      <c r="O1148" s="54">
        <f t="shared" si="31"/>
        <v>0.23152079623795827</v>
      </c>
    </row>
    <row r="1149" spans="1:15" x14ac:dyDescent="0.25">
      <c r="A1149" t="s">
        <v>21</v>
      </c>
      <c r="B1149" t="s">
        <v>22</v>
      </c>
      <c r="C1149" t="s">
        <v>17</v>
      </c>
      <c r="D1149" s="14">
        <v>44404</v>
      </c>
      <c r="E1149">
        <v>24</v>
      </c>
      <c r="F1149">
        <v>1</v>
      </c>
      <c r="G1149">
        <v>5.7510000000000003</v>
      </c>
      <c r="H1149">
        <v>69.799061570000006</v>
      </c>
      <c r="I1149">
        <v>30</v>
      </c>
      <c r="J1149">
        <v>228</v>
      </c>
      <c r="K1149">
        <v>40.039000000000001</v>
      </c>
      <c r="L1149">
        <v>16.282</v>
      </c>
      <c r="M1149">
        <v>5.4610000000000003</v>
      </c>
      <c r="N1149">
        <v>77.385999999999996</v>
      </c>
      <c r="O1149" s="54">
        <f t="shared" si="31"/>
        <v>0.33540105638127998</v>
      </c>
    </row>
    <row r="1150" spans="1:15" x14ac:dyDescent="0.25">
      <c r="A1150" t="s">
        <v>21</v>
      </c>
      <c r="B1150" t="s">
        <v>22</v>
      </c>
      <c r="C1150" t="s">
        <v>17</v>
      </c>
      <c r="D1150" s="14">
        <v>44404</v>
      </c>
      <c r="E1150">
        <v>25</v>
      </c>
      <c r="F1150">
        <v>1</v>
      </c>
      <c r="G1150">
        <v>5.5519999999999996</v>
      </c>
      <c r="H1150">
        <v>94.747372650000003</v>
      </c>
      <c r="I1150">
        <v>47</v>
      </c>
      <c r="J1150">
        <v>179</v>
      </c>
      <c r="K1150">
        <v>47.601999999999997</v>
      </c>
      <c r="L1150">
        <v>19.844999999999999</v>
      </c>
      <c r="M1150">
        <v>6.0819999999999999</v>
      </c>
      <c r="N1150">
        <v>67.462999999999994</v>
      </c>
      <c r="O1150" s="54">
        <f t="shared" si="31"/>
        <v>0.30647518266565887</v>
      </c>
    </row>
    <row r="1151" spans="1:15" x14ac:dyDescent="0.25">
      <c r="A1151" t="s">
        <v>21</v>
      </c>
      <c r="B1151" t="s">
        <v>22</v>
      </c>
      <c r="C1151" t="s">
        <v>17</v>
      </c>
      <c r="D1151" s="14">
        <v>44404</v>
      </c>
      <c r="E1151">
        <v>26</v>
      </c>
      <c r="F1151">
        <v>1</v>
      </c>
      <c r="G1151">
        <v>6.3339999999999996</v>
      </c>
      <c r="H1151">
        <v>104.30361725000002</v>
      </c>
      <c r="I1151">
        <v>41</v>
      </c>
      <c r="J1151">
        <v>186</v>
      </c>
      <c r="K1151">
        <v>46.854999999999997</v>
      </c>
      <c r="L1151">
        <v>19.670000000000002</v>
      </c>
      <c r="M1151">
        <v>6.7549999999999999</v>
      </c>
      <c r="N1151">
        <v>83.686999999999998</v>
      </c>
      <c r="O1151" s="54">
        <f t="shared" si="31"/>
        <v>0.34341637010676151</v>
      </c>
    </row>
    <row r="1152" spans="1:15" x14ac:dyDescent="0.25">
      <c r="A1152" t="s">
        <v>21</v>
      </c>
      <c r="B1152" t="s">
        <v>22</v>
      </c>
      <c r="C1152" t="s">
        <v>17</v>
      </c>
      <c r="D1152" s="14">
        <v>44404</v>
      </c>
      <c r="E1152">
        <v>27</v>
      </c>
      <c r="F1152">
        <v>1</v>
      </c>
      <c r="G1152">
        <v>6.7649999999999997</v>
      </c>
      <c r="H1152">
        <v>109.75695416000001</v>
      </c>
      <c r="I1152">
        <v>44</v>
      </c>
      <c r="J1152">
        <v>120</v>
      </c>
      <c r="K1152">
        <v>45.539000000000001</v>
      </c>
      <c r="L1152">
        <v>19.544</v>
      </c>
      <c r="M1152">
        <v>7.1539999999999999</v>
      </c>
      <c r="N1152">
        <v>59.661999999999999</v>
      </c>
      <c r="O1152" s="54">
        <f t="shared" si="31"/>
        <v>0.36604584527220629</v>
      </c>
    </row>
    <row r="1153" spans="1:15" x14ac:dyDescent="0.25">
      <c r="A1153" t="s">
        <v>21</v>
      </c>
      <c r="B1153" t="s">
        <v>22</v>
      </c>
      <c r="C1153" t="s">
        <v>18</v>
      </c>
      <c r="D1153" s="14">
        <v>44404</v>
      </c>
      <c r="E1153">
        <v>1</v>
      </c>
      <c r="F1153">
        <v>1</v>
      </c>
      <c r="G1153">
        <v>5.2569999999999997</v>
      </c>
      <c r="H1153">
        <v>87.410723399999995</v>
      </c>
      <c r="I1153">
        <v>40</v>
      </c>
      <c r="J1153">
        <v>166</v>
      </c>
      <c r="K1153">
        <v>46.72</v>
      </c>
      <c r="L1153">
        <v>20.79</v>
      </c>
      <c r="M1153">
        <v>5.3559999999999999</v>
      </c>
      <c r="N1153">
        <v>176.71199999999999</v>
      </c>
      <c r="O1153" s="54">
        <f t="shared" si="31"/>
        <v>0.25762385762385764</v>
      </c>
    </row>
    <row r="1154" spans="1:15" x14ac:dyDescent="0.25">
      <c r="A1154" t="s">
        <v>21</v>
      </c>
      <c r="B1154" t="s">
        <v>22</v>
      </c>
      <c r="C1154" t="s">
        <v>18</v>
      </c>
      <c r="D1154" s="14">
        <v>44404</v>
      </c>
      <c r="E1154" s="2">
        <v>2</v>
      </c>
      <c r="F1154" s="2">
        <v>1</v>
      </c>
      <c r="G1154" s="2">
        <v>0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54">
        <v>0</v>
      </c>
    </row>
    <row r="1155" spans="1:15" x14ac:dyDescent="0.25">
      <c r="A1155" t="s">
        <v>21</v>
      </c>
      <c r="B1155" t="s">
        <v>22</v>
      </c>
      <c r="C1155" t="s">
        <v>18</v>
      </c>
      <c r="D1155" s="14">
        <v>44404</v>
      </c>
      <c r="E1155">
        <v>3</v>
      </c>
      <c r="F1155">
        <v>1</v>
      </c>
      <c r="G1155">
        <v>6.1310000000000002</v>
      </c>
      <c r="H1155">
        <v>89.772562319999992</v>
      </c>
      <c r="I1155">
        <v>40</v>
      </c>
      <c r="J1155">
        <v>146</v>
      </c>
      <c r="K1155">
        <v>47.220999999999997</v>
      </c>
      <c r="L1155">
        <v>20.021000000000001</v>
      </c>
      <c r="M1155">
        <v>5.7119999999999997</v>
      </c>
      <c r="N1155">
        <v>169.054</v>
      </c>
      <c r="O1155" s="54">
        <f t="shared" si="31"/>
        <v>0.28530043454372905</v>
      </c>
    </row>
    <row r="1156" spans="1:15" x14ac:dyDescent="0.25">
      <c r="A1156" t="s">
        <v>21</v>
      </c>
      <c r="B1156" t="s">
        <v>22</v>
      </c>
      <c r="C1156" t="s">
        <v>18</v>
      </c>
      <c r="D1156" s="14">
        <v>44404</v>
      </c>
      <c r="E1156" s="2">
        <v>4</v>
      </c>
      <c r="F1156" s="2">
        <v>1</v>
      </c>
      <c r="G1156" s="2">
        <v>0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54">
        <v>0</v>
      </c>
    </row>
    <row r="1157" spans="1:15" x14ac:dyDescent="0.25">
      <c r="A1157" t="s">
        <v>21</v>
      </c>
      <c r="B1157" t="s">
        <v>22</v>
      </c>
      <c r="C1157" t="s">
        <v>18</v>
      </c>
      <c r="D1157" s="14">
        <v>44404</v>
      </c>
      <c r="E1157">
        <v>5</v>
      </c>
      <c r="F1157">
        <v>1</v>
      </c>
      <c r="G1157">
        <v>4.3789999999999996</v>
      </c>
      <c r="H1157">
        <v>75.674844660000005</v>
      </c>
      <c r="I1157">
        <v>34</v>
      </c>
      <c r="J1157">
        <v>129</v>
      </c>
      <c r="K1157">
        <v>40.723999999999997</v>
      </c>
      <c r="L1157">
        <v>17.553000000000001</v>
      </c>
      <c r="M1157">
        <v>5.492</v>
      </c>
      <c r="N1157">
        <v>159.87700000000001</v>
      </c>
      <c r="O1157" s="54">
        <f t="shared" si="31"/>
        <v>0.31288098900472849</v>
      </c>
    </row>
    <row r="1158" spans="1:15" x14ac:dyDescent="0.25">
      <c r="A1158" t="s">
        <v>21</v>
      </c>
      <c r="B1158" t="s">
        <v>22</v>
      </c>
      <c r="C1158" t="s">
        <v>18</v>
      </c>
      <c r="D1158" s="14">
        <v>44404</v>
      </c>
      <c r="E1158" s="1">
        <v>6</v>
      </c>
      <c r="F1158" s="1">
        <v>1</v>
      </c>
      <c r="G1158" s="1">
        <v>3.556</v>
      </c>
      <c r="H1158" s="1">
        <v>68.203512959999998</v>
      </c>
      <c r="I1158" s="1">
        <v>36</v>
      </c>
      <c r="J1158" s="1">
        <v>154</v>
      </c>
      <c r="K1158" s="1">
        <v>45.134999999999998</v>
      </c>
      <c r="L1158" s="1">
        <v>20.568999999999999</v>
      </c>
      <c r="M1158" s="1">
        <v>4.2240000000000002</v>
      </c>
      <c r="N1158" s="1">
        <v>163.80799999999999</v>
      </c>
      <c r="O1158" s="54">
        <f t="shared" si="31"/>
        <v>0.2053575769361661</v>
      </c>
    </row>
    <row r="1159" spans="1:15" x14ac:dyDescent="0.25">
      <c r="A1159" t="s">
        <v>21</v>
      </c>
      <c r="B1159" t="s">
        <v>22</v>
      </c>
      <c r="C1159" t="s">
        <v>18</v>
      </c>
      <c r="D1159" s="14">
        <v>44404</v>
      </c>
      <c r="E1159" s="2">
        <v>6</v>
      </c>
      <c r="F1159" s="2">
        <v>1</v>
      </c>
      <c r="G1159" s="2">
        <v>0</v>
      </c>
      <c r="H1159" s="2">
        <v>0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54">
        <v>0</v>
      </c>
    </row>
    <row r="1160" spans="1:15" x14ac:dyDescent="0.25">
      <c r="A1160" t="s">
        <v>21</v>
      </c>
      <c r="B1160" t="s">
        <v>22</v>
      </c>
      <c r="C1160" t="s">
        <v>18</v>
      </c>
      <c r="D1160" s="14">
        <v>44404</v>
      </c>
      <c r="E1160">
        <v>7</v>
      </c>
      <c r="F1160">
        <v>1</v>
      </c>
      <c r="G1160">
        <v>5.1020000000000003</v>
      </c>
      <c r="H1160">
        <v>85.645509599999997</v>
      </c>
      <c r="I1160">
        <v>40</v>
      </c>
      <c r="J1160">
        <v>170</v>
      </c>
      <c r="K1160">
        <v>46.832000000000001</v>
      </c>
      <c r="L1160">
        <v>20.507999999999999</v>
      </c>
      <c r="M1160">
        <v>5.32</v>
      </c>
      <c r="N1160">
        <v>161.065</v>
      </c>
      <c r="O1160" s="54">
        <f t="shared" si="31"/>
        <v>0.25941096157597038</v>
      </c>
    </row>
    <row r="1161" spans="1:15" x14ac:dyDescent="0.25">
      <c r="A1161" t="s">
        <v>21</v>
      </c>
      <c r="B1161" t="s">
        <v>22</v>
      </c>
      <c r="C1161" t="s">
        <v>18</v>
      </c>
      <c r="D1161" s="14">
        <v>44404</v>
      </c>
      <c r="E1161" s="2">
        <v>8</v>
      </c>
      <c r="F1161" s="2">
        <v>1</v>
      </c>
      <c r="G1161" s="2">
        <v>0</v>
      </c>
      <c r="H1161" s="2">
        <v>0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54">
        <v>0</v>
      </c>
    </row>
    <row r="1162" spans="1:15" x14ac:dyDescent="0.25">
      <c r="A1162" t="s">
        <v>21</v>
      </c>
      <c r="B1162" t="s">
        <v>22</v>
      </c>
      <c r="C1162" t="s">
        <v>18</v>
      </c>
      <c r="D1162" s="14">
        <v>44404</v>
      </c>
      <c r="E1162">
        <v>9</v>
      </c>
      <c r="F1162">
        <v>1</v>
      </c>
      <c r="G1162">
        <v>2.59</v>
      </c>
      <c r="H1162">
        <v>46.828714990000002</v>
      </c>
      <c r="I1162">
        <v>41</v>
      </c>
      <c r="J1162">
        <v>241</v>
      </c>
      <c r="K1162">
        <v>43.094000000000001</v>
      </c>
      <c r="L1162">
        <v>19.262</v>
      </c>
      <c r="M1162">
        <v>3.097</v>
      </c>
      <c r="N1162">
        <v>20.98</v>
      </c>
      <c r="O1162" s="54">
        <f t="shared" si="31"/>
        <v>0.16078288858893158</v>
      </c>
    </row>
    <row r="1163" spans="1:15" x14ac:dyDescent="0.25">
      <c r="A1163" t="s">
        <v>21</v>
      </c>
      <c r="B1163" t="s">
        <v>22</v>
      </c>
      <c r="C1163" t="s">
        <v>18</v>
      </c>
      <c r="D1163" s="14">
        <v>44404</v>
      </c>
      <c r="E1163">
        <v>10</v>
      </c>
      <c r="F1163">
        <v>1</v>
      </c>
      <c r="G1163">
        <v>5.0880000000000001</v>
      </c>
      <c r="H1163">
        <v>79.112888749999996</v>
      </c>
      <c r="I1163">
        <v>46</v>
      </c>
      <c r="J1163">
        <v>168</v>
      </c>
      <c r="K1163">
        <v>40.85</v>
      </c>
      <c r="L1163">
        <v>16.454000000000001</v>
      </c>
      <c r="M1163">
        <v>6.125</v>
      </c>
      <c r="N1163">
        <v>17.98</v>
      </c>
      <c r="O1163" s="54">
        <f t="shared" ref="O1163:O1225" si="32">M1163/L1163</f>
        <v>0.37224990883675702</v>
      </c>
    </row>
    <row r="1164" spans="1:15" x14ac:dyDescent="0.25">
      <c r="A1164" t="s">
        <v>21</v>
      </c>
      <c r="B1164" t="s">
        <v>22</v>
      </c>
      <c r="C1164" t="s">
        <v>18</v>
      </c>
      <c r="D1164" s="14">
        <v>44404</v>
      </c>
      <c r="E1164">
        <v>11</v>
      </c>
      <c r="F1164">
        <v>1</v>
      </c>
      <c r="G1164">
        <v>4.4820000000000002</v>
      </c>
      <c r="H1164">
        <v>66.744876200000007</v>
      </c>
      <c r="I1164">
        <v>43</v>
      </c>
      <c r="J1164">
        <v>196</v>
      </c>
      <c r="K1164">
        <v>43.695</v>
      </c>
      <c r="L1164">
        <v>18.52</v>
      </c>
      <c r="M1164">
        <v>4.5910000000000002</v>
      </c>
      <c r="N1164">
        <v>45.067</v>
      </c>
      <c r="O1164" s="54">
        <f t="shared" si="32"/>
        <v>0.24789416846652271</v>
      </c>
    </row>
    <row r="1165" spans="1:15" x14ac:dyDescent="0.25">
      <c r="A1165" t="s">
        <v>21</v>
      </c>
      <c r="B1165" t="s">
        <v>22</v>
      </c>
      <c r="C1165" t="s">
        <v>18</v>
      </c>
      <c r="D1165" s="14">
        <v>44404</v>
      </c>
      <c r="E1165">
        <v>12</v>
      </c>
      <c r="F1165">
        <v>1</v>
      </c>
      <c r="G1165">
        <v>4.6079999999999997</v>
      </c>
      <c r="H1165">
        <v>91.897423085000014</v>
      </c>
      <c r="I1165">
        <v>38</v>
      </c>
      <c r="J1165">
        <v>185</v>
      </c>
      <c r="K1165">
        <v>47.534999999999997</v>
      </c>
      <c r="L1165">
        <v>21.280999999999999</v>
      </c>
      <c r="M1165">
        <v>5.5010000000000003</v>
      </c>
      <c r="N1165">
        <v>44.67</v>
      </c>
      <c r="O1165" s="54">
        <f t="shared" si="32"/>
        <v>0.25849349184718767</v>
      </c>
    </row>
    <row r="1166" spans="1:15" x14ac:dyDescent="0.25">
      <c r="A1166" t="s">
        <v>21</v>
      </c>
      <c r="B1166" t="s">
        <v>22</v>
      </c>
      <c r="C1166" t="s">
        <v>18</v>
      </c>
      <c r="D1166" s="14">
        <v>44404</v>
      </c>
      <c r="E1166">
        <v>13</v>
      </c>
      <c r="F1166">
        <v>1</v>
      </c>
      <c r="G1166">
        <v>6.1870000000000003</v>
      </c>
      <c r="H1166">
        <v>116.37869763</v>
      </c>
      <c r="I1166">
        <v>42</v>
      </c>
      <c r="J1166">
        <v>215</v>
      </c>
      <c r="K1166">
        <v>48.448</v>
      </c>
      <c r="L1166">
        <v>21.001999999999999</v>
      </c>
      <c r="M1166">
        <v>7.0590000000000002</v>
      </c>
      <c r="N1166">
        <v>60.686999999999998</v>
      </c>
      <c r="O1166" s="54">
        <f t="shared" si="32"/>
        <v>0.33611084658603946</v>
      </c>
    </row>
    <row r="1167" spans="1:15" x14ac:dyDescent="0.25">
      <c r="A1167" t="s">
        <v>21</v>
      </c>
      <c r="B1167" t="s">
        <v>22</v>
      </c>
      <c r="C1167" t="s">
        <v>18</v>
      </c>
      <c r="D1167" s="14">
        <v>44404</v>
      </c>
      <c r="E1167">
        <v>14</v>
      </c>
      <c r="F1167">
        <v>1</v>
      </c>
      <c r="G1167">
        <v>4.9320000000000004</v>
      </c>
      <c r="H1167">
        <v>92.728782045000003</v>
      </c>
      <c r="I1167">
        <v>41</v>
      </c>
      <c r="J1167">
        <v>197</v>
      </c>
      <c r="K1167">
        <v>48.564999999999998</v>
      </c>
      <c r="L1167">
        <v>20.582999999999998</v>
      </c>
      <c r="M1167">
        <v>5.7389999999999999</v>
      </c>
      <c r="N1167">
        <v>36</v>
      </c>
      <c r="O1167" s="54">
        <f t="shared" si="32"/>
        <v>0.27882232910654425</v>
      </c>
    </row>
    <row r="1168" spans="1:15" x14ac:dyDescent="0.25">
      <c r="A1168" t="s">
        <v>21</v>
      </c>
      <c r="B1168" t="s">
        <v>22</v>
      </c>
      <c r="C1168" t="s">
        <v>18</v>
      </c>
      <c r="D1168" s="14">
        <v>44404</v>
      </c>
      <c r="E1168">
        <v>15</v>
      </c>
      <c r="F1168">
        <v>1</v>
      </c>
      <c r="G1168">
        <v>4.4560000000000004</v>
      </c>
      <c r="H1168">
        <v>62.532814259999995</v>
      </c>
      <c r="I1168">
        <v>45</v>
      </c>
      <c r="J1168">
        <v>210</v>
      </c>
      <c r="K1168">
        <v>42.457999999999998</v>
      </c>
      <c r="L1168">
        <v>18.443999999999999</v>
      </c>
      <c r="M1168">
        <v>4.319</v>
      </c>
      <c r="N1168">
        <v>32.808</v>
      </c>
      <c r="O1168" s="54">
        <f t="shared" si="32"/>
        <v>0.23416829321188462</v>
      </c>
    </row>
    <row r="1169" spans="1:15" x14ac:dyDescent="0.25">
      <c r="A1169" t="s">
        <v>21</v>
      </c>
      <c r="B1169" t="s">
        <v>22</v>
      </c>
      <c r="C1169" t="s">
        <v>18</v>
      </c>
      <c r="D1169" s="14">
        <v>44404</v>
      </c>
      <c r="E1169">
        <v>16</v>
      </c>
      <c r="F1169">
        <v>1</v>
      </c>
      <c r="G1169">
        <v>4.7779999999999996</v>
      </c>
      <c r="H1169">
        <v>88.420467329999994</v>
      </c>
      <c r="I1169">
        <v>45</v>
      </c>
      <c r="J1169">
        <v>180</v>
      </c>
      <c r="K1169">
        <v>49.774000000000001</v>
      </c>
      <c r="L1169">
        <v>20.777999999999999</v>
      </c>
      <c r="M1169">
        <v>5.4210000000000003</v>
      </c>
      <c r="N1169">
        <v>57.951000000000001</v>
      </c>
      <c r="O1169" s="54">
        <f t="shared" si="32"/>
        <v>0.2609009529309847</v>
      </c>
    </row>
    <row r="1170" spans="1:15" x14ac:dyDescent="0.25">
      <c r="A1170" t="s">
        <v>21</v>
      </c>
      <c r="B1170" t="s">
        <v>22</v>
      </c>
      <c r="C1170" t="s">
        <v>18</v>
      </c>
      <c r="D1170" s="14">
        <v>44404</v>
      </c>
      <c r="E1170">
        <v>17</v>
      </c>
      <c r="F1170">
        <v>1</v>
      </c>
      <c r="G1170">
        <v>3.0419999999999998</v>
      </c>
      <c r="H1170">
        <v>71.039403960000016</v>
      </c>
      <c r="I1170">
        <v>40</v>
      </c>
      <c r="J1170">
        <v>215</v>
      </c>
      <c r="K1170">
        <v>47.265999999999998</v>
      </c>
      <c r="L1170">
        <v>22.137</v>
      </c>
      <c r="M1170">
        <v>4.0880000000000001</v>
      </c>
      <c r="N1170">
        <v>68.911000000000001</v>
      </c>
      <c r="O1170" s="54">
        <f t="shared" si="32"/>
        <v>0.18466820255680536</v>
      </c>
    </row>
    <row r="1171" spans="1:15" x14ac:dyDescent="0.25">
      <c r="A1171" t="s">
        <v>21</v>
      </c>
      <c r="B1171" t="s">
        <v>22</v>
      </c>
      <c r="C1171" t="s">
        <v>18</v>
      </c>
      <c r="D1171" s="14">
        <v>44404</v>
      </c>
      <c r="E1171">
        <v>18</v>
      </c>
      <c r="F1171">
        <v>1</v>
      </c>
      <c r="G1171">
        <v>3.4420000000000002</v>
      </c>
      <c r="H1171">
        <v>75.582071790000001</v>
      </c>
      <c r="I1171">
        <v>64</v>
      </c>
      <c r="J1171">
        <v>219</v>
      </c>
      <c r="K1171">
        <v>46.71</v>
      </c>
      <c r="L1171">
        <v>20.666</v>
      </c>
      <c r="M1171">
        <v>4.6589999999999998</v>
      </c>
      <c r="N1171">
        <v>48.667999999999999</v>
      </c>
      <c r="O1171" s="54">
        <f t="shared" si="32"/>
        <v>0.22544275621794249</v>
      </c>
    </row>
    <row r="1172" spans="1:15" x14ac:dyDescent="0.25">
      <c r="A1172" t="s">
        <v>21</v>
      </c>
      <c r="B1172" t="s">
        <v>22</v>
      </c>
      <c r="C1172" t="s">
        <v>18</v>
      </c>
      <c r="D1172" s="14">
        <v>44404</v>
      </c>
      <c r="E1172">
        <v>19</v>
      </c>
      <c r="F1172">
        <v>1</v>
      </c>
      <c r="G1172">
        <v>4.6029999999999998</v>
      </c>
      <c r="H1172">
        <v>79.260947600000009</v>
      </c>
      <c r="I1172">
        <v>52</v>
      </c>
      <c r="J1172">
        <v>215</v>
      </c>
      <c r="K1172">
        <v>44.323</v>
      </c>
      <c r="L1172">
        <v>19.28</v>
      </c>
      <c r="M1172">
        <v>5.2370000000000001</v>
      </c>
      <c r="N1172">
        <v>58.149000000000001</v>
      </c>
      <c r="O1172" s="54">
        <f t="shared" si="32"/>
        <v>0.27162863070539417</v>
      </c>
    </row>
    <row r="1173" spans="1:15" x14ac:dyDescent="0.25">
      <c r="A1173" t="s">
        <v>21</v>
      </c>
      <c r="B1173" t="s">
        <v>22</v>
      </c>
      <c r="C1173" t="s">
        <v>18</v>
      </c>
      <c r="D1173" s="14">
        <v>44404</v>
      </c>
      <c r="E1173">
        <v>20</v>
      </c>
      <c r="F1173">
        <v>1</v>
      </c>
      <c r="G1173">
        <v>5.1719999999999997</v>
      </c>
      <c r="H1173">
        <v>95.46873269999999</v>
      </c>
      <c r="I1173">
        <v>43</v>
      </c>
      <c r="J1173">
        <v>187</v>
      </c>
      <c r="K1173">
        <v>46.274999999999999</v>
      </c>
      <c r="L1173">
        <v>19.678999999999998</v>
      </c>
      <c r="M1173">
        <v>6.18</v>
      </c>
      <c r="N1173">
        <v>72.649000000000001</v>
      </c>
      <c r="O1173" s="54">
        <f t="shared" si="32"/>
        <v>0.31404034757863714</v>
      </c>
    </row>
    <row r="1174" spans="1:15" x14ac:dyDescent="0.25">
      <c r="A1174" t="s">
        <v>21</v>
      </c>
      <c r="B1174" t="s">
        <v>22</v>
      </c>
      <c r="C1174" t="s">
        <v>18</v>
      </c>
      <c r="D1174" s="14">
        <v>44404</v>
      </c>
      <c r="E1174">
        <v>21</v>
      </c>
      <c r="F1174">
        <v>1</v>
      </c>
      <c r="G1174">
        <v>6.1219999999999999</v>
      </c>
      <c r="H1174">
        <v>84.658270049999999</v>
      </c>
      <c r="I1174">
        <v>46</v>
      </c>
      <c r="J1174">
        <v>164</v>
      </c>
      <c r="K1174">
        <v>44.08</v>
      </c>
      <c r="L1174">
        <v>18.285</v>
      </c>
      <c r="M1174">
        <v>5.8979999999999997</v>
      </c>
      <c r="N1174">
        <v>54.201000000000001</v>
      </c>
      <c r="O1174" s="54">
        <f t="shared" si="32"/>
        <v>0.32255947497949139</v>
      </c>
    </row>
    <row r="1175" spans="1:15" x14ac:dyDescent="0.25">
      <c r="A1175" t="s">
        <v>21</v>
      </c>
      <c r="B1175" t="s">
        <v>22</v>
      </c>
      <c r="C1175" t="s">
        <v>18</v>
      </c>
      <c r="D1175" s="14">
        <v>44404</v>
      </c>
      <c r="E1175">
        <v>22</v>
      </c>
      <c r="F1175">
        <v>1</v>
      </c>
      <c r="G1175">
        <v>4.1420000000000003</v>
      </c>
      <c r="H1175">
        <v>60.765794960000008</v>
      </c>
      <c r="I1175">
        <v>47</v>
      </c>
      <c r="J1175">
        <v>140</v>
      </c>
      <c r="K1175">
        <v>40.656999999999996</v>
      </c>
      <c r="L1175">
        <v>18.154</v>
      </c>
      <c r="M1175">
        <v>4.2640000000000002</v>
      </c>
      <c r="N1175">
        <v>69.742000000000004</v>
      </c>
      <c r="O1175" s="54">
        <f t="shared" si="32"/>
        <v>0.23487936542910653</v>
      </c>
    </row>
    <row r="1176" spans="1:15" x14ac:dyDescent="0.25">
      <c r="A1176" t="s">
        <v>21</v>
      </c>
      <c r="B1176" t="s">
        <v>22</v>
      </c>
      <c r="C1176" t="s">
        <v>18</v>
      </c>
      <c r="D1176" s="14">
        <v>44404</v>
      </c>
      <c r="E1176">
        <v>23</v>
      </c>
      <c r="F1176">
        <v>1</v>
      </c>
      <c r="G1176">
        <v>4.8920000000000003</v>
      </c>
      <c r="H1176">
        <v>83.983915800000005</v>
      </c>
      <c r="I1176">
        <v>44</v>
      </c>
      <c r="J1176">
        <v>176</v>
      </c>
      <c r="K1176">
        <v>46.402000000000001</v>
      </c>
      <c r="L1176">
        <v>20.355</v>
      </c>
      <c r="M1176">
        <v>5.2560000000000002</v>
      </c>
      <c r="N1176">
        <v>64.701999999999998</v>
      </c>
      <c r="O1176" s="54">
        <f t="shared" si="32"/>
        <v>0.25821665438467206</v>
      </c>
    </row>
    <row r="1177" spans="1:15" x14ac:dyDescent="0.25">
      <c r="A1177" t="s">
        <v>21</v>
      </c>
      <c r="B1177" t="s">
        <v>22</v>
      </c>
      <c r="C1177" t="s">
        <v>18</v>
      </c>
      <c r="D1177" s="14">
        <v>44404</v>
      </c>
      <c r="E1177">
        <v>24</v>
      </c>
      <c r="F1177">
        <v>1</v>
      </c>
      <c r="G1177">
        <v>4.782</v>
      </c>
      <c r="H1177">
        <v>82.267340599999997</v>
      </c>
      <c r="I1177">
        <v>46</v>
      </c>
      <c r="J1177">
        <v>120</v>
      </c>
      <c r="K1177">
        <v>45.71</v>
      </c>
      <c r="L1177">
        <v>20.81</v>
      </c>
      <c r="M1177">
        <v>5.0359999999999996</v>
      </c>
      <c r="N1177">
        <v>81.997</v>
      </c>
      <c r="O1177" s="54">
        <f t="shared" si="32"/>
        <v>0.24199903892359442</v>
      </c>
    </row>
    <row r="1178" spans="1:15" x14ac:dyDescent="0.25">
      <c r="A1178" t="s">
        <v>21</v>
      </c>
      <c r="B1178" t="s">
        <v>22</v>
      </c>
      <c r="C1178" t="s">
        <v>18</v>
      </c>
      <c r="D1178" s="16">
        <v>44404</v>
      </c>
      <c r="E1178" s="1">
        <v>25</v>
      </c>
      <c r="F1178" s="1">
        <v>1</v>
      </c>
      <c r="G1178" s="1">
        <v>5.2770000000000001</v>
      </c>
      <c r="H1178" s="1">
        <v>85.769995685000012</v>
      </c>
      <c r="I1178" s="1">
        <v>47</v>
      </c>
      <c r="J1178" s="1">
        <v>179</v>
      </c>
      <c r="K1178" s="1">
        <v>44.939</v>
      </c>
      <c r="L1178" s="1">
        <v>18.623000000000001</v>
      </c>
      <c r="M1178" s="1">
        <v>5.867</v>
      </c>
      <c r="N1178" s="1">
        <v>63.087000000000003</v>
      </c>
      <c r="O1178" s="54">
        <f t="shared" si="32"/>
        <v>0.3150405412661762</v>
      </c>
    </row>
    <row r="1179" spans="1:15" x14ac:dyDescent="0.25">
      <c r="A1179" t="s">
        <v>21</v>
      </c>
      <c r="B1179" t="s">
        <v>22</v>
      </c>
      <c r="C1179" t="s">
        <v>18</v>
      </c>
      <c r="D1179" s="16">
        <v>44404</v>
      </c>
      <c r="E1179" s="1">
        <v>25</v>
      </c>
      <c r="F1179" s="1">
        <v>1</v>
      </c>
      <c r="G1179" s="1">
        <v>5.3070000000000004</v>
      </c>
      <c r="H1179" s="1">
        <v>66.117763249999996</v>
      </c>
      <c r="I1179" s="1">
        <v>36</v>
      </c>
      <c r="J1179" s="1">
        <v>239</v>
      </c>
      <c r="K1179" s="1">
        <v>38.17</v>
      </c>
      <c r="L1179" s="1">
        <v>14.41</v>
      </c>
      <c r="M1179" s="1">
        <v>5.8449999999999998</v>
      </c>
      <c r="N1179" s="1">
        <v>80.498999999999995</v>
      </c>
      <c r="O1179" s="54">
        <f t="shared" si="32"/>
        <v>0.40562109646079109</v>
      </c>
    </row>
    <row r="1180" spans="1:15" x14ac:dyDescent="0.25">
      <c r="A1180" t="s">
        <v>21</v>
      </c>
      <c r="B1180" t="s">
        <v>22</v>
      </c>
      <c r="C1180" t="s">
        <v>18</v>
      </c>
      <c r="D1180" s="14">
        <v>44404</v>
      </c>
      <c r="E1180">
        <v>26</v>
      </c>
      <c r="F1180">
        <v>1</v>
      </c>
      <c r="G1180">
        <v>3.1539999999999999</v>
      </c>
      <c r="H1180">
        <v>66.147963770000018</v>
      </c>
      <c r="I1180">
        <v>47</v>
      </c>
      <c r="J1180">
        <v>130</v>
      </c>
      <c r="K1180">
        <v>44.972000000000001</v>
      </c>
      <c r="L1180">
        <v>20.951000000000001</v>
      </c>
      <c r="M1180">
        <v>4.0220000000000002</v>
      </c>
      <c r="N1180">
        <v>82.325999999999993</v>
      </c>
      <c r="O1180" s="54">
        <f t="shared" si="32"/>
        <v>0.19197174359219132</v>
      </c>
    </row>
    <row r="1181" spans="1:15" x14ac:dyDescent="0.25">
      <c r="A1181" t="s">
        <v>21</v>
      </c>
      <c r="B1181" t="s">
        <v>22</v>
      </c>
      <c r="C1181" t="s">
        <v>18</v>
      </c>
      <c r="D1181" s="14">
        <v>44404</v>
      </c>
      <c r="E1181">
        <v>27</v>
      </c>
      <c r="F1181">
        <v>1</v>
      </c>
      <c r="G1181">
        <v>5.0110000000000001</v>
      </c>
      <c r="H1181">
        <v>91.982440940000004</v>
      </c>
      <c r="I1181">
        <v>47</v>
      </c>
      <c r="J1181">
        <v>140</v>
      </c>
      <c r="K1181">
        <v>43.573</v>
      </c>
      <c r="L1181">
        <v>18.343</v>
      </c>
      <c r="M1181">
        <v>6.3879999999999999</v>
      </c>
      <c r="N1181">
        <v>57.491999999999997</v>
      </c>
      <c r="O1181" s="54">
        <f t="shared" si="32"/>
        <v>0.34825273946464591</v>
      </c>
    </row>
    <row r="1182" spans="1:15" x14ac:dyDescent="0.25">
      <c r="A1182" t="s">
        <v>21</v>
      </c>
      <c r="B1182" t="s">
        <v>22</v>
      </c>
      <c r="C1182" t="s">
        <v>33</v>
      </c>
      <c r="D1182" s="14">
        <v>44404</v>
      </c>
      <c r="E1182" s="2">
        <v>1</v>
      </c>
      <c r="F1182" s="2">
        <v>1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54">
        <v>0</v>
      </c>
    </row>
    <row r="1183" spans="1:15" x14ac:dyDescent="0.25">
      <c r="A1183" t="s">
        <v>21</v>
      </c>
      <c r="B1183" t="s">
        <v>22</v>
      </c>
      <c r="C1183" t="s">
        <v>33</v>
      </c>
      <c r="D1183" s="14">
        <v>44404</v>
      </c>
      <c r="E1183" s="2">
        <v>2</v>
      </c>
      <c r="F1183" s="2">
        <v>1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54">
        <v>0</v>
      </c>
    </row>
    <row r="1184" spans="1:15" x14ac:dyDescent="0.25">
      <c r="A1184" t="s">
        <v>21</v>
      </c>
      <c r="B1184" t="s">
        <v>22</v>
      </c>
      <c r="C1184" t="s">
        <v>33</v>
      </c>
      <c r="D1184" s="14">
        <v>44404</v>
      </c>
      <c r="E1184" s="2">
        <v>3</v>
      </c>
      <c r="F1184" s="2">
        <v>1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54">
        <v>0</v>
      </c>
    </row>
    <row r="1185" spans="1:15" x14ac:dyDescent="0.25">
      <c r="A1185" t="s">
        <v>21</v>
      </c>
      <c r="B1185" t="s">
        <v>22</v>
      </c>
      <c r="C1185" t="s">
        <v>33</v>
      </c>
      <c r="D1185" s="14">
        <v>44404</v>
      </c>
      <c r="E1185" s="2">
        <v>4</v>
      </c>
      <c r="F1185" s="2">
        <v>1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54">
        <v>0</v>
      </c>
    </row>
    <row r="1186" spans="1:15" x14ac:dyDescent="0.25">
      <c r="A1186" t="s">
        <v>21</v>
      </c>
      <c r="B1186" t="s">
        <v>22</v>
      </c>
      <c r="C1186" t="s">
        <v>33</v>
      </c>
      <c r="D1186" s="14">
        <v>44404</v>
      </c>
      <c r="E1186" s="2">
        <v>5</v>
      </c>
      <c r="F1186" s="2">
        <v>1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54">
        <v>0</v>
      </c>
    </row>
    <row r="1187" spans="1:15" x14ac:dyDescent="0.25">
      <c r="A1187" t="s">
        <v>21</v>
      </c>
      <c r="B1187" t="s">
        <v>22</v>
      </c>
      <c r="C1187" t="s">
        <v>33</v>
      </c>
      <c r="D1187" s="14">
        <v>44404</v>
      </c>
      <c r="E1187" s="2">
        <v>6</v>
      </c>
      <c r="F1187" s="2">
        <v>1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54">
        <v>0</v>
      </c>
    </row>
    <row r="1188" spans="1:15" x14ac:dyDescent="0.25">
      <c r="A1188" t="s">
        <v>21</v>
      </c>
      <c r="B1188" t="s">
        <v>22</v>
      </c>
      <c r="C1188" t="s">
        <v>33</v>
      </c>
      <c r="D1188" s="14">
        <v>44404</v>
      </c>
      <c r="E1188" s="2">
        <v>7</v>
      </c>
      <c r="F1188" s="2">
        <v>1</v>
      </c>
      <c r="G1188" s="2">
        <v>0</v>
      </c>
      <c r="H1188" s="2">
        <v>0</v>
      </c>
      <c r="I1188" s="2">
        <v>0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54">
        <v>0</v>
      </c>
    </row>
    <row r="1189" spans="1:15" x14ac:dyDescent="0.25">
      <c r="A1189" t="s">
        <v>21</v>
      </c>
      <c r="B1189" t="s">
        <v>22</v>
      </c>
      <c r="C1189" t="s">
        <v>33</v>
      </c>
      <c r="D1189" s="14">
        <v>44404</v>
      </c>
      <c r="E1189" s="2">
        <v>8</v>
      </c>
      <c r="F1189" s="2">
        <v>1</v>
      </c>
      <c r="G1189" s="2">
        <v>0</v>
      </c>
      <c r="H1189" s="2">
        <v>0</v>
      </c>
      <c r="I1189" s="2">
        <v>0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54">
        <v>0</v>
      </c>
    </row>
    <row r="1190" spans="1:15" x14ac:dyDescent="0.25">
      <c r="A1190" t="s">
        <v>21</v>
      </c>
      <c r="B1190" t="s">
        <v>22</v>
      </c>
      <c r="C1190" t="s">
        <v>33</v>
      </c>
      <c r="D1190" s="14">
        <v>44404</v>
      </c>
      <c r="E1190" s="2">
        <v>9</v>
      </c>
      <c r="F1190" s="2">
        <v>1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54">
        <v>0</v>
      </c>
    </row>
    <row r="1191" spans="1:15" x14ac:dyDescent="0.25">
      <c r="A1191" t="s">
        <v>21</v>
      </c>
      <c r="B1191" t="s">
        <v>22</v>
      </c>
      <c r="C1191" t="s">
        <v>33</v>
      </c>
      <c r="D1191" s="14">
        <v>44404</v>
      </c>
      <c r="E1191" s="2">
        <v>10</v>
      </c>
      <c r="F1191" s="2">
        <v>1</v>
      </c>
      <c r="G1191" s="2">
        <v>0</v>
      </c>
      <c r="H1191" s="2">
        <v>0</v>
      </c>
      <c r="I1191" s="2">
        <v>0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54">
        <v>0</v>
      </c>
    </row>
    <row r="1192" spans="1:15" x14ac:dyDescent="0.25">
      <c r="A1192" t="s">
        <v>21</v>
      </c>
      <c r="B1192" t="s">
        <v>22</v>
      </c>
      <c r="C1192" t="s">
        <v>33</v>
      </c>
      <c r="D1192" s="14">
        <v>44404</v>
      </c>
      <c r="E1192">
        <v>11</v>
      </c>
      <c r="F1192">
        <v>1</v>
      </c>
      <c r="G1192">
        <v>1.0760000000000001</v>
      </c>
      <c r="H1192">
        <v>27.02797704</v>
      </c>
      <c r="I1192">
        <v>91</v>
      </c>
      <c r="J1192">
        <v>222</v>
      </c>
      <c r="K1192">
        <v>41.44</v>
      </c>
      <c r="L1192">
        <v>21.135999999999999</v>
      </c>
      <c r="M1192">
        <v>1.629</v>
      </c>
      <c r="N1192">
        <v>14.234</v>
      </c>
      <c r="O1192" s="54">
        <f t="shared" si="32"/>
        <v>7.7072293716881152E-2</v>
      </c>
    </row>
    <row r="1193" spans="1:15" x14ac:dyDescent="0.25">
      <c r="A1193" t="s">
        <v>21</v>
      </c>
      <c r="B1193" t="s">
        <v>22</v>
      </c>
      <c r="C1193" t="s">
        <v>33</v>
      </c>
      <c r="D1193" s="14">
        <v>44404</v>
      </c>
      <c r="E1193" s="2">
        <v>12</v>
      </c>
      <c r="F1193" s="2">
        <v>1</v>
      </c>
      <c r="G1193" s="2">
        <v>0</v>
      </c>
      <c r="H1193" s="2">
        <v>0</v>
      </c>
      <c r="I1193" s="2">
        <v>0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54">
        <v>0</v>
      </c>
    </row>
    <row r="1194" spans="1:15" x14ac:dyDescent="0.25">
      <c r="A1194" t="s">
        <v>21</v>
      </c>
      <c r="B1194" t="s">
        <v>22</v>
      </c>
      <c r="C1194" t="s">
        <v>33</v>
      </c>
      <c r="D1194" s="14">
        <v>44404</v>
      </c>
      <c r="E1194" s="2">
        <v>13</v>
      </c>
      <c r="F1194" s="2">
        <v>1</v>
      </c>
      <c r="G1194" s="2">
        <v>0</v>
      </c>
      <c r="H1194" s="2">
        <v>0</v>
      </c>
      <c r="I1194" s="2">
        <v>0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54">
        <v>0</v>
      </c>
    </row>
    <row r="1195" spans="1:15" x14ac:dyDescent="0.25">
      <c r="A1195" t="s">
        <v>21</v>
      </c>
      <c r="B1195" t="s">
        <v>22</v>
      </c>
      <c r="C1195" t="s">
        <v>33</v>
      </c>
      <c r="D1195" s="14">
        <v>44404</v>
      </c>
      <c r="E1195">
        <v>14</v>
      </c>
      <c r="F1195">
        <v>1</v>
      </c>
      <c r="G1195">
        <v>3.5030000000000001</v>
      </c>
      <c r="H1195">
        <v>56.204858610000002</v>
      </c>
      <c r="I1195">
        <v>57</v>
      </c>
      <c r="J1195">
        <v>155</v>
      </c>
      <c r="K1195">
        <v>39.365000000000002</v>
      </c>
      <c r="L1195">
        <v>18.163</v>
      </c>
      <c r="M1195">
        <v>3.9420000000000002</v>
      </c>
      <c r="N1195">
        <v>43.292000000000002</v>
      </c>
      <c r="O1195" s="54">
        <f t="shared" si="32"/>
        <v>0.21703463084292243</v>
      </c>
    </row>
    <row r="1196" spans="1:15" x14ac:dyDescent="0.25">
      <c r="A1196" t="s">
        <v>21</v>
      </c>
      <c r="B1196" t="s">
        <v>22</v>
      </c>
      <c r="C1196" t="s">
        <v>33</v>
      </c>
      <c r="D1196" s="14">
        <v>44404</v>
      </c>
      <c r="E1196">
        <v>15</v>
      </c>
      <c r="F1196">
        <v>1</v>
      </c>
      <c r="G1196">
        <v>1.5309999999999999</v>
      </c>
      <c r="H1196">
        <v>28.428276525000001</v>
      </c>
      <c r="I1196">
        <v>93</v>
      </c>
      <c r="J1196">
        <v>205</v>
      </c>
      <c r="K1196">
        <v>40.628</v>
      </c>
      <c r="L1196">
        <v>17.369</v>
      </c>
      <c r="M1196">
        <v>2.085</v>
      </c>
      <c r="N1196">
        <v>70.373000000000005</v>
      </c>
      <c r="O1196" s="54">
        <f t="shared" si="32"/>
        <v>0.12004145316368242</v>
      </c>
    </row>
    <row r="1197" spans="1:15" x14ac:dyDescent="0.25">
      <c r="A1197" t="s">
        <v>21</v>
      </c>
      <c r="B1197" t="s">
        <v>22</v>
      </c>
      <c r="C1197" t="s">
        <v>33</v>
      </c>
      <c r="D1197" s="14">
        <v>44404</v>
      </c>
      <c r="E1197">
        <v>16</v>
      </c>
      <c r="F1197">
        <v>1</v>
      </c>
      <c r="G1197">
        <v>1.752</v>
      </c>
      <c r="H1197">
        <v>35.90220893</v>
      </c>
      <c r="I1197">
        <v>115</v>
      </c>
      <c r="J1197">
        <v>222</v>
      </c>
      <c r="K1197">
        <v>44.701000000000001</v>
      </c>
      <c r="L1197">
        <v>20.363</v>
      </c>
      <c r="M1197">
        <v>2.246</v>
      </c>
      <c r="N1197">
        <v>45.02</v>
      </c>
      <c r="O1197" s="54">
        <f t="shared" si="32"/>
        <v>0.11029808967244513</v>
      </c>
    </row>
    <row r="1198" spans="1:15" x14ac:dyDescent="0.25">
      <c r="A1198" t="s">
        <v>21</v>
      </c>
      <c r="B1198" t="s">
        <v>22</v>
      </c>
      <c r="C1198" t="s">
        <v>33</v>
      </c>
      <c r="D1198" s="14">
        <v>44404</v>
      </c>
      <c r="E1198">
        <v>17</v>
      </c>
      <c r="F1198">
        <v>1</v>
      </c>
      <c r="G1198">
        <v>1.7050000000000001</v>
      </c>
      <c r="H1198">
        <v>41.099989875000006</v>
      </c>
      <c r="I1198">
        <v>88</v>
      </c>
      <c r="J1198">
        <v>219</v>
      </c>
      <c r="K1198">
        <v>47.423999999999999</v>
      </c>
      <c r="L1198">
        <v>22.518999999999998</v>
      </c>
      <c r="M1198">
        <v>2.3250000000000002</v>
      </c>
      <c r="N1198">
        <v>43.338000000000001</v>
      </c>
      <c r="O1198" s="54">
        <f t="shared" si="32"/>
        <v>0.1032461476974999</v>
      </c>
    </row>
    <row r="1199" spans="1:15" x14ac:dyDescent="0.25">
      <c r="A1199" t="s">
        <v>21</v>
      </c>
      <c r="B1199" t="s">
        <v>22</v>
      </c>
      <c r="C1199" t="s">
        <v>33</v>
      </c>
      <c r="D1199" s="14">
        <v>44404</v>
      </c>
      <c r="E1199">
        <v>18</v>
      </c>
      <c r="F1199">
        <v>1</v>
      </c>
      <c r="G1199">
        <v>5.7309999999999999</v>
      </c>
      <c r="H1199">
        <v>98.843620399999992</v>
      </c>
      <c r="I1199">
        <v>50</v>
      </c>
      <c r="J1199">
        <v>130</v>
      </c>
      <c r="K1199">
        <v>51.606000000000002</v>
      </c>
      <c r="L1199">
        <v>21.83</v>
      </c>
      <c r="M1199">
        <v>5.7679999999999998</v>
      </c>
      <c r="N1199">
        <v>69.558000000000007</v>
      </c>
      <c r="O1199" s="54">
        <f t="shared" si="32"/>
        <v>0.2642235455794778</v>
      </c>
    </row>
    <row r="1200" spans="1:15" x14ac:dyDescent="0.25">
      <c r="A1200" t="s">
        <v>21</v>
      </c>
      <c r="B1200" t="s">
        <v>22</v>
      </c>
      <c r="C1200" t="s">
        <v>33</v>
      </c>
      <c r="D1200" s="14">
        <v>44404</v>
      </c>
      <c r="E1200">
        <v>19</v>
      </c>
      <c r="F1200">
        <v>1</v>
      </c>
      <c r="G1200">
        <v>2.7469999999999999</v>
      </c>
      <c r="H1200">
        <v>79.380797474999994</v>
      </c>
      <c r="I1200">
        <v>117</v>
      </c>
      <c r="J1200">
        <v>229</v>
      </c>
      <c r="K1200">
        <v>51.889000000000003</v>
      </c>
      <c r="L1200">
        <v>24.279</v>
      </c>
      <c r="M1200">
        <v>4.165</v>
      </c>
      <c r="N1200">
        <v>69.894999999999996</v>
      </c>
      <c r="O1200" s="54">
        <f t="shared" si="32"/>
        <v>0.17154742781827917</v>
      </c>
    </row>
    <row r="1201" spans="1:15" x14ac:dyDescent="0.25">
      <c r="A1201" t="s">
        <v>21</v>
      </c>
      <c r="B1201" t="s">
        <v>22</v>
      </c>
      <c r="C1201" t="s">
        <v>33</v>
      </c>
      <c r="D1201" s="14">
        <v>44404</v>
      </c>
      <c r="E1201">
        <v>20</v>
      </c>
      <c r="F1201">
        <v>1</v>
      </c>
      <c r="G1201">
        <v>4.7</v>
      </c>
      <c r="H1201">
        <v>79.652371365000008</v>
      </c>
      <c r="I1201">
        <v>71</v>
      </c>
      <c r="J1201">
        <v>232</v>
      </c>
      <c r="K1201">
        <v>45.996000000000002</v>
      </c>
      <c r="L1201">
        <v>20.048999999999999</v>
      </c>
      <c r="M1201">
        <v>5.0609999999999999</v>
      </c>
      <c r="N1201">
        <v>55.279000000000003</v>
      </c>
      <c r="O1201" s="54">
        <f t="shared" si="32"/>
        <v>0.25243154272033519</v>
      </c>
    </row>
    <row r="1202" spans="1:15" x14ac:dyDescent="0.25">
      <c r="A1202" t="s">
        <v>21</v>
      </c>
      <c r="B1202" t="s">
        <v>22</v>
      </c>
      <c r="C1202" t="s">
        <v>33</v>
      </c>
      <c r="D1202" s="14">
        <v>44404</v>
      </c>
      <c r="E1202">
        <v>21</v>
      </c>
      <c r="F1202">
        <v>1</v>
      </c>
      <c r="G1202">
        <v>2.552</v>
      </c>
      <c r="H1202">
        <v>42.637635314999997</v>
      </c>
      <c r="I1202">
        <v>43</v>
      </c>
      <c r="J1202">
        <v>133</v>
      </c>
      <c r="K1202">
        <v>43.061</v>
      </c>
      <c r="L1202">
        <v>18.050999999999998</v>
      </c>
      <c r="M1202">
        <v>3.0089999999999999</v>
      </c>
      <c r="N1202">
        <v>63.962000000000003</v>
      </c>
      <c r="O1202" s="54">
        <f t="shared" si="32"/>
        <v>0.16669436596310455</v>
      </c>
    </row>
    <row r="1203" spans="1:15" x14ac:dyDescent="0.25">
      <c r="A1203" t="s">
        <v>21</v>
      </c>
      <c r="B1203" t="s">
        <v>22</v>
      </c>
      <c r="C1203" t="s">
        <v>33</v>
      </c>
      <c r="D1203" s="14">
        <v>44404</v>
      </c>
      <c r="E1203">
        <v>22</v>
      </c>
      <c r="F1203">
        <v>1</v>
      </c>
      <c r="G1203">
        <v>2.2029999999999998</v>
      </c>
      <c r="H1203">
        <v>53.361985035000004</v>
      </c>
      <c r="I1203">
        <v>37</v>
      </c>
      <c r="J1203">
        <v>144</v>
      </c>
      <c r="K1203">
        <v>41.936</v>
      </c>
      <c r="L1203">
        <v>18.407</v>
      </c>
      <c r="M1203">
        <v>3.6930000000000001</v>
      </c>
      <c r="N1203">
        <v>66.165000000000006</v>
      </c>
      <c r="O1203" s="54">
        <f t="shared" si="32"/>
        <v>0.20063019503449775</v>
      </c>
    </row>
    <row r="1204" spans="1:15" x14ac:dyDescent="0.25">
      <c r="A1204" t="s">
        <v>21</v>
      </c>
      <c r="B1204" t="s">
        <v>22</v>
      </c>
      <c r="C1204" t="s">
        <v>33</v>
      </c>
      <c r="D1204" s="14">
        <v>44404</v>
      </c>
      <c r="E1204">
        <v>23</v>
      </c>
      <c r="F1204">
        <v>1</v>
      </c>
      <c r="G1204">
        <v>2.8109999999999999</v>
      </c>
      <c r="H1204">
        <v>76.36030980000001</v>
      </c>
      <c r="I1204">
        <v>111</v>
      </c>
      <c r="J1204">
        <v>200</v>
      </c>
      <c r="K1204">
        <v>54.905999999999999</v>
      </c>
      <c r="L1204">
        <v>26.149000000000001</v>
      </c>
      <c r="M1204">
        <v>3.72</v>
      </c>
      <c r="N1204">
        <v>56.631</v>
      </c>
      <c r="O1204" s="54">
        <f t="shared" si="32"/>
        <v>0.1422616543653677</v>
      </c>
    </row>
    <row r="1205" spans="1:15" x14ac:dyDescent="0.25">
      <c r="A1205" t="s">
        <v>21</v>
      </c>
      <c r="B1205" t="s">
        <v>22</v>
      </c>
      <c r="C1205" t="s">
        <v>51</v>
      </c>
      <c r="D1205" s="14">
        <v>44405</v>
      </c>
      <c r="E1205" s="1">
        <v>1</v>
      </c>
      <c r="F1205" s="1">
        <v>1</v>
      </c>
      <c r="G1205" s="1">
        <v>5.7939999999999996</v>
      </c>
      <c r="H1205" s="1">
        <v>113.40190698000001</v>
      </c>
      <c r="I1205" s="1">
        <v>29</v>
      </c>
      <c r="J1205" s="1">
        <v>197</v>
      </c>
      <c r="K1205" s="1">
        <v>49.991999999999997</v>
      </c>
      <c r="L1205" s="1">
        <v>21.478000000000002</v>
      </c>
      <c r="M1205" s="1">
        <v>6.726</v>
      </c>
      <c r="N1205" s="1">
        <v>179.05500000000001</v>
      </c>
      <c r="O1205" s="54">
        <f t="shared" si="32"/>
        <v>0.31315764968805287</v>
      </c>
    </row>
    <row r="1206" spans="1:15" x14ac:dyDescent="0.25">
      <c r="A1206" t="s">
        <v>21</v>
      </c>
      <c r="B1206" t="s">
        <v>22</v>
      </c>
      <c r="C1206" t="s">
        <v>51</v>
      </c>
      <c r="D1206" s="14">
        <v>44405</v>
      </c>
      <c r="E1206" s="2">
        <v>1</v>
      </c>
      <c r="F1206" s="2">
        <v>1</v>
      </c>
      <c r="G1206" s="2">
        <v>0</v>
      </c>
      <c r="H1206" s="2">
        <v>0</v>
      </c>
      <c r="I1206" s="2">
        <v>0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54">
        <v>0</v>
      </c>
    </row>
    <row r="1207" spans="1:15" x14ac:dyDescent="0.25">
      <c r="A1207" t="s">
        <v>21</v>
      </c>
      <c r="B1207" t="s">
        <v>22</v>
      </c>
      <c r="C1207" t="s">
        <v>51</v>
      </c>
      <c r="D1207" s="14">
        <v>44405</v>
      </c>
      <c r="E1207">
        <v>2</v>
      </c>
      <c r="F1207">
        <v>1</v>
      </c>
      <c r="G1207">
        <v>8.6170000000000009</v>
      </c>
      <c r="H1207">
        <v>143.68507727500003</v>
      </c>
      <c r="I1207">
        <v>43</v>
      </c>
      <c r="J1207">
        <v>176</v>
      </c>
      <c r="K1207">
        <v>49.935000000000002</v>
      </c>
      <c r="L1207">
        <v>20.081</v>
      </c>
      <c r="M1207">
        <v>9.1150000000000002</v>
      </c>
      <c r="N1207">
        <v>169.56200000000001</v>
      </c>
      <c r="O1207" s="54">
        <f t="shared" si="32"/>
        <v>0.45391165778596687</v>
      </c>
    </row>
    <row r="1208" spans="1:15" x14ac:dyDescent="0.25">
      <c r="A1208" t="s">
        <v>21</v>
      </c>
      <c r="B1208" t="s">
        <v>22</v>
      </c>
      <c r="C1208" t="s">
        <v>51</v>
      </c>
      <c r="D1208" s="14">
        <v>44405</v>
      </c>
      <c r="E1208">
        <v>3</v>
      </c>
      <c r="F1208">
        <v>1</v>
      </c>
      <c r="G1208">
        <v>7.8250000000000002</v>
      </c>
      <c r="H1208">
        <v>113.51990975</v>
      </c>
      <c r="I1208">
        <v>44</v>
      </c>
      <c r="J1208">
        <v>166</v>
      </c>
      <c r="K1208">
        <v>48.618000000000002</v>
      </c>
      <c r="L1208">
        <v>19.346</v>
      </c>
      <c r="M1208">
        <v>7.4749999999999996</v>
      </c>
      <c r="N1208">
        <v>172.364</v>
      </c>
      <c r="O1208" s="54">
        <f t="shared" si="32"/>
        <v>0.38638478238395529</v>
      </c>
    </row>
    <row r="1209" spans="1:15" x14ac:dyDescent="0.25">
      <c r="A1209" t="s">
        <v>21</v>
      </c>
      <c r="B1209" t="s">
        <v>22</v>
      </c>
      <c r="C1209" t="s">
        <v>51</v>
      </c>
      <c r="D1209" s="14">
        <v>44405</v>
      </c>
      <c r="E1209" s="1">
        <v>4</v>
      </c>
      <c r="F1209" s="1">
        <v>1</v>
      </c>
      <c r="G1209" s="1">
        <v>7.4829999999999997</v>
      </c>
      <c r="H1209" s="1">
        <v>173.23408260000002</v>
      </c>
      <c r="I1209" s="1">
        <v>31</v>
      </c>
      <c r="J1209" s="1">
        <v>222</v>
      </c>
      <c r="K1209" s="1">
        <v>62.405999999999999</v>
      </c>
      <c r="L1209" s="1">
        <v>24.93</v>
      </c>
      <c r="M1209" s="1">
        <v>8.8520000000000003</v>
      </c>
      <c r="N1209" s="1">
        <v>177.095</v>
      </c>
      <c r="O1209" s="54">
        <f t="shared" si="32"/>
        <v>0.35507420778178905</v>
      </c>
    </row>
    <row r="1210" spans="1:15" x14ac:dyDescent="0.25">
      <c r="A1210" t="s">
        <v>21</v>
      </c>
      <c r="B1210" t="s">
        <v>22</v>
      </c>
      <c r="C1210" t="s">
        <v>51</v>
      </c>
      <c r="D1210" s="14">
        <v>44405</v>
      </c>
      <c r="E1210" s="1">
        <v>4</v>
      </c>
      <c r="F1210" s="1">
        <v>1</v>
      </c>
      <c r="G1210" s="1">
        <v>7.9930000000000003</v>
      </c>
      <c r="H1210" s="1">
        <v>127.898931375</v>
      </c>
      <c r="I1210" s="1">
        <v>39</v>
      </c>
      <c r="J1210" s="1">
        <v>181</v>
      </c>
      <c r="K1210" s="1">
        <v>48.487000000000002</v>
      </c>
      <c r="L1210" s="1">
        <v>19.571000000000002</v>
      </c>
      <c r="M1210" s="1">
        <v>8.3249999999999993</v>
      </c>
      <c r="N1210" s="1">
        <v>173.51300000000001</v>
      </c>
      <c r="O1210" s="54">
        <f t="shared" si="32"/>
        <v>0.42537427826886715</v>
      </c>
    </row>
    <row r="1211" spans="1:15" x14ac:dyDescent="0.25">
      <c r="A1211" t="s">
        <v>21</v>
      </c>
      <c r="B1211" t="s">
        <v>22</v>
      </c>
      <c r="C1211" t="s">
        <v>51</v>
      </c>
      <c r="D1211" s="14">
        <v>44405</v>
      </c>
      <c r="E1211">
        <v>5</v>
      </c>
      <c r="F1211">
        <v>1</v>
      </c>
      <c r="G1211">
        <v>4.8949999999999996</v>
      </c>
      <c r="H1211">
        <v>101.55045897000001</v>
      </c>
      <c r="I1211">
        <v>45</v>
      </c>
      <c r="J1211">
        <v>177</v>
      </c>
      <c r="K1211">
        <v>49.209000000000003</v>
      </c>
      <c r="L1211">
        <v>22.388999999999999</v>
      </c>
      <c r="M1211">
        <v>5.7779999999999996</v>
      </c>
      <c r="N1211">
        <v>7.52</v>
      </c>
      <c r="O1211" s="54">
        <f t="shared" si="32"/>
        <v>0.25807316092724103</v>
      </c>
    </row>
    <row r="1212" spans="1:15" x14ac:dyDescent="0.25">
      <c r="A1212" t="s">
        <v>21</v>
      </c>
      <c r="B1212" t="s">
        <v>22</v>
      </c>
      <c r="C1212" t="s">
        <v>51</v>
      </c>
      <c r="D1212" s="14">
        <v>44405</v>
      </c>
      <c r="E1212">
        <v>6</v>
      </c>
      <c r="F1212">
        <v>1</v>
      </c>
      <c r="G1212">
        <v>5.492</v>
      </c>
      <c r="H1212">
        <v>114.09613900000001</v>
      </c>
      <c r="I1212">
        <v>46</v>
      </c>
      <c r="J1212">
        <v>233</v>
      </c>
      <c r="K1212">
        <v>51.866</v>
      </c>
      <c r="L1212">
        <v>23.3</v>
      </c>
      <c r="M1212">
        <v>6.2380000000000004</v>
      </c>
      <c r="N1212">
        <v>167.94</v>
      </c>
      <c r="O1212" s="54">
        <f t="shared" si="32"/>
        <v>0.26772532188841203</v>
      </c>
    </row>
    <row r="1213" spans="1:15" x14ac:dyDescent="0.25">
      <c r="A1213" t="s">
        <v>21</v>
      </c>
      <c r="B1213" t="s">
        <v>22</v>
      </c>
      <c r="C1213" t="s">
        <v>51</v>
      </c>
      <c r="D1213" s="14">
        <v>44405</v>
      </c>
      <c r="E1213">
        <v>7</v>
      </c>
      <c r="F1213">
        <v>1</v>
      </c>
      <c r="G1213">
        <v>5.3760000000000003</v>
      </c>
      <c r="H1213">
        <v>117.86200694</v>
      </c>
      <c r="I1213">
        <v>51</v>
      </c>
      <c r="J1213">
        <v>213</v>
      </c>
      <c r="K1213">
        <v>51.664999999999999</v>
      </c>
      <c r="L1213">
        <v>22.742000000000001</v>
      </c>
      <c r="M1213">
        <v>6.6020000000000003</v>
      </c>
      <c r="N1213">
        <v>163.66300000000001</v>
      </c>
      <c r="O1213" s="54">
        <f t="shared" si="32"/>
        <v>0.29029988567408321</v>
      </c>
    </row>
    <row r="1214" spans="1:15" x14ac:dyDescent="0.25">
      <c r="A1214" t="s">
        <v>21</v>
      </c>
      <c r="B1214" t="s">
        <v>22</v>
      </c>
      <c r="C1214" t="s">
        <v>51</v>
      </c>
      <c r="D1214" s="14">
        <v>44405</v>
      </c>
      <c r="E1214" s="1">
        <v>8</v>
      </c>
      <c r="F1214" s="1">
        <v>1</v>
      </c>
      <c r="G1214" s="1">
        <v>2.8780000000000001</v>
      </c>
      <c r="H1214" s="1">
        <v>91.793854109999984</v>
      </c>
      <c r="I1214" s="1">
        <v>25</v>
      </c>
      <c r="J1214" s="1">
        <v>181</v>
      </c>
      <c r="K1214" s="1">
        <v>69.015000000000001</v>
      </c>
      <c r="L1214" s="1">
        <v>34.061999999999998</v>
      </c>
      <c r="M1214" s="1">
        <v>3.4329999999999998</v>
      </c>
      <c r="N1214" s="1">
        <v>173.441</v>
      </c>
      <c r="O1214" s="54">
        <f t="shared" si="32"/>
        <v>0.10078680054019142</v>
      </c>
    </row>
    <row r="1215" spans="1:15" x14ac:dyDescent="0.25">
      <c r="A1215" t="s">
        <v>21</v>
      </c>
      <c r="B1215" t="s">
        <v>22</v>
      </c>
      <c r="C1215" t="s">
        <v>51</v>
      </c>
      <c r="D1215" s="14">
        <v>44405</v>
      </c>
      <c r="E1215" s="1">
        <v>8</v>
      </c>
      <c r="F1215" s="1">
        <v>1</v>
      </c>
      <c r="G1215" s="1">
        <v>1.5529999999999999</v>
      </c>
      <c r="H1215" s="1">
        <v>54.066947219999996</v>
      </c>
      <c r="I1215" s="1">
        <v>37</v>
      </c>
      <c r="J1215" s="1">
        <v>208</v>
      </c>
      <c r="K1215" s="1">
        <v>55.609000000000002</v>
      </c>
      <c r="L1215" s="1">
        <v>26.757999999999999</v>
      </c>
      <c r="M1215" s="1">
        <v>2.5739999999999998</v>
      </c>
      <c r="N1215" s="1">
        <v>3.5880000000000001</v>
      </c>
      <c r="O1215" s="54">
        <f t="shared" si="32"/>
        <v>9.6195530308692725E-2</v>
      </c>
    </row>
    <row r="1216" spans="1:15" x14ac:dyDescent="0.25">
      <c r="A1216" t="s">
        <v>21</v>
      </c>
      <c r="B1216" t="s">
        <v>22</v>
      </c>
      <c r="C1216" t="s">
        <v>51</v>
      </c>
      <c r="D1216" s="14">
        <v>44405</v>
      </c>
      <c r="E1216" s="1">
        <v>8</v>
      </c>
      <c r="F1216" s="1">
        <v>1</v>
      </c>
      <c r="G1216" s="1">
        <v>2.6880000000000002</v>
      </c>
      <c r="H1216" s="1">
        <v>66.885014400000017</v>
      </c>
      <c r="I1216" s="1">
        <v>40</v>
      </c>
      <c r="J1216" s="1">
        <v>233</v>
      </c>
      <c r="K1216" s="1">
        <v>52.856999999999999</v>
      </c>
      <c r="L1216" s="1">
        <v>25.472000000000001</v>
      </c>
      <c r="M1216" s="1">
        <v>3.3450000000000002</v>
      </c>
      <c r="N1216" s="1">
        <v>164.196</v>
      </c>
      <c r="O1216" s="54">
        <f t="shared" si="32"/>
        <v>0.13132066582914573</v>
      </c>
    </row>
    <row r="1217" spans="1:15" x14ac:dyDescent="0.25">
      <c r="A1217" t="s">
        <v>21</v>
      </c>
      <c r="B1217" t="s">
        <v>22</v>
      </c>
      <c r="C1217" t="s">
        <v>51</v>
      </c>
      <c r="D1217" s="14">
        <v>44405</v>
      </c>
      <c r="E1217" s="2">
        <v>9</v>
      </c>
      <c r="F1217" s="2">
        <v>1</v>
      </c>
      <c r="G1217" s="2">
        <v>0</v>
      </c>
      <c r="H1217" s="2">
        <v>0</v>
      </c>
      <c r="I1217" s="2">
        <v>0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54">
        <v>0</v>
      </c>
    </row>
    <row r="1218" spans="1:15" x14ac:dyDescent="0.25">
      <c r="A1218" t="s">
        <v>21</v>
      </c>
      <c r="B1218" t="s">
        <v>22</v>
      </c>
      <c r="C1218" t="s">
        <v>51</v>
      </c>
      <c r="D1218" s="14">
        <v>44405</v>
      </c>
      <c r="E1218" s="2">
        <v>10</v>
      </c>
      <c r="F1218" s="2">
        <v>1</v>
      </c>
      <c r="G1218" s="2">
        <v>0</v>
      </c>
      <c r="H1218" s="2">
        <v>0</v>
      </c>
      <c r="I1218" s="2">
        <v>0</v>
      </c>
      <c r="J1218" s="2">
        <v>0</v>
      </c>
      <c r="K1218" s="2">
        <v>0</v>
      </c>
      <c r="L1218" s="2">
        <v>0</v>
      </c>
      <c r="M1218" s="2">
        <v>0</v>
      </c>
      <c r="N1218" s="2">
        <v>0</v>
      </c>
      <c r="O1218" s="54">
        <v>0</v>
      </c>
    </row>
    <row r="1219" spans="1:15" x14ac:dyDescent="0.25">
      <c r="A1219" t="s">
        <v>21</v>
      </c>
      <c r="B1219" t="s">
        <v>22</v>
      </c>
      <c r="C1219" t="s">
        <v>51</v>
      </c>
      <c r="D1219" s="14">
        <v>44405</v>
      </c>
      <c r="E1219">
        <v>11</v>
      </c>
      <c r="F1219">
        <v>1</v>
      </c>
      <c r="G1219">
        <v>2.786</v>
      </c>
      <c r="H1219">
        <v>80.785024315000001</v>
      </c>
      <c r="I1219">
        <v>35</v>
      </c>
      <c r="J1219">
        <v>205</v>
      </c>
      <c r="K1219">
        <v>61.908999999999999</v>
      </c>
      <c r="L1219">
        <v>30.259</v>
      </c>
      <c r="M1219">
        <v>3.4009999999999998</v>
      </c>
      <c r="N1219">
        <v>18.257999999999999</v>
      </c>
      <c r="O1219" s="54">
        <f t="shared" si="32"/>
        <v>0.11239631184110511</v>
      </c>
    </row>
    <row r="1220" spans="1:15" x14ac:dyDescent="0.25">
      <c r="A1220" t="s">
        <v>21</v>
      </c>
      <c r="B1220" t="s">
        <v>22</v>
      </c>
      <c r="C1220" t="s">
        <v>51</v>
      </c>
      <c r="D1220" s="14">
        <v>44405</v>
      </c>
      <c r="E1220" s="2">
        <v>12</v>
      </c>
      <c r="F1220" s="2">
        <v>1</v>
      </c>
      <c r="G1220" s="2">
        <v>0</v>
      </c>
      <c r="H1220" s="2">
        <v>0</v>
      </c>
      <c r="I1220" s="2">
        <v>0</v>
      </c>
      <c r="J1220" s="2">
        <v>0</v>
      </c>
      <c r="K1220" s="2">
        <v>0</v>
      </c>
      <c r="L1220" s="2">
        <v>0</v>
      </c>
      <c r="M1220" s="2">
        <v>0</v>
      </c>
      <c r="N1220" s="2">
        <v>0</v>
      </c>
      <c r="O1220" s="54">
        <v>0</v>
      </c>
    </row>
    <row r="1221" spans="1:15" x14ac:dyDescent="0.25">
      <c r="A1221" t="s">
        <v>21</v>
      </c>
      <c r="B1221" t="s">
        <v>22</v>
      </c>
      <c r="C1221" t="s">
        <v>51</v>
      </c>
      <c r="D1221" s="14">
        <v>44405</v>
      </c>
      <c r="E1221">
        <v>13</v>
      </c>
      <c r="F1221">
        <v>1</v>
      </c>
      <c r="G1221">
        <v>3.51</v>
      </c>
      <c r="H1221">
        <v>72.492614799999998</v>
      </c>
      <c r="I1221">
        <v>38</v>
      </c>
      <c r="J1221">
        <v>172</v>
      </c>
      <c r="K1221">
        <v>52.533000000000001</v>
      </c>
      <c r="L1221">
        <v>23.51</v>
      </c>
      <c r="M1221">
        <v>3.9279999999999999</v>
      </c>
      <c r="N1221">
        <v>52.826999999999998</v>
      </c>
      <c r="O1221" s="54">
        <f t="shared" si="32"/>
        <v>0.16707783921735431</v>
      </c>
    </row>
    <row r="1222" spans="1:15" x14ac:dyDescent="0.25">
      <c r="A1222" t="s">
        <v>21</v>
      </c>
      <c r="B1222" t="s">
        <v>22</v>
      </c>
      <c r="C1222" t="s">
        <v>51</v>
      </c>
      <c r="D1222" s="14">
        <v>44405</v>
      </c>
      <c r="E1222">
        <v>14</v>
      </c>
      <c r="F1222">
        <v>1</v>
      </c>
      <c r="G1222">
        <v>1.728</v>
      </c>
      <c r="H1222">
        <v>45.01586425</v>
      </c>
      <c r="I1222">
        <v>46</v>
      </c>
      <c r="J1222">
        <v>185</v>
      </c>
      <c r="K1222">
        <v>58.944000000000003</v>
      </c>
      <c r="L1222">
        <v>27.77</v>
      </c>
      <c r="M1222">
        <v>2.0649999999999999</v>
      </c>
      <c r="N1222">
        <v>29.788</v>
      </c>
      <c r="O1222" s="54">
        <f t="shared" si="32"/>
        <v>7.4360821029888363E-2</v>
      </c>
    </row>
    <row r="1223" spans="1:15" x14ac:dyDescent="0.25">
      <c r="A1223" t="s">
        <v>21</v>
      </c>
      <c r="B1223" t="s">
        <v>22</v>
      </c>
      <c r="C1223" t="s">
        <v>51</v>
      </c>
      <c r="D1223" s="14">
        <v>44405</v>
      </c>
      <c r="E1223" s="2">
        <v>15</v>
      </c>
      <c r="F1223" s="2">
        <v>1</v>
      </c>
      <c r="G1223" s="2">
        <v>0</v>
      </c>
      <c r="H1223" s="2">
        <v>0</v>
      </c>
      <c r="I1223" s="2">
        <v>0</v>
      </c>
      <c r="J1223" s="2">
        <v>0</v>
      </c>
      <c r="K1223" s="2">
        <v>0</v>
      </c>
      <c r="L1223" s="2">
        <v>0</v>
      </c>
      <c r="M1223" s="2">
        <v>0</v>
      </c>
      <c r="N1223" s="2">
        <v>0</v>
      </c>
      <c r="O1223" s="54">
        <v>0</v>
      </c>
    </row>
    <row r="1224" spans="1:15" x14ac:dyDescent="0.25">
      <c r="A1224" t="s">
        <v>21</v>
      </c>
      <c r="B1224" t="s">
        <v>22</v>
      </c>
      <c r="C1224" t="s">
        <v>51</v>
      </c>
      <c r="D1224" s="14">
        <v>44405</v>
      </c>
      <c r="E1224">
        <v>16</v>
      </c>
      <c r="F1224">
        <v>1</v>
      </c>
      <c r="G1224">
        <v>3.1349999999999998</v>
      </c>
      <c r="H1224">
        <v>57.714114524999999</v>
      </c>
      <c r="I1224">
        <v>42</v>
      </c>
      <c r="J1224">
        <v>245</v>
      </c>
      <c r="K1224">
        <v>44.454000000000001</v>
      </c>
      <c r="L1224">
        <v>21.145</v>
      </c>
      <c r="M1224">
        <v>3.4769999999999999</v>
      </c>
      <c r="N1224">
        <v>42.298000000000002</v>
      </c>
      <c r="O1224" s="54">
        <f t="shared" si="32"/>
        <v>0.16443603688815323</v>
      </c>
    </row>
    <row r="1225" spans="1:15" x14ac:dyDescent="0.25">
      <c r="A1225" t="s">
        <v>21</v>
      </c>
      <c r="B1225" t="s">
        <v>22</v>
      </c>
      <c r="C1225" t="s">
        <v>51</v>
      </c>
      <c r="D1225" s="14">
        <v>44405</v>
      </c>
      <c r="E1225">
        <v>17</v>
      </c>
      <c r="F1225">
        <v>1</v>
      </c>
      <c r="G1225">
        <v>3.4</v>
      </c>
      <c r="H1225">
        <v>48.215373530000001</v>
      </c>
      <c r="I1225">
        <v>50</v>
      </c>
      <c r="J1225">
        <v>250</v>
      </c>
      <c r="K1225">
        <v>49.203000000000003</v>
      </c>
      <c r="L1225">
        <v>22.262</v>
      </c>
      <c r="M1225">
        <v>2.7589999999999999</v>
      </c>
      <c r="N1225">
        <v>47.23</v>
      </c>
      <c r="O1225" s="54">
        <f t="shared" si="32"/>
        <v>0.1239331596442368</v>
      </c>
    </row>
    <row r="1226" spans="1:15" x14ac:dyDescent="0.25">
      <c r="A1226" t="s">
        <v>21</v>
      </c>
      <c r="B1226" t="s">
        <v>22</v>
      </c>
      <c r="C1226" t="s">
        <v>51</v>
      </c>
      <c r="D1226" s="14">
        <v>44405</v>
      </c>
      <c r="E1226" s="2">
        <v>18</v>
      </c>
      <c r="F1226" s="2">
        <v>1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  <c r="L1226" s="2">
        <v>0</v>
      </c>
      <c r="M1226" s="2">
        <v>0</v>
      </c>
      <c r="N1226" s="2">
        <v>0</v>
      </c>
      <c r="O1226" s="54">
        <v>0</v>
      </c>
    </row>
    <row r="1227" spans="1:15" x14ac:dyDescent="0.25">
      <c r="A1227" t="s">
        <v>21</v>
      </c>
      <c r="B1227" t="s">
        <v>22</v>
      </c>
      <c r="C1227" t="s">
        <v>51</v>
      </c>
      <c r="D1227" s="14">
        <v>44405</v>
      </c>
      <c r="E1227">
        <v>19</v>
      </c>
      <c r="F1227">
        <v>1</v>
      </c>
      <c r="G1227">
        <v>4.1390000000000002</v>
      </c>
      <c r="H1227">
        <v>93.143111325000007</v>
      </c>
      <c r="I1227">
        <v>60</v>
      </c>
      <c r="J1227">
        <v>179</v>
      </c>
      <c r="K1227">
        <v>55.38</v>
      </c>
      <c r="L1227">
        <v>26.245000000000001</v>
      </c>
      <c r="M1227">
        <v>4.5209999999999999</v>
      </c>
      <c r="N1227">
        <v>58.734000000000002</v>
      </c>
      <c r="O1227" s="54">
        <f t="shared" ref="O1227:O1285" si="33">M1227/L1227</f>
        <v>0.17226138312059439</v>
      </c>
    </row>
    <row r="1228" spans="1:15" x14ac:dyDescent="0.25">
      <c r="A1228" t="s">
        <v>21</v>
      </c>
      <c r="B1228" t="s">
        <v>22</v>
      </c>
      <c r="C1228" t="s">
        <v>51</v>
      </c>
      <c r="D1228" s="14">
        <v>44405</v>
      </c>
      <c r="E1228" s="2">
        <v>20</v>
      </c>
      <c r="F1228" s="2">
        <v>1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  <c r="L1228" s="2">
        <v>0</v>
      </c>
      <c r="M1228" s="2">
        <v>0</v>
      </c>
      <c r="N1228" s="2">
        <v>0</v>
      </c>
      <c r="O1228" s="54">
        <v>0</v>
      </c>
    </row>
    <row r="1229" spans="1:15" x14ac:dyDescent="0.25">
      <c r="A1229" t="s">
        <v>21</v>
      </c>
      <c r="B1229" t="s">
        <v>22</v>
      </c>
      <c r="C1229" t="s">
        <v>51</v>
      </c>
      <c r="D1229" s="14">
        <v>44405</v>
      </c>
      <c r="E1229" s="2">
        <v>21</v>
      </c>
      <c r="F1229" s="2">
        <v>1</v>
      </c>
      <c r="G1229" s="2">
        <v>0</v>
      </c>
      <c r="H1229" s="2">
        <v>0</v>
      </c>
      <c r="I1229" s="2">
        <v>0</v>
      </c>
      <c r="J1229" s="2">
        <v>0</v>
      </c>
      <c r="K1229" s="2">
        <v>0</v>
      </c>
      <c r="L1229" s="2">
        <v>0</v>
      </c>
      <c r="M1229" s="2">
        <v>0</v>
      </c>
      <c r="N1229" s="2">
        <v>0</v>
      </c>
      <c r="O1229" s="54">
        <v>0</v>
      </c>
    </row>
    <row r="1230" spans="1:15" x14ac:dyDescent="0.25">
      <c r="A1230" t="s">
        <v>21</v>
      </c>
      <c r="B1230" t="s">
        <v>22</v>
      </c>
      <c r="C1230" t="s">
        <v>51</v>
      </c>
      <c r="D1230" s="14">
        <v>44405</v>
      </c>
      <c r="E1230" s="2">
        <v>22</v>
      </c>
      <c r="F1230" s="2">
        <v>1</v>
      </c>
      <c r="G1230" s="2">
        <v>0</v>
      </c>
      <c r="H1230" s="2">
        <v>0</v>
      </c>
      <c r="I1230" s="2">
        <v>0</v>
      </c>
      <c r="J1230" s="2">
        <v>0</v>
      </c>
      <c r="K1230" s="2">
        <v>0</v>
      </c>
      <c r="L1230" s="2">
        <v>0</v>
      </c>
      <c r="M1230" s="2">
        <v>0</v>
      </c>
      <c r="N1230" s="2">
        <v>0</v>
      </c>
      <c r="O1230" s="54">
        <v>0</v>
      </c>
    </row>
    <row r="1231" spans="1:15" x14ac:dyDescent="0.25">
      <c r="A1231" t="s">
        <v>21</v>
      </c>
      <c r="B1231" t="s">
        <v>22</v>
      </c>
      <c r="C1231" t="s">
        <v>51</v>
      </c>
      <c r="D1231" s="14">
        <v>44405</v>
      </c>
      <c r="E1231">
        <v>23</v>
      </c>
      <c r="F1231">
        <v>1</v>
      </c>
      <c r="G1231">
        <v>2.2250000000000001</v>
      </c>
      <c r="H1231">
        <v>75.123821760000013</v>
      </c>
      <c r="I1231">
        <v>47</v>
      </c>
      <c r="J1231">
        <v>214</v>
      </c>
      <c r="K1231">
        <v>59.103000000000002</v>
      </c>
      <c r="L1231">
        <v>28.704000000000001</v>
      </c>
      <c r="M1231">
        <v>3.3340000000000001</v>
      </c>
      <c r="N1231">
        <v>92.644999999999996</v>
      </c>
      <c r="O1231" s="54">
        <f t="shared" si="33"/>
        <v>0.1161510590858417</v>
      </c>
    </row>
    <row r="1232" spans="1:15" x14ac:dyDescent="0.25">
      <c r="A1232" t="s">
        <v>21</v>
      </c>
      <c r="B1232" t="s">
        <v>22</v>
      </c>
      <c r="C1232" t="s">
        <v>51</v>
      </c>
      <c r="D1232" s="14">
        <v>44405</v>
      </c>
      <c r="E1232">
        <v>24</v>
      </c>
      <c r="F1232">
        <v>1</v>
      </c>
      <c r="G1232">
        <v>3.7010000000000001</v>
      </c>
      <c r="H1232">
        <v>88.390531354999993</v>
      </c>
      <c r="I1232">
        <v>33</v>
      </c>
      <c r="J1232">
        <v>231</v>
      </c>
      <c r="K1232">
        <v>55.185000000000002</v>
      </c>
      <c r="L1232">
        <v>26.803000000000001</v>
      </c>
      <c r="M1232">
        <v>4.2009999999999996</v>
      </c>
      <c r="N1232">
        <v>79.837000000000003</v>
      </c>
      <c r="O1232" s="54">
        <f t="shared" si="33"/>
        <v>0.15673618624780805</v>
      </c>
    </row>
    <row r="1233" spans="1:15" x14ac:dyDescent="0.25">
      <c r="A1233" t="s">
        <v>21</v>
      </c>
      <c r="B1233" t="s">
        <v>22</v>
      </c>
      <c r="C1233" t="s">
        <v>51</v>
      </c>
      <c r="D1233" s="14">
        <v>44405</v>
      </c>
      <c r="E1233" s="2">
        <v>25</v>
      </c>
      <c r="F1233" s="2">
        <v>1</v>
      </c>
      <c r="G1233" s="2">
        <v>0</v>
      </c>
      <c r="H1233" s="2">
        <v>0</v>
      </c>
      <c r="I1233" s="2">
        <v>0</v>
      </c>
      <c r="J1233" s="2">
        <v>0</v>
      </c>
      <c r="K1233" s="2">
        <v>0</v>
      </c>
      <c r="L1233" s="2">
        <v>0</v>
      </c>
      <c r="M1233" s="2">
        <v>0</v>
      </c>
      <c r="N1233" s="2">
        <v>0</v>
      </c>
      <c r="O1233" s="54">
        <v>0</v>
      </c>
    </row>
    <row r="1234" spans="1:15" x14ac:dyDescent="0.25">
      <c r="A1234" t="s">
        <v>21</v>
      </c>
      <c r="B1234" t="s">
        <v>22</v>
      </c>
      <c r="C1234" t="s">
        <v>51</v>
      </c>
      <c r="D1234" s="14">
        <v>44405</v>
      </c>
      <c r="E1234">
        <v>26</v>
      </c>
      <c r="F1234">
        <v>1</v>
      </c>
      <c r="G1234">
        <v>4.9009999999999998</v>
      </c>
      <c r="H1234">
        <v>145.77739900500001</v>
      </c>
      <c r="I1234">
        <v>61</v>
      </c>
      <c r="J1234">
        <v>245</v>
      </c>
      <c r="K1234">
        <v>65.495999999999995</v>
      </c>
      <c r="L1234">
        <v>30.181000000000001</v>
      </c>
      <c r="M1234">
        <v>6.1529999999999996</v>
      </c>
      <c r="N1234">
        <v>66.878</v>
      </c>
      <c r="O1234" s="54">
        <f t="shared" si="33"/>
        <v>0.20386998442728868</v>
      </c>
    </row>
    <row r="1235" spans="1:15" x14ac:dyDescent="0.25">
      <c r="A1235" t="s">
        <v>21</v>
      </c>
      <c r="B1235" t="s">
        <v>22</v>
      </c>
      <c r="C1235" t="s">
        <v>51</v>
      </c>
      <c r="D1235" s="14">
        <v>44405</v>
      </c>
      <c r="E1235">
        <v>27</v>
      </c>
      <c r="F1235">
        <v>1</v>
      </c>
      <c r="G1235">
        <v>5.1829999999999998</v>
      </c>
      <c r="H1235">
        <v>118.58460415</v>
      </c>
      <c r="I1235">
        <v>39</v>
      </c>
      <c r="J1235">
        <v>234</v>
      </c>
      <c r="K1235">
        <v>57.640999999999998</v>
      </c>
      <c r="L1235">
        <v>26.605</v>
      </c>
      <c r="M1235">
        <v>5.6779999999999999</v>
      </c>
      <c r="N1235">
        <v>70.522000000000006</v>
      </c>
      <c r="O1235" s="54">
        <f t="shared" si="33"/>
        <v>0.21341853035143771</v>
      </c>
    </row>
    <row r="1236" spans="1:15" x14ac:dyDescent="0.25">
      <c r="A1236" t="s">
        <v>21</v>
      </c>
      <c r="B1236" t="s">
        <v>22</v>
      </c>
      <c r="C1236" t="s">
        <v>51</v>
      </c>
      <c r="D1236" s="14">
        <v>44405</v>
      </c>
      <c r="E1236" s="2">
        <v>28</v>
      </c>
      <c r="F1236" s="2">
        <v>1</v>
      </c>
      <c r="G1236" s="2">
        <v>0</v>
      </c>
      <c r="H1236" s="2">
        <v>0</v>
      </c>
      <c r="I1236" s="2">
        <v>0</v>
      </c>
      <c r="J1236" s="2">
        <v>0</v>
      </c>
      <c r="K1236" s="2">
        <v>0</v>
      </c>
      <c r="L1236" s="2">
        <v>0</v>
      </c>
      <c r="M1236" s="2">
        <v>0</v>
      </c>
      <c r="N1236" s="2">
        <v>0</v>
      </c>
      <c r="O1236" s="54">
        <v>0</v>
      </c>
    </row>
    <row r="1237" spans="1:15" x14ac:dyDescent="0.25">
      <c r="A1237" t="s">
        <v>21</v>
      </c>
      <c r="B1237" t="s">
        <v>22</v>
      </c>
      <c r="C1237" t="s">
        <v>51</v>
      </c>
      <c r="D1237" s="14">
        <v>44405</v>
      </c>
      <c r="E1237">
        <v>29</v>
      </c>
      <c r="F1237">
        <v>1</v>
      </c>
      <c r="G1237">
        <v>5.1609999999999996</v>
      </c>
      <c r="H1237">
        <v>93.112159560000009</v>
      </c>
      <c r="I1237">
        <v>35</v>
      </c>
      <c r="J1237">
        <v>218</v>
      </c>
      <c r="K1237">
        <v>54.531999999999996</v>
      </c>
      <c r="L1237">
        <v>23.798999999999999</v>
      </c>
      <c r="M1237">
        <v>4.984</v>
      </c>
      <c r="N1237">
        <v>85.43</v>
      </c>
      <c r="O1237" s="54">
        <f t="shared" si="33"/>
        <v>0.20942056388923905</v>
      </c>
    </row>
    <row r="1238" spans="1:15" x14ac:dyDescent="0.25">
      <c r="A1238" t="s">
        <v>21</v>
      </c>
      <c r="B1238" t="s">
        <v>22</v>
      </c>
      <c r="C1238" t="s">
        <v>51</v>
      </c>
      <c r="D1238" s="14">
        <v>44405</v>
      </c>
      <c r="E1238" s="2">
        <v>30</v>
      </c>
      <c r="F1238" s="2">
        <v>1</v>
      </c>
      <c r="G1238" s="2">
        <v>0</v>
      </c>
      <c r="H1238" s="2">
        <v>0</v>
      </c>
      <c r="I1238" s="2">
        <v>0</v>
      </c>
      <c r="J1238" s="2">
        <v>0</v>
      </c>
      <c r="K1238" s="2">
        <v>0</v>
      </c>
      <c r="L1238" s="2">
        <v>0</v>
      </c>
      <c r="M1238" s="2">
        <v>0</v>
      </c>
      <c r="N1238" s="2">
        <v>0</v>
      </c>
      <c r="O1238" s="54">
        <v>0</v>
      </c>
    </row>
    <row r="1239" spans="1:15" x14ac:dyDescent="0.25">
      <c r="A1239" t="s">
        <v>21</v>
      </c>
      <c r="B1239" t="s">
        <v>22</v>
      </c>
      <c r="C1239" t="s">
        <v>51</v>
      </c>
      <c r="D1239" s="14">
        <v>44405</v>
      </c>
      <c r="E1239">
        <v>31</v>
      </c>
      <c r="F1239">
        <v>1</v>
      </c>
      <c r="G1239">
        <v>3.3439999999999999</v>
      </c>
      <c r="H1239">
        <v>75.316721380000004</v>
      </c>
      <c r="I1239">
        <v>47</v>
      </c>
      <c r="J1239">
        <v>226</v>
      </c>
      <c r="K1239">
        <v>52.357999999999997</v>
      </c>
      <c r="L1239">
        <v>24.253</v>
      </c>
      <c r="M1239">
        <v>3.956</v>
      </c>
      <c r="N1239">
        <v>63.000999999999998</v>
      </c>
      <c r="O1239" s="54">
        <f t="shared" si="33"/>
        <v>0.16311384158660783</v>
      </c>
    </row>
    <row r="1240" spans="1:15" x14ac:dyDescent="0.25">
      <c r="A1240" t="s">
        <v>21</v>
      </c>
      <c r="B1240" t="s">
        <v>22</v>
      </c>
      <c r="C1240" t="s">
        <v>52</v>
      </c>
      <c r="D1240" s="14">
        <v>44405</v>
      </c>
      <c r="E1240" s="2">
        <v>1</v>
      </c>
      <c r="F1240" s="2">
        <v>1</v>
      </c>
      <c r="G1240" s="2">
        <v>0</v>
      </c>
      <c r="H1240" s="2">
        <v>0</v>
      </c>
      <c r="I1240" s="2">
        <v>0</v>
      </c>
      <c r="J1240" s="2">
        <v>0</v>
      </c>
      <c r="K1240" s="2">
        <v>0</v>
      </c>
      <c r="L1240" s="2">
        <v>0</v>
      </c>
      <c r="M1240" s="2">
        <v>0</v>
      </c>
      <c r="N1240" s="2">
        <v>0</v>
      </c>
      <c r="O1240" s="54">
        <v>0</v>
      </c>
    </row>
    <row r="1241" spans="1:15" x14ac:dyDescent="0.25">
      <c r="A1241" t="s">
        <v>21</v>
      </c>
      <c r="B1241" t="s">
        <v>22</v>
      </c>
      <c r="C1241" t="s">
        <v>52</v>
      </c>
      <c r="D1241" s="14">
        <v>44405</v>
      </c>
      <c r="E1241" s="2">
        <v>2</v>
      </c>
      <c r="F1241" s="2">
        <v>1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  <c r="L1241" s="2">
        <v>0</v>
      </c>
      <c r="M1241" s="2">
        <v>0</v>
      </c>
      <c r="N1241" s="2">
        <v>0</v>
      </c>
      <c r="O1241" s="54">
        <v>0</v>
      </c>
    </row>
    <row r="1242" spans="1:15" x14ac:dyDescent="0.25">
      <c r="A1242" t="s">
        <v>21</v>
      </c>
      <c r="B1242" t="s">
        <v>22</v>
      </c>
      <c r="C1242" t="s">
        <v>52</v>
      </c>
      <c r="D1242" s="14">
        <v>44405</v>
      </c>
      <c r="E1242" s="2">
        <v>3</v>
      </c>
      <c r="F1242" s="2">
        <v>1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  <c r="L1242" s="2">
        <v>0</v>
      </c>
      <c r="M1242" s="2">
        <v>0</v>
      </c>
      <c r="N1242" s="2">
        <v>0</v>
      </c>
      <c r="O1242" s="54">
        <v>0</v>
      </c>
    </row>
    <row r="1243" spans="1:15" x14ac:dyDescent="0.25">
      <c r="A1243" t="s">
        <v>21</v>
      </c>
      <c r="B1243" t="s">
        <v>22</v>
      </c>
      <c r="C1243" t="s">
        <v>52</v>
      </c>
      <c r="D1243" s="14">
        <v>44405</v>
      </c>
      <c r="E1243" s="2">
        <v>4</v>
      </c>
      <c r="F1243" s="2">
        <v>1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  <c r="L1243" s="2">
        <v>0</v>
      </c>
      <c r="M1243" s="2">
        <v>0</v>
      </c>
      <c r="N1243" s="2">
        <v>0</v>
      </c>
      <c r="O1243" s="54">
        <v>0</v>
      </c>
    </row>
    <row r="1244" spans="1:15" x14ac:dyDescent="0.25">
      <c r="A1244" t="s">
        <v>21</v>
      </c>
      <c r="B1244" t="s">
        <v>22</v>
      </c>
      <c r="C1244" t="s">
        <v>52</v>
      </c>
      <c r="D1244" s="14">
        <v>44405</v>
      </c>
      <c r="E1244" s="2">
        <v>5</v>
      </c>
      <c r="F1244" s="2">
        <v>1</v>
      </c>
      <c r="G1244" s="2">
        <v>0</v>
      </c>
      <c r="H1244" s="2">
        <v>0</v>
      </c>
      <c r="I1244" s="2">
        <v>0</v>
      </c>
      <c r="J1244" s="2">
        <v>0</v>
      </c>
      <c r="K1244" s="2">
        <v>0</v>
      </c>
      <c r="L1244" s="2">
        <v>0</v>
      </c>
      <c r="M1244" s="2">
        <v>0</v>
      </c>
      <c r="N1244" s="2">
        <v>0</v>
      </c>
      <c r="O1244" s="54">
        <v>0</v>
      </c>
    </row>
    <row r="1245" spans="1:15" x14ac:dyDescent="0.25">
      <c r="A1245" t="s">
        <v>21</v>
      </c>
      <c r="B1245" t="s">
        <v>22</v>
      </c>
      <c r="C1245" t="s">
        <v>52</v>
      </c>
      <c r="D1245" s="14">
        <v>44405</v>
      </c>
      <c r="E1245" s="2">
        <v>6</v>
      </c>
      <c r="F1245" s="2">
        <v>1</v>
      </c>
      <c r="G1245" s="2">
        <v>0</v>
      </c>
      <c r="H1245" s="2">
        <v>0</v>
      </c>
      <c r="I1245" s="2">
        <v>0</v>
      </c>
      <c r="J1245" s="2">
        <v>0</v>
      </c>
      <c r="K1245" s="2">
        <v>0</v>
      </c>
      <c r="L1245" s="2">
        <v>0</v>
      </c>
      <c r="M1245" s="2">
        <v>0</v>
      </c>
      <c r="N1245" s="2">
        <v>0</v>
      </c>
      <c r="O1245" s="54">
        <v>0</v>
      </c>
    </row>
    <row r="1246" spans="1:15" x14ac:dyDescent="0.25">
      <c r="A1246" t="s">
        <v>21</v>
      </c>
      <c r="B1246" t="s">
        <v>22</v>
      </c>
      <c r="C1246" t="s">
        <v>52</v>
      </c>
      <c r="D1246" s="14">
        <v>44405</v>
      </c>
      <c r="E1246" s="2">
        <v>7</v>
      </c>
      <c r="F1246" s="2">
        <v>1</v>
      </c>
      <c r="G1246" s="2">
        <v>0</v>
      </c>
      <c r="H1246" s="2">
        <v>0</v>
      </c>
      <c r="I1246" s="2">
        <v>0</v>
      </c>
      <c r="J1246" s="2">
        <v>0</v>
      </c>
      <c r="K1246" s="2">
        <v>0</v>
      </c>
      <c r="L1246" s="2">
        <v>0</v>
      </c>
      <c r="M1246" s="2">
        <v>0</v>
      </c>
      <c r="N1246" s="2">
        <v>0</v>
      </c>
      <c r="O1246" s="54">
        <v>0</v>
      </c>
    </row>
    <row r="1247" spans="1:15" x14ac:dyDescent="0.25">
      <c r="A1247" t="s">
        <v>21</v>
      </c>
      <c r="B1247" t="s">
        <v>22</v>
      </c>
      <c r="C1247" t="s">
        <v>52</v>
      </c>
      <c r="D1247" s="14">
        <v>44405</v>
      </c>
      <c r="E1247">
        <v>8</v>
      </c>
      <c r="F1247">
        <v>1</v>
      </c>
      <c r="G1247">
        <v>1.5289999999999999</v>
      </c>
      <c r="H1247">
        <v>37.121679740000005</v>
      </c>
      <c r="I1247">
        <v>55</v>
      </c>
      <c r="J1247">
        <v>237</v>
      </c>
      <c r="K1247">
        <v>47.61</v>
      </c>
      <c r="L1247">
        <v>22.433</v>
      </c>
      <c r="M1247">
        <v>2.1080000000000001</v>
      </c>
      <c r="N1247">
        <v>32.231000000000002</v>
      </c>
      <c r="O1247" s="54">
        <f t="shared" si="33"/>
        <v>9.3968706815851649E-2</v>
      </c>
    </row>
    <row r="1248" spans="1:15" x14ac:dyDescent="0.25">
      <c r="A1248" t="s">
        <v>21</v>
      </c>
      <c r="B1248" t="s">
        <v>22</v>
      </c>
      <c r="C1248" t="s">
        <v>52</v>
      </c>
      <c r="D1248" s="14">
        <v>44405</v>
      </c>
      <c r="E1248" s="2">
        <v>9</v>
      </c>
      <c r="F1248" s="2">
        <v>1</v>
      </c>
      <c r="G1248" s="2">
        <v>0</v>
      </c>
      <c r="H1248" s="2">
        <v>0</v>
      </c>
      <c r="I1248" s="2">
        <v>0</v>
      </c>
      <c r="J1248" s="2">
        <v>0</v>
      </c>
      <c r="K1248" s="2">
        <v>0</v>
      </c>
      <c r="L1248" s="2">
        <v>0</v>
      </c>
      <c r="M1248" s="2">
        <v>0</v>
      </c>
      <c r="N1248" s="2">
        <v>0</v>
      </c>
      <c r="O1248" s="54">
        <v>0</v>
      </c>
    </row>
    <row r="1249" spans="1:15" x14ac:dyDescent="0.25">
      <c r="A1249" t="s">
        <v>21</v>
      </c>
      <c r="B1249" t="s">
        <v>22</v>
      </c>
      <c r="C1249" t="s">
        <v>52</v>
      </c>
      <c r="D1249" s="14">
        <v>44405</v>
      </c>
      <c r="E1249" s="2">
        <v>10</v>
      </c>
      <c r="F1249" s="2">
        <v>1</v>
      </c>
      <c r="G1249" s="2">
        <v>0</v>
      </c>
      <c r="H1249" s="2">
        <v>0</v>
      </c>
      <c r="I1249" s="2">
        <v>0</v>
      </c>
      <c r="J1249" s="2">
        <v>0</v>
      </c>
      <c r="K1249" s="2">
        <v>0</v>
      </c>
      <c r="L1249" s="2">
        <v>0</v>
      </c>
      <c r="M1249" s="2">
        <v>0</v>
      </c>
      <c r="N1249" s="2">
        <v>0</v>
      </c>
      <c r="O1249" s="54">
        <v>0</v>
      </c>
    </row>
    <row r="1250" spans="1:15" x14ac:dyDescent="0.25">
      <c r="A1250" t="s">
        <v>21</v>
      </c>
      <c r="B1250" t="s">
        <v>22</v>
      </c>
      <c r="C1250" t="s">
        <v>52</v>
      </c>
      <c r="D1250" s="14">
        <v>44405</v>
      </c>
      <c r="E1250" s="2">
        <v>11</v>
      </c>
      <c r="F1250" s="2">
        <v>1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  <c r="L1250" s="2">
        <v>0</v>
      </c>
      <c r="M1250" s="2">
        <v>0</v>
      </c>
      <c r="N1250" s="2">
        <v>0</v>
      </c>
      <c r="O1250" s="54">
        <v>0</v>
      </c>
    </row>
    <row r="1251" spans="1:15" x14ac:dyDescent="0.25">
      <c r="A1251" t="s">
        <v>21</v>
      </c>
      <c r="B1251" t="s">
        <v>22</v>
      </c>
      <c r="C1251" t="s">
        <v>52</v>
      </c>
      <c r="D1251" s="14">
        <v>44405</v>
      </c>
      <c r="E1251" s="2">
        <v>12</v>
      </c>
      <c r="F1251" s="2">
        <v>1</v>
      </c>
      <c r="G1251" s="2">
        <v>0</v>
      </c>
      <c r="H1251" s="2">
        <v>0</v>
      </c>
      <c r="I1251" s="2">
        <v>0</v>
      </c>
      <c r="J1251" s="2">
        <v>0</v>
      </c>
      <c r="K1251" s="2">
        <v>0</v>
      </c>
      <c r="L1251" s="2">
        <v>0</v>
      </c>
      <c r="M1251" s="2">
        <v>0</v>
      </c>
      <c r="N1251" s="2">
        <v>0</v>
      </c>
      <c r="O1251" s="54">
        <v>0</v>
      </c>
    </row>
    <row r="1252" spans="1:15" x14ac:dyDescent="0.25">
      <c r="A1252" t="s">
        <v>21</v>
      </c>
      <c r="B1252" t="s">
        <v>22</v>
      </c>
      <c r="C1252" t="s">
        <v>52</v>
      </c>
      <c r="D1252" s="14">
        <v>44405</v>
      </c>
      <c r="E1252" s="2">
        <v>13</v>
      </c>
      <c r="F1252" s="2">
        <v>1</v>
      </c>
      <c r="G1252" s="2">
        <v>0</v>
      </c>
      <c r="H1252" s="2">
        <v>0</v>
      </c>
      <c r="I1252" s="2">
        <v>0</v>
      </c>
      <c r="J1252" s="2">
        <v>0</v>
      </c>
      <c r="K1252" s="2">
        <v>0</v>
      </c>
      <c r="L1252" s="2">
        <v>0</v>
      </c>
      <c r="M1252" s="2">
        <v>0</v>
      </c>
      <c r="N1252" s="2">
        <v>0</v>
      </c>
      <c r="O1252" s="54">
        <v>0</v>
      </c>
    </row>
    <row r="1253" spans="1:15" x14ac:dyDescent="0.25">
      <c r="A1253" t="s">
        <v>21</v>
      </c>
      <c r="B1253" t="s">
        <v>22</v>
      </c>
      <c r="C1253" t="s">
        <v>52</v>
      </c>
      <c r="D1253" s="14">
        <v>44405</v>
      </c>
      <c r="E1253" s="2">
        <v>14</v>
      </c>
      <c r="F1253" s="2">
        <v>1</v>
      </c>
      <c r="G1253" s="2">
        <v>0</v>
      </c>
      <c r="H1253" s="2">
        <v>0</v>
      </c>
      <c r="I1253" s="2">
        <v>0</v>
      </c>
      <c r="J1253" s="2">
        <v>0</v>
      </c>
      <c r="K1253" s="2">
        <v>0</v>
      </c>
      <c r="L1253" s="2">
        <v>0</v>
      </c>
      <c r="M1253" s="2">
        <v>0</v>
      </c>
      <c r="N1253" s="2">
        <v>0</v>
      </c>
      <c r="O1253" s="54">
        <v>0</v>
      </c>
    </row>
    <row r="1254" spans="1:15" x14ac:dyDescent="0.25">
      <c r="A1254" t="s">
        <v>21</v>
      </c>
      <c r="B1254" t="s">
        <v>22</v>
      </c>
      <c r="C1254" t="s">
        <v>52</v>
      </c>
      <c r="D1254" s="14">
        <v>44405</v>
      </c>
      <c r="E1254" s="2">
        <v>15</v>
      </c>
      <c r="F1254" s="2">
        <v>1</v>
      </c>
      <c r="G1254" s="2">
        <v>0</v>
      </c>
      <c r="H1254" s="2">
        <v>0</v>
      </c>
      <c r="I1254" s="2">
        <v>0</v>
      </c>
      <c r="J1254" s="2">
        <v>0</v>
      </c>
      <c r="K1254" s="2">
        <v>0</v>
      </c>
      <c r="L1254" s="2">
        <v>0</v>
      </c>
      <c r="M1254" s="2">
        <v>0</v>
      </c>
      <c r="N1254" s="2">
        <v>0</v>
      </c>
      <c r="O1254" s="54">
        <v>0</v>
      </c>
    </row>
    <row r="1255" spans="1:15" x14ac:dyDescent="0.25">
      <c r="A1255" t="s">
        <v>21</v>
      </c>
      <c r="B1255" t="s">
        <v>22</v>
      </c>
      <c r="C1255" t="s">
        <v>52</v>
      </c>
      <c r="D1255" s="14">
        <v>44405</v>
      </c>
      <c r="E1255" s="2">
        <v>16</v>
      </c>
      <c r="F1255" s="2">
        <v>1</v>
      </c>
      <c r="G1255" s="2">
        <v>0</v>
      </c>
      <c r="H1255" s="2">
        <v>0</v>
      </c>
      <c r="I1255" s="2">
        <v>0</v>
      </c>
      <c r="J1255" s="2">
        <v>0</v>
      </c>
      <c r="K1255" s="2">
        <v>0</v>
      </c>
      <c r="L1255" s="2">
        <v>0</v>
      </c>
      <c r="M1255" s="2">
        <v>0</v>
      </c>
      <c r="N1255" s="2">
        <v>0</v>
      </c>
      <c r="O1255" s="54">
        <v>0</v>
      </c>
    </row>
    <row r="1256" spans="1:15" x14ac:dyDescent="0.25">
      <c r="A1256" t="s">
        <v>21</v>
      </c>
      <c r="B1256" t="s">
        <v>22</v>
      </c>
      <c r="C1256" t="s">
        <v>52</v>
      </c>
      <c r="D1256" s="14">
        <v>44405</v>
      </c>
      <c r="E1256" s="2">
        <v>17</v>
      </c>
      <c r="F1256" s="2">
        <v>1</v>
      </c>
      <c r="G1256" s="2">
        <v>0</v>
      </c>
      <c r="H1256" s="2">
        <v>0</v>
      </c>
      <c r="I1256" s="2">
        <v>0</v>
      </c>
      <c r="J1256" s="2">
        <v>0</v>
      </c>
      <c r="K1256" s="2">
        <v>0</v>
      </c>
      <c r="L1256" s="2">
        <v>0</v>
      </c>
      <c r="M1256" s="2">
        <v>0</v>
      </c>
      <c r="N1256" s="2">
        <v>0</v>
      </c>
      <c r="O1256" s="54">
        <v>0</v>
      </c>
    </row>
    <row r="1257" spans="1:15" x14ac:dyDescent="0.25">
      <c r="A1257" t="s">
        <v>21</v>
      </c>
      <c r="B1257" t="s">
        <v>22</v>
      </c>
      <c r="C1257" t="s">
        <v>52</v>
      </c>
      <c r="D1257" s="14">
        <v>44405</v>
      </c>
      <c r="E1257" s="2">
        <v>18</v>
      </c>
      <c r="F1257" s="2">
        <v>1</v>
      </c>
      <c r="G1257" s="2">
        <v>0</v>
      </c>
      <c r="H1257" s="2">
        <v>0</v>
      </c>
      <c r="I1257" s="2">
        <v>0</v>
      </c>
      <c r="J1257" s="2">
        <v>0</v>
      </c>
      <c r="K1257" s="2">
        <v>0</v>
      </c>
      <c r="L1257" s="2">
        <v>0</v>
      </c>
      <c r="M1257" s="2">
        <v>0</v>
      </c>
      <c r="N1257" s="2">
        <v>0</v>
      </c>
      <c r="O1257" s="54">
        <v>0</v>
      </c>
    </row>
    <row r="1258" spans="1:15" x14ac:dyDescent="0.25">
      <c r="A1258" t="s">
        <v>21</v>
      </c>
      <c r="B1258" t="s">
        <v>22</v>
      </c>
      <c r="C1258" t="s">
        <v>52</v>
      </c>
      <c r="D1258" s="14">
        <v>44405</v>
      </c>
      <c r="E1258" s="2">
        <v>19</v>
      </c>
      <c r="F1258" s="2">
        <v>1</v>
      </c>
      <c r="G1258" s="2">
        <v>0</v>
      </c>
      <c r="H1258" s="2">
        <v>0</v>
      </c>
      <c r="I1258" s="2">
        <v>0</v>
      </c>
      <c r="J1258" s="2">
        <v>0</v>
      </c>
      <c r="K1258" s="2">
        <v>0</v>
      </c>
      <c r="L1258" s="2">
        <v>0</v>
      </c>
      <c r="M1258" s="2">
        <v>0</v>
      </c>
      <c r="N1258" s="2">
        <v>0</v>
      </c>
      <c r="O1258" s="54">
        <v>0</v>
      </c>
    </row>
    <row r="1259" spans="1:15" x14ac:dyDescent="0.25">
      <c r="A1259" t="s">
        <v>21</v>
      </c>
      <c r="B1259" t="s">
        <v>22</v>
      </c>
      <c r="C1259" t="s">
        <v>52</v>
      </c>
      <c r="D1259" s="14">
        <v>44405</v>
      </c>
      <c r="E1259" s="2">
        <v>20</v>
      </c>
      <c r="F1259" s="2">
        <v>1</v>
      </c>
      <c r="G1259" s="2">
        <v>0</v>
      </c>
      <c r="H1259" s="2">
        <v>0</v>
      </c>
      <c r="I1259" s="2">
        <v>0</v>
      </c>
      <c r="J1259" s="2">
        <v>0</v>
      </c>
      <c r="K1259" s="2">
        <v>0</v>
      </c>
      <c r="L1259" s="2">
        <v>0</v>
      </c>
      <c r="M1259" s="2">
        <v>0</v>
      </c>
      <c r="N1259" s="2">
        <v>0</v>
      </c>
      <c r="O1259" s="54">
        <v>0</v>
      </c>
    </row>
    <row r="1260" spans="1:15" x14ac:dyDescent="0.25">
      <c r="A1260" t="s">
        <v>21</v>
      </c>
      <c r="B1260" t="s">
        <v>22</v>
      </c>
      <c r="C1260" t="s">
        <v>53</v>
      </c>
      <c r="D1260" s="14">
        <v>44406</v>
      </c>
      <c r="E1260">
        <v>1</v>
      </c>
      <c r="F1260">
        <v>1</v>
      </c>
      <c r="G1260">
        <v>3.7250000000000001</v>
      </c>
      <c r="H1260">
        <v>70.920806159999998</v>
      </c>
      <c r="I1260">
        <v>54</v>
      </c>
      <c r="J1260">
        <v>240</v>
      </c>
      <c r="K1260">
        <v>42.85</v>
      </c>
      <c r="L1260">
        <v>19.024000000000001</v>
      </c>
      <c r="M1260">
        <v>4.7489999999999997</v>
      </c>
      <c r="N1260">
        <v>5.3140000000000001</v>
      </c>
      <c r="O1260" s="54">
        <f t="shared" si="33"/>
        <v>0.24963204373423042</v>
      </c>
    </row>
    <row r="1261" spans="1:15" x14ac:dyDescent="0.25">
      <c r="A1261" t="s">
        <v>21</v>
      </c>
      <c r="B1261" t="s">
        <v>22</v>
      </c>
      <c r="C1261" t="s">
        <v>53</v>
      </c>
      <c r="D1261" s="14">
        <v>44406</v>
      </c>
      <c r="E1261">
        <v>2</v>
      </c>
      <c r="F1261">
        <v>1</v>
      </c>
      <c r="G1261">
        <v>3.89</v>
      </c>
      <c r="H1261">
        <v>78.544021229999998</v>
      </c>
      <c r="I1261">
        <v>51</v>
      </c>
      <c r="J1261">
        <v>201</v>
      </c>
      <c r="K1261">
        <v>50.030999999999999</v>
      </c>
      <c r="L1261">
        <v>23.526</v>
      </c>
      <c r="M1261">
        <v>4.2530000000000001</v>
      </c>
      <c r="N1261">
        <v>177.32400000000001</v>
      </c>
      <c r="O1261" s="54">
        <f t="shared" si="33"/>
        <v>0.18077871291337244</v>
      </c>
    </row>
    <row r="1262" spans="1:15" x14ac:dyDescent="0.25">
      <c r="A1262" t="s">
        <v>21</v>
      </c>
      <c r="B1262" t="s">
        <v>22</v>
      </c>
      <c r="C1262" t="s">
        <v>53</v>
      </c>
      <c r="D1262" s="14">
        <v>44406</v>
      </c>
      <c r="E1262" s="1">
        <v>3</v>
      </c>
      <c r="F1262" s="1">
        <v>1</v>
      </c>
      <c r="G1262" s="1">
        <v>4.6120000000000001</v>
      </c>
      <c r="H1262" s="1">
        <v>84.623251200000013</v>
      </c>
      <c r="I1262" s="1">
        <v>37</v>
      </c>
      <c r="J1262" s="1">
        <v>231</v>
      </c>
      <c r="K1262" s="1">
        <v>53.509</v>
      </c>
      <c r="L1262" s="1">
        <v>25.728000000000002</v>
      </c>
      <c r="M1262" s="1">
        <v>4.1900000000000004</v>
      </c>
      <c r="N1262" s="1">
        <v>9.18</v>
      </c>
      <c r="O1262" s="54">
        <f t="shared" si="33"/>
        <v>0.16285758706467662</v>
      </c>
    </row>
    <row r="1263" spans="1:15" x14ac:dyDescent="0.25">
      <c r="A1263" t="s">
        <v>21</v>
      </c>
      <c r="B1263" t="s">
        <v>22</v>
      </c>
      <c r="C1263" t="s">
        <v>53</v>
      </c>
      <c r="D1263" s="14">
        <v>44406</v>
      </c>
      <c r="E1263" s="1">
        <v>3</v>
      </c>
      <c r="F1263" s="1">
        <v>1</v>
      </c>
      <c r="G1263" s="1">
        <v>4.6539999999999999</v>
      </c>
      <c r="H1263" s="1">
        <v>88.869623919999995</v>
      </c>
      <c r="I1263" s="1">
        <v>41</v>
      </c>
      <c r="J1263" s="1">
        <v>210</v>
      </c>
      <c r="K1263" s="1">
        <v>51.860999999999997</v>
      </c>
      <c r="L1263" s="1">
        <v>23.507000000000001</v>
      </c>
      <c r="M1263" s="1">
        <v>4.8159999999999998</v>
      </c>
      <c r="N1263" s="1">
        <v>14.868</v>
      </c>
      <c r="O1263" s="54">
        <f t="shared" si="33"/>
        <v>0.20487514357425446</v>
      </c>
    </row>
    <row r="1264" spans="1:15" x14ac:dyDescent="0.25">
      <c r="A1264" t="s">
        <v>21</v>
      </c>
      <c r="B1264" t="s">
        <v>22</v>
      </c>
      <c r="C1264" t="s">
        <v>53</v>
      </c>
      <c r="D1264" s="14">
        <v>44406</v>
      </c>
      <c r="E1264">
        <v>4</v>
      </c>
      <c r="F1264">
        <v>1</v>
      </c>
      <c r="G1264">
        <v>3.8039999999999998</v>
      </c>
      <c r="H1264">
        <v>79.97392542</v>
      </c>
      <c r="I1264">
        <v>66</v>
      </c>
      <c r="J1264">
        <v>220</v>
      </c>
      <c r="K1264">
        <v>49.545000000000002</v>
      </c>
      <c r="L1264">
        <v>23.404</v>
      </c>
      <c r="M1264">
        <v>4.3529999999999998</v>
      </c>
      <c r="N1264">
        <v>176.673</v>
      </c>
      <c r="O1264" s="54">
        <f t="shared" si="33"/>
        <v>0.18599384720560588</v>
      </c>
    </row>
    <row r="1265" spans="1:15" x14ac:dyDescent="0.25">
      <c r="A1265" t="s">
        <v>21</v>
      </c>
      <c r="B1265" t="s">
        <v>22</v>
      </c>
      <c r="C1265" t="s">
        <v>53</v>
      </c>
      <c r="D1265" s="14">
        <v>44406</v>
      </c>
      <c r="E1265" s="1">
        <v>5</v>
      </c>
      <c r="F1265" s="1">
        <v>1</v>
      </c>
      <c r="G1265" s="1">
        <v>3.976</v>
      </c>
      <c r="H1265" s="1">
        <v>92.461099400000009</v>
      </c>
      <c r="I1265" s="1">
        <v>43</v>
      </c>
      <c r="J1265" s="1">
        <v>226</v>
      </c>
      <c r="K1265" s="1">
        <v>56.219000000000001</v>
      </c>
      <c r="L1265" s="1">
        <v>26.588000000000001</v>
      </c>
      <c r="M1265" s="1">
        <v>4.43</v>
      </c>
      <c r="N1265" s="1">
        <v>179.857</v>
      </c>
      <c r="O1265" s="54">
        <f t="shared" si="33"/>
        <v>0.16661651873025424</v>
      </c>
    </row>
    <row r="1266" spans="1:15" x14ac:dyDescent="0.25">
      <c r="A1266" t="s">
        <v>21</v>
      </c>
      <c r="B1266" t="s">
        <v>22</v>
      </c>
      <c r="C1266" t="s">
        <v>53</v>
      </c>
      <c r="D1266" s="14">
        <v>44406</v>
      </c>
      <c r="E1266" s="1">
        <v>5</v>
      </c>
      <c r="F1266" s="1">
        <v>1</v>
      </c>
      <c r="G1266" s="1">
        <v>3.1739999999999999</v>
      </c>
      <c r="H1266" s="1">
        <v>61.660505775000004</v>
      </c>
      <c r="I1266" s="1">
        <v>46</v>
      </c>
      <c r="J1266" s="1">
        <v>231</v>
      </c>
      <c r="K1266" s="1">
        <v>48.186</v>
      </c>
      <c r="L1266" s="1">
        <v>23.001000000000001</v>
      </c>
      <c r="M1266" s="1">
        <v>3.415</v>
      </c>
      <c r="N1266" s="1">
        <v>15.202999999999999</v>
      </c>
      <c r="O1266" s="54">
        <f t="shared" si="33"/>
        <v>0.14847180557367071</v>
      </c>
    </row>
    <row r="1267" spans="1:15" x14ac:dyDescent="0.25">
      <c r="A1267" t="s">
        <v>21</v>
      </c>
      <c r="B1267" t="s">
        <v>22</v>
      </c>
      <c r="C1267" t="s">
        <v>53</v>
      </c>
      <c r="D1267" s="14">
        <v>44406</v>
      </c>
      <c r="E1267">
        <v>6</v>
      </c>
      <c r="F1267">
        <v>1</v>
      </c>
      <c r="G1267">
        <v>3.7949999999999999</v>
      </c>
      <c r="H1267">
        <v>83.494095425000012</v>
      </c>
      <c r="I1267">
        <v>50</v>
      </c>
      <c r="J1267">
        <v>180</v>
      </c>
      <c r="K1267">
        <v>51.542000000000002</v>
      </c>
      <c r="L1267">
        <v>23.047000000000001</v>
      </c>
      <c r="M1267">
        <v>4.6150000000000002</v>
      </c>
      <c r="N1267">
        <v>157.67099999999999</v>
      </c>
      <c r="O1267" s="54">
        <f t="shared" si="33"/>
        <v>0.20024298173298044</v>
      </c>
    </row>
    <row r="1268" spans="1:15" x14ac:dyDescent="0.25">
      <c r="A1268" t="s">
        <v>21</v>
      </c>
      <c r="B1268" t="s">
        <v>22</v>
      </c>
      <c r="C1268" t="s">
        <v>53</v>
      </c>
      <c r="D1268" s="14">
        <v>44406</v>
      </c>
      <c r="E1268">
        <v>7</v>
      </c>
      <c r="F1268">
        <v>1</v>
      </c>
      <c r="G1268">
        <v>3.113</v>
      </c>
      <c r="H1268">
        <v>61.304156594999995</v>
      </c>
      <c r="I1268">
        <v>51</v>
      </c>
      <c r="J1268">
        <v>224</v>
      </c>
      <c r="K1268">
        <v>47.408999999999999</v>
      </c>
      <c r="L1268">
        <v>21.710999999999999</v>
      </c>
      <c r="M1268">
        <v>3.597</v>
      </c>
      <c r="N1268">
        <v>2.4369999999999998</v>
      </c>
      <c r="O1268" s="54">
        <f t="shared" si="33"/>
        <v>0.1656763852425038</v>
      </c>
    </row>
    <row r="1269" spans="1:15" x14ac:dyDescent="0.25">
      <c r="A1269" t="s">
        <v>21</v>
      </c>
      <c r="B1269" t="s">
        <v>22</v>
      </c>
      <c r="C1269" t="s">
        <v>53</v>
      </c>
      <c r="D1269" s="14">
        <v>44406</v>
      </c>
      <c r="E1269">
        <v>8</v>
      </c>
      <c r="F1269">
        <v>1</v>
      </c>
      <c r="G1269">
        <v>5.125</v>
      </c>
      <c r="H1269">
        <v>96.404715675000006</v>
      </c>
      <c r="I1269">
        <v>34</v>
      </c>
      <c r="J1269">
        <v>216</v>
      </c>
      <c r="K1269">
        <v>53.715000000000003</v>
      </c>
      <c r="L1269">
        <v>24.855</v>
      </c>
      <c r="M1269">
        <v>4.9409999999999998</v>
      </c>
      <c r="N1269">
        <v>10.039</v>
      </c>
      <c r="O1269" s="54">
        <f t="shared" si="33"/>
        <v>0.19879299939649969</v>
      </c>
    </row>
    <row r="1270" spans="1:15" x14ac:dyDescent="0.25">
      <c r="A1270" t="s">
        <v>21</v>
      </c>
      <c r="B1270" t="s">
        <v>22</v>
      </c>
      <c r="C1270" t="s">
        <v>53</v>
      </c>
      <c r="D1270" s="14">
        <v>44406</v>
      </c>
      <c r="E1270" s="1">
        <v>9</v>
      </c>
      <c r="F1270" s="1">
        <v>1</v>
      </c>
      <c r="G1270" s="1">
        <v>2.7989999999999999</v>
      </c>
      <c r="H1270" s="1">
        <v>72.740321550000004</v>
      </c>
      <c r="I1270" s="1">
        <v>39</v>
      </c>
      <c r="J1270" s="1">
        <v>126</v>
      </c>
      <c r="K1270" s="1">
        <v>50.61</v>
      </c>
      <c r="L1270" s="1">
        <v>24.579000000000001</v>
      </c>
      <c r="M1270" s="1">
        <v>3.77</v>
      </c>
      <c r="N1270" s="1">
        <v>6.726</v>
      </c>
      <c r="O1270" s="54">
        <f t="shared" si="33"/>
        <v>0.15338296920135075</v>
      </c>
    </row>
    <row r="1271" spans="1:15" x14ac:dyDescent="0.25">
      <c r="A1271" t="s">
        <v>21</v>
      </c>
      <c r="B1271" t="s">
        <v>22</v>
      </c>
      <c r="C1271" t="s">
        <v>53</v>
      </c>
      <c r="D1271" s="14">
        <v>44406</v>
      </c>
      <c r="E1271" s="1">
        <v>9</v>
      </c>
      <c r="F1271" s="1">
        <v>1</v>
      </c>
      <c r="G1271" s="1">
        <v>4.3550000000000004</v>
      </c>
      <c r="H1271" s="1">
        <v>80.814757759999992</v>
      </c>
      <c r="I1271" s="1">
        <v>43</v>
      </c>
      <c r="J1271" s="1">
        <v>236</v>
      </c>
      <c r="K1271" s="1">
        <v>48.34</v>
      </c>
      <c r="L1271" s="1">
        <v>22.263999999999999</v>
      </c>
      <c r="M1271" s="1">
        <v>4.6239999999999997</v>
      </c>
      <c r="N1271" s="1">
        <v>23.658000000000001</v>
      </c>
      <c r="O1271" s="54">
        <f t="shared" si="33"/>
        <v>0.20768954365792311</v>
      </c>
    </row>
    <row r="1272" spans="1:15" x14ac:dyDescent="0.25">
      <c r="A1272" t="s">
        <v>21</v>
      </c>
      <c r="B1272" t="s">
        <v>22</v>
      </c>
      <c r="C1272" t="s">
        <v>53</v>
      </c>
      <c r="D1272" s="14">
        <v>44406</v>
      </c>
      <c r="E1272" s="1">
        <v>10</v>
      </c>
      <c r="F1272" s="1">
        <v>1</v>
      </c>
      <c r="G1272" s="1">
        <v>3.9790000000000001</v>
      </c>
      <c r="H1272" s="1">
        <v>92.585627090000003</v>
      </c>
      <c r="I1272" s="1">
        <v>28</v>
      </c>
      <c r="J1272" s="1">
        <v>212</v>
      </c>
      <c r="K1272" s="1">
        <v>50.926000000000002</v>
      </c>
      <c r="L1272" s="1">
        <v>23.462</v>
      </c>
      <c r="M1272" s="1">
        <v>5.0270000000000001</v>
      </c>
      <c r="N1272" s="1">
        <v>6.0869999999999997</v>
      </c>
      <c r="O1272" s="54">
        <f t="shared" si="33"/>
        <v>0.21426135879294178</v>
      </c>
    </row>
    <row r="1273" spans="1:15" x14ac:dyDescent="0.25">
      <c r="A1273" t="s">
        <v>21</v>
      </c>
      <c r="B1273" t="s">
        <v>22</v>
      </c>
      <c r="C1273" t="s">
        <v>53</v>
      </c>
      <c r="D1273" s="14">
        <v>44406</v>
      </c>
      <c r="E1273" s="1">
        <v>10</v>
      </c>
      <c r="F1273" s="1">
        <v>1</v>
      </c>
      <c r="G1273" s="1">
        <v>3.7559999999999998</v>
      </c>
      <c r="H1273" s="1">
        <v>67.549567140000008</v>
      </c>
      <c r="I1273" s="1">
        <v>45</v>
      </c>
      <c r="J1273" s="1">
        <v>214</v>
      </c>
      <c r="K1273" s="1">
        <v>47.956000000000003</v>
      </c>
      <c r="L1273" s="1">
        <v>22.373999999999999</v>
      </c>
      <c r="M1273" s="1">
        <v>3.8460000000000001</v>
      </c>
      <c r="N1273" s="1">
        <v>15.694000000000001</v>
      </c>
      <c r="O1273" s="54">
        <f t="shared" si="33"/>
        <v>0.17189595065701263</v>
      </c>
    </row>
    <row r="1274" spans="1:15" x14ac:dyDescent="0.25">
      <c r="A1274" t="s">
        <v>21</v>
      </c>
      <c r="B1274" t="s">
        <v>22</v>
      </c>
      <c r="C1274" t="s">
        <v>53</v>
      </c>
      <c r="D1274" s="14">
        <v>44406</v>
      </c>
      <c r="E1274">
        <v>11</v>
      </c>
      <c r="F1274">
        <v>1</v>
      </c>
      <c r="G1274">
        <v>4.8920000000000003</v>
      </c>
      <c r="H1274">
        <v>99.471551319999989</v>
      </c>
      <c r="I1274">
        <v>48</v>
      </c>
      <c r="J1274">
        <v>199</v>
      </c>
      <c r="K1274">
        <v>50.438000000000002</v>
      </c>
      <c r="L1274">
        <v>22.963999999999999</v>
      </c>
      <c r="M1274">
        <v>5.5179999999999998</v>
      </c>
      <c r="N1274">
        <v>30.276</v>
      </c>
      <c r="O1274" s="54">
        <f t="shared" si="33"/>
        <v>0.24028914823201533</v>
      </c>
    </row>
    <row r="1275" spans="1:15" x14ac:dyDescent="0.25">
      <c r="A1275" t="s">
        <v>21</v>
      </c>
      <c r="B1275" t="s">
        <v>22</v>
      </c>
      <c r="C1275" t="s">
        <v>53</v>
      </c>
      <c r="D1275" s="14">
        <v>44406</v>
      </c>
      <c r="E1275">
        <v>12</v>
      </c>
      <c r="F1275">
        <v>1</v>
      </c>
      <c r="G1275">
        <v>2.8140000000000001</v>
      </c>
      <c r="H1275">
        <v>69.487521760000007</v>
      </c>
      <c r="I1275">
        <v>33</v>
      </c>
      <c r="J1275">
        <v>223</v>
      </c>
      <c r="K1275">
        <v>45.786999999999999</v>
      </c>
      <c r="L1275">
        <v>20.995999999999999</v>
      </c>
      <c r="M1275">
        <v>4.2160000000000002</v>
      </c>
      <c r="N1275">
        <v>41.061999999999998</v>
      </c>
      <c r="O1275" s="54">
        <f t="shared" si="33"/>
        <v>0.20080015240998286</v>
      </c>
    </row>
    <row r="1276" spans="1:15" x14ac:dyDescent="0.25">
      <c r="A1276" t="s">
        <v>21</v>
      </c>
      <c r="B1276" t="s">
        <v>22</v>
      </c>
      <c r="C1276" t="s">
        <v>53</v>
      </c>
      <c r="D1276" s="14">
        <v>44406</v>
      </c>
      <c r="E1276">
        <v>13</v>
      </c>
      <c r="F1276">
        <v>1</v>
      </c>
      <c r="G1276">
        <v>4.3630000000000004</v>
      </c>
      <c r="H1276">
        <v>70.293137430000002</v>
      </c>
      <c r="I1276">
        <v>63</v>
      </c>
      <c r="J1276">
        <v>217</v>
      </c>
      <c r="K1276">
        <v>50.375</v>
      </c>
      <c r="L1276">
        <v>21.850999999999999</v>
      </c>
      <c r="M1276">
        <v>4.0979999999999999</v>
      </c>
      <c r="N1276">
        <v>23.577000000000002</v>
      </c>
      <c r="O1276" s="54">
        <f t="shared" si="33"/>
        <v>0.18754290421491007</v>
      </c>
    </row>
    <row r="1277" spans="1:15" x14ac:dyDescent="0.25">
      <c r="A1277" t="s">
        <v>21</v>
      </c>
      <c r="B1277" t="s">
        <v>22</v>
      </c>
      <c r="C1277" t="s">
        <v>53</v>
      </c>
      <c r="D1277" s="14">
        <v>44406</v>
      </c>
      <c r="E1277">
        <v>14</v>
      </c>
      <c r="F1277">
        <v>1</v>
      </c>
      <c r="G1277">
        <v>3.3620000000000001</v>
      </c>
      <c r="H1277">
        <v>86.193861929999997</v>
      </c>
      <c r="I1277">
        <v>51</v>
      </c>
      <c r="J1277">
        <v>209</v>
      </c>
      <c r="K1277">
        <v>55.558999999999997</v>
      </c>
      <c r="L1277">
        <v>27.273</v>
      </c>
      <c r="M1277">
        <v>4.0259999999999998</v>
      </c>
      <c r="N1277">
        <v>9.2409999999999997</v>
      </c>
      <c r="O1277" s="54">
        <f t="shared" si="33"/>
        <v>0.14761852381476184</v>
      </c>
    </row>
    <row r="1278" spans="1:15" x14ac:dyDescent="0.25">
      <c r="A1278" t="s">
        <v>21</v>
      </c>
      <c r="B1278" t="s">
        <v>22</v>
      </c>
      <c r="C1278" t="s">
        <v>53</v>
      </c>
      <c r="D1278" s="14">
        <v>44406</v>
      </c>
      <c r="E1278">
        <v>15</v>
      </c>
      <c r="F1278">
        <v>1</v>
      </c>
      <c r="G1278">
        <v>4.9690000000000003</v>
      </c>
      <c r="H1278">
        <v>111.31094016000002</v>
      </c>
      <c r="I1278">
        <v>27</v>
      </c>
      <c r="J1278">
        <v>183</v>
      </c>
      <c r="K1278">
        <v>64.861000000000004</v>
      </c>
      <c r="L1278">
        <v>28.224</v>
      </c>
      <c r="M1278">
        <v>5.024</v>
      </c>
      <c r="N1278">
        <v>41.948999999999998</v>
      </c>
      <c r="O1278" s="54">
        <f t="shared" si="33"/>
        <v>0.17800453514739228</v>
      </c>
    </row>
    <row r="1279" spans="1:15" x14ac:dyDescent="0.25">
      <c r="A1279" t="s">
        <v>21</v>
      </c>
      <c r="B1279" t="s">
        <v>22</v>
      </c>
      <c r="C1279" t="s">
        <v>53</v>
      </c>
      <c r="D1279" s="14">
        <v>44406</v>
      </c>
      <c r="E1279" s="2">
        <v>16</v>
      </c>
      <c r="F1279" s="2">
        <v>1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0</v>
      </c>
      <c r="M1279" s="2">
        <v>0</v>
      </c>
      <c r="N1279" s="2">
        <v>0</v>
      </c>
      <c r="O1279" s="54">
        <v>0</v>
      </c>
    </row>
    <row r="1280" spans="1:15" x14ac:dyDescent="0.25">
      <c r="A1280" t="s">
        <v>21</v>
      </c>
      <c r="B1280" t="s">
        <v>22</v>
      </c>
      <c r="C1280" t="s">
        <v>53</v>
      </c>
      <c r="D1280" s="14">
        <v>44406</v>
      </c>
      <c r="E1280" s="1">
        <v>17</v>
      </c>
      <c r="F1280" s="1">
        <v>1</v>
      </c>
      <c r="G1280" s="1">
        <v>1.956</v>
      </c>
      <c r="H1280" s="1">
        <v>42.338849400000001</v>
      </c>
      <c r="I1280" s="1">
        <v>53</v>
      </c>
      <c r="J1280" s="1">
        <v>204</v>
      </c>
      <c r="K1280" s="1">
        <v>43.194000000000003</v>
      </c>
      <c r="L1280" s="1">
        <v>20.97</v>
      </c>
      <c r="M1280" s="1">
        <v>2.5720000000000001</v>
      </c>
      <c r="N1280" s="1">
        <v>34.966999999999999</v>
      </c>
      <c r="O1280" s="54">
        <f t="shared" si="33"/>
        <v>0.12265140677157846</v>
      </c>
    </row>
    <row r="1281" spans="1:15" x14ac:dyDescent="0.25">
      <c r="A1281" t="s">
        <v>21</v>
      </c>
      <c r="B1281" t="s">
        <v>22</v>
      </c>
      <c r="C1281" t="s">
        <v>53</v>
      </c>
      <c r="D1281" s="14">
        <v>44406</v>
      </c>
      <c r="E1281" s="1">
        <v>17</v>
      </c>
      <c r="F1281" s="1">
        <v>1</v>
      </c>
      <c r="G1281" s="1">
        <v>2.9390000000000001</v>
      </c>
      <c r="H1281" s="1">
        <v>84.355304009999998</v>
      </c>
      <c r="I1281" s="1">
        <v>47</v>
      </c>
      <c r="J1281" s="1">
        <v>234</v>
      </c>
      <c r="K1281" s="1">
        <v>57.652000000000001</v>
      </c>
      <c r="L1281" s="1">
        <v>27.427</v>
      </c>
      <c r="M1281" s="1">
        <v>3.9180000000000001</v>
      </c>
      <c r="N1281" s="1">
        <v>29.556999999999999</v>
      </c>
      <c r="O1281" s="54">
        <f t="shared" si="33"/>
        <v>0.14285193422539832</v>
      </c>
    </row>
    <row r="1282" spans="1:15" x14ac:dyDescent="0.25">
      <c r="A1282" t="s">
        <v>21</v>
      </c>
      <c r="B1282" t="s">
        <v>22</v>
      </c>
      <c r="C1282" t="s">
        <v>53</v>
      </c>
      <c r="D1282" s="14">
        <v>44406</v>
      </c>
      <c r="E1282" s="1">
        <v>18</v>
      </c>
      <c r="F1282" s="1">
        <v>1</v>
      </c>
      <c r="G1282" s="1">
        <v>3.492</v>
      </c>
      <c r="H1282" s="1">
        <v>86.255635935000015</v>
      </c>
      <c r="I1282" s="1">
        <v>50</v>
      </c>
      <c r="J1282" s="1">
        <v>161</v>
      </c>
      <c r="K1282" s="1">
        <v>54.106000000000002</v>
      </c>
      <c r="L1282" s="1">
        <v>25.739000000000001</v>
      </c>
      <c r="M1282" s="1">
        <v>4.2690000000000001</v>
      </c>
      <c r="N1282" s="1">
        <v>35.743000000000002</v>
      </c>
      <c r="O1282" s="54">
        <f t="shared" si="33"/>
        <v>0.16585725941178756</v>
      </c>
    </row>
    <row r="1283" spans="1:15" x14ac:dyDescent="0.25">
      <c r="A1283" t="s">
        <v>21</v>
      </c>
      <c r="B1283" t="s">
        <v>22</v>
      </c>
      <c r="C1283" t="s">
        <v>53</v>
      </c>
      <c r="D1283" s="14">
        <v>44406</v>
      </c>
      <c r="E1283" s="1">
        <v>18</v>
      </c>
      <c r="F1283" s="1">
        <v>1</v>
      </c>
      <c r="G1283" s="1">
        <v>3.427</v>
      </c>
      <c r="H1283" s="1">
        <v>72.624413160000003</v>
      </c>
      <c r="I1283" s="1">
        <v>52</v>
      </c>
      <c r="J1283" s="1">
        <v>235</v>
      </c>
      <c r="K1283" s="1">
        <v>57.093000000000004</v>
      </c>
      <c r="L1283" s="1">
        <v>27.338999999999999</v>
      </c>
      <c r="M1283" s="1">
        <v>3.3839999999999999</v>
      </c>
      <c r="N1283" s="1">
        <v>27.242999999999999</v>
      </c>
      <c r="O1283" s="54">
        <f t="shared" si="33"/>
        <v>0.12377921650389553</v>
      </c>
    </row>
    <row r="1284" spans="1:15" x14ac:dyDescent="0.25">
      <c r="A1284" t="s">
        <v>21</v>
      </c>
      <c r="B1284" t="s">
        <v>22</v>
      </c>
      <c r="C1284" t="s">
        <v>53</v>
      </c>
      <c r="D1284" s="14">
        <v>44406</v>
      </c>
      <c r="E1284">
        <v>19</v>
      </c>
      <c r="F1284">
        <v>1</v>
      </c>
      <c r="G1284">
        <v>2.4350000000000001</v>
      </c>
      <c r="H1284">
        <v>55.040879449999998</v>
      </c>
      <c r="I1284">
        <v>39</v>
      </c>
      <c r="J1284">
        <v>217</v>
      </c>
      <c r="K1284">
        <v>44.524999999999999</v>
      </c>
      <c r="L1284">
        <v>20.294</v>
      </c>
      <c r="M1284">
        <v>3.4550000000000001</v>
      </c>
      <c r="N1284">
        <v>63.000999999999998</v>
      </c>
      <c r="O1284" s="54">
        <f t="shared" si="33"/>
        <v>0.17024736375283334</v>
      </c>
    </row>
    <row r="1285" spans="1:15" x14ac:dyDescent="0.25">
      <c r="A1285" t="s">
        <v>21</v>
      </c>
      <c r="B1285" t="s">
        <v>22</v>
      </c>
      <c r="C1285" t="s">
        <v>53</v>
      </c>
      <c r="D1285" s="14">
        <v>44406</v>
      </c>
      <c r="E1285">
        <v>20</v>
      </c>
      <c r="F1285">
        <v>1</v>
      </c>
      <c r="G1285">
        <v>3.2149999999999999</v>
      </c>
      <c r="H1285">
        <v>103.23422274000001</v>
      </c>
      <c r="I1285">
        <v>64</v>
      </c>
      <c r="J1285">
        <v>233</v>
      </c>
      <c r="K1285">
        <v>61.643000000000001</v>
      </c>
      <c r="L1285">
        <v>27.933</v>
      </c>
      <c r="M1285">
        <v>4.7080000000000002</v>
      </c>
      <c r="N1285">
        <v>58.588999999999999</v>
      </c>
      <c r="O1285" s="54">
        <f t="shared" si="33"/>
        <v>0.16854616403537037</v>
      </c>
    </row>
    <row r="1286" spans="1:15" x14ac:dyDescent="0.25">
      <c r="A1286" t="s">
        <v>21</v>
      </c>
      <c r="B1286" t="s">
        <v>22</v>
      </c>
      <c r="C1286" t="s">
        <v>53</v>
      </c>
      <c r="D1286" s="14">
        <v>44406</v>
      </c>
      <c r="E1286" s="2">
        <v>21</v>
      </c>
      <c r="F1286" s="2">
        <v>1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0</v>
      </c>
      <c r="M1286" s="2">
        <v>0</v>
      </c>
      <c r="N1286" s="2">
        <v>0</v>
      </c>
      <c r="O1286" s="54">
        <v>0</v>
      </c>
    </row>
    <row r="1287" spans="1:15" x14ac:dyDescent="0.25">
      <c r="A1287" t="s">
        <v>21</v>
      </c>
      <c r="B1287" t="s">
        <v>22</v>
      </c>
      <c r="C1287" t="s">
        <v>53</v>
      </c>
      <c r="D1287" s="14">
        <v>44406</v>
      </c>
      <c r="E1287" s="2">
        <v>22</v>
      </c>
      <c r="F1287" s="2">
        <v>1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0</v>
      </c>
      <c r="M1287" s="2">
        <v>0</v>
      </c>
      <c r="N1287" s="2">
        <v>0</v>
      </c>
      <c r="O1287" s="54">
        <v>0</v>
      </c>
    </row>
    <row r="1288" spans="1:15" x14ac:dyDescent="0.25">
      <c r="A1288" t="s">
        <v>21</v>
      </c>
      <c r="B1288" t="s">
        <v>22</v>
      </c>
      <c r="C1288" t="s">
        <v>53</v>
      </c>
      <c r="D1288" s="14">
        <v>44406</v>
      </c>
      <c r="E1288" s="2">
        <v>23</v>
      </c>
      <c r="F1288" s="2">
        <v>1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0</v>
      </c>
      <c r="M1288" s="2">
        <v>0</v>
      </c>
      <c r="N1288" s="2">
        <v>0</v>
      </c>
      <c r="O1288" s="54">
        <v>0</v>
      </c>
    </row>
    <row r="1289" spans="1:15" x14ac:dyDescent="0.25">
      <c r="A1289" t="s">
        <v>21</v>
      </c>
      <c r="B1289" t="s">
        <v>22</v>
      </c>
      <c r="C1289" t="s">
        <v>53</v>
      </c>
      <c r="D1289" s="14">
        <v>44406</v>
      </c>
      <c r="E1289" s="2">
        <v>24</v>
      </c>
      <c r="F1289" s="2">
        <v>1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0</v>
      </c>
      <c r="M1289" s="2">
        <v>0</v>
      </c>
      <c r="N1289" s="2">
        <v>0</v>
      </c>
      <c r="O1289" s="54">
        <v>0</v>
      </c>
    </row>
    <row r="1290" spans="1:15" x14ac:dyDescent="0.25">
      <c r="A1290" t="s">
        <v>21</v>
      </c>
      <c r="B1290" t="s">
        <v>22</v>
      </c>
      <c r="C1290" t="s">
        <v>53</v>
      </c>
      <c r="D1290" s="14">
        <v>44406</v>
      </c>
      <c r="E1290" s="2">
        <v>25</v>
      </c>
      <c r="F1290" s="2">
        <v>1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0</v>
      </c>
      <c r="M1290" s="2">
        <v>0</v>
      </c>
      <c r="N1290" s="2">
        <v>0</v>
      </c>
      <c r="O1290" s="54">
        <v>0</v>
      </c>
    </row>
    <row r="1291" spans="1:15" x14ac:dyDescent="0.25">
      <c r="A1291" t="s">
        <v>21</v>
      </c>
      <c r="B1291" t="s">
        <v>22</v>
      </c>
      <c r="C1291" t="s">
        <v>53</v>
      </c>
      <c r="D1291" s="14">
        <v>44406</v>
      </c>
      <c r="E1291">
        <v>26</v>
      </c>
      <c r="F1291">
        <v>1</v>
      </c>
      <c r="G1291">
        <v>3.3559999999999999</v>
      </c>
      <c r="H1291">
        <v>63.871198440000008</v>
      </c>
      <c r="I1291">
        <v>49</v>
      </c>
      <c r="J1291">
        <v>207</v>
      </c>
      <c r="K1291">
        <v>44.030999999999999</v>
      </c>
      <c r="L1291">
        <v>19.298999999999999</v>
      </c>
      <c r="M1291">
        <v>4.2160000000000002</v>
      </c>
      <c r="N1291">
        <v>78.634</v>
      </c>
      <c r="O1291" s="54">
        <f t="shared" ref="O1291:O1354" si="34">M1291/L1291</f>
        <v>0.21845691486605526</v>
      </c>
    </row>
    <row r="1292" spans="1:15" x14ac:dyDescent="0.25">
      <c r="A1292" t="s">
        <v>21</v>
      </c>
      <c r="B1292" t="s">
        <v>22</v>
      </c>
      <c r="C1292" t="s">
        <v>53</v>
      </c>
      <c r="D1292" s="14">
        <v>44406</v>
      </c>
      <c r="E1292" s="1">
        <v>27</v>
      </c>
      <c r="F1292" s="1">
        <v>1</v>
      </c>
      <c r="G1292" s="1">
        <v>2.8210000000000002</v>
      </c>
      <c r="H1292" s="1">
        <v>66.061480320000001</v>
      </c>
      <c r="I1292" s="1">
        <v>44</v>
      </c>
      <c r="J1292" s="1">
        <v>234</v>
      </c>
      <c r="K1292" s="1">
        <v>48.76</v>
      </c>
      <c r="L1292" s="1">
        <v>22.968</v>
      </c>
      <c r="M1292" s="1">
        <v>3.6640000000000001</v>
      </c>
      <c r="N1292" s="1">
        <v>78.358999999999995</v>
      </c>
      <c r="O1292" s="54">
        <f t="shared" si="34"/>
        <v>0.15952629745733193</v>
      </c>
    </row>
    <row r="1293" spans="1:15" x14ac:dyDescent="0.25">
      <c r="A1293" t="s">
        <v>21</v>
      </c>
      <c r="B1293" t="s">
        <v>22</v>
      </c>
      <c r="C1293" t="s">
        <v>53</v>
      </c>
      <c r="D1293" s="14">
        <v>44406</v>
      </c>
      <c r="E1293" s="1">
        <v>27</v>
      </c>
      <c r="F1293" s="1">
        <v>1</v>
      </c>
      <c r="G1293" s="1">
        <v>3.6629999999999998</v>
      </c>
      <c r="H1293" s="1">
        <v>75.845600999999988</v>
      </c>
      <c r="I1293" s="1">
        <v>54</v>
      </c>
      <c r="J1293" s="1">
        <v>161</v>
      </c>
      <c r="K1293" s="1">
        <v>50.017000000000003</v>
      </c>
      <c r="L1293" s="1">
        <v>23.4</v>
      </c>
      <c r="M1293" s="1">
        <v>4.1289999999999996</v>
      </c>
      <c r="N1293" s="1">
        <v>73.069000000000003</v>
      </c>
      <c r="O1293" s="54">
        <f t="shared" si="34"/>
        <v>0.17645299145299145</v>
      </c>
    </row>
    <row r="1294" spans="1:15" x14ac:dyDescent="0.25">
      <c r="A1294" t="s">
        <v>21</v>
      </c>
      <c r="B1294" t="s">
        <v>22</v>
      </c>
      <c r="C1294" t="s">
        <v>53</v>
      </c>
      <c r="D1294" s="14">
        <v>44406</v>
      </c>
      <c r="E1294">
        <v>28</v>
      </c>
      <c r="F1294">
        <v>1</v>
      </c>
      <c r="G1294">
        <v>4.2759999999999998</v>
      </c>
      <c r="H1294">
        <v>78.086301860000006</v>
      </c>
      <c r="I1294">
        <v>54</v>
      </c>
      <c r="J1294">
        <v>225</v>
      </c>
      <c r="K1294">
        <v>49.723999999999997</v>
      </c>
      <c r="L1294">
        <v>23.843</v>
      </c>
      <c r="M1294">
        <v>4.1719999999999997</v>
      </c>
      <c r="N1294">
        <v>81.703000000000003</v>
      </c>
      <c r="O1294" s="54">
        <f t="shared" si="34"/>
        <v>0.17497798095877196</v>
      </c>
    </row>
    <row r="1295" spans="1:15" x14ac:dyDescent="0.25">
      <c r="A1295" t="s">
        <v>21</v>
      </c>
      <c r="B1295" t="s">
        <v>22</v>
      </c>
      <c r="C1295" t="s">
        <v>53</v>
      </c>
      <c r="D1295" s="14">
        <v>44406</v>
      </c>
      <c r="E1295" s="2">
        <v>29</v>
      </c>
      <c r="F1295" s="2">
        <v>1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0</v>
      </c>
      <c r="M1295" s="2">
        <v>0</v>
      </c>
      <c r="N1295" s="2">
        <v>0</v>
      </c>
      <c r="O1295" s="54">
        <v>0</v>
      </c>
    </row>
    <row r="1296" spans="1:15" x14ac:dyDescent="0.25">
      <c r="A1296" t="s">
        <v>21</v>
      </c>
      <c r="B1296" t="s">
        <v>22</v>
      </c>
      <c r="C1296" t="s">
        <v>54</v>
      </c>
      <c r="D1296" s="14">
        <v>44406</v>
      </c>
      <c r="E1296">
        <v>1</v>
      </c>
      <c r="F1296">
        <v>1</v>
      </c>
      <c r="G1296">
        <v>5.9359999999999999</v>
      </c>
      <c r="H1296">
        <v>111.62055750499999</v>
      </c>
      <c r="I1296">
        <v>34</v>
      </c>
      <c r="J1296">
        <v>173</v>
      </c>
      <c r="K1296">
        <v>55.301000000000002</v>
      </c>
      <c r="L1296">
        <v>24.460999999999999</v>
      </c>
      <c r="M1296">
        <v>5.8129999999999997</v>
      </c>
      <c r="N1296">
        <v>149.851</v>
      </c>
      <c r="O1296" s="54">
        <f t="shared" si="34"/>
        <v>0.23764359592821227</v>
      </c>
    </row>
    <row r="1297" spans="1:15" x14ac:dyDescent="0.25">
      <c r="A1297" t="s">
        <v>21</v>
      </c>
      <c r="B1297" t="s">
        <v>22</v>
      </c>
      <c r="C1297" t="s">
        <v>54</v>
      </c>
      <c r="D1297" s="14">
        <v>44406</v>
      </c>
      <c r="E1297">
        <v>2</v>
      </c>
      <c r="F1297">
        <v>1</v>
      </c>
      <c r="G1297">
        <v>5.4029999999999996</v>
      </c>
      <c r="H1297">
        <v>119.17394604</v>
      </c>
      <c r="I1297">
        <v>41</v>
      </c>
      <c r="J1297">
        <v>237</v>
      </c>
      <c r="K1297">
        <v>53.661000000000001</v>
      </c>
      <c r="L1297">
        <v>24.006</v>
      </c>
      <c r="M1297">
        <v>6.3239999999999998</v>
      </c>
      <c r="N1297">
        <v>3.1909999999999998</v>
      </c>
      <c r="O1297" s="54">
        <f t="shared" si="34"/>
        <v>0.26343414146463384</v>
      </c>
    </row>
    <row r="1298" spans="1:15" x14ac:dyDescent="0.25">
      <c r="A1298" t="s">
        <v>21</v>
      </c>
      <c r="B1298" t="s">
        <v>22</v>
      </c>
      <c r="C1298" t="s">
        <v>54</v>
      </c>
      <c r="D1298" s="14">
        <v>44406</v>
      </c>
      <c r="E1298">
        <v>3</v>
      </c>
      <c r="F1298">
        <v>1</v>
      </c>
      <c r="G1298">
        <v>5.9489999999999998</v>
      </c>
      <c r="H1298">
        <v>136.80323583000001</v>
      </c>
      <c r="I1298">
        <v>43</v>
      </c>
      <c r="J1298">
        <v>148</v>
      </c>
      <c r="K1298">
        <v>58.905000000000001</v>
      </c>
      <c r="L1298">
        <v>25.940999999999999</v>
      </c>
      <c r="M1298">
        <v>6.718</v>
      </c>
      <c r="N1298">
        <v>162.756</v>
      </c>
      <c r="O1298" s="54">
        <f t="shared" si="34"/>
        <v>0.25897228325816274</v>
      </c>
    </row>
    <row r="1299" spans="1:15" x14ac:dyDescent="0.25">
      <c r="A1299" t="s">
        <v>21</v>
      </c>
      <c r="B1299" t="s">
        <v>22</v>
      </c>
      <c r="C1299" t="s">
        <v>54</v>
      </c>
      <c r="D1299" s="14">
        <v>44406</v>
      </c>
      <c r="E1299">
        <v>4</v>
      </c>
      <c r="F1299">
        <v>1</v>
      </c>
      <c r="G1299">
        <v>5.0730000000000004</v>
      </c>
      <c r="H1299">
        <v>134.03624428000001</v>
      </c>
      <c r="I1299">
        <v>44</v>
      </c>
      <c r="J1299">
        <v>162</v>
      </c>
      <c r="K1299">
        <v>60.320999999999998</v>
      </c>
      <c r="L1299">
        <v>27.175999999999998</v>
      </c>
      <c r="M1299">
        <v>6.2830000000000004</v>
      </c>
      <c r="N1299">
        <v>170.65799999999999</v>
      </c>
      <c r="O1299" s="54">
        <f t="shared" si="34"/>
        <v>0.23119664409773333</v>
      </c>
    </row>
    <row r="1300" spans="1:15" x14ac:dyDescent="0.25">
      <c r="A1300" t="s">
        <v>21</v>
      </c>
      <c r="B1300" t="s">
        <v>22</v>
      </c>
      <c r="C1300" t="s">
        <v>54</v>
      </c>
      <c r="D1300" s="14">
        <v>44406</v>
      </c>
      <c r="E1300" s="1">
        <v>5</v>
      </c>
      <c r="F1300" s="1">
        <v>1</v>
      </c>
      <c r="G1300" s="1">
        <v>5.4660000000000002</v>
      </c>
      <c r="H1300" s="1">
        <v>129.47810566999999</v>
      </c>
      <c r="I1300" s="1">
        <v>33</v>
      </c>
      <c r="J1300" s="1">
        <v>178</v>
      </c>
      <c r="K1300" s="1">
        <v>62.161000000000001</v>
      </c>
      <c r="L1300" s="1">
        <v>28.141999999999999</v>
      </c>
      <c r="M1300" s="1">
        <v>5.8609999999999998</v>
      </c>
      <c r="N1300" s="1">
        <v>169.81800000000001</v>
      </c>
      <c r="O1300" s="54">
        <f t="shared" si="34"/>
        <v>0.20826522635207162</v>
      </c>
    </row>
    <row r="1301" spans="1:15" x14ac:dyDescent="0.25">
      <c r="A1301" t="s">
        <v>21</v>
      </c>
      <c r="B1301" t="s">
        <v>22</v>
      </c>
      <c r="C1301" t="s">
        <v>54</v>
      </c>
      <c r="D1301" s="14">
        <v>44406</v>
      </c>
      <c r="E1301" s="1">
        <v>5</v>
      </c>
      <c r="F1301" s="1">
        <v>1</v>
      </c>
      <c r="G1301" s="1">
        <v>5.3019999999999996</v>
      </c>
      <c r="H1301" s="1">
        <v>134.20527833</v>
      </c>
      <c r="I1301" s="1">
        <v>43</v>
      </c>
      <c r="J1301" s="1">
        <v>171</v>
      </c>
      <c r="K1301" s="1">
        <v>60.816000000000003</v>
      </c>
      <c r="L1301" s="1">
        <v>27.388999999999999</v>
      </c>
      <c r="M1301" s="1">
        <v>6.242</v>
      </c>
      <c r="N1301" s="1">
        <v>169.268</v>
      </c>
      <c r="O1301" s="54">
        <f t="shared" si="34"/>
        <v>0.22790171236627843</v>
      </c>
    </row>
    <row r="1302" spans="1:15" x14ac:dyDescent="0.25">
      <c r="A1302" t="s">
        <v>21</v>
      </c>
      <c r="B1302" t="s">
        <v>22</v>
      </c>
      <c r="C1302" t="s">
        <v>54</v>
      </c>
      <c r="D1302" s="14">
        <v>44406</v>
      </c>
      <c r="E1302" s="1">
        <v>6</v>
      </c>
      <c r="F1302" s="1">
        <v>1</v>
      </c>
      <c r="G1302" s="1">
        <v>6.4329999999999998</v>
      </c>
      <c r="H1302" s="1">
        <v>122.29149033</v>
      </c>
      <c r="I1302" s="1">
        <v>41</v>
      </c>
      <c r="J1302" s="1">
        <v>235</v>
      </c>
      <c r="K1302" s="1">
        <v>56.462000000000003</v>
      </c>
      <c r="L1302" s="1">
        <v>24.093</v>
      </c>
      <c r="M1302" s="1">
        <v>6.4660000000000002</v>
      </c>
      <c r="N1302" s="1">
        <v>5.5460000000000003</v>
      </c>
      <c r="O1302" s="54">
        <f t="shared" si="34"/>
        <v>0.26837670692732329</v>
      </c>
    </row>
    <row r="1303" spans="1:15" x14ac:dyDescent="0.25">
      <c r="A1303" t="s">
        <v>21</v>
      </c>
      <c r="B1303" t="s">
        <v>22</v>
      </c>
      <c r="C1303" t="s">
        <v>54</v>
      </c>
      <c r="D1303" s="14">
        <v>44406</v>
      </c>
      <c r="E1303" s="1">
        <v>6</v>
      </c>
      <c r="F1303" s="1">
        <v>1</v>
      </c>
      <c r="G1303" s="1">
        <v>6.29</v>
      </c>
      <c r="H1303" s="1">
        <v>135.54313655999999</v>
      </c>
      <c r="I1303" s="1">
        <v>43</v>
      </c>
      <c r="J1303" s="1">
        <v>194</v>
      </c>
      <c r="K1303" s="1">
        <v>60.962000000000003</v>
      </c>
      <c r="L1303" s="1">
        <v>27.183</v>
      </c>
      <c r="M1303" s="1">
        <v>6.3520000000000003</v>
      </c>
      <c r="N1303" s="1">
        <v>175.554</v>
      </c>
      <c r="O1303" s="54">
        <f t="shared" si="34"/>
        <v>0.23367545892653499</v>
      </c>
    </row>
    <row r="1304" spans="1:15" x14ac:dyDescent="0.25">
      <c r="A1304" t="s">
        <v>21</v>
      </c>
      <c r="B1304" t="s">
        <v>22</v>
      </c>
      <c r="C1304" t="s">
        <v>54</v>
      </c>
      <c r="D1304" s="14">
        <v>44406</v>
      </c>
      <c r="E1304">
        <v>7</v>
      </c>
      <c r="F1304">
        <v>1</v>
      </c>
      <c r="G1304">
        <v>5.0309999999999997</v>
      </c>
      <c r="H1304">
        <v>87.65115320000001</v>
      </c>
      <c r="I1304">
        <v>40</v>
      </c>
      <c r="J1304">
        <v>214</v>
      </c>
      <c r="K1304">
        <v>47.613</v>
      </c>
      <c r="L1304">
        <v>21.007999999999999</v>
      </c>
      <c r="M1304">
        <v>5.3150000000000004</v>
      </c>
      <c r="N1304">
        <v>178.428</v>
      </c>
      <c r="O1304" s="54">
        <f t="shared" si="34"/>
        <v>0.25299885757806551</v>
      </c>
    </row>
    <row r="1305" spans="1:15" x14ac:dyDescent="0.25">
      <c r="A1305" t="s">
        <v>21</v>
      </c>
      <c r="B1305" t="s">
        <v>22</v>
      </c>
      <c r="C1305" t="s">
        <v>54</v>
      </c>
      <c r="D1305" s="14">
        <v>44406</v>
      </c>
      <c r="E1305">
        <v>8</v>
      </c>
      <c r="F1305">
        <v>1</v>
      </c>
      <c r="G1305">
        <v>5.1109999999999998</v>
      </c>
      <c r="H1305">
        <v>96.965726130000007</v>
      </c>
      <c r="I1305">
        <v>46</v>
      </c>
      <c r="J1305">
        <v>213</v>
      </c>
      <c r="K1305">
        <v>54.094000000000001</v>
      </c>
      <c r="L1305">
        <v>23.814</v>
      </c>
      <c r="M1305">
        <v>5.1870000000000003</v>
      </c>
      <c r="N1305">
        <v>2.0659999999999998</v>
      </c>
      <c r="O1305" s="54">
        <f t="shared" si="34"/>
        <v>0.2178130511463845</v>
      </c>
    </row>
    <row r="1306" spans="1:15" x14ac:dyDescent="0.25">
      <c r="A1306" t="s">
        <v>21</v>
      </c>
      <c r="B1306" t="s">
        <v>22</v>
      </c>
      <c r="C1306" t="s">
        <v>54</v>
      </c>
      <c r="D1306" s="14">
        <v>44406</v>
      </c>
      <c r="E1306" s="1">
        <v>9</v>
      </c>
      <c r="F1306" s="1">
        <v>1</v>
      </c>
      <c r="G1306" s="1">
        <v>4.7060000000000004</v>
      </c>
      <c r="H1306" s="1">
        <v>88.42927189000001</v>
      </c>
      <c r="I1306" s="1">
        <v>41</v>
      </c>
      <c r="J1306" s="1">
        <v>191</v>
      </c>
      <c r="K1306" s="1">
        <v>53.514000000000003</v>
      </c>
      <c r="L1306" s="1">
        <v>24.158000000000001</v>
      </c>
      <c r="M1306" s="1">
        <v>4.6630000000000003</v>
      </c>
      <c r="N1306" s="1">
        <v>177.39699999999999</v>
      </c>
      <c r="O1306" s="54">
        <f t="shared" si="34"/>
        <v>0.19302094544250351</v>
      </c>
    </row>
    <row r="1307" spans="1:15" x14ac:dyDescent="0.25">
      <c r="A1307" t="s">
        <v>21</v>
      </c>
      <c r="B1307" t="s">
        <v>22</v>
      </c>
      <c r="C1307" t="s">
        <v>54</v>
      </c>
      <c r="D1307" s="14">
        <v>44406</v>
      </c>
      <c r="E1307" s="1">
        <v>9</v>
      </c>
      <c r="F1307" s="1">
        <v>1</v>
      </c>
      <c r="G1307" s="1">
        <v>5.6550000000000002</v>
      </c>
      <c r="H1307" s="1">
        <v>103.56785088000001</v>
      </c>
      <c r="I1307" s="1">
        <v>38</v>
      </c>
      <c r="J1307" s="1">
        <v>188</v>
      </c>
      <c r="K1307" s="1">
        <v>54.042999999999999</v>
      </c>
      <c r="L1307" s="1">
        <v>24.396000000000001</v>
      </c>
      <c r="M1307" s="1">
        <v>5.4080000000000004</v>
      </c>
      <c r="N1307" s="1">
        <v>5.4939999999999998</v>
      </c>
      <c r="O1307" s="54">
        <f t="shared" si="34"/>
        <v>0.22167568453844894</v>
      </c>
    </row>
    <row r="1308" spans="1:15" x14ac:dyDescent="0.25">
      <c r="A1308" t="s">
        <v>21</v>
      </c>
      <c r="B1308" t="s">
        <v>22</v>
      </c>
      <c r="C1308" t="s">
        <v>54</v>
      </c>
      <c r="D1308" s="14">
        <v>44406</v>
      </c>
      <c r="E1308">
        <v>10</v>
      </c>
      <c r="F1308">
        <v>1</v>
      </c>
      <c r="G1308">
        <v>4.5090000000000003</v>
      </c>
      <c r="H1308">
        <v>101.61592326000003</v>
      </c>
      <c r="I1308">
        <v>31</v>
      </c>
      <c r="J1308">
        <v>205</v>
      </c>
      <c r="K1308">
        <v>56.728000000000002</v>
      </c>
      <c r="L1308">
        <v>26.289000000000001</v>
      </c>
      <c r="M1308">
        <v>4.9240000000000004</v>
      </c>
      <c r="N1308">
        <v>167.34299999999999</v>
      </c>
      <c r="O1308" s="54">
        <f t="shared" si="34"/>
        <v>0.18730267412225646</v>
      </c>
    </row>
    <row r="1309" spans="1:15" x14ac:dyDescent="0.25">
      <c r="A1309" t="s">
        <v>21</v>
      </c>
      <c r="B1309" t="s">
        <v>22</v>
      </c>
      <c r="C1309" t="s">
        <v>54</v>
      </c>
      <c r="D1309" s="14">
        <v>44406</v>
      </c>
      <c r="E1309">
        <v>11</v>
      </c>
      <c r="F1309">
        <v>1</v>
      </c>
      <c r="G1309">
        <v>6.1769999999999996</v>
      </c>
      <c r="H1309">
        <v>131.84674269000001</v>
      </c>
      <c r="I1309">
        <v>34</v>
      </c>
      <c r="J1309">
        <v>225</v>
      </c>
      <c r="K1309">
        <v>59.115000000000002</v>
      </c>
      <c r="L1309">
        <v>27.257000000000001</v>
      </c>
      <c r="M1309">
        <v>6.1619999999999999</v>
      </c>
      <c r="N1309">
        <v>169.178</v>
      </c>
      <c r="O1309" s="54">
        <f t="shared" si="34"/>
        <v>0.22607036724511134</v>
      </c>
    </row>
    <row r="1310" spans="1:15" x14ac:dyDescent="0.25">
      <c r="A1310" t="s">
        <v>21</v>
      </c>
      <c r="B1310" t="s">
        <v>22</v>
      </c>
      <c r="C1310" t="s">
        <v>54</v>
      </c>
      <c r="D1310" s="14">
        <v>44406</v>
      </c>
      <c r="E1310" s="1">
        <v>12</v>
      </c>
      <c r="F1310" s="1">
        <v>1</v>
      </c>
      <c r="G1310" s="1">
        <v>5.5339999999999998</v>
      </c>
      <c r="H1310" s="1">
        <v>94.839913159999995</v>
      </c>
      <c r="I1310" s="1">
        <v>39</v>
      </c>
      <c r="J1310" s="1">
        <v>190</v>
      </c>
      <c r="K1310" s="1">
        <v>48.529000000000003</v>
      </c>
      <c r="L1310" s="1">
        <v>20.923999999999999</v>
      </c>
      <c r="M1310" s="1">
        <v>5.774</v>
      </c>
      <c r="N1310" s="1">
        <v>178.494</v>
      </c>
      <c r="O1310" s="54">
        <f t="shared" si="34"/>
        <v>0.27595106098260369</v>
      </c>
    </row>
    <row r="1311" spans="1:15" x14ac:dyDescent="0.25">
      <c r="A1311" t="s">
        <v>21</v>
      </c>
      <c r="B1311" t="s">
        <v>22</v>
      </c>
      <c r="C1311" t="s">
        <v>54</v>
      </c>
      <c r="D1311" s="14">
        <v>44406</v>
      </c>
      <c r="E1311" s="1">
        <v>12</v>
      </c>
      <c r="F1311" s="1">
        <v>1</v>
      </c>
      <c r="G1311" s="1">
        <v>5.6189999999999998</v>
      </c>
      <c r="H1311" s="1">
        <v>101.92952448000001</v>
      </c>
      <c r="I1311" s="1">
        <v>38</v>
      </c>
      <c r="J1311" s="1">
        <v>185</v>
      </c>
      <c r="K1311" s="1">
        <v>48.720999999999997</v>
      </c>
      <c r="L1311" s="1">
        <v>21.248000000000001</v>
      </c>
      <c r="M1311" s="1">
        <v>6.1109999999999998</v>
      </c>
      <c r="N1311" s="1">
        <v>172.471</v>
      </c>
      <c r="O1311" s="54">
        <f t="shared" si="34"/>
        <v>0.28760353915662645</v>
      </c>
    </row>
    <row r="1312" spans="1:15" x14ac:dyDescent="0.25">
      <c r="A1312" t="s">
        <v>21</v>
      </c>
      <c r="B1312" t="s">
        <v>22</v>
      </c>
      <c r="C1312" t="s">
        <v>54</v>
      </c>
      <c r="D1312" s="14">
        <v>44406</v>
      </c>
      <c r="E1312">
        <v>13</v>
      </c>
      <c r="F1312">
        <v>1</v>
      </c>
      <c r="G1312">
        <v>6.1870000000000003</v>
      </c>
      <c r="H1312">
        <v>117.63305070000001</v>
      </c>
      <c r="I1312">
        <v>42</v>
      </c>
      <c r="J1312">
        <v>173</v>
      </c>
      <c r="K1312">
        <v>54.372</v>
      </c>
      <c r="L1312">
        <v>24.995999999999999</v>
      </c>
      <c r="M1312">
        <v>5.9950000000000001</v>
      </c>
      <c r="N1312">
        <v>9.0589999999999993</v>
      </c>
      <c r="O1312" s="54">
        <f t="shared" si="34"/>
        <v>0.23983837413986239</v>
      </c>
    </row>
    <row r="1313" spans="1:15" x14ac:dyDescent="0.25">
      <c r="A1313" t="s">
        <v>21</v>
      </c>
      <c r="B1313" t="s">
        <v>22</v>
      </c>
      <c r="C1313" t="s">
        <v>54</v>
      </c>
      <c r="D1313" s="14">
        <v>44406</v>
      </c>
      <c r="E1313" s="1">
        <v>14</v>
      </c>
      <c r="F1313" s="1">
        <v>1</v>
      </c>
      <c r="G1313" s="1">
        <v>3.2850000000000001</v>
      </c>
      <c r="H1313" s="1">
        <v>77.919369255000007</v>
      </c>
      <c r="I1313" s="1">
        <v>51</v>
      </c>
      <c r="J1313" s="1">
        <v>154</v>
      </c>
      <c r="K1313" s="1">
        <v>51.470999999999997</v>
      </c>
      <c r="L1313" s="1">
        <v>24.920999999999999</v>
      </c>
      <c r="M1313" s="1">
        <v>3.9830000000000001</v>
      </c>
      <c r="N1313" s="1">
        <v>179.70699999999999</v>
      </c>
      <c r="O1313" s="54">
        <f t="shared" si="34"/>
        <v>0.15982504714899082</v>
      </c>
    </row>
    <row r="1314" spans="1:15" x14ac:dyDescent="0.25">
      <c r="A1314" t="s">
        <v>21</v>
      </c>
      <c r="B1314" t="s">
        <v>22</v>
      </c>
      <c r="C1314" t="s">
        <v>54</v>
      </c>
      <c r="D1314" s="14">
        <v>44406</v>
      </c>
      <c r="E1314" s="1">
        <v>14</v>
      </c>
      <c r="F1314" s="1">
        <v>1</v>
      </c>
      <c r="G1314" s="1">
        <v>5.4139999999999997</v>
      </c>
      <c r="H1314" s="1">
        <v>95.647345320000014</v>
      </c>
      <c r="I1314" s="1">
        <v>38</v>
      </c>
      <c r="J1314" s="1">
        <v>131</v>
      </c>
      <c r="K1314" s="1">
        <v>49.762</v>
      </c>
      <c r="L1314" s="1">
        <v>22.497</v>
      </c>
      <c r="M1314" s="1">
        <v>5.4160000000000004</v>
      </c>
      <c r="N1314" s="1">
        <v>169.93799999999999</v>
      </c>
      <c r="O1314" s="54">
        <f t="shared" si="34"/>
        <v>0.24074321020580525</v>
      </c>
    </row>
    <row r="1315" spans="1:15" x14ac:dyDescent="0.25">
      <c r="A1315" t="s">
        <v>21</v>
      </c>
      <c r="B1315" t="s">
        <v>22</v>
      </c>
      <c r="C1315" t="s">
        <v>54</v>
      </c>
      <c r="D1315" s="14">
        <v>44406</v>
      </c>
      <c r="E1315" s="1">
        <v>14</v>
      </c>
      <c r="F1315" s="1">
        <v>1</v>
      </c>
      <c r="G1315" s="1">
        <v>5.37</v>
      </c>
      <c r="H1315" s="1">
        <v>93.522796199999988</v>
      </c>
      <c r="I1315" s="1">
        <v>39</v>
      </c>
      <c r="J1315" s="1">
        <v>191</v>
      </c>
      <c r="K1315" s="1">
        <v>54.854999999999997</v>
      </c>
      <c r="L1315" s="1">
        <v>23.88</v>
      </c>
      <c r="M1315" s="1">
        <v>4.9889999999999999</v>
      </c>
      <c r="N1315" s="1">
        <v>178.643</v>
      </c>
      <c r="O1315" s="54">
        <f t="shared" si="34"/>
        <v>0.20891959798994975</v>
      </c>
    </row>
    <row r="1316" spans="1:15" x14ac:dyDescent="0.25">
      <c r="A1316" t="s">
        <v>21</v>
      </c>
      <c r="B1316" t="s">
        <v>22</v>
      </c>
      <c r="C1316" t="s">
        <v>54</v>
      </c>
      <c r="D1316" s="14">
        <v>44406</v>
      </c>
      <c r="E1316">
        <v>15</v>
      </c>
      <c r="F1316">
        <v>1</v>
      </c>
      <c r="G1316">
        <v>2.4449999999999998</v>
      </c>
      <c r="H1316">
        <v>58.13707488</v>
      </c>
      <c r="I1316">
        <v>39</v>
      </c>
      <c r="J1316">
        <v>221</v>
      </c>
      <c r="K1316">
        <v>54.957999999999998</v>
      </c>
      <c r="L1316">
        <v>27.167999999999999</v>
      </c>
      <c r="M1316">
        <v>2.726</v>
      </c>
      <c r="N1316">
        <v>3.9369999999999998</v>
      </c>
      <c r="O1316" s="54">
        <f t="shared" si="34"/>
        <v>0.10033863368669023</v>
      </c>
    </row>
    <row r="1317" spans="1:15" x14ac:dyDescent="0.25">
      <c r="A1317" t="s">
        <v>21</v>
      </c>
      <c r="B1317" t="s">
        <v>22</v>
      </c>
      <c r="C1317" t="s">
        <v>54</v>
      </c>
      <c r="D1317" s="14">
        <v>44406</v>
      </c>
      <c r="E1317">
        <v>16</v>
      </c>
      <c r="F1317">
        <v>1</v>
      </c>
      <c r="G1317">
        <v>3.1160000000000001</v>
      </c>
      <c r="H1317">
        <v>61.131168500000001</v>
      </c>
      <c r="I1317">
        <v>39</v>
      </c>
      <c r="J1317">
        <v>170</v>
      </c>
      <c r="K1317">
        <v>48.040999999999997</v>
      </c>
      <c r="L1317">
        <v>23.245999999999999</v>
      </c>
      <c r="M1317">
        <v>3.35</v>
      </c>
      <c r="N1317">
        <v>2.254</v>
      </c>
      <c r="O1317" s="54">
        <f t="shared" si="34"/>
        <v>0.14411081476383034</v>
      </c>
    </row>
    <row r="1318" spans="1:15" x14ac:dyDescent="0.25">
      <c r="A1318" t="s">
        <v>21</v>
      </c>
      <c r="B1318" t="s">
        <v>22</v>
      </c>
      <c r="C1318" t="s">
        <v>54</v>
      </c>
      <c r="D1318" s="14">
        <v>44406</v>
      </c>
      <c r="E1318">
        <v>17</v>
      </c>
      <c r="F1318">
        <v>1</v>
      </c>
      <c r="G1318">
        <v>6.0890000000000004</v>
      </c>
      <c r="H1318">
        <v>122.31843624000003</v>
      </c>
      <c r="I1318">
        <v>47</v>
      </c>
      <c r="J1318">
        <v>207</v>
      </c>
      <c r="K1318">
        <v>57.985999999999997</v>
      </c>
      <c r="L1318">
        <v>26.884</v>
      </c>
      <c r="M1318">
        <v>5.7960000000000003</v>
      </c>
      <c r="N1318">
        <v>27.568999999999999</v>
      </c>
      <c r="O1318" s="54">
        <f t="shared" si="34"/>
        <v>0.21559291772057732</v>
      </c>
    </row>
    <row r="1319" spans="1:15" x14ac:dyDescent="0.25">
      <c r="A1319" t="s">
        <v>21</v>
      </c>
      <c r="B1319" t="s">
        <v>22</v>
      </c>
      <c r="C1319" t="s">
        <v>54</v>
      </c>
      <c r="D1319" s="14">
        <v>44406</v>
      </c>
      <c r="E1319">
        <v>18</v>
      </c>
      <c r="F1319">
        <v>1</v>
      </c>
      <c r="G1319">
        <v>8.1560000000000006</v>
      </c>
      <c r="H1319">
        <v>193.72637179500001</v>
      </c>
      <c r="I1319">
        <v>35</v>
      </c>
      <c r="J1319">
        <v>199</v>
      </c>
      <c r="K1319">
        <v>65.768000000000001</v>
      </c>
      <c r="L1319">
        <v>27.939</v>
      </c>
      <c r="M1319">
        <v>8.8330000000000002</v>
      </c>
      <c r="N1319">
        <v>11.097</v>
      </c>
      <c r="O1319" s="54">
        <f t="shared" si="34"/>
        <v>0.31615304771108488</v>
      </c>
    </row>
    <row r="1320" spans="1:15" x14ac:dyDescent="0.25">
      <c r="A1320" t="s">
        <v>21</v>
      </c>
      <c r="B1320" t="s">
        <v>22</v>
      </c>
      <c r="C1320" t="s">
        <v>54</v>
      </c>
      <c r="D1320" s="14">
        <v>44406</v>
      </c>
      <c r="E1320" s="1">
        <v>19</v>
      </c>
      <c r="F1320" s="1">
        <v>1</v>
      </c>
      <c r="G1320" s="1">
        <v>5.0339999999999998</v>
      </c>
      <c r="H1320" s="1">
        <v>90.365972080000006</v>
      </c>
      <c r="I1320" s="1">
        <v>45</v>
      </c>
      <c r="J1320" s="1">
        <v>152</v>
      </c>
      <c r="K1320" s="1">
        <v>49.82</v>
      </c>
      <c r="L1320" s="1">
        <v>22.292000000000002</v>
      </c>
      <c r="M1320" s="1">
        <v>5.1639999999999997</v>
      </c>
      <c r="N1320" s="1">
        <v>12.481</v>
      </c>
      <c r="O1320" s="54">
        <f t="shared" si="34"/>
        <v>0.23165261080208144</v>
      </c>
    </row>
    <row r="1321" spans="1:15" x14ac:dyDescent="0.25">
      <c r="A1321" t="s">
        <v>21</v>
      </c>
      <c r="B1321" t="s">
        <v>22</v>
      </c>
      <c r="C1321" t="s">
        <v>54</v>
      </c>
      <c r="D1321" s="14">
        <v>44406</v>
      </c>
      <c r="E1321" s="1">
        <v>19</v>
      </c>
      <c r="F1321" s="1">
        <v>1</v>
      </c>
      <c r="G1321" s="1">
        <v>7.532</v>
      </c>
      <c r="H1321" s="1">
        <v>154.44384375000001</v>
      </c>
      <c r="I1321" s="1">
        <v>33</v>
      </c>
      <c r="J1321" s="1">
        <v>203</v>
      </c>
      <c r="K1321" s="1">
        <v>62.537999999999997</v>
      </c>
      <c r="L1321" s="1">
        <v>26.25</v>
      </c>
      <c r="M1321" s="1">
        <v>7.4950000000000001</v>
      </c>
      <c r="N1321" s="1">
        <v>176.47800000000001</v>
      </c>
      <c r="O1321" s="54">
        <f t="shared" si="34"/>
        <v>0.28552380952380951</v>
      </c>
    </row>
    <row r="1322" spans="1:15" x14ac:dyDescent="0.25">
      <c r="A1322" t="s">
        <v>21</v>
      </c>
      <c r="B1322" t="s">
        <v>22</v>
      </c>
      <c r="C1322" t="s">
        <v>54</v>
      </c>
      <c r="D1322" s="14">
        <v>44406</v>
      </c>
      <c r="E1322">
        <v>20</v>
      </c>
      <c r="F1322">
        <v>1</v>
      </c>
      <c r="G1322">
        <v>4.0250000000000004</v>
      </c>
      <c r="H1322">
        <v>80.876314320000006</v>
      </c>
      <c r="I1322">
        <v>46</v>
      </c>
      <c r="J1322">
        <v>146</v>
      </c>
      <c r="K1322">
        <v>50.633000000000003</v>
      </c>
      <c r="L1322">
        <v>22.992000000000001</v>
      </c>
      <c r="M1322">
        <v>4.4809999999999999</v>
      </c>
      <c r="N1322">
        <v>11.510999999999999</v>
      </c>
      <c r="O1322" s="54">
        <f t="shared" si="34"/>
        <v>0.19489387613082809</v>
      </c>
    </row>
    <row r="1323" spans="1:15" x14ac:dyDescent="0.25">
      <c r="A1323" t="s">
        <v>21</v>
      </c>
      <c r="B1323" t="s">
        <v>22</v>
      </c>
      <c r="C1323" t="s">
        <v>54</v>
      </c>
      <c r="D1323" s="14">
        <v>44406</v>
      </c>
      <c r="E1323">
        <v>21</v>
      </c>
      <c r="F1323">
        <v>1</v>
      </c>
      <c r="G1323">
        <v>7.2359999999999998</v>
      </c>
      <c r="H1323">
        <v>143.73908292000002</v>
      </c>
      <c r="I1323">
        <v>36</v>
      </c>
      <c r="J1323">
        <v>229</v>
      </c>
      <c r="K1323">
        <v>58.36</v>
      </c>
      <c r="L1323">
        <v>25.474</v>
      </c>
      <c r="M1323">
        <v>7.1879999999999997</v>
      </c>
      <c r="N1323">
        <v>27.327000000000002</v>
      </c>
      <c r="O1323" s="54">
        <f t="shared" si="34"/>
        <v>0.2821700557431106</v>
      </c>
    </row>
    <row r="1324" spans="1:15" x14ac:dyDescent="0.25">
      <c r="A1324" t="s">
        <v>21</v>
      </c>
      <c r="B1324" t="s">
        <v>22</v>
      </c>
      <c r="C1324" t="s">
        <v>54</v>
      </c>
      <c r="D1324" s="14">
        <v>44406</v>
      </c>
      <c r="E1324">
        <v>22</v>
      </c>
      <c r="F1324">
        <v>1</v>
      </c>
      <c r="G1324">
        <v>5.1459999999999999</v>
      </c>
      <c r="H1324">
        <v>99.775560624999997</v>
      </c>
      <c r="I1324">
        <v>45</v>
      </c>
      <c r="J1324">
        <v>194</v>
      </c>
      <c r="K1324">
        <v>53.905999999999999</v>
      </c>
      <c r="L1324">
        <v>23.646999999999998</v>
      </c>
      <c r="M1324">
        <v>5.375</v>
      </c>
      <c r="N1324">
        <v>23.817</v>
      </c>
      <c r="O1324" s="54">
        <f t="shared" si="34"/>
        <v>0.22730156045164293</v>
      </c>
    </row>
    <row r="1325" spans="1:15" x14ac:dyDescent="0.25">
      <c r="A1325" t="s">
        <v>21</v>
      </c>
      <c r="B1325" t="s">
        <v>22</v>
      </c>
      <c r="C1325" t="s">
        <v>54</v>
      </c>
      <c r="D1325" s="14">
        <v>44406</v>
      </c>
      <c r="E1325">
        <v>23</v>
      </c>
      <c r="F1325">
        <v>1</v>
      </c>
      <c r="G1325">
        <v>5.4969999999999999</v>
      </c>
      <c r="H1325">
        <v>114.66586609500001</v>
      </c>
      <c r="I1325">
        <v>51</v>
      </c>
      <c r="J1325">
        <v>198</v>
      </c>
      <c r="K1325">
        <v>60.128999999999998</v>
      </c>
      <c r="L1325">
        <v>27.247</v>
      </c>
      <c r="M1325">
        <v>5.3609999999999998</v>
      </c>
      <c r="N1325">
        <v>34.082000000000001</v>
      </c>
      <c r="O1325" s="54">
        <f t="shared" si="34"/>
        <v>0.19675560612177487</v>
      </c>
    </row>
    <row r="1326" spans="1:15" x14ac:dyDescent="0.25">
      <c r="A1326" t="s">
        <v>21</v>
      </c>
      <c r="B1326" t="s">
        <v>22</v>
      </c>
      <c r="C1326" t="s">
        <v>54</v>
      </c>
      <c r="D1326" s="14">
        <v>44406</v>
      </c>
      <c r="E1326">
        <v>24</v>
      </c>
      <c r="F1326">
        <v>1</v>
      </c>
      <c r="G1326">
        <v>5.359</v>
      </c>
      <c r="H1326">
        <v>102.33518892999999</v>
      </c>
      <c r="I1326">
        <v>43</v>
      </c>
      <c r="J1326">
        <v>236</v>
      </c>
      <c r="K1326">
        <v>55.375</v>
      </c>
      <c r="L1326">
        <v>24.869</v>
      </c>
      <c r="M1326">
        <v>5.242</v>
      </c>
      <c r="N1326">
        <v>35.625</v>
      </c>
      <c r="O1326" s="54">
        <f t="shared" si="34"/>
        <v>0.21078451083678476</v>
      </c>
    </row>
    <row r="1327" spans="1:15" x14ac:dyDescent="0.25">
      <c r="A1327" t="s">
        <v>21</v>
      </c>
      <c r="B1327" t="s">
        <v>22</v>
      </c>
      <c r="C1327" t="s">
        <v>54</v>
      </c>
      <c r="D1327" s="14">
        <v>44406</v>
      </c>
      <c r="E1327">
        <v>25</v>
      </c>
      <c r="F1327">
        <v>1</v>
      </c>
      <c r="G1327">
        <v>6.4619999999999997</v>
      </c>
      <c r="H1327">
        <v>137.46747299999998</v>
      </c>
      <c r="I1327">
        <v>43</v>
      </c>
      <c r="J1327">
        <v>201</v>
      </c>
      <c r="K1327">
        <v>59.075000000000003</v>
      </c>
      <c r="L1327">
        <v>25.905000000000001</v>
      </c>
      <c r="M1327">
        <v>6.76</v>
      </c>
      <c r="N1327">
        <v>31.302</v>
      </c>
      <c r="O1327" s="54">
        <f t="shared" si="34"/>
        <v>0.26095348388342016</v>
      </c>
    </row>
    <row r="1328" spans="1:15" x14ac:dyDescent="0.25">
      <c r="A1328" t="s">
        <v>21</v>
      </c>
      <c r="B1328" t="s">
        <v>22</v>
      </c>
      <c r="C1328" t="s">
        <v>54</v>
      </c>
      <c r="D1328" s="14">
        <v>44406</v>
      </c>
      <c r="E1328">
        <v>26</v>
      </c>
      <c r="F1328">
        <v>1</v>
      </c>
      <c r="G1328">
        <v>5.7560000000000002</v>
      </c>
      <c r="H1328">
        <v>91.736988709999991</v>
      </c>
      <c r="I1328">
        <v>50</v>
      </c>
      <c r="J1328">
        <v>168</v>
      </c>
      <c r="K1328">
        <v>52.581000000000003</v>
      </c>
      <c r="L1328">
        <v>23.641999999999999</v>
      </c>
      <c r="M1328">
        <v>4.9429999999999996</v>
      </c>
      <c r="N1328">
        <v>51.488</v>
      </c>
      <c r="O1328" s="54">
        <f t="shared" si="34"/>
        <v>0.20907706623805092</v>
      </c>
    </row>
    <row r="1329" spans="1:15" x14ac:dyDescent="0.25">
      <c r="A1329" t="s">
        <v>21</v>
      </c>
      <c r="B1329" t="s">
        <v>22</v>
      </c>
      <c r="C1329" t="s">
        <v>54</v>
      </c>
      <c r="D1329" s="14">
        <v>44406</v>
      </c>
      <c r="E1329" s="1">
        <v>27</v>
      </c>
      <c r="F1329" s="1">
        <v>1</v>
      </c>
      <c r="G1329" s="1">
        <v>6.6210000000000004</v>
      </c>
      <c r="H1329" s="1">
        <v>117.83633665500001</v>
      </c>
      <c r="I1329" s="1">
        <v>29</v>
      </c>
      <c r="J1329" s="1">
        <v>224</v>
      </c>
      <c r="K1329" s="1">
        <v>56.423999999999999</v>
      </c>
      <c r="L1329" s="1">
        <v>23.068999999999999</v>
      </c>
      <c r="M1329" s="1">
        <v>6.5069999999999997</v>
      </c>
      <c r="N1329" s="1">
        <v>47.207000000000001</v>
      </c>
      <c r="O1329" s="54">
        <f t="shared" si="34"/>
        <v>0.28206684294941264</v>
      </c>
    </row>
    <row r="1330" spans="1:15" x14ac:dyDescent="0.25">
      <c r="A1330" t="s">
        <v>21</v>
      </c>
      <c r="B1330" t="s">
        <v>22</v>
      </c>
      <c r="C1330" t="s">
        <v>54</v>
      </c>
      <c r="D1330" s="14">
        <v>44406</v>
      </c>
      <c r="E1330" s="1">
        <v>27</v>
      </c>
      <c r="F1330" s="1">
        <v>1</v>
      </c>
      <c r="G1330" s="1">
        <v>5.1550000000000002</v>
      </c>
      <c r="H1330" s="1">
        <v>102.58660088000001</v>
      </c>
      <c r="I1330" s="1">
        <v>48</v>
      </c>
      <c r="J1330" s="1">
        <v>222</v>
      </c>
      <c r="K1330" s="1">
        <v>52.831000000000003</v>
      </c>
      <c r="L1330" s="1">
        <v>23.032</v>
      </c>
      <c r="M1330" s="1">
        <v>5.6740000000000004</v>
      </c>
      <c r="N1330" s="1">
        <v>30.44</v>
      </c>
      <c r="O1330" s="54">
        <f t="shared" si="34"/>
        <v>0.24635290031260856</v>
      </c>
    </row>
    <row r="1331" spans="1:15" x14ac:dyDescent="0.25">
      <c r="A1331" t="s">
        <v>21</v>
      </c>
      <c r="B1331" t="s">
        <v>22</v>
      </c>
      <c r="C1331" t="s">
        <v>54</v>
      </c>
      <c r="D1331" s="14">
        <v>44406</v>
      </c>
      <c r="E1331">
        <v>28</v>
      </c>
      <c r="F1331">
        <v>1</v>
      </c>
      <c r="G1331">
        <v>7.7039999999999997</v>
      </c>
      <c r="H1331">
        <v>153.93373505</v>
      </c>
      <c r="I1331">
        <v>36</v>
      </c>
      <c r="J1331">
        <v>232</v>
      </c>
      <c r="K1331">
        <v>52.847000000000001</v>
      </c>
      <c r="L1331">
        <v>22.13</v>
      </c>
      <c r="M1331">
        <v>8.8610000000000007</v>
      </c>
      <c r="N1331">
        <v>40.090000000000003</v>
      </c>
      <c r="O1331" s="54">
        <f t="shared" si="34"/>
        <v>0.40040668775417987</v>
      </c>
    </row>
    <row r="1332" spans="1:15" x14ac:dyDescent="0.25">
      <c r="A1332" t="s">
        <v>21</v>
      </c>
      <c r="B1332" t="s">
        <v>22</v>
      </c>
      <c r="C1332" t="s">
        <v>54</v>
      </c>
      <c r="D1332" s="14">
        <v>44406</v>
      </c>
      <c r="E1332" s="1">
        <v>29</v>
      </c>
      <c r="F1332" s="1">
        <v>1</v>
      </c>
      <c r="G1332" s="1">
        <v>7.5510000000000002</v>
      </c>
      <c r="H1332" s="1">
        <v>147.79505232000002</v>
      </c>
      <c r="I1332" s="1">
        <v>47</v>
      </c>
      <c r="J1332" s="1">
        <v>172</v>
      </c>
      <c r="K1332" s="1">
        <v>58.058</v>
      </c>
      <c r="L1332" s="1">
        <v>23.736000000000001</v>
      </c>
      <c r="M1332" s="1">
        <v>7.9320000000000004</v>
      </c>
      <c r="N1332" s="1">
        <v>62.070999999999998</v>
      </c>
      <c r="O1332" s="54">
        <f t="shared" si="34"/>
        <v>0.33417593528816986</v>
      </c>
    </row>
    <row r="1333" spans="1:15" x14ac:dyDescent="0.25">
      <c r="A1333" t="s">
        <v>21</v>
      </c>
      <c r="B1333" t="s">
        <v>22</v>
      </c>
      <c r="C1333" t="s">
        <v>54</v>
      </c>
      <c r="D1333" s="14">
        <v>44406</v>
      </c>
      <c r="E1333" s="1">
        <v>29</v>
      </c>
      <c r="F1333" s="1">
        <v>1</v>
      </c>
      <c r="G1333" s="1">
        <v>6.641</v>
      </c>
      <c r="H1333" s="1">
        <v>140.92878135000001</v>
      </c>
      <c r="I1333" s="1">
        <v>36</v>
      </c>
      <c r="J1333" s="1">
        <v>166</v>
      </c>
      <c r="K1333" s="1">
        <v>65.406999999999996</v>
      </c>
      <c r="L1333" s="1">
        <v>29.478999999999999</v>
      </c>
      <c r="M1333" s="1">
        <v>6.09</v>
      </c>
      <c r="N1333" s="1">
        <v>44.768000000000001</v>
      </c>
      <c r="O1333" s="54">
        <f t="shared" si="34"/>
        <v>0.20658774042538758</v>
      </c>
    </row>
    <row r="1334" spans="1:15" x14ac:dyDescent="0.25">
      <c r="A1334" t="s">
        <v>21</v>
      </c>
      <c r="B1334" t="s">
        <v>22</v>
      </c>
      <c r="C1334" t="s">
        <v>54</v>
      </c>
      <c r="D1334" s="14">
        <v>44406</v>
      </c>
      <c r="E1334">
        <v>30</v>
      </c>
      <c r="F1334">
        <v>1</v>
      </c>
      <c r="G1334">
        <v>1.7130000000000001</v>
      </c>
      <c r="H1334">
        <v>60.622582700000002</v>
      </c>
      <c r="I1334">
        <v>48</v>
      </c>
      <c r="J1334">
        <v>225</v>
      </c>
      <c r="K1334">
        <v>48.65</v>
      </c>
      <c r="L1334">
        <v>23.74</v>
      </c>
      <c r="M1334">
        <v>3.2530000000000001</v>
      </c>
      <c r="N1334">
        <v>37.884</v>
      </c>
      <c r="O1334" s="54">
        <f t="shared" si="34"/>
        <v>0.13702611625947769</v>
      </c>
    </row>
    <row r="1335" spans="1:15" x14ac:dyDescent="0.25">
      <c r="A1335" t="s">
        <v>21</v>
      </c>
      <c r="B1335" t="s">
        <v>22</v>
      </c>
      <c r="C1335" t="s">
        <v>54</v>
      </c>
      <c r="D1335" s="14">
        <v>44406</v>
      </c>
      <c r="E1335" s="1">
        <v>31</v>
      </c>
      <c r="F1335" s="1">
        <v>1</v>
      </c>
      <c r="G1335" s="1">
        <v>7.3719999999999999</v>
      </c>
      <c r="H1335" s="1">
        <v>120.764204535</v>
      </c>
      <c r="I1335" s="1">
        <v>51</v>
      </c>
      <c r="J1335" s="1">
        <v>182</v>
      </c>
      <c r="K1335" s="1">
        <v>52.731000000000002</v>
      </c>
      <c r="L1335" s="1">
        <v>21.489000000000001</v>
      </c>
      <c r="M1335" s="1">
        <v>7.1589999999999998</v>
      </c>
      <c r="N1335" s="1">
        <v>61.533000000000001</v>
      </c>
      <c r="O1335" s="54">
        <f t="shared" si="34"/>
        <v>0.333147191586393</v>
      </c>
    </row>
    <row r="1336" spans="1:15" x14ac:dyDescent="0.25">
      <c r="A1336" t="s">
        <v>21</v>
      </c>
      <c r="B1336" t="s">
        <v>22</v>
      </c>
      <c r="C1336" t="s">
        <v>54</v>
      </c>
      <c r="D1336" s="14">
        <v>44406</v>
      </c>
      <c r="E1336" s="1">
        <v>31</v>
      </c>
      <c r="F1336" s="1">
        <v>1</v>
      </c>
      <c r="G1336" s="1">
        <v>5.843</v>
      </c>
      <c r="H1336" s="1">
        <v>129.95801384999999</v>
      </c>
      <c r="I1336" s="1">
        <v>52</v>
      </c>
      <c r="J1336" s="1">
        <v>157</v>
      </c>
      <c r="K1336" s="1">
        <v>56.478999999999999</v>
      </c>
      <c r="L1336" s="1">
        <v>24.654</v>
      </c>
      <c r="M1336" s="1">
        <v>6.7149999999999999</v>
      </c>
      <c r="N1336" s="1">
        <v>39.228999999999999</v>
      </c>
      <c r="O1336" s="54">
        <f t="shared" si="34"/>
        <v>0.27236959519753384</v>
      </c>
    </row>
    <row r="1337" spans="1:15" x14ac:dyDescent="0.25">
      <c r="A1337" t="s">
        <v>21</v>
      </c>
      <c r="B1337" t="s">
        <v>22</v>
      </c>
      <c r="C1337" t="s">
        <v>54</v>
      </c>
      <c r="D1337" s="14">
        <v>44406</v>
      </c>
      <c r="E1337" s="1">
        <v>32</v>
      </c>
      <c r="F1337" s="1">
        <v>1</v>
      </c>
      <c r="G1337" s="1">
        <v>5.88</v>
      </c>
      <c r="H1337" s="1">
        <v>124.49014344999999</v>
      </c>
      <c r="I1337" s="1">
        <v>44</v>
      </c>
      <c r="J1337" s="1">
        <v>182</v>
      </c>
      <c r="K1337" s="1">
        <v>55.063000000000002</v>
      </c>
      <c r="L1337" s="1">
        <v>24.510999999999999</v>
      </c>
      <c r="M1337" s="1">
        <v>6.47</v>
      </c>
      <c r="N1337" s="1">
        <v>65.921999999999997</v>
      </c>
      <c r="O1337" s="54">
        <f t="shared" si="34"/>
        <v>0.26396311859981231</v>
      </c>
    </row>
    <row r="1338" spans="1:15" x14ac:dyDescent="0.25">
      <c r="A1338" t="s">
        <v>21</v>
      </c>
      <c r="B1338" t="s">
        <v>22</v>
      </c>
      <c r="C1338" t="s">
        <v>54</v>
      </c>
      <c r="D1338" s="14">
        <v>44406</v>
      </c>
      <c r="E1338" s="1">
        <v>32</v>
      </c>
      <c r="F1338" s="1">
        <v>1</v>
      </c>
      <c r="G1338" s="1">
        <v>5.8380000000000001</v>
      </c>
      <c r="H1338" s="1">
        <v>133.83857500000002</v>
      </c>
      <c r="I1338" s="1">
        <v>45</v>
      </c>
      <c r="J1338" s="1">
        <v>205</v>
      </c>
      <c r="K1338" s="1">
        <v>63.040999999999997</v>
      </c>
      <c r="L1338" s="1">
        <v>26.875</v>
      </c>
      <c r="M1338" s="1">
        <v>6.3440000000000003</v>
      </c>
      <c r="N1338" s="1">
        <v>49.87</v>
      </c>
      <c r="O1338" s="54">
        <f t="shared" si="34"/>
        <v>0.23605581395348837</v>
      </c>
    </row>
    <row r="1339" spans="1:15" x14ac:dyDescent="0.25">
      <c r="A1339" t="s">
        <v>21</v>
      </c>
      <c r="B1339" t="s">
        <v>22</v>
      </c>
      <c r="C1339" t="s">
        <v>54</v>
      </c>
      <c r="D1339" s="14">
        <v>44406</v>
      </c>
      <c r="E1339">
        <v>33</v>
      </c>
      <c r="F1339">
        <v>1</v>
      </c>
      <c r="G1339">
        <v>6.5389999999999997</v>
      </c>
      <c r="H1339">
        <v>112.24930404</v>
      </c>
      <c r="I1339">
        <v>55</v>
      </c>
      <c r="J1339">
        <v>168</v>
      </c>
      <c r="K1339">
        <v>56.3</v>
      </c>
      <c r="L1339">
        <v>24.928999999999998</v>
      </c>
      <c r="M1339">
        <v>5.7359999999999998</v>
      </c>
      <c r="N1339">
        <v>41.683</v>
      </c>
      <c r="O1339" s="54">
        <f t="shared" si="34"/>
        <v>0.23009346544185488</v>
      </c>
    </row>
    <row r="1340" spans="1:15" x14ac:dyDescent="0.25">
      <c r="A1340" t="s">
        <v>21</v>
      </c>
      <c r="B1340" t="s">
        <v>22</v>
      </c>
      <c r="C1340" t="s">
        <v>54</v>
      </c>
      <c r="D1340" s="14">
        <v>44406</v>
      </c>
      <c r="E1340">
        <v>34</v>
      </c>
      <c r="F1340">
        <v>1</v>
      </c>
      <c r="G1340">
        <v>4.8140000000000001</v>
      </c>
      <c r="H1340">
        <v>148.79567062500001</v>
      </c>
      <c r="I1340">
        <v>35</v>
      </c>
      <c r="J1340">
        <v>173</v>
      </c>
      <c r="K1340">
        <v>72.683999999999997</v>
      </c>
      <c r="L1340">
        <v>33.225000000000001</v>
      </c>
      <c r="M1340">
        <v>5.7050000000000001</v>
      </c>
      <c r="N1340">
        <v>52.508000000000003</v>
      </c>
      <c r="O1340" s="54">
        <f t="shared" si="34"/>
        <v>0.17170805116629043</v>
      </c>
    </row>
    <row r="1341" spans="1:15" x14ac:dyDescent="0.25">
      <c r="A1341" t="s">
        <v>21</v>
      </c>
      <c r="B1341" t="s">
        <v>22</v>
      </c>
      <c r="C1341" t="s">
        <v>54</v>
      </c>
      <c r="D1341" s="14">
        <v>44406</v>
      </c>
      <c r="E1341" s="1">
        <v>35</v>
      </c>
      <c r="F1341" s="1">
        <v>1</v>
      </c>
      <c r="G1341" s="1">
        <v>5.16</v>
      </c>
      <c r="H1341" s="1">
        <v>124.19779375</v>
      </c>
      <c r="I1341" s="1">
        <v>45</v>
      </c>
      <c r="J1341" s="1">
        <v>211</v>
      </c>
      <c r="K1341" s="1">
        <v>63.877000000000002</v>
      </c>
      <c r="L1341" s="1">
        <v>29.375</v>
      </c>
      <c r="M1341" s="1">
        <v>5.3860000000000001</v>
      </c>
      <c r="N1341" s="1">
        <v>58.787999999999997</v>
      </c>
      <c r="O1341" s="54">
        <f t="shared" si="34"/>
        <v>0.18335319148936172</v>
      </c>
    </row>
    <row r="1342" spans="1:15" x14ac:dyDescent="0.25">
      <c r="A1342" t="s">
        <v>21</v>
      </c>
      <c r="B1342" t="s">
        <v>22</v>
      </c>
      <c r="C1342" t="s">
        <v>54</v>
      </c>
      <c r="D1342" s="14">
        <v>44406</v>
      </c>
      <c r="E1342" s="1">
        <v>35</v>
      </c>
      <c r="F1342" s="1">
        <v>1</v>
      </c>
      <c r="G1342" s="1">
        <v>5.1529999999999996</v>
      </c>
      <c r="H1342" s="1">
        <v>126.78904892000001</v>
      </c>
      <c r="I1342" s="1">
        <v>47</v>
      </c>
      <c r="J1342" s="1">
        <v>198</v>
      </c>
      <c r="K1342" s="1">
        <v>60.581000000000003</v>
      </c>
      <c r="L1342" s="1">
        <v>25.544</v>
      </c>
      <c r="M1342" s="1">
        <v>6.3230000000000004</v>
      </c>
      <c r="N1342" s="1">
        <v>59.607999999999997</v>
      </c>
      <c r="O1342" s="54">
        <f t="shared" si="34"/>
        <v>0.24753366739743191</v>
      </c>
    </row>
    <row r="1343" spans="1:15" x14ac:dyDescent="0.25">
      <c r="A1343" t="s">
        <v>21</v>
      </c>
      <c r="B1343" t="s">
        <v>22</v>
      </c>
      <c r="C1343" t="s">
        <v>54</v>
      </c>
      <c r="D1343" s="14">
        <v>44406</v>
      </c>
      <c r="E1343">
        <v>36</v>
      </c>
      <c r="F1343">
        <v>1</v>
      </c>
      <c r="G1343">
        <v>3.4049999999999998</v>
      </c>
      <c r="H1343">
        <v>52.045308460000001</v>
      </c>
      <c r="I1343">
        <v>48</v>
      </c>
      <c r="J1343">
        <v>247</v>
      </c>
      <c r="K1343">
        <v>46.582000000000001</v>
      </c>
      <c r="L1343">
        <v>20.012</v>
      </c>
      <c r="M1343">
        <v>3.3130000000000002</v>
      </c>
      <c r="N1343">
        <v>70.745999999999995</v>
      </c>
      <c r="O1343" s="54">
        <f t="shared" si="34"/>
        <v>0.16555066959824105</v>
      </c>
    </row>
    <row r="1344" spans="1:15" x14ac:dyDescent="0.25">
      <c r="A1344" t="s">
        <v>21</v>
      </c>
      <c r="B1344" t="s">
        <v>22</v>
      </c>
      <c r="C1344" t="s">
        <v>54</v>
      </c>
      <c r="D1344" s="14">
        <v>44406</v>
      </c>
      <c r="E1344">
        <v>37</v>
      </c>
      <c r="F1344">
        <v>1</v>
      </c>
      <c r="G1344">
        <v>6.4880000000000004</v>
      </c>
      <c r="H1344">
        <v>124.049071575</v>
      </c>
      <c r="I1344">
        <v>51</v>
      </c>
      <c r="J1344">
        <v>177</v>
      </c>
      <c r="K1344">
        <v>54.918999999999997</v>
      </c>
      <c r="L1344">
        <v>24.556999999999999</v>
      </c>
      <c r="M1344">
        <v>6.4349999999999996</v>
      </c>
      <c r="N1344">
        <v>51.585999999999999</v>
      </c>
      <c r="O1344" s="54">
        <f t="shared" si="34"/>
        <v>0.26204340921122288</v>
      </c>
    </row>
    <row r="1345" spans="1:15" x14ac:dyDescent="0.25">
      <c r="A1345" t="s">
        <v>21</v>
      </c>
      <c r="B1345" t="s">
        <v>22</v>
      </c>
      <c r="C1345" t="s">
        <v>54</v>
      </c>
      <c r="D1345" s="14">
        <v>44406</v>
      </c>
      <c r="E1345" s="1">
        <v>38</v>
      </c>
      <c r="F1345" s="1">
        <v>1</v>
      </c>
      <c r="G1345" s="1">
        <v>7.1619999999999999</v>
      </c>
      <c r="H1345" s="1">
        <v>122.98672086999998</v>
      </c>
      <c r="I1345" s="1">
        <v>45</v>
      </c>
      <c r="J1345" s="1">
        <v>170</v>
      </c>
      <c r="K1345" s="1">
        <v>52.826999999999998</v>
      </c>
      <c r="L1345" s="1">
        <v>23.100999999999999</v>
      </c>
      <c r="M1345" s="1">
        <v>6.782</v>
      </c>
      <c r="N1345" s="1">
        <v>67.870999999999995</v>
      </c>
      <c r="O1345" s="54">
        <f t="shared" si="34"/>
        <v>0.29358036448638586</v>
      </c>
    </row>
    <row r="1346" spans="1:15" x14ac:dyDescent="0.25">
      <c r="A1346" t="s">
        <v>21</v>
      </c>
      <c r="B1346" t="s">
        <v>22</v>
      </c>
      <c r="C1346" t="s">
        <v>54</v>
      </c>
      <c r="D1346" s="14">
        <v>44406</v>
      </c>
      <c r="E1346" s="1">
        <v>38</v>
      </c>
      <c r="F1346" s="1">
        <v>1</v>
      </c>
      <c r="G1346" s="1">
        <v>6.6479999999999997</v>
      </c>
      <c r="H1346" s="1">
        <v>142.62942889999999</v>
      </c>
      <c r="I1346" s="1">
        <v>39</v>
      </c>
      <c r="J1346" s="1">
        <v>176</v>
      </c>
      <c r="K1346" s="1">
        <v>57.930999999999997</v>
      </c>
      <c r="L1346" s="1">
        <v>24.91</v>
      </c>
      <c r="M1346" s="1">
        <v>7.2939999999999996</v>
      </c>
      <c r="N1346" s="1">
        <v>61.741</v>
      </c>
      <c r="O1346" s="54">
        <f t="shared" si="34"/>
        <v>0.29281413087113606</v>
      </c>
    </row>
    <row r="1347" spans="1:15" x14ac:dyDescent="0.25">
      <c r="A1347" t="s">
        <v>21</v>
      </c>
      <c r="B1347" t="s">
        <v>22</v>
      </c>
      <c r="C1347" t="s">
        <v>54</v>
      </c>
      <c r="D1347" s="14">
        <v>44406</v>
      </c>
      <c r="E1347" s="1">
        <v>39</v>
      </c>
      <c r="F1347" s="1">
        <v>1</v>
      </c>
      <c r="G1347" s="1">
        <v>7.2439999999999998</v>
      </c>
      <c r="H1347" s="1">
        <v>144.77710647500001</v>
      </c>
      <c r="I1347" s="1">
        <v>39</v>
      </c>
      <c r="J1347" s="1">
        <v>185</v>
      </c>
      <c r="K1347" s="1">
        <v>57.448</v>
      </c>
      <c r="L1347" s="1">
        <v>25.632999999999999</v>
      </c>
      <c r="M1347" s="1">
        <v>7.1950000000000003</v>
      </c>
      <c r="N1347" s="1">
        <v>62.32</v>
      </c>
      <c r="O1347" s="54">
        <f t="shared" si="34"/>
        <v>0.28069285686419854</v>
      </c>
    </row>
    <row r="1348" spans="1:15" x14ac:dyDescent="0.25">
      <c r="A1348" t="s">
        <v>21</v>
      </c>
      <c r="B1348" t="s">
        <v>22</v>
      </c>
      <c r="C1348" t="s">
        <v>54</v>
      </c>
      <c r="D1348" s="14">
        <v>44406</v>
      </c>
      <c r="E1348" s="1">
        <v>39</v>
      </c>
      <c r="F1348" s="1">
        <v>1</v>
      </c>
      <c r="G1348" s="1">
        <v>7.0739999999999998</v>
      </c>
      <c r="H1348" s="1">
        <v>132.07835223000001</v>
      </c>
      <c r="I1348" s="1">
        <v>45</v>
      </c>
      <c r="J1348" s="1">
        <v>170</v>
      </c>
      <c r="K1348" s="1">
        <v>50.866</v>
      </c>
      <c r="L1348" s="1">
        <v>20.754000000000001</v>
      </c>
      <c r="M1348" s="1">
        <v>8.1069999999999993</v>
      </c>
      <c r="N1348" s="1">
        <v>71.697000000000003</v>
      </c>
      <c r="O1348" s="54">
        <f t="shared" si="34"/>
        <v>0.39062349426616549</v>
      </c>
    </row>
    <row r="1349" spans="1:15" x14ac:dyDescent="0.25">
      <c r="A1349" t="s">
        <v>21</v>
      </c>
      <c r="B1349" t="s">
        <v>22</v>
      </c>
      <c r="C1349" t="s">
        <v>54</v>
      </c>
      <c r="D1349" s="14">
        <v>44406</v>
      </c>
      <c r="E1349">
        <v>40</v>
      </c>
      <c r="F1349">
        <v>1</v>
      </c>
      <c r="G1349">
        <v>5.21</v>
      </c>
      <c r="H1349">
        <v>121.14760559999998</v>
      </c>
      <c r="I1349">
        <v>44</v>
      </c>
      <c r="J1349">
        <v>198</v>
      </c>
      <c r="K1349">
        <v>62.494999999999997</v>
      </c>
      <c r="L1349">
        <v>27.957999999999998</v>
      </c>
      <c r="M1349">
        <v>5.52</v>
      </c>
      <c r="N1349">
        <v>58.378</v>
      </c>
      <c r="O1349" s="54">
        <f t="shared" si="34"/>
        <v>0.19743901566635669</v>
      </c>
    </row>
    <row r="1350" spans="1:15" x14ac:dyDescent="0.25">
      <c r="A1350" t="s">
        <v>21</v>
      </c>
      <c r="B1350" t="s">
        <v>22</v>
      </c>
      <c r="C1350" t="s">
        <v>54</v>
      </c>
      <c r="D1350" s="14">
        <v>44406</v>
      </c>
      <c r="E1350">
        <v>41</v>
      </c>
      <c r="F1350">
        <v>1</v>
      </c>
      <c r="G1350">
        <v>3.9929999999999999</v>
      </c>
      <c r="H1350">
        <v>114.224121475</v>
      </c>
      <c r="I1350">
        <v>47</v>
      </c>
      <c r="J1350">
        <v>218</v>
      </c>
      <c r="K1350">
        <v>60.866</v>
      </c>
      <c r="L1350">
        <v>27.594999999999999</v>
      </c>
      <c r="M1350">
        <v>5.2729999999999997</v>
      </c>
      <c r="N1350">
        <v>44.536999999999999</v>
      </c>
      <c r="O1350" s="54">
        <f t="shared" si="34"/>
        <v>0.19108534154738177</v>
      </c>
    </row>
    <row r="1351" spans="1:15" x14ac:dyDescent="0.25">
      <c r="A1351" t="s">
        <v>21</v>
      </c>
      <c r="B1351" t="s">
        <v>22</v>
      </c>
      <c r="C1351" t="s">
        <v>54</v>
      </c>
      <c r="D1351" s="14">
        <v>44406</v>
      </c>
      <c r="E1351" s="1">
        <v>42</v>
      </c>
      <c r="F1351" s="1">
        <v>1</v>
      </c>
      <c r="G1351" s="1">
        <v>4.5369999999999999</v>
      </c>
      <c r="H1351">
        <v>108.80047719000001</v>
      </c>
      <c r="I1351">
        <v>53</v>
      </c>
      <c r="J1351">
        <v>197</v>
      </c>
      <c r="K1351">
        <v>60.417999999999999</v>
      </c>
      <c r="L1351">
        <v>28.911000000000001</v>
      </c>
      <c r="M1351">
        <v>4.7939999999999996</v>
      </c>
      <c r="N1351">
        <v>49.219000000000001</v>
      </c>
      <c r="O1351" s="54">
        <f t="shared" si="34"/>
        <v>0.16581923835218426</v>
      </c>
    </row>
    <row r="1352" spans="1:15" x14ac:dyDescent="0.25">
      <c r="A1352" t="s">
        <v>21</v>
      </c>
      <c r="B1352" t="s">
        <v>22</v>
      </c>
      <c r="C1352" t="s">
        <v>54</v>
      </c>
      <c r="D1352" s="14">
        <v>44406</v>
      </c>
      <c r="E1352">
        <v>43</v>
      </c>
      <c r="F1352">
        <v>1</v>
      </c>
      <c r="G1352">
        <v>5.4</v>
      </c>
      <c r="H1352">
        <v>101.33480062999999</v>
      </c>
      <c r="I1352">
        <v>44</v>
      </c>
      <c r="J1352">
        <v>232</v>
      </c>
      <c r="K1352">
        <v>50.122</v>
      </c>
      <c r="L1352">
        <v>22.126999999999999</v>
      </c>
      <c r="M1352">
        <v>5.8339999999999996</v>
      </c>
      <c r="N1352">
        <v>46.615000000000002</v>
      </c>
      <c r="O1352" s="54">
        <f t="shared" si="34"/>
        <v>0.26365978216658381</v>
      </c>
    </row>
    <row r="1353" spans="1:15" x14ac:dyDescent="0.25">
      <c r="A1353" t="s">
        <v>21</v>
      </c>
      <c r="B1353" t="s">
        <v>22</v>
      </c>
      <c r="C1353" t="s">
        <v>54</v>
      </c>
      <c r="D1353" s="14">
        <v>44406</v>
      </c>
      <c r="E1353">
        <v>44</v>
      </c>
      <c r="F1353">
        <v>1</v>
      </c>
      <c r="G1353">
        <v>6</v>
      </c>
      <c r="H1353">
        <v>105.71456290500002</v>
      </c>
      <c r="I1353">
        <v>55</v>
      </c>
      <c r="J1353">
        <v>170</v>
      </c>
      <c r="K1353">
        <v>50.68</v>
      </c>
      <c r="L1353">
        <v>21.231000000000002</v>
      </c>
      <c r="M1353">
        <v>6.343</v>
      </c>
      <c r="N1353">
        <v>43.076999999999998</v>
      </c>
      <c r="O1353" s="54">
        <f t="shared" si="34"/>
        <v>0.2987612453487824</v>
      </c>
    </row>
    <row r="1354" spans="1:15" x14ac:dyDescent="0.25">
      <c r="A1354" t="s">
        <v>21</v>
      </c>
      <c r="B1354" t="s">
        <v>22</v>
      </c>
      <c r="C1354" t="s">
        <v>54</v>
      </c>
      <c r="D1354" s="14">
        <v>44406</v>
      </c>
      <c r="E1354">
        <v>45</v>
      </c>
      <c r="F1354">
        <v>1</v>
      </c>
      <c r="G1354">
        <v>5.9279999999999999</v>
      </c>
      <c r="H1354">
        <v>126.626327055</v>
      </c>
      <c r="I1354">
        <v>49</v>
      </c>
      <c r="J1354">
        <v>195</v>
      </c>
      <c r="K1354">
        <v>57.024999999999999</v>
      </c>
      <c r="L1354">
        <v>24.363</v>
      </c>
      <c r="M1354">
        <v>6.6210000000000004</v>
      </c>
      <c r="N1354">
        <v>45.841000000000001</v>
      </c>
      <c r="O1354" s="54">
        <f t="shared" si="34"/>
        <v>0.27176456101465341</v>
      </c>
    </row>
    <row r="1355" spans="1:15" x14ac:dyDescent="0.25">
      <c r="A1355" t="s">
        <v>21</v>
      </c>
      <c r="B1355" t="s">
        <v>22</v>
      </c>
      <c r="C1355" t="s">
        <v>54</v>
      </c>
      <c r="D1355" s="14">
        <v>44406</v>
      </c>
      <c r="E1355">
        <v>46</v>
      </c>
      <c r="F1355">
        <v>1</v>
      </c>
      <c r="G1355">
        <v>5.048</v>
      </c>
      <c r="H1355">
        <v>97.207817775000009</v>
      </c>
      <c r="I1355">
        <v>40</v>
      </c>
      <c r="J1355">
        <v>152</v>
      </c>
      <c r="K1355">
        <v>53.365000000000002</v>
      </c>
      <c r="L1355">
        <v>24.295000000000002</v>
      </c>
      <c r="M1355">
        <v>5.0970000000000004</v>
      </c>
      <c r="N1355">
        <v>42.566000000000003</v>
      </c>
      <c r="O1355" s="54">
        <f t="shared" ref="O1355:O1418" si="35">M1355/L1355</f>
        <v>0.20979625437332786</v>
      </c>
    </row>
    <row r="1356" spans="1:15" x14ac:dyDescent="0.25">
      <c r="A1356" t="s">
        <v>21</v>
      </c>
      <c r="B1356" t="s">
        <v>22</v>
      </c>
      <c r="C1356" t="s">
        <v>54</v>
      </c>
      <c r="D1356" s="14">
        <v>44406</v>
      </c>
      <c r="E1356">
        <v>47</v>
      </c>
      <c r="F1356">
        <v>1</v>
      </c>
      <c r="G1356">
        <v>3.0579999999999998</v>
      </c>
      <c r="H1356">
        <v>106.34378986</v>
      </c>
      <c r="I1356">
        <v>36</v>
      </c>
      <c r="J1356">
        <v>212</v>
      </c>
      <c r="K1356">
        <v>54.058</v>
      </c>
      <c r="L1356">
        <v>25.036000000000001</v>
      </c>
      <c r="M1356">
        <v>5.4109999999999996</v>
      </c>
      <c r="N1356">
        <v>51.283999999999999</v>
      </c>
      <c r="O1356" s="54">
        <f t="shared" si="35"/>
        <v>0.2161287745646269</v>
      </c>
    </row>
    <row r="1357" spans="1:15" x14ac:dyDescent="0.25">
      <c r="A1357" t="s">
        <v>21</v>
      </c>
      <c r="B1357" t="s">
        <v>22</v>
      </c>
      <c r="C1357" t="s">
        <v>54</v>
      </c>
      <c r="D1357" s="14">
        <v>44406</v>
      </c>
      <c r="E1357">
        <v>48</v>
      </c>
      <c r="F1357">
        <v>1</v>
      </c>
      <c r="G1357">
        <v>3.74</v>
      </c>
      <c r="H1357">
        <v>80.538750975000013</v>
      </c>
      <c r="I1357">
        <v>45</v>
      </c>
      <c r="J1357">
        <v>222</v>
      </c>
      <c r="K1357">
        <v>51.978999999999999</v>
      </c>
      <c r="L1357">
        <v>24.645</v>
      </c>
      <c r="M1357">
        <v>4.1630000000000003</v>
      </c>
      <c r="N1357">
        <v>37.511000000000003</v>
      </c>
      <c r="O1357" s="54">
        <f t="shared" si="35"/>
        <v>0.16891864475552851</v>
      </c>
    </row>
    <row r="1358" spans="1:15" ht="15.75" thickBot="1" x14ac:dyDescent="0.3">
      <c r="A1358" t="s">
        <v>21</v>
      </c>
      <c r="B1358" t="s">
        <v>22</v>
      </c>
      <c r="C1358" t="s">
        <v>54</v>
      </c>
      <c r="D1358" s="14">
        <v>44406</v>
      </c>
      <c r="E1358">
        <v>49</v>
      </c>
      <c r="F1358">
        <v>1</v>
      </c>
      <c r="G1358">
        <v>4.7279999999999998</v>
      </c>
      <c r="H1358">
        <v>91.375004799999999</v>
      </c>
      <c r="I1358">
        <v>47</v>
      </c>
      <c r="J1358">
        <v>154</v>
      </c>
      <c r="K1358">
        <v>50.470999999999997</v>
      </c>
      <c r="L1358">
        <v>23.468</v>
      </c>
      <c r="M1358">
        <v>4.96</v>
      </c>
      <c r="N1358">
        <v>61.701000000000001</v>
      </c>
      <c r="O1358" s="54">
        <f t="shared" si="35"/>
        <v>0.21135162774842339</v>
      </c>
    </row>
    <row r="1359" spans="1:15" ht="15.75" thickTop="1" x14ac:dyDescent="0.25">
      <c r="A1359" t="s">
        <v>14</v>
      </c>
      <c r="B1359" s="6" t="s">
        <v>23</v>
      </c>
      <c r="C1359" t="s">
        <v>11</v>
      </c>
      <c r="D1359" s="14">
        <v>44405</v>
      </c>
      <c r="E1359">
        <v>1</v>
      </c>
      <c r="F1359">
        <v>1</v>
      </c>
      <c r="G1359">
        <v>2.875</v>
      </c>
      <c r="H1359">
        <v>48.758673600000002</v>
      </c>
      <c r="I1359">
        <v>20</v>
      </c>
      <c r="J1359">
        <v>131</v>
      </c>
      <c r="K1359">
        <v>47.334000000000003</v>
      </c>
      <c r="L1359">
        <v>20.16</v>
      </c>
      <c r="M1359">
        <v>3.081</v>
      </c>
      <c r="N1359">
        <v>169.80799999999999</v>
      </c>
      <c r="O1359" s="54">
        <f t="shared" si="35"/>
        <v>0.15282738095238094</v>
      </c>
    </row>
    <row r="1360" spans="1:15" x14ac:dyDescent="0.25">
      <c r="A1360" t="s">
        <v>14</v>
      </c>
      <c r="B1360" t="s">
        <v>23</v>
      </c>
      <c r="C1360" t="s">
        <v>11</v>
      </c>
      <c r="D1360" s="14">
        <v>44405</v>
      </c>
      <c r="E1360">
        <v>2</v>
      </c>
      <c r="F1360">
        <v>1</v>
      </c>
      <c r="G1360">
        <v>1.6870000000000001</v>
      </c>
      <c r="H1360">
        <v>44.800940670000003</v>
      </c>
      <c r="I1360">
        <v>46</v>
      </c>
      <c r="J1360">
        <v>196</v>
      </c>
      <c r="K1360">
        <v>50.139000000000003</v>
      </c>
      <c r="L1360">
        <v>24.846</v>
      </c>
      <c r="M1360">
        <v>2.2970000000000002</v>
      </c>
      <c r="N1360">
        <v>9.8719999999999999</v>
      </c>
      <c r="O1360" s="54">
        <f t="shared" si="35"/>
        <v>9.244948885132416E-2</v>
      </c>
    </row>
    <row r="1361" spans="1:15" x14ac:dyDescent="0.25">
      <c r="A1361" t="s">
        <v>14</v>
      </c>
      <c r="B1361" t="s">
        <v>23</v>
      </c>
      <c r="C1361" t="s">
        <v>11</v>
      </c>
      <c r="D1361" s="14">
        <v>44405</v>
      </c>
      <c r="E1361">
        <v>3</v>
      </c>
      <c r="F1361">
        <v>1</v>
      </c>
      <c r="G1361">
        <v>3.7010000000000001</v>
      </c>
      <c r="H1361">
        <v>98.22228976000001</v>
      </c>
      <c r="I1361">
        <v>26</v>
      </c>
      <c r="J1361">
        <v>183</v>
      </c>
      <c r="K1361">
        <v>57.542999999999999</v>
      </c>
      <c r="L1361">
        <v>27.271999999999998</v>
      </c>
      <c r="M1361">
        <v>4.5880000000000001</v>
      </c>
      <c r="N1361">
        <v>10.291</v>
      </c>
      <c r="O1361" s="54">
        <f t="shared" si="35"/>
        <v>0.16823115283074216</v>
      </c>
    </row>
    <row r="1362" spans="1:15" x14ac:dyDescent="0.25">
      <c r="A1362" t="s">
        <v>14</v>
      </c>
      <c r="B1362" t="s">
        <v>23</v>
      </c>
      <c r="C1362" t="s">
        <v>11</v>
      </c>
      <c r="D1362" s="14">
        <v>44405</v>
      </c>
      <c r="E1362">
        <v>4</v>
      </c>
      <c r="F1362">
        <v>1</v>
      </c>
      <c r="G1362">
        <v>2.1520000000000001</v>
      </c>
      <c r="H1362">
        <v>60.116991675000001</v>
      </c>
      <c r="I1362">
        <v>42</v>
      </c>
      <c r="J1362">
        <v>184</v>
      </c>
      <c r="K1362">
        <v>52.918999999999997</v>
      </c>
      <c r="L1362">
        <v>25.233000000000001</v>
      </c>
      <c r="M1362">
        <v>3.0350000000000001</v>
      </c>
      <c r="N1362">
        <v>12.739000000000001</v>
      </c>
      <c r="O1362" s="54">
        <f t="shared" si="35"/>
        <v>0.1202789997225855</v>
      </c>
    </row>
    <row r="1363" spans="1:15" x14ac:dyDescent="0.25">
      <c r="A1363" t="s">
        <v>14</v>
      </c>
      <c r="B1363" t="s">
        <v>23</v>
      </c>
      <c r="C1363" t="s">
        <v>11</v>
      </c>
      <c r="D1363" s="14">
        <v>44405</v>
      </c>
      <c r="E1363">
        <v>5</v>
      </c>
      <c r="F1363">
        <v>1</v>
      </c>
      <c r="G1363">
        <v>2.722</v>
      </c>
      <c r="H1363">
        <v>63.692160350000002</v>
      </c>
      <c r="I1363">
        <v>34</v>
      </c>
      <c r="J1363">
        <v>234</v>
      </c>
      <c r="K1363">
        <v>41.537999999999997</v>
      </c>
      <c r="L1363">
        <v>19.145</v>
      </c>
      <c r="M1363">
        <v>4.2380000000000004</v>
      </c>
      <c r="N1363">
        <v>12.739000000000001</v>
      </c>
      <c r="O1363" s="54">
        <f t="shared" si="35"/>
        <v>0.22136328022982504</v>
      </c>
    </row>
    <row r="1364" spans="1:15" x14ac:dyDescent="0.25">
      <c r="A1364" t="s">
        <v>14</v>
      </c>
      <c r="B1364" t="s">
        <v>23</v>
      </c>
      <c r="C1364" t="s">
        <v>11</v>
      </c>
      <c r="D1364" s="14">
        <v>44405</v>
      </c>
      <c r="E1364">
        <v>6</v>
      </c>
      <c r="F1364">
        <v>1</v>
      </c>
      <c r="G1364">
        <v>2.4929999999999999</v>
      </c>
      <c r="H1364">
        <v>52.527059819999998</v>
      </c>
      <c r="I1364">
        <v>40</v>
      </c>
      <c r="J1364">
        <v>215</v>
      </c>
      <c r="K1364">
        <v>47.866</v>
      </c>
      <c r="L1364">
        <v>22.946999999999999</v>
      </c>
      <c r="M1364">
        <v>2.9159999999999999</v>
      </c>
      <c r="N1364">
        <v>12.702999999999999</v>
      </c>
      <c r="O1364" s="54">
        <f t="shared" si="35"/>
        <v>0.12707543469734606</v>
      </c>
    </row>
    <row r="1365" spans="1:15" x14ac:dyDescent="0.25">
      <c r="A1365" t="s">
        <v>14</v>
      </c>
      <c r="B1365" t="s">
        <v>23</v>
      </c>
      <c r="C1365" t="s">
        <v>11</v>
      </c>
      <c r="D1365" s="14">
        <v>44405</v>
      </c>
      <c r="E1365" s="1">
        <v>7</v>
      </c>
      <c r="F1365" s="1">
        <v>1</v>
      </c>
      <c r="G1365" s="1">
        <v>2.8490000000000002</v>
      </c>
      <c r="H1365" s="1">
        <v>50.454078920000001</v>
      </c>
      <c r="I1365" s="1">
        <v>37</v>
      </c>
      <c r="J1365" s="1">
        <v>209</v>
      </c>
      <c r="K1365" s="1">
        <v>50.654000000000003</v>
      </c>
      <c r="L1365" s="1">
        <v>23.422999999999998</v>
      </c>
      <c r="M1365" s="1">
        <v>2.7440000000000002</v>
      </c>
      <c r="N1365" s="1">
        <v>10.682</v>
      </c>
      <c r="O1365" s="54">
        <f t="shared" si="35"/>
        <v>0.11714981001579645</v>
      </c>
    </row>
    <row r="1366" spans="1:15" x14ac:dyDescent="0.25">
      <c r="A1366" t="s">
        <v>14</v>
      </c>
      <c r="B1366" t="s">
        <v>23</v>
      </c>
      <c r="C1366" t="s">
        <v>11</v>
      </c>
      <c r="D1366" s="14">
        <v>44405</v>
      </c>
      <c r="E1366" s="1">
        <v>7</v>
      </c>
      <c r="F1366" s="1">
        <v>1</v>
      </c>
      <c r="G1366" s="1">
        <v>3.3029999999999999</v>
      </c>
      <c r="H1366" s="1">
        <v>71.201934285000007</v>
      </c>
      <c r="I1366" s="1">
        <v>46</v>
      </c>
      <c r="J1366" s="1">
        <v>189</v>
      </c>
      <c r="K1366" s="1">
        <v>51.287999999999997</v>
      </c>
      <c r="L1366" s="1">
        <v>23.311</v>
      </c>
      <c r="M1366" s="1">
        <v>3.891</v>
      </c>
      <c r="N1366" s="1">
        <v>23.741</v>
      </c>
      <c r="O1366" s="54">
        <f t="shared" si="35"/>
        <v>0.16691690618163099</v>
      </c>
    </row>
    <row r="1367" spans="1:15" x14ac:dyDescent="0.25">
      <c r="A1367" t="s">
        <v>14</v>
      </c>
      <c r="B1367" t="s">
        <v>23</v>
      </c>
      <c r="C1367" t="s">
        <v>11</v>
      </c>
      <c r="D1367" s="14">
        <v>44405</v>
      </c>
      <c r="E1367">
        <v>8</v>
      </c>
      <c r="F1367">
        <v>1</v>
      </c>
      <c r="G1367">
        <v>3.35</v>
      </c>
      <c r="H1367">
        <v>82.216547174999988</v>
      </c>
      <c r="I1367">
        <v>32</v>
      </c>
      <c r="J1367">
        <v>175</v>
      </c>
      <c r="K1367">
        <v>49.040999999999997</v>
      </c>
      <c r="L1367">
        <v>23.196999999999999</v>
      </c>
      <c r="M1367">
        <v>4.5149999999999997</v>
      </c>
      <c r="N1367">
        <v>32.241</v>
      </c>
      <c r="O1367" s="54">
        <f t="shared" si="35"/>
        <v>0.1946372375738242</v>
      </c>
    </row>
    <row r="1368" spans="1:15" x14ac:dyDescent="0.25">
      <c r="A1368" t="s">
        <v>14</v>
      </c>
      <c r="B1368" t="s">
        <v>23</v>
      </c>
      <c r="C1368" t="s">
        <v>11</v>
      </c>
      <c r="D1368" s="14">
        <v>44405</v>
      </c>
      <c r="E1368">
        <v>9</v>
      </c>
      <c r="F1368">
        <v>1</v>
      </c>
      <c r="G1368">
        <v>2.3490000000000002</v>
      </c>
      <c r="H1368">
        <v>57.814656540000001</v>
      </c>
      <c r="I1368">
        <v>37</v>
      </c>
      <c r="J1368">
        <v>226</v>
      </c>
      <c r="K1368">
        <v>48.804000000000002</v>
      </c>
      <c r="L1368">
        <v>24.091999999999999</v>
      </c>
      <c r="M1368">
        <v>3.0569999999999999</v>
      </c>
      <c r="N1368">
        <v>27.277000000000001</v>
      </c>
      <c r="O1368" s="54">
        <f t="shared" si="35"/>
        <v>0.12688859372405778</v>
      </c>
    </row>
    <row r="1369" spans="1:15" x14ac:dyDescent="0.25">
      <c r="A1369" t="s">
        <v>14</v>
      </c>
      <c r="B1369" t="s">
        <v>23</v>
      </c>
      <c r="C1369" t="s">
        <v>11</v>
      </c>
      <c r="D1369" s="14">
        <v>44405</v>
      </c>
      <c r="E1369">
        <v>10</v>
      </c>
      <c r="F1369">
        <v>1</v>
      </c>
      <c r="G1369">
        <v>1.4059999999999999</v>
      </c>
      <c r="H1369">
        <v>87.036590045000011</v>
      </c>
      <c r="I1369">
        <v>41</v>
      </c>
      <c r="J1369">
        <v>185</v>
      </c>
      <c r="K1369">
        <v>62.33</v>
      </c>
      <c r="L1369">
        <v>29.797000000000001</v>
      </c>
      <c r="M1369">
        <v>3.7210000000000001</v>
      </c>
      <c r="N1369">
        <v>11.99</v>
      </c>
      <c r="O1369" s="54">
        <f t="shared" si="35"/>
        <v>0.12487834345739504</v>
      </c>
    </row>
    <row r="1370" spans="1:15" x14ac:dyDescent="0.25">
      <c r="A1370" t="s">
        <v>14</v>
      </c>
      <c r="B1370" t="s">
        <v>23</v>
      </c>
      <c r="C1370" t="s">
        <v>11</v>
      </c>
      <c r="D1370" s="14">
        <v>44405</v>
      </c>
      <c r="E1370">
        <v>11</v>
      </c>
      <c r="F1370">
        <v>1</v>
      </c>
      <c r="G1370">
        <v>1.8149999999999999</v>
      </c>
      <c r="H1370">
        <v>53.115856919999999</v>
      </c>
      <c r="I1370">
        <v>44</v>
      </c>
      <c r="J1370">
        <v>189</v>
      </c>
      <c r="K1370">
        <v>52.567</v>
      </c>
      <c r="L1370">
        <v>25.571999999999999</v>
      </c>
      <c r="M1370">
        <v>2.6459999999999999</v>
      </c>
      <c r="N1370">
        <v>17.123999999999999</v>
      </c>
      <c r="O1370" s="54">
        <f t="shared" si="35"/>
        <v>0.10347254809948381</v>
      </c>
    </row>
    <row r="1371" spans="1:15" x14ac:dyDescent="0.25">
      <c r="A1371" t="s">
        <v>14</v>
      </c>
      <c r="B1371" t="s">
        <v>23</v>
      </c>
      <c r="C1371" t="s">
        <v>11</v>
      </c>
      <c r="D1371" s="14">
        <v>44405</v>
      </c>
      <c r="E1371">
        <v>12</v>
      </c>
      <c r="F1371">
        <v>1</v>
      </c>
      <c r="G1371">
        <v>1.274</v>
      </c>
      <c r="H1371">
        <v>40.491083429999996</v>
      </c>
      <c r="I1371">
        <v>41</v>
      </c>
      <c r="J1371">
        <v>216</v>
      </c>
      <c r="K1371">
        <v>44.72</v>
      </c>
      <c r="L1371">
        <v>20.582999999999998</v>
      </c>
      <c r="M1371">
        <v>2.5059999999999998</v>
      </c>
      <c r="N1371">
        <v>20.41</v>
      </c>
      <c r="O1371" s="54">
        <f t="shared" si="35"/>
        <v>0.12175095952970898</v>
      </c>
    </row>
    <row r="1372" spans="1:15" x14ac:dyDescent="0.25">
      <c r="A1372" t="s">
        <v>14</v>
      </c>
      <c r="B1372" t="s">
        <v>23</v>
      </c>
      <c r="C1372" t="s">
        <v>11</v>
      </c>
      <c r="D1372" s="14">
        <v>44405</v>
      </c>
      <c r="E1372">
        <v>13</v>
      </c>
      <c r="F1372">
        <v>1</v>
      </c>
      <c r="G1372">
        <v>1.4350000000000001</v>
      </c>
      <c r="H1372">
        <v>35.934552500000009</v>
      </c>
      <c r="I1372">
        <v>54</v>
      </c>
      <c r="J1372">
        <v>173</v>
      </c>
      <c r="K1372">
        <v>47.962000000000003</v>
      </c>
      <c r="L1372">
        <v>23.78</v>
      </c>
      <c r="M1372">
        <v>1.925</v>
      </c>
      <c r="N1372">
        <v>19.184000000000001</v>
      </c>
      <c r="O1372" s="54">
        <f t="shared" si="35"/>
        <v>8.0950378469301934E-2</v>
      </c>
    </row>
    <row r="1373" spans="1:15" x14ac:dyDescent="0.25">
      <c r="A1373" t="s">
        <v>14</v>
      </c>
      <c r="B1373" t="s">
        <v>23</v>
      </c>
      <c r="C1373" t="s">
        <v>11</v>
      </c>
      <c r="D1373" s="14">
        <v>44405</v>
      </c>
      <c r="E1373">
        <v>14</v>
      </c>
      <c r="F1373">
        <v>1</v>
      </c>
      <c r="G1373">
        <v>3.2080000000000002</v>
      </c>
      <c r="H1373">
        <v>62.778220960000006</v>
      </c>
      <c r="I1373">
        <v>31</v>
      </c>
      <c r="J1373">
        <v>135</v>
      </c>
      <c r="K1373">
        <v>54.648000000000003</v>
      </c>
      <c r="L1373">
        <v>26.515999999999998</v>
      </c>
      <c r="M1373">
        <v>3.016</v>
      </c>
      <c r="N1373">
        <v>17.433</v>
      </c>
      <c r="O1373" s="54">
        <f t="shared" si="35"/>
        <v>0.11374264594961533</v>
      </c>
    </row>
    <row r="1374" spans="1:15" x14ac:dyDescent="0.25">
      <c r="A1374" t="s">
        <v>14</v>
      </c>
      <c r="B1374" t="s">
        <v>23</v>
      </c>
      <c r="C1374" t="s">
        <v>11</v>
      </c>
      <c r="D1374" s="14">
        <v>44405</v>
      </c>
      <c r="E1374">
        <v>15</v>
      </c>
      <c r="F1374">
        <v>1</v>
      </c>
      <c r="G1374">
        <v>3.5329999999999999</v>
      </c>
      <c r="H1374">
        <v>87.720241049999998</v>
      </c>
      <c r="I1374">
        <v>17</v>
      </c>
      <c r="J1374">
        <v>217</v>
      </c>
      <c r="K1374">
        <v>61.43</v>
      </c>
      <c r="L1374">
        <v>28.844999999999999</v>
      </c>
      <c r="M1374">
        <v>3.8740000000000001</v>
      </c>
      <c r="N1374">
        <v>36.326999999999998</v>
      </c>
      <c r="O1374" s="54">
        <f t="shared" si="35"/>
        <v>0.13430403882821981</v>
      </c>
    </row>
    <row r="1375" spans="1:15" x14ac:dyDescent="0.25">
      <c r="A1375" t="s">
        <v>14</v>
      </c>
      <c r="B1375" t="s">
        <v>23</v>
      </c>
      <c r="C1375" t="s">
        <v>11</v>
      </c>
      <c r="D1375" s="14">
        <v>44405</v>
      </c>
      <c r="E1375">
        <v>16</v>
      </c>
      <c r="F1375">
        <v>1</v>
      </c>
      <c r="G1375">
        <v>3.0310000000000001</v>
      </c>
      <c r="H1375">
        <v>67.803962875000011</v>
      </c>
      <c r="I1375">
        <v>24</v>
      </c>
      <c r="J1375">
        <v>136</v>
      </c>
      <c r="K1375">
        <v>53.988999999999997</v>
      </c>
      <c r="L1375">
        <v>25.745000000000001</v>
      </c>
      <c r="M1375">
        <v>3.355</v>
      </c>
      <c r="N1375">
        <v>53.686999999999998</v>
      </c>
      <c r="O1375" s="54">
        <f t="shared" si="35"/>
        <v>0.13031656632355795</v>
      </c>
    </row>
    <row r="1376" spans="1:15" x14ac:dyDescent="0.25">
      <c r="A1376" t="s">
        <v>14</v>
      </c>
      <c r="B1376" t="s">
        <v>23</v>
      </c>
      <c r="C1376" t="s">
        <v>11</v>
      </c>
      <c r="D1376" s="14">
        <v>44405</v>
      </c>
      <c r="E1376">
        <v>17</v>
      </c>
      <c r="F1376">
        <v>1</v>
      </c>
      <c r="G1376">
        <v>2.21</v>
      </c>
      <c r="H1376">
        <v>41.223066100000004</v>
      </c>
      <c r="I1376">
        <v>39</v>
      </c>
      <c r="J1376">
        <v>162</v>
      </c>
      <c r="K1376">
        <v>47.277999999999999</v>
      </c>
      <c r="L1376">
        <v>22.684000000000001</v>
      </c>
      <c r="M1376">
        <v>2.3149999999999999</v>
      </c>
      <c r="N1376">
        <v>36.795000000000002</v>
      </c>
      <c r="O1376" s="54">
        <f t="shared" si="35"/>
        <v>0.10205431140892259</v>
      </c>
    </row>
    <row r="1377" spans="1:15" x14ac:dyDescent="0.25">
      <c r="A1377" t="s">
        <v>14</v>
      </c>
      <c r="B1377" t="s">
        <v>23</v>
      </c>
      <c r="C1377" t="s">
        <v>11</v>
      </c>
      <c r="D1377" s="14">
        <v>44405</v>
      </c>
      <c r="E1377">
        <v>18</v>
      </c>
      <c r="F1377">
        <v>1</v>
      </c>
      <c r="G1377">
        <v>0.995</v>
      </c>
      <c r="H1377">
        <v>40.739936279999995</v>
      </c>
      <c r="I1377">
        <v>26</v>
      </c>
      <c r="J1377">
        <v>138</v>
      </c>
      <c r="K1377">
        <v>47.273000000000003</v>
      </c>
      <c r="L1377">
        <v>23.303999999999998</v>
      </c>
      <c r="M1377">
        <v>2.2269999999999999</v>
      </c>
      <c r="N1377">
        <v>56.673000000000002</v>
      </c>
      <c r="O1377" s="54">
        <f t="shared" si="35"/>
        <v>9.5562993477514596E-2</v>
      </c>
    </row>
    <row r="1378" spans="1:15" x14ac:dyDescent="0.25">
      <c r="A1378" t="s">
        <v>14</v>
      </c>
      <c r="B1378" t="s">
        <v>23</v>
      </c>
      <c r="C1378" t="s">
        <v>11</v>
      </c>
      <c r="D1378" s="14">
        <v>44405</v>
      </c>
      <c r="E1378" s="2">
        <v>19</v>
      </c>
      <c r="F1378" s="2">
        <v>1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54">
        <v>0</v>
      </c>
    </row>
    <row r="1379" spans="1:15" x14ac:dyDescent="0.25">
      <c r="A1379" t="s">
        <v>14</v>
      </c>
      <c r="B1379" t="s">
        <v>23</v>
      </c>
      <c r="C1379" t="s">
        <v>11</v>
      </c>
      <c r="D1379" s="14">
        <v>44405</v>
      </c>
      <c r="E1379">
        <v>20</v>
      </c>
      <c r="F1379">
        <v>1</v>
      </c>
      <c r="G1379">
        <v>2.0750000000000002</v>
      </c>
      <c r="H1379">
        <v>52.480369589999995</v>
      </c>
      <c r="I1379">
        <v>17</v>
      </c>
      <c r="J1379">
        <v>134</v>
      </c>
      <c r="K1379">
        <v>56.752000000000002</v>
      </c>
      <c r="L1379">
        <v>27.478000000000002</v>
      </c>
      <c r="M1379">
        <v>2.4329999999999998</v>
      </c>
      <c r="N1379">
        <v>66.013999999999996</v>
      </c>
      <c r="O1379" s="54">
        <f t="shared" si="35"/>
        <v>8.8543562122425201E-2</v>
      </c>
    </row>
    <row r="1380" spans="1:15" x14ac:dyDescent="0.25">
      <c r="A1380" t="s">
        <v>14</v>
      </c>
      <c r="B1380" t="s">
        <v>23</v>
      </c>
      <c r="C1380" t="s">
        <v>11</v>
      </c>
      <c r="D1380" s="14">
        <v>44405</v>
      </c>
      <c r="E1380">
        <v>21</v>
      </c>
      <c r="F1380">
        <v>1</v>
      </c>
      <c r="G1380">
        <v>4.7919999999999998</v>
      </c>
      <c r="H1380">
        <v>81.588810150000015</v>
      </c>
      <c r="I1380">
        <v>42</v>
      </c>
      <c r="J1380">
        <v>187</v>
      </c>
      <c r="K1380">
        <v>50.905999999999999</v>
      </c>
      <c r="L1380">
        <v>21.858000000000001</v>
      </c>
      <c r="M1380">
        <v>4.7549999999999999</v>
      </c>
      <c r="N1380">
        <v>64.921000000000006</v>
      </c>
      <c r="O1380" s="54">
        <f t="shared" si="35"/>
        <v>0.21754048860828987</v>
      </c>
    </row>
    <row r="1381" spans="1:15" x14ac:dyDescent="0.25">
      <c r="A1381" t="s">
        <v>14</v>
      </c>
      <c r="B1381" t="s">
        <v>23</v>
      </c>
      <c r="C1381" t="s">
        <v>11</v>
      </c>
      <c r="D1381" s="14">
        <v>44405</v>
      </c>
      <c r="E1381" s="2">
        <v>22</v>
      </c>
      <c r="F1381" s="2">
        <v>1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54">
        <v>0</v>
      </c>
    </row>
    <row r="1382" spans="1:15" x14ac:dyDescent="0.25">
      <c r="A1382" t="s">
        <v>14</v>
      </c>
      <c r="B1382" t="s">
        <v>23</v>
      </c>
      <c r="C1382" t="s">
        <v>11</v>
      </c>
      <c r="D1382" s="14">
        <v>44405</v>
      </c>
      <c r="E1382" s="2">
        <v>23</v>
      </c>
      <c r="F1382" s="2">
        <v>1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54">
        <v>0</v>
      </c>
    </row>
    <row r="1383" spans="1:15" x14ac:dyDescent="0.25">
      <c r="A1383" t="s">
        <v>14</v>
      </c>
      <c r="B1383" t="s">
        <v>23</v>
      </c>
      <c r="C1383" t="s">
        <v>11</v>
      </c>
      <c r="D1383" s="14">
        <v>44405</v>
      </c>
      <c r="E1383">
        <v>24</v>
      </c>
      <c r="F1383">
        <v>1</v>
      </c>
      <c r="G1383">
        <v>4.9009999999999998</v>
      </c>
      <c r="H1383">
        <v>79.212654400000005</v>
      </c>
      <c r="I1383">
        <v>47</v>
      </c>
      <c r="J1383">
        <v>234</v>
      </c>
      <c r="K1383">
        <v>51.003999999999998</v>
      </c>
      <c r="L1383">
        <v>21.04</v>
      </c>
      <c r="M1383">
        <v>4.7960000000000003</v>
      </c>
      <c r="N1383">
        <v>68.019000000000005</v>
      </c>
      <c r="O1383" s="54">
        <f t="shared" si="35"/>
        <v>0.22794676806083652</v>
      </c>
    </row>
    <row r="1384" spans="1:15" x14ac:dyDescent="0.25">
      <c r="A1384" t="s">
        <v>14</v>
      </c>
      <c r="B1384" t="s">
        <v>23</v>
      </c>
      <c r="C1384" t="s">
        <v>11</v>
      </c>
      <c r="D1384" s="14">
        <v>44405</v>
      </c>
      <c r="E1384" s="2">
        <v>25</v>
      </c>
      <c r="F1384" s="2">
        <v>1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54">
        <v>0</v>
      </c>
    </row>
    <row r="1385" spans="1:15" x14ac:dyDescent="0.25">
      <c r="A1385" t="s">
        <v>14</v>
      </c>
      <c r="B1385" t="s">
        <v>23</v>
      </c>
      <c r="C1385" t="s">
        <v>11</v>
      </c>
      <c r="D1385" s="14">
        <v>44405</v>
      </c>
      <c r="E1385" s="2">
        <v>26</v>
      </c>
      <c r="F1385" s="2">
        <v>1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54">
        <v>0</v>
      </c>
    </row>
    <row r="1386" spans="1:15" x14ac:dyDescent="0.25">
      <c r="A1386" t="s">
        <v>14</v>
      </c>
      <c r="B1386" t="s">
        <v>23</v>
      </c>
      <c r="C1386" t="s">
        <v>11</v>
      </c>
      <c r="D1386" s="14">
        <v>44405</v>
      </c>
      <c r="E1386">
        <v>27</v>
      </c>
      <c r="F1386">
        <v>1</v>
      </c>
      <c r="G1386">
        <v>1.99</v>
      </c>
      <c r="H1386">
        <v>34.098654160000009</v>
      </c>
      <c r="I1386">
        <v>63</v>
      </c>
      <c r="J1386">
        <v>203</v>
      </c>
      <c r="K1386">
        <v>46.545999999999999</v>
      </c>
      <c r="L1386">
        <v>19.664000000000001</v>
      </c>
      <c r="M1386">
        <v>2.2090000000000001</v>
      </c>
      <c r="N1386">
        <v>54.665999999999997</v>
      </c>
      <c r="O1386" s="54">
        <f t="shared" si="35"/>
        <v>0.11233726606997559</v>
      </c>
    </row>
    <row r="1387" spans="1:15" x14ac:dyDescent="0.25">
      <c r="A1387" t="s">
        <v>14</v>
      </c>
      <c r="B1387" t="s">
        <v>23</v>
      </c>
      <c r="C1387" t="s">
        <v>11</v>
      </c>
      <c r="D1387" s="14">
        <v>44405</v>
      </c>
      <c r="E1387">
        <v>28</v>
      </c>
      <c r="F1387">
        <v>1</v>
      </c>
      <c r="G1387">
        <v>2.3140000000000001</v>
      </c>
      <c r="H1387">
        <v>43.015893060000003</v>
      </c>
      <c r="I1387">
        <v>62</v>
      </c>
      <c r="J1387">
        <v>180</v>
      </c>
      <c r="K1387">
        <v>48.857999999999997</v>
      </c>
      <c r="L1387">
        <v>21.084</v>
      </c>
      <c r="M1387">
        <v>2.5990000000000002</v>
      </c>
      <c r="N1387">
        <v>54.707999999999998</v>
      </c>
      <c r="O1387" s="54">
        <f t="shared" si="35"/>
        <v>0.12326882944412826</v>
      </c>
    </row>
    <row r="1388" spans="1:15" x14ac:dyDescent="0.25">
      <c r="A1388" t="s">
        <v>14</v>
      </c>
      <c r="B1388" t="s">
        <v>23</v>
      </c>
      <c r="C1388" t="s">
        <v>15</v>
      </c>
      <c r="D1388" s="14">
        <v>44405</v>
      </c>
      <c r="E1388" s="2">
        <v>1</v>
      </c>
      <c r="F1388" s="2">
        <v>1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54">
        <v>0</v>
      </c>
    </row>
    <row r="1389" spans="1:15" x14ac:dyDescent="0.25">
      <c r="A1389" t="s">
        <v>14</v>
      </c>
      <c r="B1389" t="s">
        <v>23</v>
      </c>
      <c r="C1389" t="s">
        <v>15</v>
      </c>
      <c r="D1389" s="14">
        <v>44405</v>
      </c>
      <c r="E1389" s="2">
        <v>2</v>
      </c>
      <c r="F1389" s="2">
        <v>1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54">
        <v>0</v>
      </c>
    </row>
    <row r="1390" spans="1:15" x14ac:dyDescent="0.25">
      <c r="A1390" t="s">
        <v>14</v>
      </c>
      <c r="B1390" t="s">
        <v>23</v>
      </c>
      <c r="C1390" t="s">
        <v>15</v>
      </c>
      <c r="D1390" s="14">
        <v>44405</v>
      </c>
      <c r="E1390" s="1">
        <v>3</v>
      </c>
      <c r="F1390" s="1">
        <v>1</v>
      </c>
      <c r="G1390" s="1">
        <v>5.6310000000000002</v>
      </c>
      <c r="H1390" s="1">
        <v>107.12966120999999</v>
      </c>
      <c r="I1390" s="1">
        <v>53</v>
      </c>
      <c r="J1390" s="1">
        <v>170</v>
      </c>
      <c r="K1390" s="1">
        <v>55.113999999999997</v>
      </c>
      <c r="L1390" s="1">
        <v>22.193999999999999</v>
      </c>
      <c r="M1390" s="1">
        <v>6.149</v>
      </c>
      <c r="N1390" s="1">
        <v>178.98099999999999</v>
      </c>
      <c r="O1390" s="54">
        <f t="shared" si="35"/>
        <v>0.27705686221501308</v>
      </c>
    </row>
    <row r="1391" spans="1:15" x14ac:dyDescent="0.25">
      <c r="A1391" t="s">
        <v>14</v>
      </c>
      <c r="B1391" t="s">
        <v>23</v>
      </c>
      <c r="C1391" t="s">
        <v>15</v>
      </c>
      <c r="D1391" s="14">
        <v>44405</v>
      </c>
      <c r="E1391" s="1">
        <v>3</v>
      </c>
      <c r="F1391" s="1">
        <v>1</v>
      </c>
      <c r="G1391" s="1">
        <v>2.2959999999999998</v>
      </c>
      <c r="H1391" s="1">
        <v>38.774023100000001</v>
      </c>
      <c r="I1391" s="1">
        <v>78</v>
      </c>
      <c r="J1391" s="1">
        <v>181</v>
      </c>
      <c r="K1391" s="1">
        <v>42.768999999999998</v>
      </c>
      <c r="L1391" s="1">
        <v>19.13</v>
      </c>
      <c r="M1391" s="1">
        <v>2.5819999999999999</v>
      </c>
      <c r="N1391" s="1">
        <v>28.152000000000001</v>
      </c>
      <c r="O1391" s="54">
        <f t="shared" si="35"/>
        <v>0.13497124934657606</v>
      </c>
    </row>
    <row r="1392" spans="1:15" x14ac:dyDescent="0.25">
      <c r="A1392" t="s">
        <v>14</v>
      </c>
      <c r="B1392" t="s">
        <v>23</v>
      </c>
      <c r="C1392" t="s">
        <v>15</v>
      </c>
      <c r="D1392" s="14">
        <v>44405</v>
      </c>
      <c r="E1392">
        <v>4</v>
      </c>
      <c r="F1392">
        <v>1</v>
      </c>
      <c r="G1392">
        <v>2.86</v>
      </c>
      <c r="H1392">
        <v>72.682126359999984</v>
      </c>
      <c r="I1392">
        <v>35</v>
      </c>
      <c r="J1392">
        <v>174</v>
      </c>
      <c r="K1392">
        <v>49.381</v>
      </c>
      <c r="L1392">
        <v>22.423999999999999</v>
      </c>
      <c r="M1392">
        <v>4.1289999999999996</v>
      </c>
      <c r="N1392">
        <v>3.468</v>
      </c>
      <c r="O1392" s="54">
        <f t="shared" si="35"/>
        <v>0.18413307170888332</v>
      </c>
    </row>
    <row r="1393" spans="1:15" x14ac:dyDescent="0.25">
      <c r="A1393" t="s">
        <v>14</v>
      </c>
      <c r="B1393" t="s">
        <v>23</v>
      </c>
      <c r="C1393" t="s">
        <v>15</v>
      </c>
      <c r="D1393" s="14">
        <v>44405</v>
      </c>
      <c r="E1393">
        <v>5</v>
      </c>
      <c r="F1393">
        <v>1</v>
      </c>
      <c r="G1393">
        <v>6.23</v>
      </c>
      <c r="H1393">
        <v>90.671594560000003</v>
      </c>
      <c r="I1393">
        <v>31</v>
      </c>
      <c r="J1393">
        <v>242</v>
      </c>
      <c r="K1393">
        <v>47.750999999999998</v>
      </c>
      <c r="L1393">
        <v>17.869</v>
      </c>
      <c r="M1393">
        <v>6.4640000000000004</v>
      </c>
      <c r="N1393">
        <v>178.22</v>
      </c>
      <c r="O1393" s="54">
        <f t="shared" si="35"/>
        <v>0.36174380211539542</v>
      </c>
    </row>
    <row r="1394" spans="1:15" x14ac:dyDescent="0.25">
      <c r="A1394" t="s">
        <v>14</v>
      </c>
      <c r="B1394" t="s">
        <v>23</v>
      </c>
      <c r="C1394" t="s">
        <v>15</v>
      </c>
      <c r="D1394" s="14">
        <v>44405</v>
      </c>
      <c r="E1394">
        <v>6</v>
      </c>
      <c r="F1394">
        <v>1</v>
      </c>
      <c r="G1394">
        <v>2.2240000000000002</v>
      </c>
      <c r="H1394">
        <v>39.726228100000007</v>
      </c>
      <c r="I1394">
        <v>58</v>
      </c>
      <c r="J1394">
        <v>221</v>
      </c>
      <c r="K1394">
        <v>37.131999999999998</v>
      </c>
      <c r="L1394">
        <v>16.495000000000001</v>
      </c>
      <c r="M1394">
        <v>3.0680000000000001</v>
      </c>
      <c r="N1394">
        <v>13.87</v>
      </c>
      <c r="O1394" s="54">
        <f t="shared" si="35"/>
        <v>0.18599575628978476</v>
      </c>
    </row>
    <row r="1395" spans="1:15" x14ac:dyDescent="0.25">
      <c r="A1395" t="s">
        <v>14</v>
      </c>
      <c r="B1395" t="s">
        <v>23</v>
      </c>
      <c r="C1395" t="s">
        <v>15</v>
      </c>
      <c r="D1395" s="14">
        <v>44405</v>
      </c>
      <c r="E1395" s="1">
        <v>7</v>
      </c>
      <c r="F1395" s="1">
        <v>1</v>
      </c>
      <c r="G1395" s="1">
        <v>1.333</v>
      </c>
      <c r="H1395" s="1">
        <v>17.129198474999999</v>
      </c>
      <c r="I1395" s="1">
        <v>69</v>
      </c>
      <c r="J1395" s="1">
        <v>211</v>
      </c>
      <c r="K1395" s="1">
        <v>33.759</v>
      </c>
      <c r="L1395" s="1">
        <v>14.997</v>
      </c>
      <c r="M1395" s="1">
        <v>1.4550000000000001</v>
      </c>
      <c r="N1395" s="1">
        <v>20.651</v>
      </c>
      <c r="O1395" s="54">
        <f t="shared" si="35"/>
        <v>9.7019403880776164E-2</v>
      </c>
    </row>
    <row r="1396" spans="1:15" x14ac:dyDescent="0.25">
      <c r="A1396" t="s">
        <v>14</v>
      </c>
      <c r="B1396" t="s">
        <v>23</v>
      </c>
      <c r="C1396" t="s">
        <v>15</v>
      </c>
      <c r="D1396" s="14">
        <v>44405</v>
      </c>
      <c r="E1396" s="2">
        <v>7</v>
      </c>
      <c r="F1396" s="2">
        <v>1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54">
        <v>0</v>
      </c>
    </row>
    <row r="1397" spans="1:15" x14ac:dyDescent="0.25">
      <c r="A1397" t="s">
        <v>14</v>
      </c>
      <c r="B1397" t="s">
        <v>23</v>
      </c>
      <c r="C1397" t="s">
        <v>15</v>
      </c>
      <c r="D1397" s="14">
        <v>44405</v>
      </c>
      <c r="E1397">
        <v>8</v>
      </c>
      <c r="F1397">
        <v>1</v>
      </c>
      <c r="G1397">
        <v>3.427</v>
      </c>
      <c r="H1397">
        <v>46.827090040000002</v>
      </c>
      <c r="I1397">
        <v>90</v>
      </c>
      <c r="J1397">
        <v>198</v>
      </c>
      <c r="K1397">
        <v>38.835999999999999</v>
      </c>
      <c r="L1397">
        <v>16.606999999999999</v>
      </c>
      <c r="M1397">
        <v>3.5920000000000001</v>
      </c>
      <c r="N1397">
        <v>1.7110000000000001</v>
      </c>
      <c r="O1397" s="54">
        <f t="shared" si="35"/>
        <v>0.21629433371469864</v>
      </c>
    </row>
    <row r="1398" spans="1:15" x14ac:dyDescent="0.25">
      <c r="A1398" t="s">
        <v>14</v>
      </c>
      <c r="B1398" t="s">
        <v>23</v>
      </c>
      <c r="C1398" t="s">
        <v>15</v>
      </c>
      <c r="D1398" s="14">
        <v>44405</v>
      </c>
      <c r="E1398" s="2">
        <v>9</v>
      </c>
      <c r="F1398" s="2">
        <v>1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54">
        <v>0</v>
      </c>
    </row>
    <row r="1399" spans="1:15" x14ac:dyDescent="0.25">
      <c r="A1399" t="s">
        <v>14</v>
      </c>
      <c r="B1399" t="s">
        <v>23</v>
      </c>
      <c r="C1399" t="s">
        <v>15</v>
      </c>
      <c r="D1399" s="14">
        <v>44405</v>
      </c>
      <c r="E1399" s="2">
        <v>10</v>
      </c>
      <c r="F1399" s="2">
        <v>1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54">
        <v>0</v>
      </c>
    </row>
    <row r="1400" spans="1:15" x14ac:dyDescent="0.25">
      <c r="A1400" t="s">
        <v>14</v>
      </c>
      <c r="B1400" t="s">
        <v>23</v>
      </c>
      <c r="C1400" t="s">
        <v>15</v>
      </c>
      <c r="D1400" s="14">
        <v>44405</v>
      </c>
      <c r="E1400">
        <v>11</v>
      </c>
      <c r="F1400">
        <v>1</v>
      </c>
      <c r="G1400">
        <v>1.839</v>
      </c>
      <c r="H1400">
        <v>34.757584729999998</v>
      </c>
      <c r="I1400">
        <v>69</v>
      </c>
      <c r="J1400">
        <v>208</v>
      </c>
      <c r="K1400">
        <v>41.35</v>
      </c>
      <c r="L1400">
        <v>17.896999999999998</v>
      </c>
      <c r="M1400">
        <v>2.4740000000000002</v>
      </c>
      <c r="N1400">
        <v>176.965</v>
      </c>
      <c r="O1400" s="54">
        <f t="shared" si="35"/>
        <v>0.13823545845672461</v>
      </c>
    </row>
    <row r="1401" spans="1:15" x14ac:dyDescent="0.25">
      <c r="A1401" t="s">
        <v>14</v>
      </c>
      <c r="B1401" t="s">
        <v>23</v>
      </c>
      <c r="C1401" t="s">
        <v>15</v>
      </c>
      <c r="D1401" s="14">
        <v>44405</v>
      </c>
      <c r="E1401">
        <v>12</v>
      </c>
      <c r="F1401">
        <v>1</v>
      </c>
      <c r="G1401">
        <v>2.1779999999999999</v>
      </c>
      <c r="H1401">
        <v>43.428507900000007</v>
      </c>
      <c r="I1401">
        <v>43</v>
      </c>
      <c r="J1401">
        <v>200</v>
      </c>
      <c r="K1401">
        <v>44.557000000000002</v>
      </c>
      <c r="L1401">
        <v>21.443000000000001</v>
      </c>
      <c r="M1401">
        <v>2.58</v>
      </c>
      <c r="N1401">
        <v>22</v>
      </c>
      <c r="O1401" s="54">
        <f t="shared" si="35"/>
        <v>0.12031898521662081</v>
      </c>
    </row>
    <row r="1402" spans="1:15" x14ac:dyDescent="0.25">
      <c r="A1402" t="s">
        <v>14</v>
      </c>
      <c r="B1402" t="s">
        <v>23</v>
      </c>
      <c r="C1402" t="s">
        <v>15</v>
      </c>
      <c r="D1402" s="14">
        <v>44405</v>
      </c>
      <c r="E1402" s="2">
        <v>13</v>
      </c>
      <c r="F1402" s="2">
        <v>1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54">
        <v>0</v>
      </c>
    </row>
    <row r="1403" spans="1:15" x14ac:dyDescent="0.25">
      <c r="A1403" t="s">
        <v>14</v>
      </c>
      <c r="B1403" t="s">
        <v>23</v>
      </c>
      <c r="C1403" t="s">
        <v>15</v>
      </c>
      <c r="D1403" s="14">
        <v>44405</v>
      </c>
      <c r="E1403">
        <v>14</v>
      </c>
      <c r="F1403">
        <v>1</v>
      </c>
      <c r="G1403">
        <v>4.0199999999999996</v>
      </c>
      <c r="H1403">
        <v>84.015945369999997</v>
      </c>
      <c r="I1403">
        <v>42</v>
      </c>
      <c r="J1403">
        <v>185</v>
      </c>
      <c r="K1403">
        <v>47.689</v>
      </c>
      <c r="L1403">
        <v>21.206</v>
      </c>
      <c r="M1403">
        <v>5.0469999999999997</v>
      </c>
      <c r="N1403">
        <v>3.7509999999999999</v>
      </c>
      <c r="O1403" s="54">
        <f t="shared" si="35"/>
        <v>0.23799867961897575</v>
      </c>
    </row>
    <row r="1404" spans="1:15" x14ac:dyDescent="0.25">
      <c r="A1404" t="s">
        <v>14</v>
      </c>
      <c r="B1404" t="s">
        <v>23</v>
      </c>
      <c r="C1404" t="s">
        <v>15</v>
      </c>
      <c r="D1404" s="14">
        <v>44405</v>
      </c>
      <c r="E1404" s="2">
        <v>15</v>
      </c>
      <c r="F1404" s="2">
        <v>1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54">
        <v>0</v>
      </c>
    </row>
    <row r="1405" spans="1:15" x14ac:dyDescent="0.25">
      <c r="A1405" t="s">
        <v>14</v>
      </c>
      <c r="B1405" t="s">
        <v>23</v>
      </c>
      <c r="C1405" t="s">
        <v>15</v>
      </c>
      <c r="D1405" s="14">
        <v>44405</v>
      </c>
      <c r="E1405" s="2">
        <v>16</v>
      </c>
      <c r="F1405" s="2">
        <v>1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54">
        <v>0</v>
      </c>
    </row>
    <row r="1406" spans="1:15" x14ac:dyDescent="0.25">
      <c r="A1406" t="s">
        <v>14</v>
      </c>
      <c r="B1406" t="s">
        <v>23</v>
      </c>
      <c r="C1406" t="s">
        <v>15</v>
      </c>
      <c r="D1406" s="14">
        <v>44405</v>
      </c>
      <c r="E1406">
        <v>17</v>
      </c>
      <c r="F1406">
        <v>1</v>
      </c>
      <c r="G1406">
        <v>4.2530000000000001</v>
      </c>
      <c r="H1406">
        <v>70.782677559999996</v>
      </c>
      <c r="I1406">
        <v>49</v>
      </c>
      <c r="J1406">
        <v>224</v>
      </c>
      <c r="K1406">
        <v>44.716000000000001</v>
      </c>
      <c r="L1406">
        <v>20.001999999999999</v>
      </c>
      <c r="M1406">
        <v>4.508</v>
      </c>
      <c r="N1406">
        <v>28.600999999999999</v>
      </c>
      <c r="O1406" s="54">
        <f t="shared" si="35"/>
        <v>0.22537746225377464</v>
      </c>
    </row>
    <row r="1407" spans="1:15" x14ac:dyDescent="0.25">
      <c r="A1407" t="s">
        <v>14</v>
      </c>
      <c r="B1407" t="s">
        <v>23</v>
      </c>
      <c r="C1407" t="s">
        <v>15</v>
      </c>
      <c r="D1407" s="14">
        <v>44405</v>
      </c>
      <c r="E1407" s="2">
        <v>18</v>
      </c>
      <c r="F1407" s="2">
        <v>1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54">
        <v>0</v>
      </c>
    </row>
    <row r="1408" spans="1:15" x14ac:dyDescent="0.25">
      <c r="A1408" t="s">
        <v>14</v>
      </c>
      <c r="B1408" t="s">
        <v>23</v>
      </c>
      <c r="C1408" t="s">
        <v>15</v>
      </c>
      <c r="D1408" s="14">
        <v>44405</v>
      </c>
      <c r="E1408" s="2">
        <v>19</v>
      </c>
      <c r="F1408" s="2">
        <v>1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54">
        <v>0</v>
      </c>
    </row>
    <row r="1409" spans="1:15" x14ac:dyDescent="0.25">
      <c r="A1409" t="s">
        <v>14</v>
      </c>
      <c r="B1409" t="s">
        <v>23</v>
      </c>
      <c r="C1409" t="s">
        <v>15</v>
      </c>
      <c r="D1409" s="14">
        <v>44405</v>
      </c>
      <c r="E1409" s="2">
        <v>20</v>
      </c>
      <c r="F1409" s="2">
        <v>1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54">
        <v>0</v>
      </c>
    </row>
    <row r="1410" spans="1:15" x14ac:dyDescent="0.25">
      <c r="A1410" t="s">
        <v>14</v>
      </c>
      <c r="B1410" t="s">
        <v>23</v>
      </c>
      <c r="C1410" t="s">
        <v>15</v>
      </c>
      <c r="D1410" s="14">
        <v>44405</v>
      </c>
      <c r="E1410" s="2">
        <v>21</v>
      </c>
      <c r="F1410" s="2">
        <v>1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54">
        <v>0</v>
      </c>
    </row>
    <row r="1411" spans="1:15" x14ac:dyDescent="0.25">
      <c r="A1411" t="s">
        <v>14</v>
      </c>
      <c r="B1411" t="s">
        <v>23</v>
      </c>
      <c r="C1411" t="s">
        <v>15</v>
      </c>
      <c r="D1411" s="14">
        <v>44405</v>
      </c>
      <c r="E1411">
        <v>22</v>
      </c>
      <c r="F1411">
        <v>1</v>
      </c>
      <c r="G1411">
        <v>4.0529999999999999</v>
      </c>
      <c r="H1411">
        <v>93.895889429999997</v>
      </c>
      <c r="I1411">
        <v>48</v>
      </c>
      <c r="J1411">
        <v>183</v>
      </c>
      <c r="K1411">
        <v>50.570999999999998</v>
      </c>
      <c r="L1411">
        <v>22.998000000000001</v>
      </c>
      <c r="M1411">
        <v>5.2009999999999996</v>
      </c>
      <c r="N1411">
        <v>72.271000000000001</v>
      </c>
      <c r="O1411" s="54">
        <f t="shared" si="35"/>
        <v>0.22615010000869637</v>
      </c>
    </row>
    <row r="1412" spans="1:15" x14ac:dyDescent="0.25">
      <c r="A1412" t="s">
        <v>14</v>
      </c>
      <c r="B1412" t="s">
        <v>23</v>
      </c>
      <c r="C1412" t="s">
        <v>15</v>
      </c>
      <c r="D1412" s="14">
        <v>44405</v>
      </c>
      <c r="E1412">
        <v>23</v>
      </c>
      <c r="F1412">
        <v>1</v>
      </c>
      <c r="G1412">
        <v>1.62</v>
      </c>
      <c r="H1412">
        <v>36.152901820000004</v>
      </c>
      <c r="I1412">
        <v>59</v>
      </c>
      <c r="J1412">
        <v>216</v>
      </c>
      <c r="K1412">
        <v>42.14</v>
      </c>
      <c r="L1412">
        <v>18.481000000000002</v>
      </c>
      <c r="M1412">
        <v>2.492</v>
      </c>
      <c r="N1412">
        <v>50.688000000000002</v>
      </c>
      <c r="O1412" s="54">
        <f t="shared" si="35"/>
        <v>0.13484118824738919</v>
      </c>
    </row>
    <row r="1413" spans="1:15" x14ac:dyDescent="0.25">
      <c r="A1413" t="s">
        <v>14</v>
      </c>
      <c r="B1413" t="s">
        <v>23</v>
      </c>
      <c r="C1413" t="s">
        <v>15</v>
      </c>
      <c r="D1413" s="14">
        <v>44405</v>
      </c>
      <c r="E1413">
        <v>24</v>
      </c>
      <c r="F1413">
        <v>1</v>
      </c>
      <c r="G1413">
        <v>3.2269999999999999</v>
      </c>
      <c r="H1413">
        <v>57.230337080000012</v>
      </c>
      <c r="I1413">
        <v>44</v>
      </c>
      <c r="J1413">
        <v>213</v>
      </c>
      <c r="K1413">
        <v>49.886000000000003</v>
      </c>
      <c r="L1413">
        <v>23.042000000000002</v>
      </c>
      <c r="M1413">
        <v>3.1640000000000001</v>
      </c>
      <c r="N1413">
        <v>68.19</v>
      </c>
      <c r="O1413" s="54">
        <f t="shared" si="35"/>
        <v>0.13731446923010154</v>
      </c>
    </row>
    <row r="1414" spans="1:15" x14ac:dyDescent="0.25">
      <c r="A1414" t="s">
        <v>14</v>
      </c>
      <c r="B1414" t="s">
        <v>23</v>
      </c>
      <c r="C1414" t="s">
        <v>15</v>
      </c>
      <c r="D1414" s="14">
        <v>44405</v>
      </c>
      <c r="E1414" s="2">
        <v>25</v>
      </c>
      <c r="F1414" s="2">
        <v>1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54">
        <v>0</v>
      </c>
    </row>
    <row r="1415" spans="1:15" x14ac:dyDescent="0.25">
      <c r="A1415" t="s">
        <v>14</v>
      </c>
      <c r="B1415" t="s">
        <v>23</v>
      </c>
      <c r="C1415" t="s">
        <v>15</v>
      </c>
      <c r="D1415" s="14">
        <v>44405</v>
      </c>
      <c r="E1415">
        <v>26</v>
      </c>
      <c r="F1415">
        <v>1</v>
      </c>
      <c r="G1415">
        <v>3.7010000000000001</v>
      </c>
      <c r="H1415">
        <v>62.144691420000001</v>
      </c>
      <c r="I1415">
        <v>56</v>
      </c>
      <c r="J1415">
        <v>153</v>
      </c>
      <c r="K1415">
        <v>47.180999999999997</v>
      </c>
      <c r="L1415">
        <v>21.077000000000002</v>
      </c>
      <c r="M1415">
        <v>3.7559999999999998</v>
      </c>
      <c r="N1415">
        <v>75.77</v>
      </c>
      <c r="O1415" s="54">
        <f t="shared" si="35"/>
        <v>0.17820372918347011</v>
      </c>
    </row>
    <row r="1416" spans="1:15" x14ac:dyDescent="0.25">
      <c r="A1416" t="s">
        <v>14</v>
      </c>
      <c r="B1416" t="s">
        <v>23</v>
      </c>
      <c r="C1416" t="s">
        <v>15</v>
      </c>
      <c r="D1416" s="14">
        <v>44405</v>
      </c>
      <c r="E1416" s="1">
        <v>27</v>
      </c>
      <c r="F1416" s="1">
        <v>1</v>
      </c>
      <c r="G1416" s="1">
        <v>1.2509999999999999</v>
      </c>
      <c r="H1416" s="1">
        <v>29.567546240000002</v>
      </c>
      <c r="I1416" s="1">
        <v>50</v>
      </c>
      <c r="J1416" s="1">
        <v>236</v>
      </c>
      <c r="K1416" s="1">
        <v>43.292000000000002</v>
      </c>
      <c r="L1416" s="1">
        <v>20.294</v>
      </c>
      <c r="M1416" s="1">
        <v>1.8560000000000001</v>
      </c>
      <c r="N1416" s="1">
        <v>96.590999999999994</v>
      </c>
      <c r="O1416" s="54">
        <f t="shared" si="35"/>
        <v>9.1455602641174735E-2</v>
      </c>
    </row>
    <row r="1417" spans="1:15" x14ac:dyDescent="0.25">
      <c r="A1417" t="s">
        <v>14</v>
      </c>
      <c r="B1417" t="s">
        <v>23</v>
      </c>
      <c r="C1417" t="s">
        <v>15</v>
      </c>
      <c r="D1417" s="14">
        <v>44405</v>
      </c>
      <c r="E1417" s="1">
        <v>27</v>
      </c>
      <c r="F1417" s="1">
        <v>1</v>
      </c>
      <c r="G1417" s="1">
        <v>2.5379999999999998</v>
      </c>
      <c r="H1417" s="1">
        <v>64.709924624999999</v>
      </c>
      <c r="I1417" s="1">
        <v>55</v>
      </c>
      <c r="J1417" s="1">
        <v>205</v>
      </c>
      <c r="K1417" s="1">
        <v>46.802999999999997</v>
      </c>
      <c r="L1417" s="1">
        <v>21.824999999999999</v>
      </c>
      <c r="M1417" s="1">
        <v>3.7770000000000001</v>
      </c>
      <c r="N1417" s="1">
        <v>97.887</v>
      </c>
      <c r="O1417" s="54">
        <f t="shared" si="35"/>
        <v>0.17305841924398627</v>
      </c>
    </row>
    <row r="1418" spans="1:15" x14ac:dyDescent="0.25">
      <c r="A1418" t="s">
        <v>14</v>
      </c>
      <c r="B1418" t="s">
        <v>23</v>
      </c>
      <c r="C1418" t="s">
        <v>15</v>
      </c>
      <c r="D1418" s="14">
        <v>44405</v>
      </c>
      <c r="E1418">
        <v>28</v>
      </c>
      <c r="F1418">
        <v>1</v>
      </c>
      <c r="G1418">
        <v>4.33</v>
      </c>
      <c r="H1418">
        <v>75.786457530000007</v>
      </c>
      <c r="I1418">
        <v>47</v>
      </c>
      <c r="J1418">
        <v>147</v>
      </c>
      <c r="K1418">
        <v>52.747999999999998</v>
      </c>
      <c r="L1418">
        <v>23.102</v>
      </c>
      <c r="M1418">
        <v>4.1790000000000003</v>
      </c>
      <c r="N1418">
        <v>77.194000000000003</v>
      </c>
      <c r="O1418" s="54">
        <f t="shared" si="35"/>
        <v>0.18089342914033418</v>
      </c>
    </row>
    <row r="1419" spans="1:15" x14ac:dyDescent="0.25">
      <c r="A1419" t="s">
        <v>14</v>
      </c>
      <c r="B1419" t="s">
        <v>23</v>
      </c>
      <c r="C1419" t="s">
        <v>15</v>
      </c>
      <c r="D1419" s="14">
        <v>44405</v>
      </c>
      <c r="E1419" s="1">
        <v>29</v>
      </c>
      <c r="F1419" s="1">
        <v>1</v>
      </c>
      <c r="G1419" s="1">
        <v>2.4329999999999998</v>
      </c>
      <c r="H1419" s="1">
        <v>58.290454460000007</v>
      </c>
      <c r="I1419" s="1">
        <v>53</v>
      </c>
      <c r="J1419" s="1">
        <v>179</v>
      </c>
      <c r="K1419" s="1">
        <v>49.234999999999999</v>
      </c>
      <c r="L1419" s="1">
        <v>23.884</v>
      </c>
      <c r="M1419" s="1">
        <v>3.109</v>
      </c>
      <c r="N1419" s="1">
        <v>83.863</v>
      </c>
      <c r="O1419" s="54">
        <f t="shared" ref="O1419:O1481" si="36">M1419/L1419</f>
        <v>0.13017082565734384</v>
      </c>
    </row>
    <row r="1420" spans="1:15" x14ac:dyDescent="0.25">
      <c r="A1420" t="s">
        <v>14</v>
      </c>
      <c r="B1420" t="s">
        <v>23</v>
      </c>
      <c r="C1420" t="s">
        <v>15</v>
      </c>
      <c r="D1420" s="14">
        <v>44405</v>
      </c>
      <c r="E1420" s="1">
        <v>29</v>
      </c>
      <c r="F1420" s="1">
        <v>1</v>
      </c>
      <c r="G1420" s="1">
        <v>4.1139999999999999</v>
      </c>
      <c r="H1420" s="1">
        <v>86.859338615000013</v>
      </c>
      <c r="I1420" s="1">
        <v>54</v>
      </c>
      <c r="J1420" s="1">
        <v>171</v>
      </c>
      <c r="K1420" s="1">
        <v>54.344999999999999</v>
      </c>
      <c r="L1420" s="1">
        <v>25.501000000000001</v>
      </c>
      <c r="M1420" s="1">
        <v>4.3390000000000004</v>
      </c>
      <c r="N1420" s="1">
        <v>78.265000000000001</v>
      </c>
      <c r="O1420" s="54">
        <f t="shared" si="36"/>
        <v>0.17015019018862007</v>
      </c>
    </row>
    <row r="1421" spans="1:15" x14ac:dyDescent="0.25">
      <c r="A1421" t="s">
        <v>14</v>
      </c>
      <c r="B1421" t="s">
        <v>23</v>
      </c>
      <c r="C1421" t="s">
        <v>15</v>
      </c>
      <c r="D1421" s="14">
        <v>44405</v>
      </c>
      <c r="E1421" s="1">
        <v>30</v>
      </c>
      <c r="F1421" s="1">
        <v>1</v>
      </c>
      <c r="G1421" s="1">
        <v>2.6749999999999998</v>
      </c>
      <c r="H1421" s="1">
        <v>31.306779680000002</v>
      </c>
      <c r="I1421" s="1">
        <v>48</v>
      </c>
      <c r="J1421" s="1">
        <v>181</v>
      </c>
      <c r="K1421" s="1">
        <v>41.051000000000002</v>
      </c>
      <c r="L1421" s="1">
        <v>18.193999999999999</v>
      </c>
      <c r="M1421" s="1">
        <v>2.1920000000000002</v>
      </c>
      <c r="N1421" s="1">
        <v>94.15</v>
      </c>
      <c r="O1421" s="54">
        <f t="shared" si="36"/>
        <v>0.1204792788831483</v>
      </c>
    </row>
    <row r="1422" spans="1:15" x14ac:dyDescent="0.25">
      <c r="A1422" t="s">
        <v>14</v>
      </c>
      <c r="B1422" t="s">
        <v>23</v>
      </c>
      <c r="C1422" t="s">
        <v>15</v>
      </c>
      <c r="D1422" s="14">
        <v>44405</v>
      </c>
      <c r="E1422" s="1">
        <v>30</v>
      </c>
      <c r="F1422" s="1">
        <v>1</v>
      </c>
      <c r="G1422" s="1">
        <v>1.8979999999999999</v>
      </c>
      <c r="H1422" s="1">
        <v>50.337285050000006</v>
      </c>
      <c r="I1422" s="1">
        <v>51</v>
      </c>
      <c r="J1422" s="1">
        <v>179</v>
      </c>
      <c r="K1422" s="1">
        <v>46.920999999999999</v>
      </c>
      <c r="L1422" s="1">
        <v>21.17</v>
      </c>
      <c r="M1422" s="1">
        <v>3.0289999999999999</v>
      </c>
      <c r="N1422" s="1">
        <v>99.471000000000004</v>
      </c>
      <c r="O1422" s="54">
        <f t="shared" si="36"/>
        <v>0.14307982994803967</v>
      </c>
    </row>
    <row r="1423" spans="1:15" x14ac:dyDescent="0.25">
      <c r="A1423" t="s">
        <v>14</v>
      </c>
      <c r="B1423" t="s">
        <v>23</v>
      </c>
      <c r="C1423" t="s">
        <v>15</v>
      </c>
      <c r="D1423" s="14">
        <v>44405</v>
      </c>
      <c r="E1423" s="2">
        <v>31</v>
      </c>
      <c r="F1423" s="2">
        <v>1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54">
        <v>0</v>
      </c>
    </row>
    <row r="1424" spans="1:15" x14ac:dyDescent="0.25">
      <c r="A1424" t="s">
        <v>14</v>
      </c>
      <c r="B1424" t="s">
        <v>23</v>
      </c>
      <c r="C1424" t="s">
        <v>15</v>
      </c>
      <c r="D1424" s="14">
        <v>44405</v>
      </c>
      <c r="E1424" s="2">
        <v>32</v>
      </c>
      <c r="F1424" s="2">
        <v>1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54">
        <v>0</v>
      </c>
    </row>
    <row r="1425" spans="1:15" x14ac:dyDescent="0.25">
      <c r="A1425" t="s">
        <v>14</v>
      </c>
      <c r="B1425" t="s">
        <v>23</v>
      </c>
      <c r="C1425" t="s">
        <v>15</v>
      </c>
      <c r="D1425" s="14">
        <v>44405</v>
      </c>
      <c r="E1425">
        <v>33</v>
      </c>
      <c r="F1425">
        <v>1</v>
      </c>
      <c r="G1425">
        <v>4.907</v>
      </c>
      <c r="H1425">
        <v>87.875561149999982</v>
      </c>
      <c r="I1425">
        <v>51</v>
      </c>
      <c r="J1425">
        <v>246</v>
      </c>
      <c r="K1425">
        <v>52.683999999999997</v>
      </c>
      <c r="L1425">
        <v>23.893999999999998</v>
      </c>
      <c r="M1425">
        <v>4.6849999999999996</v>
      </c>
      <c r="N1425">
        <v>94.730999999999995</v>
      </c>
      <c r="O1425" s="54">
        <f t="shared" si="36"/>
        <v>0.19607432828325103</v>
      </c>
    </row>
    <row r="1426" spans="1:15" x14ac:dyDescent="0.25">
      <c r="A1426" t="s">
        <v>14</v>
      </c>
      <c r="B1426" t="s">
        <v>23</v>
      </c>
      <c r="C1426" t="s">
        <v>15</v>
      </c>
      <c r="D1426" s="14">
        <v>44405</v>
      </c>
      <c r="E1426" s="1">
        <v>34</v>
      </c>
      <c r="F1426" s="1">
        <v>1</v>
      </c>
      <c r="G1426" s="1">
        <v>4.9160000000000004</v>
      </c>
      <c r="H1426" s="1">
        <v>91.498172870000019</v>
      </c>
      <c r="I1426" s="1">
        <v>44</v>
      </c>
      <c r="J1426" s="1">
        <v>134</v>
      </c>
      <c r="K1426" s="1">
        <v>43.225999999999999</v>
      </c>
      <c r="L1426" s="1">
        <v>18.434000000000001</v>
      </c>
      <c r="M1426" s="1">
        <v>6.3230000000000004</v>
      </c>
      <c r="N1426" s="1">
        <v>98.438999999999993</v>
      </c>
      <c r="O1426" s="54">
        <f t="shared" si="36"/>
        <v>0.34300748616686555</v>
      </c>
    </row>
    <row r="1427" spans="1:15" x14ac:dyDescent="0.25">
      <c r="A1427" t="s">
        <v>14</v>
      </c>
      <c r="B1427" t="s">
        <v>23</v>
      </c>
      <c r="C1427" t="s">
        <v>15</v>
      </c>
      <c r="D1427" s="14">
        <v>44405</v>
      </c>
      <c r="E1427" s="2">
        <v>34</v>
      </c>
      <c r="F1427" s="2">
        <v>1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  <c r="O1427" s="54">
        <v>0</v>
      </c>
    </row>
    <row r="1428" spans="1:15" x14ac:dyDescent="0.25">
      <c r="A1428" t="s">
        <v>14</v>
      </c>
      <c r="B1428" t="s">
        <v>23</v>
      </c>
      <c r="C1428" t="s">
        <v>15</v>
      </c>
      <c r="D1428" s="14">
        <v>44405</v>
      </c>
      <c r="E1428" s="1">
        <v>35</v>
      </c>
      <c r="F1428" s="1">
        <v>1</v>
      </c>
      <c r="G1428" s="1">
        <v>5.0469999999999997</v>
      </c>
      <c r="H1428" s="1">
        <v>93.963351545000009</v>
      </c>
      <c r="I1428" s="1">
        <v>42</v>
      </c>
      <c r="J1428" s="1">
        <v>159</v>
      </c>
      <c r="K1428" s="1">
        <v>44.628</v>
      </c>
      <c r="L1428" s="1">
        <v>19.033000000000001</v>
      </c>
      <c r="M1428" s="1">
        <v>6.2889999999999997</v>
      </c>
      <c r="N1428" s="1">
        <v>100.099</v>
      </c>
      <c r="O1428" s="54">
        <f t="shared" si="36"/>
        <v>0.33042610203331052</v>
      </c>
    </row>
    <row r="1429" spans="1:15" x14ac:dyDescent="0.25">
      <c r="A1429" t="s">
        <v>14</v>
      </c>
      <c r="B1429" t="s">
        <v>23</v>
      </c>
      <c r="C1429" t="s">
        <v>15</v>
      </c>
      <c r="D1429" s="14">
        <v>44405</v>
      </c>
      <c r="E1429" s="1">
        <v>35</v>
      </c>
      <c r="F1429" s="1">
        <v>1</v>
      </c>
      <c r="G1429" s="1">
        <v>1.101</v>
      </c>
      <c r="H1429" s="1">
        <v>29.087170984999997</v>
      </c>
      <c r="I1429" s="1">
        <v>70</v>
      </c>
      <c r="J1429" s="1">
        <v>211</v>
      </c>
      <c r="K1429" s="1">
        <v>38.481000000000002</v>
      </c>
      <c r="L1429" s="1">
        <v>17.908999999999999</v>
      </c>
      <c r="M1429" s="1">
        <v>2.069</v>
      </c>
      <c r="N1429" s="1">
        <v>61.841999999999999</v>
      </c>
      <c r="O1429" s="54">
        <f t="shared" si="36"/>
        <v>0.11552850522083868</v>
      </c>
    </row>
    <row r="1430" spans="1:15" x14ac:dyDescent="0.25">
      <c r="A1430" t="s">
        <v>14</v>
      </c>
      <c r="B1430" t="s">
        <v>23</v>
      </c>
      <c r="C1430" t="s">
        <v>15</v>
      </c>
      <c r="D1430" s="14">
        <v>44405</v>
      </c>
      <c r="E1430" s="1">
        <v>35</v>
      </c>
      <c r="F1430" s="1">
        <v>1</v>
      </c>
      <c r="G1430" s="1">
        <v>5.077</v>
      </c>
      <c r="H1430" s="1">
        <v>113.23793618000001</v>
      </c>
      <c r="I1430" s="1">
        <v>40</v>
      </c>
      <c r="J1430" s="1">
        <v>179</v>
      </c>
      <c r="K1430" s="1">
        <v>53.2</v>
      </c>
      <c r="L1430" s="1">
        <v>23.867000000000001</v>
      </c>
      <c r="M1430" s="1">
        <v>6.0439999999999996</v>
      </c>
      <c r="N1430" s="1">
        <v>81.228999999999999</v>
      </c>
      <c r="O1430" s="54">
        <f t="shared" si="36"/>
        <v>0.25323668663845472</v>
      </c>
    </row>
    <row r="1431" spans="1:15" x14ac:dyDescent="0.25">
      <c r="A1431" t="s">
        <v>14</v>
      </c>
      <c r="B1431" t="s">
        <v>23</v>
      </c>
      <c r="C1431" t="s">
        <v>15</v>
      </c>
      <c r="D1431" s="14">
        <v>44405</v>
      </c>
      <c r="E1431" s="1">
        <v>36</v>
      </c>
      <c r="F1431" s="1">
        <v>1</v>
      </c>
      <c r="G1431" s="1">
        <v>2.2250000000000001</v>
      </c>
      <c r="H1431" s="1">
        <v>37.287179720000005</v>
      </c>
      <c r="I1431" s="1">
        <v>109</v>
      </c>
      <c r="J1431" s="1">
        <v>231</v>
      </c>
      <c r="K1431" s="1">
        <v>47.332000000000001</v>
      </c>
      <c r="L1431" s="1">
        <v>21.532</v>
      </c>
      <c r="M1431" s="1">
        <v>2.206</v>
      </c>
      <c r="N1431" s="1">
        <v>74.132999999999996</v>
      </c>
      <c r="O1431" s="54">
        <f t="shared" si="36"/>
        <v>0.10245216422069478</v>
      </c>
    </row>
    <row r="1432" spans="1:15" x14ac:dyDescent="0.25">
      <c r="A1432" t="s">
        <v>14</v>
      </c>
      <c r="B1432" t="s">
        <v>23</v>
      </c>
      <c r="C1432" t="s">
        <v>15</v>
      </c>
      <c r="D1432" s="14">
        <v>44405</v>
      </c>
      <c r="E1432" s="2">
        <v>36</v>
      </c>
      <c r="F1432" s="2">
        <v>1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  <c r="O1432" s="54">
        <v>0</v>
      </c>
    </row>
    <row r="1433" spans="1:15" x14ac:dyDescent="0.25">
      <c r="A1433" t="s">
        <v>14</v>
      </c>
      <c r="B1433" t="s">
        <v>23</v>
      </c>
      <c r="C1433" t="s">
        <v>15</v>
      </c>
      <c r="D1433" s="14">
        <v>44405</v>
      </c>
      <c r="E1433" s="2">
        <v>36</v>
      </c>
      <c r="F1433" s="2">
        <v>1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  <c r="L1433" s="2">
        <v>0</v>
      </c>
      <c r="M1433" s="2">
        <v>0</v>
      </c>
      <c r="N1433" s="2">
        <v>0</v>
      </c>
      <c r="O1433" s="54">
        <v>0</v>
      </c>
    </row>
    <row r="1434" spans="1:15" x14ac:dyDescent="0.25">
      <c r="A1434" t="s">
        <v>14</v>
      </c>
      <c r="B1434" t="s">
        <v>23</v>
      </c>
      <c r="C1434" t="s">
        <v>15</v>
      </c>
      <c r="D1434" s="14">
        <v>44405</v>
      </c>
      <c r="E1434">
        <v>37</v>
      </c>
      <c r="F1434">
        <v>1</v>
      </c>
      <c r="G1434">
        <v>5.3860000000000001</v>
      </c>
      <c r="H1434">
        <v>114.24856715999999</v>
      </c>
      <c r="I1434">
        <v>38</v>
      </c>
      <c r="J1434">
        <v>213</v>
      </c>
      <c r="K1434">
        <v>50.161999999999999</v>
      </c>
      <c r="L1434">
        <v>20.838999999999999</v>
      </c>
      <c r="M1434">
        <v>6.984</v>
      </c>
      <c r="N1434">
        <v>79.027000000000001</v>
      </c>
      <c r="O1434" s="54">
        <f t="shared" si="36"/>
        <v>0.33514084169106007</v>
      </c>
    </row>
    <row r="1435" spans="1:15" x14ac:dyDescent="0.25">
      <c r="A1435" t="s">
        <v>14</v>
      </c>
      <c r="B1435" t="s">
        <v>23</v>
      </c>
      <c r="C1435" t="s">
        <v>16</v>
      </c>
      <c r="D1435" s="14">
        <v>44405</v>
      </c>
      <c r="E1435" s="1">
        <v>1</v>
      </c>
      <c r="F1435" s="1">
        <v>1</v>
      </c>
      <c r="G1435" s="1">
        <v>3.4430000000000001</v>
      </c>
      <c r="H1435" s="1">
        <v>68.022279225000005</v>
      </c>
      <c r="I1435" s="1">
        <v>77</v>
      </c>
      <c r="J1435" s="1">
        <v>208</v>
      </c>
      <c r="K1435" s="1">
        <v>53.936</v>
      </c>
      <c r="L1435" s="1">
        <v>23.773</v>
      </c>
      <c r="M1435" s="1">
        <v>3.645</v>
      </c>
      <c r="N1435" s="1">
        <v>22.245000000000001</v>
      </c>
      <c r="O1435" s="54">
        <f t="shared" si="36"/>
        <v>0.15332520085811635</v>
      </c>
    </row>
    <row r="1436" spans="1:15" x14ac:dyDescent="0.25">
      <c r="A1436" t="s">
        <v>14</v>
      </c>
      <c r="B1436" t="s">
        <v>23</v>
      </c>
      <c r="C1436" t="s">
        <v>16</v>
      </c>
      <c r="D1436" s="14">
        <v>44405</v>
      </c>
      <c r="E1436" s="1">
        <v>1</v>
      </c>
      <c r="F1436" s="1">
        <v>1</v>
      </c>
      <c r="G1436" s="1">
        <v>2.97</v>
      </c>
      <c r="H1436" s="1">
        <v>75.724189760000002</v>
      </c>
      <c r="I1436" s="1">
        <v>44</v>
      </c>
      <c r="J1436" s="1">
        <v>230</v>
      </c>
      <c r="K1436" s="1">
        <v>53.936</v>
      </c>
      <c r="L1436" s="1">
        <v>24.709</v>
      </c>
      <c r="M1436" s="1">
        <v>3.9039999999999999</v>
      </c>
      <c r="N1436" s="1">
        <v>9.4</v>
      </c>
      <c r="O1436" s="54">
        <f t="shared" si="36"/>
        <v>0.15799910963616495</v>
      </c>
    </row>
    <row r="1437" spans="1:15" x14ac:dyDescent="0.25">
      <c r="A1437" t="s">
        <v>14</v>
      </c>
      <c r="B1437" t="s">
        <v>23</v>
      </c>
      <c r="C1437" t="s">
        <v>16</v>
      </c>
      <c r="D1437" s="14">
        <v>44405</v>
      </c>
      <c r="E1437">
        <v>2</v>
      </c>
      <c r="F1437">
        <v>1</v>
      </c>
      <c r="G1437">
        <v>6.5449999999999999</v>
      </c>
      <c r="H1437">
        <v>143.81803822000001</v>
      </c>
      <c r="I1437">
        <v>30</v>
      </c>
      <c r="J1437">
        <v>221</v>
      </c>
      <c r="K1437">
        <v>52.688000000000002</v>
      </c>
      <c r="L1437">
        <v>22.532</v>
      </c>
      <c r="M1437">
        <v>8.1310000000000002</v>
      </c>
      <c r="N1437">
        <v>44.220999999999997</v>
      </c>
      <c r="O1437" s="54">
        <f t="shared" si="36"/>
        <v>0.36086454819811825</v>
      </c>
    </row>
    <row r="1438" spans="1:15" x14ac:dyDescent="0.25">
      <c r="A1438" t="s">
        <v>14</v>
      </c>
      <c r="B1438" t="s">
        <v>23</v>
      </c>
      <c r="C1438" t="s">
        <v>16</v>
      </c>
      <c r="D1438" s="14">
        <v>44405</v>
      </c>
      <c r="E1438" s="1">
        <v>3</v>
      </c>
      <c r="F1438" s="1">
        <v>1</v>
      </c>
      <c r="G1438" s="1">
        <v>4.2759999999999998</v>
      </c>
      <c r="H1438" s="1">
        <v>105.35809833</v>
      </c>
      <c r="I1438" s="1">
        <v>52</v>
      </c>
      <c r="J1438" s="1">
        <v>169</v>
      </c>
      <c r="K1438" s="1">
        <v>45.055999999999997</v>
      </c>
      <c r="L1438" s="1">
        <v>19.341999999999999</v>
      </c>
      <c r="M1438" s="1">
        <v>6.9390000000000001</v>
      </c>
      <c r="N1438" s="1">
        <v>26.259</v>
      </c>
      <c r="O1438" s="54">
        <f t="shared" si="36"/>
        <v>0.35875297280529422</v>
      </c>
    </row>
    <row r="1439" spans="1:15" x14ac:dyDescent="0.25">
      <c r="A1439" t="s">
        <v>14</v>
      </c>
      <c r="B1439" t="s">
        <v>23</v>
      </c>
      <c r="C1439" t="s">
        <v>16</v>
      </c>
      <c r="D1439" s="14">
        <v>44405</v>
      </c>
      <c r="E1439" s="1">
        <v>3</v>
      </c>
      <c r="F1439" s="1">
        <v>1</v>
      </c>
      <c r="G1439" s="1">
        <v>4.8090000000000002</v>
      </c>
      <c r="H1439" s="1">
        <v>121.762743375</v>
      </c>
      <c r="I1439" s="1">
        <v>36</v>
      </c>
      <c r="J1439" s="1">
        <v>181</v>
      </c>
      <c r="K1439" s="1">
        <v>53.804000000000002</v>
      </c>
      <c r="L1439" s="1">
        <v>22.727</v>
      </c>
      <c r="M1439" s="1">
        <v>6.8250000000000002</v>
      </c>
      <c r="N1439" s="1">
        <v>10.551</v>
      </c>
      <c r="O1439" s="54">
        <f t="shared" si="36"/>
        <v>0.30030360364324371</v>
      </c>
    </row>
    <row r="1440" spans="1:15" x14ac:dyDescent="0.25">
      <c r="A1440" t="s">
        <v>14</v>
      </c>
      <c r="B1440" t="s">
        <v>23</v>
      </c>
      <c r="C1440" t="s">
        <v>16</v>
      </c>
      <c r="D1440" s="14">
        <v>44405</v>
      </c>
      <c r="E1440">
        <v>4</v>
      </c>
      <c r="F1440">
        <v>1</v>
      </c>
      <c r="G1440">
        <v>3.3479999999999999</v>
      </c>
      <c r="H1440">
        <v>78.293658039999997</v>
      </c>
      <c r="I1440">
        <v>51</v>
      </c>
      <c r="J1440">
        <v>208</v>
      </c>
      <c r="K1440">
        <v>44.915999999999997</v>
      </c>
      <c r="L1440">
        <v>20.084</v>
      </c>
      <c r="M1440">
        <v>4.9660000000000002</v>
      </c>
      <c r="N1440">
        <v>22.664999999999999</v>
      </c>
      <c r="O1440" s="54">
        <f t="shared" si="36"/>
        <v>0.24726150169288988</v>
      </c>
    </row>
    <row r="1441" spans="1:15" x14ac:dyDescent="0.25">
      <c r="A1441" t="s">
        <v>14</v>
      </c>
      <c r="B1441" t="s">
        <v>23</v>
      </c>
      <c r="C1441" t="s">
        <v>16</v>
      </c>
      <c r="D1441" s="14">
        <v>44405</v>
      </c>
      <c r="E1441" s="2">
        <v>5</v>
      </c>
      <c r="F1441" s="2">
        <v>1</v>
      </c>
      <c r="G1441" s="2">
        <v>0</v>
      </c>
      <c r="H1441" s="2">
        <v>0</v>
      </c>
      <c r="I1441" s="2">
        <v>0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  <c r="O1441" s="54">
        <v>0</v>
      </c>
    </row>
    <row r="1442" spans="1:15" x14ac:dyDescent="0.25">
      <c r="A1442" t="s">
        <v>14</v>
      </c>
      <c r="B1442" t="s">
        <v>23</v>
      </c>
      <c r="C1442" t="s">
        <v>16</v>
      </c>
      <c r="D1442" s="14">
        <v>44405</v>
      </c>
      <c r="E1442">
        <v>6</v>
      </c>
      <c r="F1442">
        <v>1</v>
      </c>
      <c r="G1442">
        <v>5.641</v>
      </c>
      <c r="H1442">
        <v>94.275015385000003</v>
      </c>
      <c r="I1442">
        <v>33</v>
      </c>
      <c r="J1442">
        <v>136</v>
      </c>
      <c r="K1442">
        <v>47.524000000000001</v>
      </c>
      <c r="L1442">
        <v>20.766999999999999</v>
      </c>
      <c r="M1442">
        <v>5.7830000000000004</v>
      </c>
      <c r="N1442">
        <v>1.29</v>
      </c>
      <c r="O1442" s="54">
        <f t="shared" si="36"/>
        <v>0.27847065055135556</v>
      </c>
    </row>
    <row r="1443" spans="1:15" x14ac:dyDescent="0.25">
      <c r="A1443" t="s">
        <v>14</v>
      </c>
      <c r="B1443" t="s">
        <v>23</v>
      </c>
      <c r="C1443" t="s">
        <v>16</v>
      </c>
      <c r="D1443" s="14">
        <v>44405</v>
      </c>
      <c r="E1443">
        <v>7</v>
      </c>
      <c r="F1443">
        <v>1</v>
      </c>
      <c r="G1443">
        <v>3.8490000000000002</v>
      </c>
      <c r="H1443">
        <v>94.31241356999999</v>
      </c>
      <c r="I1443">
        <v>34</v>
      </c>
      <c r="J1443">
        <v>197</v>
      </c>
      <c r="K1443">
        <v>52.143000000000001</v>
      </c>
      <c r="L1443">
        <v>23.492999999999999</v>
      </c>
      <c r="M1443">
        <v>5.1139999999999999</v>
      </c>
      <c r="N1443">
        <v>20.777999999999999</v>
      </c>
      <c r="O1443" s="54">
        <f t="shared" si="36"/>
        <v>0.21768186268250117</v>
      </c>
    </row>
    <row r="1444" spans="1:15" x14ac:dyDescent="0.25">
      <c r="A1444" t="s">
        <v>14</v>
      </c>
      <c r="B1444" t="s">
        <v>23</v>
      </c>
      <c r="C1444" t="s">
        <v>16</v>
      </c>
      <c r="D1444" s="14">
        <v>44405</v>
      </c>
      <c r="E1444">
        <v>8</v>
      </c>
      <c r="F1444">
        <v>1</v>
      </c>
      <c r="G1444">
        <v>5.7140000000000004</v>
      </c>
      <c r="H1444">
        <v>108.71864564999998</v>
      </c>
      <c r="I1444">
        <v>39</v>
      </c>
      <c r="J1444">
        <v>181</v>
      </c>
      <c r="K1444">
        <v>51.786999999999999</v>
      </c>
      <c r="L1444">
        <v>20.841999999999999</v>
      </c>
      <c r="M1444">
        <v>6.6449999999999996</v>
      </c>
      <c r="N1444">
        <v>18.687000000000001</v>
      </c>
      <c r="O1444" s="54">
        <f t="shared" si="36"/>
        <v>0.31882736781498894</v>
      </c>
    </row>
    <row r="1445" spans="1:15" x14ac:dyDescent="0.25">
      <c r="A1445" t="s">
        <v>14</v>
      </c>
      <c r="B1445" t="s">
        <v>23</v>
      </c>
      <c r="C1445" t="s">
        <v>16</v>
      </c>
      <c r="D1445" s="14">
        <v>44405</v>
      </c>
      <c r="E1445">
        <v>9</v>
      </c>
      <c r="F1445">
        <v>1</v>
      </c>
      <c r="G1445">
        <v>3.9729999999999999</v>
      </c>
      <c r="H1445">
        <v>94.967409720000006</v>
      </c>
      <c r="I1445">
        <v>31</v>
      </c>
      <c r="J1445">
        <v>225</v>
      </c>
      <c r="K1445">
        <v>46.451999999999998</v>
      </c>
      <c r="L1445">
        <v>19.562999999999999</v>
      </c>
      <c r="M1445">
        <v>6.1840000000000002</v>
      </c>
      <c r="N1445">
        <v>24.085999999999999</v>
      </c>
      <c r="O1445" s="54">
        <f t="shared" si="36"/>
        <v>0.31610693656392169</v>
      </c>
    </row>
    <row r="1446" spans="1:15" x14ac:dyDescent="0.25">
      <c r="A1446" t="s">
        <v>14</v>
      </c>
      <c r="B1446" t="s">
        <v>23</v>
      </c>
      <c r="C1446" t="s">
        <v>16</v>
      </c>
      <c r="D1446" s="14">
        <v>44405</v>
      </c>
      <c r="E1446" s="1">
        <v>10</v>
      </c>
      <c r="F1446" s="1">
        <v>1</v>
      </c>
      <c r="G1446" s="1">
        <v>4.1909999999999998</v>
      </c>
      <c r="H1446" s="1">
        <v>99.38136738</v>
      </c>
      <c r="I1446" s="1">
        <v>52</v>
      </c>
      <c r="J1446" s="1">
        <v>194</v>
      </c>
      <c r="K1446" s="1">
        <v>54.473999999999997</v>
      </c>
      <c r="L1446" s="1">
        <v>25.513999999999999</v>
      </c>
      <c r="M1446" s="1">
        <v>4.9619999999999997</v>
      </c>
      <c r="N1446" s="1">
        <v>1.7370000000000001</v>
      </c>
      <c r="O1446" s="54">
        <f t="shared" si="36"/>
        <v>0.19448146115857959</v>
      </c>
    </row>
    <row r="1447" spans="1:15" x14ac:dyDescent="0.25">
      <c r="A1447" t="s">
        <v>14</v>
      </c>
      <c r="B1447" t="s">
        <v>23</v>
      </c>
      <c r="C1447" t="s">
        <v>16</v>
      </c>
      <c r="D1447" s="14">
        <v>44405</v>
      </c>
      <c r="E1447" s="1">
        <v>10</v>
      </c>
      <c r="F1447" s="1">
        <v>1</v>
      </c>
      <c r="G1447" s="1">
        <v>2.3170000000000002</v>
      </c>
      <c r="H1447" s="1">
        <v>45.135658389999996</v>
      </c>
      <c r="I1447" s="1">
        <v>47</v>
      </c>
      <c r="J1447" s="1">
        <v>194</v>
      </c>
      <c r="K1447" s="1">
        <v>46.070999999999998</v>
      </c>
      <c r="L1447" s="1">
        <v>19.366</v>
      </c>
      <c r="M1447" s="1">
        <v>2.9689999999999999</v>
      </c>
      <c r="N1447" s="1">
        <v>2.1339999999999999</v>
      </c>
      <c r="O1447" s="54">
        <f t="shared" si="36"/>
        <v>0.15330992461014148</v>
      </c>
    </row>
    <row r="1448" spans="1:15" x14ac:dyDescent="0.25">
      <c r="A1448" t="s">
        <v>14</v>
      </c>
      <c r="B1448" t="s">
        <v>23</v>
      </c>
      <c r="C1448" t="s">
        <v>16</v>
      </c>
      <c r="D1448" s="14">
        <v>44405</v>
      </c>
      <c r="E1448" s="1">
        <v>10</v>
      </c>
      <c r="F1448" s="1">
        <v>1</v>
      </c>
      <c r="G1448" s="1">
        <v>2.327</v>
      </c>
      <c r="H1448" s="1">
        <v>62.025990000000007</v>
      </c>
      <c r="I1448" s="1">
        <v>53</v>
      </c>
      <c r="J1448" s="1">
        <v>145</v>
      </c>
      <c r="K1448" s="1">
        <v>45.372</v>
      </c>
      <c r="L1448" s="1">
        <v>20.260000000000002</v>
      </c>
      <c r="M1448" s="1">
        <v>3.9</v>
      </c>
      <c r="N1448" s="1">
        <v>172.851</v>
      </c>
      <c r="O1448" s="54">
        <f t="shared" si="36"/>
        <v>0.192497532082922</v>
      </c>
    </row>
    <row r="1449" spans="1:15" x14ac:dyDescent="0.25">
      <c r="A1449" t="s">
        <v>14</v>
      </c>
      <c r="B1449" t="s">
        <v>23</v>
      </c>
      <c r="C1449" t="s">
        <v>16</v>
      </c>
      <c r="D1449" s="14">
        <v>44405</v>
      </c>
      <c r="E1449">
        <v>11</v>
      </c>
      <c r="F1449">
        <v>1</v>
      </c>
      <c r="G1449">
        <v>4.8129999999999997</v>
      </c>
      <c r="H1449">
        <v>102.82719631500001</v>
      </c>
      <c r="I1449">
        <v>50</v>
      </c>
      <c r="J1449">
        <v>240</v>
      </c>
      <c r="K1449">
        <v>55.154000000000003</v>
      </c>
      <c r="L1449">
        <v>25.579000000000001</v>
      </c>
      <c r="M1449">
        <v>5.1210000000000004</v>
      </c>
      <c r="N1449">
        <v>5.0069999999999997</v>
      </c>
      <c r="O1449" s="54">
        <f t="shared" si="36"/>
        <v>0.20020329176277415</v>
      </c>
    </row>
    <row r="1450" spans="1:15" x14ac:dyDescent="0.25">
      <c r="A1450" t="s">
        <v>14</v>
      </c>
      <c r="B1450" t="s">
        <v>23</v>
      </c>
      <c r="C1450" t="s">
        <v>16</v>
      </c>
      <c r="D1450" s="14">
        <v>44405</v>
      </c>
      <c r="E1450" s="1">
        <v>12</v>
      </c>
      <c r="F1450" s="1">
        <v>1</v>
      </c>
      <c r="G1450" s="1">
        <v>3.2629999999999999</v>
      </c>
      <c r="H1450" s="1">
        <v>68.534795520000003</v>
      </c>
      <c r="I1450" s="1">
        <v>46</v>
      </c>
      <c r="J1450" s="1">
        <v>176</v>
      </c>
      <c r="K1450" s="1">
        <v>50.597999999999999</v>
      </c>
      <c r="L1450" s="1">
        <v>23.776</v>
      </c>
      <c r="M1450" s="1">
        <v>3.6720000000000002</v>
      </c>
      <c r="N1450" s="1">
        <v>18.265999999999998</v>
      </c>
      <c r="O1450" s="54">
        <f t="shared" si="36"/>
        <v>0.15444145356662181</v>
      </c>
    </row>
    <row r="1451" spans="1:15" x14ac:dyDescent="0.25">
      <c r="A1451" t="s">
        <v>14</v>
      </c>
      <c r="B1451" t="s">
        <v>23</v>
      </c>
      <c r="C1451" t="s">
        <v>16</v>
      </c>
      <c r="D1451" s="14">
        <v>44405</v>
      </c>
      <c r="E1451" s="1">
        <v>12</v>
      </c>
      <c r="F1451" s="1">
        <v>1</v>
      </c>
      <c r="G1451" s="1">
        <v>3.7349999999999999</v>
      </c>
      <c r="H1451" s="1">
        <v>78.511734179999991</v>
      </c>
      <c r="I1451" s="1">
        <v>45</v>
      </c>
      <c r="J1451" s="1">
        <v>212</v>
      </c>
      <c r="K1451" s="1">
        <v>48.146999999999998</v>
      </c>
      <c r="L1451" s="1">
        <v>21.803999999999998</v>
      </c>
      <c r="M1451" s="1">
        <v>4.5869999999999997</v>
      </c>
      <c r="N1451" s="1">
        <v>15.077</v>
      </c>
      <c r="O1451" s="54">
        <f t="shared" si="36"/>
        <v>0.21037424325811777</v>
      </c>
    </row>
    <row r="1452" spans="1:15" x14ac:dyDescent="0.25">
      <c r="A1452" t="s">
        <v>14</v>
      </c>
      <c r="B1452" t="s">
        <v>23</v>
      </c>
      <c r="C1452" t="s">
        <v>16</v>
      </c>
      <c r="D1452" s="14">
        <v>44405</v>
      </c>
      <c r="E1452" s="1">
        <v>12</v>
      </c>
      <c r="F1452" s="1">
        <v>1</v>
      </c>
      <c r="G1452" s="1">
        <v>6.1150000000000002</v>
      </c>
      <c r="H1452" s="1">
        <v>117.155043005</v>
      </c>
      <c r="I1452" s="1">
        <v>44</v>
      </c>
      <c r="J1452" s="1">
        <v>162</v>
      </c>
      <c r="K1452" s="1">
        <v>50.642000000000003</v>
      </c>
      <c r="L1452" s="1">
        <v>21.298999999999999</v>
      </c>
      <c r="M1452" s="1">
        <v>7.0069999999999997</v>
      </c>
      <c r="N1452" s="1">
        <v>29.177</v>
      </c>
      <c r="O1452" s="54">
        <f t="shared" si="36"/>
        <v>0.32898258134184705</v>
      </c>
    </row>
    <row r="1453" spans="1:15" x14ac:dyDescent="0.25">
      <c r="A1453" t="s">
        <v>14</v>
      </c>
      <c r="B1453" t="s">
        <v>23</v>
      </c>
      <c r="C1453" t="s">
        <v>16</v>
      </c>
      <c r="D1453" s="14">
        <v>44405</v>
      </c>
      <c r="E1453">
        <v>13</v>
      </c>
      <c r="F1453">
        <v>1</v>
      </c>
      <c r="G1453">
        <v>3.9689999999999999</v>
      </c>
      <c r="H1453">
        <v>65.854309400000005</v>
      </c>
      <c r="I1453">
        <v>54</v>
      </c>
      <c r="J1453">
        <v>210</v>
      </c>
      <c r="K1453">
        <v>44.325000000000003</v>
      </c>
      <c r="L1453">
        <v>20.611999999999998</v>
      </c>
      <c r="M1453">
        <v>4.07</v>
      </c>
      <c r="N1453">
        <v>15.760999999999999</v>
      </c>
      <c r="O1453" s="54">
        <f t="shared" si="36"/>
        <v>0.19745779157772175</v>
      </c>
    </row>
    <row r="1454" spans="1:15" x14ac:dyDescent="0.25">
      <c r="A1454" t="s">
        <v>14</v>
      </c>
      <c r="B1454" t="s">
        <v>23</v>
      </c>
      <c r="C1454" t="s">
        <v>16</v>
      </c>
      <c r="D1454" s="14">
        <v>44405</v>
      </c>
      <c r="E1454">
        <v>14</v>
      </c>
      <c r="F1454">
        <v>1</v>
      </c>
      <c r="G1454">
        <v>3.2160000000000002</v>
      </c>
      <c r="H1454">
        <v>57.398557869999998</v>
      </c>
      <c r="I1454">
        <v>29</v>
      </c>
      <c r="J1454">
        <v>232</v>
      </c>
      <c r="K1454">
        <v>43.482999999999997</v>
      </c>
      <c r="L1454">
        <v>19.837</v>
      </c>
      <c r="M1454">
        <v>3.6859999999999999</v>
      </c>
      <c r="N1454">
        <v>13.93</v>
      </c>
      <c r="O1454" s="54">
        <f t="shared" si="36"/>
        <v>0.18581438725613753</v>
      </c>
    </row>
    <row r="1455" spans="1:15" x14ac:dyDescent="0.25">
      <c r="A1455" t="s">
        <v>14</v>
      </c>
      <c r="B1455" t="s">
        <v>23</v>
      </c>
      <c r="C1455" t="s">
        <v>16</v>
      </c>
      <c r="D1455" s="14">
        <v>44405</v>
      </c>
      <c r="E1455">
        <v>15</v>
      </c>
      <c r="F1455">
        <v>1</v>
      </c>
      <c r="G1455">
        <v>4.5579999999999998</v>
      </c>
      <c r="H1455">
        <v>93.61284904499999</v>
      </c>
      <c r="I1455">
        <v>61</v>
      </c>
      <c r="J1455">
        <v>251</v>
      </c>
      <c r="K1455">
        <v>51.984000000000002</v>
      </c>
      <c r="L1455">
        <v>21.222999999999999</v>
      </c>
      <c r="M1455">
        <v>5.6189999999999998</v>
      </c>
      <c r="N1455">
        <v>46.917999999999999</v>
      </c>
      <c r="O1455" s="54">
        <f t="shared" si="36"/>
        <v>0.26475993026433586</v>
      </c>
    </row>
    <row r="1456" spans="1:15" x14ac:dyDescent="0.25">
      <c r="A1456" t="s">
        <v>14</v>
      </c>
      <c r="B1456" t="s">
        <v>23</v>
      </c>
      <c r="C1456" t="s">
        <v>16</v>
      </c>
      <c r="D1456" s="14">
        <v>44405</v>
      </c>
      <c r="E1456" s="1">
        <v>16</v>
      </c>
      <c r="F1456" s="1">
        <v>1</v>
      </c>
      <c r="G1456" s="1">
        <v>3.1840000000000002</v>
      </c>
      <c r="H1456" s="1">
        <v>72.690443434999992</v>
      </c>
      <c r="I1456" s="1">
        <v>32</v>
      </c>
      <c r="J1456" s="1">
        <v>199</v>
      </c>
      <c r="K1456" s="1">
        <v>46.427999999999997</v>
      </c>
      <c r="L1456" s="1">
        <v>20.850999999999999</v>
      </c>
      <c r="M1456" s="1">
        <v>4.4409999999999998</v>
      </c>
      <c r="N1456" s="1">
        <v>22.016999999999999</v>
      </c>
      <c r="O1456" s="54">
        <f t="shared" si="36"/>
        <v>0.21298738669608172</v>
      </c>
    </row>
    <row r="1457" spans="1:15" x14ac:dyDescent="0.25">
      <c r="A1457" t="s">
        <v>14</v>
      </c>
      <c r="B1457" t="s">
        <v>23</v>
      </c>
      <c r="C1457" t="s">
        <v>16</v>
      </c>
      <c r="D1457" s="14">
        <v>44405</v>
      </c>
      <c r="E1457" s="2">
        <v>16</v>
      </c>
      <c r="F1457" s="2">
        <v>1</v>
      </c>
      <c r="G1457" s="2">
        <v>0</v>
      </c>
      <c r="H1457" s="2">
        <v>0</v>
      </c>
      <c r="I1457" s="2">
        <v>0</v>
      </c>
      <c r="J1457" s="2">
        <v>0</v>
      </c>
      <c r="K1457" s="2">
        <v>0</v>
      </c>
      <c r="L1457" s="2">
        <v>0</v>
      </c>
      <c r="M1457" s="2">
        <v>0</v>
      </c>
      <c r="N1457" s="2">
        <v>0</v>
      </c>
      <c r="O1457" s="54">
        <v>0</v>
      </c>
    </row>
    <row r="1458" spans="1:15" x14ac:dyDescent="0.25">
      <c r="A1458" t="s">
        <v>14</v>
      </c>
      <c r="B1458" t="s">
        <v>23</v>
      </c>
      <c r="C1458" t="s">
        <v>16</v>
      </c>
      <c r="D1458" s="14">
        <v>44405</v>
      </c>
      <c r="E1458">
        <v>17</v>
      </c>
      <c r="F1458">
        <v>1</v>
      </c>
      <c r="G1458">
        <v>2.3639999999999999</v>
      </c>
      <c r="H1458">
        <v>45.26667175</v>
      </c>
      <c r="I1458">
        <v>58</v>
      </c>
      <c r="J1458">
        <v>214</v>
      </c>
      <c r="K1458">
        <v>46.811</v>
      </c>
      <c r="L1458">
        <v>22.393999999999998</v>
      </c>
      <c r="M1458">
        <v>2.5750000000000002</v>
      </c>
      <c r="N1458">
        <v>24.677</v>
      </c>
      <c r="O1458" s="54">
        <f t="shared" si="36"/>
        <v>0.114986157006341</v>
      </c>
    </row>
    <row r="1459" spans="1:15" x14ac:dyDescent="0.25">
      <c r="A1459" t="s">
        <v>14</v>
      </c>
      <c r="B1459" t="s">
        <v>23</v>
      </c>
      <c r="C1459" t="s">
        <v>16</v>
      </c>
      <c r="D1459" s="14">
        <v>44405</v>
      </c>
      <c r="E1459">
        <v>18</v>
      </c>
      <c r="F1459">
        <v>1</v>
      </c>
      <c r="G1459">
        <v>3.4609999999999999</v>
      </c>
      <c r="H1459">
        <v>65.312985960000006</v>
      </c>
      <c r="I1459">
        <v>42</v>
      </c>
      <c r="J1459">
        <v>152</v>
      </c>
      <c r="K1459">
        <v>44.847999999999999</v>
      </c>
      <c r="L1459">
        <v>20.574000000000002</v>
      </c>
      <c r="M1459">
        <v>4.0439999999999996</v>
      </c>
      <c r="N1459">
        <v>18.602</v>
      </c>
      <c r="O1459" s="54">
        <f t="shared" si="36"/>
        <v>0.1965587634878973</v>
      </c>
    </row>
    <row r="1460" spans="1:15" x14ac:dyDescent="0.25">
      <c r="A1460" t="s">
        <v>14</v>
      </c>
      <c r="B1460" t="s">
        <v>23</v>
      </c>
      <c r="C1460" t="s">
        <v>16</v>
      </c>
      <c r="D1460" s="14">
        <v>44405</v>
      </c>
      <c r="E1460" s="1">
        <v>19</v>
      </c>
      <c r="F1460" s="1">
        <v>1</v>
      </c>
      <c r="G1460" s="1">
        <v>2.6709999999999998</v>
      </c>
      <c r="H1460" s="1">
        <v>51.474629159999992</v>
      </c>
      <c r="I1460" s="1">
        <v>59</v>
      </c>
      <c r="J1460" s="1">
        <v>205</v>
      </c>
      <c r="K1460" s="1">
        <v>37.866999999999997</v>
      </c>
      <c r="L1460" s="1">
        <v>16.488</v>
      </c>
      <c r="M1460" s="1">
        <v>3.9769999999999999</v>
      </c>
      <c r="N1460" s="1">
        <v>26.178000000000001</v>
      </c>
      <c r="O1460" s="54">
        <f t="shared" si="36"/>
        <v>0.24120572537603105</v>
      </c>
    </row>
    <row r="1461" spans="1:15" x14ac:dyDescent="0.25">
      <c r="A1461" t="s">
        <v>14</v>
      </c>
      <c r="B1461" t="s">
        <v>23</v>
      </c>
      <c r="C1461" t="s">
        <v>16</v>
      </c>
      <c r="D1461" s="14">
        <v>44405</v>
      </c>
      <c r="E1461" s="2">
        <v>19</v>
      </c>
      <c r="F1461" s="2">
        <v>1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  <c r="L1461" s="2">
        <v>0</v>
      </c>
      <c r="M1461" s="2">
        <v>0</v>
      </c>
      <c r="N1461" s="2">
        <v>0</v>
      </c>
      <c r="O1461" s="54">
        <v>0</v>
      </c>
    </row>
    <row r="1462" spans="1:15" x14ac:dyDescent="0.25">
      <c r="A1462" t="s">
        <v>14</v>
      </c>
      <c r="B1462" t="s">
        <v>23</v>
      </c>
      <c r="C1462" t="s">
        <v>16</v>
      </c>
      <c r="D1462" s="14">
        <v>44405</v>
      </c>
      <c r="E1462" s="1">
        <v>20</v>
      </c>
      <c r="F1462" s="1">
        <v>1</v>
      </c>
      <c r="G1462" s="1">
        <v>3.786</v>
      </c>
      <c r="H1462" s="1">
        <v>67.78198209</v>
      </c>
      <c r="I1462" s="1">
        <v>35</v>
      </c>
      <c r="J1462" s="1">
        <v>184</v>
      </c>
      <c r="K1462" s="1">
        <v>44.162999999999997</v>
      </c>
      <c r="L1462" s="1">
        <v>19.218</v>
      </c>
      <c r="M1462" s="1">
        <v>4.4930000000000003</v>
      </c>
      <c r="N1462" s="1">
        <v>50.793999999999997</v>
      </c>
      <c r="O1462" s="54">
        <f t="shared" si="36"/>
        <v>0.23379123738162141</v>
      </c>
    </row>
    <row r="1463" spans="1:15" x14ac:dyDescent="0.25">
      <c r="A1463" t="s">
        <v>14</v>
      </c>
      <c r="B1463" t="s">
        <v>23</v>
      </c>
      <c r="C1463" t="s">
        <v>16</v>
      </c>
      <c r="D1463" s="14">
        <v>44405</v>
      </c>
      <c r="E1463" s="2">
        <v>20</v>
      </c>
      <c r="F1463" s="2">
        <v>1</v>
      </c>
      <c r="G1463" s="2">
        <v>0</v>
      </c>
      <c r="H1463" s="2">
        <v>0</v>
      </c>
      <c r="I1463" s="2">
        <v>0</v>
      </c>
      <c r="J1463" s="2">
        <v>0</v>
      </c>
      <c r="K1463" s="2">
        <v>0</v>
      </c>
      <c r="L1463" s="2">
        <v>0</v>
      </c>
      <c r="M1463" s="2">
        <v>0</v>
      </c>
      <c r="N1463" s="2">
        <v>0</v>
      </c>
      <c r="O1463" s="54">
        <v>0</v>
      </c>
    </row>
    <row r="1464" spans="1:15" x14ac:dyDescent="0.25">
      <c r="A1464" t="s">
        <v>14</v>
      </c>
      <c r="B1464" t="s">
        <v>23</v>
      </c>
      <c r="C1464" t="s">
        <v>16</v>
      </c>
      <c r="D1464" s="14">
        <v>44405</v>
      </c>
      <c r="E1464" s="2">
        <v>21</v>
      </c>
      <c r="F1464" s="2">
        <v>1</v>
      </c>
      <c r="G1464" s="2">
        <v>0</v>
      </c>
      <c r="H1464" s="2">
        <v>0</v>
      </c>
      <c r="I1464" s="2">
        <v>0</v>
      </c>
      <c r="J1464" s="2">
        <v>0</v>
      </c>
      <c r="K1464" s="2">
        <v>0</v>
      </c>
      <c r="L1464" s="2">
        <v>0</v>
      </c>
      <c r="M1464" s="2">
        <v>0</v>
      </c>
      <c r="N1464" s="2">
        <v>0</v>
      </c>
      <c r="O1464" s="54">
        <v>0</v>
      </c>
    </row>
    <row r="1465" spans="1:15" x14ac:dyDescent="0.25">
      <c r="A1465" t="s">
        <v>14</v>
      </c>
      <c r="B1465" t="s">
        <v>23</v>
      </c>
      <c r="C1465" t="s">
        <v>16</v>
      </c>
      <c r="D1465" s="14">
        <v>44405</v>
      </c>
      <c r="E1465" s="2">
        <v>22</v>
      </c>
      <c r="F1465" s="2">
        <v>1</v>
      </c>
      <c r="G1465" s="2">
        <v>0</v>
      </c>
      <c r="H1465" s="2">
        <v>0</v>
      </c>
      <c r="I1465" s="2">
        <v>0</v>
      </c>
      <c r="J1465" s="2">
        <v>0</v>
      </c>
      <c r="K1465" s="2">
        <v>0</v>
      </c>
      <c r="L1465" s="2">
        <v>0</v>
      </c>
      <c r="M1465" s="2">
        <v>0</v>
      </c>
      <c r="N1465" s="2">
        <v>0</v>
      </c>
      <c r="O1465" s="54">
        <v>0</v>
      </c>
    </row>
    <row r="1466" spans="1:15" x14ac:dyDescent="0.25">
      <c r="A1466" t="s">
        <v>14</v>
      </c>
      <c r="B1466" t="s">
        <v>23</v>
      </c>
      <c r="C1466" t="s">
        <v>16</v>
      </c>
      <c r="D1466" s="14">
        <v>44405</v>
      </c>
      <c r="E1466" s="2">
        <v>23</v>
      </c>
      <c r="F1466" s="2">
        <v>1</v>
      </c>
      <c r="G1466" s="2">
        <v>0</v>
      </c>
      <c r="H1466" s="2">
        <v>0</v>
      </c>
      <c r="I1466" s="2">
        <v>0</v>
      </c>
      <c r="J1466" s="2">
        <v>0</v>
      </c>
      <c r="K1466" s="2">
        <v>0</v>
      </c>
      <c r="L1466" s="2">
        <v>0</v>
      </c>
      <c r="M1466" s="2">
        <v>0</v>
      </c>
      <c r="N1466" s="2">
        <v>0</v>
      </c>
      <c r="O1466" s="54">
        <v>0</v>
      </c>
    </row>
    <row r="1467" spans="1:15" x14ac:dyDescent="0.25">
      <c r="A1467" t="s">
        <v>14</v>
      </c>
      <c r="B1467" t="s">
        <v>23</v>
      </c>
      <c r="C1467" t="s">
        <v>16</v>
      </c>
      <c r="D1467" s="14">
        <v>44405</v>
      </c>
      <c r="E1467" s="2">
        <v>24</v>
      </c>
      <c r="F1467" s="2">
        <v>1</v>
      </c>
      <c r="G1467" s="2">
        <v>0</v>
      </c>
      <c r="H1467" s="2">
        <v>0</v>
      </c>
      <c r="I1467" s="2">
        <v>0</v>
      </c>
      <c r="J1467" s="2">
        <v>0</v>
      </c>
      <c r="K1467" s="2">
        <v>0</v>
      </c>
      <c r="L1467" s="2">
        <v>0</v>
      </c>
      <c r="M1467" s="2">
        <v>0</v>
      </c>
      <c r="N1467" s="2">
        <v>0</v>
      </c>
      <c r="O1467" s="54">
        <v>0</v>
      </c>
    </row>
    <row r="1468" spans="1:15" x14ac:dyDescent="0.25">
      <c r="A1468" t="s">
        <v>14</v>
      </c>
      <c r="B1468" t="s">
        <v>23</v>
      </c>
      <c r="C1468" t="s">
        <v>16</v>
      </c>
      <c r="D1468" s="14">
        <v>44405</v>
      </c>
      <c r="E1468">
        <v>25</v>
      </c>
      <c r="F1468">
        <v>1</v>
      </c>
      <c r="G1468">
        <v>1.7609999999999999</v>
      </c>
      <c r="H1468">
        <v>41.440564480000006</v>
      </c>
      <c r="I1468">
        <v>56</v>
      </c>
      <c r="J1468">
        <v>233</v>
      </c>
      <c r="K1468">
        <v>42.488</v>
      </c>
      <c r="L1468">
        <v>19.936</v>
      </c>
      <c r="M1468">
        <v>2.6480000000000001</v>
      </c>
      <c r="N1468">
        <v>62.712000000000003</v>
      </c>
      <c r="O1468" s="54">
        <f t="shared" si="36"/>
        <v>0.13282504012841093</v>
      </c>
    </row>
    <row r="1469" spans="1:15" x14ac:dyDescent="0.25">
      <c r="A1469" t="s">
        <v>14</v>
      </c>
      <c r="B1469" t="s">
        <v>23</v>
      </c>
      <c r="C1469" t="s">
        <v>16</v>
      </c>
      <c r="D1469" s="14">
        <v>44405</v>
      </c>
      <c r="E1469" s="2">
        <v>26</v>
      </c>
      <c r="F1469" s="2">
        <v>1</v>
      </c>
      <c r="G1469" s="2">
        <v>0</v>
      </c>
      <c r="H1469" s="2">
        <v>0</v>
      </c>
      <c r="I1469" s="2">
        <v>0</v>
      </c>
      <c r="J1469" s="2">
        <v>0</v>
      </c>
      <c r="K1469" s="2">
        <v>0</v>
      </c>
      <c r="L1469" s="2">
        <v>0</v>
      </c>
      <c r="M1469" s="2">
        <v>0</v>
      </c>
      <c r="N1469" s="2">
        <v>0</v>
      </c>
      <c r="O1469" s="54">
        <v>0</v>
      </c>
    </row>
    <row r="1470" spans="1:15" x14ac:dyDescent="0.25">
      <c r="A1470" t="s">
        <v>14</v>
      </c>
      <c r="B1470" t="s">
        <v>23</v>
      </c>
      <c r="C1470" t="s">
        <v>16</v>
      </c>
      <c r="D1470" s="14">
        <v>44405</v>
      </c>
      <c r="E1470">
        <v>27</v>
      </c>
      <c r="F1470">
        <v>1</v>
      </c>
      <c r="G1470">
        <v>6.0220000000000002</v>
      </c>
      <c r="H1470">
        <v>102.00637755000001</v>
      </c>
      <c r="I1470">
        <v>39</v>
      </c>
      <c r="J1470">
        <v>158</v>
      </c>
      <c r="K1470">
        <v>46.555</v>
      </c>
      <c r="L1470">
        <v>19.635000000000002</v>
      </c>
      <c r="M1470">
        <v>6.6180000000000003</v>
      </c>
      <c r="N1470">
        <v>67.251999999999995</v>
      </c>
      <c r="O1470" s="54">
        <f t="shared" si="36"/>
        <v>0.33705118411000762</v>
      </c>
    </row>
    <row r="1471" spans="1:15" x14ac:dyDescent="0.25">
      <c r="A1471" t="s">
        <v>14</v>
      </c>
      <c r="B1471" t="s">
        <v>23</v>
      </c>
      <c r="C1471" t="s">
        <v>16</v>
      </c>
      <c r="D1471" s="14">
        <v>44405</v>
      </c>
      <c r="E1471">
        <v>28</v>
      </c>
      <c r="F1471">
        <v>1</v>
      </c>
      <c r="G1471">
        <v>3.8050000000000002</v>
      </c>
      <c r="H1471">
        <v>71.381619999999998</v>
      </c>
      <c r="I1471">
        <v>43</v>
      </c>
      <c r="J1471">
        <v>234</v>
      </c>
      <c r="K1471">
        <v>48.804000000000002</v>
      </c>
      <c r="L1471">
        <v>22.733000000000001</v>
      </c>
      <c r="M1471">
        <v>4</v>
      </c>
      <c r="N1471">
        <v>74.424000000000007</v>
      </c>
      <c r="O1471" s="54">
        <f t="shared" si="36"/>
        <v>0.17595565917388817</v>
      </c>
    </row>
    <row r="1472" spans="1:15" x14ac:dyDescent="0.25">
      <c r="A1472" t="s">
        <v>14</v>
      </c>
      <c r="B1472" t="s">
        <v>23</v>
      </c>
      <c r="C1472" t="s">
        <v>16</v>
      </c>
      <c r="D1472" s="14">
        <v>44405</v>
      </c>
      <c r="E1472" s="2">
        <v>29</v>
      </c>
      <c r="F1472" s="2">
        <v>1</v>
      </c>
      <c r="G1472" s="2">
        <v>0</v>
      </c>
      <c r="H1472" s="2">
        <v>0</v>
      </c>
      <c r="I1472" s="2">
        <v>0</v>
      </c>
      <c r="J1472" s="2">
        <v>0</v>
      </c>
      <c r="K1472" s="2">
        <v>0</v>
      </c>
      <c r="L1472" s="2">
        <v>0</v>
      </c>
      <c r="M1472" s="2">
        <v>0</v>
      </c>
      <c r="N1472" s="2">
        <v>0</v>
      </c>
      <c r="O1472" s="54">
        <v>0</v>
      </c>
    </row>
    <row r="1473" spans="1:15" x14ac:dyDescent="0.25">
      <c r="A1473" t="s">
        <v>14</v>
      </c>
      <c r="B1473" t="s">
        <v>23</v>
      </c>
      <c r="C1473" t="s">
        <v>16</v>
      </c>
      <c r="D1473" s="14">
        <v>44405</v>
      </c>
      <c r="E1473" s="2">
        <v>30</v>
      </c>
      <c r="F1473" s="2">
        <v>1</v>
      </c>
      <c r="G1473" s="2">
        <v>0</v>
      </c>
      <c r="H1473" s="2">
        <v>0</v>
      </c>
      <c r="I1473" s="2">
        <v>0</v>
      </c>
      <c r="J1473" s="2">
        <v>0</v>
      </c>
      <c r="K1473" s="2">
        <v>0</v>
      </c>
      <c r="L1473" s="2">
        <v>0</v>
      </c>
      <c r="M1473" s="2">
        <v>0</v>
      </c>
      <c r="N1473" s="2">
        <v>0</v>
      </c>
      <c r="O1473" s="54">
        <v>0</v>
      </c>
    </row>
    <row r="1474" spans="1:15" x14ac:dyDescent="0.25">
      <c r="A1474" t="s">
        <v>14</v>
      </c>
      <c r="B1474" t="s">
        <v>23</v>
      </c>
      <c r="C1474" t="s">
        <v>16</v>
      </c>
      <c r="D1474" s="14">
        <v>44405</v>
      </c>
      <c r="E1474" s="2">
        <v>31</v>
      </c>
      <c r="F1474" s="2">
        <v>1</v>
      </c>
      <c r="G1474" s="2">
        <v>0</v>
      </c>
      <c r="H1474" s="2">
        <v>0</v>
      </c>
      <c r="I1474" s="2">
        <v>0</v>
      </c>
      <c r="J1474" s="2">
        <v>0</v>
      </c>
      <c r="K1474" s="2">
        <v>0</v>
      </c>
      <c r="L1474" s="2">
        <v>0</v>
      </c>
      <c r="M1474" s="2">
        <v>0</v>
      </c>
      <c r="N1474" s="2">
        <v>0</v>
      </c>
      <c r="O1474" s="54">
        <v>0</v>
      </c>
    </row>
    <row r="1475" spans="1:15" x14ac:dyDescent="0.25">
      <c r="A1475" t="s">
        <v>14</v>
      </c>
      <c r="B1475" t="s">
        <v>23</v>
      </c>
      <c r="C1475" t="s">
        <v>16</v>
      </c>
      <c r="D1475" s="14">
        <v>44405</v>
      </c>
      <c r="E1475" s="1">
        <v>32</v>
      </c>
      <c r="F1475" s="1">
        <v>1</v>
      </c>
      <c r="G1475" s="1">
        <v>5.0410000000000004</v>
      </c>
      <c r="H1475" s="1">
        <v>88.423726650000006</v>
      </c>
      <c r="I1475" s="1">
        <v>47</v>
      </c>
      <c r="J1475" s="1">
        <v>173</v>
      </c>
      <c r="K1475" s="1">
        <v>55.981000000000002</v>
      </c>
      <c r="L1475" s="1">
        <v>24.198</v>
      </c>
      <c r="M1475" s="1">
        <v>4.6550000000000002</v>
      </c>
      <c r="N1475" s="1">
        <v>73.950999999999993</v>
      </c>
      <c r="O1475" s="54">
        <f t="shared" si="36"/>
        <v>0.19237127035292173</v>
      </c>
    </row>
    <row r="1476" spans="1:15" x14ac:dyDescent="0.25">
      <c r="A1476" t="s">
        <v>14</v>
      </c>
      <c r="B1476" t="s">
        <v>23</v>
      </c>
      <c r="C1476" t="s">
        <v>16</v>
      </c>
      <c r="D1476" s="14">
        <v>44405</v>
      </c>
      <c r="E1476" s="1">
        <v>32</v>
      </c>
      <c r="F1476" s="1">
        <v>1</v>
      </c>
      <c r="G1476" s="1">
        <v>3.3029999999999999</v>
      </c>
      <c r="H1476" s="1">
        <v>71.141865299999992</v>
      </c>
      <c r="I1476" s="1">
        <v>70</v>
      </c>
      <c r="J1476" s="1">
        <v>232</v>
      </c>
      <c r="K1476" s="1">
        <v>46.957000000000001</v>
      </c>
      <c r="L1476" s="1">
        <v>20.805</v>
      </c>
      <c r="M1476" s="1">
        <v>4.3559999999999999</v>
      </c>
      <c r="N1476" s="1">
        <v>93.334000000000003</v>
      </c>
      <c r="O1476" s="54">
        <f t="shared" si="36"/>
        <v>0.20937274693583274</v>
      </c>
    </row>
    <row r="1477" spans="1:15" x14ac:dyDescent="0.25">
      <c r="A1477" t="s">
        <v>14</v>
      </c>
      <c r="B1477" t="s">
        <v>23</v>
      </c>
      <c r="C1477" t="s">
        <v>16</v>
      </c>
      <c r="D1477" s="14">
        <v>44405</v>
      </c>
      <c r="E1477" s="2">
        <v>32</v>
      </c>
      <c r="F1477" s="2">
        <v>1</v>
      </c>
      <c r="G1477" s="2">
        <v>0</v>
      </c>
      <c r="H1477" s="2">
        <v>0</v>
      </c>
      <c r="I1477" s="2">
        <v>0</v>
      </c>
      <c r="J1477" s="2">
        <v>0</v>
      </c>
      <c r="K1477" s="2">
        <v>0</v>
      </c>
      <c r="L1477" s="2">
        <v>0</v>
      </c>
      <c r="M1477" s="2">
        <v>0</v>
      </c>
      <c r="N1477" s="2">
        <v>0</v>
      </c>
      <c r="O1477" s="54">
        <v>0</v>
      </c>
    </row>
    <row r="1478" spans="1:15" x14ac:dyDescent="0.25">
      <c r="A1478" t="s">
        <v>14</v>
      </c>
      <c r="B1478" t="s">
        <v>23</v>
      </c>
      <c r="C1478" t="s">
        <v>16</v>
      </c>
      <c r="D1478" s="14">
        <v>44405</v>
      </c>
      <c r="E1478" s="1">
        <v>33</v>
      </c>
      <c r="F1478" s="1">
        <v>1</v>
      </c>
      <c r="G1478" s="1">
        <v>4.8970000000000002</v>
      </c>
      <c r="H1478" s="1">
        <v>75.567161499999997</v>
      </c>
      <c r="I1478" s="1">
        <v>50</v>
      </c>
      <c r="J1478" s="1">
        <v>159</v>
      </c>
      <c r="K1478" s="1">
        <v>48.442</v>
      </c>
      <c r="L1478" s="1">
        <v>18.163</v>
      </c>
      <c r="M1478" s="1">
        <v>5.3</v>
      </c>
      <c r="N1478" s="1">
        <v>81.629000000000005</v>
      </c>
      <c r="O1478" s="54">
        <f t="shared" si="36"/>
        <v>0.2918020150856136</v>
      </c>
    </row>
    <row r="1479" spans="1:15" x14ac:dyDescent="0.25">
      <c r="A1479" t="s">
        <v>14</v>
      </c>
      <c r="B1479" t="s">
        <v>23</v>
      </c>
      <c r="C1479" t="s">
        <v>16</v>
      </c>
      <c r="D1479" s="14">
        <v>44405</v>
      </c>
      <c r="E1479" s="1">
        <v>33</v>
      </c>
      <c r="F1479" s="1">
        <v>1</v>
      </c>
      <c r="G1479" s="1">
        <v>3.7349999999999999</v>
      </c>
      <c r="H1479" s="1">
        <v>63.385597440000005</v>
      </c>
      <c r="I1479" s="1">
        <v>42</v>
      </c>
      <c r="J1479" s="1">
        <v>202</v>
      </c>
      <c r="K1479" s="1">
        <v>49.137999999999998</v>
      </c>
      <c r="L1479" s="1">
        <v>20.768000000000001</v>
      </c>
      <c r="M1479" s="1">
        <v>3.8879999999999999</v>
      </c>
      <c r="N1479" s="1">
        <v>72.983999999999995</v>
      </c>
      <c r="O1479" s="54">
        <f t="shared" si="36"/>
        <v>0.187211093990755</v>
      </c>
    </row>
    <row r="1480" spans="1:15" x14ac:dyDescent="0.25">
      <c r="A1480" t="s">
        <v>14</v>
      </c>
      <c r="B1480" t="s">
        <v>23</v>
      </c>
      <c r="C1480" t="s">
        <v>16</v>
      </c>
      <c r="D1480" s="14">
        <v>44405</v>
      </c>
      <c r="E1480" s="2">
        <v>34</v>
      </c>
      <c r="F1480" s="2">
        <v>1</v>
      </c>
      <c r="G1480" s="2">
        <v>0</v>
      </c>
      <c r="H1480" s="2">
        <v>0</v>
      </c>
      <c r="I1480" s="2">
        <v>0</v>
      </c>
      <c r="J1480" s="2">
        <v>0</v>
      </c>
      <c r="K1480" s="2">
        <v>0</v>
      </c>
      <c r="L1480" s="2">
        <v>0</v>
      </c>
      <c r="M1480" s="2">
        <v>0</v>
      </c>
      <c r="N1480" s="2">
        <v>0</v>
      </c>
      <c r="O1480" s="54">
        <v>0</v>
      </c>
    </row>
    <row r="1481" spans="1:15" x14ac:dyDescent="0.25">
      <c r="A1481" t="s">
        <v>14</v>
      </c>
      <c r="B1481" t="s">
        <v>23</v>
      </c>
      <c r="C1481" t="s">
        <v>16</v>
      </c>
      <c r="D1481" s="14">
        <v>44405</v>
      </c>
      <c r="E1481" s="1">
        <v>35</v>
      </c>
      <c r="F1481" s="1">
        <v>1</v>
      </c>
      <c r="G1481" s="1">
        <v>6.0570000000000004</v>
      </c>
      <c r="H1481" s="1">
        <v>120.58509972</v>
      </c>
      <c r="I1481" s="1">
        <v>46</v>
      </c>
      <c r="J1481" s="1">
        <v>231</v>
      </c>
      <c r="K1481" s="1">
        <v>51.305</v>
      </c>
      <c r="L1481" s="1">
        <v>22.146999999999998</v>
      </c>
      <c r="M1481" s="1">
        <v>6.9359999999999999</v>
      </c>
      <c r="N1481" s="1">
        <v>78.927000000000007</v>
      </c>
      <c r="O1481" s="54">
        <f t="shared" si="36"/>
        <v>0.31318011468821966</v>
      </c>
    </row>
    <row r="1482" spans="1:15" x14ac:dyDescent="0.25">
      <c r="A1482" t="s">
        <v>14</v>
      </c>
      <c r="B1482" t="s">
        <v>23</v>
      </c>
      <c r="C1482" t="s">
        <v>16</v>
      </c>
      <c r="D1482" s="14">
        <v>44405</v>
      </c>
      <c r="E1482" s="2">
        <v>35</v>
      </c>
      <c r="F1482" s="2">
        <v>1</v>
      </c>
      <c r="G1482" s="2">
        <v>0</v>
      </c>
      <c r="H1482" s="2">
        <v>0</v>
      </c>
      <c r="I1482" s="2">
        <v>0</v>
      </c>
      <c r="J1482" s="2">
        <v>0</v>
      </c>
      <c r="K1482" s="2">
        <v>0</v>
      </c>
      <c r="L1482" s="2">
        <v>0</v>
      </c>
      <c r="M1482" s="2">
        <v>0</v>
      </c>
      <c r="N1482" s="2">
        <v>0</v>
      </c>
      <c r="O1482" s="54">
        <v>0</v>
      </c>
    </row>
    <row r="1483" spans="1:15" x14ac:dyDescent="0.25">
      <c r="A1483" t="s">
        <v>14</v>
      </c>
      <c r="B1483" t="s">
        <v>23</v>
      </c>
      <c r="C1483" t="s">
        <v>16</v>
      </c>
      <c r="D1483" s="14">
        <v>44405</v>
      </c>
      <c r="E1483" s="2">
        <v>36</v>
      </c>
      <c r="F1483" s="2">
        <v>1</v>
      </c>
      <c r="G1483" s="2">
        <v>0</v>
      </c>
      <c r="H1483" s="2">
        <v>0</v>
      </c>
      <c r="I1483" s="2">
        <v>0</v>
      </c>
      <c r="J1483" s="2">
        <v>0</v>
      </c>
      <c r="K1483" s="2">
        <v>0</v>
      </c>
      <c r="L1483" s="2">
        <v>0</v>
      </c>
      <c r="M1483" s="2">
        <v>0</v>
      </c>
      <c r="N1483" s="2">
        <v>0</v>
      </c>
      <c r="O1483" s="54">
        <v>0</v>
      </c>
    </row>
    <row r="1484" spans="1:15" x14ac:dyDescent="0.25">
      <c r="A1484" t="s">
        <v>14</v>
      </c>
      <c r="B1484" t="s">
        <v>23</v>
      </c>
      <c r="C1484" t="s">
        <v>16</v>
      </c>
      <c r="D1484" s="14">
        <v>44405</v>
      </c>
      <c r="E1484" s="1">
        <v>37</v>
      </c>
      <c r="F1484" s="1">
        <v>1</v>
      </c>
      <c r="G1484" s="1">
        <v>2.5169999999999999</v>
      </c>
      <c r="H1484" s="1">
        <v>54.797292379999995</v>
      </c>
      <c r="I1484" s="1">
        <v>90</v>
      </c>
      <c r="J1484" s="1">
        <v>225</v>
      </c>
      <c r="K1484" s="1">
        <v>43.655000000000001</v>
      </c>
      <c r="L1484" s="1">
        <v>18.937999999999999</v>
      </c>
      <c r="M1484" s="1">
        <v>3.6859999999999999</v>
      </c>
      <c r="N1484" s="1">
        <v>87.382000000000005</v>
      </c>
      <c r="O1484" s="54">
        <f t="shared" ref="O1484:O1545" si="37">M1484/L1484</f>
        <v>0.1946351251452107</v>
      </c>
    </row>
    <row r="1485" spans="1:15" x14ac:dyDescent="0.25">
      <c r="A1485" t="s">
        <v>14</v>
      </c>
      <c r="B1485" t="s">
        <v>23</v>
      </c>
      <c r="C1485" t="s">
        <v>16</v>
      </c>
      <c r="D1485" s="14">
        <v>44405</v>
      </c>
      <c r="E1485" s="1">
        <v>37</v>
      </c>
      <c r="F1485" s="1">
        <v>1</v>
      </c>
      <c r="G1485" s="1">
        <v>5.5289999999999999</v>
      </c>
      <c r="H1485" s="1">
        <v>125.39480100000002</v>
      </c>
      <c r="I1485" s="1">
        <v>48</v>
      </c>
      <c r="J1485" s="1">
        <v>225</v>
      </c>
      <c r="K1485" s="1">
        <v>51.109000000000002</v>
      </c>
      <c r="L1485" s="1">
        <v>20.440000000000001</v>
      </c>
      <c r="M1485" s="1">
        <v>7.8150000000000004</v>
      </c>
      <c r="N1485" s="1">
        <v>79.397000000000006</v>
      </c>
      <c r="O1485" s="54">
        <f t="shared" si="37"/>
        <v>0.38233855185909982</v>
      </c>
    </row>
    <row r="1486" spans="1:15" x14ac:dyDescent="0.25">
      <c r="A1486" t="s">
        <v>14</v>
      </c>
      <c r="B1486" t="s">
        <v>23</v>
      </c>
      <c r="C1486" t="s">
        <v>16</v>
      </c>
      <c r="D1486" s="14">
        <v>44405</v>
      </c>
      <c r="E1486" s="1">
        <v>38</v>
      </c>
      <c r="F1486" s="1">
        <v>1</v>
      </c>
      <c r="G1486" s="1">
        <v>3.0350000000000001</v>
      </c>
      <c r="H1486" s="1">
        <v>50.689585199999996</v>
      </c>
      <c r="I1486" s="1">
        <v>108</v>
      </c>
      <c r="J1486" s="1">
        <v>195</v>
      </c>
      <c r="K1486" s="1">
        <v>43.945</v>
      </c>
      <c r="L1486" s="1">
        <v>19.047999999999998</v>
      </c>
      <c r="M1486" s="1">
        <v>3.39</v>
      </c>
      <c r="N1486" s="1">
        <v>77.683999999999997</v>
      </c>
      <c r="O1486" s="54">
        <f t="shared" si="37"/>
        <v>0.1779714405711886</v>
      </c>
    </row>
    <row r="1487" spans="1:15" x14ac:dyDescent="0.25">
      <c r="A1487" t="s">
        <v>14</v>
      </c>
      <c r="B1487" t="s">
        <v>23</v>
      </c>
      <c r="C1487" t="s">
        <v>16</v>
      </c>
      <c r="D1487" s="14">
        <v>44405</v>
      </c>
      <c r="E1487" s="1">
        <v>38</v>
      </c>
      <c r="F1487" s="1">
        <v>1</v>
      </c>
      <c r="G1487" s="1">
        <v>6.63</v>
      </c>
      <c r="H1487" s="1">
        <v>149.04027034500001</v>
      </c>
      <c r="I1487" s="1">
        <v>39</v>
      </c>
      <c r="J1487" s="1">
        <v>173</v>
      </c>
      <c r="K1487" s="1">
        <v>61.472000000000001</v>
      </c>
      <c r="L1487" s="1">
        <v>24.312999999999999</v>
      </c>
      <c r="M1487" s="1">
        <v>7.8090000000000002</v>
      </c>
      <c r="N1487" s="1">
        <v>75.216999999999999</v>
      </c>
      <c r="O1487" s="54">
        <f t="shared" si="37"/>
        <v>0.32118619668490112</v>
      </c>
    </row>
    <row r="1488" spans="1:15" x14ac:dyDescent="0.25">
      <c r="A1488" t="s">
        <v>14</v>
      </c>
      <c r="B1488" t="s">
        <v>23</v>
      </c>
      <c r="C1488" t="s">
        <v>16</v>
      </c>
      <c r="D1488" s="14">
        <v>44405</v>
      </c>
      <c r="E1488">
        <v>39</v>
      </c>
      <c r="F1488">
        <v>1</v>
      </c>
      <c r="G1488">
        <v>2.4790000000000001</v>
      </c>
      <c r="H1488">
        <v>57.329994400000004</v>
      </c>
      <c r="I1488">
        <v>93</v>
      </c>
      <c r="J1488">
        <v>201</v>
      </c>
      <c r="K1488">
        <v>43.061999999999998</v>
      </c>
      <c r="L1488">
        <v>18.536000000000001</v>
      </c>
      <c r="M1488">
        <v>3.94</v>
      </c>
      <c r="N1488">
        <v>65.069000000000003</v>
      </c>
      <c r="O1488" s="54">
        <f t="shared" si="37"/>
        <v>0.21255934397928353</v>
      </c>
    </row>
    <row r="1489" spans="1:15" x14ac:dyDescent="0.25">
      <c r="A1489" t="s">
        <v>14</v>
      </c>
      <c r="B1489" t="s">
        <v>23</v>
      </c>
      <c r="C1489" t="s">
        <v>16</v>
      </c>
      <c r="D1489" s="14">
        <v>44405</v>
      </c>
      <c r="E1489">
        <v>40</v>
      </c>
      <c r="F1489">
        <v>1</v>
      </c>
      <c r="G1489">
        <v>4.806</v>
      </c>
      <c r="H1489">
        <v>89.338262639999996</v>
      </c>
      <c r="I1489">
        <v>49</v>
      </c>
      <c r="J1489">
        <v>174</v>
      </c>
      <c r="K1489">
        <v>47.201000000000001</v>
      </c>
      <c r="L1489">
        <v>19.632000000000001</v>
      </c>
      <c r="M1489">
        <v>5.7969999999999997</v>
      </c>
      <c r="N1489">
        <v>85.337000000000003</v>
      </c>
      <c r="O1489" s="54">
        <f t="shared" si="37"/>
        <v>0.29528321108394456</v>
      </c>
    </row>
    <row r="1490" spans="1:15" x14ac:dyDescent="0.25">
      <c r="A1490" t="s">
        <v>14</v>
      </c>
      <c r="B1490" t="s">
        <v>23</v>
      </c>
      <c r="C1490" t="s">
        <v>16</v>
      </c>
      <c r="D1490" s="14">
        <v>44405</v>
      </c>
      <c r="E1490">
        <v>41</v>
      </c>
      <c r="F1490">
        <v>1</v>
      </c>
      <c r="G1490">
        <v>3.4340000000000002</v>
      </c>
      <c r="H1490">
        <v>69.902155620000002</v>
      </c>
      <c r="I1490">
        <v>40</v>
      </c>
      <c r="J1490">
        <v>233</v>
      </c>
      <c r="K1490">
        <v>52.625</v>
      </c>
      <c r="L1490">
        <v>24.756</v>
      </c>
      <c r="M1490">
        <v>3.597</v>
      </c>
      <c r="N1490">
        <v>59.188000000000002</v>
      </c>
      <c r="O1490" s="54">
        <f t="shared" si="37"/>
        <v>0.14529810954920019</v>
      </c>
    </row>
    <row r="1491" spans="1:15" x14ac:dyDescent="0.25">
      <c r="A1491" t="s">
        <v>14</v>
      </c>
      <c r="B1491" t="s">
        <v>23</v>
      </c>
      <c r="C1491" t="s">
        <v>16</v>
      </c>
      <c r="D1491" s="14">
        <v>44405</v>
      </c>
      <c r="E1491">
        <v>42</v>
      </c>
      <c r="F1491">
        <v>1</v>
      </c>
      <c r="G1491">
        <v>5.7510000000000003</v>
      </c>
      <c r="H1491">
        <v>124.06858981500001</v>
      </c>
      <c r="I1491">
        <v>35</v>
      </c>
      <c r="J1491">
        <v>206</v>
      </c>
      <c r="K1491">
        <v>57.720999999999997</v>
      </c>
      <c r="L1491">
        <v>23.798999999999999</v>
      </c>
      <c r="M1491">
        <v>6.641</v>
      </c>
      <c r="N1491">
        <v>74.471000000000004</v>
      </c>
      <c r="O1491" s="54">
        <f t="shared" si="37"/>
        <v>0.27904533803941345</v>
      </c>
    </row>
    <row r="1492" spans="1:15" x14ac:dyDescent="0.25">
      <c r="A1492" t="s">
        <v>14</v>
      </c>
      <c r="B1492" t="s">
        <v>23</v>
      </c>
      <c r="C1492" t="s">
        <v>16</v>
      </c>
      <c r="D1492" s="14">
        <v>44405</v>
      </c>
      <c r="E1492">
        <v>42</v>
      </c>
      <c r="F1492">
        <v>1</v>
      </c>
      <c r="G1492">
        <v>5.2220000000000004</v>
      </c>
      <c r="H1492">
        <v>92.91209760000001</v>
      </c>
      <c r="I1492">
        <v>34</v>
      </c>
      <c r="J1492">
        <v>186</v>
      </c>
      <c r="K1492">
        <v>51.213999999999999</v>
      </c>
      <c r="L1492">
        <v>21.28</v>
      </c>
      <c r="M1492">
        <v>5.5620000000000003</v>
      </c>
      <c r="N1492">
        <v>85.284000000000006</v>
      </c>
      <c r="O1492" s="54">
        <f t="shared" si="37"/>
        <v>0.26137218045112781</v>
      </c>
    </row>
    <row r="1493" spans="1:15" x14ac:dyDescent="0.25">
      <c r="A1493" t="s">
        <v>14</v>
      </c>
      <c r="B1493" t="s">
        <v>23</v>
      </c>
      <c r="C1493" t="s">
        <v>16</v>
      </c>
      <c r="D1493" s="14">
        <v>44405</v>
      </c>
      <c r="E1493">
        <v>42</v>
      </c>
      <c r="F1493">
        <v>1</v>
      </c>
      <c r="G1493">
        <v>5.5519999999999996</v>
      </c>
      <c r="H1493">
        <v>108.56027503999999</v>
      </c>
      <c r="I1493">
        <v>50</v>
      </c>
      <c r="J1493">
        <v>221</v>
      </c>
      <c r="K1493">
        <v>49.420999999999999</v>
      </c>
      <c r="L1493">
        <v>20.242000000000001</v>
      </c>
      <c r="M1493">
        <v>6.8319999999999999</v>
      </c>
      <c r="N1493">
        <v>91.436000000000007</v>
      </c>
      <c r="O1493" s="54">
        <f t="shared" si="37"/>
        <v>0.3375160557257188</v>
      </c>
    </row>
    <row r="1494" spans="1:15" x14ac:dyDescent="0.25">
      <c r="A1494" t="s">
        <v>14</v>
      </c>
      <c r="B1494" t="s">
        <v>23</v>
      </c>
      <c r="C1494" t="s">
        <v>16</v>
      </c>
      <c r="D1494" s="14">
        <v>44405</v>
      </c>
      <c r="E1494">
        <v>43</v>
      </c>
      <c r="F1494">
        <v>1</v>
      </c>
      <c r="G1494">
        <v>4.5019999999999998</v>
      </c>
      <c r="H1494">
        <v>65.535417280000004</v>
      </c>
      <c r="I1494">
        <v>44</v>
      </c>
      <c r="J1494">
        <v>235</v>
      </c>
      <c r="K1494">
        <v>53.848999999999997</v>
      </c>
      <c r="L1494">
        <v>20.788</v>
      </c>
      <c r="M1494">
        <v>4.016</v>
      </c>
      <c r="N1494">
        <v>62.097999999999999</v>
      </c>
      <c r="O1494" s="54">
        <f t="shared" si="37"/>
        <v>0.19318837791033289</v>
      </c>
    </row>
    <row r="1495" spans="1:15" x14ac:dyDescent="0.25">
      <c r="A1495" t="s">
        <v>14</v>
      </c>
      <c r="B1495" t="s">
        <v>23</v>
      </c>
      <c r="C1495" t="s">
        <v>16</v>
      </c>
      <c r="D1495" s="14">
        <v>44405</v>
      </c>
      <c r="E1495">
        <v>44</v>
      </c>
      <c r="F1495">
        <v>1</v>
      </c>
      <c r="G1495">
        <v>4.99</v>
      </c>
      <c r="H1495">
        <v>106.21592592000002</v>
      </c>
      <c r="I1495">
        <v>53</v>
      </c>
      <c r="J1495">
        <v>191</v>
      </c>
      <c r="K1495">
        <v>52.406999999999996</v>
      </c>
      <c r="L1495">
        <v>23.361000000000001</v>
      </c>
      <c r="M1495">
        <v>5.7919999999999998</v>
      </c>
      <c r="N1495">
        <v>67.251000000000005</v>
      </c>
      <c r="O1495" s="54">
        <f t="shared" si="37"/>
        <v>0.24793459184110267</v>
      </c>
    </row>
    <row r="1496" spans="1:15" x14ac:dyDescent="0.25">
      <c r="A1496" t="s">
        <v>14</v>
      </c>
      <c r="B1496" t="s">
        <v>23</v>
      </c>
      <c r="C1496" t="s">
        <v>16</v>
      </c>
      <c r="D1496" s="14">
        <v>44405</v>
      </c>
      <c r="E1496" s="1">
        <v>45</v>
      </c>
      <c r="F1496" s="1">
        <v>1</v>
      </c>
      <c r="G1496" s="1">
        <v>7.2969999999999997</v>
      </c>
      <c r="H1496" s="1">
        <v>113.84987978999999</v>
      </c>
      <c r="I1496" s="1">
        <v>53</v>
      </c>
      <c r="J1496" s="1">
        <v>165</v>
      </c>
      <c r="K1496" s="1">
        <v>52.895000000000003</v>
      </c>
      <c r="L1496" s="1">
        <v>22.998999999999999</v>
      </c>
      <c r="M1496" s="1">
        <v>6.306</v>
      </c>
      <c r="N1496" s="1">
        <v>73.885999999999996</v>
      </c>
      <c r="O1496" s="54">
        <f t="shared" si="37"/>
        <v>0.27418583416670289</v>
      </c>
    </row>
    <row r="1497" spans="1:15" x14ac:dyDescent="0.25">
      <c r="A1497" t="s">
        <v>14</v>
      </c>
      <c r="B1497" t="s">
        <v>23</v>
      </c>
      <c r="C1497" t="s">
        <v>16</v>
      </c>
      <c r="D1497" s="14">
        <v>44405</v>
      </c>
      <c r="E1497" s="1">
        <v>45</v>
      </c>
      <c r="F1497" s="1">
        <v>1</v>
      </c>
      <c r="G1497" s="1">
        <v>5.4050000000000002</v>
      </c>
      <c r="H1497" s="1">
        <v>110.95235844000001</v>
      </c>
      <c r="I1497" s="1">
        <v>54</v>
      </c>
      <c r="J1497" s="1">
        <v>162</v>
      </c>
      <c r="K1497" s="1">
        <v>51.274999999999999</v>
      </c>
      <c r="L1497" s="1">
        <v>22.904</v>
      </c>
      <c r="M1497" s="1">
        <v>6.1710000000000003</v>
      </c>
      <c r="N1497" s="1">
        <v>66.843999999999994</v>
      </c>
      <c r="O1497" s="54">
        <f t="shared" si="37"/>
        <v>0.26942892071253932</v>
      </c>
    </row>
    <row r="1498" spans="1:15" x14ac:dyDescent="0.25">
      <c r="A1498" t="s">
        <v>14</v>
      </c>
      <c r="B1498" t="s">
        <v>23</v>
      </c>
      <c r="C1498" t="s">
        <v>16</v>
      </c>
      <c r="D1498" s="14">
        <v>44405</v>
      </c>
      <c r="E1498" s="1">
        <v>46</v>
      </c>
      <c r="F1498" s="1">
        <v>1</v>
      </c>
      <c r="G1498" s="1">
        <v>5.0149999999999997</v>
      </c>
      <c r="H1498" s="1">
        <v>83.733843059999998</v>
      </c>
      <c r="I1498" s="1">
        <v>40</v>
      </c>
      <c r="J1498" s="1">
        <v>203</v>
      </c>
      <c r="K1498" s="1">
        <v>47.978999999999999</v>
      </c>
      <c r="L1498" s="1">
        <v>21.341999999999999</v>
      </c>
      <c r="M1498" s="1">
        <v>4.9980000000000002</v>
      </c>
      <c r="N1498" s="1">
        <v>73.004999999999995</v>
      </c>
      <c r="O1498" s="54">
        <f t="shared" si="37"/>
        <v>0.23418611189204389</v>
      </c>
    </row>
    <row r="1499" spans="1:15" x14ac:dyDescent="0.25">
      <c r="A1499" t="s">
        <v>14</v>
      </c>
      <c r="B1499" t="s">
        <v>23</v>
      </c>
      <c r="C1499" t="s">
        <v>16</v>
      </c>
      <c r="D1499" s="14">
        <v>44405</v>
      </c>
      <c r="E1499" s="1">
        <v>46</v>
      </c>
      <c r="F1499" s="1">
        <v>1</v>
      </c>
      <c r="G1499" s="1">
        <v>5.0650000000000004</v>
      </c>
      <c r="H1499" s="1">
        <v>106.42390539</v>
      </c>
      <c r="I1499" s="1">
        <v>50</v>
      </c>
      <c r="J1499" s="1">
        <v>148</v>
      </c>
      <c r="K1499" s="1">
        <v>49.502000000000002</v>
      </c>
      <c r="L1499" s="1">
        <v>20.853999999999999</v>
      </c>
      <c r="M1499" s="1">
        <v>6.5010000000000003</v>
      </c>
      <c r="N1499" s="1">
        <v>67.248999999999995</v>
      </c>
      <c r="O1499" s="54">
        <f t="shared" si="37"/>
        <v>0.31173875515488636</v>
      </c>
    </row>
    <row r="1500" spans="1:15" x14ac:dyDescent="0.25">
      <c r="A1500" t="s">
        <v>14</v>
      </c>
      <c r="B1500" t="s">
        <v>23</v>
      </c>
      <c r="C1500" t="s">
        <v>16</v>
      </c>
      <c r="D1500" s="14">
        <v>44405</v>
      </c>
      <c r="E1500">
        <v>47</v>
      </c>
      <c r="F1500">
        <v>1</v>
      </c>
      <c r="G1500">
        <v>6.806</v>
      </c>
      <c r="H1500">
        <v>98.7062454</v>
      </c>
      <c r="I1500">
        <v>36</v>
      </c>
      <c r="J1500">
        <v>224</v>
      </c>
      <c r="K1500">
        <v>43.091000000000001</v>
      </c>
      <c r="L1500">
        <v>18.254999999999999</v>
      </c>
      <c r="M1500">
        <v>6.8879999999999999</v>
      </c>
      <c r="N1500">
        <v>72.688999999999993</v>
      </c>
      <c r="O1500" s="54">
        <f t="shared" si="37"/>
        <v>0.37732128184059166</v>
      </c>
    </row>
    <row r="1501" spans="1:15" x14ac:dyDescent="0.25">
      <c r="A1501" t="s">
        <v>14</v>
      </c>
      <c r="B1501" t="s">
        <v>23</v>
      </c>
      <c r="C1501" t="s">
        <v>16</v>
      </c>
      <c r="D1501" s="14">
        <v>44405</v>
      </c>
      <c r="E1501">
        <v>48</v>
      </c>
      <c r="F1501">
        <v>1</v>
      </c>
      <c r="G1501">
        <v>7.1879999999999997</v>
      </c>
      <c r="H1501">
        <v>160.50112747499998</v>
      </c>
      <c r="I1501">
        <v>45</v>
      </c>
      <c r="J1501">
        <v>177</v>
      </c>
      <c r="K1501">
        <v>55.322000000000003</v>
      </c>
      <c r="L1501">
        <v>23.094999999999999</v>
      </c>
      <c r="M1501">
        <v>8.8529999999999998</v>
      </c>
      <c r="N1501">
        <v>74.209999999999994</v>
      </c>
      <c r="O1501" s="54">
        <f t="shared" si="37"/>
        <v>0.38332972504871188</v>
      </c>
    </row>
    <row r="1502" spans="1:15" x14ac:dyDescent="0.25">
      <c r="A1502" t="s">
        <v>14</v>
      </c>
      <c r="B1502" t="s">
        <v>23</v>
      </c>
      <c r="C1502" t="s">
        <v>17</v>
      </c>
      <c r="D1502" s="14">
        <v>44405</v>
      </c>
      <c r="E1502">
        <v>1</v>
      </c>
      <c r="F1502">
        <v>1</v>
      </c>
      <c r="G1502">
        <v>9.9930000000000003</v>
      </c>
      <c r="H1502">
        <v>174.71658414500001</v>
      </c>
      <c r="I1502">
        <v>35</v>
      </c>
      <c r="J1502">
        <v>207</v>
      </c>
      <c r="K1502">
        <v>59.789000000000001</v>
      </c>
      <c r="L1502">
        <v>24.007000000000001</v>
      </c>
      <c r="M1502">
        <v>9.2710000000000008</v>
      </c>
      <c r="N1502">
        <v>0.221</v>
      </c>
      <c r="O1502" s="54">
        <f t="shared" si="37"/>
        <v>0.38617903111592455</v>
      </c>
    </row>
    <row r="1503" spans="1:15" x14ac:dyDescent="0.25">
      <c r="A1503" t="s">
        <v>14</v>
      </c>
      <c r="B1503" t="s">
        <v>23</v>
      </c>
      <c r="C1503" t="s">
        <v>17</v>
      </c>
      <c r="D1503" s="14">
        <v>44405</v>
      </c>
      <c r="E1503">
        <v>2</v>
      </c>
      <c r="F1503">
        <v>1</v>
      </c>
      <c r="G1503">
        <v>8.3439999999999994</v>
      </c>
      <c r="H1503">
        <v>142.71681666999999</v>
      </c>
      <c r="I1503">
        <v>42</v>
      </c>
      <c r="J1503">
        <v>184</v>
      </c>
      <c r="K1503">
        <v>51.597000000000001</v>
      </c>
      <c r="L1503">
        <v>21.117999999999999</v>
      </c>
      <c r="M1503">
        <v>8.609</v>
      </c>
      <c r="N1503">
        <v>172.99799999999999</v>
      </c>
      <c r="O1503" s="54">
        <f t="shared" si="37"/>
        <v>0.40766171038924143</v>
      </c>
    </row>
    <row r="1504" spans="1:15" x14ac:dyDescent="0.25">
      <c r="A1504" t="s">
        <v>14</v>
      </c>
      <c r="B1504" t="s">
        <v>23</v>
      </c>
      <c r="C1504" t="s">
        <v>17</v>
      </c>
      <c r="D1504" s="14">
        <v>44405</v>
      </c>
      <c r="E1504">
        <v>3</v>
      </c>
      <c r="F1504">
        <v>1</v>
      </c>
      <c r="G1504">
        <v>6.2140000000000004</v>
      </c>
      <c r="H1504">
        <v>100.70323830000001</v>
      </c>
      <c r="I1504">
        <v>42</v>
      </c>
      <c r="J1504">
        <v>193</v>
      </c>
      <c r="K1504">
        <v>44.030999999999999</v>
      </c>
      <c r="L1504">
        <v>17.966999999999999</v>
      </c>
      <c r="M1504">
        <v>7.14</v>
      </c>
      <c r="N1504">
        <v>159.994</v>
      </c>
      <c r="O1504" s="54">
        <f t="shared" si="37"/>
        <v>0.39739522457839371</v>
      </c>
    </row>
    <row r="1505" spans="1:15" x14ac:dyDescent="0.25">
      <c r="A1505" t="s">
        <v>14</v>
      </c>
      <c r="B1505" t="s">
        <v>23</v>
      </c>
      <c r="C1505" t="s">
        <v>17</v>
      </c>
      <c r="D1505" s="14">
        <v>44405</v>
      </c>
      <c r="E1505">
        <v>4</v>
      </c>
      <c r="F1505">
        <v>1</v>
      </c>
      <c r="G1505">
        <v>5.3719999999999999</v>
      </c>
      <c r="H1505">
        <v>130.674554</v>
      </c>
      <c r="I1505">
        <v>38</v>
      </c>
      <c r="J1505">
        <v>169</v>
      </c>
      <c r="K1505">
        <v>52.613999999999997</v>
      </c>
      <c r="L1505">
        <v>22.48</v>
      </c>
      <c r="M1505">
        <v>7.4050000000000002</v>
      </c>
      <c r="N1505">
        <v>20.314</v>
      </c>
      <c r="O1505" s="54">
        <f t="shared" si="37"/>
        <v>0.32940391459074736</v>
      </c>
    </row>
    <row r="1506" spans="1:15" x14ac:dyDescent="0.25">
      <c r="A1506" t="s">
        <v>14</v>
      </c>
      <c r="B1506" t="s">
        <v>23</v>
      </c>
      <c r="C1506" t="s">
        <v>17</v>
      </c>
      <c r="D1506" s="14">
        <v>44405</v>
      </c>
      <c r="E1506">
        <v>5</v>
      </c>
      <c r="F1506">
        <v>1</v>
      </c>
      <c r="G1506">
        <v>8.984</v>
      </c>
      <c r="H1506">
        <v>162.01700564999999</v>
      </c>
      <c r="I1506">
        <v>42</v>
      </c>
      <c r="J1506">
        <v>217</v>
      </c>
      <c r="K1506">
        <v>57.52</v>
      </c>
      <c r="L1506">
        <v>23.684999999999999</v>
      </c>
      <c r="M1506">
        <v>8.7140000000000004</v>
      </c>
      <c r="N1506">
        <v>15.573</v>
      </c>
      <c r="O1506" s="54">
        <f t="shared" si="37"/>
        <v>0.36791218070508763</v>
      </c>
    </row>
    <row r="1507" spans="1:15" x14ac:dyDescent="0.25">
      <c r="A1507" t="s">
        <v>14</v>
      </c>
      <c r="B1507" t="s">
        <v>23</v>
      </c>
      <c r="C1507" t="s">
        <v>17</v>
      </c>
      <c r="D1507" s="14">
        <v>44405</v>
      </c>
      <c r="E1507">
        <v>6</v>
      </c>
      <c r="F1507">
        <v>1</v>
      </c>
      <c r="G1507">
        <v>5.79</v>
      </c>
      <c r="H1507">
        <v>120.840214515</v>
      </c>
      <c r="I1507">
        <v>31</v>
      </c>
      <c r="J1507">
        <v>149</v>
      </c>
      <c r="K1507">
        <v>53.743000000000002</v>
      </c>
      <c r="L1507">
        <v>22.863</v>
      </c>
      <c r="M1507">
        <v>6.7329999999999997</v>
      </c>
      <c r="N1507">
        <v>175.755</v>
      </c>
      <c r="O1507" s="54">
        <f t="shared" si="37"/>
        <v>0.29449328609543801</v>
      </c>
    </row>
    <row r="1508" spans="1:15" x14ac:dyDescent="0.25">
      <c r="A1508" t="s">
        <v>14</v>
      </c>
      <c r="B1508" t="s">
        <v>23</v>
      </c>
      <c r="C1508" t="s">
        <v>17</v>
      </c>
      <c r="D1508" s="14">
        <v>44405</v>
      </c>
      <c r="E1508">
        <v>7</v>
      </c>
      <c r="F1508">
        <v>1</v>
      </c>
      <c r="G1508">
        <v>4.8170000000000002</v>
      </c>
      <c r="H1508">
        <v>87.61836375</v>
      </c>
      <c r="I1508">
        <v>36</v>
      </c>
      <c r="J1508">
        <v>192</v>
      </c>
      <c r="K1508">
        <v>48.722999999999999</v>
      </c>
      <c r="L1508">
        <v>21.95</v>
      </c>
      <c r="M1508">
        <v>5.085</v>
      </c>
      <c r="N1508">
        <v>8.4060000000000006</v>
      </c>
      <c r="O1508" s="54">
        <f t="shared" si="37"/>
        <v>0.2316628701594533</v>
      </c>
    </row>
    <row r="1509" spans="1:15" x14ac:dyDescent="0.25">
      <c r="A1509" t="s">
        <v>14</v>
      </c>
      <c r="B1509" t="s">
        <v>23</v>
      </c>
      <c r="C1509" t="s">
        <v>17</v>
      </c>
      <c r="D1509" s="14">
        <v>44405</v>
      </c>
      <c r="E1509">
        <v>8</v>
      </c>
      <c r="F1509">
        <v>1</v>
      </c>
      <c r="G1509">
        <v>5.617</v>
      </c>
      <c r="H1509">
        <v>113.64707425500001</v>
      </c>
      <c r="I1509">
        <v>66</v>
      </c>
      <c r="J1509">
        <v>233</v>
      </c>
      <c r="K1509">
        <v>52.320999999999998</v>
      </c>
      <c r="L1509">
        <v>21.879000000000001</v>
      </c>
      <c r="M1509">
        <v>6.617</v>
      </c>
      <c r="N1509">
        <v>28.294</v>
      </c>
      <c r="O1509" s="54">
        <f t="shared" si="37"/>
        <v>0.30243612596553771</v>
      </c>
    </row>
    <row r="1510" spans="1:15" x14ac:dyDescent="0.25">
      <c r="A1510" t="s">
        <v>14</v>
      </c>
      <c r="B1510" t="s">
        <v>23</v>
      </c>
      <c r="C1510" t="s">
        <v>17</v>
      </c>
      <c r="D1510" s="14">
        <v>44405</v>
      </c>
      <c r="E1510" s="1">
        <v>9</v>
      </c>
      <c r="F1510" s="1">
        <v>1</v>
      </c>
      <c r="G1510" s="1">
        <v>5.3579999999999997</v>
      </c>
      <c r="H1510" s="1">
        <v>118.81738961999999</v>
      </c>
      <c r="I1510" s="1">
        <v>44</v>
      </c>
      <c r="J1510" s="1">
        <v>149</v>
      </c>
      <c r="K1510" s="1">
        <v>51.965000000000003</v>
      </c>
      <c r="L1510" s="1">
        <v>23.030999999999999</v>
      </c>
      <c r="M1510" s="1">
        <v>6.5720000000000001</v>
      </c>
      <c r="N1510" s="1">
        <v>45.506999999999998</v>
      </c>
      <c r="O1510" s="54">
        <f t="shared" si="37"/>
        <v>0.28535452216577656</v>
      </c>
    </row>
    <row r="1511" spans="1:15" x14ac:dyDescent="0.25">
      <c r="A1511" t="s">
        <v>14</v>
      </c>
      <c r="B1511" t="s">
        <v>23</v>
      </c>
      <c r="C1511" t="s">
        <v>17</v>
      </c>
      <c r="D1511" s="14">
        <v>44405</v>
      </c>
      <c r="E1511" s="1">
        <v>9</v>
      </c>
      <c r="F1511" s="1">
        <v>1</v>
      </c>
      <c r="G1511" s="1">
        <v>5.5179999999999998</v>
      </c>
      <c r="H1511" s="1">
        <v>129.291855</v>
      </c>
      <c r="I1511" s="1">
        <v>40</v>
      </c>
      <c r="J1511" s="1">
        <v>214</v>
      </c>
      <c r="K1511" s="1">
        <v>57.512999999999998</v>
      </c>
      <c r="L1511" s="1">
        <v>25.574999999999999</v>
      </c>
      <c r="M1511" s="1">
        <v>6.44</v>
      </c>
      <c r="N1511" s="1">
        <v>45.720999999999997</v>
      </c>
      <c r="O1511" s="54">
        <f t="shared" si="37"/>
        <v>0.25180840664711635</v>
      </c>
    </row>
    <row r="1512" spans="1:15" x14ac:dyDescent="0.25">
      <c r="A1512" t="s">
        <v>14</v>
      </c>
      <c r="B1512" t="s">
        <v>23</v>
      </c>
      <c r="C1512" t="s">
        <v>17</v>
      </c>
      <c r="D1512" s="14">
        <v>44405</v>
      </c>
      <c r="E1512">
        <v>10</v>
      </c>
      <c r="F1512">
        <v>1</v>
      </c>
      <c r="G1512">
        <v>6.1660000000000004</v>
      </c>
      <c r="H1512">
        <v>129.104950425</v>
      </c>
      <c r="I1512">
        <v>47</v>
      </c>
      <c r="J1512">
        <v>155</v>
      </c>
      <c r="K1512">
        <v>50.542000000000002</v>
      </c>
      <c r="L1512">
        <v>21.954999999999998</v>
      </c>
      <c r="M1512">
        <v>7.4909999999999997</v>
      </c>
      <c r="N1512">
        <v>40.765000000000001</v>
      </c>
      <c r="O1512" s="54">
        <f t="shared" si="37"/>
        <v>0.34119790480528356</v>
      </c>
    </row>
    <row r="1513" spans="1:15" x14ac:dyDescent="0.25">
      <c r="A1513" t="s">
        <v>14</v>
      </c>
      <c r="B1513" t="s">
        <v>23</v>
      </c>
      <c r="C1513" t="s">
        <v>17</v>
      </c>
      <c r="D1513" s="14">
        <v>44405</v>
      </c>
      <c r="E1513">
        <v>11</v>
      </c>
      <c r="F1513">
        <v>1</v>
      </c>
      <c r="G1513">
        <v>6.923</v>
      </c>
      <c r="H1513">
        <v>126.11336331</v>
      </c>
      <c r="I1513">
        <v>53</v>
      </c>
      <c r="J1513">
        <v>171</v>
      </c>
      <c r="K1513">
        <v>52.606000000000002</v>
      </c>
      <c r="L1513">
        <v>22.242000000000001</v>
      </c>
      <c r="M1513">
        <v>7.2229999999999999</v>
      </c>
      <c r="N1513">
        <v>44.244999999999997</v>
      </c>
      <c r="O1513" s="54">
        <f t="shared" si="37"/>
        <v>0.32474597608128764</v>
      </c>
    </row>
    <row r="1514" spans="1:15" x14ac:dyDescent="0.25">
      <c r="A1514" t="s">
        <v>14</v>
      </c>
      <c r="B1514" t="s">
        <v>23</v>
      </c>
      <c r="C1514" t="s">
        <v>17</v>
      </c>
      <c r="D1514" s="14">
        <v>44405</v>
      </c>
      <c r="E1514" s="2">
        <v>12</v>
      </c>
      <c r="F1514" s="2">
        <v>1</v>
      </c>
      <c r="G1514" s="2">
        <v>0</v>
      </c>
      <c r="H1514" s="2">
        <v>0</v>
      </c>
      <c r="I1514" s="2">
        <v>0</v>
      </c>
      <c r="J1514" s="2">
        <v>0</v>
      </c>
      <c r="K1514" s="2">
        <v>0</v>
      </c>
      <c r="L1514" s="2">
        <v>0</v>
      </c>
      <c r="M1514" s="2">
        <v>0</v>
      </c>
      <c r="N1514" s="2">
        <v>0</v>
      </c>
      <c r="O1514" s="54">
        <v>0</v>
      </c>
    </row>
    <row r="1515" spans="1:15" x14ac:dyDescent="0.25">
      <c r="A1515" t="s">
        <v>14</v>
      </c>
      <c r="B1515" t="s">
        <v>23</v>
      </c>
      <c r="C1515" t="s">
        <v>17</v>
      </c>
      <c r="D1515" s="14">
        <v>44405</v>
      </c>
      <c r="E1515">
        <v>13</v>
      </c>
      <c r="F1515">
        <v>1</v>
      </c>
      <c r="G1515">
        <v>7.3220000000000001</v>
      </c>
      <c r="H1515">
        <v>132.03547003500003</v>
      </c>
      <c r="I1515">
        <v>52</v>
      </c>
      <c r="J1515">
        <v>148</v>
      </c>
      <c r="K1515">
        <v>51.344000000000001</v>
      </c>
      <c r="L1515">
        <v>21.539000000000001</v>
      </c>
      <c r="M1515">
        <v>7.8090000000000002</v>
      </c>
      <c r="N1515">
        <v>68.552000000000007</v>
      </c>
      <c r="O1515" s="54">
        <f t="shared" si="37"/>
        <v>0.36255165049445193</v>
      </c>
    </row>
    <row r="1516" spans="1:15" x14ac:dyDescent="0.25">
      <c r="A1516" t="s">
        <v>14</v>
      </c>
      <c r="B1516" t="s">
        <v>23</v>
      </c>
      <c r="C1516" t="s">
        <v>17</v>
      </c>
      <c r="D1516" s="14">
        <v>44405</v>
      </c>
      <c r="E1516">
        <v>14</v>
      </c>
      <c r="F1516">
        <v>1</v>
      </c>
      <c r="G1516">
        <v>5.4829999999999997</v>
      </c>
      <c r="H1516">
        <v>112.21927779000001</v>
      </c>
      <c r="I1516">
        <v>38</v>
      </c>
      <c r="J1516">
        <v>215</v>
      </c>
      <c r="K1516">
        <v>54.265999999999998</v>
      </c>
      <c r="L1516">
        <v>22.702000000000002</v>
      </c>
      <c r="M1516">
        <v>6.2969999999999997</v>
      </c>
      <c r="N1516">
        <v>68.183000000000007</v>
      </c>
      <c r="O1516" s="54">
        <f t="shared" si="37"/>
        <v>0.27737644260417582</v>
      </c>
    </row>
    <row r="1517" spans="1:15" x14ac:dyDescent="0.25">
      <c r="A1517" t="s">
        <v>14</v>
      </c>
      <c r="B1517" t="s">
        <v>23</v>
      </c>
      <c r="C1517" t="s">
        <v>17</v>
      </c>
      <c r="D1517" s="14">
        <v>44405</v>
      </c>
      <c r="E1517">
        <v>15</v>
      </c>
      <c r="F1517">
        <v>1</v>
      </c>
      <c r="G1517">
        <v>7.5640000000000001</v>
      </c>
      <c r="H1517">
        <v>120.84301775</v>
      </c>
      <c r="I1517">
        <v>35</v>
      </c>
      <c r="J1517">
        <v>197</v>
      </c>
      <c r="K1517">
        <v>51.161000000000001</v>
      </c>
      <c r="L1517">
        <v>20.594000000000001</v>
      </c>
      <c r="M1517">
        <v>7.4749999999999996</v>
      </c>
      <c r="N1517">
        <v>43.878</v>
      </c>
      <c r="O1517" s="54">
        <f t="shared" si="37"/>
        <v>0.3629697970282606</v>
      </c>
    </row>
    <row r="1518" spans="1:15" x14ac:dyDescent="0.25">
      <c r="A1518" t="s">
        <v>14</v>
      </c>
      <c r="B1518" t="s">
        <v>23</v>
      </c>
      <c r="C1518" t="s">
        <v>17</v>
      </c>
      <c r="D1518" s="14">
        <v>44405</v>
      </c>
      <c r="E1518">
        <v>16</v>
      </c>
      <c r="F1518">
        <v>1</v>
      </c>
      <c r="G1518">
        <v>5.77</v>
      </c>
      <c r="H1518">
        <v>126.60539346</v>
      </c>
      <c r="I1518">
        <v>48</v>
      </c>
      <c r="J1518">
        <v>159</v>
      </c>
      <c r="K1518">
        <v>51.935000000000002</v>
      </c>
      <c r="L1518">
        <v>21.294</v>
      </c>
      <c r="M1518">
        <v>7.5739999999999998</v>
      </c>
      <c r="N1518">
        <v>65.984999999999999</v>
      </c>
      <c r="O1518" s="54">
        <f t="shared" si="37"/>
        <v>0.35568704799474027</v>
      </c>
    </row>
    <row r="1519" spans="1:15" x14ac:dyDescent="0.25">
      <c r="A1519" t="s">
        <v>14</v>
      </c>
      <c r="B1519" t="s">
        <v>23</v>
      </c>
      <c r="C1519" t="s">
        <v>17</v>
      </c>
      <c r="D1519" s="14">
        <v>44405</v>
      </c>
      <c r="E1519">
        <v>17</v>
      </c>
      <c r="F1519">
        <v>1</v>
      </c>
      <c r="G1519">
        <v>6.7249999999999996</v>
      </c>
      <c r="H1519">
        <v>133.446060085</v>
      </c>
      <c r="I1519">
        <v>46</v>
      </c>
      <c r="J1519">
        <v>165</v>
      </c>
      <c r="K1519">
        <v>50.180999999999997</v>
      </c>
      <c r="L1519">
        <v>19.843</v>
      </c>
      <c r="M1519">
        <v>8.5670000000000002</v>
      </c>
      <c r="N1519">
        <v>99.031000000000006</v>
      </c>
      <c r="O1519" s="54">
        <f t="shared" si="37"/>
        <v>0.43173915234591542</v>
      </c>
    </row>
    <row r="1520" spans="1:15" x14ac:dyDescent="0.25">
      <c r="A1520" t="s">
        <v>14</v>
      </c>
      <c r="B1520" t="s">
        <v>23</v>
      </c>
      <c r="C1520" t="s">
        <v>17</v>
      </c>
      <c r="D1520" s="14">
        <v>44405</v>
      </c>
      <c r="E1520">
        <v>18</v>
      </c>
      <c r="F1520">
        <v>1</v>
      </c>
      <c r="G1520">
        <v>7.4320000000000004</v>
      </c>
      <c r="H1520">
        <v>122.60266119000001</v>
      </c>
      <c r="I1520">
        <v>42</v>
      </c>
      <c r="J1520">
        <v>184</v>
      </c>
      <c r="K1520">
        <v>50.343000000000004</v>
      </c>
      <c r="L1520">
        <v>21.486000000000001</v>
      </c>
      <c r="M1520">
        <v>7.2690000000000001</v>
      </c>
      <c r="N1520">
        <v>66.542000000000002</v>
      </c>
      <c r="O1520" s="54">
        <f t="shared" si="37"/>
        <v>0.33831332030159172</v>
      </c>
    </row>
    <row r="1521" spans="1:15" x14ac:dyDescent="0.25">
      <c r="A1521" t="s">
        <v>14</v>
      </c>
      <c r="B1521" t="s">
        <v>23</v>
      </c>
      <c r="C1521" t="s">
        <v>17</v>
      </c>
      <c r="D1521" s="14">
        <v>44405</v>
      </c>
      <c r="E1521">
        <v>19</v>
      </c>
      <c r="F1521">
        <v>1</v>
      </c>
      <c r="G1521">
        <v>7.0640000000000001</v>
      </c>
      <c r="H1521">
        <v>130.14749872000002</v>
      </c>
      <c r="I1521">
        <v>51</v>
      </c>
      <c r="J1521">
        <v>215</v>
      </c>
      <c r="K1521">
        <v>50.023000000000003</v>
      </c>
      <c r="L1521">
        <v>21.212</v>
      </c>
      <c r="M1521">
        <v>7.8159999999999998</v>
      </c>
      <c r="N1521">
        <v>69.159000000000006</v>
      </c>
      <c r="O1521" s="54">
        <f t="shared" si="37"/>
        <v>0.36847067697529701</v>
      </c>
    </row>
    <row r="1522" spans="1:15" x14ac:dyDescent="0.25">
      <c r="A1522" t="s">
        <v>14</v>
      </c>
      <c r="B1522" t="s">
        <v>23</v>
      </c>
      <c r="C1522" t="s">
        <v>17</v>
      </c>
      <c r="D1522" s="14">
        <v>44405</v>
      </c>
      <c r="E1522">
        <v>20</v>
      </c>
      <c r="F1522">
        <v>1</v>
      </c>
      <c r="G1522">
        <v>3.2080000000000002</v>
      </c>
      <c r="H1522">
        <v>80.977786559999998</v>
      </c>
      <c r="I1522">
        <v>36</v>
      </c>
      <c r="J1522">
        <v>223</v>
      </c>
      <c r="K1522">
        <v>56.673999999999999</v>
      </c>
      <c r="L1522">
        <v>26.532</v>
      </c>
      <c r="M1522">
        <v>3.8879999999999999</v>
      </c>
      <c r="N1522">
        <v>92.774000000000001</v>
      </c>
      <c r="O1522" s="54">
        <f t="shared" si="37"/>
        <v>0.14654002713704206</v>
      </c>
    </row>
    <row r="1523" spans="1:15" x14ac:dyDescent="0.25">
      <c r="A1523" t="s">
        <v>14</v>
      </c>
      <c r="B1523" t="s">
        <v>23</v>
      </c>
      <c r="C1523" t="s">
        <v>17</v>
      </c>
      <c r="D1523" s="14">
        <v>44405</v>
      </c>
      <c r="E1523">
        <v>21</v>
      </c>
      <c r="F1523">
        <v>1</v>
      </c>
      <c r="G1523">
        <v>4.109</v>
      </c>
      <c r="H1523">
        <v>92.470761180000011</v>
      </c>
      <c r="I1523">
        <v>63</v>
      </c>
      <c r="J1523">
        <v>211</v>
      </c>
      <c r="K1523">
        <v>49.893000000000001</v>
      </c>
      <c r="L1523">
        <v>22.134</v>
      </c>
      <c r="M1523">
        <v>5.3220000000000001</v>
      </c>
      <c r="N1523">
        <v>80.527000000000001</v>
      </c>
      <c r="O1523" s="54">
        <f t="shared" si="37"/>
        <v>0.2404445649227433</v>
      </c>
    </row>
    <row r="1524" spans="1:15" x14ac:dyDescent="0.25">
      <c r="A1524" t="s">
        <v>14</v>
      </c>
      <c r="B1524" t="s">
        <v>23</v>
      </c>
      <c r="C1524" t="s">
        <v>17</v>
      </c>
      <c r="D1524" s="14">
        <v>44405</v>
      </c>
      <c r="E1524">
        <v>22</v>
      </c>
      <c r="F1524">
        <v>1</v>
      </c>
      <c r="G1524">
        <v>5.0960000000000001</v>
      </c>
      <c r="H1524">
        <v>88.73146392000001</v>
      </c>
      <c r="I1524">
        <v>47</v>
      </c>
      <c r="J1524">
        <v>173</v>
      </c>
      <c r="K1524">
        <v>42.841000000000001</v>
      </c>
      <c r="L1524">
        <v>17.071999999999999</v>
      </c>
      <c r="M1524">
        <v>6.6210000000000004</v>
      </c>
      <c r="N1524">
        <v>61.441000000000003</v>
      </c>
      <c r="O1524" s="54">
        <f t="shared" si="37"/>
        <v>0.38782802249297099</v>
      </c>
    </row>
    <row r="1525" spans="1:15" x14ac:dyDescent="0.25">
      <c r="A1525" t="s">
        <v>14</v>
      </c>
      <c r="B1525" t="s">
        <v>23</v>
      </c>
      <c r="C1525" t="s">
        <v>17</v>
      </c>
      <c r="D1525" s="14">
        <v>44405</v>
      </c>
      <c r="E1525">
        <v>23</v>
      </c>
      <c r="F1525">
        <v>1</v>
      </c>
      <c r="G1525">
        <v>8.218</v>
      </c>
      <c r="H1525">
        <v>176.87251677999998</v>
      </c>
      <c r="I1525">
        <v>32</v>
      </c>
      <c r="J1525">
        <v>236</v>
      </c>
      <c r="K1525">
        <v>58.646999999999998</v>
      </c>
      <c r="L1525">
        <v>23.539000000000001</v>
      </c>
      <c r="M1525">
        <v>9.5719999999999992</v>
      </c>
      <c r="N1525">
        <v>77.305000000000007</v>
      </c>
      <c r="O1525" s="54">
        <f t="shared" si="37"/>
        <v>0.40664429245082623</v>
      </c>
    </row>
    <row r="1526" spans="1:15" x14ac:dyDescent="0.25">
      <c r="A1526" t="s">
        <v>14</v>
      </c>
      <c r="B1526" t="s">
        <v>23</v>
      </c>
      <c r="C1526" t="s">
        <v>17</v>
      </c>
      <c r="D1526" s="14">
        <v>44405</v>
      </c>
      <c r="E1526">
        <v>24</v>
      </c>
      <c r="F1526">
        <v>1</v>
      </c>
      <c r="G1526">
        <v>5.3390000000000004</v>
      </c>
      <c r="H1526">
        <v>114.78504636500001</v>
      </c>
      <c r="I1526">
        <v>49</v>
      </c>
      <c r="J1526">
        <v>177</v>
      </c>
      <c r="K1526">
        <v>50.771999999999998</v>
      </c>
      <c r="L1526">
        <v>19.283000000000001</v>
      </c>
      <c r="M1526">
        <v>7.5830000000000002</v>
      </c>
      <c r="N1526">
        <v>87.435000000000002</v>
      </c>
      <c r="O1526" s="54">
        <f t="shared" si="37"/>
        <v>0.39324793859876572</v>
      </c>
    </row>
    <row r="1527" spans="1:15" x14ac:dyDescent="0.25">
      <c r="A1527" t="s">
        <v>14</v>
      </c>
      <c r="B1527" t="s">
        <v>23</v>
      </c>
      <c r="C1527" t="s">
        <v>17</v>
      </c>
      <c r="D1527" s="14">
        <v>44405</v>
      </c>
      <c r="E1527">
        <v>25</v>
      </c>
      <c r="F1527">
        <v>1</v>
      </c>
      <c r="G1527">
        <v>3.2240000000000002</v>
      </c>
      <c r="H1527">
        <v>63.310060814999993</v>
      </c>
      <c r="I1527">
        <v>35</v>
      </c>
      <c r="J1527">
        <v>223</v>
      </c>
      <c r="K1527">
        <v>43.210999999999999</v>
      </c>
      <c r="L1527">
        <v>18.838999999999999</v>
      </c>
      <c r="M1527">
        <v>4.2809999999999997</v>
      </c>
      <c r="N1527">
        <v>115.066</v>
      </c>
      <c r="O1527" s="54">
        <f t="shared" si="37"/>
        <v>0.22724136100642284</v>
      </c>
    </row>
    <row r="1528" spans="1:15" x14ac:dyDescent="0.25">
      <c r="A1528" t="s">
        <v>14</v>
      </c>
      <c r="B1528" t="s">
        <v>23</v>
      </c>
      <c r="C1528" t="s">
        <v>17</v>
      </c>
      <c r="D1528" s="14">
        <v>44405</v>
      </c>
      <c r="E1528">
        <v>26</v>
      </c>
      <c r="F1528">
        <v>1</v>
      </c>
      <c r="G1528">
        <v>2.5950000000000002</v>
      </c>
      <c r="H1528">
        <v>60.868774400000014</v>
      </c>
      <c r="I1528">
        <v>46</v>
      </c>
      <c r="J1528">
        <v>213</v>
      </c>
      <c r="K1528">
        <v>48.472000000000001</v>
      </c>
      <c r="L1528">
        <v>21.635000000000002</v>
      </c>
      <c r="M1528">
        <v>3.5840000000000001</v>
      </c>
      <c r="N1528">
        <v>76.840999999999994</v>
      </c>
      <c r="O1528" s="54">
        <f t="shared" si="37"/>
        <v>0.16565749942223248</v>
      </c>
    </row>
    <row r="1529" spans="1:15" x14ac:dyDescent="0.25">
      <c r="A1529" t="s">
        <v>14</v>
      </c>
      <c r="B1529" t="s">
        <v>23</v>
      </c>
      <c r="C1529" t="s">
        <v>17</v>
      </c>
      <c r="D1529" s="14">
        <v>44405</v>
      </c>
      <c r="E1529">
        <v>27</v>
      </c>
      <c r="F1529">
        <v>1</v>
      </c>
      <c r="G1529">
        <v>5.1260000000000003</v>
      </c>
      <c r="H1529">
        <v>96.972616860000002</v>
      </c>
      <c r="I1529">
        <v>54</v>
      </c>
      <c r="J1529">
        <v>147</v>
      </c>
      <c r="K1529">
        <v>44.98</v>
      </c>
      <c r="L1529">
        <v>18.683</v>
      </c>
      <c r="M1529">
        <v>6.6120000000000001</v>
      </c>
      <c r="N1529">
        <v>62.643999999999998</v>
      </c>
      <c r="O1529" s="54">
        <f t="shared" si="37"/>
        <v>0.35390461917250976</v>
      </c>
    </row>
    <row r="1530" spans="1:15" x14ac:dyDescent="0.25">
      <c r="A1530" t="s">
        <v>14</v>
      </c>
      <c r="B1530" t="s">
        <v>23</v>
      </c>
      <c r="C1530" t="s">
        <v>18</v>
      </c>
      <c r="D1530" s="14">
        <v>44406</v>
      </c>
      <c r="E1530">
        <v>1</v>
      </c>
      <c r="F1530">
        <v>1</v>
      </c>
      <c r="G1530">
        <v>6.9770000000000003</v>
      </c>
      <c r="H1530">
        <v>108.83248321000001</v>
      </c>
      <c r="I1530">
        <v>38</v>
      </c>
      <c r="J1530">
        <v>174</v>
      </c>
      <c r="K1530">
        <v>48.896999999999998</v>
      </c>
      <c r="L1530">
        <v>18.997</v>
      </c>
      <c r="M1530">
        <v>7.298</v>
      </c>
      <c r="N1530">
        <v>4.0129999999999999</v>
      </c>
      <c r="O1530" s="54">
        <f t="shared" si="37"/>
        <v>0.38416592093488444</v>
      </c>
    </row>
    <row r="1531" spans="1:15" x14ac:dyDescent="0.25">
      <c r="A1531" t="s">
        <v>14</v>
      </c>
      <c r="B1531" t="s">
        <v>23</v>
      </c>
      <c r="C1531" t="s">
        <v>18</v>
      </c>
      <c r="D1531" s="14">
        <v>44406</v>
      </c>
      <c r="E1531">
        <v>2</v>
      </c>
      <c r="F1531">
        <v>1</v>
      </c>
      <c r="G1531">
        <v>4.4269999999999996</v>
      </c>
      <c r="H1531">
        <v>83.062052620000003</v>
      </c>
      <c r="I1531">
        <v>33</v>
      </c>
      <c r="J1531">
        <v>206</v>
      </c>
      <c r="K1531">
        <v>42.981000000000002</v>
      </c>
      <c r="L1531">
        <v>18.315999999999999</v>
      </c>
      <c r="M1531">
        <v>5.7770000000000001</v>
      </c>
      <c r="N1531">
        <v>15.994</v>
      </c>
      <c r="O1531" s="54">
        <f t="shared" si="37"/>
        <v>0.31540729416903257</v>
      </c>
    </row>
    <row r="1532" spans="1:15" x14ac:dyDescent="0.25">
      <c r="A1532" t="s">
        <v>14</v>
      </c>
      <c r="B1532" t="s">
        <v>23</v>
      </c>
      <c r="C1532" t="s">
        <v>18</v>
      </c>
      <c r="D1532" s="14">
        <v>44406</v>
      </c>
      <c r="E1532">
        <v>3</v>
      </c>
      <c r="F1532">
        <v>1</v>
      </c>
      <c r="G1532">
        <v>5.109</v>
      </c>
      <c r="H1532">
        <v>77.442973949999995</v>
      </c>
      <c r="I1532">
        <v>43</v>
      </c>
      <c r="J1532">
        <v>220</v>
      </c>
      <c r="K1532">
        <v>41.634</v>
      </c>
      <c r="L1532">
        <v>17.204999999999998</v>
      </c>
      <c r="M1532">
        <v>5.734</v>
      </c>
      <c r="N1532">
        <v>11.314</v>
      </c>
      <c r="O1532" s="54">
        <f t="shared" si="37"/>
        <v>0.33327521069456556</v>
      </c>
    </row>
    <row r="1533" spans="1:15" x14ac:dyDescent="0.25">
      <c r="A1533" t="s">
        <v>14</v>
      </c>
      <c r="B1533" t="s">
        <v>23</v>
      </c>
      <c r="C1533" t="s">
        <v>18</v>
      </c>
      <c r="D1533" s="14">
        <v>44406</v>
      </c>
      <c r="E1533">
        <v>4</v>
      </c>
      <c r="F1533">
        <v>1</v>
      </c>
      <c r="G1533">
        <v>3.83</v>
      </c>
      <c r="H1533">
        <v>113.11055266000001</v>
      </c>
      <c r="I1533">
        <v>33</v>
      </c>
      <c r="J1533">
        <v>152</v>
      </c>
      <c r="K1533">
        <v>55.206000000000003</v>
      </c>
      <c r="L1533">
        <v>24.030999999999999</v>
      </c>
      <c r="M1533">
        <v>5.9960000000000004</v>
      </c>
      <c r="N1533">
        <v>10.18</v>
      </c>
      <c r="O1533" s="54">
        <f t="shared" si="37"/>
        <v>0.24951104822937042</v>
      </c>
    </row>
    <row r="1534" spans="1:15" x14ac:dyDescent="0.25">
      <c r="A1534" t="s">
        <v>14</v>
      </c>
      <c r="B1534" t="s">
        <v>23</v>
      </c>
      <c r="C1534" t="s">
        <v>18</v>
      </c>
      <c r="D1534" s="14">
        <v>44406</v>
      </c>
      <c r="E1534">
        <v>5</v>
      </c>
      <c r="F1534">
        <v>1</v>
      </c>
      <c r="G1534">
        <v>3.5059999999999998</v>
      </c>
      <c r="H1534">
        <v>95.255259015000007</v>
      </c>
      <c r="I1534">
        <v>39</v>
      </c>
      <c r="J1534">
        <v>130</v>
      </c>
      <c r="K1534">
        <v>54.354999999999997</v>
      </c>
      <c r="L1534">
        <v>23.806999999999999</v>
      </c>
      <c r="M1534">
        <v>5.0970000000000004</v>
      </c>
      <c r="N1534">
        <v>12.05</v>
      </c>
      <c r="O1534" s="54">
        <f t="shared" si="37"/>
        <v>0.21409669424959049</v>
      </c>
    </row>
    <row r="1535" spans="1:15" x14ac:dyDescent="0.25">
      <c r="A1535" t="s">
        <v>14</v>
      </c>
      <c r="B1535" t="s">
        <v>23</v>
      </c>
      <c r="C1535" t="s">
        <v>18</v>
      </c>
      <c r="D1535" s="14">
        <v>44406</v>
      </c>
      <c r="E1535" s="1">
        <v>6</v>
      </c>
      <c r="F1535" s="1">
        <v>1</v>
      </c>
      <c r="G1535" s="1">
        <v>4.835</v>
      </c>
      <c r="H1535" s="1">
        <v>107.47357834500001</v>
      </c>
      <c r="I1535" s="1">
        <v>34</v>
      </c>
      <c r="J1535" s="1">
        <v>184</v>
      </c>
      <c r="K1535" s="1">
        <v>51.603000000000002</v>
      </c>
      <c r="L1535" s="1">
        <v>20.829000000000001</v>
      </c>
      <c r="M1535" s="1">
        <v>6.5730000000000004</v>
      </c>
      <c r="N1535" s="1">
        <v>8.3109999999999999</v>
      </c>
      <c r="O1535" s="54">
        <f t="shared" si="37"/>
        <v>0.31556963848480485</v>
      </c>
    </row>
    <row r="1536" spans="1:15" x14ac:dyDescent="0.25">
      <c r="A1536" t="s">
        <v>14</v>
      </c>
      <c r="B1536" t="s">
        <v>23</v>
      </c>
      <c r="C1536" t="s">
        <v>18</v>
      </c>
      <c r="D1536" s="14">
        <v>44406</v>
      </c>
      <c r="E1536" s="1">
        <v>6</v>
      </c>
      <c r="F1536" s="1">
        <v>1</v>
      </c>
      <c r="G1536" s="1">
        <v>4.694</v>
      </c>
      <c r="H1536" s="1">
        <v>98.905937624999993</v>
      </c>
      <c r="I1536" s="1">
        <v>51</v>
      </c>
      <c r="J1536" s="1">
        <v>151</v>
      </c>
      <c r="K1536" s="1">
        <v>48.819000000000003</v>
      </c>
      <c r="L1536" s="1">
        <v>21.087</v>
      </c>
      <c r="M1536" s="1">
        <v>5.9749999999999996</v>
      </c>
      <c r="N1536" s="1">
        <v>20.004999999999999</v>
      </c>
      <c r="O1536" s="54">
        <f t="shared" si="37"/>
        <v>0.28334993123725516</v>
      </c>
    </row>
    <row r="1537" spans="1:15" x14ac:dyDescent="0.25">
      <c r="A1537" t="s">
        <v>14</v>
      </c>
      <c r="B1537" t="s">
        <v>23</v>
      </c>
      <c r="C1537" t="s">
        <v>18</v>
      </c>
      <c r="D1537" s="14">
        <v>44406</v>
      </c>
      <c r="E1537">
        <v>7</v>
      </c>
      <c r="F1537">
        <v>1</v>
      </c>
      <c r="G1537">
        <v>7.5309999999999997</v>
      </c>
      <c r="H1537">
        <v>132.00690388500001</v>
      </c>
      <c r="I1537">
        <v>41</v>
      </c>
      <c r="J1537">
        <v>223</v>
      </c>
      <c r="K1537">
        <v>55.332999999999998</v>
      </c>
      <c r="L1537">
        <v>23.039000000000001</v>
      </c>
      <c r="M1537">
        <v>7.2990000000000004</v>
      </c>
      <c r="N1537">
        <v>30.210999999999999</v>
      </c>
      <c r="O1537" s="54">
        <f t="shared" si="37"/>
        <v>0.3168106254611745</v>
      </c>
    </row>
    <row r="1538" spans="1:15" x14ac:dyDescent="0.25">
      <c r="A1538" t="s">
        <v>14</v>
      </c>
      <c r="B1538" t="s">
        <v>23</v>
      </c>
      <c r="C1538" t="s">
        <v>18</v>
      </c>
      <c r="D1538" s="14">
        <v>44406</v>
      </c>
      <c r="E1538">
        <v>8</v>
      </c>
      <c r="F1538">
        <v>1</v>
      </c>
      <c r="G1538">
        <v>5.4589999999999996</v>
      </c>
      <c r="H1538">
        <v>90.791335319999988</v>
      </c>
      <c r="I1538">
        <v>41</v>
      </c>
      <c r="J1538">
        <v>201</v>
      </c>
      <c r="K1538">
        <v>53.456000000000003</v>
      </c>
      <c r="L1538">
        <v>23.303999999999998</v>
      </c>
      <c r="M1538">
        <v>4.9630000000000001</v>
      </c>
      <c r="N1538">
        <v>13.488</v>
      </c>
      <c r="O1538" s="54">
        <f t="shared" si="37"/>
        <v>0.21296773086165466</v>
      </c>
    </row>
    <row r="1539" spans="1:15" x14ac:dyDescent="0.25">
      <c r="A1539" t="s">
        <v>14</v>
      </c>
      <c r="B1539" t="s">
        <v>23</v>
      </c>
      <c r="C1539" t="s">
        <v>18</v>
      </c>
      <c r="D1539" s="14">
        <v>44406</v>
      </c>
      <c r="E1539">
        <v>9</v>
      </c>
      <c r="F1539">
        <v>1</v>
      </c>
      <c r="G1539">
        <v>3.7170000000000001</v>
      </c>
      <c r="H1539">
        <v>90.068485340000009</v>
      </c>
      <c r="I1539">
        <v>44</v>
      </c>
      <c r="J1539">
        <v>164</v>
      </c>
      <c r="K1539">
        <v>51.411000000000001</v>
      </c>
      <c r="L1539">
        <v>22.292000000000002</v>
      </c>
      <c r="M1539">
        <v>5.1470000000000002</v>
      </c>
      <c r="N1539">
        <v>9.9339999999999993</v>
      </c>
      <c r="O1539" s="54">
        <f t="shared" si="37"/>
        <v>0.23089000538309706</v>
      </c>
    </row>
    <row r="1540" spans="1:15" x14ac:dyDescent="0.25">
      <c r="A1540" t="s">
        <v>14</v>
      </c>
      <c r="B1540" t="s">
        <v>23</v>
      </c>
      <c r="C1540" t="s">
        <v>18</v>
      </c>
      <c r="D1540" s="14">
        <v>44406</v>
      </c>
      <c r="E1540">
        <v>10</v>
      </c>
      <c r="F1540">
        <v>1</v>
      </c>
      <c r="G1540">
        <v>5.77</v>
      </c>
      <c r="H1540">
        <v>114.1574004</v>
      </c>
      <c r="I1540">
        <v>40</v>
      </c>
      <c r="J1540">
        <v>165</v>
      </c>
      <c r="K1540">
        <v>51.795999999999999</v>
      </c>
      <c r="L1540">
        <v>22.236000000000001</v>
      </c>
      <c r="M1540">
        <v>6.54</v>
      </c>
      <c r="N1540">
        <v>24.347000000000001</v>
      </c>
      <c r="O1540" s="54">
        <f t="shared" si="37"/>
        <v>0.29411764705882354</v>
      </c>
    </row>
    <row r="1541" spans="1:15" x14ac:dyDescent="0.25">
      <c r="A1541" t="s">
        <v>14</v>
      </c>
      <c r="B1541" t="s">
        <v>23</v>
      </c>
      <c r="C1541" t="s">
        <v>18</v>
      </c>
      <c r="D1541" s="14">
        <v>44406</v>
      </c>
      <c r="E1541">
        <v>11</v>
      </c>
      <c r="F1541">
        <v>1</v>
      </c>
      <c r="G1541">
        <v>2.5289999999999999</v>
      </c>
      <c r="H1541">
        <v>59.458432409999993</v>
      </c>
      <c r="I1541">
        <v>56</v>
      </c>
      <c r="J1541">
        <v>232</v>
      </c>
      <c r="K1541">
        <v>44.078000000000003</v>
      </c>
      <c r="L1541">
        <v>20.021999999999998</v>
      </c>
      <c r="M1541">
        <v>3.7829999999999999</v>
      </c>
      <c r="N1541">
        <v>35.868000000000002</v>
      </c>
      <c r="O1541" s="54">
        <f t="shared" si="37"/>
        <v>0.18894216362001798</v>
      </c>
    </row>
    <row r="1542" spans="1:15" x14ac:dyDescent="0.25">
      <c r="A1542" t="s">
        <v>14</v>
      </c>
      <c r="B1542" t="s">
        <v>23</v>
      </c>
      <c r="C1542" t="s">
        <v>18</v>
      </c>
      <c r="D1542" s="14">
        <v>44406</v>
      </c>
      <c r="E1542" s="2">
        <v>12</v>
      </c>
      <c r="F1542" s="2">
        <v>1</v>
      </c>
      <c r="G1542" s="2">
        <v>0</v>
      </c>
      <c r="H1542" s="2">
        <v>0</v>
      </c>
      <c r="I1542" s="2">
        <v>0</v>
      </c>
      <c r="J1542" s="2">
        <v>0</v>
      </c>
      <c r="K1542" s="2">
        <v>0</v>
      </c>
      <c r="L1542" s="2">
        <v>0</v>
      </c>
      <c r="M1542" s="2">
        <v>0</v>
      </c>
      <c r="N1542" s="2">
        <v>0</v>
      </c>
      <c r="O1542" s="54">
        <v>0</v>
      </c>
    </row>
    <row r="1543" spans="1:15" x14ac:dyDescent="0.25">
      <c r="A1543" t="s">
        <v>14</v>
      </c>
      <c r="B1543" t="s">
        <v>23</v>
      </c>
      <c r="C1543" t="s">
        <v>18</v>
      </c>
      <c r="D1543" s="14">
        <v>44406</v>
      </c>
      <c r="E1543" s="1">
        <v>13</v>
      </c>
      <c r="F1543" s="1">
        <v>1</v>
      </c>
      <c r="G1543" s="1">
        <v>5.4969999999999999</v>
      </c>
      <c r="H1543" s="1">
        <v>77.400447360000001</v>
      </c>
      <c r="I1543" s="1">
        <v>49</v>
      </c>
      <c r="J1543" s="1">
        <v>131</v>
      </c>
      <c r="K1543" s="1">
        <v>49.631</v>
      </c>
      <c r="L1543" s="1">
        <v>20.783999999999999</v>
      </c>
      <c r="M1543" s="1">
        <v>4.7439999999999998</v>
      </c>
      <c r="N1543" s="1">
        <v>58.061999999999998</v>
      </c>
      <c r="O1543" s="54">
        <f t="shared" si="37"/>
        <v>0.22825250192455734</v>
      </c>
    </row>
    <row r="1544" spans="1:15" x14ac:dyDescent="0.25">
      <c r="A1544" t="s">
        <v>14</v>
      </c>
      <c r="B1544" t="s">
        <v>23</v>
      </c>
      <c r="C1544" t="s">
        <v>18</v>
      </c>
      <c r="D1544" s="14">
        <v>44406</v>
      </c>
      <c r="E1544" s="1">
        <v>13</v>
      </c>
      <c r="F1544" s="1">
        <v>1</v>
      </c>
      <c r="G1544" s="1">
        <v>7.0039999999999996</v>
      </c>
      <c r="H1544" s="1">
        <v>100.108212225</v>
      </c>
      <c r="I1544" s="1">
        <v>56</v>
      </c>
      <c r="J1544" s="1">
        <v>158</v>
      </c>
      <c r="K1544" s="1">
        <v>53.905999999999999</v>
      </c>
      <c r="L1544" s="1">
        <v>23.065000000000001</v>
      </c>
      <c r="M1544" s="1">
        <v>5.5289999999999999</v>
      </c>
      <c r="N1544" s="1">
        <v>63.46</v>
      </c>
      <c r="O1544" s="54">
        <f t="shared" si="37"/>
        <v>0.23971385215694774</v>
      </c>
    </row>
    <row r="1545" spans="1:15" x14ac:dyDescent="0.25">
      <c r="A1545" t="s">
        <v>14</v>
      </c>
      <c r="B1545" t="s">
        <v>23</v>
      </c>
      <c r="C1545" t="s">
        <v>18</v>
      </c>
      <c r="D1545" s="14">
        <v>44406</v>
      </c>
      <c r="E1545">
        <v>14</v>
      </c>
      <c r="F1545">
        <v>1</v>
      </c>
      <c r="G1545">
        <v>1.5920000000000001</v>
      </c>
      <c r="H1545">
        <v>45.552425880000001</v>
      </c>
      <c r="I1545">
        <v>48</v>
      </c>
      <c r="J1545">
        <v>230</v>
      </c>
      <c r="K1545">
        <v>51.576000000000001</v>
      </c>
      <c r="L1545">
        <v>24.391999999999999</v>
      </c>
      <c r="M1545">
        <v>2.379</v>
      </c>
      <c r="N1545">
        <v>62.905999999999999</v>
      </c>
      <c r="O1545" s="54">
        <f t="shared" si="37"/>
        <v>9.7531977697605771E-2</v>
      </c>
    </row>
    <row r="1546" spans="1:15" x14ac:dyDescent="0.25">
      <c r="A1546" t="s">
        <v>14</v>
      </c>
      <c r="B1546" t="s">
        <v>23</v>
      </c>
      <c r="C1546" t="s">
        <v>18</v>
      </c>
      <c r="D1546" s="14">
        <v>44406</v>
      </c>
      <c r="E1546" s="2">
        <v>15</v>
      </c>
      <c r="F1546" s="2">
        <v>1</v>
      </c>
      <c r="G1546" s="2">
        <v>0</v>
      </c>
      <c r="H1546" s="2">
        <v>0</v>
      </c>
      <c r="I1546" s="2">
        <v>0</v>
      </c>
      <c r="J1546" s="2">
        <v>0</v>
      </c>
      <c r="K1546" s="2">
        <v>0</v>
      </c>
      <c r="L1546" s="2">
        <v>0</v>
      </c>
      <c r="M1546" s="2">
        <v>0</v>
      </c>
      <c r="N1546" s="2">
        <v>0</v>
      </c>
      <c r="O1546" s="54">
        <v>0</v>
      </c>
    </row>
    <row r="1547" spans="1:15" x14ac:dyDescent="0.25">
      <c r="A1547" t="s">
        <v>14</v>
      </c>
      <c r="B1547" t="s">
        <v>23</v>
      </c>
      <c r="C1547" t="s">
        <v>18</v>
      </c>
      <c r="D1547" s="14">
        <v>44406</v>
      </c>
      <c r="E1547">
        <v>16</v>
      </c>
      <c r="F1547">
        <v>1</v>
      </c>
      <c r="G1547">
        <v>2.2789999999999999</v>
      </c>
      <c r="H1547">
        <v>61.758758730000004</v>
      </c>
      <c r="I1547">
        <v>52</v>
      </c>
      <c r="J1547">
        <v>232</v>
      </c>
      <c r="K1547">
        <v>47.835999999999999</v>
      </c>
      <c r="L1547">
        <v>21.981999999999999</v>
      </c>
      <c r="M1547">
        <v>3.5790000000000002</v>
      </c>
      <c r="N1547">
        <v>51.555</v>
      </c>
      <c r="O1547" s="54">
        <f t="shared" ref="O1547:O1610" si="38">M1547/L1547</f>
        <v>0.16281503047948323</v>
      </c>
    </row>
    <row r="1548" spans="1:15" x14ac:dyDescent="0.25">
      <c r="A1548" t="s">
        <v>14</v>
      </c>
      <c r="B1548" t="s">
        <v>23</v>
      </c>
      <c r="C1548" t="s">
        <v>18</v>
      </c>
      <c r="D1548" s="14">
        <v>44406</v>
      </c>
      <c r="E1548">
        <v>17</v>
      </c>
      <c r="F1548">
        <v>1</v>
      </c>
      <c r="G1548">
        <v>2.8490000000000002</v>
      </c>
      <c r="H1548">
        <v>51.00255842</v>
      </c>
      <c r="I1548">
        <v>78</v>
      </c>
      <c r="J1548">
        <v>218</v>
      </c>
      <c r="K1548">
        <v>42.375</v>
      </c>
      <c r="L1548">
        <v>19.228000000000002</v>
      </c>
      <c r="M1548">
        <v>3.379</v>
      </c>
      <c r="N1548">
        <v>73.016999999999996</v>
      </c>
      <c r="O1548" s="54">
        <f t="shared" si="38"/>
        <v>0.17573330559600581</v>
      </c>
    </row>
    <row r="1549" spans="1:15" x14ac:dyDescent="0.25">
      <c r="A1549" t="s">
        <v>14</v>
      </c>
      <c r="B1549" t="s">
        <v>23</v>
      </c>
      <c r="C1549" t="s">
        <v>18</v>
      </c>
      <c r="D1549" s="14">
        <v>44406</v>
      </c>
      <c r="E1549">
        <v>18</v>
      </c>
      <c r="F1549">
        <v>1</v>
      </c>
      <c r="G1549">
        <v>5.9569999999999999</v>
      </c>
      <c r="H1549">
        <v>82.842450440000007</v>
      </c>
      <c r="I1549">
        <v>58</v>
      </c>
      <c r="J1549">
        <v>218</v>
      </c>
      <c r="K1549">
        <v>46.241</v>
      </c>
      <c r="L1549">
        <v>19.600999999999999</v>
      </c>
      <c r="M1549">
        <v>5.3840000000000003</v>
      </c>
      <c r="N1549">
        <v>67.510999999999996</v>
      </c>
      <c r="O1549" s="54">
        <f t="shared" si="38"/>
        <v>0.27467986327228205</v>
      </c>
    </row>
    <row r="1550" spans="1:15" x14ac:dyDescent="0.25">
      <c r="A1550" t="s">
        <v>14</v>
      </c>
      <c r="B1550" t="s">
        <v>23</v>
      </c>
      <c r="C1550" t="s">
        <v>18</v>
      </c>
      <c r="D1550" s="14">
        <v>44406</v>
      </c>
      <c r="E1550">
        <v>19</v>
      </c>
      <c r="F1550">
        <v>1</v>
      </c>
      <c r="G1550">
        <v>3.6059999999999999</v>
      </c>
      <c r="H1550">
        <v>58.811977844999994</v>
      </c>
      <c r="I1550">
        <v>68</v>
      </c>
      <c r="J1550">
        <v>225</v>
      </c>
      <c r="K1550">
        <v>43.677</v>
      </c>
      <c r="L1550">
        <v>19.048999999999999</v>
      </c>
      <c r="M1550">
        <v>3.9329999999999998</v>
      </c>
      <c r="N1550">
        <v>76.63</v>
      </c>
      <c r="O1550" s="54">
        <f t="shared" si="38"/>
        <v>0.20646753110399496</v>
      </c>
    </row>
    <row r="1551" spans="1:15" x14ac:dyDescent="0.25">
      <c r="A1551" t="s">
        <v>14</v>
      </c>
      <c r="B1551" t="s">
        <v>23</v>
      </c>
      <c r="C1551" t="s">
        <v>18</v>
      </c>
      <c r="D1551" s="14">
        <v>44406</v>
      </c>
      <c r="E1551">
        <v>20</v>
      </c>
      <c r="F1551">
        <v>1</v>
      </c>
      <c r="G1551">
        <v>3.2650000000000001</v>
      </c>
      <c r="H1551">
        <v>64.041370739999991</v>
      </c>
      <c r="I1551">
        <v>53</v>
      </c>
      <c r="J1551">
        <v>224</v>
      </c>
      <c r="K1551">
        <v>41.673000000000002</v>
      </c>
      <c r="L1551">
        <v>18.923999999999999</v>
      </c>
      <c r="M1551">
        <v>4.3109999999999999</v>
      </c>
      <c r="N1551">
        <v>83.12</v>
      </c>
      <c r="O1551" s="54">
        <f t="shared" si="38"/>
        <v>0.22780596068484465</v>
      </c>
    </row>
    <row r="1552" spans="1:15" x14ac:dyDescent="0.25">
      <c r="A1552" t="s">
        <v>14</v>
      </c>
      <c r="B1552" t="s">
        <v>23</v>
      </c>
      <c r="C1552" t="s">
        <v>18</v>
      </c>
      <c r="D1552" s="14">
        <v>44406</v>
      </c>
      <c r="E1552">
        <v>21</v>
      </c>
      <c r="F1552">
        <v>1</v>
      </c>
      <c r="G1552">
        <v>5.2350000000000003</v>
      </c>
      <c r="H1552">
        <v>96.842686799999996</v>
      </c>
      <c r="I1552">
        <v>56</v>
      </c>
      <c r="J1552">
        <v>238</v>
      </c>
      <c r="K1552">
        <v>51.088000000000001</v>
      </c>
      <c r="L1552">
        <v>22.349</v>
      </c>
      <c r="M1552">
        <v>5.52</v>
      </c>
      <c r="N1552">
        <v>62.761000000000003</v>
      </c>
      <c r="O1552" s="54">
        <f t="shared" si="38"/>
        <v>0.24699091681954446</v>
      </c>
    </row>
    <row r="1553" spans="1:15" x14ac:dyDescent="0.25">
      <c r="A1553" t="s">
        <v>14</v>
      </c>
      <c r="B1553" t="s">
        <v>23</v>
      </c>
      <c r="C1553" t="s">
        <v>33</v>
      </c>
      <c r="D1553" s="14">
        <v>44407</v>
      </c>
      <c r="E1553" s="2">
        <v>1</v>
      </c>
      <c r="F1553" s="2">
        <v>1</v>
      </c>
      <c r="G1553" s="2">
        <v>0</v>
      </c>
      <c r="H1553" s="2">
        <v>0</v>
      </c>
      <c r="I1553" s="2">
        <v>0</v>
      </c>
      <c r="J1553" s="2">
        <v>0</v>
      </c>
      <c r="K1553" s="2">
        <v>0</v>
      </c>
      <c r="L1553" s="2">
        <v>0</v>
      </c>
      <c r="M1553" s="2">
        <v>0</v>
      </c>
      <c r="N1553" s="2">
        <v>0</v>
      </c>
      <c r="O1553" s="54">
        <v>0</v>
      </c>
    </row>
    <row r="1554" spans="1:15" x14ac:dyDescent="0.25">
      <c r="A1554" t="s">
        <v>14</v>
      </c>
      <c r="B1554" t="s">
        <v>23</v>
      </c>
      <c r="C1554" t="s">
        <v>33</v>
      </c>
      <c r="D1554" s="14">
        <v>44407</v>
      </c>
      <c r="E1554" s="2">
        <v>2</v>
      </c>
      <c r="F1554" s="2">
        <v>1</v>
      </c>
      <c r="G1554" s="2">
        <v>0</v>
      </c>
      <c r="H1554" s="2">
        <v>0</v>
      </c>
      <c r="I1554" s="2">
        <v>0</v>
      </c>
      <c r="J1554" s="2">
        <v>0</v>
      </c>
      <c r="K1554" s="2">
        <v>0</v>
      </c>
      <c r="L1554" s="2">
        <v>0</v>
      </c>
      <c r="M1554" s="2">
        <v>0</v>
      </c>
      <c r="N1554" s="2">
        <v>0</v>
      </c>
      <c r="O1554" s="54">
        <v>0</v>
      </c>
    </row>
    <row r="1555" spans="1:15" x14ac:dyDescent="0.25">
      <c r="A1555" t="s">
        <v>14</v>
      </c>
      <c r="B1555" t="s">
        <v>23</v>
      </c>
      <c r="C1555" t="s">
        <v>33</v>
      </c>
      <c r="D1555" s="14">
        <v>44407</v>
      </c>
      <c r="E1555" s="2">
        <v>3</v>
      </c>
      <c r="F1555" s="2">
        <v>1</v>
      </c>
      <c r="G1555" s="2">
        <v>0</v>
      </c>
      <c r="H1555" s="2">
        <v>0</v>
      </c>
      <c r="I1555" s="2">
        <v>0</v>
      </c>
      <c r="J1555" s="2">
        <v>0</v>
      </c>
      <c r="K1555" s="2">
        <v>0</v>
      </c>
      <c r="L1555" s="2">
        <v>0</v>
      </c>
      <c r="M1555" s="2">
        <v>0</v>
      </c>
      <c r="N1555" s="2">
        <v>0</v>
      </c>
      <c r="O1555" s="54">
        <v>0</v>
      </c>
    </row>
    <row r="1556" spans="1:15" x14ac:dyDescent="0.25">
      <c r="A1556" t="s">
        <v>14</v>
      </c>
      <c r="B1556" t="s">
        <v>23</v>
      </c>
      <c r="C1556" t="s">
        <v>33</v>
      </c>
      <c r="D1556" s="14">
        <v>44407</v>
      </c>
      <c r="E1556" s="2">
        <v>4</v>
      </c>
      <c r="F1556" s="2">
        <v>1</v>
      </c>
      <c r="G1556" s="2">
        <v>0</v>
      </c>
      <c r="H1556" s="2">
        <v>0</v>
      </c>
      <c r="I1556" s="2">
        <v>0</v>
      </c>
      <c r="J1556" s="2">
        <v>0</v>
      </c>
      <c r="K1556" s="2">
        <v>0</v>
      </c>
      <c r="L1556" s="2">
        <v>0</v>
      </c>
      <c r="M1556" s="2">
        <v>0</v>
      </c>
      <c r="N1556" s="2">
        <v>0</v>
      </c>
      <c r="O1556" s="54">
        <v>0</v>
      </c>
    </row>
    <row r="1557" spans="1:15" x14ac:dyDescent="0.25">
      <c r="A1557" t="s">
        <v>14</v>
      </c>
      <c r="B1557" t="s">
        <v>23</v>
      </c>
      <c r="C1557" t="s">
        <v>33</v>
      </c>
      <c r="D1557" s="14">
        <v>44407</v>
      </c>
      <c r="E1557" s="2">
        <v>5</v>
      </c>
      <c r="F1557" s="2">
        <v>1</v>
      </c>
      <c r="G1557" s="2">
        <v>0</v>
      </c>
      <c r="H1557" s="2">
        <v>0</v>
      </c>
      <c r="I1557" s="2">
        <v>0</v>
      </c>
      <c r="J1557" s="2">
        <v>0</v>
      </c>
      <c r="K1557" s="2">
        <v>0</v>
      </c>
      <c r="L1557" s="2">
        <v>0</v>
      </c>
      <c r="M1557" s="2">
        <v>0</v>
      </c>
      <c r="N1557" s="2">
        <v>0</v>
      </c>
      <c r="O1557" s="54">
        <v>0</v>
      </c>
    </row>
    <row r="1558" spans="1:15" x14ac:dyDescent="0.25">
      <c r="A1558" t="s">
        <v>14</v>
      </c>
      <c r="B1558" t="s">
        <v>23</v>
      </c>
      <c r="C1558" t="s">
        <v>33</v>
      </c>
      <c r="D1558" s="14">
        <v>44407</v>
      </c>
      <c r="E1558" s="2">
        <v>6</v>
      </c>
      <c r="F1558" s="2">
        <v>1</v>
      </c>
      <c r="G1558" s="2">
        <v>0</v>
      </c>
      <c r="H1558" s="2">
        <v>0</v>
      </c>
      <c r="I1558" s="2">
        <v>0</v>
      </c>
      <c r="J1558" s="2">
        <v>0</v>
      </c>
      <c r="K1558" s="2">
        <v>0</v>
      </c>
      <c r="L1558" s="2">
        <v>0</v>
      </c>
      <c r="M1558" s="2">
        <v>0</v>
      </c>
      <c r="N1558" s="2">
        <v>0</v>
      </c>
      <c r="O1558" s="54">
        <v>0</v>
      </c>
    </row>
    <row r="1559" spans="1:15" x14ac:dyDescent="0.25">
      <c r="A1559" t="s">
        <v>14</v>
      </c>
      <c r="B1559" t="s">
        <v>23</v>
      </c>
      <c r="C1559" t="s">
        <v>33</v>
      </c>
      <c r="D1559" s="14">
        <v>44407</v>
      </c>
      <c r="E1559" s="2">
        <v>7</v>
      </c>
      <c r="F1559" s="2">
        <v>1</v>
      </c>
      <c r="G1559" s="2">
        <v>0</v>
      </c>
      <c r="H1559" s="2">
        <v>0</v>
      </c>
      <c r="I1559" s="2">
        <v>0</v>
      </c>
      <c r="J1559" s="2">
        <v>0</v>
      </c>
      <c r="K1559" s="2">
        <v>0</v>
      </c>
      <c r="L1559" s="2">
        <v>0</v>
      </c>
      <c r="M1559" s="2">
        <v>0</v>
      </c>
      <c r="N1559" s="2">
        <v>0</v>
      </c>
      <c r="O1559" s="54">
        <v>0</v>
      </c>
    </row>
    <row r="1560" spans="1:15" x14ac:dyDescent="0.25">
      <c r="A1560" t="s">
        <v>14</v>
      </c>
      <c r="B1560" t="s">
        <v>23</v>
      </c>
      <c r="C1560" t="s">
        <v>33</v>
      </c>
      <c r="D1560" s="14">
        <v>44407</v>
      </c>
      <c r="E1560" s="2">
        <v>8</v>
      </c>
      <c r="F1560" s="2">
        <v>1</v>
      </c>
      <c r="G1560" s="2">
        <v>0</v>
      </c>
      <c r="H1560" s="2">
        <v>0</v>
      </c>
      <c r="I1560" s="2">
        <v>0</v>
      </c>
      <c r="J1560" s="2">
        <v>0</v>
      </c>
      <c r="K1560" s="2">
        <v>0</v>
      </c>
      <c r="L1560" s="2">
        <v>0</v>
      </c>
      <c r="M1560" s="2">
        <v>0</v>
      </c>
      <c r="N1560" s="2">
        <v>0</v>
      </c>
      <c r="O1560" s="54">
        <v>0</v>
      </c>
    </row>
    <row r="1561" spans="1:15" x14ac:dyDescent="0.25">
      <c r="A1561" t="s">
        <v>14</v>
      </c>
      <c r="B1561" t="s">
        <v>23</v>
      </c>
      <c r="C1561" t="s">
        <v>33</v>
      </c>
      <c r="D1561" s="14">
        <v>44407</v>
      </c>
      <c r="E1561" s="2">
        <v>9</v>
      </c>
      <c r="F1561" s="2">
        <v>1</v>
      </c>
      <c r="G1561" s="2">
        <v>0</v>
      </c>
      <c r="H1561" s="2">
        <v>0</v>
      </c>
      <c r="I1561" s="2">
        <v>0</v>
      </c>
      <c r="J1561" s="2">
        <v>0</v>
      </c>
      <c r="K1561" s="2">
        <v>0</v>
      </c>
      <c r="L1561" s="2">
        <v>0</v>
      </c>
      <c r="M1561" s="2">
        <v>0</v>
      </c>
      <c r="N1561" s="2">
        <v>0</v>
      </c>
      <c r="O1561" s="54">
        <v>0</v>
      </c>
    </row>
    <row r="1562" spans="1:15" x14ac:dyDescent="0.25">
      <c r="A1562" t="s">
        <v>14</v>
      </c>
      <c r="B1562" t="s">
        <v>23</v>
      </c>
      <c r="C1562" t="s">
        <v>33</v>
      </c>
      <c r="D1562" s="14">
        <v>44407</v>
      </c>
      <c r="E1562" s="2">
        <v>10</v>
      </c>
      <c r="F1562" s="2">
        <v>1</v>
      </c>
      <c r="G1562" s="2">
        <v>0</v>
      </c>
      <c r="H1562" s="2">
        <v>0</v>
      </c>
      <c r="I1562" s="2">
        <v>0</v>
      </c>
      <c r="J1562" s="2">
        <v>0</v>
      </c>
      <c r="K1562" s="2">
        <v>0</v>
      </c>
      <c r="L1562" s="2">
        <v>0</v>
      </c>
      <c r="M1562" s="2">
        <v>0</v>
      </c>
      <c r="N1562" s="2">
        <v>0</v>
      </c>
      <c r="O1562" s="54">
        <v>0</v>
      </c>
    </row>
    <row r="1563" spans="1:15" x14ac:dyDescent="0.25">
      <c r="A1563" t="s">
        <v>14</v>
      </c>
      <c r="B1563" t="s">
        <v>23</v>
      </c>
      <c r="C1563" t="s">
        <v>33</v>
      </c>
      <c r="D1563" s="14">
        <v>44407</v>
      </c>
      <c r="E1563" s="2">
        <v>11</v>
      </c>
      <c r="F1563" s="2">
        <v>1</v>
      </c>
      <c r="G1563" s="2">
        <v>0</v>
      </c>
      <c r="H1563" s="2">
        <v>0</v>
      </c>
      <c r="I1563" s="2">
        <v>0</v>
      </c>
      <c r="J1563" s="2">
        <v>0</v>
      </c>
      <c r="K1563" s="2">
        <v>0</v>
      </c>
      <c r="L1563" s="2">
        <v>0</v>
      </c>
      <c r="M1563" s="2">
        <v>0</v>
      </c>
      <c r="N1563" s="2">
        <v>0</v>
      </c>
      <c r="O1563" s="54">
        <v>0</v>
      </c>
    </row>
    <row r="1564" spans="1:15" x14ac:dyDescent="0.25">
      <c r="A1564" t="s">
        <v>14</v>
      </c>
      <c r="B1564" t="s">
        <v>23</v>
      </c>
      <c r="C1564" t="s">
        <v>33</v>
      </c>
      <c r="D1564" s="14">
        <v>44407</v>
      </c>
      <c r="E1564" s="2">
        <v>12</v>
      </c>
      <c r="F1564" s="2">
        <v>1</v>
      </c>
      <c r="G1564" s="2">
        <v>0</v>
      </c>
      <c r="H1564" s="2">
        <v>0</v>
      </c>
      <c r="I1564" s="2">
        <v>0</v>
      </c>
      <c r="J1564" s="2">
        <v>0</v>
      </c>
      <c r="K1564" s="2">
        <v>0</v>
      </c>
      <c r="L1564" s="2">
        <v>0</v>
      </c>
      <c r="M1564" s="2">
        <v>0</v>
      </c>
      <c r="N1564" s="2">
        <v>0</v>
      </c>
      <c r="O1564" s="54">
        <v>0</v>
      </c>
    </row>
    <row r="1565" spans="1:15" x14ac:dyDescent="0.25">
      <c r="A1565" t="s">
        <v>14</v>
      </c>
      <c r="B1565" t="s">
        <v>23</v>
      </c>
      <c r="C1565" t="s">
        <v>33</v>
      </c>
      <c r="D1565" s="14">
        <v>44407</v>
      </c>
      <c r="E1565" s="2">
        <v>13</v>
      </c>
      <c r="F1565" s="2">
        <v>1</v>
      </c>
      <c r="G1565" s="2">
        <v>0</v>
      </c>
      <c r="H1565" s="2">
        <v>0</v>
      </c>
      <c r="I1565" s="2">
        <v>0</v>
      </c>
      <c r="J1565" s="2">
        <v>0</v>
      </c>
      <c r="K1565" s="2">
        <v>0</v>
      </c>
      <c r="L1565" s="2">
        <v>0</v>
      </c>
      <c r="M1565" s="2">
        <v>0</v>
      </c>
      <c r="N1565" s="2">
        <v>0</v>
      </c>
      <c r="O1565" s="54">
        <v>0</v>
      </c>
    </row>
    <row r="1566" spans="1:15" x14ac:dyDescent="0.25">
      <c r="A1566" t="s">
        <v>14</v>
      </c>
      <c r="B1566" t="s">
        <v>23</v>
      </c>
      <c r="C1566" t="s">
        <v>33</v>
      </c>
      <c r="D1566" s="14">
        <v>44407</v>
      </c>
      <c r="E1566" s="2">
        <v>14</v>
      </c>
      <c r="F1566" s="2">
        <v>1</v>
      </c>
      <c r="G1566" s="2">
        <v>0</v>
      </c>
      <c r="H1566" s="2">
        <v>0</v>
      </c>
      <c r="I1566" s="2">
        <v>0</v>
      </c>
      <c r="J1566" s="2">
        <v>0</v>
      </c>
      <c r="K1566" s="2">
        <v>0</v>
      </c>
      <c r="L1566" s="2">
        <v>0</v>
      </c>
      <c r="M1566" s="2">
        <v>0</v>
      </c>
      <c r="N1566" s="2">
        <v>0</v>
      </c>
      <c r="O1566" s="54">
        <v>0</v>
      </c>
    </row>
    <row r="1567" spans="1:15" x14ac:dyDescent="0.25">
      <c r="A1567" t="s">
        <v>14</v>
      </c>
      <c r="B1567" t="s">
        <v>23</v>
      </c>
      <c r="C1567" t="s">
        <v>33</v>
      </c>
      <c r="D1567" s="14">
        <v>44407</v>
      </c>
      <c r="E1567" s="2">
        <v>15</v>
      </c>
      <c r="F1567" s="2">
        <v>1</v>
      </c>
      <c r="G1567" s="2">
        <v>0</v>
      </c>
      <c r="H1567" s="2">
        <v>0</v>
      </c>
      <c r="I1567" s="2">
        <v>0</v>
      </c>
      <c r="J1567" s="2">
        <v>0</v>
      </c>
      <c r="K1567" s="2">
        <v>0</v>
      </c>
      <c r="L1567" s="2">
        <v>0</v>
      </c>
      <c r="M1567" s="2">
        <v>0</v>
      </c>
      <c r="N1567" s="2">
        <v>0</v>
      </c>
      <c r="O1567" s="54">
        <v>0</v>
      </c>
    </row>
    <row r="1568" spans="1:15" x14ac:dyDescent="0.25">
      <c r="A1568" t="s">
        <v>14</v>
      </c>
      <c r="B1568" t="s">
        <v>23</v>
      </c>
      <c r="C1568" t="s">
        <v>33</v>
      </c>
      <c r="D1568" s="14">
        <v>44407</v>
      </c>
      <c r="E1568" s="2">
        <v>16</v>
      </c>
      <c r="F1568" s="2">
        <v>1</v>
      </c>
      <c r="G1568" s="2">
        <v>0</v>
      </c>
      <c r="H1568" s="2">
        <v>0</v>
      </c>
      <c r="I1568" s="2">
        <v>0</v>
      </c>
      <c r="J1568" s="2">
        <v>0</v>
      </c>
      <c r="K1568" s="2">
        <v>0</v>
      </c>
      <c r="L1568" s="2">
        <v>0</v>
      </c>
      <c r="M1568" s="2">
        <v>0</v>
      </c>
      <c r="N1568" s="2">
        <v>0</v>
      </c>
      <c r="O1568" s="54">
        <v>0</v>
      </c>
    </row>
    <row r="1569" spans="1:15" x14ac:dyDescent="0.25">
      <c r="A1569" t="s">
        <v>14</v>
      </c>
      <c r="B1569" t="s">
        <v>23</v>
      </c>
      <c r="C1569" t="s">
        <v>33</v>
      </c>
      <c r="D1569" s="14">
        <v>44407</v>
      </c>
      <c r="E1569" s="2">
        <v>17</v>
      </c>
      <c r="F1569" s="2">
        <v>1</v>
      </c>
      <c r="G1569" s="2">
        <v>0</v>
      </c>
      <c r="H1569" s="2">
        <v>0</v>
      </c>
      <c r="I1569" s="2">
        <v>0</v>
      </c>
      <c r="J1569" s="2">
        <v>0</v>
      </c>
      <c r="K1569" s="2">
        <v>0</v>
      </c>
      <c r="L1569" s="2">
        <v>0</v>
      </c>
      <c r="M1569" s="2">
        <v>0</v>
      </c>
      <c r="N1569" s="2">
        <v>0</v>
      </c>
      <c r="O1569" s="54">
        <v>0</v>
      </c>
    </row>
    <row r="1570" spans="1:15" x14ac:dyDescent="0.25">
      <c r="A1570" t="s">
        <v>14</v>
      </c>
      <c r="B1570" t="s">
        <v>23</v>
      </c>
      <c r="C1570" t="s">
        <v>33</v>
      </c>
      <c r="D1570" s="14">
        <v>44407</v>
      </c>
      <c r="E1570" s="2">
        <v>18</v>
      </c>
      <c r="F1570" s="2">
        <v>1</v>
      </c>
      <c r="G1570" s="2">
        <v>0</v>
      </c>
      <c r="H1570" s="2">
        <v>0</v>
      </c>
      <c r="I1570" s="2">
        <v>0</v>
      </c>
      <c r="J1570" s="2">
        <v>0</v>
      </c>
      <c r="K1570" s="2">
        <v>0</v>
      </c>
      <c r="L1570" s="2">
        <v>0</v>
      </c>
      <c r="M1570" s="2">
        <v>0</v>
      </c>
      <c r="N1570" s="2">
        <v>0</v>
      </c>
      <c r="O1570" s="54">
        <v>0</v>
      </c>
    </row>
    <row r="1571" spans="1:15" x14ac:dyDescent="0.25">
      <c r="A1571" t="s">
        <v>14</v>
      </c>
      <c r="B1571" t="s">
        <v>23</v>
      </c>
      <c r="C1571" t="s">
        <v>33</v>
      </c>
      <c r="D1571" s="14">
        <v>44407</v>
      </c>
      <c r="E1571" s="2">
        <v>19</v>
      </c>
      <c r="F1571" s="2">
        <v>1</v>
      </c>
      <c r="G1571" s="2">
        <v>0</v>
      </c>
      <c r="H1571" s="2">
        <v>0</v>
      </c>
      <c r="I1571" s="2">
        <v>0</v>
      </c>
      <c r="J1571" s="2">
        <v>0</v>
      </c>
      <c r="K1571" s="2">
        <v>0</v>
      </c>
      <c r="L1571" s="2">
        <v>0</v>
      </c>
      <c r="M1571" s="2">
        <v>0</v>
      </c>
      <c r="N1571" s="2">
        <v>0</v>
      </c>
      <c r="O1571" s="54">
        <v>0</v>
      </c>
    </row>
    <row r="1572" spans="1:15" x14ac:dyDescent="0.25">
      <c r="A1572" t="s">
        <v>14</v>
      </c>
      <c r="B1572" t="s">
        <v>23</v>
      </c>
      <c r="C1572" t="s">
        <v>33</v>
      </c>
      <c r="D1572" s="14">
        <v>44407</v>
      </c>
      <c r="E1572" s="2">
        <v>20</v>
      </c>
      <c r="F1572" s="2">
        <v>1</v>
      </c>
      <c r="G1572" s="2">
        <v>0</v>
      </c>
      <c r="H1572" s="2">
        <v>0</v>
      </c>
      <c r="I1572" s="2">
        <v>0</v>
      </c>
      <c r="J1572" s="2">
        <v>0</v>
      </c>
      <c r="K1572" s="2">
        <v>0</v>
      </c>
      <c r="L1572" s="2">
        <v>0</v>
      </c>
      <c r="M1572" s="2">
        <v>0</v>
      </c>
      <c r="N1572" s="2">
        <v>0</v>
      </c>
      <c r="O1572" s="54">
        <v>0</v>
      </c>
    </row>
    <row r="1573" spans="1:15" x14ac:dyDescent="0.25">
      <c r="A1573" t="s">
        <v>14</v>
      </c>
      <c r="B1573" t="s">
        <v>23</v>
      </c>
      <c r="C1573" t="s">
        <v>33</v>
      </c>
      <c r="D1573" s="14">
        <v>44407</v>
      </c>
      <c r="E1573" s="2">
        <v>21</v>
      </c>
      <c r="F1573" s="2">
        <v>1</v>
      </c>
      <c r="G1573" s="2">
        <v>0</v>
      </c>
      <c r="H1573" s="2">
        <v>0</v>
      </c>
      <c r="I1573" s="2">
        <v>0</v>
      </c>
      <c r="J1573" s="2">
        <v>0</v>
      </c>
      <c r="K1573" s="2">
        <v>0</v>
      </c>
      <c r="L1573" s="2">
        <v>0</v>
      </c>
      <c r="M1573" s="2">
        <v>0</v>
      </c>
      <c r="N1573" s="2">
        <v>0</v>
      </c>
      <c r="O1573" s="54">
        <v>0</v>
      </c>
    </row>
    <row r="1574" spans="1:15" x14ac:dyDescent="0.25">
      <c r="A1574" t="s">
        <v>14</v>
      </c>
      <c r="B1574" t="s">
        <v>23</v>
      </c>
      <c r="C1574" t="s">
        <v>33</v>
      </c>
      <c r="D1574" s="14">
        <v>44407</v>
      </c>
      <c r="E1574" s="2">
        <v>22</v>
      </c>
      <c r="F1574" s="2">
        <v>1</v>
      </c>
      <c r="G1574" s="2">
        <v>0</v>
      </c>
      <c r="H1574" s="2">
        <v>0</v>
      </c>
      <c r="I1574" s="2">
        <v>0</v>
      </c>
      <c r="J1574" s="2">
        <v>0</v>
      </c>
      <c r="K1574" s="2">
        <v>0</v>
      </c>
      <c r="L1574" s="2">
        <v>0</v>
      </c>
      <c r="M1574" s="2">
        <v>0</v>
      </c>
      <c r="N1574" s="2">
        <v>0</v>
      </c>
      <c r="O1574" s="54">
        <v>0</v>
      </c>
    </row>
    <row r="1575" spans="1:15" x14ac:dyDescent="0.25">
      <c r="A1575" t="s">
        <v>14</v>
      </c>
      <c r="B1575" t="s">
        <v>23</v>
      </c>
      <c r="C1575" t="s">
        <v>33</v>
      </c>
      <c r="D1575" s="14">
        <v>44407</v>
      </c>
      <c r="E1575" s="2">
        <v>23</v>
      </c>
      <c r="F1575" s="2">
        <v>1</v>
      </c>
      <c r="G1575" s="2">
        <v>0</v>
      </c>
      <c r="H1575" s="2">
        <v>0</v>
      </c>
      <c r="I1575" s="2">
        <v>0</v>
      </c>
      <c r="J1575" s="2">
        <v>0</v>
      </c>
      <c r="K1575" s="2">
        <v>0</v>
      </c>
      <c r="L1575" s="2">
        <v>0</v>
      </c>
      <c r="M1575" s="2">
        <v>0</v>
      </c>
      <c r="N1575" s="2">
        <v>0</v>
      </c>
      <c r="O1575" s="54">
        <v>0</v>
      </c>
    </row>
    <row r="1576" spans="1:15" x14ac:dyDescent="0.25">
      <c r="A1576" t="s">
        <v>14</v>
      </c>
      <c r="B1576" t="s">
        <v>23</v>
      </c>
      <c r="C1576" t="s">
        <v>33</v>
      </c>
      <c r="D1576" s="14">
        <v>44407</v>
      </c>
      <c r="E1576" s="2">
        <v>24</v>
      </c>
      <c r="F1576" s="2">
        <v>1</v>
      </c>
      <c r="G1576" s="2">
        <v>0</v>
      </c>
      <c r="H1576" s="2">
        <v>0</v>
      </c>
      <c r="I1576" s="2">
        <v>0</v>
      </c>
      <c r="J1576" s="2">
        <v>0</v>
      </c>
      <c r="K1576" s="2">
        <v>0</v>
      </c>
      <c r="L1576" s="2">
        <v>0</v>
      </c>
      <c r="M1576" s="2">
        <v>0</v>
      </c>
      <c r="N1576" s="2">
        <v>0</v>
      </c>
      <c r="O1576" s="54">
        <v>0</v>
      </c>
    </row>
    <row r="1577" spans="1:15" x14ac:dyDescent="0.25">
      <c r="A1577" t="s">
        <v>14</v>
      </c>
      <c r="B1577" t="s">
        <v>23</v>
      </c>
      <c r="C1577" t="s">
        <v>33</v>
      </c>
      <c r="D1577" s="14">
        <v>44407</v>
      </c>
      <c r="E1577" s="2">
        <v>25</v>
      </c>
      <c r="F1577" s="2">
        <v>1</v>
      </c>
      <c r="G1577" s="2">
        <v>0</v>
      </c>
      <c r="H1577" s="2">
        <v>0</v>
      </c>
      <c r="I1577" s="2">
        <v>0</v>
      </c>
      <c r="J1577" s="2">
        <v>0</v>
      </c>
      <c r="K1577" s="2">
        <v>0</v>
      </c>
      <c r="L1577" s="2">
        <v>0</v>
      </c>
      <c r="M1577" s="2">
        <v>0</v>
      </c>
      <c r="N1577" s="2">
        <v>0</v>
      </c>
      <c r="O1577" s="54">
        <v>0</v>
      </c>
    </row>
    <row r="1578" spans="1:15" x14ac:dyDescent="0.25">
      <c r="A1578" t="s">
        <v>14</v>
      </c>
      <c r="B1578" t="s">
        <v>23</v>
      </c>
      <c r="C1578" t="s">
        <v>33</v>
      </c>
      <c r="D1578" s="14">
        <v>44407</v>
      </c>
      <c r="E1578" s="2">
        <v>26</v>
      </c>
      <c r="F1578" s="2">
        <v>1</v>
      </c>
      <c r="G1578" s="2">
        <v>0</v>
      </c>
      <c r="H1578" s="2">
        <v>0</v>
      </c>
      <c r="I1578" s="2">
        <v>0</v>
      </c>
      <c r="J1578" s="2">
        <v>0</v>
      </c>
      <c r="K1578" s="2">
        <v>0</v>
      </c>
      <c r="L1578" s="2">
        <v>0</v>
      </c>
      <c r="M1578" s="2">
        <v>0</v>
      </c>
      <c r="N1578" s="2">
        <v>0</v>
      </c>
      <c r="O1578" s="54">
        <v>0</v>
      </c>
    </row>
    <row r="1579" spans="1:15" x14ac:dyDescent="0.25">
      <c r="A1579" t="s">
        <v>14</v>
      </c>
      <c r="B1579" t="s">
        <v>23</v>
      </c>
      <c r="C1579" t="s">
        <v>51</v>
      </c>
      <c r="D1579" s="14">
        <v>44407</v>
      </c>
      <c r="E1579" s="2">
        <v>1</v>
      </c>
      <c r="F1579" s="2">
        <v>1</v>
      </c>
      <c r="G1579" s="2">
        <v>0</v>
      </c>
      <c r="H1579" s="2">
        <v>0</v>
      </c>
      <c r="I1579" s="2">
        <v>0</v>
      </c>
      <c r="J1579" s="2">
        <v>0</v>
      </c>
      <c r="K1579" s="2">
        <v>0</v>
      </c>
      <c r="L1579" s="2">
        <v>0</v>
      </c>
      <c r="M1579" s="2">
        <v>0</v>
      </c>
      <c r="N1579" s="2">
        <v>0</v>
      </c>
      <c r="O1579" s="54">
        <v>0</v>
      </c>
    </row>
    <row r="1580" spans="1:15" x14ac:dyDescent="0.25">
      <c r="A1580" t="s">
        <v>14</v>
      </c>
      <c r="B1580" t="s">
        <v>23</v>
      </c>
      <c r="C1580" t="s">
        <v>51</v>
      </c>
      <c r="D1580" s="14">
        <v>44407</v>
      </c>
      <c r="E1580" s="2">
        <v>2</v>
      </c>
      <c r="F1580" s="2">
        <v>1</v>
      </c>
      <c r="G1580" s="2">
        <v>0</v>
      </c>
      <c r="H1580" s="2">
        <v>0</v>
      </c>
      <c r="I1580" s="2">
        <v>0</v>
      </c>
      <c r="J1580" s="2">
        <v>0</v>
      </c>
      <c r="K1580" s="2">
        <v>0</v>
      </c>
      <c r="L1580" s="2">
        <v>0</v>
      </c>
      <c r="M1580" s="2">
        <v>0</v>
      </c>
      <c r="N1580" s="2">
        <v>0</v>
      </c>
      <c r="O1580" s="54">
        <v>0</v>
      </c>
    </row>
    <row r="1581" spans="1:15" x14ac:dyDescent="0.25">
      <c r="A1581" t="s">
        <v>14</v>
      </c>
      <c r="B1581" t="s">
        <v>23</v>
      </c>
      <c r="C1581" t="s">
        <v>51</v>
      </c>
      <c r="D1581" s="14">
        <v>44407</v>
      </c>
      <c r="E1581" s="2">
        <v>3</v>
      </c>
      <c r="F1581" s="2">
        <v>1</v>
      </c>
      <c r="G1581" s="2">
        <v>0</v>
      </c>
      <c r="H1581" s="2">
        <v>0</v>
      </c>
      <c r="I1581" s="2">
        <v>0</v>
      </c>
      <c r="J1581" s="2">
        <v>0</v>
      </c>
      <c r="K1581" s="2">
        <v>0</v>
      </c>
      <c r="L1581" s="2">
        <v>0</v>
      </c>
      <c r="M1581" s="2">
        <v>0</v>
      </c>
      <c r="N1581" s="2">
        <v>0</v>
      </c>
      <c r="O1581" s="54">
        <v>0</v>
      </c>
    </row>
    <row r="1582" spans="1:15" x14ac:dyDescent="0.25">
      <c r="A1582" t="s">
        <v>14</v>
      </c>
      <c r="B1582" t="s">
        <v>23</v>
      </c>
      <c r="C1582" t="s">
        <v>51</v>
      </c>
      <c r="D1582" s="14">
        <v>44407</v>
      </c>
      <c r="E1582" s="2">
        <v>4</v>
      </c>
      <c r="F1582" s="2">
        <v>1</v>
      </c>
      <c r="G1582" s="2">
        <v>0</v>
      </c>
      <c r="H1582" s="2">
        <v>0</v>
      </c>
      <c r="I1582" s="2">
        <v>0</v>
      </c>
      <c r="J1582" s="2">
        <v>0</v>
      </c>
      <c r="K1582" s="2">
        <v>0</v>
      </c>
      <c r="L1582" s="2">
        <v>0</v>
      </c>
      <c r="M1582" s="2">
        <v>0</v>
      </c>
      <c r="N1582" s="2">
        <v>0</v>
      </c>
      <c r="O1582" s="54">
        <v>0</v>
      </c>
    </row>
    <row r="1583" spans="1:15" x14ac:dyDescent="0.25">
      <c r="A1583" t="s">
        <v>14</v>
      </c>
      <c r="B1583" t="s">
        <v>23</v>
      </c>
      <c r="C1583" t="s">
        <v>51</v>
      </c>
      <c r="D1583" s="14">
        <v>44407</v>
      </c>
      <c r="E1583" s="2">
        <v>5</v>
      </c>
      <c r="F1583" s="2">
        <v>1</v>
      </c>
      <c r="G1583" s="2">
        <v>0</v>
      </c>
      <c r="H1583" s="2">
        <v>0</v>
      </c>
      <c r="I1583" s="2">
        <v>0</v>
      </c>
      <c r="J1583" s="2">
        <v>0</v>
      </c>
      <c r="K1583" s="2">
        <v>0</v>
      </c>
      <c r="L1583" s="2">
        <v>0</v>
      </c>
      <c r="M1583" s="2">
        <v>0</v>
      </c>
      <c r="N1583" s="2">
        <v>0</v>
      </c>
      <c r="O1583" s="54">
        <v>0</v>
      </c>
    </row>
    <row r="1584" spans="1:15" x14ac:dyDescent="0.25">
      <c r="A1584" t="s">
        <v>14</v>
      </c>
      <c r="B1584" t="s">
        <v>23</v>
      </c>
      <c r="C1584" t="s">
        <v>51</v>
      </c>
      <c r="D1584" s="14">
        <v>44407</v>
      </c>
      <c r="E1584" s="2">
        <v>6</v>
      </c>
      <c r="F1584" s="2">
        <v>1</v>
      </c>
      <c r="G1584" s="2">
        <v>0</v>
      </c>
      <c r="H1584" s="2">
        <v>0</v>
      </c>
      <c r="I1584" s="2">
        <v>0</v>
      </c>
      <c r="J1584" s="2">
        <v>0</v>
      </c>
      <c r="K1584" s="2">
        <v>0</v>
      </c>
      <c r="L1584" s="2">
        <v>0</v>
      </c>
      <c r="M1584" s="2">
        <v>0</v>
      </c>
      <c r="N1584" s="2">
        <v>0</v>
      </c>
      <c r="O1584" s="54">
        <v>0</v>
      </c>
    </row>
    <row r="1585" spans="1:15" x14ac:dyDescent="0.25">
      <c r="A1585" t="s">
        <v>14</v>
      </c>
      <c r="B1585" t="s">
        <v>23</v>
      </c>
      <c r="C1585" t="s">
        <v>51</v>
      </c>
      <c r="D1585" s="14">
        <v>44407</v>
      </c>
      <c r="E1585" s="2">
        <v>7</v>
      </c>
      <c r="F1585" s="2">
        <v>1</v>
      </c>
      <c r="G1585" s="2">
        <v>0</v>
      </c>
      <c r="H1585" s="2">
        <v>0</v>
      </c>
      <c r="I1585" s="2">
        <v>0</v>
      </c>
      <c r="J1585" s="2">
        <v>0</v>
      </c>
      <c r="K1585" s="2">
        <v>0</v>
      </c>
      <c r="L1585" s="2">
        <v>0</v>
      </c>
      <c r="M1585" s="2">
        <v>0</v>
      </c>
      <c r="N1585" s="2">
        <v>0</v>
      </c>
      <c r="O1585" s="54">
        <v>0</v>
      </c>
    </row>
    <row r="1586" spans="1:15" x14ac:dyDescent="0.25">
      <c r="A1586" t="s">
        <v>14</v>
      </c>
      <c r="B1586" t="s">
        <v>23</v>
      </c>
      <c r="C1586" t="s">
        <v>51</v>
      </c>
      <c r="D1586" s="14">
        <v>44407</v>
      </c>
      <c r="E1586" s="2">
        <v>8</v>
      </c>
      <c r="F1586" s="2">
        <v>1</v>
      </c>
      <c r="G1586" s="2">
        <v>0</v>
      </c>
      <c r="H1586" s="2">
        <v>0</v>
      </c>
      <c r="I1586" s="2">
        <v>0</v>
      </c>
      <c r="J1586" s="2">
        <v>0</v>
      </c>
      <c r="K1586" s="2">
        <v>0</v>
      </c>
      <c r="L1586" s="2">
        <v>0</v>
      </c>
      <c r="M1586" s="2">
        <v>0</v>
      </c>
      <c r="N1586" s="2">
        <v>0</v>
      </c>
      <c r="O1586" s="54">
        <v>0</v>
      </c>
    </row>
    <row r="1587" spans="1:15" x14ac:dyDescent="0.25">
      <c r="A1587" t="s">
        <v>14</v>
      </c>
      <c r="B1587" t="s">
        <v>23</v>
      </c>
      <c r="C1587" t="s">
        <v>51</v>
      </c>
      <c r="D1587" s="14">
        <v>44407</v>
      </c>
      <c r="E1587" s="2">
        <v>9</v>
      </c>
      <c r="F1587" s="2">
        <v>1</v>
      </c>
      <c r="G1587" s="2">
        <v>0</v>
      </c>
      <c r="H1587" s="2">
        <v>0</v>
      </c>
      <c r="I1587" s="2">
        <v>0</v>
      </c>
      <c r="J1587" s="2">
        <v>0</v>
      </c>
      <c r="K1587" s="2">
        <v>0</v>
      </c>
      <c r="L1587" s="2">
        <v>0</v>
      </c>
      <c r="M1587" s="2">
        <v>0</v>
      </c>
      <c r="N1587" s="2">
        <v>0</v>
      </c>
      <c r="O1587" s="54">
        <v>0</v>
      </c>
    </row>
    <row r="1588" spans="1:15" x14ac:dyDescent="0.25">
      <c r="A1588" t="s">
        <v>14</v>
      </c>
      <c r="B1588" t="s">
        <v>23</v>
      </c>
      <c r="C1588" t="s">
        <v>51</v>
      </c>
      <c r="D1588" s="14">
        <v>44407</v>
      </c>
      <c r="E1588" s="2">
        <v>10</v>
      </c>
      <c r="F1588" s="2">
        <v>1</v>
      </c>
      <c r="G1588" s="2">
        <v>0</v>
      </c>
      <c r="H1588" s="2">
        <v>0</v>
      </c>
      <c r="I1588" s="2">
        <v>0</v>
      </c>
      <c r="J1588" s="2">
        <v>0</v>
      </c>
      <c r="K1588" s="2">
        <v>0</v>
      </c>
      <c r="L1588" s="2">
        <v>0</v>
      </c>
      <c r="M1588" s="2">
        <v>0</v>
      </c>
      <c r="N1588" s="2">
        <v>0</v>
      </c>
      <c r="O1588" s="54">
        <v>0</v>
      </c>
    </row>
    <row r="1589" spans="1:15" x14ac:dyDescent="0.25">
      <c r="A1589" t="s">
        <v>14</v>
      </c>
      <c r="B1589" t="s">
        <v>23</v>
      </c>
      <c r="C1589" t="s">
        <v>51</v>
      </c>
      <c r="D1589" s="14">
        <v>44407</v>
      </c>
      <c r="E1589" s="2">
        <v>11</v>
      </c>
      <c r="F1589" s="2">
        <v>1</v>
      </c>
      <c r="G1589" s="2">
        <v>0</v>
      </c>
      <c r="H1589" s="2">
        <v>0</v>
      </c>
      <c r="I1589" s="2">
        <v>0</v>
      </c>
      <c r="J1589" s="2">
        <v>0</v>
      </c>
      <c r="K1589" s="2">
        <v>0</v>
      </c>
      <c r="L1589" s="2">
        <v>0</v>
      </c>
      <c r="M1589" s="2">
        <v>0</v>
      </c>
      <c r="N1589" s="2">
        <v>0</v>
      </c>
      <c r="O1589" s="54">
        <v>0</v>
      </c>
    </row>
    <row r="1590" spans="1:15" x14ac:dyDescent="0.25">
      <c r="A1590" t="s">
        <v>14</v>
      </c>
      <c r="B1590" t="s">
        <v>23</v>
      </c>
      <c r="C1590" t="s">
        <v>51</v>
      </c>
      <c r="D1590" s="14">
        <v>44407</v>
      </c>
      <c r="E1590" s="2">
        <v>12</v>
      </c>
      <c r="F1590" s="2">
        <v>1</v>
      </c>
      <c r="G1590" s="2">
        <v>0</v>
      </c>
      <c r="H1590" s="2">
        <v>0</v>
      </c>
      <c r="I1590" s="2">
        <v>0</v>
      </c>
      <c r="J1590" s="2">
        <v>0</v>
      </c>
      <c r="K1590" s="2">
        <v>0</v>
      </c>
      <c r="L1590" s="2">
        <v>0</v>
      </c>
      <c r="M1590" s="2">
        <v>0</v>
      </c>
      <c r="N1590" s="2">
        <v>0</v>
      </c>
      <c r="O1590" s="54">
        <v>0</v>
      </c>
    </row>
    <row r="1591" spans="1:15" x14ac:dyDescent="0.25">
      <c r="A1591" t="s">
        <v>14</v>
      </c>
      <c r="B1591" t="s">
        <v>23</v>
      </c>
      <c r="C1591" t="s">
        <v>51</v>
      </c>
      <c r="D1591" s="14">
        <v>44407</v>
      </c>
      <c r="E1591" s="2">
        <v>13</v>
      </c>
      <c r="F1591" s="2">
        <v>1</v>
      </c>
      <c r="G1591" s="2">
        <v>0</v>
      </c>
      <c r="H1591" s="2">
        <v>0</v>
      </c>
      <c r="I1591" s="2">
        <v>0</v>
      </c>
      <c r="J1591" s="2">
        <v>0</v>
      </c>
      <c r="K1591" s="2">
        <v>0</v>
      </c>
      <c r="L1591" s="2">
        <v>0</v>
      </c>
      <c r="M1591" s="2">
        <v>0</v>
      </c>
      <c r="N1591" s="2">
        <v>0</v>
      </c>
      <c r="O1591" s="54">
        <v>0</v>
      </c>
    </row>
    <row r="1592" spans="1:15" x14ac:dyDescent="0.25">
      <c r="A1592" t="s">
        <v>14</v>
      </c>
      <c r="B1592" t="s">
        <v>23</v>
      </c>
      <c r="C1592" t="s">
        <v>51</v>
      </c>
      <c r="D1592" s="14">
        <v>44407</v>
      </c>
      <c r="E1592" s="2">
        <v>14</v>
      </c>
      <c r="F1592" s="2">
        <v>1</v>
      </c>
      <c r="G1592" s="2">
        <v>0</v>
      </c>
      <c r="H1592" s="2">
        <v>0</v>
      </c>
      <c r="I1592" s="2">
        <v>0</v>
      </c>
      <c r="J1592" s="2">
        <v>0</v>
      </c>
      <c r="K1592" s="2">
        <v>0</v>
      </c>
      <c r="L1592" s="2">
        <v>0</v>
      </c>
      <c r="M1592" s="2">
        <v>0</v>
      </c>
      <c r="N1592" s="2">
        <v>0</v>
      </c>
      <c r="O1592" s="54">
        <v>0</v>
      </c>
    </row>
    <row r="1593" spans="1:15" x14ac:dyDescent="0.25">
      <c r="A1593" t="s">
        <v>14</v>
      </c>
      <c r="B1593" t="s">
        <v>23</v>
      </c>
      <c r="C1593" t="s">
        <v>51</v>
      </c>
      <c r="D1593" s="14">
        <v>44407</v>
      </c>
      <c r="E1593" s="2">
        <v>15</v>
      </c>
      <c r="F1593" s="2">
        <v>1</v>
      </c>
      <c r="G1593" s="2">
        <v>0</v>
      </c>
      <c r="H1593" s="2">
        <v>0</v>
      </c>
      <c r="I1593" s="2">
        <v>0</v>
      </c>
      <c r="J1593" s="2">
        <v>0</v>
      </c>
      <c r="K1593" s="2">
        <v>0</v>
      </c>
      <c r="L1593" s="2">
        <v>0</v>
      </c>
      <c r="M1593" s="2">
        <v>0</v>
      </c>
      <c r="N1593" s="2">
        <v>0</v>
      </c>
      <c r="O1593" s="54">
        <v>0</v>
      </c>
    </row>
    <row r="1594" spans="1:15" x14ac:dyDescent="0.25">
      <c r="A1594" t="s">
        <v>14</v>
      </c>
      <c r="B1594" t="s">
        <v>23</v>
      </c>
      <c r="C1594" t="s">
        <v>52</v>
      </c>
      <c r="D1594" s="14">
        <v>44407</v>
      </c>
      <c r="E1594" s="2">
        <v>1</v>
      </c>
      <c r="F1594" s="2">
        <v>1</v>
      </c>
      <c r="G1594" s="2">
        <v>0</v>
      </c>
      <c r="H1594" s="2">
        <v>0</v>
      </c>
      <c r="I1594" s="2">
        <v>0</v>
      </c>
      <c r="J1594" s="2">
        <v>0</v>
      </c>
      <c r="K1594" s="2">
        <v>0</v>
      </c>
      <c r="L1594" s="2">
        <v>0</v>
      </c>
      <c r="M1594" s="2">
        <v>0</v>
      </c>
      <c r="N1594" s="2">
        <v>0</v>
      </c>
      <c r="O1594" s="54">
        <v>0</v>
      </c>
    </row>
    <row r="1595" spans="1:15" x14ac:dyDescent="0.25">
      <c r="A1595" t="s">
        <v>14</v>
      </c>
      <c r="B1595" t="s">
        <v>23</v>
      </c>
      <c r="C1595" t="s">
        <v>52</v>
      </c>
      <c r="D1595" s="14">
        <v>44407</v>
      </c>
      <c r="E1595" s="2">
        <v>2</v>
      </c>
      <c r="F1595" s="2">
        <v>1</v>
      </c>
      <c r="G1595" s="2">
        <v>0</v>
      </c>
      <c r="H1595" s="2">
        <v>0</v>
      </c>
      <c r="I1595" s="2">
        <v>0</v>
      </c>
      <c r="J1595" s="2">
        <v>0</v>
      </c>
      <c r="K1595" s="2">
        <v>0</v>
      </c>
      <c r="L1595" s="2">
        <v>0</v>
      </c>
      <c r="M1595" s="2">
        <v>0</v>
      </c>
      <c r="N1595" s="2">
        <v>0</v>
      </c>
      <c r="O1595" s="54">
        <v>0</v>
      </c>
    </row>
    <row r="1596" spans="1:15" x14ac:dyDescent="0.25">
      <c r="A1596" t="s">
        <v>14</v>
      </c>
      <c r="B1596" t="s">
        <v>23</v>
      </c>
      <c r="C1596" t="s">
        <v>52</v>
      </c>
      <c r="D1596" s="14">
        <v>44407</v>
      </c>
      <c r="E1596" s="2">
        <v>3</v>
      </c>
      <c r="F1596" s="2">
        <v>1</v>
      </c>
      <c r="G1596" s="2">
        <v>0</v>
      </c>
      <c r="H1596" s="2">
        <v>0</v>
      </c>
      <c r="I1596" s="2">
        <v>0</v>
      </c>
      <c r="J1596" s="2">
        <v>0</v>
      </c>
      <c r="K1596" s="2">
        <v>0</v>
      </c>
      <c r="L1596" s="2">
        <v>0</v>
      </c>
      <c r="M1596" s="2">
        <v>0</v>
      </c>
      <c r="N1596" s="2">
        <v>0</v>
      </c>
      <c r="O1596" s="54">
        <v>0</v>
      </c>
    </row>
    <row r="1597" spans="1:15" x14ac:dyDescent="0.25">
      <c r="A1597" t="s">
        <v>14</v>
      </c>
      <c r="B1597" t="s">
        <v>23</v>
      </c>
      <c r="C1597" t="s">
        <v>52</v>
      </c>
      <c r="D1597" s="14">
        <v>44407</v>
      </c>
      <c r="E1597" s="2">
        <v>4</v>
      </c>
      <c r="F1597" s="2">
        <v>1</v>
      </c>
      <c r="G1597" s="2">
        <v>0</v>
      </c>
      <c r="H1597" s="2">
        <v>0</v>
      </c>
      <c r="I1597" s="2">
        <v>0</v>
      </c>
      <c r="J1597" s="2">
        <v>0</v>
      </c>
      <c r="K1597" s="2">
        <v>0</v>
      </c>
      <c r="L1597" s="2">
        <v>0</v>
      </c>
      <c r="M1597" s="2">
        <v>0</v>
      </c>
      <c r="N1597" s="2">
        <v>0</v>
      </c>
      <c r="O1597" s="54">
        <v>0</v>
      </c>
    </row>
    <row r="1598" spans="1:15" x14ac:dyDescent="0.25">
      <c r="A1598" t="s">
        <v>14</v>
      </c>
      <c r="B1598" t="s">
        <v>23</v>
      </c>
      <c r="C1598" t="s">
        <v>52</v>
      </c>
      <c r="D1598" s="14">
        <v>44407</v>
      </c>
      <c r="E1598" s="2">
        <v>5</v>
      </c>
      <c r="F1598" s="2">
        <v>1</v>
      </c>
      <c r="G1598" s="2">
        <v>0</v>
      </c>
      <c r="H1598" s="2">
        <v>0</v>
      </c>
      <c r="I1598" s="2">
        <v>0</v>
      </c>
      <c r="J1598" s="2">
        <v>0</v>
      </c>
      <c r="K1598" s="2">
        <v>0</v>
      </c>
      <c r="L1598" s="2">
        <v>0</v>
      </c>
      <c r="M1598" s="2">
        <v>0</v>
      </c>
      <c r="N1598" s="2">
        <v>0</v>
      </c>
      <c r="O1598" s="54">
        <v>0</v>
      </c>
    </row>
    <row r="1599" spans="1:15" x14ac:dyDescent="0.25">
      <c r="A1599" t="s">
        <v>14</v>
      </c>
      <c r="B1599" t="s">
        <v>23</v>
      </c>
      <c r="C1599" t="s">
        <v>52</v>
      </c>
      <c r="D1599" s="14">
        <v>44407</v>
      </c>
      <c r="E1599">
        <v>6</v>
      </c>
      <c r="F1599">
        <v>1</v>
      </c>
      <c r="G1599">
        <v>4.22</v>
      </c>
      <c r="H1599">
        <v>63.400179599999994</v>
      </c>
      <c r="I1599">
        <v>60</v>
      </c>
      <c r="J1599">
        <v>174</v>
      </c>
      <c r="K1599">
        <v>45.018999999999998</v>
      </c>
      <c r="L1599">
        <v>19.367999999999999</v>
      </c>
      <c r="M1599">
        <v>4.17</v>
      </c>
      <c r="N1599">
        <v>54.923000000000002</v>
      </c>
      <c r="O1599" s="54">
        <f t="shared" si="38"/>
        <v>0.21530359355638168</v>
      </c>
    </row>
    <row r="1600" spans="1:15" x14ac:dyDescent="0.25">
      <c r="A1600" t="s">
        <v>14</v>
      </c>
      <c r="B1600" t="s">
        <v>23</v>
      </c>
      <c r="C1600" t="s">
        <v>52</v>
      </c>
      <c r="D1600" s="14">
        <v>44407</v>
      </c>
      <c r="E1600" s="2">
        <v>7</v>
      </c>
      <c r="F1600" s="2">
        <v>1</v>
      </c>
      <c r="G1600" s="2">
        <v>0</v>
      </c>
      <c r="H1600" s="2">
        <v>0</v>
      </c>
      <c r="I1600" s="2">
        <v>0</v>
      </c>
      <c r="J1600" s="2">
        <v>0</v>
      </c>
      <c r="K1600" s="2">
        <v>0</v>
      </c>
      <c r="L1600" s="2">
        <v>0</v>
      </c>
      <c r="M1600" s="2">
        <v>0</v>
      </c>
      <c r="N1600" s="2">
        <v>0</v>
      </c>
      <c r="O1600" s="54">
        <v>0</v>
      </c>
    </row>
    <row r="1601" spans="1:15" x14ac:dyDescent="0.25">
      <c r="A1601" t="s">
        <v>14</v>
      </c>
      <c r="B1601" t="s">
        <v>23</v>
      </c>
      <c r="C1601" t="s">
        <v>52</v>
      </c>
      <c r="D1601" s="14">
        <v>44407</v>
      </c>
      <c r="E1601" s="2">
        <v>8</v>
      </c>
      <c r="F1601" s="2">
        <v>1</v>
      </c>
      <c r="G1601" s="2">
        <v>0</v>
      </c>
      <c r="H1601" s="2">
        <v>0</v>
      </c>
      <c r="I1601" s="2">
        <v>0</v>
      </c>
      <c r="J1601" s="2">
        <v>0</v>
      </c>
      <c r="K1601" s="2">
        <v>0</v>
      </c>
      <c r="L1601" s="2">
        <v>0</v>
      </c>
      <c r="M1601" s="2">
        <v>0</v>
      </c>
      <c r="N1601" s="2">
        <v>0</v>
      </c>
      <c r="O1601" s="54">
        <v>0</v>
      </c>
    </row>
    <row r="1602" spans="1:15" x14ac:dyDescent="0.25">
      <c r="A1602" t="s">
        <v>14</v>
      </c>
      <c r="B1602" t="s">
        <v>23</v>
      </c>
      <c r="C1602" t="s">
        <v>52</v>
      </c>
      <c r="D1602" s="14">
        <v>44407</v>
      </c>
      <c r="E1602" s="2">
        <v>9</v>
      </c>
      <c r="F1602" s="2">
        <v>1</v>
      </c>
      <c r="G1602" s="2">
        <v>0</v>
      </c>
      <c r="H1602" s="2">
        <v>0</v>
      </c>
      <c r="I1602" s="2">
        <v>0</v>
      </c>
      <c r="J1602" s="2">
        <v>0</v>
      </c>
      <c r="K1602" s="2">
        <v>0</v>
      </c>
      <c r="L1602" s="2">
        <v>0</v>
      </c>
      <c r="M1602" s="2">
        <v>0</v>
      </c>
      <c r="N1602" s="2">
        <v>0</v>
      </c>
      <c r="O1602" s="54">
        <v>0</v>
      </c>
    </row>
    <row r="1603" spans="1:15" x14ac:dyDescent="0.25">
      <c r="A1603" t="s">
        <v>14</v>
      </c>
      <c r="B1603" t="s">
        <v>23</v>
      </c>
      <c r="C1603" t="s">
        <v>52</v>
      </c>
      <c r="D1603" s="14">
        <v>44407</v>
      </c>
      <c r="E1603" s="2">
        <v>10</v>
      </c>
      <c r="F1603" s="2">
        <v>1</v>
      </c>
      <c r="G1603" s="2">
        <v>0</v>
      </c>
      <c r="H1603" s="2">
        <v>0</v>
      </c>
      <c r="I1603" s="2">
        <v>0</v>
      </c>
      <c r="J1603" s="2">
        <v>0</v>
      </c>
      <c r="K1603" s="2">
        <v>0</v>
      </c>
      <c r="L1603" s="2">
        <v>0</v>
      </c>
      <c r="M1603" s="2">
        <v>0</v>
      </c>
      <c r="N1603" s="2">
        <v>0</v>
      </c>
      <c r="O1603" s="54">
        <v>0</v>
      </c>
    </row>
    <row r="1604" spans="1:15" x14ac:dyDescent="0.25">
      <c r="A1604" t="s">
        <v>14</v>
      </c>
      <c r="B1604" t="s">
        <v>23</v>
      </c>
      <c r="C1604" t="s">
        <v>52</v>
      </c>
      <c r="D1604" s="14">
        <v>44407</v>
      </c>
      <c r="E1604" s="1">
        <v>11</v>
      </c>
      <c r="F1604" s="1">
        <v>1</v>
      </c>
      <c r="G1604" s="1">
        <v>2.669</v>
      </c>
      <c r="H1604" s="1">
        <v>40.672570720000003</v>
      </c>
      <c r="I1604" s="1">
        <v>39</v>
      </c>
      <c r="J1604" s="1">
        <v>178</v>
      </c>
      <c r="K1604" s="1">
        <v>35.69</v>
      </c>
      <c r="L1604" s="1">
        <v>16.564</v>
      </c>
      <c r="M1604" s="1">
        <v>3.1280000000000001</v>
      </c>
      <c r="N1604" s="1">
        <v>69.147999999999996</v>
      </c>
      <c r="O1604" s="54">
        <f t="shared" si="38"/>
        <v>0.18884327457135958</v>
      </c>
    </row>
    <row r="1605" spans="1:15" x14ac:dyDescent="0.25">
      <c r="A1605" t="s">
        <v>14</v>
      </c>
      <c r="B1605" t="s">
        <v>23</v>
      </c>
      <c r="C1605" t="s">
        <v>52</v>
      </c>
      <c r="D1605" s="14">
        <v>44407</v>
      </c>
      <c r="E1605" s="1">
        <v>11</v>
      </c>
      <c r="F1605" s="1">
        <v>1</v>
      </c>
      <c r="G1605" s="1">
        <v>3.6920000000000002</v>
      </c>
      <c r="H1605" s="1">
        <v>71.800134899999989</v>
      </c>
      <c r="I1605" s="1">
        <v>39</v>
      </c>
      <c r="J1605" s="1">
        <v>188</v>
      </c>
      <c r="K1605" s="1">
        <v>44.981999999999999</v>
      </c>
      <c r="L1605" s="1">
        <v>20.462</v>
      </c>
      <c r="M1605" s="1">
        <v>4.47</v>
      </c>
      <c r="N1605" s="1">
        <v>71.233999999999995</v>
      </c>
      <c r="O1605" s="54">
        <f t="shared" si="38"/>
        <v>0.2184537190890431</v>
      </c>
    </row>
    <row r="1606" spans="1:15" x14ac:dyDescent="0.25">
      <c r="A1606" t="s">
        <v>14</v>
      </c>
      <c r="B1606" t="s">
        <v>23</v>
      </c>
      <c r="C1606" t="s">
        <v>52</v>
      </c>
      <c r="D1606" s="14">
        <v>44407</v>
      </c>
      <c r="E1606" s="2">
        <v>12</v>
      </c>
      <c r="F1606" s="2">
        <v>1</v>
      </c>
      <c r="G1606" s="2">
        <v>0</v>
      </c>
      <c r="H1606" s="2">
        <v>0</v>
      </c>
      <c r="I1606" s="2">
        <v>0</v>
      </c>
      <c r="J1606" s="2">
        <v>0</v>
      </c>
      <c r="K1606" s="2">
        <v>0</v>
      </c>
      <c r="L1606" s="2">
        <v>0</v>
      </c>
      <c r="M1606" s="2">
        <v>0</v>
      </c>
      <c r="N1606" s="2">
        <v>0</v>
      </c>
      <c r="O1606" s="54">
        <v>0</v>
      </c>
    </row>
    <row r="1607" spans="1:15" x14ac:dyDescent="0.25">
      <c r="A1607" t="s">
        <v>14</v>
      </c>
      <c r="B1607" t="s">
        <v>23</v>
      </c>
      <c r="C1607" t="s">
        <v>52</v>
      </c>
      <c r="D1607" s="14">
        <v>44407</v>
      </c>
      <c r="E1607">
        <v>13</v>
      </c>
      <c r="F1607">
        <v>1</v>
      </c>
      <c r="G1607">
        <v>2.1190000000000002</v>
      </c>
      <c r="H1607">
        <v>34.461300610000002</v>
      </c>
      <c r="I1607">
        <v>55</v>
      </c>
      <c r="J1607">
        <v>222</v>
      </c>
      <c r="K1607">
        <v>46.033000000000001</v>
      </c>
      <c r="L1607">
        <v>20.009</v>
      </c>
      <c r="M1607">
        <v>2.194</v>
      </c>
      <c r="N1607">
        <v>78.22</v>
      </c>
      <c r="O1607" s="54">
        <f t="shared" si="38"/>
        <v>0.10965065720425808</v>
      </c>
    </row>
    <row r="1608" spans="1:15" x14ac:dyDescent="0.25">
      <c r="A1608" t="s">
        <v>14</v>
      </c>
      <c r="B1608" t="s">
        <v>23</v>
      </c>
      <c r="C1608" t="s">
        <v>52</v>
      </c>
      <c r="D1608" s="14">
        <v>44407</v>
      </c>
      <c r="E1608">
        <v>14</v>
      </c>
      <c r="F1608">
        <v>1</v>
      </c>
      <c r="G1608">
        <v>1.7310000000000001</v>
      </c>
      <c r="H1608">
        <v>31.201100625000009</v>
      </c>
      <c r="I1608">
        <v>47</v>
      </c>
      <c r="J1608">
        <v>211</v>
      </c>
      <c r="K1608">
        <v>45.411999999999999</v>
      </c>
      <c r="L1608">
        <v>19.155000000000001</v>
      </c>
      <c r="M1608">
        <v>2.0750000000000002</v>
      </c>
      <c r="N1608">
        <v>86.441999999999993</v>
      </c>
      <c r="O1608" s="54">
        <f t="shared" si="38"/>
        <v>0.1083268076220308</v>
      </c>
    </row>
    <row r="1609" spans="1:15" x14ac:dyDescent="0.25">
      <c r="A1609" t="s">
        <v>14</v>
      </c>
      <c r="B1609" t="s">
        <v>23</v>
      </c>
      <c r="C1609" t="s">
        <v>52</v>
      </c>
      <c r="D1609" s="14">
        <v>44407</v>
      </c>
      <c r="E1609">
        <v>15</v>
      </c>
      <c r="F1609">
        <v>1</v>
      </c>
      <c r="G1609">
        <v>2.5299999999999998</v>
      </c>
      <c r="H1609">
        <v>64.748694990000004</v>
      </c>
      <c r="I1609">
        <v>43</v>
      </c>
      <c r="J1609">
        <v>113</v>
      </c>
      <c r="K1609">
        <v>46.511000000000003</v>
      </c>
      <c r="L1609">
        <v>19.760999999999999</v>
      </c>
      <c r="M1609">
        <v>4.1740000000000004</v>
      </c>
      <c r="N1609">
        <v>99.028000000000006</v>
      </c>
      <c r="O1609" s="54">
        <f t="shared" si="38"/>
        <v>0.21122412833358639</v>
      </c>
    </row>
    <row r="1610" spans="1:15" x14ac:dyDescent="0.25">
      <c r="A1610" t="s">
        <v>14</v>
      </c>
      <c r="B1610" t="s">
        <v>23</v>
      </c>
      <c r="C1610" t="s">
        <v>52</v>
      </c>
      <c r="D1610" s="14">
        <v>44407</v>
      </c>
      <c r="E1610" s="1">
        <v>16</v>
      </c>
      <c r="F1610" s="1">
        <v>1</v>
      </c>
      <c r="G1610" s="1">
        <v>3.8359999999999999</v>
      </c>
      <c r="H1610" s="1">
        <v>59.756551860000002</v>
      </c>
      <c r="I1610" s="1">
        <v>45</v>
      </c>
      <c r="J1610" s="1">
        <v>158</v>
      </c>
      <c r="K1610" s="1">
        <v>42.506</v>
      </c>
      <c r="L1610" s="1">
        <v>18.861000000000001</v>
      </c>
      <c r="M1610" s="1">
        <v>4.0359999999999996</v>
      </c>
      <c r="N1610" s="1">
        <v>68.381</v>
      </c>
      <c r="O1610" s="54">
        <f t="shared" si="38"/>
        <v>0.21398653305763213</v>
      </c>
    </row>
    <row r="1611" spans="1:15" x14ac:dyDescent="0.25">
      <c r="A1611" t="s">
        <v>14</v>
      </c>
      <c r="B1611" t="s">
        <v>23</v>
      </c>
      <c r="C1611" t="s">
        <v>52</v>
      </c>
      <c r="D1611" s="14">
        <v>44407</v>
      </c>
      <c r="E1611" s="1">
        <v>16</v>
      </c>
      <c r="F1611" s="1">
        <v>1</v>
      </c>
      <c r="G1611" s="1">
        <v>2.0870000000000002</v>
      </c>
      <c r="H1611" s="1">
        <v>25.586588300000003</v>
      </c>
      <c r="I1611" s="1">
        <v>75</v>
      </c>
      <c r="J1611" s="1">
        <v>215</v>
      </c>
      <c r="K1611" s="1">
        <v>41.796999999999997</v>
      </c>
      <c r="L1611" s="1">
        <v>17.908999999999999</v>
      </c>
      <c r="M1611" s="1">
        <v>1.82</v>
      </c>
      <c r="N1611" s="1">
        <v>84.016000000000005</v>
      </c>
      <c r="O1611" s="54">
        <f t="shared" ref="O1611:O1672" si="39">M1611/L1611</f>
        <v>0.10162488134457537</v>
      </c>
    </row>
    <row r="1612" spans="1:15" x14ac:dyDescent="0.25">
      <c r="A1612" t="s">
        <v>14</v>
      </c>
      <c r="B1612" t="s">
        <v>23</v>
      </c>
      <c r="C1612" t="s">
        <v>52</v>
      </c>
      <c r="D1612" s="14">
        <v>44407</v>
      </c>
      <c r="E1612">
        <v>17</v>
      </c>
      <c r="F1612">
        <v>1</v>
      </c>
      <c r="G1612">
        <v>2.4780000000000002</v>
      </c>
      <c r="H1612">
        <v>59.843303779999999</v>
      </c>
      <c r="I1612">
        <v>38</v>
      </c>
      <c r="J1612">
        <v>164</v>
      </c>
      <c r="K1612">
        <v>40.195</v>
      </c>
      <c r="L1612">
        <v>18.343</v>
      </c>
      <c r="M1612">
        <v>4.1559999999999997</v>
      </c>
      <c r="N1612">
        <v>91.846000000000004</v>
      </c>
      <c r="O1612" s="54">
        <f t="shared" si="39"/>
        <v>0.22657144414763122</v>
      </c>
    </row>
    <row r="1613" spans="1:15" x14ac:dyDescent="0.25">
      <c r="A1613" t="s">
        <v>14</v>
      </c>
      <c r="B1613" t="s">
        <v>23</v>
      </c>
      <c r="C1613" t="s">
        <v>52</v>
      </c>
      <c r="D1613" s="14">
        <v>44407</v>
      </c>
      <c r="E1613" s="2">
        <v>18</v>
      </c>
      <c r="F1613" s="2">
        <v>1</v>
      </c>
      <c r="G1613" s="2">
        <v>0</v>
      </c>
      <c r="H1613" s="2">
        <v>0</v>
      </c>
      <c r="I1613" s="2">
        <v>0</v>
      </c>
      <c r="J1613" s="2">
        <v>0</v>
      </c>
      <c r="K1613" s="2">
        <v>0</v>
      </c>
      <c r="L1613" s="2">
        <v>0</v>
      </c>
      <c r="M1613" s="2">
        <v>0</v>
      </c>
      <c r="N1613" s="2">
        <v>0</v>
      </c>
      <c r="O1613" s="54">
        <v>0</v>
      </c>
    </row>
    <row r="1614" spans="1:15" x14ac:dyDescent="0.25">
      <c r="A1614" t="s">
        <v>14</v>
      </c>
      <c r="B1614" t="s">
        <v>23</v>
      </c>
      <c r="C1614" t="s">
        <v>52</v>
      </c>
      <c r="D1614" s="14">
        <v>44407</v>
      </c>
      <c r="E1614" s="1">
        <v>19</v>
      </c>
      <c r="F1614" s="1">
        <v>1</v>
      </c>
      <c r="G1614" s="1">
        <v>1.3859999999999999</v>
      </c>
      <c r="H1614" s="1">
        <v>21.383921239999999</v>
      </c>
      <c r="I1614" s="1">
        <v>68</v>
      </c>
      <c r="J1614" s="1">
        <v>213</v>
      </c>
      <c r="K1614" s="1">
        <v>39.070999999999998</v>
      </c>
      <c r="L1614" s="1">
        <v>18.209</v>
      </c>
      <c r="M1614" s="1">
        <v>1.496</v>
      </c>
      <c r="N1614" s="1">
        <v>80.242000000000004</v>
      </c>
      <c r="O1614" s="54">
        <f t="shared" si="39"/>
        <v>8.2157175023340107E-2</v>
      </c>
    </row>
    <row r="1615" spans="1:15" x14ac:dyDescent="0.25">
      <c r="A1615" t="s">
        <v>14</v>
      </c>
      <c r="B1615" t="s">
        <v>23</v>
      </c>
      <c r="C1615" t="s">
        <v>52</v>
      </c>
      <c r="D1615" s="14">
        <v>44407</v>
      </c>
      <c r="E1615" s="2">
        <v>19</v>
      </c>
      <c r="F1615" s="2">
        <v>1</v>
      </c>
      <c r="G1615" s="2">
        <v>0</v>
      </c>
      <c r="H1615" s="2">
        <v>0</v>
      </c>
      <c r="I1615" s="2">
        <v>0</v>
      </c>
      <c r="J1615" s="2">
        <v>0</v>
      </c>
      <c r="K1615" s="2">
        <v>0</v>
      </c>
      <c r="L1615" s="2">
        <v>0</v>
      </c>
      <c r="M1615" s="2">
        <v>0</v>
      </c>
      <c r="N1615" s="2">
        <v>0</v>
      </c>
      <c r="O1615" s="54">
        <v>0</v>
      </c>
    </row>
    <row r="1616" spans="1:15" x14ac:dyDescent="0.25">
      <c r="A1616" t="s">
        <v>14</v>
      </c>
      <c r="B1616" t="s">
        <v>23</v>
      </c>
      <c r="C1616" t="s">
        <v>52</v>
      </c>
      <c r="D1616" s="14">
        <v>44407</v>
      </c>
      <c r="E1616">
        <v>20</v>
      </c>
      <c r="F1616">
        <v>1</v>
      </c>
      <c r="G1616">
        <v>2.766</v>
      </c>
      <c r="H1616">
        <v>49.660214700000004</v>
      </c>
      <c r="I1616">
        <v>42</v>
      </c>
      <c r="J1616">
        <v>203</v>
      </c>
      <c r="K1616">
        <v>40.409999999999997</v>
      </c>
      <c r="L1616">
        <v>17.07</v>
      </c>
      <c r="M1616">
        <v>3.706</v>
      </c>
      <c r="N1616">
        <v>94.2</v>
      </c>
      <c r="O1616" s="54">
        <f t="shared" si="39"/>
        <v>0.21710603397773873</v>
      </c>
    </row>
    <row r="1617" spans="1:15" x14ac:dyDescent="0.25">
      <c r="A1617" t="s">
        <v>14</v>
      </c>
      <c r="B1617" t="s">
        <v>23</v>
      </c>
      <c r="C1617" t="s">
        <v>52</v>
      </c>
      <c r="D1617" s="14">
        <v>44407</v>
      </c>
      <c r="E1617" s="2">
        <v>21</v>
      </c>
      <c r="F1617" s="2">
        <v>1</v>
      </c>
      <c r="G1617" s="2">
        <v>0</v>
      </c>
      <c r="H1617" s="2">
        <v>0</v>
      </c>
      <c r="I1617" s="2">
        <v>0</v>
      </c>
      <c r="J1617" s="2">
        <v>0</v>
      </c>
      <c r="K1617" s="2">
        <v>0</v>
      </c>
      <c r="L1617" s="2">
        <v>0</v>
      </c>
      <c r="M1617" s="2">
        <v>0</v>
      </c>
      <c r="N1617" s="2">
        <v>0</v>
      </c>
      <c r="O1617" s="54">
        <v>0</v>
      </c>
    </row>
    <row r="1618" spans="1:15" x14ac:dyDescent="0.25">
      <c r="A1618" t="s">
        <v>14</v>
      </c>
      <c r="B1618" t="s">
        <v>23</v>
      </c>
      <c r="C1618" t="s">
        <v>52</v>
      </c>
      <c r="D1618" s="14">
        <v>44407</v>
      </c>
      <c r="E1618" s="2">
        <v>22</v>
      </c>
      <c r="F1618" s="2">
        <v>1</v>
      </c>
      <c r="G1618" s="2">
        <v>0</v>
      </c>
      <c r="H1618" s="2">
        <v>0</v>
      </c>
      <c r="I1618" s="2">
        <v>0</v>
      </c>
      <c r="J1618" s="2">
        <v>0</v>
      </c>
      <c r="K1618" s="2">
        <v>0</v>
      </c>
      <c r="L1618" s="2">
        <v>0</v>
      </c>
      <c r="M1618" s="2">
        <v>0</v>
      </c>
      <c r="N1618" s="2">
        <v>0</v>
      </c>
      <c r="O1618" s="54">
        <v>0</v>
      </c>
    </row>
    <row r="1619" spans="1:15" x14ac:dyDescent="0.25">
      <c r="A1619" t="s">
        <v>14</v>
      </c>
      <c r="B1619" t="s">
        <v>23</v>
      </c>
      <c r="C1619" t="s">
        <v>52</v>
      </c>
      <c r="D1619" s="14">
        <v>44407</v>
      </c>
      <c r="E1619">
        <v>23</v>
      </c>
      <c r="F1619">
        <v>1</v>
      </c>
      <c r="G1619">
        <v>2.899</v>
      </c>
      <c r="H1619">
        <v>49.424370869999997</v>
      </c>
      <c r="I1619">
        <v>50</v>
      </c>
      <c r="J1619">
        <v>148</v>
      </c>
      <c r="K1619">
        <v>42.444000000000003</v>
      </c>
      <c r="L1619">
        <v>18.622</v>
      </c>
      <c r="M1619">
        <v>3.3809999999999998</v>
      </c>
      <c r="N1619">
        <v>64.742000000000004</v>
      </c>
      <c r="O1619" s="54">
        <f t="shared" si="39"/>
        <v>0.18155944581677586</v>
      </c>
    </row>
    <row r="1620" spans="1:15" x14ac:dyDescent="0.25">
      <c r="A1620" t="s">
        <v>14</v>
      </c>
      <c r="B1620" t="s">
        <v>23</v>
      </c>
      <c r="C1620" t="s">
        <v>52</v>
      </c>
      <c r="D1620" s="14">
        <v>44407</v>
      </c>
      <c r="E1620" s="1">
        <v>24</v>
      </c>
      <c r="F1620" s="1">
        <v>1</v>
      </c>
      <c r="G1620" s="1">
        <v>2.9590000000000001</v>
      </c>
      <c r="H1620" s="1">
        <v>54.974251005000006</v>
      </c>
      <c r="I1620" s="1">
        <v>62</v>
      </c>
      <c r="J1620" s="1">
        <v>234</v>
      </c>
      <c r="K1620" s="1">
        <v>42.487000000000002</v>
      </c>
      <c r="L1620" s="1">
        <v>18.861000000000001</v>
      </c>
      <c r="M1620" s="1">
        <v>3.7130000000000001</v>
      </c>
      <c r="N1620" s="1">
        <v>81.465000000000003</v>
      </c>
      <c r="O1620" s="54">
        <f t="shared" si="39"/>
        <v>0.19686124807804464</v>
      </c>
    </row>
    <row r="1621" spans="1:15" x14ac:dyDescent="0.25">
      <c r="A1621" t="s">
        <v>14</v>
      </c>
      <c r="B1621" t="s">
        <v>23</v>
      </c>
      <c r="C1621" t="s">
        <v>52</v>
      </c>
      <c r="D1621" s="14">
        <v>44407</v>
      </c>
      <c r="E1621" s="1">
        <v>24</v>
      </c>
      <c r="F1621" s="1">
        <v>1</v>
      </c>
      <c r="G1621" s="1">
        <v>1.9419999999999999</v>
      </c>
      <c r="H1621" s="1">
        <v>37.418295915000002</v>
      </c>
      <c r="I1621" s="1">
        <v>49</v>
      </c>
      <c r="J1621" s="1">
        <v>223</v>
      </c>
      <c r="K1621" s="1">
        <v>39.515999999999998</v>
      </c>
      <c r="L1621" s="1">
        <v>18.759</v>
      </c>
      <c r="M1621" s="1">
        <v>2.5409999999999999</v>
      </c>
      <c r="N1621" s="1">
        <v>51.716000000000001</v>
      </c>
      <c r="O1621" s="54">
        <f t="shared" si="39"/>
        <v>0.13545498160882777</v>
      </c>
    </row>
    <row r="1622" spans="1:15" x14ac:dyDescent="0.25">
      <c r="A1622" t="s">
        <v>14</v>
      </c>
      <c r="B1622" t="s">
        <v>23</v>
      </c>
      <c r="C1622" t="s">
        <v>53</v>
      </c>
      <c r="D1622" s="14">
        <v>44407</v>
      </c>
      <c r="E1622" s="2">
        <v>1</v>
      </c>
      <c r="F1622" s="2">
        <v>1</v>
      </c>
      <c r="G1622" s="2">
        <v>0</v>
      </c>
      <c r="H1622" s="2">
        <v>0</v>
      </c>
      <c r="I1622" s="2">
        <v>0</v>
      </c>
      <c r="J1622" s="2">
        <v>0</v>
      </c>
      <c r="K1622" s="2">
        <v>0</v>
      </c>
      <c r="L1622" s="2">
        <v>0</v>
      </c>
      <c r="M1622" s="2">
        <v>0</v>
      </c>
      <c r="N1622" s="2">
        <v>0</v>
      </c>
      <c r="O1622" s="54">
        <v>0</v>
      </c>
    </row>
    <row r="1623" spans="1:15" x14ac:dyDescent="0.25">
      <c r="A1623" t="s">
        <v>14</v>
      </c>
      <c r="B1623" t="s">
        <v>23</v>
      </c>
      <c r="C1623" t="s">
        <v>53</v>
      </c>
      <c r="D1623" s="14">
        <v>44407</v>
      </c>
      <c r="E1623" s="2">
        <v>2</v>
      </c>
      <c r="F1623" s="2">
        <v>1</v>
      </c>
      <c r="G1623" s="2">
        <v>0</v>
      </c>
      <c r="H1623" s="2">
        <v>0</v>
      </c>
      <c r="I1623" s="2">
        <v>0</v>
      </c>
      <c r="J1623" s="2">
        <v>0</v>
      </c>
      <c r="K1623" s="2">
        <v>0</v>
      </c>
      <c r="L1623" s="2">
        <v>0</v>
      </c>
      <c r="M1623" s="2">
        <v>0</v>
      </c>
      <c r="N1623" s="2">
        <v>0</v>
      </c>
      <c r="O1623" s="54">
        <v>0</v>
      </c>
    </row>
    <row r="1624" spans="1:15" x14ac:dyDescent="0.25">
      <c r="A1624" t="s">
        <v>14</v>
      </c>
      <c r="B1624" t="s">
        <v>23</v>
      </c>
      <c r="C1624" t="s">
        <v>53</v>
      </c>
      <c r="D1624" s="14">
        <v>44407</v>
      </c>
      <c r="E1624" s="2">
        <v>3</v>
      </c>
      <c r="F1624" s="2">
        <v>1</v>
      </c>
      <c r="G1624" s="2">
        <v>0</v>
      </c>
      <c r="H1624" s="2">
        <v>0</v>
      </c>
      <c r="I1624" s="2">
        <v>0</v>
      </c>
      <c r="J1624" s="2">
        <v>0</v>
      </c>
      <c r="K1624" s="2">
        <v>0</v>
      </c>
      <c r="L1624" s="2">
        <v>0</v>
      </c>
      <c r="M1624" s="2">
        <v>0</v>
      </c>
      <c r="N1624" s="2">
        <v>0</v>
      </c>
      <c r="O1624" s="54">
        <v>0</v>
      </c>
    </row>
    <row r="1625" spans="1:15" x14ac:dyDescent="0.25">
      <c r="A1625" t="s">
        <v>14</v>
      </c>
      <c r="B1625" t="s">
        <v>23</v>
      </c>
      <c r="C1625" t="s">
        <v>53</v>
      </c>
      <c r="D1625" s="14">
        <v>44407</v>
      </c>
      <c r="E1625" s="2">
        <v>4</v>
      </c>
      <c r="F1625" s="2">
        <v>1</v>
      </c>
      <c r="G1625" s="2">
        <v>0</v>
      </c>
      <c r="H1625" s="2">
        <v>0</v>
      </c>
      <c r="I1625" s="2">
        <v>0</v>
      </c>
      <c r="J1625" s="2">
        <v>0</v>
      </c>
      <c r="K1625" s="2">
        <v>0</v>
      </c>
      <c r="L1625" s="2">
        <v>0</v>
      </c>
      <c r="M1625" s="2">
        <v>0</v>
      </c>
      <c r="N1625" s="2">
        <v>0</v>
      </c>
      <c r="O1625" s="54">
        <v>0</v>
      </c>
    </row>
    <row r="1626" spans="1:15" x14ac:dyDescent="0.25">
      <c r="A1626" t="s">
        <v>14</v>
      </c>
      <c r="B1626" t="s">
        <v>23</v>
      </c>
      <c r="C1626" t="s">
        <v>53</v>
      </c>
      <c r="D1626" s="14">
        <v>44407</v>
      </c>
      <c r="E1626" s="2">
        <v>5</v>
      </c>
      <c r="F1626" s="2">
        <v>1</v>
      </c>
      <c r="G1626" s="2">
        <v>0</v>
      </c>
      <c r="H1626" s="2">
        <v>0</v>
      </c>
      <c r="I1626" s="2">
        <v>0</v>
      </c>
      <c r="J1626" s="2">
        <v>0</v>
      </c>
      <c r="K1626" s="2">
        <v>0</v>
      </c>
      <c r="L1626" s="2">
        <v>0</v>
      </c>
      <c r="M1626" s="2">
        <v>0</v>
      </c>
      <c r="N1626" s="2">
        <v>0</v>
      </c>
      <c r="O1626" s="54">
        <v>0</v>
      </c>
    </row>
    <row r="1627" spans="1:15" x14ac:dyDescent="0.25">
      <c r="A1627" t="s">
        <v>14</v>
      </c>
      <c r="B1627" t="s">
        <v>23</v>
      </c>
      <c r="C1627" t="s">
        <v>53</v>
      </c>
      <c r="D1627" s="14">
        <v>44407</v>
      </c>
      <c r="E1627" s="2">
        <v>6</v>
      </c>
      <c r="F1627" s="2">
        <v>1</v>
      </c>
      <c r="G1627" s="2">
        <v>0</v>
      </c>
      <c r="H1627" s="2">
        <v>0</v>
      </c>
      <c r="I1627" s="2">
        <v>0</v>
      </c>
      <c r="J1627" s="2">
        <v>0</v>
      </c>
      <c r="K1627" s="2">
        <v>0</v>
      </c>
      <c r="L1627" s="2">
        <v>0</v>
      </c>
      <c r="M1627" s="2">
        <v>0</v>
      </c>
      <c r="N1627" s="2">
        <v>0</v>
      </c>
      <c r="O1627" s="54">
        <v>0</v>
      </c>
    </row>
    <row r="1628" spans="1:15" x14ac:dyDescent="0.25">
      <c r="A1628" t="s">
        <v>14</v>
      </c>
      <c r="B1628" t="s">
        <v>23</v>
      </c>
      <c r="C1628" t="s">
        <v>53</v>
      </c>
      <c r="D1628" s="14">
        <v>44407</v>
      </c>
      <c r="E1628" s="2">
        <v>7</v>
      </c>
      <c r="F1628" s="2">
        <v>1</v>
      </c>
      <c r="G1628" s="2">
        <v>0</v>
      </c>
      <c r="H1628" s="2">
        <v>0</v>
      </c>
      <c r="I1628" s="2">
        <v>0</v>
      </c>
      <c r="J1628" s="2">
        <v>0</v>
      </c>
      <c r="K1628" s="2">
        <v>0</v>
      </c>
      <c r="L1628" s="2">
        <v>0</v>
      </c>
      <c r="M1628" s="2">
        <v>0</v>
      </c>
      <c r="N1628" s="2">
        <v>0</v>
      </c>
      <c r="O1628" s="54">
        <v>0</v>
      </c>
    </row>
    <row r="1629" spans="1:15" x14ac:dyDescent="0.25">
      <c r="A1629" t="s">
        <v>14</v>
      </c>
      <c r="B1629" t="s">
        <v>23</v>
      </c>
      <c r="C1629" t="s">
        <v>53</v>
      </c>
      <c r="D1629" s="14">
        <v>44407</v>
      </c>
      <c r="E1629" s="2">
        <v>8</v>
      </c>
      <c r="F1629" s="2">
        <v>1</v>
      </c>
      <c r="G1629" s="2">
        <v>0</v>
      </c>
      <c r="H1629" s="2">
        <v>0</v>
      </c>
      <c r="I1629" s="2">
        <v>0</v>
      </c>
      <c r="J1629" s="2">
        <v>0</v>
      </c>
      <c r="K1629" s="2">
        <v>0</v>
      </c>
      <c r="L1629" s="2">
        <v>0</v>
      </c>
      <c r="M1629" s="2">
        <v>0</v>
      </c>
      <c r="N1629" s="2">
        <v>0</v>
      </c>
      <c r="O1629" s="54">
        <v>0</v>
      </c>
    </row>
    <row r="1630" spans="1:15" x14ac:dyDescent="0.25">
      <c r="A1630" t="s">
        <v>14</v>
      </c>
      <c r="B1630" t="s">
        <v>23</v>
      </c>
      <c r="C1630" t="s">
        <v>53</v>
      </c>
      <c r="D1630" s="14">
        <v>44407</v>
      </c>
      <c r="E1630" s="2">
        <v>9</v>
      </c>
      <c r="F1630" s="2">
        <v>1</v>
      </c>
      <c r="G1630" s="2">
        <v>0</v>
      </c>
      <c r="H1630" s="2">
        <v>0</v>
      </c>
      <c r="I1630" s="2">
        <v>0</v>
      </c>
      <c r="J1630" s="2">
        <v>0</v>
      </c>
      <c r="K1630" s="2">
        <v>0</v>
      </c>
      <c r="L1630" s="2">
        <v>0</v>
      </c>
      <c r="M1630" s="2">
        <v>0</v>
      </c>
      <c r="N1630" s="2">
        <v>0</v>
      </c>
      <c r="O1630" s="54">
        <v>0</v>
      </c>
    </row>
    <row r="1631" spans="1:15" x14ac:dyDescent="0.25">
      <c r="A1631" t="s">
        <v>14</v>
      </c>
      <c r="B1631" t="s">
        <v>23</v>
      </c>
      <c r="C1631" t="s">
        <v>53</v>
      </c>
      <c r="D1631" s="14">
        <v>44407</v>
      </c>
      <c r="E1631" s="2">
        <v>10</v>
      </c>
      <c r="F1631" s="2">
        <v>1</v>
      </c>
      <c r="G1631" s="2">
        <v>0</v>
      </c>
      <c r="H1631" s="2">
        <v>0</v>
      </c>
      <c r="I1631" s="2">
        <v>0</v>
      </c>
      <c r="J1631" s="2">
        <v>0</v>
      </c>
      <c r="K1631" s="2">
        <v>0</v>
      </c>
      <c r="L1631" s="2">
        <v>0</v>
      </c>
      <c r="M1631" s="2">
        <v>0</v>
      </c>
      <c r="N1631" s="2">
        <v>0</v>
      </c>
      <c r="O1631" s="54">
        <v>0</v>
      </c>
    </row>
    <row r="1632" spans="1:15" x14ac:dyDescent="0.25">
      <c r="A1632" t="s">
        <v>14</v>
      </c>
      <c r="B1632" t="s">
        <v>23</v>
      </c>
      <c r="C1632" t="s">
        <v>53</v>
      </c>
      <c r="D1632" s="14">
        <v>44407</v>
      </c>
      <c r="E1632" s="2">
        <v>11</v>
      </c>
      <c r="F1632" s="2">
        <v>1</v>
      </c>
      <c r="G1632" s="2">
        <v>0</v>
      </c>
      <c r="H1632" s="2">
        <v>0</v>
      </c>
      <c r="I1632" s="2">
        <v>0</v>
      </c>
      <c r="J1632" s="2">
        <v>0</v>
      </c>
      <c r="K1632" s="2">
        <v>0</v>
      </c>
      <c r="L1632" s="2">
        <v>0</v>
      </c>
      <c r="M1632" s="2">
        <v>0</v>
      </c>
      <c r="N1632" s="2">
        <v>0</v>
      </c>
      <c r="O1632" s="54">
        <v>0</v>
      </c>
    </row>
    <row r="1633" spans="1:15" x14ac:dyDescent="0.25">
      <c r="A1633" t="s">
        <v>14</v>
      </c>
      <c r="B1633" t="s">
        <v>23</v>
      </c>
      <c r="C1633" t="s">
        <v>53</v>
      </c>
      <c r="D1633" s="14">
        <v>44407</v>
      </c>
      <c r="E1633" s="2">
        <v>12</v>
      </c>
      <c r="F1633" s="2">
        <v>1</v>
      </c>
      <c r="G1633" s="2">
        <v>0</v>
      </c>
      <c r="H1633" s="2">
        <v>0</v>
      </c>
      <c r="I1633" s="2">
        <v>0</v>
      </c>
      <c r="J1633" s="2">
        <v>0</v>
      </c>
      <c r="K1633" s="2">
        <v>0</v>
      </c>
      <c r="L1633" s="2">
        <v>0</v>
      </c>
      <c r="M1633" s="2">
        <v>0</v>
      </c>
      <c r="N1633" s="2">
        <v>0</v>
      </c>
      <c r="O1633" s="54">
        <v>0</v>
      </c>
    </row>
    <row r="1634" spans="1:15" x14ac:dyDescent="0.25">
      <c r="A1634" t="s">
        <v>14</v>
      </c>
      <c r="B1634" t="s">
        <v>23</v>
      </c>
      <c r="C1634" t="s">
        <v>53</v>
      </c>
      <c r="D1634" s="14">
        <v>44407</v>
      </c>
      <c r="E1634" s="2">
        <v>13</v>
      </c>
      <c r="F1634" s="2">
        <v>1</v>
      </c>
      <c r="G1634" s="2">
        <v>0</v>
      </c>
      <c r="H1634" s="2">
        <v>0</v>
      </c>
      <c r="I1634" s="2">
        <v>0</v>
      </c>
      <c r="J1634" s="2">
        <v>0</v>
      </c>
      <c r="K1634" s="2">
        <v>0</v>
      </c>
      <c r="L1634" s="2">
        <v>0</v>
      </c>
      <c r="M1634" s="2">
        <v>0</v>
      </c>
      <c r="N1634" s="2">
        <v>0</v>
      </c>
      <c r="O1634" s="54">
        <v>0</v>
      </c>
    </row>
    <row r="1635" spans="1:15" x14ac:dyDescent="0.25">
      <c r="A1635" t="s">
        <v>14</v>
      </c>
      <c r="B1635" t="s">
        <v>23</v>
      </c>
      <c r="C1635" t="s">
        <v>53</v>
      </c>
      <c r="D1635" s="14">
        <v>44407</v>
      </c>
      <c r="E1635" s="2">
        <v>14</v>
      </c>
      <c r="F1635" s="2">
        <v>1</v>
      </c>
      <c r="G1635" s="2">
        <v>0</v>
      </c>
      <c r="H1635" s="2">
        <v>0</v>
      </c>
      <c r="I1635" s="2">
        <v>0</v>
      </c>
      <c r="J1635" s="2">
        <v>0</v>
      </c>
      <c r="K1635" s="2">
        <v>0</v>
      </c>
      <c r="L1635" s="2">
        <v>0</v>
      </c>
      <c r="M1635" s="2">
        <v>0</v>
      </c>
      <c r="N1635" s="2">
        <v>0</v>
      </c>
      <c r="O1635" s="54">
        <v>0</v>
      </c>
    </row>
    <row r="1636" spans="1:15" x14ac:dyDescent="0.25">
      <c r="A1636" t="s">
        <v>14</v>
      </c>
      <c r="B1636" t="s">
        <v>23</v>
      </c>
      <c r="C1636" t="s">
        <v>53</v>
      </c>
      <c r="D1636" s="14">
        <v>44407</v>
      </c>
      <c r="E1636" s="2">
        <v>15</v>
      </c>
      <c r="F1636" s="2">
        <v>1</v>
      </c>
      <c r="G1636" s="2">
        <v>0</v>
      </c>
      <c r="H1636" s="2">
        <v>0</v>
      </c>
      <c r="I1636" s="2">
        <v>0</v>
      </c>
      <c r="J1636" s="2">
        <v>0</v>
      </c>
      <c r="K1636" s="2">
        <v>0</v>
      </c>
      <c r="L1636" s="2">
        <v>0</v>
      </c>
      <c r="M1636" s="2">
        <v>0</v>
      </c>
      <c r="N1636" s="2">
        <v>0</v>
      </c>
      <c r="O1636" s="54">
        <v>0</v>
      </c>
    </row>
    <row r="1637" spans="1:15" x14ac:dyDescent="0.25">
      <c r="A1637" t="s">
        <v>14</v>
      </c>
      <c r="B1637" t="s">
        <v>23</v>
      </c>
      <c r="C1637" t="s">
        <v>53</v>
      </c>
      <c r="D1637" s="14">
        <v>44407</v>
      </c>
      <c r="E1637" s="2">
        <v>16</v>
      </c>
      <c r="F1637" s="2">
        <v>1</v>
      </c>
      <c r="G1637" s="2">
        <v>0</v>
      </c>
      <c r="H1637" s="2">
        <v>0</v>
      </c>
      <c r="I1637" s="2">
        <v>0</v>
      </c>
      <c r="J1637" s="2">
        <v>0</v>
      </c>
      <c r="K1637" s="2">
        <v>0</v>
      </c>
      <c r="L1637" s="2">
        <v>0</v>
      </c>
      <c r="M1637" s="2">
        <v>0</v>
      </c>
      <c r="N1637" s="2">
        <v>0</v>
      </c>
      <c r="O1637" s="54">
        <v>0</v>
      </c>
    </row>
    <row r="1638" spans="1:15" x14ac:dyDescent="0.25">
      <c r="A1638" t="s">
        <v>14</v>
      </c>
      <c r="B1638" t="s">
        <v>23</v>
      </c>
      <c r="C1638" t="s">
        <v>53</v>
      </c>
      <c r="D1638" s="14">
        <v>44407</v>
      </c>
      <c r="E1638" s="2">
        <v>17</v>
      </c>
      <c r="F1638" s="2">
        <v>1</v>
      </c>
      <c r="G1638" s="2">
        <v>0</v>
      </c>
      <c r="H1638" s="2">
        <v>0</v>
      </c>
      <c r="I1638" s="2">
        <v>0</v>
      </c>
      <c r="J1638" s="2">
        <v>0</v>
      </c>
      <c r="K1638" s="2">
        <v>0</v>
      </c>
      <c r="L1638" s="2">
        <v>0</v>
      </c>
      <c r="M1638" s="2">
        <v>0</v>
      </c>
      <c r="N1638" s="2">
        <v>0</v>
      </c>
      <c r="O1638" s="54">
        <v>0</v>
      </c>
    </row>
    <row r="1639" spans="1:15" x14ac:dyDescent="0.25">
      <c r="A1639" t="s">
        <v>14</v>
      </c>
      <c r="B1639" t="s">
        <v>23</v>
      </c>
      <c r="C1639" t="s">
        <v>53</v>
      </c>
      <c r="D1639" s="14">
        <v>44407</v>
      </c>
      <c r="E1639" s="2">
        <v>18</v>
      </c>
      <c r="F1639" s="2">
        <v>1</v>
      </c>
      <c r="G1639" s="2">
        <v>0</v>
      </c>
      <c r="H1639" s="2">
        <v>0</v>
      </c>
      <c r="I1639" s="2">
        <v>0</v>
      </c>
      <c r="J1639" s="2">
        <v>0</v>
      </c>
      <c r="K1639" s="2">
        <v>0</v>
      </c>
      <c r="L1639" s="2">
        <v>0</v>
      </c>
      <c r="M1639" s="2">
        <v>0</v>
      </c>
      <c r="N1639" s="2">
        <v>0</v>
      </c>
      <c r="O1639" s="54">
        <v>0</v>
      </c>
    </row>
    <row r="1640" spans="1:15" x14ac:dyDescent="0.25">
      <c r="A1640" t="s">
        <v>14</v>
      </c>
      <c r="B1640" t="s">
        <v>23</v>
      </c>
      <c r="C1640" t="s">
        <v>53</v>
      </c>
      <c r="D1640" s="14">
        <v>44407</v>
      </c>
      <c r="E1640" s="2">
        <v>19</v>
      </c>
      <c r="F1640" s="2">
        <v>1</v>
      </c>
      <c r="G1640" s="2">
        <v>0</v>
      </c>
      <c r="H1640" s="2">
        <v>0</v>
      </c>
      <c r="I1640" s="2">
        <v>0</v>
      </c>
      <c r="J1640" s="2">
        <v>0</v>
      </c>
      <c r="K1640" s="2">
        <v>0</v>
      </c>
      <c r="L1640" s="2">
        <v>0</v>
      </c>
      <c r="M1640" s="2">
        <v>0</v>
      </c>
      <c r="N1640" s="2">
        <v>0</v>
      </c>
      <c r="O1640" s="54">
        <v>0</v>
      </c>
    </row>
    <row r="1641" spans="1:15" x14ac:dyDescent="0.25">
      <c r="A1641" t="s">
        <v>14</v>
      </c>
      <c r="B1641" t="s">
        <v>23</v>
      </c>
      <c r="C1641" t="s">
        <v>53</v>
      </c>
      <c r="D1641" s="14">
        <v>44407</v>
      </c>
      <c r="E1641" s="2">
        <v>20</v>
      </c>
      <c r="F1641" s="2">
        <v>1</v>
      </c>
      <c r="G1641" s="2">
        <v>0</v>
      </c>
      <c r="H1641" s="2">
        <v>0</v>
      </c>
      <c r="I1641" s="2">
        <v>0</v>
      </c>
      <c r="J1641" s="2">
        <v>0</v>
      </c>
      <c r="K1641" s="2">
        <v>0</v>
      </c>
      <c r="L1641" s="2">
        <v>0</v>
      </c>
      <c r="M1641" s="2">
        <v>0</v>
      </c>
      <c r="N1641" s="2">
        <v>0</v>
      </c>
      <c r="O1641" s="54">
        <v>0</v>
      </c>
    </row>
    <row r="1642" spans="1:15" x14ac:dyDescent="0.25">
      <c r="A1642" t="s">
        <v>14</v>
      </c>
      <c r="B1642" t="s">
        <v>23</v>
      </c>
      <c r="C1642" t="s">
        <v>53</v>
      </c>
      <c r="D1642" s="14">
        <v>44407</v>
      </c>
      <c r="E1642" s="2">
        <v>21</v>
      </c>
      <c r="F1642" s="2">
        <v>1</v>
      </c>
      <c r="G1642" s="2">
        <v>0</v>
      </c>
      <c r="H1642" s="2">
        <v>0</v>
      </c>
      <c r="I1642" s="2">
        <v>0</v>
      </c>
      <c r="J1642" s="2">
        <v>0</v>
      </c>
      <c r="K1642" s="2">
        <v>0</v>
      </c>
      <c r="L1642" s="2">
        <v>0</v>
      </c>
      <c r="M1642" s="2">
        <v>0</v>
      </c>
      <c r="N1642" s="2">
        <v>0</v>
      </c>
      <c r="O1642" s="54">
        <v>0</v>
      </c>
    </row>
    <row r="1643" spans="1:15" x14ac:dyDescent="0.25">
      <c r="A1643" t="s">
        <v>14</v>
      </c>
      <c r="B1643" t="s">
        <v>23</v>
      </c>
      <c r="C1643" t="s">
        <v>53</v>
      </c>
      <c r="D1643" s="14">
        <v>44407</v>
      </c>
      <c r="E1643" s="2">
        <v>22</v>
      </c>
      <c r="F1643" s="2">
        <v>1</v>
      </c>
      <c r="G1643" s="2">
        <v>0</v>
      </c>
      <c r="H1643" s="2">
        <v>0</v>
      </c>
      <c r="I1643" s="2">
        <v>0</v>
      </c>
      <c r="J1643" s="2">
        <v>0</v>
      </c>
      <c r="K1643" s="2">
        <v>0</v>
      </c>
      <c r="L1643" s="2">
        <v>0</v>
      </c>
      <c r="M1643" s="2">
        <v>0</v>
      </c>
      <c r="N1643" s="2">
        <v>0</v>
      </c>
      <c r="O1643" s="54">
        <v>0</v>
      </c>
    </row>
    <row r="1644" spans="1:15" x14ac:dyDescent="0.25">
      <c r="A1644" t="s">
        <v>14</v>
      </c>
      <c r="B1644" t="s">
        <v>23</v>
      </c>
      <c r="C1644" t="s">
        <v>53</v>
      </c>
      <c r="D1644" s="14">
        <v>44407</v>
      </c>
      <c r="E1644" s="2">
        <v>23</v>
      </c>
      <c r="F1644" s="2">
        <v>1</v>
      </c>
      <c r="G1644" s="2">
        <v>0</v>
      </c>
      <c r="H1644" s="2">
        <v>0</v>
      </c>
      <c r="I1644" s="2">
        <v>0</v>
      </c>
      <c r="J1644" s="2">
        <v>0</v>
      </c>
      <c r="K1644" s="2">
        <v>0</v>
      </c>
      <c r="L1644" s="2">
        <v>0</v>
      </c>
      <c r="M1644" s="2">
        <v>0</v>
      </c>
      <c r="N1644" s="2">
        <v>0</v>
      </c>
      <c r="O1644" s="54">
        <v>0</v>
      </c>
    </row>
    <row r="1645" spans="1:15" x14ac:dyDescent="0.25">
      <c r="A1645" t="s">
        <v>14</v>
      </c>
      <c r="B1645" t="s">
        <v>23</v>
      </c>
      <c r="C1645" t="s">
        <v>54</v>
      </c>
      <c r="D1645" s="14">
        <v>44404</v>
      </c>
      <c r="E1645">
        <v>1</v>
      </c>
      <c r="F1645">
        <v>1</v>
      </c>
      <c r="G1645">
        <v>3.302</v>
      </c>
      <c r="H1645">
        <v>64.623438820000004</v>
      </c>
      <c r="I1645">
        <v>40</v>
      </c>
      <c r="J1645">
        <v>221</v>
      </c>
      <c r="K1645">
        <v>41.936999999999998</v>
      </c>
      <c r="L1645">
        <v>17.998000000000001</v>
      </c>
      <c r="M1645">
        <v>4.5739999999999998</v>
      </c>
      <c r="N1645">
        <v>40.164999999999999</v>
      </c>
      <c r="O1645" s="54">
        <f t="shared" si="39"/>
        <v>0.25413934881653516</v>
      </c>
    </row>
    <row r="1646" spans="1:15" x14ac:dyDescent="0.25">
      <c r="A1646" t="s">
        <v>14</v>
      </c>
      <c r="B1646" t="s">
        <v>23</v>
      </c>
      <c r="C1646" t="s">
        <v>54</v>
      </c>
      <c r="D1646" s="14">
        <v>44404</v>
      </c>
      <c r="E1646" s="2">
        <v>2</v>
      </c>
      <c r="F1646" s="2">
        <v>1</v>
      </c>
      <c r="G1646" s="2">
        <v>0</v>
      </c>
      <c r="H1646" s="2">
        <v>0</v>
      </c>
      <c r="I1646" s="2">
        <v>0</v>
      </c>
      <c r="J1646" s="2">
        <v>0</v>
      </c>
      <c r="K1646" s="2">
        <v>0</v>
      </c>
      <c r="L1646" s="2">
        <v>0</v>
      </c>
      <c r="M1646" s="2">
        <v>0</v>
      </c>
      <c r="N1646" s="2">
        <v>0</v>
      </c>
      <c r="O1646" s="54">
        <v>0</v>
      </c>
    </row>
    <row r="1647" spans="1:15" x14ac:dyDescent="0.25">
      <c r="A1647" t="s">
        <v>14</v>
      </c>
      <c r="B1647" t="s">
        <v>23</v>
      </c>
      <c r="C1647" t="s">
        <v>54</v>
      </c>
      <c r="D1647" s="14">
        <v>44404</v>
      </c>
      <c r="E1647" s="2">
        <v>3</v>
      </c>
      <c r="F1647" s="2">
        <v>1</v>
      </c>
      <c r="G1647" s="2">
        <v>0</v>
      </c>
      <c r="H1647" s="2">
        <v>0</v>
      </c>
      <c r="I1647" s="2">
        <v>0</v>
      </c>
      <c r="J1647" s="2">
        <v>0</v>
      </c>
      <c r="K1647" s="2">
        <v>0</v>
      </c>
      <c r="L1647" s="2">
        <v>0</v>
      </c>
      <c r="M1647" s="2">
        <v>0</v>
      </c>
      <c r="N1647" s="2">
        <v>0</v>
      </c>
      <c r="O1647" s="54">
        <v>0</v>
      </c>
    </row>
    <row r="1648" spans="1:15" x14ac:dyDescent="0.25">
      <c r="A1648" t="s">
        <v>14</v>
      </c>
      <c r="B1648" t="s">
        <v>23</v>
      </c>
      <c r="C1648" t="s">
        <v>54</v>
      </c>
      <c r="D1648" s="14">
        <v>44404</v>
      </c>
      <c r="E1648" s="2">
        <v>4</v>
      </c>
      <c r="F1648" s="2">
        <v>1</v>
      </c>
      <c r="G1648" s="2">
        <v>0</v>
      </c>
      <c r="H1648" s="2">
        <v>0</v>
      </c>
      <c r="I1648" s="2">
        <v>0</v>
      </c>
      <c r="J1648" s="2">
        <v>0</v>
      </c>
      <c r="K1648" s="2">
        <v>0</v>
      </c>
      <c r="L1648" s="2">
        <v>0</v>
      </c>
      <c r="M1648" s="2">
        <v>0</v>
      </c>
      <c r="N1648" s="2">
        <v>0</v>
      </c>
      <c r="O1648" s="54">
        <v>0</v>
      </c>
    </row>
    <row r="1649" spans="1:15" x14ac:dyDescent="0.25">
      <c r="A1649" t="s">
        <v>14</v>
      </c>
      <c r="B1649" t="s">
        <v>23</v>
      </c>
      <c r="C1649" t="s">
        <v>54</v>
      </c>
      <c r="D1649" s="14">
        <v>44404</v>
      </c>
      <c r="E1649" s="2">
        <v>5</v>
      </c>
      <c r="F1649" s="2">
        <v>1</v>
      </c>
      <c r="G1649" s="2">
        <v>0</v>
      </c>
      <c r="H1649" s="2">
        <v>0</v>
      </c>
      <c r="I1649" s="2">
        <v>0</v>
      </c>
      <c r="J1649" s="2">
        <v>0</v>
      </c>
      <c r="K1649" s="2">
        <v>0</v>
      </c>
      <c r="L1649" s="2">
        <v>0</v>
      </c>
      <c r="M1649" s="2">
        <v>0</v>
      </c>
      <c r="N1649" s="2">
        <v>0</v>
      </c>
      <c r="O1649" s="54">
        <v>0</v>
      </c>
    </row>
    <row r="1650" spans="1:15" x14ac:dyDescent="0.25">
      <c r="A1650" t="s">
        <v>14</v>
      </c>
      <c r="B1650" t="s">
        <v>23</v>
      </c>
      <c r="C1650" t="s">
        <v>54</v>
      </c>
      <c r="D1650" s="14">
        <v>44404</v>
      </c>
      <c r="E1650" s="2">
        <v>6</v>
      </c>
      <c r="F1650" s="2">
        <v>1</v>
      </c>
      <c r="G1650" s="2">
        <v>0</v>
      </c>
      <c r="H1650" s="2">
        <v>0</v>
      </c>
      <c r="I1650" s="2">
        <v>0</v>
      </c>
      <c r="J1650" s="2">
        <v>0</v>
      </c>
      <c r="K1650" s="2">
        <v>0</v>
      </c>
      <c r="L1650" s="2">
        <v>0</v>
      </c>
      <c r="M1650" s="2">
        <v>0</v>
      </c>
      <c r="N1650" s="2">
        <v>0</v>
      </c>
      <c r="O1650" s="54">
        <v>0</v>
      </c>
    </row>
    <row r="1651" spans="1:15" x14ac:dyDescent="0.25">
      <c r="A1651" t="s">
        <v>14</v>
      </c>
      <c r="B1651" t="s">
        <v>23</v>
      </c>
      <c r="C1651" t="s">
        <v>54</v>
      </c>
      <c r="D1651" s="14">
        <v>44404</v>
      </c>
      <c r="E1651" s="2">
        <v>7</v>
      </c>
      <c r="F1651" s="2">
        <v>1</v>
      </c>
      <c r="G1651" s="2">
        <v>0</v>
      </c>
      <c r="H1651" s="2">
        <v>0</v>
      </c>
      <c r="I1651" s="2">
        <v>0</v>
      </c>
      <c r="J1651" s="2">
        <v>0</v>
      </c>
      <c r="K1651" s="2">
        <v>0</v>
      </c>
      <c r="L1651" s="2">
        <v>0</v>
      </c>
      <c r="M1651" s="2">
        <v>0</v>
      </c>
      <c r="N1651" s="2">
        <v>0</v>
      </c>
      <c r="O1651" s="54">
        <v>0</v>
      </c>
    </row>
    <row r="1652" spans="1:15" x14ac:dyDescent="0.25">
      <c r="A1652" t="s">
        <v>14</v>
      </c>
      <c r="B1652" t="s">
        <v>23</v>
      </c>
      <c r="C1652" t="s">
        <v>54</v>
      </c>
      <c r="D1652" s="14">
        <v>44404</v>
      </c>
      <c r="E1652" s="2">
        <v>8</v>
      </c>
      <c r="F1652" s="2">
        <v>1</v>
      </c>
      <c r="G1652" s="2">
        <v>0</v>
      </c>
      <c r="H1652" s="2">
        <v>0</v>
      </c>
      <c r="I1652" s="2">
        <v>0</v>
      </c>
      <c r="J1652" s="2">
        <v>0</v>
      </c>
      <c r="K1652" s="2">
        <v>0</v>
      </c>
      <c r="L1652" s="2">
        <v>0</v>
      </c>
      <c r="M1652" s="2">
        <v>0</v>
      </c>
      <c r="N1652" s="2">
        <v>0</v>
      </c>
      <c r="O1652" s="54">
        <v>0</v>
      </c>
    </row>
    <row r="1653" spans="1:15" x14ac:dyDescent="0.25">
      <c r="A1653" t="s">
        <v>14</v>
      </c>
      <c r="B1653" t="s">
        <v>23</v>
      </c>
      <c r="C1653" t="s">
        <v>54</v>
      </c>
      <c r="D1653" s="14">
        <v>44404</v>
      </c>
      <c r="E1653" s="2">
        <v>9</v>
      </c>
      <c r="F1653" s="2">
        <v>1</v>
      </c>
      <c r="G1653" s="2">
        <v>0</v>
      </c>
      <c r="H1653" s="2">
        <v>0</v>
      </c>
      <c r="I1653" s="2">
        <v>0</v>
      </c>
      <c r="J1653" s="2">
        <v>0</v>
      </c>
      <c r="K1653" s="2">
        <v>0</v>
      </c>
      <c r="L1653" s="2">
        <v>0</v>
      </c>
      <c r="M1653" s="2">
        <v>0</v>
      </c>
      <c r="N1653" s="2">
        <v>0</v>
      </c>
      <c r="O1653" s="54">
        <v>0</v>
      </c>
    </row>
    <row r="1654" spans="1:15" x14ac:dyDescent="0.25">
      <c r="A1654" t="s">
        <v>14</v>
      </c>
      <c r="B1654" t="s">
        <v>23</v>
      </c>
      <c r="C1654" t="s">
        <v>54</v>
      </c>
      <c r="D1654" s="14">
        <v>44404</v>
      </c>
      <c r="E1654" s="2">
        <v>10</v>
      </c>
      <c r="F1654" s="2">
        <v>1</v>
      </c>
      <c r="G1654" s="2">
        <v>0</v>
      </c>
      <c r="H1654" s="2">
        <v>0</v>
      </c>
      <c r="I1654" s="2">
        <v>0</v>
      </c>
      <c r="J1654" s="2">
        <v>0</v>
      </c>
      <c r="K1654" s="2">
        <v>0</v>
      </c>
      <c r="L1654" s="2">
        <v>0</v>
      </c>
      <c r="M1654" s="2">
        <v>0</v>
      </c>
      <c r="N1654" s="2">
        <v>0</v>
      </c>
      <c r="O1654" s="54">
        <v>0</v>
      </c>
    </row>
    <row r="1655" spans="1:15" x14ac:dyDescent="0.25">
      <c r="A1655" t="s">
        <v>14</v>
      </c>
      <c r="B1655" t="s">
        <v>23</v>
      </c>
      <c r="C1655" t="s">
        <v>54</v>
      </c>
      <c r="D1655" s="14">
        <v>44404</v>
      </c>
      <c r="E1655" s="1">
        <v>10</v>
      </c>
      <c r="F1655" s="1">
        <v>1</v>
      </c>
      <c r="G1655" s="1">
        <v>2.8050000000000002</v>
      </c>
      <c r="H1655" s="1">
        <v>81.307611374999993</v>
      </c>
      <c r="I1655" s="1">
        <v>49</v>
      </c>
      <c r="J1655" s="1">
        <v>227</v>
      </c>
      <c r="K1655" s="1">
        <v>53.404000000000003</v>
      </c>
      <c r="L1655" s="1">
        <v>26.056999999999999</v>
      </c>
      <c r="M1655" s="1">
        <v>3.9750000000000001</v>
      </c>
      <c r="N1655" s="1">
        <v>51.186999999999998</v>
      </c>
      <c r="O1655" s="54">
        <f t="shared" si="39"/>
        <v>0.15255017845492574</v>
      </c>
    </row>
    <row r="1656" spans="1:15" x14ac:dyDescent="0.25">
      <c r="A1656" t="s">
        <v>14</v>
      </c>
      <c r="B1656" t="s">
        <v>23</v>
      </c>
      <c r="C1656" t="s">
        <v>54</v>
      </c>
      <c r="D1656" s="14">
        <v>44404</v>
      </c>
      <c r="E1656" s="2">
        <v>11</v>
      </c>
      <c r="F1656" s="2">
        <v>1</v>
      </c>
      <c r="G1656" s="2">
        <v>0</v>
      </c>
      <c r="H1656" s="2">
        <v>0</v>
      </c>
      <c r="I1656" s="2">
        <v>0</v>
      </c>
      <c r="J1656" s="2">
        <v>0</v>
      </c>
      <c r="K1656" s="2">
        <v>0</v>
      </c>
      <c r="L1656" s="2">
        <v>0</v>
      </c>
      <c r="M1656" s="2">
        <v>0</v>
      </c>
      <c r="N1656" s="2">
        <v>0</v>
      </c>
      <c r="O1656" s="54">
        <v>0</v>
      </c>
    </row>
    <row r="1657" spans="1:15" x14ac:dyDescent="0.25">
      <c r="A1657" t="s">
        <v>14</v>
      </c>
      <c r="B1657" t="s">
        <v>23</v>
      </c>
      <c r="C1657" t="s">
        <v>54</v>
      </c>
      <c r="D1657" s="14">
        <v>44404</v>
      </c>
      <c r="E1657" s="1">
        <v>12</v>
      </c>
      <c r="F1657" s="1">
        <v>1</v>
      </c>
      <c r="G1657" s="1">
        <v>5.3780000000000001</v>
      </c>
      <c r="H1657" s="1">
        <v>97.258956600000005</v>
      </c>
      <c r="I1657" s="1">
        <v>50</v>
      </c>
      <c r="J1657" s="1">
        <v>221</v>
      </c>
      <c r="K1657" s="1">
        <v>50.792999999999999</v>
      </c>
      <c r="L1657" s="1">
        <v>22.164000000000001</v>
      </c>
      <c r="M1657" s="1">
        <v>5.59</v>
      </c>
      <c r="N1657" s="1">
        <v>31.097999999999999</v>
      </c>
      <c r="O1657" s="54">
        <f t="shared" si="39"/>
        <v>0.25221079227576249</v>
      </c>
    </row>
    <row r="1658" spans="1:15" x14ac:dyDescent="0.25">
      <c r="A1658" t="s">
        <v>14</v>
      </c>
      <c r="B1658" t="s">
        <v>23</v>
      </c>
      <c r="C1658" t="s">
        <v>54</v>
      </c>
      <c r="D1658" s="14">
        <v>44404</v>
      </c>
      <c r="E1658" s="1">
        <v>12</v>
      </c>
      <c r="F1658" s="1">
        <v>1</v>
      </c>
      <c r="G1658" s="1">
        <v>1.631</v>
      </c>
      <c r="H1658" s="1">
        <v>44.400149499999998</v>
      </c>
      <c r="I1658" s="1">
        <v>58</v>
      </c>
      <c r="J1658" s="1">
        <v>225</v>
      </c>
      <c r="K1658" s="1">
        <v>48.723999999999997</v>
      </c>
      <c r="L1658" s="1">
        <v>23.765000000000001</v>
      </c>
      <c r="M1658" s="1">
        <v>2.38</v>
      </c>
      <c r="N1658" s="1">
        <v>52.076000000000001</v>
      </c>
      <c r="O1658" s="54">
        <f t="shared" si="39"/>
        <v>0.10014727540500735</v>
      </c>
    </row>
    <row r="1659" spans="1:15" x14ac:dyDescent="0.25">
      <c r="A1659" t="s">
        <v>14</v>
      </c>
      <c r="B1659" t="s">
        <v>23</v>
      </c>
      <c r="C1659" t="s">
        <v>54</v>
      </c>
      <c r="D1659" s="14">
        <v>44404</v>
      </c>
      <c r="E1659">
        <v>13</v>
      </c>
      <c r="F1659">
        <v>1</v>
      </c>
      <c r="G1659">
        <v>0.81499999999999995</v>
      </c>
      <c r="H1659">
        <v>24.632025160000001</v>
      </c>
      <c r="I1659">
        <v>77</v>
      </c>
      <c r="J1659">
        <v>237</v>
      </c>
      <c r="K1659">
        <v>43.515000000000001</v>
      </c>
      <c r="L1659">
        <v>21.116</v>
      </c>
      <c r="M1659">
        <v>1.486</v>
      </c>
      <c r="N1659">
        <v>51.472000000000001</v>
      </c>
      <c r="O1659" s="54">
        <f t="shared" si="39"/>
        <v>7.0373176738018559E-2</v>
      </c>
    </row>
    <row r="1660" spans="1:15" x14ac:dyDescent="0.25">
      <c r="A1660" t="s">
        <v>14</v>
      </c>
      <c r="B1660" t="s">
        <v>23</v>
      </c>
      <c r="C1660" t="s">
        <v>54</v>
      </c>
      <c r="D1660" s="14">
        <v>44404</v>
      </c>
      <c r="E1660" s="1">
        <v>14</v>
      </c>
      <c r="F1660" s="1">
        <v>1</v>
      </c>
      <c r="G1660" s="1">
        <v>3.0619999999999998</v>
      </c>
      <c r="H1660" s="1">
        <v>60.533033825000004</v>
      </c>
      <c r="I1660" s="1">
        <v>63</v>
      </c>
      <c r="J1660" s="1">
        <v>215</v>
      </c>
      <c r="K1660" s="1">
        <v>45.771999999999998</v>
      </c>
      <c r="L1660" s="1">
        <v>22.318999999999999</v>
      </c>
      <c r="M1660" s="1">
        <v>3.4550000000000001</v>
      </c>
      <c r="N1660" s="1">
        <v>42.173999999999999</v>
      </c>
      <c r="O1660" s="54">
        <f t="shared" si="39"/>
        <v>0.1548008423316457</v>
      </c>
    </row>
    <row r="1661" spans="1:15" x14ac:dyDescent="0.25">
      <c r="A1661" t="s">
        <v>14</v>
      </c>
      <c r="B1661" t="s">
        <v>23</v>
      </c>
      <c r="C1661" t="s">
        <v>54</v>
      </c>
      <c r="D1661" s="14">
        <v>44404</v>
      </c>
      <c r="E1661" s="1">
        <v>14</v>
      </c>
      <c r="F1661" s="1">
        <v>1</v>
      </c>
      <c r="G1661" s="1">
        <v>4.8079999999999998</v>
      </c>
      <c r="H1661" s="1">
        <v>60.179061625000003</v>
      </c>
      <c r="I1661" s="1">
        <v>36</v>
      </c>
      <c r="J1661" s="1">
        <v>162</v>
      </c>
      <c r="K1661" s="1">
        <v>39.319000000000003</v>
      </c>
      <c r="L1661" s="1">
        <v>17.131</v>
      </c>
      <c r="M1661" s="1">
        <v>4.4749999999999996</v>
      </c>
      <c r="N1661" s="1">
        <v>37.871000000000002</v>
      </c>
      <c r="O1661" s="54">
        <f t="shared" si="39"/>
        <v>0.2612223454556068</v>
      </c>
    </row>
    <row r="1662" spans="1:15" x14ac:dyDescent="0.25">
      <c r="A1662" t="s">
        <v>14</v>
      </c>
      <c r="B1662" t="s">
        <v>23</v>
      </c>
      <c r="C1662" t="s">
        <v>54</v>
      </c>
      <c r="D1662" s="14">
        <v>44404</v>
      </c>
      <c r="E1662">
        <v>15</v>
      </c>
      <c r="F1662">
        <v>1</v>
      </c>
      <c r="G1662">
        <v>4.5750000000000002</v>
      </c>
      <c r="H1662">
        <v>89.177651640000008</v>
      </c>
      <c r="I1662">
        <v>32</v>
      </c>
      <c r="J1662">
        <v>152</v>
      </c>
      <c r="K1662">
        <v>48.524999999999999</v>
      </c>
      <c r="L1662">
        <v>21.812999999999999</v>
      </c>
      <c r="M1662">
        <v>5.2080000000000002</v>
      </c>
      <c r="N1662">
        <v>22.966000000000001</v>
      </c>
      <c r="O1662" s="54">
        <f t="shared" si="39"/>
        <v>0.2387567047173704</v>
      </c>
    </row>
    <row r="1663" spans="1:15" x14ac:dyDescent="0.25">
      <c r="A1663" t="s">
        <v>14</v>
      </c>
      <c r="B1663" t="s">
        <v>23</v>
      </c>
      <c r="C1663" t="s">
        <v>54</v>
      </c>
      <c r="D1663" s="14">
        <v>44404</v>
      </c>
      <c r="E1663">
        <v>16</v>
      </c>
      <c r="F1663">
        <v>1</v>
      </c>
      <c r="G1663">
        <v>4.3209999999999997</v>
      </c>
      <c r="H1663">
        <v>71.916471900000005</v>
      </c>
      <c r="I1663">
        <v>47</v>
      </c>
      <c r="J1663">
        <v>214</v>
      </c>
      <c r="K1663">
        <v>43.82</v>
      </c>
      <c r="L1663">
        <v>19.739999999999998</v>
      </c>
      <c r="M1663">
        <v>4.641</v>
      </c>
      <c r="N1663">
        <v>45.698999999999998</v>
      </c>
      <c r="O1663" s="54">
        <f t="shared" si="39"/>
        <v>0.23510638297872341</v>
      </c>
    </row>
    <row r="1664" spans="1:15" x14ac:dyDescent="0.25">
      <c r="A1664" t="s">
        <v>14</v>
      </c>
      <c r="B1664" t="s">
        <v>23</v>
      </c>
      <c r="C1664" t="s">
        <v>54</v>
      </c>
      <c r="D1664" s="14">
        <v>44404</v>
      </c>
      <c r="E1664">
        <v>17</v>
      </c>
      <c r="F1664">
        <v>1</v>
      </c>
      <c r="G1664">
        <v>4.5839999999999996</v>
      </c>
      <c r="H1664">
        <v>79.318015529999997</v>
      </c>
      <c r="I1664">
        <v>47</v>
      </c>
      <c r="J1664">
        <v>154</v>
      </c>
      <c r="K1664">
        <v>44.383000000000003</v>
      </c>
      <c r="L1664">
        <v>19.577999999999999</v>
      </c>
      <c r="M1664">
        <v>5.1609999999999996</v>
      </c>
      <c r="N1664">
        <v>46.768999999999998</v>
      </c>
      <c r="O1664" s="54">
        <f t="shared" si="39"/>
        <v>0.26361221779548472</v>
      </c>
    </row>
    <row r="1665" spans="1:15" x14ac:dyDescent="0.25">
      <c r="A1665" t="s">
        <v>14</v>
      </c>
      <c r="B1665" t="s">
        <v>23</v>
      </c>
      <c r="C1665" t="s">
        <v>54</v>
      </c>
      <c r="D1665" s="14">
        <v>44404</v>
      </c>
      <c r="E1665" s="1">
        <v>18</v>
      </c>
      <c r="F1665" s="1">
        <v>1</v>
      </c>
      <c r="G1665" s="1">
        <v>3.6309999999999998</v>
      </c>
      <c r="H1665" s="1">
        <v>81.229834359999998</v>
      </c>
      <c r="I1665" s="1">
        <v>39</v>
      </c>
      <c r="J1665" s="1">
        <v>210</v>
      </c>
      <c r="K1665" s="1">
        <v>53.859000000000002</v>
      </c>
      <c r="L1665" s="1">
        <v>23.992000000000001</v>
      </c>
      <c r="M1665" s="1">
        <v>4.3129999999999997</v>
      </c>
      <c r="N1665" s="1">
        <v>34.555</v>
      </c>
      <c r="O1665" s="54">
        <f t="shared" si="39"/>
        <v>0.17976825608536176</v>
      </c>
    </row>
    <row r="1666" spans="1:15" x14ac:dyDescent="0.25">
      <c r="A1666" t="s">
        <v>14</v>
      </c>
      <c r="B1666" t="s">
        <v>23</v>
      </c>
      <c r="C1666" t="s">
        <v>54</v>
      </c>
      <c r="D1666" s="14">
        <v>44404</v>
      </c>
      <c r="E1666" s="2">
        <v>18</v>
      </c>
      <c r="F1666" s="2">
        <v>1</v>
      </c>
      <c r="G1666" s="2">
        <v>0</v>
      </c>
      <c r="H1666" s="2">
        <v>0</v>
      </c>
      <c r="I1666" s="2">
        <v>0</v>
      </c>
      <c r="J1666" s="2">
        <v>0</v>
      </c>
      <c r="K1666" s="2">
        <v>0</v>
      </c>
      <c r="L1666" s="2">
        <v>0</v>
      </c>
      <c r="M1666" s="2">
        <v>0</v>
      </c>
      <c r="N1666" s="2">
        <v>0</v>
      </c>
      <c r="O1666" s="54">
        <v>0</v>
      </c>
    </row>
    <row r="1667" spans="1:15" x14ac:dyDescent="0.25">
      <c r="A1667" t="s">
        <v>14</v>
      </c>
      <c r="B1667" t="s">
        <v>23</v>
      </c>
      <c r="C1667" t="s">
        <v>54</v>
      </c>
      <c r="D1667" s="14">
        <v>44404</v>
      </c>
      <c r="E1667">
        <v>19</v>
      </c>
      <c r="F1667">
        <v>1</v>
      </c>
      <c r="G1667">
        <v>5.226</v>
      </c>
      <c r="H1667">
        <v>118.71201750000002</v>
      </c>
      <c r="I1667">
        <v>34</v>
      </c>
      <c r="J1667">
        <v>172</v>
      </c>
      <c r="K1667">
        <v>51.713999999999999</v>
      </c>
      <c r="L1667">
        <v>22.625</v>
      </c>
      <c r="M1667">
        <v>6.6840000000000002</v>
      </c>
      <c r="N1667">
        <v>35.744</v>
      </c>
      <c r="O1667" s="54">
        <f t="shared" si="39"/>
        <v>0.29542541436464087</v>
      </c>
    </row>
    <row r="1668" spans="1:15" x14ac:dyDescent="0.25">
      <c r="A1668" t="s">
        <v>14</v>
      </c>
      <c r="B1668" t="s">
        <v>23</v>
      </c>
      <c r="C1668" t="s">
        <v>54</v>
      </c>
      <c r="D1668" s="14">
        <v>44404</v>
      </c>
      <c r="E1668" s="2">
        <v>20</v>
      </c>
      <c r="F1668" s="2">
        <v>1</v>
      </c>
      <c r="G1668" s="2">
        <v>0</v>
      </c>
      <c r="H1668" s="2">
        <v>0</v>
      </c>
      <c r="I1668" s="2">
        <v>0</v>
      </c>
      <c r="J1668" s="2">
        <v>0</v>
      </c>
      <c r="K1668" s="2">
        <v>0</v>
      </c>
      <c r="L1668" s="2">
        <v>0</v>
      </c>
      <c r="M1668" s="2">
        <v>0</v>
      </c>
      <c r="N1668" s="2">
        <v>0</v>
      </c>
      <c r="O1668" s="54">
        <v>0</v>
      </c>
    </row>
    <row r="1669" spans="1:15" x14ac:dyDescent="0.25">
      <c r="A1669" t="s">
        <v>14</v>
      </c>
      <c r="B1669" t="s">
        <v>23</v>
      </c>
      <c r="C1669" t="s">
        <v>54</v>
      </c>
      <c r="D1669" s="14">
        <v>44404</v>
      </c>
      <c r="E1669" s="1">
        <v>21</v>
      </c>
      <c r="F1669" s="1">
        <v>1</v>
      </c>
      <c r="G1669" s="1">
        <v>5.3310000000000004</v>
      </c>
      <c r="H1669" s="1">
        <v>129.14633169999999</v>
      </c>
      <c r="I1669" s="1">
        <v>62</v>
      </c>
      <c r="J1669" s="1">
        <v>242</v>
      </c>
      <c r="K1669" s="1">
        <v>57.137999999999998</v>
      </c>
      <c r="L1669" s="1">
        <v>25.73</v>
      </c>
      <c r="M1669" s="1">
        <v>6.3940000000000001</v>
      </c>
      <c r="N1669" s="1">
        <v>69.459999999999994</v>
      </c>
      <c r="O1669" s="54">
        <f t="shared" si="39"/>
        <v>0.24850369218810728</v>
      </c>
    </row>
    <row r="1670" spans="1:15" x14ac:dyDescent="0.25">
      <c r="A1670" t="s">
        <v>14</v>
      </c>
      <c r="B1670" t="s">
        <v>23</v>
      </c>
      <c r="C1670" t="s">
        <v>54</v>
      </c>
      <c r="D1670" s="14">
        <v>44404</v>
      </c>
      <c r="E1670" s="2">
        <v>21</v>
      </c>
      <c r="F1670" s="2">
        <v>1</v>
      </c>
      <c r="G1670" s="2">
        <v>0</v>
      </c>
      <c r="H1670" s="2">
        <v>0</v>
      </c>
      <c r="I1670" s="2">
        <v>0</v>
      </c>
      <c r="J1670" s="2">
        <v>0</v>
      </c>
      <c r="K1670" s="2">
        <v>0</v>
      </c>
      <c r="L1670" s="2">
        <v>0</v>
      </c>
      <c r="M1670" s="2">
        <v>0</v>
      </c>
      <c r="N1670" s="2">
        <v>0</v>
      </c>
      <c r="O1670" s="54">
        <v>0</v>
      </c>
    </row>
    <row r="1671" spans="1:15" x14ac:dyDescent="0.25">
      <c r="A1671" t="s">
        <v>14</v>
      </c>
      <c r="B1671" t="s">
        <v>23</v>
      </c>
      <c r="C1671" t="s">
        <v>54</v>
      </c>
      <c r="D1671" s="14">
        <v>44404</v>
      </c>
      <c r="E1671">
        <v>22</v>
      </c>
      <c r="F1671">
        <v>1</v>
      </c>
      <c r="G1671">
        <v>3.1709999999999998</v>
      </c>
      <c r="H1671">
        <v>66.087776250000005</v>
      </c>
      <c r="I1671">
        <v>74</v>
      </c>
      <c r="J1671">
        <v>252</v>
      </c>
      <c r="K1671">
        <v>48.17</v>
      </c>
      <c r="L1671">
        <v>21.725999999999999</v>
      </c>
      <c r="M1671">
        <v>3.875</v>
      </c>
      <c r="N1671">
        <v>70.325999999999993</v>
      </c>
      <c r="O1671" s="54">
        <f t="shared" si="39"/>
        <v>0.17835772806775294</v>
      </c>
    </row>
    <row r="1672" spans="1:15" x14ac:dyDescent="0.25">
      <c r="A1672" t="s">
        <v>14</v>
      </c>
      <c r="B1672" t="s">
        <v>23</v>
      </c>
      <c r="C1672" t="s">
        <v>54</v>
      </c>
      <c r="D1672" s="14">
        <v>44404</v>
      </c>
      <c r="E1672">
        <v>23</v>
      </c>
      <c r="F1672">
        <v>1</v>
      </c>
      <c r="G1672">
        <v>3.4049999999999998</v>
      </c>
      <c r="H1672">
        <v>57.628981274999994</v>
      </c>
      <c r="I1672">
        <v>119</v>
      </c>
      <c r="J1672">
        <v>194</v>
      </c>
      <c r="K1672">
        <v>44.497</v>
      </c>
      <c r="L1672">
        <v>18.954999999999998</v>
      </c>
      <c r="M1672">
        <v>3.8730000000000002</v>
      </c>
      <c r="N1672">
        <v>64.238</v>
      </c>
      <c r="O1672" s="54">
        <f t="shared" si="39"/>
        <v>0.20432603534687421</v>
      </c>
    </row>
    <row r="1673" spans="1:15" x14ac:dyDescent="0.25">
      <c r="A1673" t="s">
        <v>14</v>
      </c>
      <c r="B1673" t="s">
        <v>23</v>
      </c>
      <c r="C1673" t="s">
        <v>54</v>
      </c>
      <c r="D1673" s="14">
        <v>44404</v>
      </c>
      <c r="E1673" s="2">
        <v>24</v>
      </c>
      <c r="F1673" s="2">
        <v>1</v>
      </c>
      <c r="G1673" s="2">
        <v>0</v>
      </c>
      <c r="H1673" s="2">
        <v>0</v>
      </c>
      <c r="I1673" s="2">
        <v>0</v>
      </c>
      <c r="J1673" s="2">
        <v>0</v>
      </c>
      <c r="K1673" s="2">
        <v>0</v>
      </c>
      <c r="L1673" s="2">
        <v>0</v>
      </c>
      <c r="M1673" s="2">
        <v>0</v>
      </c>
      <c r="N1673" s="2">
        <v>0</v>
      </c>
      <c r="O1673" s="54">
        <v>0</v>
      </c>
    </row>
    <row r="1674" spans="1:15" x14ac:dyDescent="0.25">
      <c r="A1674" t="s">
        <v>14</v>
      </c>
      <c r="B1674" t="s">
        <v>23</v>
      </c>
      <c r="C1674" t="s">
        <v>54</v>
      </c>
      <c r="D1674" s="14">
        <v>44404</v>
      </c>
      <c r="E1674" s="2">
        <v>25</v>
      </c>
      <c r="F1674" s="2">
        <v>1</v>
      </c>
      <c r="G1674" s="2">
        <v>0</v>
      </c>
      <c r="H1674" s="2">
        <v>0</v>
      </c>
      <c r="I1674" s="2">
        <v>0</v>
      </c>
      <c r="J1674" s="2">
        <v>0</v>
      </c>
      <c r="K1674" s="2">
        <v>0</v>
      </c>
      <c r="L1674" s="2">
        <v>0</v>
      </c>
      <c r="M1674" s="2">
        <v>0</v>
      </c>
      <c r="N1674" s="2">
        <v>0</v>
      </c>
      <c r="O1674" s="54">
        <v>0</v>
      </c>
    </row>
    <row r="1675" spans="1:15" x14ac:dyDescent="0.25">
      <c r="A1675" t="s">
        <v>14</v>
      </c>
      <c r="B1675" t="s">
        <v>23</v>
      </c>
      <c r="C1675" t="s">
        <v>54</v>
      </c>
      <c r="D1675" s="14">
        <v>44404</v>
      </c>
      <c r="E1675">
        <v>26</v>
      </c>
      <c r="F1675">
        <v>1</v>
      </c>
      <c r="G1675">
        <v>3.4279999999999999</v>
      </c>
      <c r="H1675">
        <v>69.048278150000002</v>
      </c>
      <c r="I1675">
        <v>58</v>
      </c>
      <c r="J1675">
        <v>227</v>
      </c>
      <c r="K1675">
        <v>50.607999999999997</v>
      </c>
      <c r="L1675">
        <v>20.47</v>
      </c>
      <c r="M1675">
        <v>4.2969999999999997</v>
      </c>
      <c r="N1675">
        <v>47.915999999999997</v>
      </c>
      <c r="O1675" s="54">
        <f t="shared" ref="O1675:O1733" si="40">M1675/L1675</f>
        <v>0.20991695163654128</v>
      </c>
    </row>
    <row r="1676" spans="1:15" x14ac:dyDescent="0.25">
      <c r="A1676" t="s">
        <v>14</v>
      </c>
      <c r="B1676" t="s">
        <v>23</v>
      </c>
      <c r="C1676" t="s">
        <v>54</v>
      </c>
      <c r="D1676" s="14">
        <v>44404</v>
      </c>
      <c r="E1676" s="2">
        <v>27</v>
      </c>
      <c r="F1676" s="2">
        <v>1</v>
      </c>
      <c r="G1676" s="2">
        <v>0</v>
      </c>
      <c r="H1676" s="2">
        <v>0</v>
      </c>
      <c r="I1676" s="2">
        <v>0</v>
      </c>
      <c r="J1676" s="2">
        <v>0</v>
      </c>
      <c r="K1676" s="2">
        <v>0</v>
      </c>
      <c r="L1676" s="2">
        <v>0</v>
      </c>
      <c r="M1676" s="2">
        <v>0</v>
      </c>
      <c r="N1676" s="2">
        <v>0</v>
      </c>
      <c r="O1676" s="54">
        <v>0</v>
      </c>
    </row>
    <row r="1677" spans="1:15" x14ac:dyDescent="0.25">
      <c r="A1677" t="s">
        <v>21</v>
      </c>
      <c r="B1677" t="s">
        <v>23</v>
      </c>
      <c r="C1677" t="s">
        <v>11</v>
      </c>
      <c r="D1677" s="14">
        <v>44405</v>
      </c>
      <c r="E1677" s="1">
        <v>1</v>
      </c>
      <c r="F1677" s="1">
        <v>1</v>
      </c>
      <c r="G1677" s="1">
        <v>3.3980000000000001</v>
      </c>
      <c r="H1677" s="1">
        <v>80.702432895000015</v>
      </c>
      <c r="I1677" s="1">
        <v>42</v>
      </c>
      <c r="J1677" s="1">
        <v>146</v>
      </c>
      <c r="K1677" s="1">
        <v>60.158000000000001</v>
      </c>
      <c r="L1677" s="1">
        <v>27.047000000000001</v>
      </c>
      <c r="M1677" s="1">
        <v>3.8010000000000002</v>
      </c>
      <c r="N1677" s="1">
        <v>171.154</v>
      </c>
      <c r="O1677" s="54">
        <f t="shared" si="40"/>
        <v>0.14053314600510222</v>
      </c>
    </row>
    <row r="1678" spans="1:15" x14ac:dyDescent="0.25">
      <c r="A1678" t="s">
        <v>21</v>
      </c>
      <c r="B1678" t="s">
        <v>23</v>
      </c>
      <c r="C1678" t="s">
        <v>11</v>
      </c>
      <c r="D1678" s="14">
        <v>44405</v>
      </c>
      <c r="E1678" s="1">
        <v>1</v>
      </c>
      <c r="F1678" s="1">
        <v>1</v>
      </c>
      <c r="G1678" s="1">
        <v>4.7629999999999999</v>
      </c>
      <c r="H1678" s="1">
        <v>76.79794416</v>
      </c>
      <c r="I1678" s="1">
        <v>45</v>
      </c>
      <c r="J1678" s="1">
        <v>206</v>
      </c>
      <c r="K1678" s="1">
        <v>44.587000000000003</v>
      </c>
      <c r="L1678" s="1">
        <v>18.911999999999999</v>
      </c>
      <c r="M1678" s="1">
        <v>5.173</v>
      </c>
      <c r="N1678" s="1">
        <v>11.794</v>
      </c>
      <c r="O1678" s="54">
        <f t="shared" si="40"/>
        <v>0.27353003384094754</v>
      </c>
    </row>
    <row r="1679" spans="1:15" x14ac:dyDescent="0.25">
      <c r="A1679" t="s">
        <v>21</v>
      </c>
      <c r="B1679" t="s">
        <v>23</v>
      </c>
      <c r="C1679" t="s">
        <v>11</v>
      </c>
      <c r="D1679" s="14">
        <v>44405</v>
      </c>
      <c r="E1679" s="1">
        <v>2</v>
      </c>
      <c r="F1679" s="1">
        <v>1</v>
      </c>
      <c r="G1679" s="1">
        <v>3.5059999999999998</v>
      </c>
      <c r="H1679" s="1">
        <v>86.400861719999995</v>
      </c>
      <c r="I1679" s="1">
        <v>43</v>
      </c>
      <c r="J1679" s="1">
        <v>172</v>
      </c>
      <c r="K1679" s="1">
        <v>58.3</v>
      </c>
      <c r="L1679" s="1">
        <v>28.338000000000001</v>
      </c>
      <c r="M1679" s="1">
        <v>3.8839999999999999</v>
      </c>
      <c r="N1679" s="1">
        <v>164.30600000000001</v>
      </c>
      <c r="O1679" s="54">
        <f t="shared" si="40"/>
        <v>0.13705977838944172</v>
      </c>
    </row>
    <row r="1680" spans="1:15" x14ac:dyDescent="0.25">
      <c r="A1680" t="s">
        <v>21</v>
      </c>
      <c r="B1680" t="s">
        <v>23</v>
      </c>
      <c r="C1680" t="s">
        <v>11</v>
      </c>
      <c r="D1680" s="14">
        <v>44405</v>
      </c>
      <c r="E1680" s="1">
        <v>2</v>
      </c>
      <c r="F1680" s="1">
        <v>1</v>
      </c>
      <c r="G1680" s="1">
        <v>2.3740000000000001</v>
      </c>
      <c r="H1680" s="1">
        <v>89.151369839999987</v>
      </c>
      <c r="I1680" s="1">
        <v>26</v>
      </c>
      <c r="J1680" s="1">
        <v>222</v>
      </c>
      <c r="K1680" s="1">
        <v>58.512</v>
      </c>
      <c r="L1680" s="1">
        <v>28.736999999999998</v>
      </c>
      <c r="M1680" s="1">
        <v>3.952</v>
      </c>
      <c r="N1680" s="1">
        <v>178.672</v>
      </c>
      <c r="O1680" s="54">
        <f t="shared" si="40"/>
        <v>0.13752305390263425</v>
      </c>
    </row>
    <row r="1681" spans="1:15" x14ac:dyDescent="0.25">
      <c r="A1681" t="s">
        <v>21</v>
      </c>
      <c r="B1681" t="s">
        <v>23</v>
      </c>
      <c r="C1681" t="s">
        <v>11</v>
      </c>
      <c r="D1681" s="14">
        <v>44405</v>
      </c>
      <c r="E1681">
        <v>3</v>
      </c>
      <c r="F1681">
        <v>1</v>
      </c>
      <c r="G1681">
        <v>3.9340000000000002</v>
      </c>
      <c r="H1681">
        <v>104.37783899999999</v>
      </c>
      <c r="I1681">
        <v>27</v>
      </c>
      <c r="J1681">
        <v>197</v>
      </c>
      <c r="K1681">
        <v>55.875</v>
      </c>
      <c r="L1681">
        <v>26.54</v>
      </c>
      <c r="M1681">
        <v>5.01</v>
      </c>
      <c r="N1681">
        <v>160.97499999999999</v>
      </c>
      <c r="O1681" s="54">
        <f t="shared" si="40"/>
        <v>0.18877166541070084</v>
      </c>
    </row>
    <row r="1682" spans="1:15" x14ac:dyDescent="0.25">
      <c r="A1682" t="s">
        <v>21</v>
      </c>
      <c r="B1682" t="s">
        <v>23</v>
      </c>
      <c r="C1682" t="s">
        <v>11</v>
      </c>
      <c r="D1682" s="14">
        <v>44405</v>
      </c>
      <c r="E1682">
        <v>4</v>
      </c>
      <c r="F1682">
        <v>1</v>
      </c>
      <c r="G1682">
        <v>2.8479999999999999</v>
      </c>
      <c r="H1682">
        <v>77.20697469000001</v>
      </c>
      <c r="I1682">
        <v>29</v>
      </c>
      <c r="J1682">
        <v>228</v>
      </c>
      <c r="K1682">
        <v>52.552999999999997</v>
      </c>
      <c r="L1682">
        <v>24.798999999999999</v>
      </c>
      <c r="M1682">
        <v>3.9660000000000002</v>
      </c>
      <c r="N1682">
        <v>2.335</v>
      </c>
      <c r="O1682" s="54">
        <f t="shared" si="40"/>
        <v>0.15992580345981694</v>
      </c>
    </row>
    <row r="1683" spans="1:15" x14ac:dyDescent="0.25">
      <c r="A1683" t="s">
        <v>21</v>
      </c>
      <c r="B1683" t="s">
        <v>23</v>
      </c>
      <c r="C1683" t="s">
        <v>11</v>
      </c>
      <c r="D1683" s="14">
        <v>44405</v>
      </c>
      <c r="E1683">
        <v>5</v>
      </c>
      <c r="F1683">
        <v>1</v>
      </c>
      <c r="G1683">
        <v>2.5179999999999998</v>
      </c>
      <c r="H1683">
        <v>66.567123940000002</v>
      </c>
      <c r="I1683">
        <v>53</v>
      </c>
      <c r="J1683">
        <v>196</v>
      </c>
      <c r="K1683">
        <v>51.811999999999998</v>
      </c>
      <c r="L1683">
        <v>24.172999999999998</v>
      </c>
      <c r="M1683">
        <v>3.508</v>
      </c>
      <c r="N1683">
        <v>21.516999999999999</v>
      </c>
      <c r="O1683" s="54">
        <f t="shared" si="40"/>
        <v>0.1451205890869979</v>
      </c>
    </row>
    <row r="1684" spans="1:15" x14ac:dyDescent="0.25">
      <c r="A1684" t="s">
        <v>21</v>
      </c>
      <c r="B1684" t="s">
        <v>23</v>
      </c>
      <c r="C1684" t="s">
        <v>11</v>
      </c>
      <c r="D1684" s="14">
        <v>44405</v>
      </c>
      <c r="E1684">
        <v>6</v>
      </c>
      <c r="F1684">
        <v>1</v>
      </c>
      <c r="G1684">
        <v>2.008</v>
      </c>
      <c r="H1684">
        <v>94.287017250000019</v>
      </c>
      <c r="I1684">
        <v>34</v>
      </c>
      <c r="J1684">
        <v>214</v>
      </c>
      <c r="K1684">
        <v>59.841999999999999</v>
      </c>
      <c r="L1684">
        <v>28.395</v>
      </c>
      <c r="M1684">
        <v>4.2300000000000004</v>
      </c>
      <c r="N1684">
        <v>22.138000000000002</v>
      </c>
      <c r="O1684" s="54">
        <f t="shared" si="40"/>
        <v>0.14896988906497624</v>
      </c>
    </row>
    <row r="1685" spans="1:15" x14ac:dyDescent="0.25">
      <c r="A1685" t="s">
        <v>21</v>
      </c>
      <c r="B1685" t="s">
        <v>23</v>
      </c>
      <c r="C1685" t="s">
        <v>11</v>
      </c>
      <c r="D1685" s="14">
        <v>44405</v>
      </c>
      <c r="E1685">
        <v>7</v>
      </c>
      <c r="F1685">
        <v>1</v>
      </c>
      <c r="G1685">
        <v>3.8420000000000001</v>
      </c>
      <c r="H1685">
        <v>108.86486053499999</v>
      </c>
      <c r="I1685">
        <v>50</v>
      </c>
      <c r="J1685">
        <v>175</v>
      </c>
      <c r="K1685">
        <v>55.271999999999998</v>
      </c>
      <c r="L1685">
        <v>25.638999999999999</v>
      </c>
      <c r="M1685">
        <v>5.4089999999999998</v>
      </c>
      <c r="N1685">
        <v>13.16</v>
      </c>
      <c r="O1685" s="54">
        <f t="shared" si="40"/>
        <v>0.21096766644564921</v>
      </c>
    </row>
    <row r="1686" spans="1:15" x14ac:dyDescent="0.25">
      <c r="A1686" t="s">
        <v>21</v>
      </c>
      <c r="B1686" t="s">
        <v>23</v>
      </c>
      <c r="C1686" t="s">
        <v>11</v>
      </c>
      <c r="D1686" s="14">
        <v>44405</v>
      </c>
      <c r="E1686">
        <v>8</v>
      </c>
      <c r="F1686">
        <v>1</v>
      </c>
      <c r="G1686">
        <v>2.2650000000000001</v>
      </c>
      <c r="H1686">
        <v>66.713135510000001</v>
      </c>
      <c r="I1686">
        <v>39</v>
      </c>
      <c r="J1686">
        <v>241</v>
      </c>
      <c r="K1686">
        <v>53.572000000000003</v>
      </c>
      <c r="L1686">
        <v>26.053000000000001</v>
      </c>
      <c r="M1686">
        <v>3.262</v>
      </c>
      <c r="N1686">
        <v>40.887</v>
      </c>
      <c r="O1686" s="54">
        <f t="shared" si="40"/>
        <v>0.12520631021379494</v>
      </c>
    </row>
    <row r="1687" spans="1:15" x14ac:dyDescent="0.25">
      <c r="A1687" t="s">
        <v>21</v>
      </c>
      <c r="B1687" t="s">
        <v>23</v>
      </c>
      <c r="C1687" t="s">
        <v>11</v>
      </c>
      <c r="D1687" s="14">
        <v>44405</v>
      </c>
      <c r="E1687">
        <v>8</v>
      </c>
      <c r="F1687">
        <v>1</v>
      </c>
      <c r="G1687">
        <v>3.2080000000000002</v>
      </c>
      <c r="H1687">
        <v>75.189552165000009</v>
      </c>
      <c r="I1687">
        <v>34</v>
      </c>
      <c r="J1687">
        <v>244</v>
      </c>
      <c r="K1687">
        <v>50.11</v>
      </c>
      <c r="L1687">
        <v>22.952999999999999</v>
      </c>
      <c r="M1687">
        <v>4.173</v>
      </c>
      <c r="N1687">
        <v>10.69</v>
      </c>
      <c r="O1687" s="54">
        <f t="shared" si="40"/>
        <v>0.18180629983008759</v>
      </c>
    </row>
    <row r="1688" spans="1:15" x14ac:dyDescent="0.25">
      <c r="A1688" t="s">
        <v>21</v>
      </c>
      <c r="B1688" t="s">
        <v>23</v>
      </c>
      <c r="C1688" t="s">
        <v>11</v>
      </c>
      <c r="D1688" s="14">
        <v>44405</v>
      </c>
      <c r="E1688">
        <v>9</v>
      </c>
      <c r="F1688">
        <v>1</v>
      </c>
      <c r="G1688">
        <v>1.5920000000000001</v>
      </c>
      <c r="H1688">
        <v>28.399714300000007</v>
      </c>
      <c r="I1688">
        <v>52</v>
      </c>
      <c r="J1688">
        <v>186</v>
      </c>
      <c r="K1688">
        <v>43.212000000000003</v>
      </c>
      <c r="L1688">
        <v>20.78</v>
      </c>
      <c r="M1688">
        <v>1.7410000000000001</v>
      </c>
      <c r="N1688">
        <v>21.297999999999998</v>
      </c>
      <c r="O1688" s="54">
        <f t="shared" si="40"/>
        <v>8.3782483156881624E-2</v>
      </c>
    </row>
    <row r="1689" spans="1:15" x14ac:dyDescent="0.25">
      <c r="A1689" t="s">
        <v>21</v>
      </c>
      <c r="B1689" t="s">
        <v>23</v>
      </c>
      <c r="C1689" t="s">
        <v>11</v>
      </c>
      <c r="D1689" s="14">
        <v>44405</v>
      </c>
      <c r="E1689">
        <v>10</v>
      </c>
      <c r="F1689">
        <v>1</v>
      </c>
      <c r="G1689">
        <v>1.8919999999999999</v>
      </c>
      <c r="H1689">
        <v>81.92950329</v>
      </c>
      <c r="I1689">
        <v>32</v>
      </c>
      <c r="J1689">
        <v>167</v>
      </c>
      <c r="K1689">
        <v>58.578000000000003</v>
      </c>
      <c r="L1689">
        <v>28.657</v>
      </c>
      <c r="M1689">
        <v>3.6419999999999999</v>
      </c>
      <c r="N1689">
        <v>45.517000000000003</v>
      </c>
      <c r="O1689" s="54">
        <f t="shared" si="40"/>
        <v>0.12708936734480231</v>
      </c>
    </row>
    <row r="1690" spans="1:15" x14ac:dyDescent="0.25">
      <c r="A1690" t="s">
        <v>21</v>
      </c>
      <c r="B1690" t="s">
        <v>23</v>
      </c>
      <c r="C1690" t="s">
        <v>11</v>
      </c>
      <c r="D1690" s="14">
        <v>44405</v>
      </c>
      <c r="E1690">
        <v>11</v>
      </c>
      <c r="F1690">
        <v>1</v>
      </c>
      <c r="G1690">
        <v>3.665</v>
      </c>
      <c r="H1690">
        <v>86.939231989999996</v>
      </c>
      <c r="I1690">
        <v>40</v>
      </c>
      <c r="J1690">
        <v>236</v>
      </c>
      <c r="K1690">
        <v>54.651000000000003</v>
      </c>
      <c r="L1690">
        <v>25.738</v>
      </c>
      <c r="M1690">
        <v>4.3029999999999999</v>
      </c>
      <c r="N1690">
        <v>27.048999999999999</v>
      </c>
      <c r="O1690" s="54">
        <f t="shared" si="40"/>
        <v>0.16718470743647526</v>
      </c>
    </row>
    <row r="1691" spans="1:15" x14ac:dyDescent="0.25">
      <c r="A1691" t="s">
        <v>21</v>
      </c>
      <c r="B1691" t="s">
        <v>23</v>
      </c>
      <c r="C1691" t="s">
        <v>11</v>
      </c>
      <c r="D1691" s="14">
        <v>44405</v>
      </c>
      <c r="E1691">
        <v>12</v>
      </c>
      <c r="F1691">
        <v>1</v>
      </c>
      <c r="G1691">
        <v>1.925</v>
      </c>
      <c r="H1691">
        <v>49.010971815000005</v>
      </c>
      <c r="I1691">
        <v>50</v>
      </c>
      <c r="J1691">
        <v>153</v>
      </c>
      <c r="K1691">
        <v>53.652000000000001</v>
      </c>
      <c r="L1691">
        <v>26.376999999999999</v>
      </c>
      <c r="M1691">
        <v>2.367</v>
      </c>
      <c r="N1691">
        <v>56.277999999999999</v>
      </c>
      <c r="O1691" s="54">
        <f t="shared" si="40"/>
        <v>8.9737271107404176E-2</v>
      </c>
    </row>
    <row r="1692" spans="1:15" x14ac:dyDescent="0.25">
      <c r="A1692" t="s">
        <v>21</v>
      </c>
      <c r="B1692" t="s">
        <v>23</v>
      </c>
      <c r="C1692" t="s">
        <v>11</v>
      </c>
      <c r="D1692" s="14">
        <v>44405</v>
      </c>
      <c r="E1692">
        <v>13</v>
      </c>
      <c r="F1692">
        <v>1</v>
      </c>
      <c r="G1692">
        <v>3.952</v>
      </c>
      <c r="H1692">
        <v>88.89898684500001</v>
      </c>
      <c r="I1692">
        <v>41</v>
      </c>
      <c r="J1692">
        <v>154</v>
      </c>
      <c r="K1692">
        <v>51.970999999999997</v>
      </c>
      <c r="L1692">
        <v>23.402999999999999</v>
      </c>
      <c r="M1692">
        <v>4.8390000000000004</v>
      </c>
      <c r="N1692">
        <v>52.802999999999997</v>
      </c>
      <c r="O1692" s="54">
        <f t="shared" si="40"/>
        <v>0.20676836303038074</v>
      </c>
    </row>
    <row r="1693" spans="1:15" x14ac:dyDescent="0.25">
      <c r="A1693" t="s">
        <v>21</v>
      </c>
      <c r="B1693" t="s">
        <v>23</v>
      </c>
      <c r="C1693" t="s">
        <v>11</v>
      </c>
      <c r="D1693" s="14">
        <v>44405</v>
      </c>
      <c r="E1693" s="1">
        <v>14</v>
      </c>
      <c r="F1693" s="1">
        <v>1</v>
      </c>
      <c r="G1693" s="1">
        <v>2.5289999999999999</v>
      </c>
      <c r="H1693" s="1">
        <v>76.073609745000013</v>
      </c>
      <c r="I1693" s="1">
        <v>45</v>
      </c>
      <c r="J1693" s="1">
        <v>167</v>
      </c>
      <c r="K1693" s="1">
        <v>54.499000000000002</v>
      </c>
      <c r="L1693" s="1">
        <v>24.983000000000001</v>
      </c>
      <c r="M1693" s="1">
        <v>3.879</v>
      </c>
      <c r="N1693" s="1">
        <v>38.615000000000002</v>
      </c>
      <c r="O1693" s="54">
        <f t="shared" si="40"/>
        <v>0.15526558059480447</v>
      </c>
    </row>
    <row r="1694" spans="1:15" x14ac:dyDescent="0.25">
      <c r="A1694" t="s">
        <v>21</v>
      </c>
      <c r="B1694" t="s">
        <v>23</v>
      </c>
      <c r="C1694" t="s">
        <v>11</v>
      </c>
      <c r="D1694" s="14">
        <v>44405</v>
      </c>
      <c r="E1694" s="1">
        <v>14</v>
      </c>
      <c r="F1694" s="1">
        <v>1</v>
      </c>
      <c r="G1694" s="1">
        <v>1.679</v>
      </c>
      <c r="H1694" s="1">
        <v>58.821117600000001</v>
      </c>
      <c r="I1694" s="1">
        <v>44</v>
      </c>
      <c r="J1694" s="1">
        <v>204</v>
      </c>
      <c r="K1694" s="1">
        <v>49.066000000000003</v>
      </c>
      <c r="L1694" s="1">
        <v>24.36</v>
      </c>
      <c r="M1694" s="1">
        <v>3.0760000000000001</v>
      </c>
      <c r="N1694" s="1">
        <v>53.734000000000002</v>
      </c>
      <c r="O1694" s="54">
        <f t="shared" si="40"/>
        <v>0.12627257799671593</v>
      </c>
    </row>
    <row r="1695" spans="1:15" x14ac:dyDescent="0.25">
      <c r="A1695" t="s">
        <v>21</v>
      </c>
      <c r="B1695" t="s">
        <v>23</v>
      </c>
      <c r="C1695" t="s">
        <v>11</v>
      </c>
      <c r="D1695" s="14">
        <v>44405</v>
      </c>
      <c r="E1695">
        <v>15</v>
      </c>
      <c r="F1695">
        <v>1</v>
      </c>
      <c r="G1695">
        <v>3.0110000000000001</v>
      </c>
      <c r="H1695">
        <v>72.677928180000009</v>
      </c>
      <c r="I1695">
        <v>37</v>
      </c>
      <c r="J1695">
        <v>161</v>
      </c>
      <c r="K1695">
        <v>54.73</v>
      </c>
      <c r="L1695">
        <v>25.818000000000001</v>
      </c>
      <c r="M1695">
        <v>3.5859999999999999</v>
      </c>
      <c r="N1695">
        <v>50.481999999999999</v>
      </c>
      <c r="O1695" s="54">
        <f t="shared" si="40"/>
        <v>0.13889534433341078</v>
      </c>
    </row>
    <row r="1696" spans="1:15" x14ac:dyDescent="0.25">
      <c r="A1696" t="s">
        <v>21</v>
      </c>
      <c r="B1696" t="s">
        <v>23</v>
      </c>
      <c r="C1696" t="s">
        <v>11</v>
      </c>
      <c r="D1696" s="14">
        <v>44405</v>
      </c>
      <c r="E1696" s="1">
        <v>16</v>
      </c>
      <c r="F1696" s="1">
        <v>1</v>
      </c>
      <c r="G1696" s="1">
        <v>2.7240000000000002</v>
      </c>
      <c r="H1696" s="1">
        <v>78.993207650000002</v>
      </c>
      <c r="I1696" s="1">
        <v>45</v>
      </c>
      <c r="J1696" s="1">
        <v>150</v>
      </c>
      <c r="K1696" s="1">
        <v>58.095999999999997</v>
      </c>
      <c r="L1696" s="1">
        <v>26.550999999999998</v>
      </c>
      <c r="M1696" s="1">
        <v>3.79</v>
      </c>
      <c r="N1696" s="1">
        <v>48.162999999999997</v>
      </c>
      <c r="O1696" s="54">
        <f t="shared" si="40"/>
        <v>0.14274415276260782</v>
      </c>
    </row>
    <row r="1697" spans="1:15" x14ac:dyDescent="0.25">
      <c r="A1697" t="s">
        <v>21</v>
      </c>
      <c r="B1697" t="s">
        <v>23</v>
      </c>
      <c r="C1697" t="s">
        <v>11</v>
      </c>
      <c r="D1697" s="14">
        <v>44405</v>
      </c>
      <c r="E1697" s="1">
        <v>16</v>
      </c>
      <c r="F1697" s="1">
        <v>1</v>
      </c>
      <c r="G1697" s="1">
        <v>1.6719999999999999</v>
      </c>
      <c r="H1697" s="1">
        <v>61.458171239999999</v>
      </c>
      <c r="I1697" s="1">
        <v>46</v>
      </c>
      <c r="J1697" s="1">
        <v>202</v>
      </c>
      <c r="K1697" s="1">
        <v>55.058999999999997</v>
      </c>
      <c r="L1697" s="1">
        <v>27.297999999999998</v>
      </c>
      <c r="M1697" s="1">
        <v>2.8679999999999999</v>
      </c>
      <c r="N1697" s="1">
        <v>50.204999999999998</v>
      </c>
      <c r="O1697" s="54">
        <f t="shared" si="40"/>
        <v>0.10506264195179134</v>
      </c>
    </row>
    <row r="1698" spans="1:15" x14ac:dyDescent="0.25">
      <c r="A1698" t="s">
        <v>21</v>
      </c>
      <c r="B1698" t="s">
        <v>23</v>
      </c>
      <c r="C1698" t="s">
        <v>11</v>
      </c>
      <c r="D1698" s="14">
        <v>44405</v>
      </c>
      <c r="E1698">
        <v>17</v>
      </c>
      <c r="F1698">
        <v>1</v>
      </c>
      <c r="G1698">
        <v>4.1829999999999998</v>
      </c>
      <c r="H1698">
        <v>79.714771014999997</v>
      </c>
      <c r="I1698">
        <v>37</v>
      </c>
      <c r="J1698">
        <v>205</v>
      </c>
      <c r="K1698">
        <v>46.414999999999999</v>
      </c>
      <c r="L1698">
        <v>21.419</v>
      </c>
      <c r="M1698">
        <v>4.7409999999999997</v>
      </c>
      <c r="N1698">
        <v>86.433999999999997</v>
      </c>
      <c r="O1698" s="54">
        <f t="shared" si="40"/>
        <v>0.22134553433867124</v>
      </c>
    </row>
    <row r="1699" spans="1:15" x14ac:dyDescent="0.25">
      <c r="A1699" t="s">
        <v>21</v>
      </c>
      <c r="B1699" t="s">
        <v>23</v>
      </c>
      <c r="C1699" t="s">
        <v>11</v>
      </c>
      <c r="D1699" s="14">
        <v>44405</v>
      </c>
      <c r="E1699" s="2">
        <v>18</v>
      </c>
      <c r="F1699" s="2">
        <v>1</v>
      </c>
      <c r="G1699" s="2">
        <v>0</v>
      </c>
      <c r="H1699" s="2">
        <v>0</v>
      </c>
      <c r="I1699" s="2">
        <v>0</v>
      </c>
      <c r="J1699" s="2">
        <v>0</v>
      </c>
      <c r="K1699" s="2">
        <v>0</v>
      </c>
      <c r="L1699" s="2">
        <v>0</v>
      </c>
      <c r="M1699" s="2">
        <v>0</v>
      </c>
      <c r="N1699" s="2">
        <v>0</v>
      </c>
      <c r="O1699" s="54">
        <v>0</v>
      </c>
    </row>
    <row r="1700" spans="1:15" x14ac:dyDescent="0.25">
      <c r="A1700" t="s">
        <v>21</v>
      </c>
      <c r="B1700" t="s">
        <v>23</v>
      </c>
      <c r="C1700" t="s">
        <v>11</v>
      </c>
      <c r="D1700" s="14">
        <v>44405</v>
      </c>
      <c r="E1700">
        <v>19</v>
      </c>
      <c r="F1700">
        <v>1</v>
      </c>
      <c r="G1700">
        <v>2.8780000000000001</v>
      </c>
      <c r="H1700">
        <v>73.437415680000001</v>
      </c>
      <c r="I1700">
        <v>34</v>
      </c>
      <c r="J1700">
        <v>195</v>
      </c>
      <c r="K1700">
        <v>52.277000000000001</v>
      </c>
      <c r="L1700">
        <v>23.768000000000001</v>
      </c>
      <c r="M1700">
        <v>3.9359999999999999</v>
      </c>
      <c r="N1700">
        <v>73.781999999999996</v>
      </c>
      <c r="O1700" s="54">
        <f t="shared" si="40"/>
        <v>0.16560080780881858</v>
      </c>
    </row>
    <row r="1701" spans="1:15" x14ac:dyDescent="0.25">
      <c r="A1701" t="s">
        <v>21</v>
      </c>
      <c r="B1701" t="s">
        <v>23</v>
      </c>
      <c r="C1701" t="s">
        <v>11</v>
      </c>
      <c r="D1701" s="14">
        <v>44405</v>
      </c>
      <c r="E1701">
        <v>20</v>
      </c>
      <c r="F1701">
        <v>1</v>
      </c>
      <c r="G1701">
        <v>1.5209999999999999</v>
      </c>
      <c r="H1701">
        <v>44.37674865000001</v>
      </c>
      <c r="I1701">
        <v>54</v>
      </c>
      <c r="J1701">
        <v>217</v>
      </c>
      <c r="K1701">
        <v>50.192999999999998</v>
      </c>
      <c r="L1701">
        <v>22.887</v>
      </c>
      <c r="M1701">
        <v>2.4700000000000002</v>
      </c>
      <c r="N1701">
        <v>68.337000000000003</v>
      </c>
      <c r="O1701" s="54">
        <f t="shared" si="40"/>
        <v>0.107921527504697</v>
      </c>
    </row>
    <row r="1702" spans="1:15" x14ac:dyDescent="0.25">
      <c r="A1702" t="s">
        <v>21</v>
      </c>
      <c r="B1702" t="s">
        <v>23</v>
      </c>
      <c r="C1702" t="s">
        <v>11</v>
      </c>
      <c r="D1702" s="14">
        <v>44405</v>
      </c>
      <c r="E1702">
        <v>21</v>
      </c>
      <c r="F1702">
        <v>1</v>
      </c>
      <c r="G1702">
        <v>3.4369999999999998</v>
      </c>
      <c r="H1702">
        <v>77.246873099999988</v>
      </c>
      <c r="I1702">
        <v>25</v>
      </c>
      <c r="J1702">
        <v>193</v>
      </c>
      <c r="K1702">
        <v>50.1</v>
      </c>
      <c r="L1702">
        <v>23.597999999999999</v>
      </c>
      <c r="M1702">
        <v>4.17</v>
      </c>
      <c r="N1702">
        <v>59.326000000000001</v>
      </c>
      <c r="O1702" s="54">
        <f t="shared" si="40"/>
        <v>0.17670989066870074</v>
      </c>
    </row>
    <row r="1703" spans="1:15" x14ac:dyDescent="0.25">
      <c r="A1703" t="s">
        <v>21</v>
      </c>
      <c r="B1703" t="s">
        <v>23</v>
      </c>
      <c r="C1703" t="s">
        <v>11</v>
      </c>
      <c r="D1703" s="14">
        <v>44405</v>
      </c>
      <c r="E1703">
        <v>22</v>
      </c>
      <c r="F1703">
        <v>1</v>
      </c>
      <c r="G1703">
        <v>4.5620000000000003</v>
      </c>
      <c r="H1703">
        <v>96.769688864999992</v>
      </c>
      <c r="I1703">
        <v>36</v>
      </c>
      <c r="J1703">
        <v>178</v>
      </c>
      <c r="K1703">
        <v>51.746000000000002</v>
      </c>
      <c r="L1703">
        <v>23.710999999999999</v>
      </c>
      <c r="M1703">
        <v>5.1989999999999998</v>
      </c>
      <c r="N1703">
        <v>60.156999999999996</v>
      </c>
      <c r="O1703" s="54">
        <f t="shared" si="40"/>
        <v>0.21926531989372022</v>
      </c>
    </row>
    <row r="1704" spans="1:15" x14ac:dyDescent="0.25">
      <c r="A1704" t="s">
        <v>21</v>
      </c>
      <c r="B1704" t="s">
        <v>23</v>
      </c>
      <c r="C1704" t="s">
        <v>11</v>
      </c>
      <c r="D1704" s="14">
        <v>44405</v>
      </c>
      <c r="E1704">
        <v>23</v>
      </c>
      <c r="F1704">
        <v>1</v>
      </c>
      <c r="G1704">
        <v>1.7889999999999999</v>
      </c>
      <c r="H1704">
        <v>47.681339600000001</v>
      </c>
      <c r="I1704">
        <v>56</v>
      </c>
      <c r="J1704">
        <v>193</v>
      </c>
      <c r="K1704">
        <v>47.707999999999998</v>
      </c>
      <c r="L1704">
        <v>22.16</v>
      </c>
      <c r="M1704">
        <v>2.7410000000000001</v>
      </c>
      <c r="N1704">
        <v>74.718000000000004</v>
      </c>
      <c r="O1704" s="54">
        <f t="shared" si="40"/>
        <v>0.12369133574007221</v>
      </c>
    </row>
    <row r="1705" spans="1:15" x14ac:dyDescent="0.25">
      <c r="A1705" t="s">
        <v>21</v>
      </c>
      <c r="B1705" t="s">
        <v>23</v>
      </c>
      <c r="C1705" t="s">
        <v>11</v>
      </c>
      <c r="D1705" s="14">
        <v>44405</v>
      </c>
      <c r="E1705">
        <v>24</v>
      </c>
      <c r="F1705">
        <v>1</v>
      </c>
      <c r="G1705">
        <v>2.1819999999999999</v>
      </c>
      <c r="H1705">
        <v>53.025502635000002</v>
      </c>
      <c r="I1705">
        <v>29</v>
      </c>
      <c r="J1705">
        <v>170</v>
      </c>
      <c r="K1705">
        <v>49.545000000000002</v>
      </c>
      <c r="L1705">
        <v>22.599</v>
      </c>
      <c r="M1705">
        <v>2.9889999999999999</v>
      </c>
      <c r="N1705">
        <v>81.980999999999995</v>
      </c>
      <c r="O1705" s="54">
        <f t="shared" si="40"/>
        <v>0.13226248949068542</v>
      </c>
    </row>
    <row r="1706" spans="1:15" x14ac:dyDescent="0.25">
      <c r="A1706" t="s">
        <v>21</v>
      </c>
      <c r="B1706" t="s">
        <v>23</v>
      </c>
      <c r="C1706" t="s">
        <v>11</v>
      </c>
      <c r="D1706" s="14">
        <v>44405</v>
      </c>
      <c r="E1706">
        <v>25</v>
      </c>
      <c r="F1706">
        <v>1</v>
      </c>
      <c r="G1706">
        <v>4.6040000000000001</v>
      </c>
      <c r="H1706">
        <v>62.24053992000001</v>
      </c>
      <c r="I1706">
        <v>30</v>
      </c>
      <c r="J1706">
        <v>184</v>
      </c>
      <c r="K1706">
        <v>43.359000000000002</v>
      </c>
      <c r="L1706">
        <v>19.032</v>
      </c>
      <c r="M1706">
        <v>4.1660000000000004</v>
      </c>
      <c r="N1706">
        <v>51.274000000000001</v>
      </c>
      <c r="O1706" s="54">
        <f t="shared" si="40"/>
        <v>0.21889449348465745</v>
      </c>
    </row>
    <row r="1707" spans="1:15" x14ac:dyDescent="0.25">
      <c r="A1707" t="s">
        <v>21</v>
      </c>
      <c r="B1707" t="s">
        <v>23</v>
      </c>
      <c r="C1707" t="s">
        <v>15</v>
      </c>
      <c r="D1707" s="14">
        <v>44405</v>
      </c>
      <c r="E1707" s="2">
        <v>1</v>
      </c>
      <c r="F1707" s="2">
        <v>1</v>
      </c>
      <c r="G1707" s="2">
        <v>0</v>
      </c>
      <c r="H1707" s="2">
        <v>0</v>
      </c>
      <c r="I1707" s="2">
        <v>0</v>
      </c>
      <c r="J1707" s="2">
        <v>0</v>
      </c>
      <c r="K1707" s="2">
        <v>0</v>
      </c>
      <c r="L1707" s="2">
        <v>0</v>
      </c>
      <c r="M1707" s="2">
        <v>0</v>
      </c>
      <c r="N1707" s="2">
        <v>0</v>
      </c>
      <c r="O1707" s="54">
        <v>0</v>
      </c>
    </row>
    <row r="1708" spans="1:15" x14ac:dyDescent="0.25">
      <c r="A1708" t="s">
        <v>21</v>
      </c>
      <c r="B1708" t="s">
        <v>23</v>
      </c>
      <c r="C1708" t="s">
        <v>15</v>
      </c>
      <c r="D1708" s="14">
        <v>44405</v>
      </c>
      <c r="E1708" s="2">
        <v>2</v>
      </c>
      <c r="F1708" s="2">
        <v>1</v>
      </c>
      <c r="G1708" s="2">
        <v>0</v>
      </c>
      <c r="H1708" s="2">
        <v>0</v>
      </c>
      <c r="I1708" s="2">
        <v>0</v>
      </c>
      <c r="J1708" s="2">
        <v>0</v>
      </c>
      <c r="K1708" s="2">
        <v>0</v>
      </c>
      <c r="L1708" s="2">
        <v>0</v>
      </c>
      <c r="M1708" s="2">
        <v>0</v>
      </c>
      <c r="N1708" s="2">
        <v>0</v>
      </c>
      <c r="O1708" s="54">
        <v>0</v>
      </c>
    </row>
    <row r="1709" spans="1:15" x14ac:dyDescent="0.25">
      <c r="A1709" t="s">
        <v>21</v>
      </c>
      <c r="B1709" t="s">
        <v>23</v>
      </c>
      <c r="C1709" t="s">
        <v>15</v>
      </c>
      <c r="D1709" s="14">
        <v>44405</v>
      </c>
      <c r="E1709" s="1">
        <v>2</v>
      </c>
      <c r="F1709" s="1">
        <v>1</v>
      </c>
      <c r="G1709" s="1">
        <v>1.5209999999999999</v>
      </c>
      <c r="H1709" s="1">
        <v>40.93689435000001</v>
      </c>
      <c r="I1709" s="1">
        <v>104</v>
      </c>
      <c r="J1709" s="1">
        <v>238</v>
      </c>
      <c r="K1709" s="1">
        <v>44.377000000000002</v>
      </c>
      <c r="L1709" s="1">
        <v>21.355</v>
      </c>
      <c r="M1709" s="1">
        <v>2.4420000000000002</v>
      </c>
      <c r="N1709" s="1">
        <v>13.007999999999999</v>
      </c>
      <c r="O1709" s="54">
        <f t="shared" si="40"/>
        <v>0.11435261062982909</v>
      </c>
    </row>
    <row r="1710" spans="1:15" x14ac:dyDescent="0.25">
      <c r="A1710" t="s">
        <v>21</v>
      </c>
      <c r="B1710" t="s">
        <v>23</v>
      </c>
      <c r="C1710" t="s">
        <v>15</v>
      </c>
      <c r="D1710" s="14">
        <v>44405</v>
      </c>
      <c r="E1710" s="2">
        <v>3</v>
      </c>
      <c r="F1710" s="2">
        <v>1</v>
      </c>
      <c r="G1710" s="2">
        <v>0</v>
      </c>
      <c r="H1710" s="2">
        <v>0</v>
      </c>
      <c r="I1710" s="2">
        <v>0</v>
      </c>
      <c r="J1710" s="2">
        <v>0</v>
      </c>
      <c r="K1710" s="2">
        <v>0</v>
      </c>
      <c r="L1710" s="2">
        <v>0</v>
      </c>
      <c r="M1710" s="2">
        <v>0</v>
      </c>
      <c r="N1710" s="2">
        <v>0</v>
      </c>
      <c r="O1710" s="54">
        <v>0</v>
      </c>
    </row>
    <row r="1711" spans="1:15" x14ac:dyDescent="0.25">
      <c r="A1711" t="s">
        <v>21</v>
      </c>
      <c r="B1711" t="s">
        <v>23</v>
      </c>
      <c r="C1711" t="s">
        <v>15</v>
      </c>
      <c r="D1711" s="14">
        <v>44405</v>
      </c>
      <c r="E1711">
        <v>4</v>
      </c>
      <c r="F1711">
        <v>1</v>
      </c>
      <c r="G1711">
        <v>5.016</v>
      </c>
      <c r="H1711">
        <v>79.327871990000006</v>
      </c>
      <c r="I1711">
        <v>46</v>
      </c>
      <c r="J1711">
        <v>183</v>
      </c>
      <c r="K1711">
        <v>44.265000000000001</v>
      </c>
      <c r="L1711">
        <v>18.917000000000002</v>
      </c>
      <c r="M1711">
        <v>5.3419999999999996</v>
      </c>
      <c r="N1711">
        <v>20.361999999999998</v>
      </c>
      <c r="O1711" s="54">
        <f t="shared" si="40"/>
        <v>0.2823914997092562</v>
      </c>
    </row>
    <row r="1712" spans="1:15" x14ac:dyDescent="0.25">
      <c r="A1712" t="s">
        <v>21</v>
      </c>
      <c r="B1712" t="s">
        <v>23</v>
      </c>
      <c r="C1712" t="s">
        <v>15</v>
      </c>
      <c r="D1712" s="14">
        <v>44405</v>
      </c>
      <c r="E1712">
        <v>5</v>
      </c>
      <c r="F1712">
        <v>1</v>
      </c>
      <c r="G1712">
        <v>2.0329999999999999</v>
      </c>
      <c r="H1712">
        <v>50.137449170000004</v>
      </c>
      <c r="I1712">
        <v>47</v>
      </c>
      <c r="J1712">
        <v>228</v>
      </c>
      <c r="K1712">
        <v>48.994</v>
      </c>
      <c r="L1712">
        <v>23.957000000000001</v>
      </c>
      <c r="M1712">
        <v>2.6659999999999999</v>
      </c>
      <c r="N1712">
        <v>19.524000000000001</v>
      </c>
      <c r="O1712" s="54">
        <f t="shared" si="40"/>
        <v>0.11128271486413156</v>
      </c>
    </row>
    <row r="1713" spans="1:15" x14ac:dyDescent="0.25">
      <c r="A1713" t="s">
        <v>21</v>
      </c>
      <c r="B1713" t="s">
        <v>23</v>
      </c>
      <c r="C1713" t="s">
        <v>15</v>
      </c>
      <c r="D1713" s="14">
        <v>44405</v>
      </c>
      <c r="E1713" s="2">
        <v>6</v>
      </c>
      <c r="F1713" s="2">
        <v>1</v>
      </c>
      <c r="G1713" s="2">
        <v>0</v>
      </c>
      <c r="H1713" s="2">
        <v>0</v>
      </c>
      <c r="I1713" s="2">
        <v>0</v>
      </c>
      <c r="J1713" s="2">
        <v>0</v>
      </c>
      <c r="K1713" s="2">
        <v>0</v>
      </c>
      <c r="L1713" s="2">
        <v>0</v>
      </c>
      <c r="M1713" s="2">
        <v>0</v>
      </c>
      <c r="N1713" s="2">
        <v>0</v>
      </c>
      <c r="O1713" s="54">
        <v>0</v>
      </c>
    </row>
    <row r="1714" spans="1:15" x14ac:dyDescent="0.25">
      <c r="A1714" t="s">
        <v>21</v>
      </c>
      <c r="B1714" t="s">
        <v>23</v>
      </c>
      <c r="C1714" t="s">
        <v>15</v>
      </c>
      <c r="D1714" s="14">
        <v>44405</v>
      </c>
      <c r="E1714" s="2">
        <v>7</v>
      </c>
      <c r="F1714" s="2">
        <v>1</v>
      </c>
      <c r="G1714" s="2">
        <v>0</v>
      </c>
      <c r="H1714" s="2">
        <v>0</v>
      </c>
      <c r="I1714" s="2">
        <v>0</v>
      </c>
      <c r="J1714" s="2">
        <v>0</v>
      </c>
      <c r="K1714" s="2">
        <v>0</v>
      </c>
      <c r="L1714" s="2">
        <v>0</v>
      </c>
      <c r="M1714" s="2">
        <v>0</v>
      </c>
      <c r="N1714" s="2">
        <v>0</v>
      </c>
      <c r="O1714" s="54">
        <v>0</v>
      </c>
    </row>
    <row r="1715" spans="1:15" x14ac:dyDescent="0.25">
      <c r="A1715" t="s">
        <v>21</v>
      </c>
      <c r="B1715" t="s">
        <v>23</v>
      </c>
      <c r="C1715" t="s">
        <v>15</v>
      </c>
      <c r="D1715" s="14">
        <v>44405</v>
      </c>
      <c r="E1715" s="2">
        <v>8</v>
      </c>
      <c r="F1715" s="2">
        <v>1</v>
      </c>
      <c r="G1715" s="2">
        <v>0</v>
      </c>
      <c r="H1715" s="2">
        <v>0</v>
      </c>
      <c r="I1715" s="2">
        <v>0</v>
      </c>
      <c r="J1715" s="2">
        <v>0</v>
      </c>
      <c r="K1715" s="2">
        <v>0</v>
      </c>
      <c r="L1715" s="2">
        <v>0</v>
      </c>
      <c r="M1715" s="2">
        <v>0</v>
      </c>
      <c r="N1715" s="2">
        <v>0</v>
      </c>
      <c r="O1715" s="54">
        <v>0</v>
      </c>
    </row>
    <row r="1716" spans="1:15" x14ac:dyDescent="0.25">
      <c r="A1716" t="s">
        <v>21</v>
      </c>
      <c r="B1716" t="s">
        <v>23</v>
      </c>
      <c r="C1716" t="s">
        <v>15</v>
      </c>
      <c r="D1716" s="14">
        <v>44405</v>
      </c>
      <c r="E1716" s="2">
        <v>9</v>
      </c>
      <c r="F1716" s="2">
        <v>1</v>
      </c>
      <c r="G1716" s="2">
        <v>0</v>
      </c>
      <c r="H1716" s="2">
        <v>0</v>
      </c>
      <c r="I1716" s="2">
        <v>0</v>
      </c>
      <c r="J1716" s="2">
        <v>0</v>
      </c>
      <c r="K1716" s="2">
        <v>0</v>
      </c>
      <c r="L1716" s="2">
        <v>0</v>
      </c>
      <c r="M1716" s="2">
        <v>0</v>
      </c>
      <c r="N1716" s="2">
        <v>0</v>
      </c>
      <c r="O1716" s="54">
        <v>0</v>
      </c>
    </row>
    <row r="1717" spans="1:15" x14ac:dyDescent="0.25">
      <c r="A1717" t="s">
        <v>21</v>
      </c>
      <c r="B1717" t="s">
        <v>23</v>
      </c>
      <c r="C1717" t="s">
        <v>15</v>
      </c>
      <c r="D1717" s="14">
        <v>44405</v>
      </c>
      <c r="E1717" s="2">
        <v>10</v>
      </c>
      <c r="F1717" s="2">
        <v>1</v>
      </c>
      <c r="G1717" s="2">
        <v>0</v>
      </c>
      <c r="H1717" s="2">
        <v>0</v>
      </c>
      <c r="I1717" s="2">
        <v>0</v>
      </c>
      <c r="J1717" s="2">
        <v>0</v>
      </c>
      <c r="K1717" s="2">
        <v>0</v>
      </c>
      <c r="L1717" s="2">
        <v>0</v>
      </c>
      <c r="M1717" s="2">
        <v>0</v>
      </c>
      <c r="N1717" s="2">
        <v>0</v>
      </c>
      <c r="O1717" s="54">
        <v>0</v>
      </c>
    </row>
    <row r="1718" spans="1:15" x14ac:dyDescent="0.25">
      <c r="A1718" t="s">
        <v>21</v>
      </c>
      <c r="B1718" t="s">
        <v>23</v>
      </c>
      <c r="C1718" t="s">
        <v>15</v>
      </c>
      <c r="D1718" s="14">
        <v>44405</v>
      </c>
      <c r="E1718" s="2">
        <v>11</v>
      </c>
      <c r="F1718" s="2">
        <v>1</v>
      </c>
      <c r="G1718" s="2">
        <v>0</v>
      </c>
      <c r="H1718" s="2">
        <v>0</v>
      </c>
      <c r="I1718" s="2">
        <v>0</v>
      </c>
      <c r="J1718" s="2">
        <v>0</v>
      </c>
      <c r="K1718" s="2">
        <v>0</v>
      </c>
      <c r="L1718" s="2">
        <v>0</v>
      </c>
      <c r="M1718" s="2">
        <v>0</v>
      </c>
      <c r="N1718" s="2">
        <v>0</v>
      </c>
      <c r="O1718" s="54">
        <v>0</v>
      </c>
    </row>
    <row r="1719" spans="1:15" x14ac:dyDescent="0.25">
      <c r="A1719" t="s">
        <v>21</v>
      </c>
      <c r="B1719" t="s">
        <v>23</v>
      </c>
      <c r="C1719" t="s">
        <v>15</v>
      </c>
      <c r="D1719" s="14">
        <v>44405</v>
      </c>
      <c r="E1719" s="2">
        <v>12</v>
      </c>
      <c r="F1719" s="2">
        <v>1</v>
      </c>
      <c r="G1719" s="2">
        <v>0</v>
      </c>
      <c r="H1719" s="2">
        <v>0</v>
      </c>
      <c r="I1719" s="2">
        <v>0</v>
      </c>
      <c r="J1719" s="2">
        <v>0</v>
      </c>
      <c r="K1719" s="2">
        <v>0</v>
      </c>
      <c r="L1719" s="2">
        <v>0</v>
      </c>
      <c r="M1719" s="2">
        <v>0</v>
      </c>
      <c r="N1719" s="2">
        <v>0</v>
      </c>
      <c r="O1719" s="54">
        <v>0</v>
      </c>
    </row>
    <row r="1720" spans="1:15" x14ac:dyDescent="0.25">
      <c r="A1720" t="s">
        <v>21</v>
      </c>
      <c r="B1720" t="s">
        <v>23</v>
      </c>
      <c r="C1720" t="s">
        <v>15</v>
      </c>
      <c r="D1720" s="14">
        <v>44405</v>
      </c>
      <c r="E1720" s="1">
        <v>12</v>
      </c>
      <c r="F1720" s="1">
        <v>1</v>
      </c>
      <c r="G1720" s="1">
        <v>2.641</v>
      </c>
      <c r="H1720" s="1">
        <v>55.438175800000003</v>
      </c>
      <c r="I1720" s="1">
        <v>57</v>
      </c>
      <c r="J1720" s="1">
        <v>224</v>
      </c>
      <c r="K1720" s="1">
        <v>48.887999999999998</v>
      </c>
      <c r="L1720" s="1">
        <v>21.77</v>
      </c>
      <c r="M1720" s="1">
        <v>3.2440000000000002</v>
      </c>
      <c r="N1720" s="1">
        <v>21.992999999999999</v>
      </c>
      <c r="O1720" s="54">
        <f t="shared" si="40"/>
        <v>0.14901240238860819</v>
      </c>
    </row>
    <row r="1721" spans="1:15" x14ac:dyDescent="0.25">
      <c r="A1721" t="s">
        <v>21</v>
      </c>
      <c r="B1721" t="s">
        <v>23</v>
      </c>
      <c r="C1721" t="s">
        <v>15</v>
      </c>
      <c r="D1721" s="14">
        <v>44405</v>
      </c>
      <c r="E1721" s="2">
        <v>13</v>
      </c>
      <c r="F1721" s="2">
        <v>1</v>
      </c>
      <c r="G1721" s="2">
        <v>0</v>
      </c>
      <c r="H1721" s="2">
        <v>0</v>
      </c>
      <c r="I1721" s="2">
        <v>0</v>
      </c>
      <c r="J1721" s="2">
        <v>0</v>
      </c>
      <c r="K1721" s="2">
        <v>0</v>
      </c>
      <c r="L1721" s="2">
        <v>0</v>
      </c>
      <c r="M1721" s="2">
        <v>0</v>
      </c>
      <c r="N1721" s="2">
        <v>0</v>
      </c>
      <c r="O1721" s="54">
        <v>0</v>
      </c>
    </row>
    <row r="1722" spans="1:15" x14ac:dyDescent="0.25">
      <c r="A1722" t="s">
        <v>21</v>
      </c>
      <c r="B1722" t="s">
        <v>23</v>
      </c>
      <c r="C1722" t="s">
        <v>15</v>
      </c>
      <c r="D1722" s="14">
        <v>44405</v>
      </c>
      <c r="E1722" s="2">
        <v>14</v>
      </c>
      <c r="F1722" s="2">
        <v>1</v>
      </c>
      <c r="G1722" s="2">
        <v>0</v>
      </c>
      <c r="H1722" s="2">
        <v>0</v>
      </c>
      <c r="I1722" s="2">
        <v>0</v>
      </c>
      <c r="J1722" s="2">
        <v>0</v>
      </c>
      <c r="K1722" s="2">
        <v>0</v>
      </c>
      <c r="L1722" s="2">
        <v>0</v>
      </c>
      <c r="M1722" s="2">
        <v>0</v>
      </c>
      <c r="N1722" s="2">
        <v>0</v>
      </c>
      <c r="O1722" s="54">
        <v>0</v>
      </c>
    </row>
    <row r="1723" spans="1:15" x14ac:dyDescent="0.25">
      <c r="A1723" t="s">
        <v>21</v>
      </c>
      <c r="B1723" t="s">
        <v>23</v>
      </c>
      <c r="C1723" t="s">
        <v>15</v>
      </c>
      <c r="D1723" s="14">
        <v>44405</v>
      </c>
      <c r="E1723" s="2">
        <v>15</v>
      </c>
      <c r="F1723" s="2">
        <v>1</v>
      </c>
      <c r="G1723" s="2">
        <v>0</v>
      </c>
      <c r="H1723" s="2">
        <v>0</v>
      </c>
      <c r="I1723" s="2">
        <v>0</v>
      </c>
      <c r="J1723" s="2">
        <v>0</v>
      </c>
      <c r="K1723" s="2">
        <v>0</v>
      </c>
      <c r="L1723" s="2">
        <v>0</v>
      </c>
      <c r="M1723" s="2">
        <v>0</v>
      </c>
      <c r="N1723" s="2">
        <v>0</v>
      </c>
      <c r="O1723" s="54">
        <v>0</v>
      </c>
    </row>
    <row r="1724" spans="1:15" x14ac:dyDescent="0.25">
      <c r="A1724" t="s">
        <v>21</v>
      </c>
      <c r="B1724" t="s">
        <v>23</v>
      </c>
      <c r="C1724" t="s">
        <v>15</v>
      </c>
      <c r="D1724" s="14">
        <v>44405</v>
      </c>
      <c r="E1724">
        <v>16</v>
      </c>
      <c r="F1724">
        <v>1</v>
      </c>
      <c r="G1724">
        <v>2.786</v>
      </c>
      <c r="H1724">
        <v>47.015088120000001</v>
      </c>
      <c r="I1724">
        <v>98</v>
      </c>
      <c r="J1724">
        <v>219</v>
      </c>
      <c r="K1724">
        <v>43.924999999999997</v>
      </c>
      <c r="L1724">
        <v>19.943999999999999</v>
      </c>
      <c r="M1724">
        <v>3.0030000000000001</v>
      </c>
      <c r="N1724">
        <v>27.274000000000001</v>
      </c>
      <c r="O1724" s="54">
        <f t="shared" si="40"/>
        <v>0.15057160048134779</v>
      </c>
    </row>
    <row r="1725" spans="1:15" x14ac:dyDescent="0.25">
      <c r="A1725" t="s">
        <v>21</v>
      </c>
      <c r="B1725" t="s">
        <v>23</v>
      </c>
      <c r="C1725" t="s">
        <v>15</v>
      </c>
      <c r="D1725" s="14">
        <v>44405</v>
      </c>
      <c r="E1725">
        <v>17</v>
      </c>
      <c r="F1725">
        <v>1</v>
      </c>
      <c r="G1725">
        <v>2.6459999999999999</v>
      </c>
      <c r="H1725">
        <v>66.103342800000007</v>
      </c>
      <c r="I1725">
        <v>118</v>
      </c>
      <c r="J1725">
        <v>223</v>
      </c>
      <c r="K1725">
        <v>55.329000000000001</v>
      </c>
      <c r="L1725">
        <v>22.92</v>
      </c>
      <c r="M1725">
        <v>3.6739999999999999</v>
      </c>
      <c r="N1725">
        <v>29.829000000000001</v>
      </c>
      <c r="O1725" s="54">
        <f t="shared" si="40"/>
        <v>0.16029668411867362</v>
      </c>
    </row>
    <row r="1726" spans="1:15" x14ac:dyDescent="0.25">
      <c r="A1726" t="s">
        <v>21</v>
      </c>
      <c r="B1726" t="s">
        <v>23</v>
      </c>
      <c r="C1726" t="s">
        <v>15</v>
      </c>
      <c r="D1726" s="14">
        <v>44405</v>
      </c>
      <c r="E1726" s="2">
        <v>18</v>
      </c>
      <c r="F1726" s="2">
        <v>1</v>
      </c>
      <c r="G1726" s="2">
        <v>0</v>
      </c>
      <c r="H1726" s="2">
        <v>0</v>
      </c>
      <c r="I1726" s="2">
        <v>0</v>
      </c>
      <c r="J1726" s="2">
        <v>0</v>
      </c>
      <c r="K1726" s="2">
        <v>0</v>
      </c>
      <c r="L1726" s="2">
        <v>0</v>
      </c>
      <c r="M1726" s="2">
        <v>0</v>
      </c>
      <c r="N1726" s="2">
        <v>0</v>
      </c>
      <c r="O1726" s="54">
        <v>0</v>
      </c>
    </row>
    <row r="1727" spans="1:15" x14ac:dyDescent="0.25">
      <c r="A1727" t="s">
        <v>21</v>
      </c>
      <c r="B1727" t="s">
        <v>23</v>
      </c>
      <c r="C1727" t="s">
        <v>15</v>
      </c>
      <c r="D1727" s="14">
        <v>44405</v>
      </c>
      <c r="E1727">
        <v>19</v>
      </c>
      <c r="F1727">
        <v>1</v>
      </c>
      <c r="G1727">
        <v>1.629</v>
      </c>
      <c r="H1727">
        <v>35.583296400000009</v>
      </c>
      <c r="I1727">
        <v>52</v>
      </c>
      <c r="J1727">
        <v>212</v>
      </c>
      <c r="K1727">
        <v>37.591999999999999</v>
      </c>
      <c r="L1727">
        <v>18.045000000000002</v>
      </c>
      <c r="M1727">
        <v>2.512</v>
      </c>
      <c r="N1727">
        <v>31.273</v>
      </c>
      <c r="O1727" s="54">
        <f t="shared" si="40"/>
        <v>0.13920753671377112</v>
      </c>
    </row>
    <row r="1728" spans="1:15" x14ac:dyDescent="0.25">
      <c r="A1728" t="s">
        <v>21</v>
      </c>
      <c r="B1728" t="s">
        <v>23</v>
      </c>
      <c r="C1728" t="s">
        <v>15</v>
      </c>
      <c r="D1728" s="14">
        <v>44405</v>
      </c>
      <c r="E1728" s="1">
        <v>20</v>
      </c>
      <c r="F1728" s="1">
        <v>1</v>
      </c>
      <c r="G1728" s="1">
        <v>2.0489999999999999</v>
      </c>
      <c r="H1728" s="1">
        <v>35.524732260000007</v>
      </c>
      <c r="I1728" s="1">
        <v>60</v>
      </c>
      <c r="J1728" s="1">
        <v>166</v>
      </c>
      <c r="K1728" s="1">
        <v>40.643999999999998</v>
      </c>
      <c r="L1728" s="1">
        <v>17.873000000000001</v>
      </c>
      <c r="M1728" s="1">
        <v>2.532</v>
      </c>
      <c r="N1728" s="1">
        <v>30.67</v>
      </c>
      <c r="O1728" s="54">
        <f t="shared" si="40"/>
        <v>0.14166620041403233</v>
      </c>
    </row>
    <row r="1729" spans="1:15" x14ac:dyDescent="0.25">
      <c r="A1729" t="s">
        <v>21</v>
      </c>
      <c r="B1729" t="s">
        <v>23</v>
      </c>
      <c r="C1729" t="s">
        <v>15</v>
      </c>
      <c r="D1729" s="14">
        <v>44405</v>
      </c>
      <c r="E1729" s="1">
        <v>20</v>
      </c>
      <c r="F1729" s="1">
        <v>1</v>
      </c>
      <c r="G1729" s="1">
        <v>1.6879999999999999</v>
      </c>
      <c r="H1729" s="1">
        <v>40.054303935</v>
      </c>
      <c r="I1729" s="1">
        <v>71</v>
      </c>
      <c r="J1729" s="1">
        <v>215</v>
      </c>
      <c r="K1729" s="1">
        <v>39.645000000000003</v>
      </c>
      <c r="L1729" s="1">
        <v>18.890999999999998</v>
      </c>
      <c r="M1729" s="1">
        <v>2.7010000000000001</v>
      </c>
      <c r="N1729" s="1">
        <v>75.489000000000004</v>
      </c>
      <c r="O1729" s="54">
        <f t="shared" si="40"/>
        <v>0.142978137737547</v>
      </c>
    </row>
    <row r="1730" spans="1:15" x14ac:dyDescent="0.25">
      <c r="A1730" t="s">
        <v>21</v>
      </c>
      <c r="B1730" t="s">
        <v>23</v>
      </c>
      <c r="C1730" t="s">
        <v>15</v>
      </c>
      <c r="D1730" s="14">
        <v>44405</v>
      </c>
      <c r="E1730" s="2">
        <v>21</v>
      </c>
      <c r="F1730" s="2">
        <v>1</v>
      </c>
      <c r="G1730" s="2">
        <v>0</v>
      </c>
      <c r="H1730" s="2">
        <v>0</v>
      </c>
      <c r="I1730" s="2">
        <v>0</v>
      </c>
      <c r="J1730" s="2">
        <v>0</v>
      </c>
      <c r="K1730" s="2">
        <v>0</v>
      </c>
      <c r="L1730" s="2">
        <v>0</v>
      </c>
      <c r="M1730" s="2">
        <v>0</v>
      </c>
      <c r="N1730" s="2">
        <v>0</v>
      </c>
      <c r="O1730" s="54">
        <v>0</v>
      </c>
    </row>
    <row r="1731" spans="1:15" x14ac:dyDescent="0.25">
      <c r="A1731" t="s">
        <v>21</v>
      </c>
      <c r="B1731" t="s">
        <v>23</v>
      </c>
      <c r="C1731" t="s">
        <v>15</v>
      </c>
      <c r="D1731" s="14">
        <v>44405</v>
      </c>
      <c r="E1731">
        <v>22</v>
      </c>
      <c r="F1731">
        <v>1</v>
      </c>
      <c r="G1731">
        <v>2.1720000000000002</v>
      </c>
      <c r="H1731">
        <v>47.805980330000004</v>
      </c>
      <c r="I1731">
        <v>58</v>
      </c>
      <c r="J1731">
        <v>212</v>
      </c>
      <c r="K1731">
        <v>47.719000000000001</v>
      </c>
      <c r="L1731">
        <v>22.048999999999999</v>
      </c>
      <c r="M1731">
        <v>2.762</v>
      </c>
      <c r="N1731">
        <v>49.970999999999997</v>
      </c>
      <c r="O1731" s="54">
        <f t="shared" si="40"/>
        <v>0.12526645199328768</v>
      </c>
    </row>
    <row r="1732" spans="1:15" x14ac:dyDescent="0.25">
      <c r="A1732" t="s">
        <v>21</v>
      </c>
      <c r="B1732" t="s">
        <v>23</v>
      </c>
      <c r="C1732" t="s">
        <v>15</v>
      </c>
      <c r="D1732" s="14">
        <v>44405</v>
      </c>
      <c r="E1732" s="2">
        <v>23</v>
      </c>
      <c r="F1732" s="2">
        <v>1</v>
      </c>
      <c r="G1732" s="2">
        <v>0</v>
      </c>
      <c r="H1732" s="2">
        <v>0</v>
      </c>
      <c r="I1732" s="2">
        <v>0</v>
      </c>
      <c r="J1732" s="2">
        <v>0</v>
      </c>
      <c r="K1732" s="2">
        <v>0</v>
      </c>
      <c r="L1732" s="2">
        <v>0</v>
      </c>
      <c r="M1732" s="2">
        <v>0</v>
      </c>
      <c r="N1732" s="2">
        <v>0</v>
      </c>
      <c r="O1732" s="54">
        <v>0</v>
      </c>
    </row>
    <row r="1733" spans="1:15" x14ac:dyDescent="0.25">
      <c r="A1733" t="s">
        <v>21</v>
      </c>
      <c r="B1733" t="s">
        <v>23</v>
      </c>
      <c r="C1733" t="s">
        <v>15</v>
      </c>
      <c r="D1733" s="14">
        <v>44405</v>
      </c>
      <c r="E1733">
        <v>24</v>
      </c>
      <c r="F1733">
        <v>1</v>
      </c>
      <c r="G1733">
        <v>1.911</v>
      </c>
      <c r="H1733">
        <v>43.620947509999993</v>
      </c>
      <c r="I1733">
        <v>61</v>
      </c>
      <c r="J1733">
        <v>202</v>
      </c>
      <c r="K1733">
        <v>44.831000000000003</v>
      </c>
      <c r="L1733">
        <v>21.928999999999998</v>
      </c>
      <c r="M1733">
        <v>2.5339999999999998</v>
      </c>
      <c r="N1733">
        <v>65.069000000000003</v>
      </c>
      <c r="O1733" s="54">
        <f t="shared" si="40"/>
        <v>0.11555474485840668</v>
      </c>
    </row>
    <row r="1734" spans="1:15" x14ac:dyDescent="0.25">
      <c r="A1734" t="s">
        <v>21</v>
      </c>
      <c r="B1734" t="s">
        <v>23</v>
      </c>
      <c r="C1734" t="s">
        <v>15</v>
      </c>
      <c r="D1734" s="14">
        <v>44405</v>
      </c>
      <c r="E1734" s="2">
        <v>25</v>
      </c>
      <c r="F1734" s="2">
        <v>1</v>
      </c>
      <c r="G1734" s="2">
        <v>0</v>
      </c>
      <c r="H1734" s="2">
        <v>0</v>
      </c>
      <c r="I1734" s="2">
        <v>0</v>
      </c>
      <c r="J1734" s="2">
        <v>0</v>
      </c>
      <c r="K1734" s="2">
        <v>0</v>
      </c>
      <c r="L1734" s="2">
        <v>0</v>
      </c>
      <c r="M1734" s="2">
        <v>0</v>
      </c>
      <c r="N1734" s="2">
        <v>0</v>
      </c>
      <c r="O1734" s="54">
        <v>0</v>
      </c>
    </row>
    <row r="1735" spans="1:15" x14ac:dyDescent="0.25">
      <c r="A1735" t="s">
        <v>21</v>
      </c>
      <c r="B1735" t="s">
        <v>23</v>
      </c>
      <c r="C1735" t="s">
        <v>15</v>
      </c>
      <c r="D1735" s="14">
        <v>44405</v>
      </c>
      <c r="E1735" s="2">
        <v>26</v>
      </c>
      <c r="F1735" s="2">
        <v>1</v>
      </c>
      <c r="G1735" s="2">
        <v>0</v>
      </c>
      <c r="H1735" s="2">
        <v>0</v>
      </c>
      <c r="I1735" s="2">
        <v>0</v>
      </c>
      <c r="J1735" s="2">
        <v>0</v>
      </c>
      <c r="K1735" s="2">
        <v>0</v>
      </c>
      <c r="L1735" s="2">
        <v>0</v>
      </c>
      <c r="M1735" s="2">
        <v>0</v>
      </c>
      <c r="N1735" s="2">
        <v>0</v>
      </c>
      <c r="O1735" s="54">
        <v>0</v>
      </c>
    </row>
    <row r="1736" spans="1:15" x14ac:dyDescent="0.25">
      <c r="A1736" t="s">
        <v>21</v>
      </c>
      <c r="B1736" t="s">
        <v>23</v>
      </c>
      <c r="C1736" t="s">
        <v>15</v>
      </c>
      <c r="D1736" s="14">
        <v>44405</v>
      </c>
      <c r="E1736" s="2">
        <v>27</v>
      </c>
      <c r="F1736" s="2">
        <v>1</v>
      </c>
      <c r="G1736" s="2">
        <v>0</v>
      </c>
      <c r="H1736" s="2">
        <v>0</v>
      </c>
      <c r="I1736" s="2">
        <v>0</v>
      </c>
      <c r="J1736" s="2">
        <v>0</v>
      </c>
      <c r="K1736" s="2">
        <v>0</v>
      </c>
      <c r="L1736" s="2">
        <v>0</v>
      </c>
      <c r="M1736" s="2">
        <v>0</v>
      </c>
      <c r="N1736" s="2">
        <v>0</v>
      </c>
      <c r="O1736" s="54">
        <v>0</v>
      </c>
    </row>
    <row r="1737" spans="1:15" x14ac:dyDescent="0.25">
      <c r="A1737" t="s">
        <v>21</v>
      </c>
      <c r="B1737" t="s">
        <v>23</v>
      </c>
      <c r="C1737" t="s">
        <v>15</v>
      </c>
      <c r="D1737" s="14">
        <v>44405</v>
      </c>
      <c r="E1737" s="2">
        <v>28</v>
      </c>
      <c r="F1737" s="2">
        <v>1</v>
      </c>
      <c r="G1737" s="2">
        <v>0</v>
      </c>
      <c r="H1737" s="2">
        <v>0</v>
      </c>
      <c r="I1737" s="2">
        <v>0</v>
      </c>
      <c r="J1737" s="2">
        <v>0</v>
      </c>
      <c r="K1737" s="2">
        <v>0</v>
      </c>
      <c r="L1737" s="2">
        <v>0</v>
      </c>
      <c r="M1737" s="2">
        <v>0</v>
      </c>
      <c r="N1737" s="2">
        <v>0</v>
      </c>
      <c r="O1737" s="54">
        <v>0</v>
      </c>
    </row>
    <row r="1738" spans="1:15" x14ac:dyDescent="0.25">
      <c r="A1738" t="s">
        <v>21</v>
      </c>
      <c r="B1738" t="s">
        <v>23</v>
      </c>
      <c r="C1738" t="s">
        <v>15</v>
      </c>
      <c r="D1738" s="14">
        <v>44405</v>
      </c>
      <c r="E1738" s="2">
        <v>29</v>
      </c>
      <c r="F1738" s="2">
        <v>1</v>
      </c>
      <c r="G1738" s="2">
        <v>0</v>
      </c>
      <c r="H1738" s="2">
        <v>0</v>
      </c>
      <c r="I1738" s="2">
        <v>0</v>
      </c>
      <c r="J1738" s="2">
        <v>0</v>
      </c>
      <c r="K1738" s="2">
        <v>0</v>
      </c>
      <c r="L1738" s="2">
        <v>0</v>
      </c>
      <c r="M1738" s="2">
        <v>0</v>
      </c>
      <c r="N1738" s="2">
        <v>0</v>
      </c>
      <c r="O1738" s="54">
        <v>0</v>
      </c>
    </row>
    <row r="1739" spans="1:15" x14ac:dyDescent="0.25">
      <c r="A1739" t="s">
        <v>21</v>
      </c>
      <c r="B1739" t="s">
        <v>23</v>
      </c>
      <c r="C1739" t="s">
        <v>15</v>
      </c>
      <c r="D1739" s="14">
        <v>44405</v>
      </c>
      <c r="E1739" s="2">
        <v>30</v>
      </c>
      <c r="F1739" s="2">
        <v>1</v>
      </c>
      <c r="G1739" s="2">
        <v>0</v>
      </c>
      <c r="H1739" s="2">
        <v>0</v>
      </c>
      <c r="I1739" s="2">
        <v>0</v>
      </c>
      <c r="J1739" s="2">
        <v>0</v>
      </c>
      <c r="K1739" s="2">
        <v>0</v>
      </c>
      <c r="L1739" s="2">
        <v>0</v>
      </c>
      <c r="M1739" s="2">
        <v>0</v>
      </c>
      <c r="N1739" s="2">
        <v>0</v>
      </c>
      <c r="O1739" s="54">
        <v>0</v>
      </c>
    </row>
    <row r="1740" spans="1:15" x14ac:dyDescent="0.25">
      <c r="A1740" t="s">
        <v>21</v>
      </c>
      <c r="B1740" t="s">
        <v>23</v>
      </c>
      <c r="C1740" t="s">
        <v>15</v>
      </c>
      <c r="D1740" s="14">
        <v>44405</v>
      </c>
      <c r="E1740" s="2">
        <v>31</v>
      </c>
      <c r="F1740" s="2">
        <v>1</v>
      </c>
      <c r="G1740" s="2">
        <v>0</v>
      </c>
      <c r="H1740" s="2">
        <v>0</v>
      </c>
      <c r="I1740" s="2">
        <v>0</v>
      </c>
      <c r="J1740" s="2">
        <v>0</v>
      </c>
      <c r="K1740" s="2">
        <v>0</v>
      </c>
      <c r="L1740" s="2">
        <v>0</v>
      </c>
      <c r="M1740" s="2">
        <v>0</v>
      </c>
      <c r="N1740" s="2">
        <v>0</v>
      </c>
      <c r="O1740" s="54">
        <v>0</v>
      </c>
    </row>
    <row r="1741" spans="1:15" x14ac:dyDescent="0.25">
      <c r="A1741" t="s">
        <v>21</v>
      </c>
      <c r="B1741" t="s">
        <v>23</v>
      </c>
      <c r="C1741" t="s">
        <v>15</v>
      </c>
      <c r="D1741" s="14">
        <v>44405</v>
      </c>
      <c r="E1741" s="2">
        <v>32</v>
      </c>
      <c r="F1741" s="2">
        <v>1</v>
      </c>
      <c r="G1741" s="2">
        <v>0</v>
      </c>
      <c r="H1741" s="2">
        <v>0</v>
      </c>
      <c r="I1741" s="2">
        <v>0</v>
      </c>
      <c r="J1741" s="2">
        <v>0</v>
      </c>
      <c r="K1741" s="2">
        <v>0</v>
      </c>
      <c r="L1741" s="2">
        <v>0</v>
      </c>
      <c r="M1741" s="2">
        <v>0</v>
      </c>
      <c r="N1741" s="2">
        <v>0</v>
      </c>
      <c r="O1741" s="54">
        <v>0</v>
      </c>
    </row>
    <row r="1742" spans="1:15" x14ac:dyDescent="0.25">
      <c r="A1742" t="s">
        <v>21</v>
      </c>
      <c r="B1742" t="s">
        <v>23</v>
      </c>
      <c r="C1742" t="s">
        <v>15</v>
      </c>
      <c r="D1742" s="14">
        <v>44405</v>
      </c>
      <c r="E1742" s="2">
        <v>33</v>
      </c>
      <c r="F1742" s="2">
        <v>1</v>
      </c>
      <c r="G1742" s="2">
        <v>0</v>
      </c>
      <c r="H1742" s="2">
        <v>0</v>
      </c>
      <c r="I1742" s="2">
        <v>0</v>
      </c>
      <c r="J1742" s="2">
        <v>0</v>
      </c>
      <c r="K1742" s="2">
        <v>0</v>
      </c>
      <c r="L1742" s="2">
        <v>0</v>
      </c>
      <c r="M1742" s="2">
        <v>0</v>
      </c>
      <c r="N1742" s="2">
        <v>0</v>
      </c>
      <c r="O1742" s="54">
        <v>0</v>
      </c>
    </row>
    <row r="1743" spans="1:15" x14ac:dyDescent="0.25">
      <c r="A1743" t="s">
        <v>21</v>
      </c>
      <c r="B1743" t="s">
        <v>23</v>
      </c>
      <c r="C1743" t="s">
        <v>15</v>
      </c>
      <c r="D1743" s="14">
        <v>44405</v>
      </c>
      <c r="E1743" s="1">
        <v>34</v>
      </c>
      <c r="F1743" s="1">
        <v>1</v>
      </c>
      <c r="G1743" s="1">
        <v>2.7109999999999999</v>
      </c>
      <c r="H1743" s="1">
        <v>52.069570455000004</v>
      </c>
      <c r="I1743" s="1">
        <v>143</v>
      </c>
      <c r="J1743" s="1">
        <v>225</v>
      </c>
      <c r="K1743" s="1">
        <v>43.2</v>
      </c>
      <c r="L1743" s="1">
        <v>19.298999999999999</v>
      </c>
      <c r="M1743" s="1">
        <v>3.4369999999999998</v>
      </c>
      <c r="N1743" s="1">
        <v>67.864000000000004</v>
      </c>
      <c r="O1743" s="54">
        <f t="shared" ref="O1743:O1802" si="41">M1743/L1743</f>
        <v>0.17809212912586145</v>
      </c>
    </row>
    <row r="1744" spans="1:15" x14ac:dyDescent="0.25">
      <c r="A1744" t="s">
        <v>21</v>
      </c>
      <c r="B1744" t="s">
        <v>23</v>
      </c>
      <c r="C1744" t="s">
        <v>15</v>
      </c>
      <c r="D1744" s="14">
        <v>44405</v>
      </c>
      <c r="E1744" s="1">
        <v>34</v>
      </c>
      <c r="F1744" s="1">
        <v>1</v>
      </c>
      <c r="G1744" s="1">
        <v>1.21</v>
      </c>
      <c r="H1744" s="1">
        <v>30.583235760000001</v>
      </c>
      <c r="I1744" s="1">
        <v>66</v>
      </c>
      <c r="J1744" s="1">
        <v>188</v>
      </c>
      <c r="K1744" s="1">
        <v>40.924999999999997</v>
      </c>
      <c r="L1744" s="1">
        <v>19.172999999999998</v>
      </c>
      <c r="M1744" s="1">
        <v>2.032</v>
      </c>
      <c r="N1744" s="1">
        <v>55.384</v>
      </c>
      <c r="O1744" s="54">
        <f t="shared" si="41"/>
        <v>0.10598237104261202</v>
      </c>
    </row>
    <row r="1745" spans="1:15" x14ac:dyDescent="0.25">
      <c r="A1745" t="s">
        <v>21</v>
      </c>
      <c r="B1745" t="s">
        <v>23</v>
      </c>
      <c r="C1745" t="s">
        <v>15</v>
      </c>
      <c r="D1745" s="14">
        <v>44405</v>
      </c>
      <c r="E1745">
        <v>35</v>
      </c>
      <c r="F1745">
        <v>1</v>
      </c>
      <c r="G1745">
        <v>1.39</v>
      </c>
      <c r="H1745">
        <v>30.640514070000009</v>
      </c>
      <c r="I1745">
        <v>69</v>
      </c>
      <c r="J1745">
        <v>214</v>
      </c>
      <c r="K1745">
        <v>41.277999999999999</v>
      </c>
      <c r="L1745">
        <v>17.606000000000002</v>
      </c>
      <c r="M1745">
        <v>2.2170000000000001</v>
      </c>
      <c r="N1745">
        <v>28.823</v>
      </c>
      <c r="O1745" s="54">
        <f t="shared" si="41"/>
        <v>0.12592298080199932</v>
      </c>
    </row>
    <row r="1746" spans="1:15" x14ac:dyDescent="0.25">
      <c r="A1746" t="s">
        <v>21</v>
      </c>
      <c r="B1746" t="s">
        <v>23</v>
      </c>
      <c r="C1746" t="s">
        <v>16</v>
      </c>
      <c r="D1746" s="14">
        <v>44405</v>
      </c>
      <c r="E1746">
        <v>1</v>
      </c>
      <c r="F1746">
        <v>1</v>
      </c>
      <c r="G1746">
        <v>6.1449999999999996</v>
      </c>
      <c r="H1746">
        <v>108.08286394500001</v>
      </c>
      <c r="I1746">
        <v>36</v>
      </c>
      <c r="J1746">
        <v>161</v>
      </c>
      <c r="K1746">
        <v>46.493000000000002</v>
      </c>
      <c r="L1746">
        <v>19.689</v>
      </c>
      <c r="M1746">
        <v>6.9930000000000003</v>
      </c>
      <c r="N1746">
        <v>175.471</v>
      </c>
      <c r="O1746" s="54">
        <f t="shared" si="41"/>
        <v>0.35517293920463205</v>
      </c>
    </row>
    <row r="1747" spans="1:15" x14ac:dyDescent="0.25">
      <c r="A1747" t="s">
        <v>21</v>
      </c>
      <c r="B1747" t="s">
        <v>23</v>
      </c>
      <c r="C1747" t="s">
        <v>16</v>
      </c>
      <c r="D1747" s="14">
        <v>44405</v>
      </c>
      <c r="E1747" s="1">
        <v>2</v>
      </c>
      <c r="F1747" s="1">
        <v>1</v>
      </c>
      <c r="G1747" s="1">
        <v>6.4130000000000003</v>
      </c>
      <c r="H1747" s="1">
        <v>142.91127922499999</v>
      </c>
      <c r="I1747" s="1">
        <v>35</v>
      </c>
      <c r="J1747" s="1">
        <v>139</v>
      </c>
      <c r="K1747" s="1">
        <v>57.95</v>
      </c>
      <c r="L1747" s="1">
        <v>24.452999999999999</v>
      </c>
      <c r="M1747" s="1">
        <v>7.4450000000000003</v>
      </c>
      <c r="N1747" s="1">
        <v>161.87</v>
      </c>
      <c r="O1747" s="54">
        <f t="shared" si="41"/>
        <v>0.30446162025109397</v>
      </c>
    </row>
    <row r="1748" spans="1:15" x14ac:dyDescent="0.25">
      <c r="A1748" t="s">
        <v>21</v>
      </c>
      <c r="B1748" t="s">
        <v>23</v>
      </c>
      <c r="C1748" t="s">
        <v>16</v>
      </c>
      <c r="D1748" s="14">
        <v>44405</v>
      </c>
      <c r="E1748" s="1">
        <v>2</v>
      </c>
      <c r="F1748" s="1">
        <v>1</v>
      </c>
      <c r="G1748" s="1">
        <v>4.1550000000000002</v>
      </c>
      <c r="H1748" s="1">
        <v>88.421329259999993</v>
      </c>
      <c r="I1748" s="1">
        <v>117</v>
      </c>
      <c r="J1748" s="1">
        <v>198</v>
      </c>
      <c r="K1748" s="1">
        <v>46.889000000000003</v>
      </c>
      <c r="L1748" s="1">
        <v>20.998999999999999</v>
      </c>
      <c r="M1748" s="1">
        <v>5.3639999999999999</v>
      </c>
      <c r="N1748" s="1">
        <v>171.36699999999999</v>
      </c>
      <c r="O1748" s="54">
        <f t="shared" si="41"/>
        <v>0.25544073527310823</v>
      </c>
    </row>
    <row r="1749" spans="1:15" x14ac:dyDescent="0.25">
      <c r="A1749" t="s">
        <v>21</v>
      </c>
      <c r="B1749" t="s">
        <v>23</v>
      </c>
      <c r="C1749" t="s">
        <v>16</v>
      </c>
      <c r="D1749" s="14">
        <v>44405</v>
      </c>
      <c r="E1749">
        <v>3</v>
      </c>
      <c r="F1749">
        <v>1</v>
      </c>
      <c r="G1749">
        <v>4.5380000000000003</v>
      </c>
      <c r="H1749">
        <v>74.5829442</v>
      </c>
      <c r="I1749">
        <v>49</v>
      </c>
      <c r="J1749">
        <v>182</v>
      </c>
      <c r="K1749">
        <v>44.621000000000002</v>
      </c>
      <c r="L1749">
        <v>20.172000000000001</v>
      </c>
      <c r="M1749">
        <v>4.71</v>
      </c>
      <c r="N1749">
        <v>4.5960000000000001</v>
      </c>
      <c r="O1749" s="54">
        <f t="shared" si="41"/>
        <v>0.23349196906603212</v>
      </c>
    </row>
    <row r="1750" spans="1:15" x14ac:dyDescent="0.25">
      <c r="A1750" t="s">
        <v>21</v>
      </c>
      <c r="B1750" t="s">
        <v>23</v>
      </c>
      <c r="C1750" t="s">
        <v>16</v>
      </c>
      <c r="D1750" s="14">
        <v>44405</v>
      </c>
      <c r="E1750">
        <v>4</v>
      </c>
      <c r="F1750">
        <v>1</v>
      </c>
      <c r="G1750">
        <v>1.917</v>
      </c>
      <c r="H1750">
        <v>42.229462005000002</v>
      </c>
      <c r="I1750">
        <v>111</v>
      </c>
      <c r="J1750">
        <v>198</v>
      </c>
      <c r="K1750">
        <v>38.084000000000003</v>
      </c>
      <c r="L1750">
        <v>18.530999999999999</v>
      </c>
      <c r="M1750">
        <v>2.903</v>
      </c>
      <c r="N1750">
        <v>172.46100000000001</v>
      </c>
      <c r="O1750" s="54">
        <f t="shared" si="41"/>
        <v>0.15665641357724894</v>
      </c>
    </row>
    <row r="1751" spans="1:15" x14ac:dyDescent="0.25">
      <c r="A1751" t="s">
        <v>21</v>
      </c>
      <c r="B1751" t="s">
        <v>23</v>
      </c>
      <c r="C1751" t="s">
        <v>16</v>
      </c>
      <c r="D1751" s="14">
        <v>44405</v>
      </c>
      <c r="E1751">
        <v>5</v>
      </c>
      <c r="F1751">
        <v>1</v>
      </c>
      <c r="G1751">
        <v>6.0279999999999996</v>
      </c>
      <c r="H1751">
        <v>93.548207435000009</v>
      </c>
      <c r="I1751">
        <v>40</v>
      </c>
      <c r="J1751">
        <v>160</v>
      </c>
      <c r="K1751">
        <v>45.113</v>
      </c>
      <c r="L1751">
        <v>17.471</v>
      </c>
      <c r="M1751">
        <v>6.8209999999999997</v>
      </c>
      <c r="N1751">
        <v>173.578</v>
      </c>
      <c r="O1751" s="54">
        <f t="shared" si="41"/>
        <v>0.39041840764695779</v>
      </c>
    </row>
    <row r="1752" spans="1:15" x14ac:dyDescent="0.25">
      <c r="A1752" t="s">
        <v>21</v>
      </c>
      <c r="B1752" t="s">
        <v>23</v>
      </c>
      <c r="C1752" t="s">
        <v>16</v>
      </c>
      <c r="D1752" s="14">
        <v>44405</v>
      </c>
      <c r="E1752" s="2">
        <v>6</v>
      </c>
      <c r="F1752" s="2">
        <v>1</v>
      </c>
      <c r="G1752" s="2">
        <v>0</v>
      </c>
      <c r="H1752" s="2">
        <v>0</v>
      </c>
      <c r="I1752" s="2">
        <v>0</v>
      </c>
      <c r="J1752" s="2">
        <v>0</v>
      </c>
      <c r="K1752" s="2">
        <v>0</v>
      </c>
      <c r="L1752" s="2">
        <v>0</v>
      </c>
      <c r="M1752" s="2">
        <v>0</v>
      </c>
      <c r="N1752" s="2">
        <v>0</v>
      </c>
      <c r="O1752" s="54">
        <v>0</v>
      </c>
    </row>
    <row r="1753" spans="1:15" x14ac:dyDescent="0.25">
      <c r="A1753" t="s">
        <v>21</v>
      </c>
      <c r="B1753" t="s">
        <v>23</v>
      </c>
      <c r="C1753" t="s">
        <v>16</v>
      </c>
      <c r="D1753" s="14">
        <v>44405</v>
      </c>
      <c r="E1753" s="1">
        <v>7</v>
      </c>
      <c r="F1753" s="1">
        <v>1</v>
      </c>
      <c r="G1753" s="1">
        <v>4.258</v>
      </c>
      <c r="H1753" s="1">
        <v>79.043658030000003</v>
      </c>
      <c r="I1753" s="1">
        <v>43</v>
      </c>
      <c r="J1753" s="1">
        <v>124</v>
      </c>
      <c r="K1753" s="1">
        <v>42.079000000000001</v>
      </c>
      <c r="L1753" s="1">
        <v>18.553999999999998</v>
      </c>
      <c r="M1753" s="1">
        <v>5.4269999999999996</v>
      </c>
      <c r="N1753" s="1">
        <v>177.964</v>
      </c>
      <c r="O1753" s="54">
        <f t="shared" si="41"/>
        <v>0.2924975746469764</v>
      </c>
    </row>
    <row r="1754" spans="1:15" x14ac:dyDescent="0.25">
      <c r="A1754" t="s">
        <v>21</v>
      </c>
      <c r="B1754" t="s">
        <v>23</v>
      </c>
      <c r="C1754" t="s">
        <v>16</v>
      </c>
      <c r="D1754" s="14">
        <v>44405</v>
      </c>
      <c r="E1754" s="1">
        <v>7</v>
      </c>
      <c r="F1754" s="1">
        <v>1</v>
      </c>
      <c r="G1754" s="1">
        <v>3.1560000000000001</v>
      </c>
      <c r="H1754" s="1">
        <v>75.758729759999994</v>
      </c>
      <c r="I1754" s="1">
        <v>30</v>
      </c>
      <c r="J1754" s="1">
        <v>137</v>
      </c>
      <c r="K1754" s="1">
        <v>50.704000000000001</v>
      </c>
      <c r="L1754" s="1">
        <v>23.327999999999999</v>
      </c>
      <c r="M1754" s="1">
        <v>4.1369999999999996</v>
      </c>
      <c r="N1754" s="1">
        <v>16.61</v>
      </c>
      <c r="O1754" s="54">
        <f t="shared" si="41"/>
        <v>0.17734053497942384</v>
      </c>
    </row>
    <row r="1755" spans="1:15" x14ac:dyDescent="0.25">
      <c r="A1755" t="s">
        <v>21</v>
      </c>
      <c r="B1755" t="s">
        <v>23</v>
      </c>
      <c r="C1755" t="s">
        <v>16</v>
      </c>
      <c r="D1755" s="14">
        <v>44405</v>
      </c>
      <c r="E1755" s="1">
        <v>7</v>
      </c>
      <c r="F1755" s="1">
        <v>1</v>
      </c>
      <c r="G1755" s="1">
        <v>4.6500000000000004</v>
      </c>
      <c r="H1755" s="1">
        <v>96.898124285000009</v>
      </c>
      <c r="I1755" s="1">
        <v>43</v>
      </c>
      <c r="J1755" s="1">
        <v>230</v>
      </c>
      <c r="K1755" s="1">
        <v>52.914000000000001</v>
      </c>
      <c r="L1755" s="1">
        <v>24.312999999999999</v>
      </c>
      <c r="M1755" s="1">
        <v>5.077</v>
      </c>
      <c r="N1755" s="1">
        <v>23.609000000000002</v>
      </c>
      <c r="O1755" s="54">
        <f t="shared" si="41"/>
        <v>0.20881832764364744</v>
      </c>
    </row>
    <row r="1756" spans="1:15" x14ac:dyDescent="0.25">
      <c r="A1756" t="s">
        <v>21</v>
      </c>
      <c r="B1756" t="s">
        <v>23</v>
      </c>
      <c r="C1756" t="s">
        <v>16</v>
      </c>
      <c r="D1756" s="14">
        <v>44405</v>
      </c>
      <c r="E1756">
        <v>8</v>
      </c>
      <c r="F1756">
        <v>1</v>
      </c>
      <c r="G1756">
        <v>3.2629999999999999</v>
      </c>
      <c r="H1756">
        <v>90.32860608</v>
      </c>
      <c r="I1756">
        <v>31</v>
      </c>
      <c r="J1756">
        <v>177</v>
      </c>
      <c r="K1756">
        <v>45.441000000000003</v>
      </c>
      <c r="L1756">
        <v>20.666</v>
      </c>
      <c r="M1756">
        <v>5.5679999999999996</v>
      </c>
      <c r="N1756">
        <v>13.382</v>
      </c>
      <c r="O1756" s="54">
        <f t="shared" si="41"/>
        <v>0.26942804606600212</v>
      </c>
    </row>
    <row r="1757" spans="1:15" x14ac:dyDescent="0.25">
      <c r="A1757" t="s">
        <v>21</v>
      </c>
      <c r="B1757" t="s">
        <v>23</v>
      </c>
      <c r="C1757" t="s">
        <v>16</v>
      </c>
      <c r="D1757" s="14">
        <v>44405</v>
      </c>
      <c r="E1757" s="1">
        <v>9</v>
      </c>
      <c r="F1757" s="1">
        <v>1</v>
      </c>
      <c r="G1757" s="1">
        <v>4.1509999999999998</v>
      </c>
      <c r="H1757" s="1">
        <v>96.367666815000007</v>
      </c>
      <c r="I1757" s="1">
        <v>51</v>
      </c>
      <c r="J1757" s="1">
        <v>212</v>
      </c>
      <c r="K1757" s="1">
        <v>44.53</v>
      </c>
      <c r="L1757" s="1">
        <v>19.292999999999999</v>
      </c>
      <c r="M1757" s="1">
        <v>6.3630000000000004</v>
      </c>
      <c r="N1757" s="1">
        <v>30.454000000000001</v>
      </c>
      <c r="O1757" s="54">
        <f t="shared" si="41"/>
        <v>0.32980873892085216</v>
      </c>
    </row>
    <row r="1758" spans="1:15" x14ac:dyDescent="0.25">
      <c r="A1758" t="s">
        <v>21</v>
      </c>
      <c r="B1758" t="s">
        <v>23</v>
      </c>
      <c r="C1758" t="s">
        <v>16</v>
      </c>
      <c r="D1758" s="14">
        <v>44405</v>
      </c>
      <c r="E1758" s="1">
        <v>9</v>
      </c>
      <c r="F1758" s="1">
        <v>1</v>
      </c>
      <c r="G1758" s="1">
        <v>5.2160000000000002</v>
      </c>
      <c r="H1758" s="1">
        <v>100.76685941000001</v>
      </c>
      <c r="I1758" s="1">
        <v>47</v>
      </c>
      <c r="J1758" s="1">
        <v>206</v>
      </c>
      <c r="K1758" s="1">
        <v>50.706000000000003</v>
      </c>
      <c r="L1758" s="1">
        <v>21.779</v>
      </c>
      <c r="M1758" s="1">
        <v>5.8940000000000001</v>
      </c>
      <c r="N1758" s="1">
        <v>24.024999999999999</v>
      </c>
      <c r="O1758" s="54">
        <f t="shared" si="41"/>
        <v>0.27062766885531936</v>
      </c>
    </row>
    <row r="1759" spans="1:15" x14ac:dyDescent="0.25">
      <c r="A1759" t="s">
        <v>21</v>
      </c>
      <c r="B1759" t="s">
        <v>23</v>
      </c>
      <c r="C1759" t="s">
        <v>16</v>
      </c>
      <c r="D1759" s="14">
        <v>44405</v>
      </c>
      <c r="E1759" s="1">
        <v>9</v>
      </c>
      <c r="F1759" s="1">
        <v>1</v>
      </c>
      <c r="G1759" s="1">
        <v>4.2220000000000004</v>
      </c>
      <c r="H1759" s="1">
        <v>91.293247050000005</v>
      </c>
      <c r="I1759" s="1">
        <v>30</v>
      </c>
      <c r="J1759" s="1">
        <v>194</v>
      </c>
      <c r="K1759" s="1">
        <v>51.915999999999997</v>
      </c>
      <c r="L1759" s="1">
        <v>23.213000000000001</v>
      </c>
      <c r="M1759" s="1">
        <v>5.01</v>
      </c>
      <c r="N1759" s="1">
        <v>18.562000000000001</v>
      </c>
      <c r="O1759" s="54">
        <f t="shared" si="41"/>
        <v>0.21582733812949639</v>
      </c>
    </row>
    <row r="1760" spans="1:15" x14ac:dyDescent="0.25">
      <c r="A1760" t="s">
        <v>21</v>
      </c>
      <c r="B1760" t="s">
        <v>23</v>
      </c>
      <c r="C1760" t="s">
        <v>16</v>
      </c>
      <c r="D1760" s="14">
        <v>44405</v>
      </c>
      <c r="E1760" s="1">
        <v>10</v>
      </c>
      <c r="F1760" s="1">
        <v>1</v>
      </c>
      <c r="G1760" s="1">
        <v>5.4189999999999996</v>
      </c>
      <c r="H1760" s="1">
        <v>98.367080655000009</v>
      </c>
      <c r="I1760" s="1">
        <v>46</v>
      </c>
      <c r="J1760" s="1">
        <v>166</v>
      </c>
      <c r="K1760" s="1">
        <v>50.264000000000003</v>
      </c>
      <c r="L1760" s="1">
        <v>21.631</v>
      </c>
      <c r="M1760" s="1">
        <v>5.7930000000000001</v>
      </c>
      <c r="N1760" s="1">
        <v>23.992000000000001</v>
      </c>
      <c r="O1760" s="54">
        <f t="shared" si="41"/>
        <v>0.26781008737460127</v>
      </c>
    </row>
    <row r="1761" spans="1:15" x14ac:dyDescent="0.25">
      <c r="A1761" t="s">
        <v>21</v>
      </c>
      <c r="B1761" t="s">
        <v>23</v>
      </c>
      <c r="C1761" t="s">
        <v>16</v>
      </c>
      <c r="D1761" s="14">
        <v>44405</v>
      </c>
      <c r="E1761" s="1">
        <v>10</v>
      </c>
      <c r="F1761" s="1">
        <v>1</v>
      </c>
      <c r="G1761" s="1">
        <v>4.3959999999999999</v>
      </c>
      <c r="H1761" s="1">
        <v>81.352052580000006</v>
      </c>
      <c r="I1761" s="1">
        <v>48</v>
      </c>
      <c r="J1761" s="1">
        <v>174</v>
      </c>
      <c r="K1761" s="1">
        <v>47.698999999999998</v>
      </c>
      <c r="L1761" s="1">
        <v>21.038</v>
      </c>
      <c r="M1761" s="1">
        <v>4.9260000000000002</v>
      </c>
      <c r="N1761" s="1">
        <v>32.631999999999998</v>
      </c>
      <c r="O1761" s="54">
        <f t="shared" si="41"/>
        <v>0.23414773267420858</v>
      </c>
    </row>
    <row r="1762" spans="1:15" x14ac:dyDescent="0.25">
      <c r="A1762" t="s">
        <v>21</v>
      </c>
      <c r="B1762" t="s">
        <v>23</v>
      </c>
      <c r="C1762" t="s">
        <v>16</v>
      </c>
      <c r="D1762" s="14">
        <v>44405</v>
      </c>
      <c r="E1762" s="1">
        <v>10</v>
      </c>
      <c r="F1762" s="1">
        <v>1</v>
      </c>
      <c r="G1762" s="1">
        <v>5.3419999999999996</v>
      </c>
      <c r="H1762" s="1">
        <v>90.731964199999993</v>
      </c>
      <c r="I1762" s="1">
        <v>41</v>
      </c>
      <c r="J1762" s="1">
        <v>132</v>
      </c>
      <c r="K1762" s="1">
        <v>43.962000000000003</v>
      </c>
      <c r="L1762" s="1">
        <v>17.555</v>
      </c>
      <c r="M1762" s="1">
        <v>6.5839999999999996</v>
      </c>
      <c r="N1762" s="1">
        <v>6.0709999999999997</v>
      </c>
      <c r="O1762" s="54">
        <f t="shared" si="41"/>
        <v>0.37504984334947306</v>
      </c>
    </row>
    <row r="1763" spans="1:15" x14ac:dyDescent="0.25">
      <c r="A1763" t="s">
        <v>21</v>
      </c>
      <c r="B1763" t="s">
        <v>23</v>
      </c>
      <c r="C1763" t="s">
        <v>16</v>
      </c>
      <c r="D1763" s="14">
        <v>44405</v>
      </c>
      <c r="E1763">
        <v>11</v>
      </c>
      <c r="F1763">
        <v>1</v>
      </c>
      <c r="G1763">
        <v>7.3159999999999998</v>
      </c>
      <c r="H1763">
        <v>101.80889510000003</v>
      </c>
      <c r="I1763">
        <v>47</v>
      </c>
      <c r="J1763">
        <v>191</v>
      </c>
      <c r="K1763">
        <v>46.021000000000001</v>
      </c>
      <c r="L1763">
        <v>19.228000000000002</v>
      </c>
      <c r="M1763">
        <v>6.7450000000000001</v>
      </c>
      <c r="N1763">
        <v>3.3719999999999999</v>
      </c>
      <c r="O1763" s="54">
        <f t="shared" si="41"/>
        <v>0.35079051383399207</v>
      </c>
    </row>
    <row r="1764" spans="1:15" x14ac:dyDescent="0.25">
      <c r="A1764" t="s">
        <v>21</v>
      </c>
      <c r="B1764" t="s">
        <v>23</v>
      </c>
      <c r="C1764" t="s">
        <v>16</v>
      </c>
      <c r="D1764" s="14">
        <v>44405</v>
      </c>
      <c r="E1764">
        <v>12</v>
      </c>
      <c r="F1764">
        <v>1</v>
      </c>
      <c r="G1764">
        <v>5.6529999999999996</v>
      </c>
      <c r="H1764">
        <v>106.36344312</v>
      </c>
      <c r="I1764">
        <v>50</v>
      </c>
      <c r="J1764">
        <v>164</v>
      </c>
      <c r="K1764">
        <v>54.055999999999997</v>
      </c>
      <c r="L1764">
        <v>23.329000000000001</v>
      </c>
      <c r="M1764">
        <v>5.8079999999999998</v>
      </c>
      <c r="N1764">
        <v>17.856000000000002</v>
      </c>
      <c r="O1764" s="54">
        <f t="shared" si="41"/>
        <v>0.24896052123965878</v>
      </c>
    </row>
    <row r="1765" spans="1:15" x14ac:dyDescent="0.25">
      <c r="A1765" t="s">
        <v>21</v>
      </c>
      <c r="B1765" t="s">
        <v>23</v>
      </c>
      <c r="C1765" t="s">
        <v>16</v>
      </c>
      <c r="D1765" s="14">
        <v>44405</v>
      </c>
      <c r="E1765" s="1">
        <v>13</v>
      </c>
      <c r="F1765" s="1">
        <v>1</v>
      </c>
      <c r="G1765" s="1">
        <v>4.8680000000000003</v>
      </c>
      <c r="H1765" s="1">
        <v>108.49029700000001</v>
      </c>
      <c r="I1765" s="1">
        <v>45</v>
      </c>
      <c r="J1765" s="1">
        <v>163</v>
      </c>
      <c r="K1765" s="1">
        <v>53.075000000000003</v>
      </c>
      <c r="L1765" s="1">
        <v>22.291</v>
      </c>
      <c r="M1765" s="1">
        <v>6.2</v>
      </c>
      <c r="N1765" s="1">
        <v>17.140999999999998</v>
      </c>
      <c r="O1765" s="54">
        <f t="shared" si="41"/>
        <v>0.27813915930196043</v>
      </c>
    </row>
    <row r="1766" spans="1:15" x14ac:dyDescent="0.25">
      <c r="A1766" t="s">
        <v>21</v>
      </c>
      <c r="B1766" t="s">
        <v>23</v>
      </c>
      <c r="C1766" t="s">
        <v>16</v>
      </c>
      <c r="D1766" s="14">
        <v>44405</v>
      </c>
      <c r="E1766" s="1">
        <v>13</v>
      </c>
      <c r="F1766" s="1">
        <v>1</v>
      </c>
      <c r="G1766" s="1">
        <v>1.9370000000000001</v>
      </c>
      <c r="H1766" s="1">
        <v>43.914164634999999</v>
      </c>
      <c r="I1766" s="1">
        <v>89</v>
      </c>
      <c r="J1766" s="1">
        <v>192</v>
      </c>
      <c r="K1766" s="1">
        <v>37.923999999999999</v>
      </c>
      <c r="L1766" s="1">
        <v>17.356999999999999</v>
      </c>
      <c r="M1766" s="1">
        <v>3.2229999999999999</v>
      </c>
      <c r="N1766" s="1">
        <v>35.878999999999998</v>
      </c>
      <c r="O1766" s="54">
        <f t="shared" si="41"/>
        <v>0.18568877110099671</v>
      </c>
    </row>
    <row r="1767" spans="1:15" x14ac:dyDescent="0.25">
      <c r="A1767" t="s">
        <v>21</v>
      </c>
      <c r="B1767" t="s">
        <v>23</v>
      </c>
      <c r="C1767" t="s">
        <v>16</v>
      </c>
      <c r="D1767" s="14">
        <v>44405</v>
      </c>
      <c r="E1767" s="1">
        <v>13</v>
      </c>
      <c r="F1767" s="1">
        <v>1</v>
      </c>
      <c r="G1767" s="1">
        <v>5.3609999999999998</v>
      </c>
      <c r="H1767" s="1">
        <v>75.15570688999999</v>
      </c>
      <c r="I1767" s="1">
        <v>60</v>
      </c>
      <c r="J1767" s="1">
        <v>218</v>
      </c>
      <c r="K1767" s="1">
        <v>46.917000000000002</v>
      </c>
      <c r="L1767" s="1">
        <v>19.826000000000001</v>
      </c>
      <c r="M1767" s="1">
        <v>4.8289999999999997</v>
      </c>
      <c r="N1767" s="1">
        <v>57.536000000000001</v>
      </c>
      <c r="O1767" s="54">
        <f t="shared" si="41"/>
        <v>0.2435690507414506</v>
      </c>
    </row>
    <row r="1768" spans="1:15" x14ac:dyDescent="0.25">
      <c r="A1768" t="s">
        <v>21</v>
      </c>
      <c r="B1768" t="s">
        <v>23</v>
      </c>
      <c r="C1768" t="s">
        <v>16</v>
      </c>
      <c r="D1768" s="14">
        <v>44405</v>
      </c>
      <c r="E1768" s="1">
        <v>14</v>
      </c>
      <c r="F1768" s="1">
        <v>1</v>
      </c>
      <c r="G1768" s="1">
        <v>7.7270000000000003</v>
      </c>
      <c r="H1768" s="1">
        <v>107.92411104000001</v>
      </c>
      <c r="I1768" s="1">
        <v>53</v>
      </c>
      <c r="J1768" s="1">
        <v>194</v>
      </c>
      <c r="K1768" s="1">
        <v>49.179000000000002</v>
      </c>
      <c r="L1768" s="1">
        <v>19.617999999999999</v>
      </c>
      <c r="M1768" s="1">
        <v>7.008</v>
      </c>
      <c r="N1768" s="1">
        <v>48.174999999999997</v>
      </c>
      <c r="O1768" s="54">
        <f t="shared" si="41"/>
        <v>0.35722295850749314</v>
      </c>
    </row>
    <row r="1769" spans="1:15" x14ac:dyDescent="0.25">
      <c r="A1769" t="s">
        <v>21</v>
      </c>
      <c r="B1769" t="s">
        <v>23</v>
      </c>
      <c r="C1769" t="s">
        <v>16</v>
      </c>
      <c r="D1769" s="14">
        <v>44405</v>
      </c>
      <c r="E1769" s="1">
        <v>14</v>
      </c>
      <c r="F1769" s="1">
        <v>1</v>
      </c>
      <c r="G1769" s="1">
        <v>5.3289999999999997</v>
      </c>
      <c r="H1769" s="1">
        <v>101.24960458000001</v>
      </c>
      <c r="I1769" s="1">
        <v>45</v>
      </c>
      <c r="J1769" s="1">
        <v>190</v>
      </c>
      <c r="K1769" s="1">
        <v>47.997</v>
      </c>
      <c r="L1769" s="1">
        <v>20.917999999999999</v>
      </c>
      <c r="M1769" s="1">
        <v>6.1660000000000004</v>
      </c>
      <c r="N1769" s="1">
        <v>39.798000000000002</v>
      </c>
      <c r="O1769" s="54">
        <f t="shared" si="41"/>
        <v>0.29477005449851806</v>
      </c>
    </row>
    <row r="1770" spans="1:15" x14ac:dyDescent="0.25">
      <c r="A1770" t="s">
        <v>21</v>
      </c>
      <c r="B1770" t="s">
        <v>23</v>
      </c>
      <c r="C1770" t="s">
        <v>16</v>
      </c>
      <c r="D1770" s="14">
        <v>44405</v>
      </c>
      <c r="E1770" s="1">
        <v>15</v>
      </c>
      <c r="F1770" s="1">
        <v>1</v>
      </c>
      <c r="G1770" s="1">
        <v>5.3520000000000003</v>
      </c>
      <c r="H1770" s="1">
        <v>86.737259340000008</v>
      </c>
      <c r="I1770" s="1">
        <v>49</v>
      </c>
      <c r="J1770" s="1">
        <v>162</v>
      </c>
      <c r="K1770" s="1">
        <v>46.408000000000001</v>
      </c>
      <c r="L1770" s="1">
        <v>19.738</v>
      </c>
      <c r="M1770" s="1">
        <v>5.5979999999999999</v>
      </c>
      <c r="N1770" s="1">
        <v>41.661999999999999</v>
      </c>
      <c r="O1770" s="54">
        <f t="shared" si="41"/>
        <v>0.28361536123214104</v>
      </c>
    </row>
    <row r="1771" spans="1:15" x14ac:dyDescent="0.25">
      <c r="A1771" t="s">
        <v>21</v>
      </c>
      <c r="B1771" t="s">
        <v>23</v>
      </c>
      <c r="C1771" t="s">
        <v>16</v>
      </c>
      <c r="D1771" s="14">
        <v>44405</v>
      </c>
      <c r="E1771" s="1">
        <v>15</v>
      </c>
      <c r="F1771" s="1">
        <v>1</v>
      </c>
      <c r="G1771" s="1">
        <v>5.0190000000000001</v>
      </c>
      <c r="H1771" s="1">
        <v>120.4575906</v>
      </c>
      <c r="I1771" s="1">
        <v>42</v>
      </c>
      <c r="J1771" s="1">
        <v>169</v>
      </c>
      <c r="K1771" s="1">
        <v>49.728000000000002</v>
      </c>
      <c r="L1771" s="1">
        <v>20.963000000000001</v>
      </c>
      <c r="M1771" s="1">
        <v>7.32</v>
      </c>
      <c r="N1771" s="1">
        <v>49.222999999999999</v>
      </c>
      <c r="O1771" s="54">
        <f t="shared" si="41"/>
        <v>0.34918666221437772</v>
      </c>
    </row>
    <row r="1772" spans="1:15" x14ac:dyDescent="0.25">
      <c r="A1772" t="s">
        <v>21</v>
      </c>
      <c r="B1772" t="s">
        <v>23</v>
      </c>
      <c r="C1772" t="s">
        <v>16</v>
      </c>
      <c r="D1772" s="14">
        <v>44405</v>
      </c>
      <c r="E1772" s="1">
        <v>16</v>
      </c>
      <c r="F1772" s="1">
        <v>1</v>
      </c>
      <c r="G1772" s="1">
        <v>5.0339999999999998</v>
      </c>
      <c r="H1772" s="1">
        <v>82.050260625000007</v>
      </c>
      <c r="I1772" s="1">
        <v>44</v>
      </c>
      <c r="J1772" s="1">
        <v>185</v>
      </c>
      <c r="K1772" s="1">
        <v>46.097999999999999</v>
      </c>
      <c r="L1772" s="1">
        <v>19.875</v>
      </c>
      <c r="M1772" s="1">
        <v>5.2590000000000003</v>
      </c>
      <c r="N1772" s="1">
        <v>43.189</v>
      </c>
      <c r="O1772" s="54">
        <f t="shared" si="41"/>
        <v>0.26460377358490567</v>
      </c>
    </row>
    <row r="1773" spans="1:15" x14ac:dyDescent="0.25">
      <c r="A1773" t="s">
        <v>21</v>
      </c>
      <c r="B1773" t="s">
        <v>23</v>
      </c>
      <c r="C1773" t="s">
        <v>16</v>
      </c>
      <c r="D1773" s="14">
        <v>44405</v>
      </c>
      <c r="E1773" s="1">
        <v>16</v>
      </c>
      <c r="F1773" s="1">
        <v>1</v>
      </c>
      <c r="G1773" s="1">
        <v>7.3959999999999999</v>
      </c>
      <c r="H1773" s="1">
        <v>105.61007548000002</v>
      </c>
      <c r="I1773" s="1">
        <v>40</v>
      </c>
      <c r="J1773" s="1">
        <v>217</v>
      </c>
      <c r="K1773" s="1">
        <v>48.231000000000002</v>
      </c>
      <c r="L1773" s="1">
        <v>18.824000000000002</v>
      </c>
      <c r="M1773" s="1">
        <v>7.1470000000000002</v>
      </c>
      <c r="N1773" s="1">
        <v>47.442</v>
      </c>
      <c r="O1773" s="54">
        <f t="shared" si="41"/>
        <v>0.3796748831279218</v>
      </c>
    </row>
    <row r="1774" spans="1:15" x14ac:dyDescent="0.25">
      <c r="A1774" t="s">
        <v>21</v>
      </c>
      <c r="B1774" t="s">
        <v>23</v>
      </c>
      <c r="C1774" t="s">
        <v>16</v>
      </c>
      <c r="D1774" s="14">
        <v>44405</v>
      </c>
      <c r="E1774">
        <v>17</v>
      </c>
      <c r="F1774">
        <v>1</v>
      </c>
      <c r="G1774">
        <v>5.617</v>
      </c>
      <c r="H1774">
        <v>81.015631409999997</v>
      </c>
      <c r="I1774">
        <v>53</v>
      </c>
      <c r="J1774">
        <v>164</v>
      </c>
      <c r="K1774">
        <v>42.548000000000002</v>
      </c>
      <c r="L1774">
        <v>17.957999999999998</v>
      </c>
      <c r="M1774">
        <v>5.7469999999999999</v>
      </c>
      <c r="N1774">
        <v>46.875999999999998</v>
      </c>
      <c r="O1774" s="54">
        <f t="shared" si="41"/>
        <v>0.32002450161487916</v>
      </c>
    </row>
    <row r="1775" spans="1:15" x14ac:dyDescent="0.25">
      <c r="A1775" t="s">
        <v>21</v>
      </c>
      <c r="B1775" t="s">
        <v>23</v>
      </c>
      <c r="C1775" t="s">
        <v>16</v>
      </c>
      <c r="D1775" s="14">
        <v>44405</v>
      </c>
      <c r="E1775" s="1">
        <v>18</v>
      </c>
      <c r="F1775" s="1">
        <v>1</v>
      </c>
      <c r="G1775" s="1">
        <v>7.5609999999999999</v>
      </c>
      <c r="H1775" s="1">
        <v>136.67234728500003</v>
      </c>
      <c r="I1775" s="1">
        <v>39</v>
      </c>
      <c r="J1775" s="1">
        <v>188</v>
      </c>
      <c r="K1775" s="1">
        <v>51.814999999999998</v>
      </c>
      <c r="L1775" s="1">
        <v>21.338999999999999</v>
      </c>
      <c r="M1775" s="1">
        <v>8.1590000000000007</v>
      </c>
      <c r="N1775" s="1">
        <v>59.021000000000001</v>
      </c>
      <c r="O1775" s="54">
        <f t="shared" si="41"/>
        <v>0.38235156286611377</v>
      </c>
    </row>
    <row r="1776" spans="1:15" x14ac:dyDescent="0.25">
      <c r="A1776" t="s">
        <v>21</v>
      </c>
      <c r="B1776" t="s">
        <v>23</v>
      </c>
      <c r="C1776" t="s">
        <v>16</v>
      </c>
      <c r="D1776" s="14">
        <v>44405</v>
      </c>
      <c r="E1776" s="1">
        <v>18</v>
      </c>
      <c r="F1776" s="1">
        <v>1</v>
      </c>
      <c r="G1776" s="1">
        <v>6.1150000000000002</v>
      </c>
      <c r="H1776" s="1">
        <v>106.84066503</v>
      </c>
      <c r="I1776" s="1">
        <v>50</v>
      </c>
      <c r="J1776" s="1">
        <v>193</v>
      </c>
      <c r="K1776" s="1">
        <v>48.531999999999996</v>
      </c>
      <c r="L1776" s="1">
        <v>20.021000000000001</v>
      </c>
      <c r="M1776" s="1">
        <v>6.798</v>
      </c>
      <c r="N1776" s="1">
        <v>59.195999999999998</v>
      </c>
      <c r="O1776" s="54">
        <f t="shared" si="41"/>
        <v>0.33954347934668599</v>
      </c>
    </row>
    <row r="1777" spans="1:15" x14ac:dyDescent="0.25">
      <c r="A1777" t="s">
        <v>21</v>
      </c>
      <c r="B1777" t="s">
        <v>23</v>
      </c>
      <c r="C1777" t="s">
        <v>16</v>
      </c>
      <c r="D1777" s="14">
        <v>44405</v>
      </c>
      <c r="E1777" s="1">
        <v>18</v>
      </c>
      <c r="F1777" s="1">
        <v>1</v>
      </c>
      <c r="G1777" s="1">
        <v>5.4790000000000001</v>
      </c>
      <c r="H1777" s="1">
        <v>88.956566595000012</v>
      </c>
      <c r="I1777" s="1">
        <v>55</v>
      </c>
      <c r="J1777" s="1">
        <v>140</v>
      </c>
      <c r="K1777" s="1">
        <v>45.029000000000003</v>
      </c>
      <c r="L1777" s="1">
        <v>19.643000000000001</v>
      </c>
      <c r="M1777" s="1">
        <v>5.7690000000000001</v>
      </c>
      <c r="N1777" s="1">
        <v>47.625999999999998</v>
      </c>
      <c r="O1777" s="54">
        <f t="shared" si="41"/>
        <v>0.29369240950974901</v>
      </c>
    </row>
    <row r="1778" spans="1:15" x14ac:dyDescent="0.25">
      <c r="A1778" t="s">
        <v>21</v>
      </c>
      <c r="B1778" t="s">
        <v>23</v>
      </c>
      <c r="C1778" t="s">
        <v>16</v>
      </c>
      <c r="D1778" s="14">
        <v>44405</v>
      </c>
      <c r="E1778">
        <v>19</v>
      </c>
      <c r="F1778">
        <v>1</v>
      </c>
      <c r="G1778">
        <v>5.298</v>
      </c>
      <c r="H1778">
        <v>85.63240952000001</v>
      </c>
      <c r="I1778">
        <v>37</v>
      </c>
      <c r="J1778">
        <v>244</v>
      </c>
      <c r="K1778">
        <v>41.194000000000003</v>
      </c>
      <c r="L1778">
        <v>17.295999999999999</v>
      </c>
      <c r="M1778">
        <v>6.3070000000000004</v>
      </c>
      <c r="N1778">
        <v>58.561999999999998</v>
      </c>
      <c r="O1778" s="54">
        <f t="shared" si="41"/>
        <v>0.36465078630897318</v>
      </c>
    </row>
    <row r="1779" spans="1:15" x14ac:dyDescent="0.25">
      <c r="A1779" t="s">
        <v>21</v>
      </c>
      <c r="B1779" t="s">
        <v>23</v>
      </c>
      <c r="C1779" t="s">
        <v>16</v>
      </c>
      <c r="D1779" s="14">
        <v>44405</v>
      </c>
      <c r="E1779" s="1">
        <v>20</v>
      </c>
      <c r="F1779" s="1">
        <v>1</v>
      </c>
      <c r="G1779" s="1">
        <v>5.609</v>
      </c>
      <c r="H1779" s="1">
        <v>86.329307400000005</v>
      </c>
      <c r="I1779" s="1">
        <v>53</v>
      </c>
      <c r="J1779" s="1">
        <v>183</v>
      </c>
      <c r="K1779" s="1">
        <v>47.887</v>
      </c>
      <c r="L1779" s="1">
        <v>19.02</v>
      </c>
      <c r="M1779" s="1">
        <v>5.782</v>
      </c>
      <c r="N1779" s="1">
        <v>51.061</v>
      </c>
      <c r="O1779" s="54">
        <f t="shared" si="41"/>
        <v>0.30399579390115666</v>
      </c>
    </row>
    <row r="1780" spans="1:15" x14ac:dyDescent="0.25">
      <c r="A1780" t="s">
        <v>21</v>
      </c>
      <c r="B1780" t="s">
        <v>23</v>
      </c>
      <c r="C1780" t="s">
        <v>16</v>
      </c>
      <c r="D1780" s="14">
        <v>44405</v>
      </c>
      <c r="E1780" s="1">
        <v>20</v>
      </c>
      <c r="F1780" s="1">
        <v>1</v>
      </c>
      <c r="G1780" s="1">
        <v>5.3419999999999996</v>
      </c>
      <c r="H1780" s="1">
        <v>80.953939044999998</v>
      </c>
      <c r="I1780" s="1">
        <v>45</v>
      </c>
      <c r="J1780" s="1">
        <v>229</v>
      </c>
      <c r="K1780" s="1">
        <v>39.829000000000001</v>
      </c>
      <c r="L1780" s="1">
        <v>16.120999999999999</v>
      </c>
      <c r="M1780" s="1">
        <v>6.3970000000000002</v>
      </c>
      <c r="N1780" s="1">
        <v>53.906999999999996</v>
      </c>
      <c r="O1780" s="54">
        <f t="shared" si="41"/>
        <v>0.39681161218286709</v>
      </c>
    </row>
    <row r="1781" spans="1:15" x14ac:dyDescent="0.25">
      <c r="A1781" t="s">
        <v>21</v>
      </c>
      <c r="B1781" t="s">
        <v>23</v>
      </c>
      <c r="C1781" t="s">
        <v>16</v>
      </c>
      <c r="D1781" s="14">
        <v>44405</v>
      </c>
      <c r="E1781" s="1">
        <v>21</v>
      </c>
      <c r="F1781" s="1">
        <v>1</v>
      </c>
      <c r="G1781" s="1">
        <v>5.8760000000000003</v>
      </c>
      <c r="H1781" s="1">
        <v>98.176829624999996</v>
      </c>
      <c r="I1781" s="1">
        <v>44</v>
      </c>
      <c r="J1781" s="1">
        <v>144</v>
      </c>
      <c r="K1781" s="1">
        <v>50.875</v>
      </c>
      <c r="L1781" s="1">
        <v>20.655000000000001</v>
      </c>
      <c r="M1781" s="1">
        <v>6.0549999999999997</v>
      </c>
      <c r="N1781" s="1">
        <v>52.779000000000003</v>
      </c>
      <c r="O1781" s="54">
        <f t="shared" si="41"/>
        <v>0.29314935850883561</v>
      </c>
    </row>
    <row r="1782" spans="1:15" x14ac:dyDescent="0.25">
      <c r="A1782" t="s">
        <v>21</v>
      </c>
      <c r="B1782" t="s">
        <v>23</v>
      </c>
      <c r="C1782" t="s">
        <v>16</v>
      </c>
      <c r="D1782" s="14">
        <v>44405</v>
      </c>
      <c r="E1782" s="1">
        <v>21</v>
      </c>
      <c r="F1782" s="1">
        <v>1</v>
      </c>
      <c r="G1782" s="1">
        <v>6.1529999999999996</v>
      </c>
      <c r="H1782" s="1">
        <v>105.16114340000001</v>
      </c>
      <c r="I1782" s="1">
        <v>44</v>
      </c>
      <c r="J1782" s="1">
        <v>127</v>
      </c>
      <c r="K1782" s="1">
        <v>45.771000000000001</v>
      </c>
      <c r="L1782" s="1">
        <v>19.66</v>
      </c>
      <c r="M1782" s="1">
        <v>6.8140000000000001</v>
      </c>
      <c r="N1782" s="1">
        <v>37.207000000000001</v>
      </c>
      <c r="O1782" s="54">
        <f t="shared" si="41"/>
        <v>0.34659206510681589</v>
      </c>
    </row>
    <row r="1783" spans="1:15" x14ac:dyDescent="0.25">
      <c r="A1783" t="s">
        <v>21</v>
      </c>
      <c r="B1783" t="s">
        <v>23</v>
      </c>
      <c r="C1783" t="s">
        <v>16</v>
      </c>
      <c r="D1783" s="14">
        <v>44405</v>
      </c>
      <c r="E1783" s="1">
        <v>21</v>
      </c>
      <c r="F1783" s="1">
        <v>1</v>
      </c>
      <c r="G1783" s="1">
        <v>6.3140000000000001</v>
      </c>
      <c r="H1783" s="1">
        <v>107.05834710000002</v>
      </c>
      <c r="I1783" s="1">
        <v>44</v>
      </c>
      <c r="J1783" s="1">
        <v>165</v>
      </c>
      <c r="K1783" s="1">
        <v>46.3</v>
      </c>
      <c r="L1783" s="1">
        <v>19.260000000000002</v>
      </c>
      <c r="M1783" s="1">
        <v>7.0810000000000004</v>
      </c>
      <c r="N1783" s="1">
        <v>53.831000000000003</v>
      </c>
      <c r="O1783" s="54">
        <f t="shared" si="41"/>
        <v>0.36765316718587748</v>
      </c>
    </row>
    <row r="1784" spans="1:15" x14ac:dyDescent="0.25">
      <c r="A1784" t="s">
        <v>21</v>
      </c>
      <c r="B1784" t="s">
        <v>23</v>
      </c>
      <c r="C1784" t="s">
        <v>16</v>
      </c>
      <c r="D1784" s="14">
        <v>44405</v>
      </c>
      <c r="E1784">
        <v>22</v>
      </c>
      <c r="F1784">
        <v>1</v>
      </c>
      <c r="G1784">
        <v>4.6470000000000002</v>
      </c>
      <c r="H1784">
        <v>91.241648999999995</v>
      </c>
      <c r="I1784">
        <v>39</v>
      </c>
      <c r="J1784">
        <v>145</v>
      </c>
      <c r="K1784">
        <v>46.561999999999998</v>
      </c>
      <c r="L1784">
        <v>20.83</v>
      </c>
      <c r="M1784">
        <v>5.58</v>
      </c>
      <c r="N1784">
        <v>70.061000000000007</v>
      </c>
      <c r="O1784" s="54">
        <f t="shared" si="41"/>
        <v>0.26788286125780125</v>
      </c>
    </row>
    <row r="1785" spans="1:15" x14ac:dyDescent="0.25">
      <c r="A1785" t="s">
        <v>21</v>
      </c>
      <c r="B1785" t="s">
        <v>23</v>
      </c>
      <c r="C1785" t="s">
        <v>16</v>
      </c>
      <c r="D1785" s="14">
        <v>44405</v>
      </c>
      <c r="E1785" s="1">
        <v>23</v>
      </c>
      <c r="F1785" s="1">
        <v>1</v>
      </c>
      <c r="G1785" s="1">
        <v>6.8819999999999997</v>
      </c>
      <c r="H1785" s="1">
        <v>82.974733929999999</v>
      </c>
      <c r="I1785" s="1">
        <v>47</v>
      </c>
      <c r="J1785" s="1">
        <v>188</v>
      </c>
      <c r="K1785" s="1">
        <v>42.54</v>
      </c>
      <c r="L1785" s="1">
        <v>17.728999999999999</v>
      </c>
      <c r="M1785" s="1">
        <v>5.9619999999999997</v>
      </c>
      <c r="N1785" s="1">
        <v>54.381999999999998</v>
      </c>
      <c r="O1785" s="54">
        <f t="shared" si="41"/>
        <v>0.33628518246940042</v>
      </c>
    </row>
    <row r="1786" spans="1:15" x14ac:dyDescent="0.25">
      <c r="A1786" t="s">
        <v>21</v>
      </c>
      <c r="B1786" t="s">
        <v>23</v>
      </c>
      <c r="C1786" t="s">
        <v>16</v>
      </c>
      <c r="D1786" s="14">
        <v>44405</v>
      </c>
      <c r="E1786" s="1">
        <v>23</v>
      </c>
      <c r="F1786" s="1">
        <v>1</v>
      </c>
      <c r="G1786" s="1">
        <v>6.6660000000000004</v>
      </c>
      <c r="H1786" s="1">
        <v>85.316139300000003</v>
      </c>
      <c r="I1786" s="1">
        <v>51</v>
      </c>
      <c r="J1786" s="1">
        <v>160</v>
      </c>
      <c r="K1786" s="1">
        <v>40.033999999999999</v>
      </c>
      <c r="L1786" s="1">
        <v>15.843</v>
      </c>
      <c r="M1786" s="1">
        <v>6.86</v>
      </c>
      <c r="N1786" s="1">
        <v>67.403000000000006</v>
      </c>
      <c r="O1786" s="54">
        <f t="shared" si="41"/>
        <v>0.43299880073218461</v>
      </c>
    </row>
    <row r="1787" spans="1:15" x14ac:dyDescent="0.25">
      <c r="A1787" t="s">
        <v>21</v>
      </c>
      <c r="B1787" t="s">
        <v>23</v>
      </c>
      <c r="C1787" t="s">
        <v>16</v>
      </c>
      <c r="D1787" s="14">
        <v>44405</v>
      </c>
      <c r="E1787" s="1">
        <v>23</v>
      </c>
      <c r="F1787" s="1">
        <v>1</v>
      </c>
      <c r="G1787" s="1">
        <v>6.1079999999999997</v>
      </c>
      <c r="H1787" s="1">
        <v>86.106769319999998</v>
      </c>
      <c r="I1787" s="1">
        <v>42</v>
      </c>
      <c r="J1787" s="1">
        <v>148</v>
      </c>
      <c r="K1787" s="1">
        <v>42.813000000000002</v>
      </c>
      <c r="L1787" s="1">
        <v>17.731999999999999</v>
      </c>
      <c r="M1787" s="1">
        <v>6.1859999999999999</v>
      </c>
      <c r="N1787" s="1">
        <v>73.016999999999996</v>
      </c>
      <c r="O1787" s="54">
        <f t="shared" si="41"/>
        <v>0.34886081660275209</v>
      </c>
    </row>
    <row r="1788" spans="1:15" x14ac:dyDescent="0.25">
      <c r="A1788" t="s">
        <v>21</v>
      </c>
      <c r="B1788" t="s">
        <v>23</v>
      </c>
      <c r="C1788" t="s">
        <v>16</v>
      </c>
      <c r="D1788" s="14">
        <v>44405</v>
      </c>
      <c r="E1788">
        <v>24</v>
      </c>
      <c r="F1788">
        <v>1</v>
      </c>
      <c r="G1788">
        <v>5.9160000000000004</v>
      </c>
      <c r="H1788">
        <v>80.84992733</v>
      </c>
      <c r="I1788">
        <v>33</v>
      </c>
      <c r="J1788">
        <v>188</v>
      </c>
      <c r="K1788">
        <v>39.549999999999997</v>
      </c>
      <c r="L1788">
        <v>16.765999999999998</v>
      </c>
      <c r="M1788">
        <v>6.1429999999999998</v>
      </c>
      <c r="N1788">
        <v>68.641000000000005</v>
      </c>
      <c r="O1788" s="54">
        <f t="shared" si="41"/>
        <v>0.36639627818203507</v>
      </c>
    </row>
    <row r="1789" spans="1:15" x14ac:dyDescent="0.25">
      <c r="A1789" t="s">
        <v>21</v>
      </c>
      <c r="B1789" t="s">
        <v>23</v>
      </c>
      <c r="C1789" t="s">
        <v>16</v>
      </c>
      <c r="D1789" s="14">
        <v>44405</v>
      </c>
      <c r="E1789" s="1">
        <v>25</v>
      </c>
      <c r="F1789" s="1">
        <v>1</v>
      </c>
      <c r="G1789" s="1">
        <v>7.0229999999999997</v>
      </c>
      <c r="H1789" s="1">
        <v>105.16691707499999</v>
      </c>
      <c r="I1789" s="1">
        <v>43</v>
      </c>
      <c r="J1789" s="1">
        <v>149</v>
      </c>
      <c r="K1789" s="1">
        <v>45.585999999999999</v>
      </c>
      <c r="L1789" s="1">
        <v>18.204999999999998</v>
      </c>
      <c r="M1789" s="1">
        <v>7.359</v>
      </c>
      <c r="N1789" s="1">
        <v>73.647999999999996</v>
      </c>
      <c r="O1789" s="54">
        <f t="shared" si="41"/>
        <v>0.40422960725075535</v>
      </c>
    </row>
    <row r="1790" spans="1:15" x14ac:dyDescent="0.25">
      <c r="A1790" t="s">
        <v>21</v>
      </c>
      <c r="B1790" t="s">
        <v>23</v>
      </c>
      <c r="C1790" t="s">
        <v>16</v>
      </c>
      <c r="D1790" s="14">
        <v>44405</v>
      </c>
      <c r="E1790" s="1">
        <v>25</v>
      </c>
      <c r="F1790" s="1">
        <v>1</v>
      </c>
      <c r="G1790" s="1">
        <v>6.1820000000000004</v>
      </c>
      <c r="H1790" s="1">
        <v>119.061873945</v>
      </c>
      <c r="I1790" s="1">
        <v>42</v>
      </c>
      <c r="J1790" s="1">
        <v>199</v>
      </c>
      <c r="K1790" s="1">
        <v>51.88</v>
      </c>
      <c r="L1790" s="1">
        <v>21.689</v>
      </c>
      <c r="M1790" s="1">
        <v>6.9930000000000003</v>
      </c>
      <c r="N1790" s="1">
        <v>62.694000000000003</v>
      </c>
      <c r="O1790" s="54">
        <f t="shared" si="41"/>
        <v>0.3224215039881968</v>
      </c>
    </row>
    <row r="1791" spans="1:15" x14ac:dyDescent="0.25">
      <c r="A1791" t="s">
        <v>21</v>
      </c>
      <c r="B1791" t="s">
        <v>23</v>
      </c>
      <c r="C1791" t="s">
        <v>16</v>
      </c>
      <c r="D1791" s="14">
        <v>44405</v>
      </c>
      <c r="E1791" s="1">
        <v>26</v>
      </c>
      <c r="F1791" s="1">
        <v>1</v>
      </c>
      <c r="G1791" s="1">
        <v>4.8970000000000002</v>
      </c>
      <c r="H1791" s="1">
        <v>108.689204225</v>
      </c>
      <c r="I1791" s="1">
        <v>52</v>
      </c>
      <c r="J1791" s="1">
        <v>157</v>
      </c>
      <c r="K1791" s="1">
        <v>55.789000000000001</v>
      </c>
      <c r="L1791" s="1">
        <v>24.571000000000002</v>
      </c>
      <c r="M1791" s="1">
        <v>5.6349999999999998</v>
      </c>
      <c r="N1791" s="1">
        <v>61.539000000000001</v>
      </c>
      <c r="O1791" s="54">
        <f t="shared" si="41"/>
        <v>0.22933539538480319</v>
      </c>
    </row>
    <row r="1792" spans="1:15" x14ac:dyDescent="0.25">
      <c r="A1792" t="s">
        <v>21</v>
      </c>
      <c r="B1792" t="s">
        <v>23</v>
      </c>
      <c r="C1792" t="s">
        <v>16</v>
      </c>
      <c r="D1792" s="14">
        <v>44405</v>
      </c>
      <c r="E1792" s="1">
        <v>26</v>
      </c>
      <c r="F1792" s="1">
        <v>1</v>
      </c>
      <c r="G1792" s="1">
        <v>6.38</v>
      </c>
      <c r="H1792" s="1">
        <v>120.67117968000001</v>
      </c>
      <c r="I1792" s="1">
        <v>47</v>
      </c>
      <c r="J1792" s="1">
        <v>159</v>
      </c>
      <c r="K1792" s="1">
        <v>50.197000000000003</v>
      </c>
      <c r="L1792" s="1">
        <v>21.584</v>
      </c>
      <c r="M1792" s="1">
        <v>7.1219999999999999</v>
      </c>
      <c r="N1792" s="1">
        <v>63.15</v>
      </c>
      <c r="O1792" s="54">
        <f t="shared" si="41"/>
        <v>0.3299666419570052</v>
      </c>
    </row>
    <row r="1793" spans="1:15" x14ac:dyDescent="0.25">
      <c r="A1793" t="s">
        <v>21</v>
      </c>
      <c r="B1793" t="s">
        <v>23</v>
      </c>
      <c r="C1793" t="s">
        <v>16</v>
      </c>
      <c r="D1793" s="14">
        <v>44405</v>
      </c>
      <c r="E1793">
        <v>27</v>
      </c>
      <c r="F1793">
        <v>1</v>
      </c>
      <c r="G1793">
        <v>6.1159999999999997</v>
      </c>
      <c r="H1793">
        <v>129.25217325000003</v>
      </c>
      <c r="I1793">
        <v>45</v>
      </c>
      <c r="J1793">
        <v>172</v>
      </c>
      <c r="K1793">
        <v>49.994</v>
      </c>
      <c r="L1793">
        <v>20.85</v>
      </c>
      <c r="M1793">
        <v>7.8970000000000002</v>
      </c>
      <c r="N1793">
        <v>66.55</v>
      </c>
      <c r="O1793" s="54">
        <f t="shared" si="41"/>
        <v>0.37875299760191844</v>
      </c>
    </row>
    <row r="1794" spans="1:15" x14ac:dyDescent="0.25">
      <c r="A1794" t="s">
        <v>21</v>
      </c>
      <c r="B1794" t="s">
        <v>23</v>
      </c>
      <c r="C1794" t="s">
        <v>16</v>
      </c>
      <c r="D1794" s="14">
        <v>44405</v>
      </c>
      <c r="E1794" s="1">
        <v>28</v>
      </c>
      <c r="F1794" s="1">
        <v>1</v>
      </c>
      <c r="G1794" s="1">
        <v>4.024</v>
      </c>
      <c r="H1794" s="1">
        <v>91.520236079999989</v>
      </c>
      <c r="I1794" s="1">
        <v>49</v>
      </c>
      <c r="J1794" s="1">
        <v>128</v>
      </c>
      <c r="K1794" s="1">
        <v>51.686999999999998</v>
      </c>
      <c r="L1794" s="1">
        <v>22.931999999999999</v>
      </c>
      <c r="M1794" s="1">
        <v>5.0839999999999996</v>
      </c>
      <c r="N1794" s="1">
        <v>66.153999999999996</v>
      </c>
      <c r="O1794" s="54">
        <f t="shared" si="41"/>
        <v>0.22169893598465026</v>
      </c>
    </row>
    <row r="1795" spans="1:15" x14ac:dyDescent="0.25">
      <c r="A1795" t="s">
        <v>21</v>
      </c>
      <c r="B1795" t="s">
        <v>23</v>
      </c>
      <c r="C1795" t="s">
        <v>16</v>
      </c>
      <c r="D1795" s="14">
        <v>44405</v>
      </c>
      <c r="E1795" s="1">
        <v>28</v>
      </c>
      <c r="F1795" s="1">
        <v>1</v>
      </c>
      <c r="G1795" s="1">
        <v>5.1379999999999999</v>
      </c>
      <c r="H1795" s="1">
        <v>89.881583120000002</v>
      </c>
      <c r="I1795" s="1">
        <v>44</v>
      </c>
      <c r="J1795" s="1">
        <v>189</v>
      </c>
      <c r="K1795" s="1">
        <v>44.006</v>
      </c>
      <c r="L1795" s="1">
        <v>18.757999999999999</v>
      </c>
      <c r="M1795" s="1">
        <v>6.1040000000000001</v>
      </c>
      <c r="N1795" s="1">
        <v>44.31</v>
      </c>
      <c r="O1795" s="54">
        <f t="shared" si="41"/>
        <v>0.32540782599424245</v>
      </c>
    </row>
    <row r="1796" spans="1:15" x14ac:dyDescent="0.25">
      <c r="A1796" t="s">
        <v>21</v>
      </c>
      <c r="B1796" t="s">
        <v>23</v>
      </c>
      <c r="C1796" t="s">
        <v>16</v>
      </c>
      <c r="D1796" s="14">
        <v>44405</v>
      </c>
      <c r="E1796">
        <v>29</v>
      </c>
      <c r="F1796">
        <v>1</v>
      </c>
      <c r="G1796">
        <v>5.6790000000000003</v>
      </c>
      <c r="H1796">
        <v>86.457381720000015</v>
      </c>
      <c r="I1796">
        <v>46</v>
      </c>
      <c r="J1796">
        <v>202</v>
      </c>
      <c r="K1796">
        <v>42.207000000000001</v>
      </c>
      <c r="L1796">
        <v>18.283000000000001</v>
      </c>
      <c r="M1796">
        <v>6.024</v>
      </c>
      <c r="N1796">
        <v>46.786000000000001</v>
      </c>
      <c r="O1796" s="54">
        <f t="shared" si="41"/>
        <v>0.32948640813870805</v>
      </c>
    </row>
    <row r="1797" spans="1:15" x14ac:dyDescent="0.25">
      <c r="A1797" t="s">
        <v>21</v>
      </c>
      <c r="B1797" t="s">
        <v>23</v>
      </c>
      <c r="C1797" t="s">
        <v>16</v>
      </c>
      <c r="D1797" s="14">
        <v>44405</v>
      </c>
      <c r="E1797" s="1">
        <v>30</v>
      </c>
      <c r="F1797" s="1">
        <v>1</v>
      </c>
      <c r="G1797" s="1">
        <v>6.1159999999999997</v>
      </c>
      <c r="H1797" s="1">
        <v>125.172985905</v>
      </c>
      <c r="I1797" s="1">
        <v>41</v>
      </c>
      <c r="J1797" s="1">
        <v>164</v>
      </c>
      <c r="K1797" s="1">
        <v>49.94</v>
      </c>
      <c r="L1797" s="1">
        <v>20.492999999999999</v>
      </c>
      <c r="M1797" s="1">
        <v>7.7809999999999997</v>
      </c>
      <c r="N1797" s="1">
        <v>73.129000000000005</v>
      </c>
      <c r="O1797" s="54">
        <f t="shared" si="41"/>
        <v>0.3796906260674377</v>
      </c>
    </row>
    <row r="1798" spans="1:15" x14ac:dyDescent="0.25">
      <c r="A1798" t="s">
        <v>21</v>
      </c>
      <c r="B1798" t="s">
        <v>23</v>
      </c>
      <c r="C1798" t="s">
        <v>16</v>
      </c>
      <c r="D1798" s="14">
        <v>44405</v>
      </c>
      <c r="E1798" s="1">
        <v>30</v>
      </c>
      <c r="F1798" s="1">
        <v>1</v>
      </c>
      <c r="G1798" s="1">
        <v>4.625</v>
      </c>
      <c r="H1798" s="1">
        <v>86.052519540000006</v>
      </c>
      <c r="I1798" s="1">
        <v>56</v>
      </c>
      <c r="J1798" s="1">
        <v>150</v>
      </c>
      <c r="K1798" s="1">
        <v>44.817</v>
      </c>
      <c r="L1798" s="1">
        <v>19.187999999999999</v>
      </c>
      <c r="M1798" s="1">
        <v>5.7130000000000001</v>
      </c>
      <c r="N1798" s="1">
        <v>72.212000000000003</v>
      </c>
      <c r="O1798" s="54">
        <f t="shared" si="41"/>
        <v>0.29773816968938921</v>
      </c>
    </row>
    <row r="1799" spans="1:15" x14ac:dyDescent="0.25">
      <c r="A1799" t="s">
        <v>21</v>
      </c>
      <c r="B1799" t="s">
        <v>23</v>
      </c>
      <c r="C1799" t="s">
        <v>16</v>
      </c>
      <c r="D1799" s="14">
        <v>44405</v>
      </c>
      <c r="E1799" s="1">
        <v>30</v>
      </c>
      <c r="F1799" s="1">
        <v>1</v>
      </c>
      <c r="G1799" s="1">
        <v>4.3559999999999999</v>
      </c>
      <c r="H1799" s="1">
        <v>87.910642015000008</v>
      </c>
      <c r="I1799" s="1">
        <v>45</v>
      </c>
      <c r="J1799" s="1">
        <v>155</v>
      </c>
      <c r="K1799" s="1">
        <v>43.33</v>
      </c>
      <c r="L1799" s="1">
        <v>19.439</v>
      </c>
      <c r="M1799" s="1">
        <v>5.7610000000000001</v>
      </c>
      <c r="N1799" s="1">
        <v>58.936</v>
      </c>
      <c r="O1799" s="54">
        <f t="shared" si="41"/>
        <v>0.29636298163485775</v>
      </c>
    </row>
    <row r="1800" spans="1:15" x14ac:dyDescent="0.25">
      <c r="A1800" t="s">
        <v>21</v>
      </c>
      <c r="B1800" t="s">
        <v>23</v>
      </c>
      <c r="C1800" t="s">
        <v>17</v>
      </c>
      <c r="D1800" s="14">
        <v>44405</v>
      </c>
      <c r="E1800" s="1">
        <v>1</v>
      </c>
      <c r="F1800" s="1">
        <v>1</v>
      </c>
      <c r="G1800" s="1">
        <v>4.3449999999999998</v>
      </c>
      <c r="H1800" s="1">
        <v>93.454230375000009</v>
      </c>
      <c r="I1800" s="1">
        <v>53</v>
      </c>
      <c r="J1800" s="1">
        <v>211</v>
      </c>
      <c r="K1800" s="1">
        <v>47.454000000000001</v>
      </c>
      <c r="L1800" s="1">
        <v>21.015000000000001</v>
      </c>
      <c r="M1800" s="1">
        <v>5.665</v>
      </c>
      <c r="N1800" s="1">
        <v>25.738</v>
      </c>
      <c r="O1800" s="54">
        <f t="shared" si="41"/>
        <v>0.26956935522246012</v>
      </c>
    </row>
    <row r="1801" spans="1:15" x14ac:dyDescent="0.25">
      <c r="A1801" t="s">
        <v>21</v>
      </c>
      <c r="B1801" t="s">
        <v>23</v>
      </c>
      <c r="C1801" t="s">
        <v>17</v>
      </c>
      <c r="D1801" s="14">
        <v>44405</v>
      </c>
      <c r="E1801" s="2">
        <v>1</v>
      </c>
      <c r="F1801" s="2">
        <v>1</v>
      </c>
      <c r="G1801" s="2">
        <v>0</v>
      </c>
      <c r="H1801" s="2">
        <v>0</v>
      </c>
      <c r="I1801" s="2">
        <v>0</v>
      </c>
      <c r="J1801" s="2">
        <v>0</v>
      </c>
      <c r="K1801" s="2">
        <v>0</v>
      </c>
      <c r="L1801" s="2">
        <v>0</v>
      </c>
      <c r="M1801" s="2">
        <v>0</v>
      </c>
      <c r="N1801" s="2">
        <v>0</v>
      </c>
      <c r="O1801" s="54">
        <v>0</v>
      </c>
    </row>
    <row r="1802" spans="1:15" x14ac:dyDescent="0.25">
      <c r="A1802" t="s">
        <v>21</v>
      </c>
      <c r="B1802" t="s">
        <v>23</v>
      </c>
      <c r="C1802" t="s">
        <v>17</v>
      </c>
      <c r="D1802" s="14">
        <v>44405</v>
      </c>
      <c r="E1802" s="1">
        <v>2</v>
      </c>
      <c r="F1802" s="1">
        <v>1</v>
      </c>
      <c r="G1802" s="1">
        <v>4.3449999999999998</v>
      </c>
      <c r="H1802" s="1">
        <v>70.6914637</v>
      </c>
      <c r="I1802" s="1">
        <v>52</v>
      </c>
      <c r="J1802" s="1">
        <v>178</v>
      </c>
      <c r="K1802" s="1">
        <v>45.695</v>
      </c>
      <c r="L1802" s="1">
        <v>21.164000000000001</v>
      </c>
      <c r="M1802" s="1">
        <v>4.2549999999999999</v>
      </c>
      <c r="N1802" s="1">
        <v>27.32</v>
      </c>
      <c r="O1802" s="54">
        <f t="shared" si="41"/>
        <v>0.20104895104895104</v>
      </c>
    </row>
    <row r="1803" spans="1:15" x14ac:dyDescent="0.25">
      <c r="A1803" t="s">
        <v>21</v>
      </c>
      <c r="B1803" t="s">
        <v>23</v>
      </c>
      <c r="C1803" t="s">
        <v>17</v>
      </c>
      <c r="D1803" s="14">
        <v>44405</v>
      </c>
      <c r="E1803" s="2">
        <v>2</v>
      </c>
      <c r="F1803" s="2">
        <v>1</v>
      </c>
      <c r="G1803" s="2">
        <v>0</v>
      </c>
      <c r="H1803" s="2">
        <v>0</v>
      </c>
      <c r="I1803" s="2">
        <v>0</v>
      </c>
      <c r="J1803" s="2">
        <v>0</v>
      </c>
      <c r="K1803" s="2">
        <v>0</v>
      </c>
      <c r="L1803" s="2">
        <v>0</v>
      </c>
      <c r="M1803" s="2">
        <v>0</v>
      </c>
      <c r="N1803" s="2">
        <v>0</v>
      </c>
      <c r="O1803" s="54">
        <v>0</v>
      </c>
    </row>
    <row r="1804" spans="1:15" x14ac:dyDescent="0.25">
      <c r="A1804" t="s">
        <v>21</v>
      </c>
      <c r="B1804" t="s">
        <v>23</v>
      </c>
      <c r="C1804" t="s">
        <v>17</v>
      </c>
      <c r="D1804" s="14">
        <v>44405</v>
      </c>
      <c r="E1804" s="1">
        <v>3</v>
      </c>
      <c r="F1804" s="1">
        <v>1</v>
      </c>
      <c r="G1804" s="1">
        <v>2.2879999999999998</v>
      </c>
      <c r="H1804" s="1">
        <v>41.117997774999999</v>
      </c>
      <c r="I1804" s="1">
        <v>34</v>
      </c>
      <c r="J1804" s="1">
        <v>196</v>
      </c>
      <c r="K1804" s="1">
        <v>41.247999999999998</v>
      </c>
      <c r="L1804" s="1">
        <v>18.984999999999999</v>
      </c>
      <c r="M1804" s="1">
        <v>2.7589999999999999</v>
      </c>
      <c r="N1804" s="1">
        <v>8.8279999999999994</v>
      </c>
      <c r="O1804" s="54">
        <f t="shared" ref="O1804:O1866" si="42">M1804/L1804</f>
        <v>0.14532525678166974</v>
      </c>
    </row>
    <row r="1805" spans="1:15" x14ac:dyDescent="0.25">
      <c r="A1805" t="s">
        <v>21</v>
      </c>
      <c r="B1805" t="s">
        <v>23</v>
      </c>
      <c r="C1805" t="s">
        <v>17</v>
      </c>
      <c r="D1805" s="14">
        <v>44405</v>
      </c>
      <c r="E1805" s="1">
        <v>3</v>
      </c>
      <c r="F1805" s="1">
        <v>1</v>
      </c>
      <c r="G1805" s="1">
        <v>4.1909999999999998</v>
      </c>
      <c r="H1805" s="1">
        <v>71.613232679999996</v>
      </c>
      <c r="I1805" s="1">
        <v>30</v>
      </c>
      <c r="J1805" s="1">
        <v>190</v>
      </c>
      <c r="K1805" s="1">
        <v>50.642000000000003</v>
      </c>
      <c r="L1805" s="1">
        <v>22.294</v>
      </c>
      <c r="M1805" s="1">
        <v>4.0919999999999996</v>
      </c>
      <c r="N1805" s="1">
        <v>1.522</v>
      </c>
      <c r="O1805" s="54">
        <f t="shared" si="42"/>
        <v>0.18354714272898537</v>
      </c>
    </row>
    <row r="1806" spans="1:15" x14ac:dyDescent="0.25">
      <c r="A1806" t="s">
        <v>21</v>
      </c>
      <c r="B1806" t="s">
        <v>23</v>
      </c>
      <c r="C1806" t="s">
        <v>17</v>
      </c>
      <c r="D1806" s="14">
        <v>44405</v>
      </c>
      <c r="E1806" s="1">
        <v>3</v>
      </c>
      <c r="F1806" s="1">
        <v>1</v>
      </c>
      <c r="G1806" s="1">
        <v>1.3129999999999999</v>
      </c>
      <c r="H1806" s="1">
        <v>28.049139580000002</v>
      </c>
      <c r="I1806" s="1">
        <v>32</v>
      </c>
      <c r="J1806" s="1">
        <v>164</v>
      </c>
      <c r="K1806" s="1">
        <v>35.750999999999998</v>
      </c>
      <c r="L1806" s="1">
        <v>16.573</v>
      </c>
      <c r="M1806" s="1">
        <v>2.1560000000000001</v>
      </c>
      <c r="N1806" s="1">
        <v>12.536</v>
      </c>
      <c r="O1806" s="54">
        <f t="shared" si="42"/>
        <v>0.13009111204971943</v>
      </c>
    </row>
    <row r="1807" spans="1:15" x14ac:dyDescent="0.25">
      <c r="A1807" t="s">
        <v>21</v>
      </c>
      <c r="B1807" t="s">
        <v>23</v>
      </c>
      <c r="C1807" t="s">
        <v>17</v>
      </c>
      <c r="D1807" s="14">
        <v>44405</v>
      </c>
      <c r="E1807" s="1">
        <v>4</v>
      </c>
      <c r="F1807" s="1">
        <v>1</v>
      </c>
      <c r="G1807" s="1">
        <v>3.2480000000000002</v>
      </c>
      <c r="H1807" s="1">
        <v>69.016620670000009</v>
      </c>
      <c r="I1807" s="1">
        <v>54</v>
      </c>
      <c r="J1807" s="1">
        <v>161</v>
      </c>
      <c r="K1807" s="1">
        <v>42.777999999999999</v>
      </c>
      <c r="L1807" s="1">
        <v>19.289000000000001</v>
      </c>
      <c r="M1807" s="1">
        <v>4.5579999999999998</v>
      </c>
      <c r="N1807" s="1">
        <v>34.280999999999999</v>
      </c>
      <c r="O1807" s="54">
        <f t="shared" si="42"/>
        <v>0.23630048214007981</v>
      </c>
    </row>
    <row r="1808" spans="1:15" x14ac:dyDescent="0.25">
      <c r="A1808" t="s">
        <v>21</v>
      </c>
      <c r="B1808" t="s">
        <v>23</v>
      </c>
      <c r="C1808" t="s">
        <v>17</v>
      </c>
      <c r="D1808" s="14">
        <v>44405</v>
      </c>
      <c r="E1808" s="1">
        <v>4</v>
      </c>
      <c r="F1808" s="1">
        <v>1</v>
      </c>
      <c r="G1808" s="1">
        <v>1.82</v>
      </c>
      <c r="H1808" s="1">
        <v>42.958832979999997</v>
      </c>
      <c r="I1808" s="1">
        <v>30</v>
      </c>
      <c r="J1808" s="1">
        <v>181</v>
      </c>
      <c r="K1808" s="1">
        <v>42.106999999999999</v>
      </c>
      <c r="L1808" s="1">
        <v>19.350999999999999</v>
      </c>
      <c r="M1808" s="1">
        <v>2.8279999999999998</v>
      </c>
      <c r="N1808" s="1">
        <v>9.0749999999999993</v>
      </c>
      <c r="O1808" s="54">
        <f t="shared" si="42"/>
        <v>0.14614231822644824</v>
      </c>
    </row>
    <row r="1809" spans="1:15" x14ac:dyDescent="0.25">
      <c r="A1809" t="s">
        <v>21</v>
      </c>
      <c r="B1809" t="s">
        <v>23</v>
      </c>
      <c r="C1809" t="s">
        <v>17</v>
      </c>
      <c r="D1809" s="14">
        <v>44405</v>
      </c>
      <c r="E1809" s="1">
        <v>4</v>
      </c>
      <c r="F1809" s="1">
        <v>1</v>
      </c>
      <c r="G1809" s="1">
        <v>4.1529999999999996</v>
      </c>
      <c r="H1809" s="1">
        <v>99.650221245000026</v>
      </c>
      <c r="I1809" s="1">
        <v>30</v>
      </c>
      <c r="J1809" s="1">
        <v>172</v>
      </c>
      <c r="K1809" s="1">
        <v>53.634999999999998</v>
      </c>
      <c r="L1809" s="1">
        <v>22.713000000000001</v>
      </c>
      <c r="M1809" s="1">
        <v>5.5890000000000004</v>
      </c>
      <c r="N1809" s="1">
        <v>2.7120000000000002</v>
      </c>
      <c r="O1809" s="54">
        <f t="shared" si="42"/>
        <v>0.2460705322942808</v>
      </c>
    </row>
    <row r="1810" spans="1:15" x14ac:dyDescent="0.25">
      <c r="A1810" t="s">
        <v>21</v>
      </c>
      <c r="B1810" t="s">
        <v>23</v>
      </c>
      <c r="C1810" t="s">
        <v>17</v>
      </c>
      <c r="D1810" s="14">
        <v>44405</v>
      </c>
      <c r="E1810" s="2">
        <v>5</v>
      </c>
      <c r="F1810" s="2">
        <v>1</v>
      </c>
      <c r="G1810" s="2">
        <v>0</v>
      </c>
      <c r="H1810" s="2">
        <v>0</v>
      </c>
      <c r="I1810" s="2">
        <v>0</v>
      </c>
      <c r="J1810" s="2">
        <v>0</v>
      </c>
      <c r="K1810" s="2">
        <v>0</v>
      </c>
      <c r="L1810" s="2">
        <v>0</v>
      </c>
      <c r="M1810" s="2">
        <v>0</v>
      </c>
      <c r="N1810" s="2">
        <v>0</v>
      </c>
      <c r="O1810" s="54">
        <v>0</v>
      </c>
    </row>
    <row r="1811" spans="1:15" x14ac:dyDescent="0.25">
      <c r="A1811" t="s">
        <v>21</v>
      </c>
      <c r="B1811" t="s">
        <v>23</v>
      </c>
      <c r="C1811" t="s">
        <v>17</v>
      </c>
      <c r="D1811" s="14">
        <v>44405</v>
      </c>
      <c r="E1811" s="2">
        <v>6</v>
      </c>
      <c r="F1811" s="2">
        <v>1</v>
      </c>
      <c r="G1811" s="2">
        <v>0</v>
      </c>
      <c r="H1811" s="2">
        <v>0</v>
      </c>
      <c r="I1811" s="2">
        <v>0</v>
      </c>
      <c r="J1811" s="2">
        <v>0</v>
      </c>
      <c r="K1811" s="2">
        <v>0</v>
      </c>
      <c r="L1811" s="2">
        <v>0</v>
      </c>
      <c r="M1811" s="2">
        <v>0</v>
      </c>
      <c r="N1811" s="2">
        <v>0</v>
      </c>
      <c r="O1811" s="54">
        <v>0</v>
      </c>
    </row>
    <row r="1812" spans="1:15" x14ac:dyDescent="0.25">
      <c r="A1812" t="s">
        <v>21</v>
      </c>
      <c r="B1812" t="s">
        <v>23</v>
      </c>
      <c r="C1812" t="s">
        <v>17</v>
      </c>
      <c r="D1812" s="14">
        <v>44405</v>
      </c>
      <c r="E1812">
        <v>7</v>
      </c>
      <c r="F1812">
        <v>1</v>
      </c>
      <c r="G1812">
        <v>2.702</v>
      </c>
      <c r="H1812">
        <v>68.921279280000007</v>
      </c>
      <c r="I1812">
        <v>52</v>
      </c>
      <c r="J1812">
        <v>205</v>
      </c>
      <c r="K1812">
        <v>49.23</v>
      </c>
      <c r="L1812">
        <v>23.184000000000001</v>
      </c>
      <c r="M1812">
        <v>3.7869999999999999</v>
      </c>
      <c r="N1812">
        <v>17.23</v>
      </c>
      <c r="O1812" s="54">
        <f t="shared" si="42"/>
        <v>0.1633454106280193</v>
      </c>
    </row>
    <row r="1813" spans="1:15" x14ac:dyDescent="0.25">
      <c r="A1813" t="s">
        <v>21</v>
      </c>
      <c r="B1813" t="s">
        <v>23</v>
      </c>
      <c r="C1813" t="s">
        <v>17</v>
      </c>
      <c r="D1813" s="14">
        <v>44405</v>
      </c>
      <c r="E1813" s="2">
        <v>8</v>
      </c>
      <c r="F1813" s="2">
        <v>1</v>
      </c>
      <c r="G1813" s="2">
        <v>0</v>
      </c>
      <c r="H1813" s="2">
        <v>0</v>
      </c>
      <c r="I1813" s="2">
        <v>0</v>
      </c>
      <c r="J1813" s="2">
        <v>0</v>
      </c>
      <c r="K1813" s="2">
        <v>0</v>
      </c>
      <c r="L1813" s="2">
        <v>0</v>
      </c>
      <c r="M1813" s="2">
        <v>0</v>
      </c>
      <c r="N1813" s="2">
        <v>0</v>
      </c>
      <c r="O1813" s="54">
        <v>0</v>
      </c>
    </row>
    <row r="1814" spans="1:15" x14ac:dyDescent="0.25">
      <c r="A1814" t="s">
        <v>21</v>
      </c>
      <c r="B1814" t="s">
        <v>23</v>
      </c>
      <c r="C1814" t="s">
        <v>17</v>
      </c>
      <c r="D1814" s="14">
        <v>44405</v>
      </c>
      <c r="E1814" s="1">
        <v>9</v>
      </c>
      <c r="F1814" s="1">
        <v>1</v>
      </c>
      <c r="G1814" s="1">
        <v>2.4209999999999998</v>
      </c>
      <c r="H1814" s="1">
        <v>60.999112660000009</v>
      </c>
      <c r="I1814" s="1">
        <v>35</v>
      </c>
      <c r="J1814" s="1">
        <v>190</v>
      </c>
      <c r="K1814" s="1">
        <v>50.052</v>
      </c>
      <c r="L1814" s="1">
        <v>23.756</v>
      </c>
      <c r="M1814" s="1">
        <v>3.2709999999999999</v>
      </c>
      <c r="N1814" s="1">
        <v>18.936</v>
      </c>
      <c r="O1814" s="54">
        <f t="shared" si="42"/>
        <v>0.13769153056070044</v>
      </c>
    </row>
    <row r="1815" spans="1:15" x14ac:dyDescent="0.25">
      <c r="A1815" t="s">
        <v>21</v>
      </c>
      <c r="B1815" t="s">
        <v>23</v>
      </c>
      <c r="C1815" t="s">
        <v>17</v>
      </c>
      <c r="D1815" s="14">
        <v>44405</v>
      </c>
      <c r="E1815" s="1">
        <v>9</v>
      </c>
      <c r="F1815" s="1">
        <v>1</v>
      </c>
      <c r="G1815" s="1">
        <v>5.0540000000000003</v>
      </c>
      <c r="H1815" s="1">
        <v>95.072080049999997</v>
      </c>
      <c r="I1815" s="1">
        <v>38</v>
      </c>
      <c r="J1815" s="1">
        <v>232</v>
      </c>
      <c r="K1815" s="1">
        <v>49.298999999999999</v>
      </c>
      <c r="L1815" s="1">
        <v>21.81</v>
      </c>
      <c r="M1815" s="1">
        <v>5.5529999999999999</v>
      </c>
      <c r="N1815" s="1">
        <v>23.981000000000002</v>
      </c>
      <c r="O1815" s="54">
        <f t="shared" si="42"/>
        <v>0.25460797799174689</v>
      </c>
    </row>
    <row r="1816" spans="1:15" x14ac:dyDescent="0.25">
      <c r="A1816" t="s">
        <v>21</v>
      </c>
      <c r="B1816" t="s">
        <v>23</v>
      </c>
      <c r="C1816" t="s">
        <v>17</v>
      </c>
      <c r="D1816" s="14">
        <v>44405</v>
      </c>
      <c r="E1816">
        <v>10</v>
      </c>
      <c r="F1816">
        <v>1</v>
      </c>
      <c r="G1816">
        <v>4.3520000000000003</v>
      </c>
      <c r="H1816">
        <v>72.024349740000005</v>
      </c>
      <c r="I1816">
        <v>56</v>
      </c>
      <c r="J1816">
        <v>174</v>
      </c>
      <c r="K1816">
        <v>41.411999999999999</v>
      </c>
      <c r="L1816">
        <v>18.542999999999999</v>
      </c>
      <c r="M1816">
        <v>4.9480000000000004</v>
      </c>
      <c r="N1816">
        <v>25.472999999999999</v>
      </c>
      <c r="O1816" s="54">
        <f t="shared" si="42"/>
        <v>0.2668392385266678</v>
      </c>
    </row>
    <row r="1817" spans="1:15" x14ac:dyDescent="0.25">
      <c r="A1817" t="s">
        <v>21</v>
      </c>
      <c r="B1817" t="s">
        <v>23</v>
      </c>
      <c r="C1817" t="s">
        <v>17</v>
      </c>
      <c r="D1817" s="14">
        <v>44405</v>
      </c>
      <c r="E1817" s="2">
        <v>11</v>
      </c>
      <c r="F1817" s="2">
        <v>1</v>
      </c>
      <c r="G1817" s="2">
        <v>0</v>
      </c>
      <c r="H1817" s="2">
        <v>0</v>
      </c>
      <c r="I1817" s="2">
        <v>0</v>
      </c>
      <c r="J1817" s="2">
        <v>0</v>
      </c>
      <c r="K1817" s="2">
        <v>0</v>
      </c>
      <c r="L1817" s="2">
        <v>0</v>
      </c>
      <c r="M1817" s="2">
        <v>0</v>
      </c>
      <c r="N1817" s="2">
        <v>0</v>
      </c>
      <c r="O1817" s="54">
        <v>0</v>
      </c>
    </row>
    <row r="1818" spans="1:15" x14ac:dyDescent="0.25">
      <c r="A1818" t="s">
        <v>21</v>
      </c>
      <c r="B1818" t="s">
        <v>23</v>
      </c>
      <c r="C1818" t="s">
        <v>17</v>
      </c>
      <c r="D1818" s="14">
        <v>44405</v>
      </c>
      <c r="E1818">
        <v>12</v>
      </c>
      <c r="F1818">
        <v>1</v>
      </c>
      <c r="G1818">
        <v>5.601</v>
      </c>
      <c r="H1818">
        <v>96.140324535000005</v>
      </c>
      <c r="I1818">
        <v>47</v>
      </c>
      <c r="J1818">
        <v>174</v>
      </c>
      <c r="K1818">
        <v>50.3</v>
      </c>
      <c r="L1818">
        <v>21.710999999999999</v>
      </c>
      <c r="M1818">
        <v>5.641</v>
      </c>
      <c r="N1818">
        <v>23.744</v>
      </c>
      <c r="O1818" s="54">
        <f t="shared" si="42"/>
        <v>0.25982220993966193</v>
      </c>
    </row>
    <row r="1819" spans="1:15" x14ac:dyDescent="0.25">
      <c r="A1819" t="s">
        <v>21</v>
      </c>
      <c r="B1819" t="s">
        <v>23</v>
      </c>
      <c r="C1819" t="s">
        <v>17</v>
      </c>
      <c r="D1819" s="14">
        <v>44405</v>
      </c>
      <c r="E1819">
        <v>13</v>
      </c>
      <c r="F1819">
        <v>1</v>
      </c>
      <c r="G1819">
        <v>3.456</v>
      </c>
      <c r="H1819">
        <v>63.155334960000019</v>
      </c>
      <c r="I1819">
        <v>84</v>
      </c>
      <c r="J1819">
        <v>237</v>
      </c>
      <c r="K1819">
        <v>41.174999999999997</v>
      </c>
      <c r="L1819">
        <v>18.318000000000001</v>
      </c>
      <c r="M1819">
        <v>4.3920000000000003</v>
      </c>
      <c r="N1819">
        <v>22.204000000000001</v>
      </c>
      <c r="O1819" s="54">
        <f t="shared" si="42"/>
        <v>0.23976416639371109</v>
      </c>
    </row>
    <row r="1820" spans="1:15" x14ac:dyDescent="0.25">
      <c r="A1820" t="s">
        <v>21</v>
      </c>
      <c r="B1820" t="s">
        <v>23</v>
      </c>
      <c r="C1820" t="s">
        <v>17</v>
      </c>
      <c r="D1820" s="14">
        <v>44405</v>
      </c>
      <c r="E1820">
        <v>14</v>
      </c>
      <c r="F1820">
        <v>1</v>
      </c>
      <c r="G1820">
        <v>5.5789999999999997</v>
      </c>
      <c r="H1820">
        <v>103.48836256500002</v>
      </c>
      <c r="I1820">
        <v>45</v>
      </c>
      <c r="J1820">
        <v>178</v>
      </c>
      <c r="K1820">
        <v>51.277000000000001</v>
      </c>
      <c r="L1820">
        <v>22.547000000000001</v>
      </c>
      <c r="M1820">
        <v>5.8470000000000004</v>
      </c>
      <c r="N1820">
        <v>25.048999999999999</v>
      </c>
      <c r="O1820" s="54">
        <f t="shared" si="42"/>
        <v>0.25932496562735619</v>
      </c>
    </row>
    <row r="1821" spans="1:15" x14ac:dyDescent="0.25">
      <c r="A1821" t="s">
        <v>21</v>
      </c>
      <c r="B1821" t="s">
        <v>23</v>
      </c>
      <c r="C1821" t="s">
        <v>17</v>
      </c>
      <c r="D1821" s="14">
        <v>44405</v>
      </c>
      <c r="E1821">
        <v>15</v>
      </c>
      <c r="F1821">
        <v>1</v>
      </c>
      <c r="G1821">
        <v>3.7450000000000001</v>
      </c>
      <c r="H1821">
        <v>49.163686499999997</v>
      </c>
      <c r="I1821">
        <v>44</v>
      </c>
      <c r="J1821">
        <v>208</v>
      </c>
      <c r="K1821">
        <v>36.429000000000002</v>
      </c>
      <c r="L1821">
        <v>16.395</v>
      </c>
      <c r="M1821">
        <v>3.82</v>
      </c>
      <c r="N1821">
        <v>37.198999999999998</v>
      </c>
      <c r="O1821" s="54">
        <f t="shared" si="42"/>
        <v>0.23299786520280574</v>
      </c>
    </row>
    <row r="1822" spans="1:15" x14ac:dyDescent="0.25">
      <c r="A1822" t="s">
        <v>21</v>
      </c>
      <c r="B1822" t="s">
        <v>23</v>
      </c>
      <c r="C1822" t="s">
        <v>17</v>
      </c>
      <c r="D1822" s="14">
        <v>44405</v>
      </c>
      <c r="E1822" s="2">
        <v>16</v>
      </c>
      <c r="F1822" s="2">
        <v>1</v>
      </c>
      <c r="G1822" s="2">
        <v>0</v>
      </c>
      <c r="H1822" s="2">
        <v>0</v>
      </c>
      <c r="I1822" s="2">
        <v>0</v>
      </c>
      <c r="J1822" s="2">
        <v>0</v>
      </c>
      <c r="K1822" s="2">
        <v>0</v>
      </c>
      <c r="L1822" s="2">
        <v>0</v>
      </c>
      <c r="M1822" s="2">
        <v>0</v>
      </c>
      <c r="N1822" s="2">
        <v>0</v>
      </c>
      <c r="O1822" s="54">
        <v>0</v>
      </c>
    </row>
    <row r="1823" spans="1:15" x14ac:dyDescent="0.25">
      <c r="A1823" t="s">
        <v>21</v>
      </c>
      <c r="B1823" t="s">
        <v>23</v>
      </c>
      <c r="C1823" t="s">
        <v>17</v>
      </c>
      <c r="D1823" s="14">
        <v>44405</v>
      </c>
      <c r="E1823">
        <v>17</v>
      </c>
      <c r="F1823">
        <v>1</v>
      </c>
      <c r="G1823">
        <v>2.99</v>
      </c>
      <c r="H1823">
        <v>60.531322524999993</v>
      </c>
      <c r="I1823">
        <v>100</v>
      </c>
      <c r="J1823">
        <v>192</v>
      </c>
      <c r="K1823">
        <v>42.273000000000003</v>
      </c>
      <c r="L1823">
        <v>17.754999999999999</v>
      </c>
      <c r="M1823">
        <v>4.343</v>
      </c>
      <c r="N1823">
        <v>32.752000000000002</v>
      </c>
      <c r="O1823" s="54">
        <f t="shared" si="42"/>
        <v>0.24460715291467194</v>
      </c>
    </row>
    <row r="1824" spans="1:15" x14ac:dyDescent="0.25">
      <c r="A1824" t="s">
        <v>21</v>
      </c>
      <c r="B1824" t="s">
        <v>23</v>
      </c>
      <c r="C1824" t="s">
        <v>17</v>
      </c>
      <c r="D1824" s="14">
        <v>44405</v>
      </c>
      <c r="E1824">
        <v>18</v>
      </c>
      <c r="F1824">
        <v>1</v>
      </c>
      <c r="G1824">
        <v>5.5430000000000001</v>
      </c>
      <c r="H1824">
        <v>102.1033486</v>
      </c>
      <c r="I1824">
        <v>44</v>
      </c>
      <c r="J1824">
        <v>204</v>
      </c>
      <c r="K1824">
        <v>47.732999999999997</v>
      </c>
      <c r="L1824">
        <v>21.428000000000001</v>
      </c>
      <c r="M1824">
        <v>6.07</v>
      </c>
      <c r="N1824">
        <v>40.177</v>
      </c>
      <c r="O1824" s="54">
        <f t="shared" si="42"/>
        <v>0.28327422064588387</v>
      </c>
    </row>
    <row r="1825" spans="1:15" x14ac:dyDescent="0.25">
      <c r="A1825" t="s">
        <v>21</v>
      </c>
      <c r="B1825" t="s">
        <v>23</v>
      </c>
      <c r="C1825" t="s">
        <v>17</v>
      </c>
      <c r="D1825" s="14">
        <v>44405</v>
      </c>
      <c r="E1825">
        <v>19</v>
      </c>
      <c r="F1825">
        <v>1</v>
      </c>
      <c r="G1825">
        <v>6.0060000000000002</v>
      </c>
      <c r="H1825">
        <v>111.08189600000001</v>
      </c>
      <c r="I1825">
        <v>40</v>
      </c>
      <c r="J1825">
        <v>165</v>
      </c>
      <c r="K1825">
        <v>52.167000000000002</v>
      </c>
      <c r="L1825">
        <v>23.6</v>
      </c>
      <c r="M1825">
        <v>5.9960000000000004</v>
      </c>
      <c r="N1825">
        <v>44.466000000000001</v>
      </c>
      <c r="O1825" s="54">
        <f t="shared" si="42"/>
        <v>0.25406779661016948</v>
      </c>
    </row>
    <row r="1826" spans="1:15" x14ac:dyDescent="0.25">
      <c r="A1826" t="s">
        <v>21</v>
      </c>
      <c r="B1826" t="s">
        <v>23</v>
      </c>
      <c r="C1826" t="s">
        <v>17</v>
      </c>
      <c r="D1826" s="14">
        <v>44405</v>
      </c>
      <c r="E1826" s="1">
        <v>20</v>
      </c>
      <c r="F1826" s="1">
        <v>1</v>
      </c>
      <c r="G1826" s="1">
        <v>7.6840000000000002</v>
      </c>
      <c r="H1826" s="1">
        <v>121.71743395999998</v>
      </c>
      <c r="I1826" s="1">
        <v>48</v>
      </c>
      <c r="J1826" s="1">
        <v>146</v>
      </c>
      <c r="K1826" s="1">
        <v>48.231000000000002</v>
      </c>
      <c r="L1826" s="1">
        <v>19.731999999999999</v>
      </c>
      <c r="M1826" s="1">
        <v>7.8579999999999997</v>
      </c>
      <c r="N1826" s="1">
        <v>52.439</v>
      </c>
      <c r="O1826" s="54">
        <f t="shared" si="42"/>
        <v>0.39823636732211637</v>
      </c>
    </row>
    <row r="1827" spans="1:15" x14ac:dyDescent="0.25">
      <c r="A1827" t="s">
        <v>21</v>
      </c>
      <c r="B1827" t="s">
        <v>23</v>
      </c>
      <c r="C1827" t="s">
        <v>17</v>
      </c>
      <c r="D1827" s="14">
        <v>44405</v>
      </c>
      <c r="E1827" s="1">
        <v>20</v>
      </c>
      <c r="F1827" s="1">
        <v>1</v>
      </c>
      <c r="G1827" s="1">
        <v>4.9619999999999997</v>
      </c>
      <c r="H1827" s="1">
        <v>85.594264800000005</v>
      </c>
      <c r="I1827" s="1">
        <v>54</v>
      </c>
      <c r="J1827" s="1">
        <v>182</v>
      </c>
      <c r="K1827" s="1">
        <v>42.88</v>
      </c>
      <c r="L1827" s="1">
        <v>18.832000000000001</v>
      </c>
      <c r="M1827" s="1">
        <v>5.79</v>
      </c>
      <c r="N1827" s="1">
        <v>30.835000000000001</v>
      </c>
      <c r="O1827" s="54">
        <f t="shared" si="42"/>
        <v>0.30745539507221747</v>
      </c>
    </row>
    <row r="1828" spans="1:15" x14ac:dyDescent="0.25">
      <c r="A1828" t="s">
        <v>21</v>
      </c>
      <c r="B1828" t="s">
        <v>23</v>
      </c>
      <c r="C1828" t="s">
        <v>17</v>
      </c>
      <c r="D1828" s="14">
        <v>44405</v>
      </c>
      <c r="E1828">
        <v>21</v>
      </c>
      <c r="F1828">
        <v>1</v>
      </c>
      <c r="G1828">
        <v>6.1669999999999998</v>
      </c>
      <c r="H1828">
        <v>97.06852188000002</v>
      </c>
      <c r="I1828">
        <v>47</v>
      </c>
      <c r="J1828">
        <v>213</v>
      </c>
      <c r="K1828">
        <v>45.780999999999999</v>
      </c>
      <c r="L1828">
        <v>18.744</v>
      </c>
      <c r="M1828">
        <v>6.5970000000000004</v>
      </c>
      <c r="N1828">
        <v>48.593000000000004</v>
      </c>
      <c r="O1828" s="54">
        <f t="shared" si="42"/>
        <v>0.35195262483994882</v>
      </c>
    </row>
    <row r="1829" spans="1:15" x14ac:dyDescent="0.25">
      <c r="A1829" t="s">
        <v>21</v>
      </c>
      <c r="B1829" t="s">
        <v>23</v>
      </c>
      <c r="C1829" t="s">
        <v>17</v>
      </c>
      <c r="D1829" s="14">
        <v>44405</v>
      </c>
      <c r="E1829" s="2">
        <v>22</v>
      </c>
      <c r="F1829" s="2">
        <v>1</v>
      </c>
      <c r="G1829" s="2">
        <v>0</v>
      </c>
      <c r="H1829" s="2">
        <v>0</v>
      </c>
      <c r="I1829" s="2">
        <v>0</v>
      </c>
      <c r="J1829" s="2">
        <v>0</v>
      </c>
      <c r="K1829" s="2">
        <v>0</v>
      </c>
      <c r="L1829" s="2">
        <v>0</v>
      </c>
      <c r="M1829" s="2">
        <v>0</v>
      </c>
      <c r="N1829" s="2">
        <v>0</v>
      </c>
      <c r="O1829" s="54">
        <v>0</v>
      </c>
    </row>
    <row r="1830" spans="1:15" x14ac:dyDescent="0.25">
      <c r="A1830" t="s">
        <v>21</v>
      </c>
      <c r="B1830" t="s">
        <v>23</v>
      </c>
      <c r="C1830" t="s">
        <v>17</v>
      </c>
      <c r="D1830" s="14">
        <v>44405</v>
      </c>
      <c r="E1830" s="1">
        <v>23</v>
      </c>
      <c r="F1830" s="1">
        <v>1</v>
      </c>
      <c r="G1830" s="1">
        <v>5.2850000000000001</v>
      </c>
      <c r="H1830" s="1">
        <v>91.401975045</v>
      </c>
      <c r="I1830" s="1">
        <v>49</v>
      </c>
      <c r="J1830" s="1">
        <v>179</v>
      </c>
      <c r="K1830" s="1">
        <v>49.030999999999999</v>
      </c>
      <c r="L1830" s="1">
        <v>20.832999999999998</v>
      </c>
      <c r="M1830" s="1">
        <v>5.5890000000000004</v>
      </c>
      <c r="N1830" s="1">
        <v>46.542000000000002</v>
      </c>
      <c r="O1830" s="54">
        <f t="shared" si="42"/>
        <v>0.2682762924206788</v>
      </c>
    </row>
    <row r="1831" spans="1:15" x14ac:dyDescent="0.25">
      <c r="A1831" t="s">
        <v>21</v>
      </c>
      <c r="B1831" t="s">
        <v>23</v>
      </c>
      <c r="C1831" t="s">
        <v>17</v>
      </c>
      <c r="D1831" s="14">
        <v>44405</v>
      </c>
      <c r="E1831" s="1">
        <v>23</v>
      </c>
      <c r="F1831" s="1">
        <v>1</v>
      </c>
      <c r="G1831" s="1">
        <v>3.274</v>
      </c>
      <c r="H1831" s="1">
        <v>81.230138155000006</v>
      </c>
      <c r="I1831" s="1">
        <v>44</v>
      </c>
      <c r="J1831" s="1">
        <v>212</v>
      </c>
      <c r="K1831" s="1">
        <v>44.27</v>
      </c>
      <c r="L1831" s="1">
        <v>19.759</v>
      </c>
      <c r="M1831" s="1">
        <v>5.2370000000000001</v>
      </c>
      <c r="N1831" s="1">
        <v>41.067999999999998</v>
      </c>
      <c r="O1831" s="54">
        <f t="shared" si="42"/>
        <v>0.26504377751910524</v>
      </c>
    </row>
    <row r="1832" spans="1:15" x14ac:dyDescent="0.25">
      <c r="A1832" t="s">
        <v>21</v>
      </c>
      <c r="B1832" t="s">
        <v>23</v>
      </c>
      <c r="C1832" t="s">
        <v>17</v>
      </c>
      <c r="D1832" s="14">
        <v>44405</v>
      </c>
      <c r="E1832" s="1">
        <v>23</v>
      </c>
      <c r="F1832" s="1">
        <v>1</v>
      </c>
      <c r="G1832" s="1">
        <v>3.9870000000000001</v>
      </c>
      <c r="H1832" s="1">
        <v>70.884200039999996</v>
      </c>
      <c r="I1832" s="1">
        <v>41</v>
      </c>
      <c r="J1832" s="1">
        <v>200</v>
      </c>
      <c r="K1832" s="1">
        <v>49.076999999999998</v>
      </c>
      <c r="L1832" s="1">
        <v>22.728000000000002</v>
      </c>
      <c r="M1832" s="1">
        <v>3.9729999999999999</v>
      </c>
      <c r="N1832" s="1">
        <v>48.686</v>
      </c>
      <c r="O1832" s="54">
        <f t="shared" si="42"/>
        <v>0.17480640619500173</v>
      </c>
    </row>
    <row r="1833" spans="1:15" x14ac:dyDescent="0.25">
      <c r="A1833" t="s">
        <v>21</v>
      </c>
      <c r="B1833" t="s">
        <v>23</v>
      </c>
      <c r="C1833" t="s">
        <v>17</v>
      </c>
      <c r="D1833" s="14">
        <v>44405</v>
      </c>
      <c r="E1833" s="1">
        <v>24</v>
      </c>
      <c r="F1833" s="1">
        <v>1</v>
      </c>
      <c r="G1833" s="1">
        <v>3.742</v>
      </c>
      <c r="H1833" s="1">
        <v>47.229560324999994</v>
      </c>
      <c r="I1833" s="1">
        <v>39</v>
      </c>
      <c r="J1833" s="1">
        <v>223</v>
      </c>
      <c r="K1833" s="1">
        <v>39.429000000000002</v>
      </c>
      <c r="L1833" s="1">
        <v>18.831</v>
      </c>
      <c r="M1833" s="1">
        <v>3.1949999999999998</v>
      </c>
      <c r="N1833" s="1">
        <v>65.212000000000003</v>
      </c>
      <c r="O1833" s="54">
        <f t="shared" si="42"/>
        <v>0.16966703839413733</v>
      </c>
    </row>
    <row r="1834" spans="1:15" x14ac:dyDescent="0.25">
      <c r="A1834" t="s">
        <v>21</v>
      </c>
      <c r="B1834" t="s">
        <v>23</v>
      </c>
      <c r="C1834" t="s">
        <v>17</v>
      </c>
      <c r="D1834" s="14">
        <v>44405</v>
      </c>
      <c r="E1834" s="1">
        <v>24</v>
      </c>
      <c r="F1834" s="1">
        <v>1</v>
      </c>
      <c r="G1834" s="1">
        <v>4.37</v>
      </c>
      <c r="H1834" s="1">
        <v>73.863297020000005</v>
      </c>
      <c r="I1834" s="1">
        <v>32</v>
      </c>
      <c r="J1834" s="1">
        <v>186</v>
      </c>
      <c r="K1834" s="1">
        <v>38.997999999999998</v>
      </c>
      <c r="L1834" s="1">
        <v>17.012</v>
      </c>
      <c r="M1834" s="1">
        <v>5.5309999999999997</v>
      </c>
      <c r="N1834" s="1">
        <v>45.591000000000001</v>
      </c>
      <c r="O1834" s="54">
        <f t="shared" si="42"/>
        <v>0.3251234422760404</v>
      </c>
    </row>
    <row r="1835" spans="1:15" x14ac:dyDescent="0.25">
      <c r="A1835" t="s">
        <v>21</v>
      </c>
      <c r="B1835" t="s">
        <v>23</v>
      </c>
      <c r="C1835" t="s">
        <v>17</v>
      </c>
      <c r="D1835" s="14">
        <v>44405</v>
      </c>
      <c r="E1835" s="1">
        <v>25</v>
      </c>
      <c r="F1835" s="1">
        <v>1</v>
      </c>
      <c r="G1835" s="1">
        <v>2.7629999999999999</v>
      </c>
      <c r="H1835" s="1">
        <v>69.018485045000006</v>
      </c>
      <c r="I1835" s="1">
        <v>60</v>
      </c>
      <c r="J1835" s="1">
        <v>206</v>
      </c>
      <c r="K1835" s="1">
        <v>43.942</v>
      </c>
      <c r="L1835" s="1">
        <v>19.771000000000001</v>
      </c>
      <c r="M1835" s="1">
        <v>4.4470000000000001</v>
      </c>
      <c r="N1835" s="1">
        <v>75.355000000000004</v>
      </c>
      <c r="O1835" s="54">
        <f t="shared" si="42"/>
        <v>0.22492539578170045</v>
      </c>
    </row>
    <row r="1836" spans="1:15" x14ac:dyDescent="0.25">
      <c r="A1836" t="s">
        <v>21</v>
      </c>
      <c r="B1836" t="s">
        <v>23</v>
      </c>
      <c r="C1836" t="s">
        <v>17</v>
      </c>
      <c r="D1836" s="14">
        <v>44405</v>
      </c>
      <c r="E1836">
        <v>26</v>
      </c>
      <c r="F1836">
        <v>1</v>
      </c>
      <c r="G1836">
        <v>2.5619999999999998</v>
      </c>
      <c r="H1836">
        <v>54.890220679999999</v>
      </c>
      <c r="I1836">
        <v>45</v>
      </c>
      <c r="J1836">
        <v>238</v>
      </c>
      <c r="K1836">
        <v>44.316000000000003</v>
      </c>
      <c r="L1836">
        <v>20.584</v>
      </c>
      <c r="M1836">
        <v>3.3969999999999998</v>
      </c>
      <c r="N1836">
        <v>48.116</v>
      </c>
      <c r="O1836" s="54">
        <f t="shared" si="42"/>
        <v>0.16503109211037698</v>
      </c>
    </row>
    <row r="1837" spans="1:15" x14ac:dyDescent="0.25">
      <c r="A1837" t="s">
        <v>21</v>
      </c>
      <c r="B1837" t="s">
        <v>23</v>
      </c>
      <c r="C1837" t="s">
        <v>17</v>
      </c>
      <c r="D1837" s="14">
        <v>44405</v>
      </c>
      <c r="E1837">
        <v>27</v>
      </c>
      <c r="F1837">
        <v>1</v>
      </c>
      <c r="G1837">
        <v>2.3039999999999998</v>
      </c>
      <c r="H1837">
        <v>63.971938274999999</v>
      </c>
      <c r="I1837">
        <v>41</v>
      </c>
      <c r="J1837">
        <v>193</v>
      </c>
      <c r="K1837">
        <v>50.7</v>
      </c>
      <c r="L1837">
        <v>23.317</v>
      </c>
      <c r="M1837">
        <v>3.4950000000000001</v>
      </c>
      <c r="N1837">
        <v>59.115000000000002</v>
      </c>
      <c r="O1837" s="54">
        <f t="shared" si="42"/>
        <v>0.14989063773212677</v>
      </c>
    </row>
    <row r="1838" spans="1:15" x14ac:dyDescent="0.25">
      <c r="A1838" t="s">
        <v>21</v>
      </c>
      <c r="B1838" t="s">
        <v>23</v>
      </c>
      <c r="C1838" t="s">
        <v>17</v>
      </c>
      <c r="D1838" s="14">
        <v>44405</v>
      </c>
      <c r="E1838">
        <v>28</v>
      </c>
      <c r="F1838">
        <v>1</v>
      </c>
      <c r="G1838">
        <v>4.2450000000000001</v>
      </c>
      <c r="H1838">
        <v>86.903129055000008</v>
      </c>
      <c r="I1838">
        <v>45</v>
      </c>
      <c r="J1838">
        <v>218</v>
      </c>
      <c r="K1838">
        <v>51.430999999999997</v>
      </c>
      <c r="L1838">
        <v>22.963000000000001</v>
      </c>
      <c r="M1838">
        <v>4.8209999999999997</v>
      </c>
      <c r="N1838">
        <v>47.777999999999999</v>
      </c>
      <c r="O1838" s="54">
        <f t="shared" si="42"/>
        <v>0.20994643557026518</v>
      </c>
    </row>
    <row r="1839" spans="1:15" x14ac:dyDescent="0.25">
      <c r="A1839" t="s">
        <v>21</v>
      </c>
      <c r="B1839" t="s">
        <v>23</v>
      </c>
      <c r="C1839" t="s">
        <v>17</v>
      </c>
      <c r="D1839" s="14">
        <v>44405</v>
      </c>
      <c r="E1839" s="1">
        <v>29</v>
      </c>
      <c r="F1839" s="1">
        <v>1</v>
      </c>
      <c r="G1839" s="1">
        <v>4.4489999999999998</v>
      </c>
      <c r="H1839" s="1">
        <v>89.778691600000002</v>
      </c>
      <c r="I1839" s="1">
        <v>36</v>
      </c>
      <c r="J1839" s="1">
        <v>170</v>
      </c>
      <c r="K1839" s="1">
        <v>49.62</v>
      </c>
      <c r="L1839" s="1">
        <v>22.16</v>
      </c>
      <c r="M1839" s="1">
        <v>5.1609999999999996</v>
      </c>
      <c r="N1839" s="1">
        <v>66.361000000000004</v>
      </c>
      <c r="O1839" s="54">
        <f t="shared" si="42"/>
        <v>0.23289711191335738</v>
      </c>
    </row>
    <row r="1840" spans="1:15" x14ac:dyDescent="0.25">
      <c r="A1840" t="s">
        <v>21</v>
      </c>
      <c r="B1840" t="s">
        <v>23</v>
      </c>
      <c r="C1840" t="s">
        <v>17</v>
      </c>
      <c r="D1840" s="14">
        <v>44405</v>
      </c>
      <c r="E1840" s="1">
        <v>29</v>
      </c>
      <c r="F1840" s="1">
        <v>1</v>
      </c>
      <c r="G1840" s="1">
        <v>4.5650000000000004</v>
      </c>
      <c r="H1840" s="1">
        <v>64.638476279999992</v>
      </c>
      <c r="I1840" s="1">
        <v>53</v>
      </c>
      <c r="J1840" s="1">
        <v>183</v>
      </c>
      <c r="K1840" s="1">
        <v>43.308999999999997</v>
      </c>
      <c r="L1840" s="1">
        <v>20.411999999999999</v>
      </c>
      <c r="M1840" s="1">
        <v>4.0339999999999998</v>
      </c>
      <c r="N1840" s="1">
        <v>48.923999999999999</v>
      </c>
      <c r="O1840" s="54">
        <f t="shared" si="42"/>
        <v>0.19762884577699394</v>
      </c>
    </row>
    <row r="1841" spans="1:15" x14ac:dyDescent="0.25">
      <c r="A1841" t="s">
        <v>21</v>
      </c>
      <c r="B1841" t="s">
        <v>23</v>
      </c>
      <c r="C1841" t="s">
        <v>17</v>
      </c>
      <c r="D1841" s="14">
        <v>44405</v>
      </c>
      <c r="E1841">
        <v>30</v>
      </c>
      <c r="F1841">
        <v>1</v>
      </c>
      <c r="G1841">
        <v>6.13</v>
      </c>
      <c r="H1841">
        <v>107.45078665500002</v>
      </c>
      <c r="I1841">
        <v>35</v>
      </c>
      <c r="J1841">
        <v>136</v>
      </c>
      <c r="K1841">
        <v>46.100999999999999</v>
      </c>
      <c r="L1841">
        <v>20.091000000000001</v>
      </c>
      <c r="M1841">
        <v>6.8129999999999997</v>
      </c>
      <c r="N1841">
        <v>65.445999999999998</v>
      </c>
      <c r="O1841" s="54">
        <f t="shared" si="42"/>
        <v>0.33910706286396891</v>
      </c>
    </row>
    <row r="1842" spans="1:15" x14ac:dyDescent="0.25">
      <c r="A1842" t="s">
        <v>21</v>
      </c>
      <c r="B1842" t="s">
        <v>23</v>
      </c>
      <c r="C1842" t="s">
        <v>17</v>
      </c>
      <c r="D1842" s="14">
        <v>44405</v>
      </c>
      <c r="E1842">
        <v>31</v>
      </c>
      <c r="F1842">
        <v>1</v>
      </c>
      <c r="G1842">
        <v>5.3220000000000001</v>
      </c>
      <c r="H1842">
        <v>88.352663740000011</v>
      </c>
      <c r="I1842">
        <v>47</v>
      </c>
      <c r="J1842">
        <v>205</v>
      </c>
      <c r="K1842">
        <v>49.314</v>
      </c>
      <c r="L1842">
        <v>22.637</v>
      </c>
      <c r="M1842">
        <v>4.9720000000000004</v>
      </c>
      <c r="N1842">
        <v>70.620999999999995</v>
      </c>
      <c r="O1842" s="54">
        <f t="shared" si="42"/>
        <v>0.21964041171533333</v>
      </c>
    </row>
    <row r="1843" spans="1:15" x14ac:dyDescent="0.25">
      <c r="A1843" t="s">
        <v>21</v>
      </c>
      <c r="B1843" t="s">
        <v>23</v>
      </c>
      <c r="C1843" t="s">
        <v>17</v>
      </c>
      <c r="D1843" s="14">
        <v>44405</v>
      </c>
      <c r="E1843" s="2">
        <v>32</v>
      </c>
      <c r="F1843" s="2">
        <v>1</v>
      </c>
      <c r="G1843" s="2">
        <v>0</v>
      </c>
      <c r="H1843" s="2">
        <v>0</v>
      </c>
      <c r="I1843" s="2">
        <v>0</v>
      </c>
      <c r="J1843" s="2">
        <v>0</v>
      </c>
      <c r="K1843" s="2">
        <v>0</v>
      </c>
      <c r="L1843" s="2">
        <v>0</v>
      </c>
      <c r="M1843" s="2">
        <v>0</v>
      </c>
      <c r="N1843" s="2">
        <v>0</v>
      </c>
      <c r="O1843" s="54">
        <v>0</v>
      </c>
    </row>
    <row r="1844" spans="1:15" x14ac:dyDescent="0.25">
      <c r="A1844" t="s">
        <v>21</v>
      </c>
      <c r="B1844" t="s">
        <v>23</v>
      </c>
      <c r="C1844" t="s">
        <v>17</v>
      </c>
      <c r="D1844" s="14">
        <v>44405</v>
      </c>
      <c r="E1844">
        <v>33</v>
      </c>
      <c r="F1844">
        <v>1</v>
      </c>
      <c r="G1844">
        <v>5.52</v>
      </c>
      <c r="H1844">
        <v>88.173017275000007</v>
      </c>
      <c r="I1844">
        <v>38</v>
      </c>
      <c r="J1844">
        <v>187</v>
      </c>
      <c r="K1844">
        <v>50.145000000000003</v>
      </c>
      <c r="L1844">
        <v>21.245000000000001</v>
      </c>
      <c r="M1844">
        <v>5.2869999999999999</v>
      </c>
      <c r="N1844">
        <v>68.471000000000004</v>
      </c>
      <c r="O1844" s="54">
        <f t="shared" si="42"/>
        <v>0.24885855495410683</v>
      </c>
    </row>
    <row r="1845" spans="1:15" x14ac:dyDescent="0.25">
      <c r="A1845" t="s">
        <v>21</v>
      </c>
      <c r="B1845" t="s">
        <v>23</v>
      </c>
      <c r="C1845" t="s">
        <v>17</v>
      </c>
      <c r="D1845" s="14">
        <v>44405</v>
      </c>
      <c r="E1845">
        <v>34</v>
      </c>
      <c r="F1845">
        <v>1</v>
      </c>
      <c r="G1845">
        <v>2.794</v>
      </c>
      <c r="H1845">
        <v>45.807425280000004</v>
      </c>
      <c r="I1845">
        <v>43</v>
      </c>
      <c r="J1845">
        <v>213</v>
      </c>
      <c r="K1845">
        <v>45.014000000000003</v>
      </c>
      <c r="L1845">
        <v>19.608000000000001</v>
      </c>
      <c r="M1845">
        <v>2.976</v>
      </c>
      <c r="N1845">
        <v>75.781000000000006</v>
      </c>
      <c r="O1845" s="54">
        <f t="shared" si="42"/>
        <v>0.15177478580171358</v>
      </c>
    </row>
    <row r="1846" spans="1:15" x14ac:dyDescent="0.25">
      <c r="A1846" t="s">
        <v>21</v>
      </c>
      <c r="B1846" t="s">
        <v>23</v>
      </c>
      <c r="C1846" t="s">
        <v>17</v>
      </c>
      <c r="D1846" s="14">
        <v>44405</v>
      </c>
      <c r="E1846">
        <v>35</v>
      </c>
      <c r="F1846">
        <v>1</v>
      </c>
      <c r="G1846">
        <v>4.2859999999999996</v>
      </c>
      <c r="H1846">
        <v>75.496703039999986</v>
      </c>
      <c r="I1846">
        <v>68</v>
      </c>
      <c r="J1846">
        <v>190</v>
      </c>
      <c r="K1846">
        <v>48.125</v>
      </c>
      <c r="L1846">
        <v>22.591999999999999</v>
      </c>
      <c r="M1846">
        <v>4.2569999999999997</v>
      </c>
      <c r="N1846">
        <v>78.600999999999999</v>
      </c>
      <c r="O1846" s="54">
        <f t="shared" si="42"/>
        <v>0.18842953257790368</v>
      </c>
    </row>
    <row r="1847" spans="1:15" x14ac:dyDescent="0.25">
      <c r="A1847" t="s">
        <v>21</v>
      </c>
      <c r="B1847" t="s">
        <v>23</v>
      </c>
      <c r="C1847" t="s">
        <v>17</v>
      </c>
      <c r="D1847" s="14">
        <v>44405</v>
      </c>
      <c r="E1847">
        <v>36</v>
      </c>
      <c r="F1847">
        <v>1</v>
      </c>
      <c r="G1847">
        <v>4.968</v>
      </c>
      <c r="H1847">
        <v>84.438958319999983</v>
      </c>
      <c r="I1847">
        <v>47</v>
      </c>
      <c r="J1847">
        <v>162</v>
      </c>
      <c r="K1847">
        <v>47.323999999999998</v>
      </c>
      <c r="L1847">
        <v>22.297999999999998</v>
      </c>
      <c r="M1847">
        <v>4.8239999999999998</v>
      </c>
      <c r="N1847">
        <v>75.578999999999994</v>
      </c>
      <c r="O1847" s="54">
        <f t="shared" si="42"/>
        <v>0.21634227284958293</v>
      </c>
    </row>
    <row r="1848" spans="1:15" x14ac:dyDescent="0.25">
      <c r="A1848" t="s">
        <v>21</v>
      </c>
      <c r="B1848" t="s">
        <v>23</v>
      </c>
      <c r="C1848" t="s">
        <v>17</v>
      </c>
      <c r="D1848" s="14">
        <v>44405</v>
      </c>
      <c r="E1848">
        <v>37</v>
      </c>
      <c r="F1848">
        <v>1</v>
      </c>
      <c r="G1848">
        <v>3.665</v>
      </c>
      <c r="H1848">
        <v>63.731252564999998</v>
      </c>
      <c r="I1848">
        <v>31</v>
      </c>
      <c r="J1848">
        <v>133</v>
      </c>
      <c r="K1848">
        <v>44.837000000000003</v>
      </c>
      <c r="L1848">
        <v>18.523</v>
      </c>
      <c r="M1848">
        <v>4.383</v>
      </c>
      <c r="N1848">
        <v>65.519000000000005</v>
      </c>
      <c r="O1848" s="54">
        <f t="shared" si="42"/>
        <v>0.23662473681369109</v>
      </c>
    </row>
    <row r="1849" spans="1:15" x14ac:dyDescent="0.25">
      <c r="A1849" t="s">
        <v>21</v>
      </c>
      <c r="B1849" t="s">
        <v>23</v>
      </c>
      <c r="C1849" t="s">
        <v>17</v>
      </c>
      <c r="D1849" s="14">
        <v>44405</v>
      </c>
      <c r="E1849" s="2">
        <v>38</v>
      </c>
      <c r="F1849" s="2">
        <v>1</v>
      </c>
      <c r="G1849" s="2">
        <v>0</v>
      </c>
      <c r="H1849" s="2">
        <v>0</v>
      </c>
      <c r="I1849" s="2">
        <v>0</v>
      </c>
      <c r="J1849" s="2">
        <v>0</v>
      </c>
      <c r="K1849" s="2">
        <v>0</v>
      </c>
      <c r="L1849" s="2">
        <v>0</v>
      </c>
      <c r="M1849" s="2">
        <v>0</v>
      </c>
      <c r="N1849" s="2">
        <v>0</v>
      </c>
      <c r="O1849" s="54">
        <v>0</v>
      </c>
    </row>
    <row r="1850" spans="1:15" x14ac:dyDescent="0.25">
      <c r="A1850" t="s">
        <v>21</v>
      </c>
      <c r="B1850" t="s">
        <v>23</v>
      </c>
      <c r="C1850" t="s">
        <v>17</v>
      </c>
      <c r="D1850" s="14">
        <v>44405</v>
      </c>
      <c r="E1850">
        <v>39</v>
      </c>
      <c r="F1850">
        <v>1</v>
      </c>
      <c r="G1850">
        <v>3.3250000000000002</v>
      </c>
      <c r="H1850">
        <v>62.108803575000003</v>
      </c>
      <c r="I1850">
        <v>33</v>
      </c>
      <c r="J1850">
        <v>170</v>
      </c>
      <c r="K1850">
        <v>44.87</v>
      </c>
      <c r="L1850">
        <v>19.321000000000002</v>
      </c>
      <c r="M1850">
        <v>4.0949999999999998</v>
      </c>
      <c r="N1850">
        <v>67.951999999999998</v>
      </c>
      <c r="O1850" s="54">
        <f t="shared" si="42"/>
        <v>0.21194555147249106</v>
      </c>
    </row>
    <row r="1851" spans="1:15" x14ac:dyDescent="0.25">
      <c r="A1851" t="s">
        <v>21</v>
      </c>
      <c r="B1851" t="s">
        <v>23</v>
      </c>
      <c r="C1851" t="s">
        <v>17</v>
      </c>
      <c r="D1851" s="14">
        <v>44405</v>
      </c>
      <c r="E1851" s="2">
        <v>40</v>
      </c>
      <c r="F1851" s="2">
        <v>1</v>
      </c>
      <c r="G1851" s="2">
        <v>0</v>
      </c>
      <c r="H1851" s="2">
        <v>0</v>
      </c>
      <c r="I1851" s="2">
        <v>0</v>
      </c>
      <c r="J1851" s="2">
        <v>0</v>
      </c>
      <c r="K1851" s="2">
        <v>0</v>
      </c>
      <c r="L1851" s="2">
        <v>0</v>
      </c>
      <c r="M1851" s="2">
        <v>0</v>
      </c>
      <c r="N1851" s="2">
        <v>0</v>
      </c>
      <c r="O1851" s="54">
        <v>0</v>
      </c>
    </row>
    <row r="1852" spans="1:15" x14ac:dyDescent="0.25">
      <c r="A1852" t="s">
        <v>21</v>
      </c>
      <c r="B1852" t="s">
        <v>23</v>
      </c>
      <c r="C1852" t="s">
        <v>17</v>
      </c>
      <c r="D1852" s="14">
        <v>44405</v>
      </c>
      <c r="E1852">
        <v>41</v>
      </c>
      <c r="F1852">
        <v>1</v>
      </c>
      <c r="G1852">
        <v>3.1349999999999998</v>
      </c>
      <c r="H1852">
        <v>58.696615029999997</v>
      </c>
      <c r="I1852">
        <v>72</v>
      </c>
      <c r="J1852">
        <v>213</v>
      </c>
      <c r="K1852">
        <v>51.48</v>
      </c>
      <c r="L1852">
        <v>23.981000000000002</v>
      </c>
      <c r="M1852">
        <v>3.1179999999999999</v>
      </c>
      <c r="N1852">
        <v>85.79</v>
      </c>
      <c r="O1852" s="54">
        <f t="shared" si="42"/>
        <v>0.13001959884908884</v>
      </c>
    </row>
    <row r="1853" spans="1:15" x14ac:dyDescent="0.25">
      <c r="A1853" t="s">
        <v>21</v>
      </c>
      <c r="B1853" t="s">
        <v>23</v>
      </c>
      <c r="C1853" t="s">
        <v>17</v>
      </c>
      <c r="D1853" s="14">
        <v>44405</v>
      </c>
      <c r="E1853" s="2">
        <v>42</v>
      </c>
      <c r="F1853" s="2">
        <v>1</v>
      </c>
      <c r="G1853" s="2">
        <v>0</v>
      </c>
      <c r="H1853" s="2">
        <v>0</v>
      </c>
      <c r="I1853" s="2">
        <v>0</v>
      </c>
      <c r="J1853" s="2">
        <v>0</v>
      </c>
      <c r="K1853" s="2">
        <v>0</v>
      </c>
      <c r="L1853" s="2">
        <v>0</v>
      </c>
      <c r="M1853" s="2">
        <v>0</v>
      </c>
      <c r="N1853" s="2">
        <v>0</v>
      </c>
      <c r="O1853" s="54">
        <v>0</v>
      </c>
    </row>
    <row r="1854" spans="1:15" x14ac:dyDescent="0.25">
      <c r="A1854" t="s">
        <v>21</v>
      </c>
      <c r="B1854" t="s">
        <v>23</v>
      </c>
      <c r="C1854" t="s">
        <v>17</v>
      </c>
      <c r="D1854" s="14">
        <v>44405</v>
      </c>
      <c r="E1854">
        <v>43</v>
      </c>
      <c r="F1854">
        <v>1</v>
      </c>
      <c r="G1854">
        <v>7.01</v>
      </c>
      <c r="H1854">
        <v>106.23751656</v>
      </c>
      <c r="I1854">
        <v>36</v>
      </c>
      <c r="J1854">
        <v>202</v>
      </c>
      <c r="K1854">
        <v>48.783999999999999</v>
      </c>
      <c r="L1854">
        <v>20.468</v>
      </c>
      <c r="M1854">
        <v>6.6120000000000001</v>
      </c>
      <c r="N1854">
        <v>65.14</v>
      </c>
      <c r="O1854" s="54">
        <f t="shared" si="42"/>
        <v>0.32304084424467461</v>
      </c>
    </row>
    <row r="1855" spans="1:15" x14ac:dyDescent="0.25">
      <c r="A1855" t="s">
        <v>21</v>
      </c>
      <c r="B1855" t="s">
        <v>23</v>
      </c>
      <c r="C1855" t="s">
        <v>17</v>
      </c>
      <c r="D1855" s="14">
        <v>44405</v>
      </c>
      <c r="E1855">
        <v>44</v>
      </c>
      <c r="F1855">
        <v>1</v>
      </c>
      <c r="G1855">
        <v>6.0430000000000001</v>
      </c>
      <c r="H1855">
        <v>93.109441889999999</v>
      </c>
      <c r="I1855">
        <v>50</v>
      </c>
      <c r="J1855">
        <v>187</v>
      </c>
      <c r="K1855">
        <v>46.445</v>
      </c>
      <c r="L1855">
        <v>19.202000000000002</v>
      </c>
      <c r="M1855">
        <v>6.1769999999999996</v>
      </c>
      <c r="N1855">
        <v>75.811000000000007</v>
      </c>
      <c r="O1855" s="54">
        <f t="shared" si="42"/>
        <v>0.32168524112071656</v>
      </c>
    </row>
    <row r="1856" spans="1:15" x14ac:dyDescent="0.25">
      <c r="A1856" t="s">
        <v>21</v>
      </c>
      <c r="B1856" t="s">
        <v>23</v>
      </c>
      <c r="C1856" t="s">
        <v>17</v>
      </c>
      <c r="D1856" s="14">
        <v>44405</v>
      </c>
      <c r="E1856">
        <v>45</v>
      </c>
      <c r="F1856">
        <v>1</v>
      </c>
      <c r="G1856">
        <v>4.46</v>
      </c>
      <c r="H1856">
        <v>65.592025199999995</v>
      </c>
      <c r="I1856">
        <v>38</v>
      </c>
      <c r="J1856">
        <v>221</v>
      </c>
      <c r="K1856">
        <v>42.006999999999998</v>
      </c>
      <c r="L1856">
        <v>17.628</v>
      </c>
      <c r="M1856">
        <v>4.74</v>
      </c>
      <c r="N1856">
        <v>56.156999999999996</v>
      </c>
      <c r="O1856" s="54">
        <f t="shared" si="42"/>
        <v>0.26889040163376449</v>
      </c>
    </row>
    <row r="1857" spans="1:15" x14ac:dyDescent="0.25">
      <c r="A1857" t="s">
        <v>21</v>
      </c>
      <c r="B1857" t="s">
        <v>23</v>
      </c>
      <c r="C1857" t="s">
        <v>17</v>
      </c>
      <c r="D1857" s="14">
        <v>44405</v>
      </c>
      <c r="E1857">
        <v>46</v>
      </c>
      <c r="F1857">
        <v>1</v>
      </c>
      <c r="G1857">
        <v>3.6219999999999999</v>
      </c>
      <c r="H1857">
        <v>70.653149420000005</v>
      </c>
      <c r="I1857">
        <v>42</v>
      </c>
      <c r="J1857">
        <v>208</v>
      </c>
      <c r="K1857">
        <v>47.176000000000002</v>
      </c>
      <c r="L1857">
        <v>20.902000000000001</v>
      </c>
      <c r="M1857">
        <v>4.306</v>
      </c>
      <c r="N1857">
        <v>53.186</v>
      </c>
      <c r="O1857" s="54">
        <f t="shared" si="42"/>
        <v>0.20600899435460721</v>
      </c>
    </row>
    <row r="1858" spans="1:15" x14ac:dyDescent="0.25">
      <c r="A1858" t="s">
        <v>21</v>
      </c>
      <c r="B1858" t="s">
        <v>23</v>
      </c>
      <c r="C1858" t="s">
        <v>18</v>
      </c>
      <c r="D1858" s="14">
        <v>44406</v>
      </c>
      <c r="E1858">
        <v>1</v>
      </c>
      <c r="F1858">
        <v>1</v>
      </c>
      <c r="G1858">
        <v>3.8220000000000001</v>
      </c>
      <c r="H1858">
        <v>79.115895299999991</v>
      </c>
      <c r="I1858">
        <v>45</v>
      </c>
      <c r="J1858">
        <v>175</v>
      </c>
      <c r="K1858">
        <v>45.406999999999996</v>
      </c>
      <c r="L1858">
        <v>20.41</v>
      </c>
      <c r="M1858">
        <v>4.9379999999999997</v>
      </c>
      <c r="N1858">
        <v>174.50700000000001</v>
      </c>
      <c r="O1858" s="54">
        <f t="shared" si="42"/>
        <v>0.24194022537971582</v>
      </c>
    </row>
    <row r="1859" spans="1:15" x14ac:dyDescent="0.25">
      <c r="A1859" t="s">
        <v>21</v>
      </c>
      <c r="B1859" t="s">
        <v>23</v>
      </c>
      <c r="C1859" t="s">
        <v>18</v>
      </c>
      <c r="D1859" s="14">
        <v>44406</v>
      </c>
      <c r="E1859">
        <v>2</v>
      </c>
      <c r="F1859">
        <v>1</v>
      </c>
      <c r="G1859">
        <v>1.976</v>
      </c>
      <c r="H1859">
        <v>51.183864375000006</v>
      </c>
      <c r="I1859">
        <v>41</v>
      </c>
      <c r="J1859">
        <v>189</v>
      </c>
      <c r="K1859">
        <v>45.639000000000003</v>
      </c>
      <c r="L1859">
        <v>22.125</v>
      </c>
      <c r="M1859">
        <v>2.9470000000000001</v>
      </c>
      <c r="N1859">
        <v>173.041</v>
      </c>
      <c r="O1859" s="54">
        <f t="shared" si="42"/>
        <v>0.13319774011299435</v>
      </c>
    </row>
    <row r="1860" spans="1:15" x14ac:dyDescent="0.25">
      <c r="A1860" t="s">
        <v>21</v>
      </c>
      <c r="B1860" t="s">
        <v>23</v>
      </c>
      <c r="C1860" t="s">
        <v>18</v>
      </c>
      <c r="D1860" s="14">
        <v>44406</v>
      </c>
      <c r="E1860">
        <v>3</v>
      </c>
      <c r="F1860">
        <v>1</v>
      </c>
      <c r="G1860">
        <v>1.258</v>
      </c>
      <c r="H1860">
        <v>25.326866339999999</v>
      </c>
      <c r="I1860">
        <v>55</v>
      </c>
      <c r="J1860">
        <v>179</v>
      </c>
      <c r="K1860">
        <v>35.027000000000001</v>
      </c>
      <c r="L1860">
        <v>17.244</v>
      </c>
      <c r="M1860">
        <v>1.871</v>
      </c>
      <c r="N1860">
        <v>0.42199999999999999</v>
      </c>
      <c r="O1860" s="54">
        <f t="shared" si="42"/>
        <v>0.10850150777081884</v>
      </c>
    </row>
    <row r="1861" spans="1:15" x14ac:dyDescent="0.25">
      <c r="A1861" t="s">
        <v>21</v>
      </c>
      <c r="B1861" t="s">
        <v>23</v>
      </c>
      <c r="C1861" t="s">
        <v>18</v>
      </c>
      <c r="D1861" s="14">
        <v>44406</v>
      </c>
      <c r="E1861" s="2">
        <v>4</v>
      </c>
      <c r="F1861" s="2">
        <v>1</v>
      </c>
      <c r="G1861" s="2">
        <v>0</v>
      </c>
      <c r="H1861" s="2">
        <v>0</v>
      </c>
      <c r="I1861" s="2">
        <v>0</v>
      </c>
      <c r="J1861" s="2">
        <v>0</v>
      </c>
      <c r="K1861" s="2">
        <v>0</v>
      </c>
      <c r="L1861" s="2">
        <v>0</v>
      </c>
      <c r="M1861" s="2">
        <v>0</v>
      </c>
      <c r="N1861" s="2">
        <v>0</v>
      </c>
      <c r="O1861" s="54">
        <v>0</v>
      </c>
    </row>
    <row r="1862" spans="1:15" x14ac:dyDescent="0.25">
      <c r="A1862" t="s">
        <v>21</v>
      </c>
      <c r="B1862" t="s">
        <v>23</v>
      </c>
      <c r="C1862" t="s">
        <v>18</v>
      </c>
      <c r="D1862" s="14">
        <v>44406</v>
      </c>
      <c r="E1862" s="2">
        <v>5</v>
      </c>
      <c r="F1862" s="2">
        <v>1</v>
      </c>
      <c r="G1862" s="2">
        <v>0</v>
      </c>
      <c r="H1862" s="2">
        <v>0</v>
      </c>
      <c r="I1862" s="2">
        <v>0</v>
      </c>
      <c r="J1862" s="2">
        <v>0</v>
      </c>
      <c r="K1862" s="2">
        <v>0</v>
      </c>
      <c r="L1862" s="2">
        <v>0</v>
      </c>
      <c r="M1862" s="2">
        <v>0</v>
      </c>
      <c r="N1862" s="2">
        <v>0</v>
      </c>
      <c r="O1862" s="54">
        <v>0</v>
      </c>
    </row>
    <row r="1863" spans="1:15" x14ac:dyDescent="0.25">
      <c r="A1863" t="s">
        <v>21</v>
      </c>
      <c r="B1863" t="s">
        <v>23</v>
      </c>
      <c r="C1863" t="s">
        <v>18</v>
      </c>
      <c r="D1863" s="14">
        <v>44406</v>
      </c>
      <c r="E1863">
        <v>6</v>
      </c>
      <c r="F1863">
        <v>1</v>
      </c>
      <c r="G1863">
        <v>2.5089999999999999</v>
      </c>
      <c r="H1863">
        <v>45.560052940000006</v>
      </c>
      <c r="I1863">
        <v>37</v>
      </c>
      <c r="J1863">
        <v>190</v>
      </c>
      <c r="K1863">
        <v>38.070999999999998</v>
      </c>
      <c r="L1863">
        <v>17.902000000000001</v>
      </c>
      <c r="M1863">
        <v>3.242</v>
      </c>
      <c r="N1863">
        <v>11.323</v>
      </c>
      <c r="O1863" s="54">
        <f t="shared" si="42"/>
        <v>0.18109708412467879</v>
      </c>
    </row>
    <row r="1864" spans="1:15" x14ac:dyDescent="0.25">
      <c r="A1864" t="s">
        <v>21</v>
      </c>
      <c r="B1864" t="s">
        <v>23</v>
      </c>
      <c r="C1864" t="s">
        <v>18</v>
      </c>
      <c r="D1864" s="14">
        <v>44406</v>
      </c>
      <c r="E1864">
        <v>7</v>
      </c>
      <c r="F1864">
        <v>1</v>
      </c>
      <c r="G1864">
        <v>2.391</v>
      </c>
      <c r="H1864">
        <v>55.367072069999999</v>
      </c>
      <c r="I1864">
        <v>44</v>
      </c>
      <c r="J1864">
        <v>192</v>
      </c>
      <c r="K1864">
        <v>46.48</v>
      </c>
      <c r="L1864">
        <v>22.398</v>
      </c>
      <c r="M1864">
        <v>3.149</v>
      </c>
      <c r="N1864">
        <v>176.79400000000001</v>
      </c>
      <c r="O1864" s="54">
        <f t="shared" si="42"/>
        <v>0.14059291008125727</v>
      </c>
    </row>
    <row r="1865" spans="1:15" x14ac:dyDescent="0.25">
      <c r="A1865" t="s">
        <v>21</v>
      </c>
      <c r="B1865" t="s">
        <v>23</v>
      </c>
      <c r="C1865" t="s">
        <v>18</v>
      </c>
      <c r="D1865" s="14">
        <v>44406</v>
      </c>
      <c r="E1865">
        <v>8</v>
      </c>
      <c r="F1865">
        <v>1</v>
      </c>
      <c r="G1865">
        <v>1.37</v>
      </c>
      <c r="H1865">
        <v>23.617367130000002</v>
      </c>
      <c r="I1865">
        <v>53</v>
      </c>
      <c r="J1865">
        <v>185</v>
      </c>
      <c r="K1865">
        <v>44.930999999999997</v>
      </c>
      <c r="L1865">
        <v>20.341999999999999</v>
      </c>
      <c r="M1865">
        <v>1.4790000000000001</v>
      </c>
      <c r="N1865">
        <v>18.637</v>
      </c>
      <c r="O1865" s="54">
        <f t="shared" si="42"/>
        <v>7.2706715170583039E-2</v>
      </c>
    </row>
    <row r="1866" spans="1:15" x14ac:dyDescent="0.25">
      <c r="A1866" t="s">
        <v>21</v>
      </c>
      <c r="B1866" t="s">
        <v>23</v>
      </c>
      <c r="C1866" t="s">
        <v>18</v>
      </c>
      <c r="D1866" s="14">
        <v>44406</v>
      </c>
      <c r="E1866">
        <v>9</v>
      </c>
      <c r="F1866">
        <v>1</v>
      </c>
      <c r="G1866">
        <v>2.7869999999999999</v>
      </c>
      <c r="H1866">
        <v>63.83097661</v>
      </c>
      <c r="I1866">
        <v>36</v>
      </c>
      <c r="J1866">
        <v>194</v>
      </c>
      <c r="K1866">
        <v>46.134999999999998</v>
      </c>
      <c r="L1866">
        <v>21.940999999999999</v>
      </c>
      <c r="M1866">
        <v>3.706</v>
      </c>
      <c r="N1866">
        <v>18.009</v>
      </c>
      <c r="O1866" s="54">
        <f t="shared" si="42"/>
        <v>0.16890752472539994</v>
      </c>
    </row>
    <row r="1867" spans="1:15" x14ac:dyDescent="0.25">
      <c r="A1867" t="s">
        <v>21</v>
      </c>
      <c r="B1867" t="s">
        <v>23</v>
      </c>
      <c r="C1867" t="s">
        <v>18</v>
      </c>
      <c r="D1867" s="14">
        <v>44406</v>
      </c>
      <c r="E1867">
        <v>9</v>
      </c>
      <c r="F1867">
        <v>1</v>
      </c>
      <c r="G1867">
        <v>3.1579999999999999</v>
      </c>
      <c r="H1867">
        <v>72.024379569999994</v>
      </c>
      <c r="I1867">
        <v>44</v>
      </c>
      <c r="J1867">
        <v>167</v>
      </c>
      <c r="K1867">
        <v>41.793999999999997</v>
      </c>
      <c r="L1867">
        <v>18.870999999999999</v>
      </c>
      <c r="M1867">
        <v>4.8620000000000001</v>
      </c>
      <c r="N1867">
        <v>30.047000000000001</v>
      </c>
      <c r="O1867" s="54">
        <f t="shared" ref="O1867:O1930" si="43">M1867/L1867</f>
        <v>0.25764400402734355</v>
      </c>
    </row>
    <row r="1868" spans="1:15" x14ac:dyDescent="0.25">
      <c r="A1868" t="s">
        <v>21</v>
      </c>
      <c r="B1868" t="s">
        <v>23</v>
      </c>
      <c r="C1868" t="s">
        <v>18</v>
      </c>
      <c r="D1868" s="14">
        <v>44406</v>
      </c>
      <c r="E1868">
        <v>10</v>
      </c>
      <c r="F1868">
        <v>1</v>
      </c>
      <c r="G1868">
        <v>1.4810000000000001</v>
      </c>
      <c r="H1868">
        <v>23.109124375</v>
      </c>
      <c r="I1868">
        <v>61</v>
      </c>
      <c r="J1868">
        <v>233</v>
      </c>
      <c r="K1868">
        <v>36.390999999999998</v>
      </c>
      <c r="L1868">
        <v>16.585000000000001</v>
      </c>
      <c r="M1868">
        <v>1.7749999999999999</v>
      </c>
      <c r="N1868">
        <v>29.425000000000001</v>
      </c>
      <c r="O1868" s="54">
        <f t="shared" si="43"/>
        <v>0.10702441965631594</v>
      </c>
    </row>
    <row r="1869" spans="1:15" x14ac:dyDescent="0.25">
      <c r="A1869" t="s">
        <v>21</v>
      </c>
      <c r="B1869" t="s">
        <v>23</v>
      </c>
      <c r="C1869" t="s">
        <v>18</v>
      </c>
      <c r="D1869" s="14">
        <v>44406</v>
      </c>
      <c r="E1869">
        <v>11</v>
      </c>
      <c r="F1869">
        <v>1</v>
      </c>
      <c r="G1869">
        <v>3.327</v>
      </c>
      <c r="H1869">
        <v>61.040425640000002</v>
      </c>
      <c r="I1869">
        <v>62</v>
      </c>
      <c r="J1869">
        <v>216</v>
      </c>
      <c r="K1869">
        <v>43.911999999999999</v>
      </c>
      <c r="L1869">
        <v>20.452000000000002</v>
      </c>
      <c r="M1869">
        <v>3.802</v>
      </c>
      <c r="N1869">
        <v>52.927</v>
      </c>
      <c r="O1869" s="54">
        <f t="shared" si="43"/>
        <v>0.1858986896147076</v>
      </c>
    </row>
    <row r="1870" spans="1:15" x14ac:dyDescent="0.25">
      <c r="A1870" t="s">
        <v>21</v>
      </c>
      <c r="B1870" t="s">
        <v>23</v>
      </c>
      <c r="C1870" t="s">
        <v>18</v>
      </c>
      <c r="D1870" s="14">
        <v>44406</v>
      </c>
      <c r="E1870">
        <v>12</v>
      </c>
      <c r="F1870">
        <v>1</v>
      </c>
      <c r="G1870">
        <v>2.1269999999999998</v>
      </c>
      <c r="H1870">
        <v>54.697215870000001</v>
      </c>
      <c r="I1870">
        <v>57</v>
      </c>
      <c r="J1870">
        <v>210</v>
      </c>
      <c r="K1870">
        <v>44.545000000000002</v>
      </c>
      <c r="L1870">
        <v>21.152999999999999</v>
      </c>
      <c r="M1870">
        <v>3.294</v>
      </c>
      <c r="N1870">
        <v>34.270000000000003</v>
      </c>
      <c r="O1870" s="54">
        <f t="shared" si="43"/>
        <v>0.15572259254006526</v>
      </c>
    </row>
    <row r="1871" spans="1:15" x14ac:dyDescent="0.25">
      <c r="A1871" t="s">
        <v>21</v>
      </c>
      <c r="B1871" t="s">
        <v>23</v>
      </c>
      <c r="C1871" t="s">
        <v>18</v>
      </c>
      <c r="D1871" s="14">
        <v>44406</v>
      </c>
      <c r="E1871">
        <v>13</v>
      </c>
      <c r="F1871">
        <v>1</v>
      </c>
      <c r="G1871">
        <v>2.415</v>
      </c>
      <c r="H1871">
        <v>48.780068774999997</v>
      </c>
      <c r="I1871">
        <v>81</v>
      </c>
      <c r="J1871">
        <v>241</v>
      </c>
      <c r="K1871">
        <v>42.685000000000002</v>
      </c>
      <c r="L1871">
        <v>19.184999999999999</v>
      </c>
      <c r="M1871">
        <v>3.2389999999999999</v>
      </c>
      <c r="N1871">
        <v>56.475999999999999</v>
      </c>
      <c r="O1871" s="54">
        <f t="shared" si="43"/>
        <v>0.16882981495960386</v>
      </c>
    </row>
    <row r="1872" spans="1:15" x14ac:dyDescent="0.25">
      <c r="A1872" t="s">
        <v>21</v>
      </c>
      <c r="B1872" t="s">
        <v>23</v>
      </c>
      <c r="C1872" t="s">
        <v>18</v>
      </c>
      <c r="D1872" s="14">
        <v>44406</v>
      </c>
      <c r="E1872">
        <v>14</v>
      </c>
      <c r="F1872">
        <v>1</v>
      </c>
      <c r="G1872">
        <v>2.274</v>
      </c>
      <c r="H1872">
        <v>41.509062794999998</v>
      </c>
      <c r="I1872">
        <v>40</v>
      </c>
      <c r="J1872">
        <v>231</v>
      </c>
      <c r="K1872">
        <v>43.497</v>
      </c>
      <c r="L1872">
        <v>19.797000000000001</v>
      </c>
      <c r="M1872">
        <v>2.6709999999999998</v>
      </c>
      <c r="N1872">
        <v>21.308</v>
      </c>
      <c r="O1872" s="54">
        <f t="shared" si="43"/>
        <v>0.13491943223720765</v>
      </c>
    </row>
    <row r="1873" spans="1:15" x14ac:dyDescent="0.25">
      <c r="A1873" t="s">
        <v>21</v>
      </c>
      <c r="B1873" t="s">
        <v>23</v>
      </c>
      <c r="C1873" t="s">
        <v>18</v>
      </c>
      <c r="D1873" s="14">
        <v>44406</v>
      </c>
      <c r="E1873">
        <v>15</v>
      </c>
      <c r="F1873">
        <v>1</v>
      </c>
      <c r="G1873">
        <v>3.3570000000000002</v>
      </c>
      <c r="H1873">
        <v>56.63172591</v>
      </c>
      <c r="I1873">
        <v>51</v>
      </c>
      <c r="J1873">
        <v>228</v>
      </c>
      <c r="K1873">
        <v>42.701999999999998</v>
      </c>
      <c r="L1873">
        <v>19.196999999999999</v>
      </c>
      <c r="M1873">
        <v>3.758</v>
      </c>
      <c r="N1873">
        <v>49.347000000000001</v>
      </c>
      <c r="O1873" s="54">
        <f t="shared" si="43"/>
        <v>0.19575975412824922</v>
      </c>
    </row>
    <row r="1874" spans="1:15" x14ac:dyDescent="0.25">
      <c r="A1874" t="s">
        <v>21</v>
      </c>
      <c r="B1874" t="s">
        <v>23</v>
      </c>
      <c r="C1874" t="s">
        <v>18</v>
      </c>
      <c r="D1874" s="14">
        <v>44406</v>
      </c>
      <c r="E1874">
        <v>16</v>
      </c>
      <c r="F1874">
        <v>1</v>
      </c>
      <c r="G1874">
        <v>2.5670000000000002</v>
      </c>
      <c r="H1874">
        <v>33.456120669999997</v>
      </c>
      <c r="I1874">
        <v>51</v>
      </c>
      <c r="J1874">
        <v>237</v>
      </c>
      <c r="K1874">
        <v>36.734999999999999</v>
      </c>
      <c r="L1874">
        <v>17.206</v>
      </c>
      <c r="M1874">
        <v>2.4769999999999999</v>
      </c>
      <c r="N1874">
        <v>59.445999999999998</v>
      </c>
      <c r="O1874" s="54">
        <f t="shared" si="43"/>
        <v>0.14396140881087993</v>
      </c>
    </row>
    <row r="1875" spans="1:15" x14ac:dyDescent="0.25">
      <c r="A1875" t="s">
        <v>21</v>
      </c>
      <c r="B1875" t="s">
        <v>23</v>
      </c>
      <c r="C1875" t="s">
        <v>18</v>
      </c>
      <c r="D1875" s="14">
        <v>44406</v>
      </c>
      <c r="E1875" s="2">
        <v>17</v>
      </c>
      <c r="F1875" s="2">
        <v>1</v>
      </c>
      <c r="G1875" s="2">
        <v>0</v>
      </c>
      <c r="H1875" s="2">
        <v>0</v>
      </c>
      <c r="I1875" s="2">
        <v>0</v>
      </c>
      <c r="J1875" s="2">
        <v>0</v>
      </c>
      <c r="K1875" s="2">
        <v>0</v>
      </c>
      <c r="L1875" s="2">
        <v>0</v>
      </c>
      <c r="M1875" s="2">
        <v>0</v>
      </c>
      <c r="N1875" s="2">
        <v>0</v>
      </c>
      <c r="O1875" s="54">
        <v>0</v>
      </c>
    </row>
    <row r="1876" spans="1:15" x14ac:dyDescent="0.25">
      <c r="A1876" t="s">
        <v>21</v>
      </c>
      <c r="B1876" t="s">
        <v>23</v>
      </c>
      <c r="C1876" t="s">
        <v>18</v>
      </c>
      <c r="D1876" s="14">
        <v>44406</v>
      </c>
      <c r="E1876">
        <v>18</v>
      </c>
      <c r="F1876">
        <v>1</v>
      </c>
      <c r="G1876">
        <v>3.077</v>
      </c>
      <c r="H1876">
        <v>56.755430920000009</v>
      </c>
      <c r="I1876">
        <v>35</v>
      </c>
      <c r="J1876">
        <v>228</v>
      </c>
      <c r="K1876">
        <v>47.414000000000001</v>
      </c>
      <c r="L1876">
        <v>22.622</v>
      </c>
      <c r="M1876">
        <v>3.1960000000000002</v>
      </c>
      <c r="N1876">
        <v>64.72</v>
      </c>
      <c r="O1876" s="54">
        <f t="shared" si="43"/>
        <v>0.14127840155600743</v>
      </c>
    </row>
    <row r="1877" spans="1:15" x14ac:dyDescent="0.25">
      <c r="A1877" t="s">
        <v>21</v>
      </c>
      <c r="B1877" t="s">
        <v>23</v>
      </c>
      <c r="C1877" t="s">
        <v>18</v>
      </c>
      <c r="D1877" s="14">
        <v>44406</v>
      </c>
      <c r="E1877" s="1">
        <v>19</v>
      </c>
      <c r="F1877" s="1">
        <v>1</v>
      </c>
      <c r="G1877" s="1">
        <v>1.4350000000000001</v>
      </c>
      <c r="H1877" s="1">
        <v>39.253516800000007</v>
      </c>
      <c r="I1877" s="1">
        <v>40</v>
      </c>
      <c r="J1877" s="1">
        <v>222</v>
      </c>
      <c r="K1877" s="1">
        <v>43.84</v>
      </c>
      <c r="L1877" s="1">
        <v>21.76</v>
      </c>
      <c r="M1877" s="1">
        <v>2.298</v>
      </c>
      <c r="N1877" s="1">
        <v>67.066999999999993</v>
      </c>
      <c r="O1877" s="54">
        <f t="shared" si="43"/>
        <v>0.10560661764705882</v>
      </c>
    </row>
    <row r="1878" spans="1:15" x14ac:dyDescent="0.25">
      <c r="A1878" t="s">
        <v>21</v>
      </c>
      <c r="B1878" t="s">
        <v>23</v>
      </c>
      <c r="C1878" t="s">
        <v>18</v>
      </c>
      <c r="D1878" s="14">
        <v>44406</v>
      </c>
      <c r="E1878" s="1">
        <v>19</v>
      </c>
      <c r="F1878" s="1">
        <v>1</v>
      </c>
      <c r="G1878" s="1">
        <v>1.3540000000000001</v>
      </c>
      <c r="H1878" s="1">
        <v>37.892760119999998</v>
      </c>
      <c r="I1878" s="1">
        <v>66</v>
      </c>
      <c r="J1878" s="1">
        <v>222</v>
      </c>
      <c r="K1878" s="1">
        <v>41.235999999999997</v>
      </c>
      <c r="L1878" s="1">
        <v>20.213999999999999</v>
      </c>
      <c r="M1878" s="1">
        <v>2.3879999999999999</v>
      </c>
      <c r="N1878" s="1">
        <v>62.750999999999998</v>
      </c>
      <c r="O1878" s="54">
        <f t="shared" si="43"/>
        <v>0.11813594538438706</v>
      </c>
    </row>
    <row r="1879" spans="1:15" x14ac:dyDescent="0.25">
      <c r="A1879" t="s">
        <v>21</v>
      </c>
      <c r="B1879" t="s">
        <v>23</v>
      </c>
      <c r="C1879" t="s">
        <v>18</v>
      </c>
      <c r="D1879" s="14">
        <v>44406</v>
      </c>
      <c r="E1879">
        <v>20</v>
      </c>
      <c r="F1879">
        <v>1</v>
      </c>
      <c r="G1879">
        <v>2.452</v>
      </c>
      <c r="H1879">
        <v>51.155545499999995</v>
      </c>
      <c r="I1879">
        <v>57</v>
      </c>
      <c r="J1879">
        <v>212</v>
      </c>
      <c r="K1879">
        <v>52.003999999999998</v>
      </c>
      <c r="L1879">
        <v>23.74</v>
      </c>
      <c r="M1879">
        <v>2.7450000000000001</v>
      </c>
      <c r="N1879">
        <v>58.402999999999999</v>
      </c>
      <c r="O1879" s="54">
        <f t="shared" si="43"/>
        <v>0.11562763268744736</v>
      </c>
    </row>
    <row r="1880" spans="1:15" x14ac:dyDescent="0.25">
      <c r="A1880" t="s">
        <v>21</v>
      </c>
      <c r="B1880" t="s">
        <v>23</v>
      </c>
      <c r="C1880" t="s">
        <v>18</v>
      </c>
      <c r="D1880" s="14">
        <v>44406</v>
      </c>
      <c r="E1880">
        <v>21</v>
      </c>
      <c r="F1880">
        <v>1</v>
      </c>
      <c r="G1880">
        <v>1.296</v>
      </c>
      <c r="H1880">
        <v>30.388776345000004</v>
      </c>
      <c r="I1880">
        <v>66</v>
      </c>
      <c r="J1880">
        <v>201</v>
      </c>
      <c r="K1880">
        <v>39.052</v>
      </c>
      <c r="L1880">
        <v>18.149000000000001</v>
      </c>
      <c r="M1880">
        <v>2.133</v>
      </c>
      <c r="N1880">
        <v>73.001999999999995</v>
      </c>
      <c r="O1880" s="54">
        <f t="shared" si="43"/>
        <v>0.11752713648134883</v>
      </c>
    </row>
    <row r="1881" spans="1:15" x14ac:dyDescent="0.25">
      <c r="A1881" t="s">
        <v>21</v>
      </c>
      <c r="B1881" t="s">
        <v>23</v>
      </c>
      <c r="C1881" t="s">
        <v>18</v>
      </c>
      <c r="D1881" s="14">
        <v>44406</v>
      </c>
      <c r="E1881">
        <v>22</v>
      </c>
      <c r="F1881">
        <v>1</v>
      </c>
      <c r="G1881">
        <v>1.6040000000000001</v>
      </c>
      <c r="H1881">
        <v>32.678413320000004</v>
      </c>
      <c r="I1881">
        <v>48</v>
      </c>
      <c r="J1881">
        <v>215</v>
      </c>
      <c r="K1881">
        <v>41.173000000000002</v>
      </c>
      <c r="L1881">
        <v>20.091000000000001</v>
      </c>
      <c r="M1881">
        <v>2.0720000000000001</v>
      </c>
      <c r="N1881">
        <v>70.816999999999993</v>
      </c>
      <c r="O1881" s="54">
        <f t="shared" si="43"/>
        <v>0.10313075506445672</v>
      </c>
    </row>
    <row r="1882" spans="1:15" x14ac:dyDescent="0.25">
      <c r="A1882" t="s">
        <v>21</v>
      </c>
      <c r="B1882" t="s">
        <v>23</v>
      </c>
      <c r="C1882" t="s">
        <v>18</v>
      </c>
      <c r="D1882" s="14">
        <v>44406</v>
      </c>
      <c r="E1882">
        <v>23</v>
      </c>
      <c r="F1882">
        <v>1</v>
      </c>
      <c r="G1882">
        <v>3.5990000000000002</v>
      </c>
      <c r="H1882">
        <v>63.594151530000012</v>
      </c>
      <c r="I1882">
        <v>49</v>
      </c>
      <c r="J1882">
        <v>223</v>
      </c>
      <c r="K1882">
        <v>44.36</v>
      </c>
      <c r="L1882">
        <v>19.353000000000002</v>
      </c>
      <c r="M1882">
        <v>4.1859999999999999</v>
      </c>
      <c r="N1882">
        <v>75.19</v>
      </c>
      <c r="O1882" s="54">
        <f t="shared" si="43"/>
        <v>0.21629721490208234</v>
      </c>
    </row>
    <row r="1883" spans="1:15" x14ac:dyDescent="0.25">
      <c r="A1883" t="s">
        <v>21</v>
      </c>
      <c r="B1883" t="s">
        <v>23</v>
      </c>
      <c r="C1883" t="s">
        <v>18</v>
      </c>
      <c r="D1883" s="14">
        <v>44406</v>
      </c>
      <c r="E1883">
        <v>24</v>
      </c>
      <c r="F1883">
        <v>1</v>
      </c>
      <c r="G1883">
        <v>3.2160000000000002</v>
      </c>
      <c r="H1883">
        <v>59.004305985000002</v>
      </c>
      <c r="I1883">
        <v>45</v>
      </c>
      <c r="J1883">
        <v>211</v>
      </c>
      <c r="K1883">
        <v>47.744</v>
      </c>
      <c r="L1883">
        <v>21.530999999999999</v>
      </c>
      <c r="M1883">
        <v>3.4910000000000001</v>
      </c>
      <c r="N1883">
        <v>71.234999999999999</v>
      </c>
      <c r="O1883" s="54">
        <f t="shared" si="43"/>
        <v>0.16213831220101252</v>
      </c>
    </row>
    <row r="1884" spans="1:15" x14ac:dyDescent="0.25">
      <c r="A1884" t="s">
        <v>21</v>
      </c>
      <c r="B1884" t="s">
        <v>23</v>
      </c>
      <c r="C1884" t="s">
        <v>18</v>
      </c>
      <c r="D1884" s="14">
        <v>44406</v>
      </c>
      <c r="E1884">
        <v>24</v>
      </c>
      <c r="F1884">
        <v>1</v>
      </c>
      <c r="G1884">
        <v>3.649</v>
      </c>
      <c r="H1884">
        <v>71.643875940000001</v>
      </c>
      <c r="I1884">
        <v>48</v>
      </c>
      <c r="J1884">
        <v>184</v>
      </c>
      <c r="K1884">
        <v>48.768000000000001</v>
      </c>
      <c r="L1884">
        <v>21.294</v>
      </c>
      <c r="M1884">
        <v>4.2859999999999996</v>
      </c>
      <c r="N1884">
        <v>76.066000000000003</v>
      </c>
      <c r="O1884" s="54">
        <f t="shared" si="43"/>
        <v>0.20127735512350894</v>
      </c>
    </row>
    <row r="1885" spans="1:15" x14ac:dyDescent="0.25">
      <c r="A1885" t="s">
        <v>21</v>
      </c>
      <c r="B1885" t="s">
        <v>23</v>
      </c>
      <c r="C1885" t="s">
        <v>18</v>
      </c>
      <c r="D1885" s="14">
        <v>44406</v>
      </c>
      <c r="E1885">
        <v>25</v>
      </c>
      <c r="F1885">
        <v>1</v>
      </c>
      <c r="G1885">
        <v>5.0030000000000001</v>
      </c>
      <c r="H1885">
        <v>71.866348080000009</v>
      </c>
      <c r="I1885">
        <v>52</v>
      </c>
      <c r="J1885">
        <v>131</v>
      </c>
      <c r="K1885">
        <v>43.011000000000003</v>
      </c>
      <c r="L1885">
        <v>17.832000000000001</v>
      </c>
      <c r="M1885">
        <v>5.1340000000000003</v>
      </c>
      <c r="N1885">
        <v>79.751000000000005</v>
      </c>
      <c r="O1885" s="54">
        <f t="shared" si="43"/>
        <v>0.287909376401974</v>
      </c>
    </row>
    <row r="1886" spans="1:15" x14ac:dyDescent="0.25">
      <c r="A1886" t="s">
        <v>21</v>
      </c>
      <c r="B1886" t="s">
        <v>23</v>
      </c>
      <c r="C1886" t="s">
        <v>18</v>
      </c>
      <c r="D1886" s="14">
        <v>44406</v>
      </c>
      <c r="E1886">
        <v>26</v>
      </c>
      <c r="F1886">
        <v>1</v>
      </c>
      <c r="G1886">
        <v>4.6580000000000004</v>
      </c>
      <c r="H1886">
        <v>85.11974093500001</v>
      </c>
      <c r="I1886">
        <v>48</v>
      </c>
      <c r="J1886">
        <v>152</v>
      </c>
      <c r="K1886">
        <v>47.975000000000001</v>
      </c>
      <c r="L1886">
        <v>21.059000000000001</v>
      </c>
      <c r="M1886">
        <v>5.149</v>
      </c>
      <c r="N1886">
        <v>82.055999999999997</v>
      </c>
      <c r="O1886" s="54">
        <f t="shared" si="43"/>
        <v>0.24450353767985183</v>
      </c>
    </row>
    <row r="1887" spans="1:15" x14ac:dyDescent="0.25">
      <c r="A1887" t="s">
        <v>21</v>
      </c>
      <c r="B1887" t="s">
        <v>23</v>
      </c>
      <c r="C1887" t="s">
        <v>18</v>
      </c>
      <c r="D1887" s="14">
        <v>44406</v>
      </c>
      <c r="E1887">
        <v>27</v>
      </c>
      <c r="F1887">
        <v>1</v>
      </c>
      <c r="G1887">
        <v>2.008</v>
      </c>
      <c r="H1887">
        <v>45.111909000000004</v>
      </c>
      <c r="I1887">
        <v>46</v>
      </c>
      <c r="J1887">
        <v>223</v>
      </c>
      <c r="K1887">
        <v>46.277999999999999</v>
      </c>
      <c r="L1887">
        <v>20.164000000000001</v>
      </c>
      <c r="M1887">
        <v>2.85</v>
      </c>
      <c r="N1887">
        <v>80.727000000000004</v>
      </c>
      <c r="O1887" s="54">
        <f t="shared" si="43"/>
        <v>0.14134100376909342</v>
      </c>
    </row>
    <row r="1888" spans="1:15" x14ac:dyDescent="0.25">
      <c r="A1888" t="s">
        <v>21</v>
      </c>
      <c r="B1888" t="s">
        <v>23</v>
      </c>
      <c r="C1888" t="s">
        <v>18</v>
      </c>
      <c r="D1888" s="14">
        <v>44406</v>
      </c>
      <c r="E1888">
        <v>28</v>
      </c>
      <c r="F1888">
        <v>1</v>
      </c>
      <c r="G1888">
        <v>2.6349999999999998</v>
      </c>
      <c r="H1888">
        <v>49.377850200000005</v>
      </c>
      <c r="I1888">
        <v>53</v>
      </c>
      <c r="J1888">
        <v>190</v>
      </c>
      <c r="K1888">
        <v>47.344000000000001</v>
      </c>
      <c r="L1888">
        <v>22.89</v>
      </c>
      <c r="M1888">
        <v>2.7480000000000002</v>
      </c>
      <c r="N1888">
        <v>79.183000000000007</v>
      </c>
      <c r="O1888" s="54">
        <f t="shared" si="43"/>
        <v>0.12005242463958062</v>
      </c>
    </row>
    <row r="1889" spans="1:15" x14ac:dyDescent="0.25">
      <c r="A1889" t="s">
        <v>21</v>
      </c>
      <c r="B1889" t="s">
        <v>23</v>
      </c>
      <c r="C1889" t="s">
        <v>18</v>
      </c>
      <c r="D1889" s="14">
        <v>44406</v>
      </c>
      <c r="E1889" s="1">
        <v>29</v>
      </c>
      <c r="F1889" s="1">
        <v>1</v>
      </c>
      <c r="G1889" s="1">
        <v>2.6930000000000001</v>
      </c>
      <c r="H1889" s="1">
        <v>81.717783295000004</v>
      </c>
      <c r="I1889" s="1">
        <v>53</v>
      </c>
      <c r="J1889" s="1">
        <v>189</v>
      </c>
      <c r="K1889" s="1">
        <v>55.128999999999998</v>
      </c>
      <c r="L1889" s="1">
        <v>26.617000000000001</v>
      </c>
      <c r="M1889" s="1">
        <v>3.911</v>
      </c>
      <c r="N1889" s="1">
        <v>80.774000000000001</v>
      </c>
      <c r="O1889" s="54">
        <f t="shared" si="43"/>
        <v>0.14693616861404366</v>
      </c>
    </row>
    <row r="1890" spans="1:15" x14ac:dyDescent="0.25">
      <c r="A1890" t="s">
        <v>21</v>
      </c>
      <c r="B1890" t="s">
        <v>23</v>
      </c>
      <c r="C1890" t="s">
        <v>18</v>
      </c>
      <c r="D1890" s="14">
        <v>44406</v>
      </c>
      <c r="E1890" s="1">
        <v>29</v>
      </c>
      <c r="F1890" s="1">
        <v>1</v>
      </c>
      <c r="G1890" s="1">
        <v>2.8820000000000001</v>
      </c>
      <c r="H1890" s="1">
        <v>44.409600900000001</v>
      </c>
      <c r="I1890" s="1">
        <v>48</v>
      </c>
      <c r="J1890" s="1">
        <v>208</v>
      </c>
      <c r="K1890" s="1">
        <v>45.896999999999998</v>
      </c>
      <c r="L1890" s="1">
        <v>22.83</v>
      </c>
      <c r="M1890" s="1">
        <v>2.4780000000000002</v>
      </c>
      <c r="N1890" s="1">
        <v>81.525999999999996</v>
      </c>
      <c r="O1890" s="54">
        <f t="shared" si="43"/>
        <v>0.10854139290407361</v>
      </c>
    </row>
    <row r="1891" spans="1:15" x14ac:dyDescent="0.25">
      <c r="A1891" t="s">
        <v>21</v>
      </c>
      <c r="B1891" t="s">
        <v>23</v>
      </c>
      <c r="C1891" t="s">
        <v>18</v>
      </c>
      <c r="D1891" s="14">
        <v>44406</v>
      </c>
      <c r="E1891">
        <v>30</v>
      </c>
      <c r="F1891">
        <v>1</v>
      </c>
      <c r="G1891">
        <v>2.0169999999999999</v>
      </c>
      <c r="H1891">
        <v>45.335747824999999</v>
      </c>
      <c r="I1891">
        <v>61</v>
      </c>
      <c r="J1891">
        <v>219</v>
      </c>
      <c r="K1891">
        <v>43.829000000000001</v>
      </c>
      <c r="L1891">
        <v>20.736999999999998</v>
      </c>
      <c r="M1891">
        <v>2.7850000000000001</v>
      </c>
      <c r="N1891">
        <v>93.442999999999998</v>
      </c>
      <c r="O1891" s="54">
        <f t="shared" si="43"/>
        <v>0.13430100786034627</v>
      </c>
    </row>
    <row r="1892" spans="1:15" x14ac:dyDescent="0.25">
      <c r="A1892" t="s">
        <v>21</v>
      </c>
      <c r="B1892" t="s">
        <v>23</v>
      </c>
      <c r="C1892" t="s">
        <v>18</v>
      </c>
      <c r="D1892" s="14">
        <v>44406</v>
      </c>
      <c r="E1892" s="1">
        <v>31</v>
      </c>
      <c r="F1892" s="1">
        <v>1</v>
      </c>
      <c r="G1892" s="1">
        <v>2.7869999999999999</v>
      </c>
      <c r="H1892" s="1">
        <v>38.809787700000001</v>
      </c>
      <c r="I1892" s="1">
        <v>50</v>
      </c>
      <c r="J1892" s="1">
        <v>184</v>
      </c>
      <c r="K1892" s="1">
        <v>32.426000000000002</v>
      </c>
      <c r="L1892" s="1">
        <v>14.86</v>
      </c>
      <c r="M1892" s="1">
        <v>3.327</v>
      </c>
      <c r="N1892" s="1">
        <v>69.275000000000006</v>
      </c>
      <c r="O1892" s="54">
        <f t="shared" si="43"/>
        <v>0.22388963660834454</v>
      </c>
    </row>
    <row r="1893" spans="1:15" x14ac:dyDescent="0.25">
      <c r="A1893" t="s">
        <v>21</v>
      </c>
      <c r="B1893" t="s">
        <v>23</v>
      </c>
      <c r="C1893" t="s">
        <v>18</v>
      </c>
      <c r="D1893" s="14">
        <v>44406</v>
      </c>
      <c r="E1893" s="1">
        <v>31</v>
      </c>
      <c r="F1893" s="1">
        <v>1</v>
      </c>
      <c r="G1893" s="1">
        <v>2.4980000000000002</v>
      </c>
      <c r="H1893" s="1">
        <v>48.1490583</v>
      </c>
      <c r="I1893" s="1">
        <v>50</v>
      </c>
      <c r="J1893" s="1">
        <v>194</v>
      </c>
      <c r="K1893" s="1">
        <v>41.302</v>
      </c>
      <c r="L1893" s="1">
        <v>19.734999999999999</v>
      </c>
      <c r="M1893" s="1">
        <v>3.1080000000000001</v>
      </c>
      <c r="N1893" s="1">
        <v>86.94</v>
      </c>
      <c r="O1893" s="54">
        <f t="shared" si="43"/>
        <v>0.15748669875855081</v>
      </c>
    </row>
    <row r="1894" spans="1:15" x14ac:dyDescent="0.25">
      <c r="A1894" t="s">
        <v>21</v>
      </c>
      <c r="B1894" t="s">
        <v>23</v>
      </c>
      <c r="C1894" t="s">
        <v>18</v>
      </c>
      <c r="D1894" s="14">
        <v>44406</v>
      </c>
      <c r="E1894">
        <v>32</v>
      </c>
      <c r="F1894">
        <v>1</v>
      </c>
      <c r="G1894">
        <v>1.8520000000000001</v>
      </c>
      <c r="H1894">
        <v>44.534820960000005</v>
      </c>
      <c r="I1894">
        <v>45</v>
      </c>
      <c r="J1894">
        <v>195</v>
      </c>
      <c r="K1894">
        <v>51.317999999999998</v>
      </c>
      <c r="L1894">
        <v>25.248000000000001</v>
      </c>
      <c r="M1894">
        <v>2.2469999999999999</v>
      </c>
      <c r="N1894">
        <v>56.347999999999999</v>
      </c>
      <c r="O1894" s="54">
        <f t="shared" si="43"/>
        <v>8.8997148288973371E-2</v>
      </c>
    </row>
    <row r="1895" spans="1:15" x14ac:dyDescent="0.25">
      <c r="A1895" t="s">
        <v>21</v>
      </c>
      <c r="B1895" t="s">
        <v>23</v>
      </c>
      <c r="C1895" t="s">
        <v>18</v>
      </c>
      <c r="D1895" s="14">
        <v>44406</v>
      </c>
      <c r="E1895">
        <v>33</v>
      </c>
      <c r="F1895">
        <v>1</v>
      </c>
      <c r="G1895">
        <v>3.754</v>
      </c>
      <c r="H1895">
        <v>66.58275015000001</v>
      </c>
      <c r="I1895">
        <v>41</v>
      </c>
      <c r="J1895">
        <v>204</v>
      </c>
      <c r="K1895">
        <v>44.712000000000003</v>
      </c>
      <c r="L1895">
        <v>21.21</v>
      </c>
      <c r="M1895">
        <v>3.9990000000000001</v>
      </c>
      <c r="N1895">
        <v>73.686000000000007</v>
      </c>
      <c r="O1895" s="54">
        <f t="shared" si="43"/>
        <v>0.18854314002828854</v>
      </c>
    </row>
    <row r="1896" spans="1:15" x14ac:dyDescent="0.25">
      <c r="A1896" t="s">
        <v>21</v>
      </c>
      <c r="B1896" t="s">
        <v>23</v>
      </c>
      <c r="C1896" t="s">
        <v>18</v>
      </c>
      <c r="D1896" s="14">
        <v>44406</v>
      </c>
      <c r="E1896" s="2">
        <v>34</v>
      </c>
      <c r="F1896" s="2">
        <v>1</v>
      </c>
      <c r="G1896" s="2">
        <v>0</v>
      </c>
      <c r="H1896" s="2">
        <v>0</v>
      </c>
      <c r="I1896" s="2">
        <v>0</v>
      </c>
      <c r="J1896" s="2">
        <v>0</v>
      </c>
      <c r="K1896" s="2">
        <v>0</v>
      </c>
      <c r="L1896" s="2">
        <v>0</v>
      </c>
      <c r="M1896" s="2">
        <v>0</v>
      </c>
      <c r="N1896" s="2">
        <v>0</v>
      </c>
      <c r="O1896" s="54">
        <v>0</v>
      </c>
    </row>
    <row r="1897" spans="1:15" x14ac:dyDescent="0.25">
      <c r="A1897" t="s">
        <v>21</v>
      </c>
      <c r="B1897" t="s">
        <v>23</v>
      </c>
      <c r="C1897" t="s">
        <v>18</v>
      </c>
      <c r="D1897" s="14">
        <v>44406</v>
      </c>
      <c r="E1897">
        <v>35</v>
      </c>
      <c r="F1897">
        <v>1</v>
      </c>
      <c r="G1897">
        <v>5.5880000000000001</v>
      </c>
      <c r="H1897">
        <v>92.848074569999994</v>
      </c>
      <c r="I1897">
        <v>47</v>
      </c>
      <c r="J1897">
        <v>164</v>
      </c>
      <c r="K1897">
        <v>51.003999999999998</v>
      </c>
      <c r="L1897">
        <v>22.481999999999999</v>
      </c>
      <c r="M1897">
        <v>5.2610000000000001</v>
      </c>
      <c r="N1897">
        <v>71.953999999999994</v>
      </c>
      <c r="O1897" s="54">
        <f t="shared" si="43"/>
        <v>0.23400942976603506</v>
      </c>
    </row>
    <row r="1898" spans="1:15" x14ac:dyDescent="0.25">
      <c r="A1898" t="s">
        <v>21</v>
      </c>
      <c r="B1898" t="s">
        <v>23</v>
      </c>
      <c r="C1898" t="s">
        <v>33</v>
      </c>
      <c r="D1898" s="14">
        <v>44406</v>
      </c>
      <c r="E1898" s="2">
        <v>1</v>
      </c>
      <c r="F1898" s="2">
        <v>1</v>
      </c>
      <c r="G1898" s="2">
        <v>0</v>
      </c>
      <c r="H1898" s="2">
        <v>0</v>
      </c>
      <c r="I1898" s="2">
        <v>0</v>
      </c>
      <c r="J1898" s="2">
        <v>0</v>
      </c>
      <c r="K1898" s="2">
        <v>0</v>
      </c>
      <c r="L1898" s="2">
        <v>0</v>
      </c>
      <c r="M1898" s="2">
        <v>0</v>
      </c>
      <c r="N1898" s="2">
        <v>0</v>
      </c>
      <c r="O1898" s="54">
        <v>0</v>
      </c>
    </row>
    <row r="1899" spans="1:15" x14ac:dyDescent="0.25">
      <c r="A1899" t="s">
        <v>21</v>
      </c>
      <c r="B1899" t="s">
        <v>23</v>
      </c>
      <c r="C1899" t="s">
        <v>33</v>
      </c>
      <c r="D1899" s="14">
        <v>44406</v>
      </c>
      <c r="E1899" s="2">
        <v>2</v>
      </c>
      <c r="F1899" s="2">
        <v>1</v>
      </c>
      <c r="G1899" s="2">
        <v>0</v>
      </c>
      <c r="H1899" s="2">
        <v>0</v>
      </c>
      <c r="I1899" s="2">
        <v>0</v>
      </c>
      <c r="J1899" s="2">
        <v>0</v>
      </c>
      <c r="K1899" s="2">
        <v>0</v>
      </c>
      <c r="L1899" s="2">
        <v>0</v>
      </c>
      <c r="M1899" s="2">
        <v>0</v>
      </c>
      <c r="N1899" s="2">
        <v>0</v>
      </c>
      <c r="O1899" s="54">
        <v>0</v>
      </c>
    </row>
    <row r="1900" spans="1:15" x14ac:dyDescent="0.25">
      <c r="A1900" t="s">
        <v>21</v>
      </c>
      <c r="B1900" t="s">
        <v>23</v>
      </c>
      <c r="C1900" t="s">
        <v>33</v>
      </c>
      <c r="D1900" s="14">
        <v>44406</v>
      </c>
      <c r="E1900" s="2">
        <v>3</v>
      </c>
      <c r="F1900" s="2">
        <v>1</v>
      </c>
      <c r="G1900" s="2">
        <v>0</v>
      </c>
      <c r="H1900" s="2">
        <v>0</v>
      </c>
      <c r="I1900" s="2">
        <v>0</v>
      </c>
      <c r="J1900" s="2">
        <v>0</v>
      </c>
      <c r="K1900" s="2">
        <v>0</v>
      </c>
      <c r="L1900" s="2">
        <v>0</v>
      </c>
      <c r="M1900" s="2">
        <v>0</v>
      </c>
      <c r="N1900" s="2">
        <v>0</v>
      </c>
      <c r="O1900" s="54">
        <v>0</v>
      </c>
    </row>
    <row r="1901" spans="1:15" x14ac:dyDescent="0.25">
      <c r="A1901" t="s">
        <v>21</v>
      </c>
      <c r="B1901" t="s">
        <v>23</v>
      </c>
      <c r="C1901" t="s">
        <v>33</v>
      </c>
      <c r="D1901" s="14">
        <v>44406</v>
      </c>
      <c r="E1901" s="2">
        <v>4</v>
      </c>
      <c r="F1901" s="2">
        <v>1</v>
      </c>
      <c r="G1901" s="2">
        <v>0</v>
      </c>
      <c r="H1901" s="2">
        <v>0</v>
      </c>
      <c r="I1901" s="2">
        <v>0</v>
      </c>
      <c r="J1901" s="2">
        <v>0</v>
      </c>
      <c r="K1901" s="2">
        <v>0</v>
      </c>
      <c r="L1901" s="2">
        <v>0</v>
      </c>
      <c r="M1901" s="2">
        <v>0</v>
      </c>
      <c r="N1901" s="2">
        <v>0</v>
      </c>
      <c r="O1901" s="54">
        <v>0</v>
      </c>
    </row>
    <row r="1902" spans="1:15" x14ac:dyDescent="0.25">
      <c r="A1902" t="s">
        <v>21</v>
      </c>
      <c r="B1902" t="s">
        <v>23</v>
      </c>
      <c r="C1902" t="s">
        <v>33</v>
      </c>
      <c r="D1902" s="14">
        <v>44406</v>
      </c>
      <c r="E1902" s="2">
        <v>5</v>
      </c>
      <c r="F1902" s="2">
        <v>1</v>
      </c>
      <c r="G1902" s="2">
        <v>0</v>
      </c>
      <c r="H1902" s="2">
        <v>0</v>
      </c>
      <c r="I1902" s="2">
        <v>0</v>
      </c>
      <c r="J1902" s="2">
        <v>0</v>
      </c>
      <c r="K1902" s="2">
        <v>0</v>
      </c>
      <c r="L1902" s="2">
        <v>0</v>
      </c>
      <c r="M1902" s="2">
        <v>0</v>
      </c>
      <c r="N1902" s="2">
        <v>0</v>
      </c>
      <c r="O1902" s="54">
        <v>0</v>
      </c>
    </row>
    <row r="1903" spans="1:15" x14ac:dyDescent="0.25">
      <c r="A1903" t="s">
        <v>21</v>
      </c>
      <c r="B1903" t="s">
        <v>23</v>
      </c>
      <c r="C1903" t="s">
        <v>33</v>
      </c>
      <c r="D1903" s="14">
        <v>44406</v>
      </c>
      <c r="E1903" s="2">
        <v>6</v>
      </c>
      <c r="F1903" s="2">
        <v>1</v>
      </c>
      <c r="G1903" s="2">
        <v>0</v>
      </c>
      <c r="H1903" s="2">
        <v>0</v>
      </c>
      <c r="I1903" s="2">
        <v>0</v>
      </c>
      <c r="J1903" s="2">
        <v>0</v>
      </c>
      <c r="K1903" s="2">
        <v>0</v>
      </c>
      <c r="L1903" s="2">
        <v>0</v>
      </c>
      <c r="M1903" s="2">
        <v>0</v>
      </c>
      <c r="N1903" s="2">
        <v>0</v>
      </c>
      <c r="O1903" s="54">
        <v>0</v>
      </c>
    </row>
    <row r="1904" spans="1:15" x14ac:dyDescent="0.25">
      <c r="A1904" t="s">
        <v>21</v>
      </c>
      <c r="B1904" t="s">
        <v>23</v>
      </c>
      <c r="C1904" t="s">
        <v>33</v>
      </c>
      <c r="D1904" s="14">
        <v>44406</v>
      </c>
      <c r="E1904" s="2">
        <v>7</v>
      </c>
      <c r="F1904" s="2">
        <v>1</v>
      </c>
      <c r="G1904" s="2">
        <v>0</v>
      </c>
      <c r="H1904" s="2">
        <v>0</v>
      </c>
      <c r="I1904" s="2">
        <v>0</v>
      </c>
      <c r="J1904" s="2">
        <v>0</v>
      </c>
      <c r="K1904" s="2">
        <v>0</v>
      </c>
      <c r="L1904" s="2">
        <v>0</v>
      </c>
      <c r="M1904" s="2">
        <v>0</v>
      </c>
      <c r="N1904" s="2">
        <v>0</v>
      </c>
      <c r="O1904" s="54">
        <v>0</v>
      </c>
    </row>
    <row r="1905" spans="1:15" x14ac:dyDescent="0.25">
      <c r="A1905" t="s">
        <v>21</v>
      </c>
      <c r="B1905" t="s">
        <v>23</v>
      </c>
      <c r="C1905" t="s">
        <v>33</v>
      </c>
      <c r="D1905" s="14">
        <v>44406</v>
      </c>
      <c r="E1905" s="2">
        <v>8</v>
      </c>
      <c r="F1905" s="2">
        <v>1</v>
      </c>
      <c r="G1905" s="2">
        <v>0</v>
      </c>
      <c r="H1905" s="2">
        <v>0</v>
      </c>
      <c r="I1905" s="2">
        <v>0</v>
      </c>
      <c r="J1905" s="2">
        <v>0</v>
      </c>
      <c r="K1905" s="2">
        <v>0</v>
      </c>
      <c r="L1905" s="2">
        <v>0</v>
      </c>
      <c r="M1905" s="2">
        <v>0</v>
      </c>
      <c r="N1905" s="2">
        <v>0</v>
      </c>
      <c r="O1905" s="54">
        <v>0</v>
      </c>
    </row>
    <row r="1906" spans="1:15" x14ac:dyDescent="0.25">
      <c r="A1906" t="s">
        <v>21</v>
      </c>
      <c r="B1906" t="s">
        <v>23</v>
      </c>
      <c r="C1906" t="s">
        <v>33</v>
      </c>
      <c r="D1906" s="14">
        <v>44406</v>
      </c>
      <c r="E1906">
        <v>9</v>
      </c>
      <c r="F1906">
        <v>1</v>
      </c>
      <c r="G1906">
        <v>1.752</v>
      </c>
      <c r="H1906">
        <v>30.75873507</v>
      </c>
      <c r="I1906">
        <v>42</v>
      </c>
      <c r="J1906">
        <v>179</v>
      </c>
      <c r="K1906">
        <v>35.923000000000002</v>
      </c>
      <c r="L1906">
        <v>17.117999999999999</v>
      </c>
      <c r="M1906">
        <v>2.2890000000000001</v>
      </c>
      <c r="N1906">
        <v>45.414999999999999</v>
      </c>
      <c r="O1906" s="54">
        <f t="shared" si="43"/>
        <v>0.13371889239397128</v>
      </c>
    </row>
    <row r="1907" spans="1:15" x14ac:dyDescent="0.25">
      <c r="A1907" t="s">
        <v>21</v>
      </c>
      <c r="B1907" t="s">
        <v>23</v>
      </c>
      <c r="C1907" t="s">
        <v>33</v>
      </c>
      <c r="D1907" s="14">
        <v>44406</v>
      </c>
      <c r="E1907">
        <v>10</v>
      </c>
      <c r="F1907">
        <v>1</v>
      </c>
      <c r="G1907">
        <v>2.3759999999999999</v>
      </c>
      <c r="H1907">
        <v>47.899260309999995</v>
      </c>
      <c r="I1907">
        <v>56</v>
      </c>
      <c r="J1907">
        <v>169</v>
      </c>
      <c r="K1907">
        <v>46.279000000000003</v>
      </c>
      <c r="L1907">
        <v>21.838999999999999</v>
      </c>
      <c r="M1907">
        <v>2.794</v>
      </c>
      <c r="N1907">
        <v>67.025999999999996</v>
      </c>
      <c r="O1907" s="54">
        <f t="shared" si="43"/>
        <v>0.12793626081780302</v>
      </c>
    </row>
    <row r="1908" spans="1:15" x14ac:dyDescent="0.25">
      <c r="A1908" t="s">
        <v>21</v>
      </c>
      <c r="B1908" t="s">
        <v>23</v>
      </c>
      <c r="C1908" t="s">
        <v>33</v>
      </c>
      <c r="D1908" s="14">
        <v>44406</v>
      </c>
      <c r="E1908" s="2">
        <v>11</v>
      </c>
      <c r="F1908" s="2">
        <v>1</v>
      </c>
      <c r="G1908" s="2">
        <v>0</v>
      </c>
      <c r="H1908" s="2">
        <v>0</v>
      </c>
      <c r="I1908" s="2">
        <v>0</v>
      </c>
      <c r="J1908" s="2">
        <v>0</v>
      </c>
      <c r="K1908" s="2">
        <v>0</v>
      </c>
      <c r="L1908" s="2">
        <v>0</v>
      </c>
      <c r="M1908" s="2">
        <v>0</v>
      </c>
      <c r="N1908" s="2">
        <v>0</v>
      </c>
      <c r="O1908" s="54">
        <v>0</v>
      </c>
    </row>
    <row r="1909" spans="1:15" x14ac:dyDescent="0.25">
      <c r="A1909" t="s">
        <v>21</v>
      </c>
      <c r="B1909" t="s">
        <v>23</v>
      </c>
      <c r="C1909" t="s">
        <v>33</v>
      </c>
      <c r="D1909" s="14">
        <v>44406</v>
      </c>
      <c r="E1909" s="2">
        <v>12</v>
      </c>
      <c r="F1909" s="2">
        <v>1</v>
      </c>
      <c r="G1909" s="2">
        <v>0</v>
      </c>
      <c r="H1909" s="2">
        <v>0</v>
      </c>
      <c r="I1909" s="2">
        <v>0</v>
      </c>
      <c r="J1909" s="2">
        <v>0</v>
      </c>
      <c r="K1909" s="2">
        <v>0</v>
      </c>
      <c r="L1909" s="2">
        <v>0</v>
      </c>
      <c r="M1909" s="2">
        <v>0</v>
      </c>
      <c r="N1909" s="2">
        <v>0</v>
      </c>
      <c r="O1909" s="54">
        <v>0</v>
      </c>
    </row>
    <row r="1910" spans="1:15" x14ac:dyDescent="0.25">
      <c r="A1910" t="s">
        <v>21</v>
      </c>
      <c r="B1910" t="s">
        <v>23</v>
      </c>
      <c r="C1910" t="s">
        <v>33</v>
      </c>
      <c r="D1910" s="14">
        <v>44406</v>
      </c>
      <c r="E1910" s="1">
        <v>13</v>
      </c>
      <c r="F1910" s="1">
        <v>1</v>
      </c>
      <c r="G1910" s="1">
        <v>1.9419999999999999</v>
      </c>
      <c r="H1910" s="1">
        <v>38.703391940000003</v>
      </c>
      <c r="I1910" s="1">
        <v>45</v>
      </c>
      <c r="J1910" s="1">
        <v>220</v>
      </c>
      <c r="K1910" s="1">
        <v>41.546999999999997</v>
      </c>
      <c r="L1910" s="1">
        <v>19.388000000000002</v>
      </c>
      <c r="M1910" s="1">
        <v>2.5430000000000001</v>
      </c>
      <c r="N1910" s="1">
        <v>61.912999999999997</v>
      </c>
      <c r="O1910" s="54">
        <f t="shared" si="43"/>
        <v>0.13116360635444604</v>
      </c>
    </row>
    <row r="1911" spans="1:15" x14ac:dyDescent="0.25">
      <c r="A1911" t="s">
        <v>21</v>
      </c>
      <c r="B1911" t="s">
        <v>23</v>
      </c>
      <c r="C1911" t="s">
        <v>33</v>
      </c>
      <c r="D1911" s="14">
        <v>44406</v>
      </c>
      <c r="E1911" s="2">
        <v>13</v>
      </c>
      <c r="F1911" s="2">
        <v>1</v>
      </c>
      <c r="G1911" s="2">
        <v>0</v>
      </c>
      <c r="H1911" s="2">
        <v>0</v>
      </c>
      <c r="I1911" s="2">
        <v>0</v>
      </c>
      <c r="J1911" s="2">
        <v>0</v>
      </c>
      <c r="K1911" s="2">
        <v>0</v>
      </c>
      <c r="L1911" s="2">
        <v>0</v>
      </c>
      <c r="M1911" s="2">
        <v>0</v>
      </c>
      <c r="N1911" s="2">
        <v>0</v>
      </c>
      <c r="O1911" s="54">
        <v>0</v>
      </c>
    </row>
    <row r="1912" spans="1:15" x14ac:dyDescent="0.25">
      <c r="A1912" t="s">
        <v>21</v>
      </c>
      <c r="B1912" t="s">
        <v>23</v>
      </c>
      <c r="C1912" t="s">
        <v>33</v>
      </c>
      <c r="D1912" s="14">
        <v>44406</v>
      </c>
      <c r="E1912" s="2">
        <v>14</v>
      </c>
      <c r="F1912" s="2">
        <v>1</v>
      </c>
      <c r="G1912" s="2">
        <v>0</v>
      </c>
      <c r="H1912" s="2">
        <v>0</v>
      </c>
      <c r="I1912" s="2">
        <v>0</v>
      </c>
      <c r="J1912" s="2">
        <v>0</v>
      </c>
      <c r="K1912" s="2">
        <v>0</v>
      </c>
      <c r="L1912" s="2">
        <v>0</v>
      </c>
      <c r="M1912" s="2">
        <v>0</v>
      </c>
      <c r="N1912" s="2">
        <v>0</v>
      </c>
      <c r="O1912" s="54">
        <v>0</v>
      </c>
    </row>
    <row r="1913" spans="1:15" x14ac:dyDescent="0.25">
      <c r="A1913" t="s">
        <v>21</v>
      </c>
      <c r="B1913" t="s">
        <v>23</v>
      </c>
      <c r="C1913" t="s">
        <v>33</v>
      </c>
      <c r="D1913" s="14">
        <v>44406</v>
      </c>
      <c r="E1913" s="2">
        <v>15</v>
      </c>
      <c r="F1913" s="2">
        <v>1</v>
      </c>
      <c r="G1913" s="2">
        <v>0</v>
      </c>
      <c r="H1913" s="2">
        <v>0</v>
      </c>
      <c r="I1913" s="2">
        <v>0</v>
      </c>
      <c r="J1913" s="2">
        <v>0</v>
      </c>
      <c r="K1913" s="2">
        <v>0</v>
      </c>
      <c r="L1913" s="2">
        <v>0</v>
      </c>
      <c r="M1913" s="2">
        <v>0</v>
      </c>
      <c r="N1913" s="2">
        <v>0</v>
      </c>
      <c r="O1913" s="54">
        <v>0</v>
      </c>
    </row>
    <row r="1914" spans="1:15" x14ac:dyDescent="0.25">
      <c r="A1914" t="s">
        <v>21</v>
      </c>
      <c r="B1914" t="s">
        <v>23</v>
      </c>
      <c r="C1914" t="s">
        <v>33</v>
      </c>
      <c r="D1914" s="14">
        <v>44406</v>
      </c>
      <c r="E1914" s="2">
        <v>16</v>
      </c>
      <c r="F1914" s="2">
        <v>1</v>
      </c>
      <c r="G1914" s="2">
        <v>0</v>
      </c>
      <c r="H1914" s="2">
        <v>0</v>
      </c>
      <c r="I1914" s="2">
        <v>0</v>
      </c>
      <c r="J1914" s="2">
        <v>0</v>
      </c>
      <c r="K1914" s="2">
        <v>0</v>
      </c>
      <c r="L1914" s="2">
        <v>0</v>
      </c>
      <c r="M1914" s="2">
        <v>0</v>
      </c>
      <c r="N1914" s="2">
        <v>0</v>
      </c>
      <c r="O1914" s="54">
        <v>0</v>
      </c>
    </row>
    <row r="1915" spans="1:15" x14ac:dyDescent="0.25">
      <c r="A1915" t="s">
        <v>21</v>
      </c>
      <c r="B1915" t="s">
        <v>23</v>
      </c>
      <c r="C1915" t="s">
        <v>33</v>
      </c>
      <c r="D1915" s="14">
        <v>44406</v>
      </c>
      <c r="E1915" s="2">
        <v>17</v>
      </c>
      <c r="F1915" s="2">
        <v>1</v>
      </c>
      <c r="G1915" s="2">
        <v>0</v>
      </c>
      <c r="H1915" s="2">
        <v>0</v>
      </c>
      <c r="I1915" s="2">
        <v>0</v>
      </c>
      <c r="J1915" s="2">
        <v>0</v>
      </c>
      <c r="K1915" s="2">
        <v>0</v>
      </c>
      <c r="L1915" s="2">
        <v>0</v>
      </c>
      <c r="M1915" s="2">
        <v>0</v>
      </c>
      <c r="N1915" s="2">
        <v>0</v>
      </c>
      <c r="O1915" s="54">
        <v>0</v>
      </c>
    </row>
    <row r="1916" spans="1:15" x14ac:dyDescent="0.25">
      <c r="A1916" t="s">
        <v>21</v>
      </c>
      <c r="B1916" t="s">
        <v>23</v>
      </c>
      <c r="C1916" t="s">
        <v>33</v>
      </c>
      <c r="D1916" s="14">
        <v>44406</v>
      </c>
      <c r="E1916">
        <v>18</v>
      </c>
      <c r="F1916">
        <v>1</v>
      </c>
      <c r="G1916">
        <v>2.899</v>
      </c>
      <c r="H1916">
        <v>62.497322055000005</v>
      </c>
      <c r="I1916">
        <v>40</v>
      </c>
      <c r="J1916">
        <v>176</v>
      </c>
      <c r="K1916">
        <v>45.396000000000001</v>
      </c>
      <c r="L1916">
        <v>21.419</v>
      </c>
      <c r="M1916">
        <v>3.7170000000000001</v>
      </c>
      <c r="N1916">
        <v>63.615000000000002</v>
      </c>
      <c r="O1916" s="54">
        <f t="shared" si="43"/>
        <v>0.17353751342266213</v>
      </c>
    </row>
    <row r="1917" spans="1:15" x14ac:dyDescent="0.25">
      <c r="A1917" t="s">
        <v>21</v>
      </c>
      <c r="B1917" t="s">
        <v>23</v>
      </c>
      <c r="C1917" t="s">
        <v>51</v>
      </c>
      <c r="D1917" s="14">
        <v>44406</v>
      </c>
      <c r="E1917" s="2">
        <v>1</v>
      </c>
      <c r="F1917" s="2">
        <v>1</v>
      </c>
      <c r="G1917" s="2">
        <v>0</v>
      </c>
      <c r="H1917" s="2">
        <v>0</v>
      </c>
      <c r="I1917" s="2">
        <v>0</v>
      </c>
      <c r="J1917" s="2">
        <v>0</v>
      </c>
      <c r="K1917" s="2">
        <v>0</v>
      </c>
      <c r="L1917" s="2">
        <v>0</v>
      </c>
      <c r="M1917" s="2">
        <v>0</v>
      </c>
      <c r="N1917" s="2">
        <v>0</v>
      </c>
      <c r="O1917" s="54">
        <v>0</v>
      </c>
    </row>
    <row r="1918" spans="1:15" x14ac:dyDescent="0.25">
      <c r="A1918" t="s">
        <v>21</v>
      </c>
      <c r="B1918" t="s">
        <v>23</v>
      </c>
      <c r="C1918" t="s">
        <v>51</v>
      </c>
      <c r="D1918" s="14">
        <v>44406</v>
      </c>
      <c r="E1918" s="2">
        <v>2</v>
      </c>
      <c r="F1918" s="2">
        <v>1</v>
      </c>
      <c r="G1918" s="2">
        <v>0</v>
      </c>
      <c r="H1918" s="2">
        <v>0</v>
      </c>
      <c r="I1918" s="2">
        <v>0</v>
      </c>
      <c r="J1918" s="2">
        <v>0</v>
      </c>
      <c r="K1918" s="2">
        <v>0</v>
      </c>
      <c r="L1918" s="2">
        <v>0</v>
      </c>
      <c r="M1918" s="2">
        <v>0</v>
      </c>
      <c r="N1918" s="2">
        <v>0</v>
      </c>
      <c r="O1918" s="54">
        <v>0</v>
      </c>
    </row>
    <row r="1919" spans="1:15" x14ac:dyDescent="0.25">
      <c r="A1919" t="s">
        <v>21</v>
      </c>
      <c r="B1919" t="s">
        <v>23</v>
      </c>
      <c r="C1919" t="s">
        <v>51</v>
      </c>
      <c r="D1919" s="14">
        <v>44406</v>
      </c>
      <c r="E1919">
        <v>3</v>
      </c>
      <c r="F1919">
        <v>1</v>
      </c>
      <c r="G1919">
        <v>2.306</v>
      </c>
      <c r="H1919">
        <v>28.010499525</v>
      </c>
      <c r="I1919">
        <v>45</v>
      </c>
      <c r="J1919">
        <v>163</v>
      </c>
      <c r="K1919">
        <v>40.058</v>
      </c>
      <c r="L1919">
        <v>16.870999999999999</v>
      </c>
      <c r="M1919">
        <v>2.1150000000000002</v>
      </c>
      <c r="N1919">
        <v>14.307</v>
      </c>
      <c r="O1919" s="54">
        <f t="shared" si="43"/>
        <v>0.12536304901902676</v>
      </c>
    </row>
    <row r="1920" spans="1:15" x14ac:dyDescent="0.25">
      <c r="A1920" t="s">
        <v>21</v>
      </c>
      <c r="B1920" t="s">
        <v>23</v>
      </c>
      <c r="C1920" t="s">
        <v>51</v>
      </c>
      <c r="D1920" s="14">
        <v>44406</v>
      </c>
      <c r="E1920" s="2">
        <v>4</v>
      </c>
      <c r="F1920" s="2">
        <v>1</v>
      </c>
      <c r="G1920" s="2">
        <v>0</v>
      </c>
      <c r="H1920" s="2">
        <v>0</v>
      </c>
      <c r="I1920" s="2">
        <v>0</v>
      </c>
      <c r="J1920" s="2">
        <v>0</v>
      </c>
      <c r="K1920" s="2">
        <v>0</v>
      </c>
      <c r="L1920" s="2">
        <v>0</v>
      </c>
      <c r="M1920" s="2">
        <v>0</v>
      </c>
      <c r="N1920" s="2">
        <v>0</v>
      </c>
      <c r="O1920" s="54">
        <v>0</v>
      </c>
    </row>
    <row r="1921" spans="1:15" x14ac:dyDescent="0.25">
      <c r="A1921" t="s">
        <v>21</v>
      </c>
      <c r="B1921" t="s">
        <v>23</v>
      </c>
      <c r="C1921" t="s">
        <v>51</v>
      </c>
      <c r="D1921" s="14">
        <v>44406</v>
      </c>
      <c r="E1921" s="2">
        <v>5</v>
      </c>
      <c r="F1921" s="2">
        <v>1</v>
      </c>
      <c r="G1921" s="2">
        <v>0</v>
      </c>
      <c r="H1921" s="2">
        <v>0</v>
      </c>
      <c r="I1921" s="2">
        <v>0</v>
      </c>
      <c r="J1921" s="2">
        <v>0</v>
      </c>
      <c r="K1921" s="2">
        <v>0</v>
      </c>
      <c r="L1921" s="2">
        <v>0</v>
      </c>
      <c r="M1921" s="2">
        <v>0</v>
      </c>
      <c r="N1921" s="2">
        <v>0</v>
      </c>
      <c r="O1921" s="54">
        <v>0</v>
      </c>
    </row>
    <row r="1922" spans="1:15" x14ac:dyDescent="0.25">
      <c r="A1922" t="s">
        <v>21</v>
      </c>
      <c r="B1922" t="s">
        <v>23</v>
      </c>
      <c r="C1922" t="s">
        <v>51</v>
      </c>
      <c r="D1922" s="14">
        <v>44406</v>
      </c>
      <c r="E1922" s="2">
        <v>6</v>
      </c>
      <c r="F1922" s="2">
        <v>1</v>
      </c>
      <c r="G1922" s="2">
        <v>0</v>
      </c>
      <c r="H1922" s="2">
        <v>0</v>
      </c>
      <c r="I1922" s="2">
        <v>0</v>
      </c>
      <c r="J1922" s="2">
        <v>0</v>
      </c>
      <c r="K1922" s="2">
        <v>0</v>
      </c>
      <c r="L1922" s="2">
        <v>0</v>
      </c>
      <c r="M1922" s="2">
        <v>0</v>
      </c>
      <c r="N1922" s="2">
        <v>0</v>
      </c>
      <c r="O1922" s="54">
        <v>0</v>
      </c>
    </row>
    <row r="1923" spans="1:15" x14ac:dyDescent="0.25">
      <c r="A1923" t="s">
        <v>21</v>
      </c>
      <c r="B1923" t="s">
        <v>23</v>
      </c>
      <c r="C1923" t="s">
        <v>51</v>
      </c>
      <c r="D1923" s="14">
        <v>44406</v>
      </c>
      <c r="E1923" s="2">
        <v>7</v>
      </c>
      <c r="F1923" s="2">
        <v>1</v>
      </c>
      <c r="G1923" s="2">
        <v>0</v>
      </c>
      <c r="H1923" s="2">
        <v>0</v>
      </c>
      <c r="I1923" s="2">
        <v>0</v>
      </c>
      <c r="J1923" s="2">
        <v>0</v>
      </c>
      <c r="K1923" s="2">
        <v>0</v>
      </c>
      <c r="L1923" s="2">
        <v>0</v>
      </c>
      <c r="M1923" s="2">
        <v>0</v>
      </c>
      <c r="N1923" s="2">
        <v>0</v>
      </c>
      <c r="O1923" s="54">
        <v>0</v>
      </c>
    </row>
    <row r="1924" spans="1:15" x14ac:dyDescent="0.25">
      <c r="A1924" t="s">
        <v>21</v>
      </c>
      <c r="B1924" t="s">
        <v>23</v>
      </c>
      <c r="C1924" t="s">
        <v>51</v>
      </c>
      <c r="D1924" s="14">
        <v>44406</v>
      </c>
      <c r="E1924" s="2">
        <v>8</v>
      </c>
      <c r="F1924" s="2">
        <v>1</v>
      </c>
      <c r="G1924" s="2">
        <v>0</v>
      </c>
      <c r="H1924" s="2">
        <v>0</v>
      </c>
      <c r="I1924" s="2">
        <v>0</v>
      </c>
      <c r="J1924" s="2">
        <v>0</v>
      </c>
      <c r="K1924" s="2">
        <v>0</v>
      </c>
      <c r="L1924" s="2">
        <v>0</v>
      </c>
      <c r="M1924" s="2">
        <v>0</v>
      </c>
      <c r="N1924" s="2">
        <v>0</v>
      </c>
      <c r="O1924" s="54">
        <v>0</v>
      </c>
    </row>
    <row r="1925" spans="1:15" x14ac:dyDescent="0.25">
      <c r="A1925" t="s">
        <v>21</v>
      </c>
      <c r="B1925" t="s">
        <v>23</v>
      </c>
      <c r="C1925" t="s">
        <v>51</v>
      </c>
      <c r="D1925" s="14">
        <v>44406</v>
      </c>
      <c r="E1925" s="2">
        <v>9</v>
      </c>
      <c r="F1925" s="2">
        <v>1</v>
      </c>
      <c r="G1925" s="2">
        <v>0</v>
      </c>
      <c r="H1925" s="2">
        <v>0</v>
      </c>
      <c r="I1925" s="2">
        <v>0</v>
      </c>
      <c r="J1925" s="2">
        <v>0</v>
      </c>
      <c r="K1925" s="2">
        <v>0</v>
      </c>
      <c r="L1925" s="2">
        <v>0</v>
      </c>
      <c r="M1925" s="2">
        <v>0</v>
      </c>
      <c r="N1925" s="2">
        <v>0</v>
      </c>
      <c r="O1925" s="54">
        <v>0</v>
      </c>
    </row>
    <row r="1926" spans="1:15" x14ac:dyDescent="0.25">
      <c r="A1926" t="s">
        <v>21</v>
      </c>
      <c r="B1926" t="s">
        <v>23</v>
      </c>
      <c r="C1926" t="s">
        <v>51</v>
      </c>
      <c r="D1926" s="14">
        <v>44406</v>
      </c>
      <c r="E1926" s="2">
        <v>10</v>
      </c>
      <c r="F1926" s="2">
        <v>1</v>
      </c>
      <c r="G1926" s="2">
        <v>0</v>
      </c>
      <c r="H1926" s="2">
        <v>0</v>
      </c>
      <c r="I1926" s="2">
        <v>0</v>
      </c>
      <c r="J1926" s="2">
        <v>0</v>
      </c>
      <c r="K1926" s="2">
        <v>0</v>
      </c>
      <c r="L1926" s="2">
        <v>0</v>
      </c>
      <c r="M1926" s="2">
        <v>0</v>
      </c>
      <c r="N1926" s="2">
        <v>0</v>
      </c>
      <c r="O1926" s="54">
        <v>0</v>
      </c>
    </row>
    <row r="1927" spans="1:15" x14ac:dyDescent="0.25">
      <c r="A1927" t="s">
        <v>21</v>
      </c>
      <c r="B1927" t="s">
        <v>23</v>
      </c>
      <c r="C1927" t="s">
        <v>51</v>
      </c>
      <c r="D1927" s="14">
        <v>44406</v>
      </c>
      <c r="E1927">
        <v>11</v>
      </c>
      <c r="F1927">
        <v>1</v>
      </c>
      <c r="G1927">
        <v>2.2000000000000002</v>
      </c>
      <c r="H1927">
        <v>38.883163220000007</v>
      </c>
      <c r="I1927">
        <v>40</v>
      </c>
      <c r="J1927">
        <v>241</v>
      </c>
      <c r="K1927">
        <v>47.414000000000001</v>
      </c>
      <c r="L1927">
        <v>22.628</v>
      </c>
      <c r="M1927">
        <v>2.1890000000000001</v>
      </c>
      <c r="N1927">
        <v>24.853000000000002</v>
      </c>
      <c r="O1927" s="54">
        <f t="shared" si="43"/>
        <v>9.6738554003888991E-2</v>
      </c>
    </row>
    <row r="1928" spans="1:15" x14ac:dyDescent="0.25">
      <c r="A1928" t="s">
        <v>21</v>
      </c>
      <c r="B1928" t="s">
        <v>23</v>
      </c>
      <c r="C1928" t="s">
        <v>51</v>
      </c>
      <c r="D1928" s="14">
        <v>44406</v>
      </c>
      <c r="E1928" s="2">
        <v>12</v>
      </c>
      <c r="F1928" s="2">
        <v>1</v>
      </c>
      <c r="G1928" s="2">
        <v>0</v>
      </c>
      <c r="H1928" s="2">
        <v>0</v>
      </c>
      <c r="I1928" s="2">
        <v>0</v>
      </c>
      <c r="J1928" s="2">
        <v>0</v>
      </c>
      <c r="K1928" s="2">
        <v>0</v>
      </c>
      <c r="L1928" s="2">
        <v>0</v>
      </c>
      <c r="M1928" s="2">
        <v>0</v>
      </c>
      <c r="N1928" s="2">
        <v>0</v>
      </c>
      <c r="O1928" s="54">
        <v>0</v>
      </c>
    </row>
    <row r="1929" spans="1:15" x14ac:dyDescent="0.25">
      <c r="A1929" t="s">
        <v>21</v>
      </c>
      <c r="B1929" t="s">
        <v>23</v>
      </c>
      <c r="C1929" t="s">
        <v>51</v>
      </c>
      <c r="D1929" s="14">
        <v>44406</v>
      </c>
      <c r="E1929" s="2">
        <v>13</v>
      </c>
      <c r="F1929" s="2">
        <v>1</v>
      </c>
      <c r="G1929" s="2">
        <v>0</v>
      </c>
      <c r="H1929" s="2">
        <v>0</v>
      </c>
      <c r="I1929" s="2">
        <v>0</v>
      </c>
      <c r="J1929" s="2">
        <v>0</v>
      </c>
      <c r="K1929" s="2">
        <v>0</v>
      </c>
      <c r="L1929" s="2">
        <v>0</v>
      </c>
      <c r="M1929" s="2">
        <v>0</v>
      </c>
      <c r="N1929" s="2">
        <v>0</v>
      </c>
      <c r="O1929" s="54">
        <v>0</v>
      </c>
    </row>
    <row r="1930" spans="1:15" x14ac:dyDescent="0.25">
      <c r="A1930" t="s">
        <v>21</v>
      </c>
      <c r="B1930" t="s">
        <v>23</v>
      </c>
      <c r="C1930" t="s">
        <v>51</v>
      </c>
      <c r="D1930" s="14">
        <v>44406</v>
      </c>
      <c r="E1930">
        <v>14</v>
      </c>
      <c r="F1930">
        <v>1</v>
      </c>
      <c r="G1930">
        <v>3.097</v>
      </c>
      <c r="H1930">
        <v>50.137508830000002</v>
      </c>
      <c r="I1930">
        <v>41</v>
      </c>
      <c r="J1930">
        <v>222</v>
      </c>
      <c r="K1930">
        <v>41.043999999999997</v>
      </c>
      <c r="L1930">
        <v>19.157</v>
      </c>
      <c r="M1930">
        <v>3.3340000000000001</v>
      </c>
      <c r="N1930">
        <v>75.11</v>
      </c>
      <c r="O1930" s="54">
        <f t="shared" si="43"/>
        <v>0.1740356005637626</v>
      </c>
    </row>
    <row r="1931" spans="1:15" x14ac:dyDescent="0.25">
      <c r="A1931" t="s">
        <v>21</v>
      </c>
      <c r="B1931" t="s">
        <v>23</v>
      </c>
      <c r="C1931" t="s">
        <v>51</v>
      </c>
      <c r="D1931" s="14">
        <v>44406</v>
      </c>
      <c r="E1931">
        <v>15</v>
      </c>
      <c r="F1931">
        <v>1</v>
      </c>
      <c r="G1931">
        <v>2.3690000000000002</v>
      </c>
      <c r="H1931">
        <v>44.254375000000003</v>
      </c>
      <c r="I1931">
        <v>57</v>
      </c>
      <c r="J1931">
        <v>208</v>
      </c>
      <c r="K1931">
        <v>40.006999999999998</v>
      </c>
      <c r="L1931">
        <v>18.04</v>
      </c>
      <c r="M1931">
        <v>3.125</v>
      </c>
      <c r="N1931">
        <v>50.783999999999999</v>
      </c>
      <c r="O1931" s="54">
        <f t="shared" ref="O1931:O1992" si="44">M1931/L1931</f>
        <v>0.17322616407982264</v>
      </c>
    </row>
    <row r="1932" spans="1:15" x14ac:dyDescent="0.25">
      <c r="A1932" t="s">
        <v>21</v>
      </c>
      <c r="B1932" t="s">
        <v>23</v>
      </c>
      <c r="C1932" t="s">
        <v>51</v>
      </c>
      <c r="D1932" s="14">
        <v>44406</v>
      </c>
      <c r="E1932" s="2">
        <v>16</v>
      </c>
      <c r="F1932" s="2">
        <v>1</v>
      </c>
      <c r="G1932" s="2">
        <v>0</v>
      </c>
      <c r="H1932" s="2">
        <v>0</v>
      </c>
      <c r="I1932" s="2">
        <v>0</v>
      </c>
      <c r="J1932" s="2">
        <v>0</v>
      </c>
      <c r="K1932" s="2">
        <v>0</v>
      </c>
      <c r="L1932" s="2">
        <v>0</v>
      </c>
      <c r="M1932" s="2">
        <v>0</v>
      </c>
      <c r="N1932" s="2">
        <v>0</v>
      </c>
      <c r="O1932" s="54">
        <v>0</v>
      </c>
    </row>
    <row r="1933" spans="1:15" x14ac:dyDescent="0.25">
      <c r="A1933" t="s">
        <v>21</v>
      </c>
      <c r="B1933" t="s">
        <v>23</v>
      </c>
      <c r="C1933" t="s">
        <v>51</v>
      </c>
      <c r="D1933" s="14">
        <v>44406</v>
      </c>
      <c r="E1933" s="1">
        <v>16</v>
      </c>
      <c r="F1933" s="1">
        <v>1</v>
      </c>
      <c r="G1933" s="1">
        <v>3.3119999999999998</v>
      </c>
      <c r="H1933" s="1">
        <v>59.216141374999999</v>
      </c>
      <c r="I1933" s="1">
        <v>52</v>
      </c>
      <c r="J1933" s="1">
        <v>204</v>
      </c>
      <c r="K1933" s="1">
        <v>44.48</v>
      </c>
      <c r="L1933" s="1">
        <v>19.219000000000001</v>
      </c>
      <c r="M1933" s="1">
        <v>3.9249999999999998</v>
      </c>
      <c r="N1933" s="1">
        <v>41.816000000000003</v>
      </c>
      <c r="O1933" s="54">
        <f t="shared" si="44"/>
        <v>0.20422498569124301</v>
      </c>
    </row>
    <row r="1934" spans="1:15" x14ac:dyDescent="0.25">
      <c r="A1934" t="s">
        <v>21</v>
      </c>
      <c r="B1934" t="s">
        <v>23</v>
      </c>
      <c r="C1934" t="s">
        <v>51</v>
      </c>
      <c r="D1934" s="14">
        <v>44406</v>
      </c>
      <c r="E1934" s="2">
        <v>17</v>
      </c>
      <c r="F1934" s="2">
        <v>1</v>
      </c>
      <c r="G1934" s="2">
        <v>0</v>
      </c>
      <c r="H1934" s="2">
        <v>0</v>
      </c>
      <c r="I1934" s="2">
        <v>0</v>
      </c>
      <c r="J1934" s="2">
        <v>0</v>
      </c>
      <c r="K1934" s="2">
        <v>0</v>
      </c>
      <c r="L1934" s="2">
        <v>0</v>
      </c>
      <c r="M1934" s="2">
        <v>0</v>
      </c>
      <c r="N1934" s="2">
        <v>0</v>
      </c>
      <c r="O1934" s="54">
        <v>0</v>
      </c>
    </row>
    <row r="1935" spans="1:15" x14ac:dyDescent="0.25">
      <c r="A1935" t="s">
        <v>21</v>
      </c>
      <c r="B1935" t="s">
        <v>23</v>
      </c>
      <c r="C1935" t="s">
        <v>51</v>
      </c>
      <c r="D1935" s="14">
        <v>44406</v>
      </c>
      <c r="E1935" s="2">
        <v>18</v>
      </c>
      <c r="F1935" s="2">
        <v>1</v>
      </c>
      <c r="G1935" s="2">
        <v>0</v>
      </c>
      <c r="H1935" s="2">
        <v>0</v>
      </c>
      <c r="I1935" s="2">
        <v>0</v>
      </c>
      <c r="J1935" s="2">
        <v>0</v>
      </c>
      <c r="K1935" s="2">
        <v>0</v>
      </c>
      <c r="L1935" s="2">
        <v>0</v>
      </c>
      <c r="M1935" s="2">
        <v>0</v>
      </c>
      <c r="N1935" s="2">
        <v>0</v>
      </c>
      <c r="O1935" s="54">
        <v>0</v>
      </c>
    </row>
    <row r="1936" spans="1:15" x14ac:dyDescent="0.25">
      <c r="A1936" t="s">
        <v>21</v>
      </c>
      <c r="B1936" t="s">
        <v>23</v>
      </c>
      <c r="C1936" t="s">
        <v>51</v>
      </c>
      <c r="D1936" s="14">
        <v>44406</v>
      </c>
      <c r="E1936" s="2">
        <v>19</v>
      </c>
      <c r="F1936" s="2">
        <v>1</v>
      </c>
      <c r="G1936" s="2">
        <v>0</v>
      </c>
      <c r="H1936" s="2">
        <v>0</v>
      </c>
      <c r="I1936" s="2">
        <v>0</v>
      </c>
      <c r="J1936" s="2">
        <v>0</v>
      </c>
      <c r="K1936" s="2">
        <v>0</v>
      </c>
      <c r="L1936" s="2">
        <v>0</v>
      </c>
      <c r="M1936" s="2">
        <v>0</v>
      </c>
      <c r="N1936" s="2">
        <v>0</v>
      </c>
      <c r="O1936" s="54">
        <v>0</v>
      </c>
    </row>
    <row r="1937" spans="1:15" x14ac:dyDescent="0.25">
      <c r="A1937" t="s">
        <v>21</v>
      </c>
      <c r="B1937" t="s">
        <v>23</v>
      </c>
      <c r="C1937" t="s">
        <v>51</v>
      </c>
      <c r="D1937" s="14">
        <v>44406</v>
      </c>
      <c r="E1937">
        <v>20</v>
      </c>
      <c r="F1937">
        <v>1</v>
      </c>
      <c r="G1937">
        <v>2.1619999999999999</v>
      </c>
      <c r="H1937">
        <v>43.656456200000001</v>
      </c>
      <c r="I1937">
        <v>37</v>
      </c>
      <c r="J1937">
        <v>203</v>
      </c>
      <c r="K1937">
        <v>48.832000000000001</v>
      </c>
      <c r="L1937">
        <v>23.24</v>
      </c>
      <c r="M1937">
        <v>2.3929999999999998</v>
      </c>
      <c r="N1937">
        <v>83.331000000000003</v>
      </c>
      <c r="O1937" s="54">
        <f t="shared" si="44"/>
        <v>0.10296901893287436</v>
      </c>
    </row>
    <row r="1938" spans="1:15" x14ac:dyDescent="0.25">
      <c r="A1938" t="s">
        <v>21</v>
      </c>
      <c r="B1938" t="s">
        <v>23</v>
      </c>
      <c r="C1938" t="s">
        <v>51</v>
      </c>
      <c r="D1938" s="14">
        <v>44406</v>
      </c>
      <c r="E1938" s="1">
        <v>21</v>
      </c>
      <c r="F1938" s="1">
        <v>1</v>
      </c>
      <c r="G1938" s="1">
        <v>2.4340000000000002</v>
      </c>
      <c r="H1938" s="1">
        <v>59.078424900000002</v>
      </c>
      <c r="I1938" s="1">
        <v>53</v>
      </c>
      <c r="J1938" s="1">
        <v>220</v>
      </c>
      <c r="K1938" s="1">
        <v>52.301000000000002</v>
      </c>
      <c r="L1938" s="1">
        <v>24.838000000000001</v>
      </c>
      <c r="M1938" s="1">
        <v>3.03</v>
      </c>
      <c r="N1938" s="1">
        <v>71.36</v>
      </c>
      <c r="O1938" s="54">
        <f t="shared" si="44"/>
        <v>0.12199049842982526</v>
      </c>
    </row>
    <row r="1939" spans="1:15" x14ac:dyDescent="0.25">
      <c r="A1939" t="s">
        <v>21</v>
      </c>
      <c r="B1939" t="s">
        <v>23</v>
      </c>
      <c r="C1939" t="s">
        <v>51</v>
      </c>
      <c r="D1939" s="14">
        <v>44406</v>
      </c>
      <c r="E1939" s="2">
        <v>21</v>
      </c>
      <c r="F1939" s="2">
        <v>1</v>
      </c>
      <c r="G1939" s="2">
        <v>0</v>
      </c>
      <c r="H1939" s="2">
        <v>0</v>
      </c>
      <c r="I1939" s="2">
        <v>0</v>
      </c>
      <c r="J1939" s="2">
        <v>0</v>
      </c>
      <c r="K1939" s="2">
        <v>0</v>
      </c>
      <c r="L1939" s="2">
        <v>0</v>
      </c>
      <c r="M1939" s="2">
        <v>0</v>
      </c>
      <c r="N1939" s="2">
        <v>0</v>
      </c>
      <c r="O1939" s="54">
        <v>0</v>
      </c>
    </row>
    <row r="1940" spans="1:15" x14ac:dyDescent="0.25">
      <c r="A1940" t="s">
        <v>21</v>
      </c>
      <c r="B1940" t="s">
        <v>23</v>
      </c>
      <c r="C1940" t="s">
        <v>51</v>
      </c>
      <c r="D1940" s="14">
        <v>44406</v>
      </c>
      <c r="E1940" s="2">
        <v>22</v>
      </c>
      <c r="F1940" s="2">
        <v>1</v>
      </c>
      <c r="G1940" s="2">
        <v>0</v>
      </c>
      <c r="H1940" s="2">
        <v>0</v>
      </c>
      <c r="I1940" s="2">
        <v>0</v>
      </c>
      <c r="J1940" s="2">
        <v>0</v>
      </c>
      <c r="K1940" s="2">
        <v>0</v>
      </c>
      <c r="L1940" s="2">
        <v>0</v>
      </c>
      <c r="M1940" s="2">
        <v>0</v>
      </c>
      <c r="N1940" s="2">
        <v>0</v>
      </c>
      <c r="O1940" s="54">
        <v>0</v>
      </c>
    </row>
    <row r="1941" spans="1:15" x14ac:dyDescent="0.25">
      <c r="A1941" t="s">
        <v>21</v>
      </c>
      <c r="B1941" t="s">
        <v>23</v>
      </c>
      <c r="C1941" t="s">
        <v>51</v>
      </c>
      <c r="D1941" s="14">
        <v>44406</v>
      </c>
      <c r="E1941" s="2">
        <v>23</v>
      </c>
      <c r="F1941" s="2">
        <v>1</v>
      </c>
      <c r="G1941" s="2">
        <v>0</v>
      </c>
      <c r="H1941" s="2">
        <v>0</v>
      </c>
      <c r="I1941" s="2">
        <v>0</v>
      </c>
      <c r="J1941" s="2">
        <v>0</v>
      </c>
      <c r="K1941" s="2">
        <v>0</v>
      </c>
      <c r="L1941" s="2">
        <v>0</v>
      </c>
      <c r="M1941" s="2">
        <v>0</v>
      </c>
      <c r="N1941" s="2">
        <v>0</v>
      </c>
      <c r="O1941" s="54">
        <v>0</v>
      </c>
    </row>
    <row r="1942" spans="1:15" x14ac:dyDescent="0.25">
      <c r="A1942" t="s">
        <v>21</v>
      </c>
      <c r="B1942" t="s">
        <v>23</v>
      </c>
      <c r="C1942" t="s">
        <v>51</v>
      </c>
      <c r="D1942" s="14">
        <v>44406</v>
      </c>
      <c r="E1942" s="2">
        <v>24</v>
      </c>
      <c r="F1942" s="2">
        <v>1</v>
      </c>
      <c r="G1942" s="2">
        <v>0</v>
      </c>
      <c r="H1942" s="2">
        <v>0</v>
      </c>
      <c r="I1942" s="2">
        <v>0</v>
      </c>
      <c r="J1942" s="2">
        <v>0</v>
      </c>
      <c r="K1942" s="2">
        <v>0</v>
      </c>
      <c r="L1942" s="2">
        <v>0</v>
      </c>
      <c r="M1942" s="2">
        <v>0</v>
      </c>
      <c r="N1942" s="2">
        <v>0</v>
      </c>
      <c r="O1942" s="54">
        <v>0</v>
      </c>
    </row>
    <row r="1943" spans="1:15" x14ac:dyDescent="0.25">
      <c r="A1943" t="s">
        <v>21</v>
      </c>
      <c r="B1943" t="s">
        <v>23</v>
      </c>
      <c r="C1943" t="s">
        <v>51</v>
      </c>
      <c r="D1943" s="14">
        <v>44406</v>
      </c>
      <c r="E1943">
        <v>25</v>
      </c>
      <c r="F1943">
        <v>1</v>
      </c>
      <c r="G1943">
        <v>2.7010000000000001</v>
      </c>
      <c r="H1943">
        <v>45.276217350000003</v>
      </c>
      <c r="I1943">
        <v>36</v>
      </c>
      <c r="J1943">
        <v>179</v>
      </c>
      <c r="K1943">
        <v>43.158999999999999</v>
      </c>
      <c r="L1943">
        <v>21.126999999999999</v>
      </c>
      <c r="M1943">
        <v>2.73</v>
      </c>
      <c r="N1943">
        <v>81.635000000000005</v>
      </c>
      <c r="O1943" s="54">
        <f t="shared" si="44"/>
        <v>0.12921853552326407</v>
      </c>
    </row>
    <row r="1944" spans="1:15" x14ac:dyDescent="0.25">
      <c r="A1944" t="s">
        <v>21</v>
      </c>
      <c r="B1944" t="s">
        <v>23</v>
      </c>
      <c r="C1944" t="s">
        <v>51</v>
      </c>
      <c r="D1944" s="14">
        <v>44406</v>
      </c>
      <c r="E1944" s="2">
        <v>26</v>
      </c>
      <c r="F1944" s="2">
        <v>1</v>
      </c>
      <c r="G1944" s="2">
        <v>0</v>
      </c>
      <c r="H1944" s="2">
        <v>0</v>
      </c>
      <c r="I1944" s="2">
        <v>0</v>
      </c>
      <c r="J1944" s="2">
        <v>0</v>
      </c>
      <c r="K1944" s="2">
        <v>0</v>
      </c>
      <c r="L1944" s="2">
        <v>0</v>
      </c>
      <c r="M1944" s="2">
        <v>0</v>
      </c>
      <c r="N1944" s="2">
        <v>0</v>
      </c>
      <c r="O1944" s="54">
        <v>0</v>
      </c>
    </row>
    <row r="1945" spans="1:15" x14ac:dyDescent="0.25">
      <c r="A1945" t="s">
        <v>21</v>
      </c>
      <c r="B1945" t="s">
        <v>23</v>
      </c>
      <c r="C1945" t="s">
        <v>51</v>
      </c>
      <c r="D1945" s="14">
        <v>44406</v>
      </c>
      <c r="E1945">
        <v>27</v>
      </c>
      <c r="F1945">
        <v>1</v>
      </c>
      <c r="G1945">
        <v>2</v>
      </c>
      <c r="H1945">
        <v>49.129771360000007</v>
      </c>
      <c r="I1945">
        <v>54</v>
      </c>
      <c r="J1945">
        <v>192</v>
      </c>
      <c r="K1945">
        <v>50.752000000000002</v>
      </c>
      <c r="L1945">
        <v>24.757000000000001</v>
      </c>
      <c r="M1945">
        <v>2.528</v>
      </c>
      <c r="N1945">
        <v>80.7</v>
      </c>
      <c r="O1945" s="54">
        <f t="shared" si="44"/>
        <v>0.10211253382881609</v>
      </c>
    </row>
    <row r="1946" spans="1:15" x14ac:dyDescent="0.25">
      <c r="A1946" t="s">
        <v>21</v>
      </c>
      <c r="B1946" t="s">
        <v>23</v>
      </c>
      <c r="C1946" t="s">
        <v>51</v>
      </c>
      <c r="D1946" s="14">
        <v>44406</v>
      </c>
      <c r="E1946" s="2">
        <v>28</v>
      </c>
      <c r="F1946" s="2">
        <v>1</v>
      </c>
      <c r="G1946" s="2">
        <v>0</v>
      </c>
      <c r="H1946" s="2">
        <v>0</v>
      </c>
      <c r="I1946" s="2">
        <v>0</v>
      </c>
      <c r="J1946" s="2">
        <v>0</v>
      </c>
      <c r="K1946" s="2">
        <v>0</v>
      </c>
      <c r="L1946" s="2">
        <v>0</v>
      </c>
      <c r="M1946" s="2">
        <v>0</v>
      </c>
      <c r="N1946" s="2">
        <v>0</v>
      </c>
      <c r="O1946" s="54">
        <v>0</v>
      </c>
    </row>
    <row r="1947" spans="1:15" x14ac:dyDescent="0.25">
      <c r="A1947" t="s">
        <v>21</v>
      </c>
      <c r="B1947" t="s">
        <v>23</v>
      </c>
      <c r="C1947" t="s">
        <v>51</v>
      </c>
      <c r="D1947" s="14">
        <v>44406</v>
      </c>
      <c r="E1947">
        <v>29</v>
      </c>
      <c r="F1947">
        <v>1</v>
      </c>
      <c r="G1947">
        <v>1.833</v>
      </c>
      <c r="H1947">
        <v>35.745468765000005</v>
      </c>
      <c r="I1947">
        <v>61</v>
      </c>
      <c r="J1947">
        <v>192</v>
      </c>
      <c r="K1947">
        <v>48.054000000000002</v>
      </c>
      <c r="L1947">
        <v>22.963000000000001</v>
      </c>
      <c r="M1947">
        <v>1.9830000000000001</v>
      </c>
      <c r="N1947">
        <v>82.271000000000001</v>
      </c>
      <c r="O1947" s="54">
        <f t="shared" si="44"/>
        <v>8.6356312328528501E-2</v>
      </c>
    </row>
    <row r="1948" spans="1:15" x14ac:dyDescent="0.25">
      <c r="A1948" t="s">
        <v>21</v>
      </c>
      <c r="B1948" t="s">
        <v>23</v>
      </c>
      <c r="C1948" t="s">
        <v>51</v>
      </c>
      <c r="D1948" s="14">
        <v>44406</v>
      </c>
      <c r="E1948">
        <v>30</v>
      </c>
      <c r="F1948">
        <v>1</v>
      </c>
      <c r="G1948">
        <v>2.34</v>
      </c>
      <c r="H1948">
        <v>51.732413739999998</v>
      </c>
      <c r="I1948">
        <v>38</v>
      </c>
      <c r="J1948">
        <v>170</v>
      </c>
      <c r="K1948">
        <v>49.582999999999998</v>
      </c>
      <c r="L1948">
        <v>23.106999999999999</v>
      </c>
      <c r="M1948">
        <v>2.8519999999999999</v>
      </c>
      <c r="N1948">
        <v>77.614000000000004</v>
      </c>
      <c r="O1948" s="54">
        <f t="shared" si="44"/>
        <v>0.123425801705111</v>
      </c>
    </row>
    <row r="1949" spans="1:15" x14ac:dyDescent="0.25">
      <c r="A1949" t="s">
        <v>21</v>
      </c>
      <c r="B1949" t="s">
        <v>23</v>
      </c>
      <c r="C1949" t="s">
        <v>51</v>
      </c>
      <c r="D1949" s="14">
        <v>44406</v>
      </c>
      <c r="E1949" s="2">
        <v>31</v>
      </c>
      <c r="F1949" s="2">
        <v>1</v>
      </c>
      <c r="G1949" s="2">
        <v>0</v>
      </c>
      <c r="H1949" s="2">
        <v>0</v>
      </c>
      <c r="I1949" s="2">
        <v>0</v>
      </c>
      <c r="J1949" s="2">
        <v>0</v>
      </c>
      <c r="K1949" s="2">
        <v>0</v>
      </c>
      <c r="L1949" s="2">
        <v>0</v>
      </c>
      <c r="M1949" s="2">
        <v>0</v>
      </c>
      <c r="N1949" s="2">
        <v>0</v>
      </c>
      <c r="O1949" s="54">
        <v>0</v>
      </c>
    </row>
    <row r="1950" spans="1:15" x14ac:dyDescent="0.25">
      <c r="A1950" t="s">
        <v>21</v>
      </c>
      <c r="B1950" t="s">
        <v>23</v>
      </c>
      <c r="C1950" t="s">
        <v>52</v>
      </c>
      <c r="D1950" s="14">
        <v>44406</v>
      </c>
      <c r="E1950">
        <v>1</v>
      </c>
      <c r="F1950">
        <v>1</v>
      </c>
      <c r="G1950">
        <v>3.1160000000000001</v>
      </c>
      <c r="H1950">
        <v>55.895950904999999</v>
      </c>
      <c r="I1950">
        <v>53</v>
      </c>
      <c r="J1950">
        <v>177</v>
      </c>
      <c r="K1950">
        <v>49.595999999999997</v>
      </c>
      <c r="L1950">
        <v>23.998999999999999</v>
      </c>
      <c r="M1950">
        <v>2.9670000000000001</v>
      </c>
      <c r="N1950">
        <v>28.888000000000002</v>
      </c>
      <c r="O1950" s="54">
        <f t="shared" si="44"/>
        <v>0.12363015125630236</v>
      </c>
    </row>
    <row r="1951" spans="1:15" x14ac:dyDescent="0.25">
      <c r="A1951" t="s">
        <v>21</v>
      </c>
      <c r="B1951" t="s">
        <v>23</v>
      </c>
      <c r="C1951" t="s">
        <v>52</v>
      </c>
      <c r="D1951" s="14">
        <v>44406</v>
      </c>
      <c r="E1951">
        <v>2</v>
      </c>
      <c r="F1951">
        <v>1</v>
      </c>
      <c r="G1951">
        <v>3.5379999999999998</v>
      </c>
      <c r="H1951">
        <v>56.347300000000004</v>
      </c>
      <c r="I1951">
        <v>37</v>
      </c>
      <c r="J1951">
        <v>205</v>
      </c>
      <c r="K1951">
        <v>40.357999999999997</v>
      </c>
      <c r="L1951">
        <v>18.5</v>
      </c>
      <c r="M1951">
        <v>3.88</v>
      </c>
      <c r="N1951">
        <v>14.973000000000001</v>
      </c>
      <c r="O1951" s="54">
        <f t="shared" si="44"/>
        <v>0.20972972972972972</v>
      </c>
    </row>
    <row r="1952" spans="1:15" x14ac:dyDescent="0.25">
      <c r="A1952" t="s">
        <v>21</v>
      </c>
      <c r="B1952" t="s">
        <v>23</v>
      </c>
      <c r="C1952" t="s">
        <v>52</v>
      </c>
      <c r="D1952" s="14">
        <v>44406</v>
      </c>
      <c r="E1952">
        <v>3</v>
      </c>
      <c r="F1952">
        <v>1</v>
      </c>
      <c r="G1952">
        <v>2.081</v>
      </c>
      <c r="H1952">
        <v>37.603318060000007</v>
      </c>
      <c r="I1952">
        <v>41</v>
      </c>
      <c r="J1952">
        <v>170</v>
      </c>
      <c r="K1952">
        <v>43.338999999999999</v>
      </c>
      <c r="L1952">
        <v>20.068000000000001</v>
      </c>
      <c r="M1952">
        <v>2.387</v>
      </c>
      <c r="N1952">
        <v>173.77500000000001</v>
      </c>
      <c r="O1952" s="54">
        <f t="shared" si="44"/>
        <v>0.11894558501096272</v>
      </c>
    </row>
    <row r="1953" spans="1:15" x14ac:dyDescent="0.25">
      <c r="A1953" t="s">
        <v>21</v>
      </c>
      <c r="B1953" t="s">
        <v>23</v>
      </c>
      <c r="C1953" t="s">
        <v>52</v>
      </c>
      <c r="D1953" s="14">
        <v>44406</v>
      </c>
      <c r="E1953" s="1">
        <v>4</v>
      </c>
      <c r="F1953" s="1">
        <v>1</v>
      </c>
      <c r="G1953" s="1">
        <v>3.0619999999999998</v>
      </c>
      <c r="H1953" s="1">
        <v>54.706273200000005</v>
      </c>
      <c r="I1953" s="1">
        <v>32</v>
      </c>
      <c r="J1953" s="1">
        <v>160</v>
      </c>
      <c r="K1953" s="1">
        <v>41.122999999999998</v>
      </c>
      <c r="L1953" s="1">
        <v>19.23</v>
      </c>
      <c r="M1953" s="1">
        <v>3.6240000000000001</v>
      </c>
      <c r="N1953" s="1">
        <v>5.2389999999999999</v>
      </c>
      <c r="O1953" s="54">
        <f t="shared" si="44"/>
        <v>0.18845553822152886</v>
      </c>
    </row>
    <row r="1954" spans="1:15" x14ac:dyDescent="0.25">
      <c r="A1954" t="s">
        <v>21</v>
      </c>
      <c r="B1954" t="s">
        <v>23</v>
      </c>
      <c r="C1954" t="s">
        <v>52</v>
      </c>
      <c r="D1954" s="14">
        <v>44406</v>
      </c>
      <c r="E1954" s="1">
        <v>4</v>
      </c>
      <c r="F1954" s="1">
        <v>1</v>
      </c>
      <c r="G1954" s="1">
        <v>2.335</v>
      </c>
      <c r="H1954" s="1">
        <v>51.150110159999997</v>
      </c>
      <c r="I1954" s="1">
        <v>25</v>
      </c>
      <c r="J1954" s="1">
        <v>139</v>
      </c>
      <c r="K1954" s="1">
        <v>43.237000000000002</v>
      </c>
      <c r="L1954" s="1">
        <v>20.260999999999999</v>
      </c>
      <c r="M1954" s="1">
        <v>3.2160000000000002</v>
      </c>
      <c r="N1954" s="1">
        <v>175.04900000000001</v>
      </c>
      <c r="O1954" s="54">
        <f t="shared" si="44"/>
        <v>0.15872859187601798</v>
      </c>
    </row>
    <row r="1955" spans="1:15" x14ac:dyDescent="0.25">
      <c r="A1955" t="s">
        <v>21</v>
      </c>
      <c r="B1955" t="s">
        <v>23</v>
      </c>
      <c r="C1955" t="s">
        <v>52</v>
      </c>
      <c r="D1955" s="14">
        <v>44406</v>
      </c>
      <c r="E1955">
        <v>5</v>
      </c>
      <c r="F1955">
        <v>1</v>
      </c>
      <c r="G1955">
        <v>3.464</v>
      </c>
      <c r="H1955">
        <v>59.241712750000005</v>
      </c>
      <c r="I1955">
        <v>31</v>
      </c>
      <c r="J1955">
        <v>208</v>
      </c>
      <c r="K1955">
        <v>36.113</v>
      </c>
      <c r="L1955">
        <v>15.955</v>
      </c>
      <c r="M1955">
        <v>4.7300000000000004</v>
      </c>
      <c r="N1955">
        <v>3.536</v>
      </c>
      <c r="O1955" s="54">
        <f t="shared" si="44"/>
        <v>0.29645879034785338</v>
      </c>
    </row>
    <row r="1956" spans="1:15" x14ac:dyDescent="0.25">
      <c r="A1956" t="s">
        <v>21</v>
      </c>
      <c r="B1956" t="s">
        <v>23</v>
      </c>
      <c r="C1956" t="s">
        <v>52</v>
      </c>
      <c r="D1956" s="14">
        <v>44406</v>
      </c>
      <c r="E1956">
        <v>6</v>
      </c>
      <c r="F1956">
        <v>1</v>
      </c>
      <c r="G1956">
        <v>2.75</v>
      </c>
      <c r="H1956">
        <v>53.432748860000011</v>
      </c>
      <c r="I1956">
        <v>44</v>
      </c>
      <c r="J1956">
        <v>195</v>
      </c>
      <c r="K1956">
        <v>47.145000000000003</v>
      </c>
      <c r="L1956">
        <v>21.452000000000002</v>
      </c>
      <c r="M1956">
        <v>3.173</v>
      </c>
      <c r="N1956">
        <v>175.66399999999999</v>
      </c>
      <c r="O1956" s="54">
        <f t="shared" si="44"/>
        <v>0.14791161663248181</v>
      </c>
    </row>
    <row r="1957" spans="1:15" x14ac:dyDescent="0.25">
      <c r="A1957" t="s">
        <v>21</v>
      </c>
      <c r="B1957" t="s">
        <v>23</v>
      </c>
      <c r="C1957" t="s">
        <v>52</v>
      </c>
      <c r="D1957" s="14">
        <v>44406</v>
      </c>
      <c r="E1957">
        <v>7</v>
      </c>
      <c r="F1957">
        <v>1</v>
      </c>
      <c r="G1957">
        <v>2.2250000000000001</v>
      </c>
      <c r="H1957">
        <v>45.269694000000008</v>
      </c>
      <c r="I1957">
        <v>56</v>
      </c>
      <c r="J1957">
        <v>183</v>
      </c>
      <c r="K1957">
        <v>38.874000000000002</v>
      </c>
      <c r="L1957">
        <v>18.675000000000001</v>
      </c>
      <c r="M1957">
        <v>3.0880000000000001</v>
      </c>
      <c r="N1957">
        <v>8.2080000000000002</v>
      </c>
      <c r="O1957" s="54">
        <f t="shared" si="44"/>
        <v>0.16535475234270414</v>
      </c>
    </row>
    <row r="1958" spans="1:15" x14ac:dyDescent="0.25">
      <c r="A1958" t="s">
        <v>21</v>
      </c>
      <c r="B1958" t="s">
        <v>23</v>
      </c>
      <c r="C1958" t="s">
        <v>52</v>
      </c>
      <c r="D1958" s="14">
        <v>44406</v>
      </c>
      <c r="E1958">
        <v>8</v>
      </c>
      <c r="F1958">
        <v>1</v>
      </c>
      <c r="G1958">
        <v>2.9540000000000002</v>
      </c>
      <c r="H1958">
        <v>50.613852325000003</v>
      </c>
      <c r="I1958">
        <v>40</v>
      </c>
      <c r="J1958">
        <v>171</v>
      </c>
      <c r="K1958">
        <v>39.828000000000003</v>
      </c>
      <c r="L1958">
        <v>18.565000000000001</v>
      </c>
      <c r="M1958">
        <v>3.4729999999999999</v>
      </c>
      <c r="N1958">
        <v>16.992999999999999</v>
      </c>
      <c r="O1958" s="54">
        <f t="shared" si="44"/>
        <v>0.18707244815513061</v>
      </c>
    </row>
    <row r="1959" spans="1:15" x14ac:dyDescent="0.25">
      <c r="A1959" t="s">
        <v>21</v>
      </c>
      <c r="B1959" t="s">
        <v>23</v>
      </c>
      <c r="C1959" t="s">
        <v>52</v>
      </c>
      <c r="D1959" s="14">
        <v>44406</v>
      </c>
      <c r="E1959">
        <v>9</v>
      </c>
      <c r="F1959">
        <v>1</v>
      </c>
      <c r="G1959">
        <v>3.452</v>
      </c>
      <c r="H1959">
        <v>64.296894520000009</v>
      </c>
      <c r="I1959">
        <v>41</v>
      </c>
      <c r="J1959">
        <v>167</v>
      </c>
      <c r="K1959">
        <v>42.365000000000002</v>
      </c>
      <c r="L1959">
        <v>19.303999999999998</v>
      </c>
      <c r="M1959">
        <v>4.2430000000000003</v>
      </c>
      <c r="N1959">
        <v>173.80799999999999</v>
      </c>
      <c r="O1959" s="54">
        <f t="shared" si="44"/>
        <v>0.21979900538748448</v>
      </c>
    </row>
    <row r="1960" spans="1:15" x14ac:dyDescent="0.25">
      <c r="A1960" t="s">
        <v>21</v>
      </c>
      <c r="B1960" t="s">
        <v>23</v>
      </c>
      <c r="C1960" t="s">
        <v>52</v>
      </c>
      <c r="D1960" s="14">
        <v>44406</v>
      </c>
      <c r="E1960">
        <v>10</v>
      </c>
      <c r="F1960">
        <v>1</v>
      </c>
      <c r="G1960">
        <v>1.413</v>
      </c>
      <c r="H1960">
        <v>23.773036555000001</v>
      </c>
      <c r="I1960">
        <v>51</v>
      </c>
      <c r="J1960">
        <v>162</v>
      </c>
      <c r="K1960">
        <v>39.651000000000003</v>
      </c>
      <c r="L1960">
        <v>18.036999999999999</v>
      </c>
      <c r="M1960">
        <v>1.679</v>
      </c>
      <c r="N1960">
        <v>9.2349999999999994</v>
      </c>
      <c r="O1960" s="54">
        <f t="shared" si="44"/>
        <v>9.3086433442368471E-2</v>
      </c>
    </row>
    <row r="1961" spans="1:15" x14ac:dyDescent="0.25">
      <c r="A1961" t="s">
        <v>21</v>
      </c>
      <c r="B1961" t="s">
        <v>23</v>
      </c>
      <c r="C1961" t="s">
        <v>52</v>
      </c>
      <c r="D1961" s="14">
        <v>44406</v>
      </c>
      <c r="E1961" s="1">
        <v>11</v>
      </c>
      <c r="F1961" s="1">
        <v>1</v>
      </c>
      <c r="G1961" s="1">
        <v>3.3340000000000001</v>
      </c>
      <c r="H1961" s="1">
        <v>52.023073335000007</v>
      </c>
      <c r="I1961" s="1">
        <v>44</v>
      </c>
      <c r="J1961" s="1">
        <v>163</v>
      </c>
      <c r="K1961" s="1">
        <v>40.926000000000002</v>
      </c>
      <c r="L1961" s="1">
        <v>19.137</v>
      </c>
      <c r="M1961" s="1">
        <v>3.4630000000000001</v>
      </c>
      <c r="N1961" s="1">
        <v>172.93199999999999</v>
      </c>
      <c r="O1961" s="54">
        <f t="shared" si="44"/>
        <v>0.18095835292888121</v>
      </c>
    </row>
    <row r="1962" spans="1:15" x14ac:dyDescent="0.25">
      <c r="A1962" t="s">
        <v>21</v>
      </c>
      <c r="B1962" t="s">
        <v>23</v>
      </c>
      <c r="C1962" t="s">
        <v>52</v>
      </c>
      <c r="D1962" s="14">
        <v>44406</v>
      </c>
      <c r="E1962" s="1">
        <v>11</v>
      </c>
      <c r="F1962" s="1">
        <v>1</v>
      </c>
      <c r="G1962" s="1">
        <v>2.024</v>
      </c>
      <c r="H1962" s="1">
        <v>39.125377325000002</v>
      </c>
      <c r="I1962" s="1">
        <v>37</v>
      </c>
      <c r="J1962" s="1">
        <v>175</v>
      </c>
      <c r="K1962" s="1">
        <v>46.709000000000003</v>
      </c>
      <c r="L1962" s="1">
        <v>22.201000000000001</v>
      </c>
      <c r="M1962" s="1">
        <v>2.2450000000000001</v>
      </c>
      <c r="N1962" s="1">
        <v>12.928000000000001</v>
      </c>
      <c r="O1962" s="54">
        <f t="shared" si="44"/>
        <v>0.10112157110040089</v>
      </c>
    </row>
    <row r="1963" spans="1:15" x14ac:dyDescent="0.25">
      <c r="A1963" t="s">
        <v>21</v>
      </c>
      <c r="B1963" t="s">
        <v>23</v>
      </c>
      <c r="C1963" t="s">
        <v>52</v>
      </c>
      <c r="D1963" s="14">
        <v>44406</v>
      </c>
      <c r="E1963">
        <v>12</v>
      </c>
      <c r="F1963">
        <v>1</v>
      </c>
      <c r="G1963">
        <v>4.4820000000000002</v>
      </c>
      <c r="H1963">
        <v>94.462362700000014</v>
      </c>
      <c r="I1963">
        <v>27</v>
      </c>
      <c r="J1963">
        <v>162</v>
      </c>
      <c r="K1963">
        <v>45.198999999999998</v>
      </c>
      <c r="L1963">
        <v>20.170000000000002</v>
      </c>
      <c r="M1963">
        <v>5.9660000000000002</v>
      </c>
      <c r="N1963">
        <v>6.7709999999999999</v>
      </c>
      <c r="O1963" s="54">
        <f t="shared" si="44"/>
        <v>0.29578582052553293</v>
      </c>
    </row>
    <row r="1964" spans="1:15" x14ac:dyDescent="0.25">
      <c r="A1964" t="s">
        <v>21</v>
      </c>
      <c r="B1964" t="s">
        <v>23</v>
      </c>
      <c r="C1964" t="s">
        <v>52</v>
      </c>
      <c r="D1964" s="14">
        <v>44406</v>
      </c>
      <c r="E1964">
        <v>13</v>
      </c>
      <c r="F1964">
        <v>1</v>
      </c>
      <c r="G1964">
        <v>3.6349999999999998</v>
      </c>
      <c r="H1964">
        <v>53.450617814999994</v>
      </c>
      <c r="I1964">
        <v>30</v>
      </c>
      <c r="J1964">
        <v>208</v>
      </c>
      <c r="K1964">
        <v>42.981999999999999</v>
      </c>
      <c r="L1964">
        <v>20.138999999999999</v>
      </c>
      <c r="M1964">
        <v>3.3809999999999998</v>
      </c>
      <c r="N1964">
        <v>14.52</v>
      </c>
      <c r="O1964" s="54">
        <f t="shared" si="44"/>
        <v>0.16788321167883211</v>
      </c>
    </row>
    <row r="1965" spans="1:15" x14ac:dyDescent="0.25">
      <c r="A1965" t="s">
        <v>21</v>
      </c>
      <c r="B1965" t="s">
        <v>23</v>
      </c>
      <c r="C1965" t="s">
        <v>52</v>
      </c>
      <c r="D1965" s="14">
        <v>44406</v>
      </c>
      <c r="E1965">
        <v>14</v>
      </c>
      <c r="F1965">
        <v>1</v>
      </c>
      <c r="G1965">
        <v>3.871</v>
      </c>
      <c r="H1965">
        <v>78.78050562</v>
      </c>
      <c r="I1965">
        <v>38</v>
      </c>
      <c r="J1965">
        <v>189</v>
      </c>
      <c r="K1965">
        <v>46.570999999999998</v>
      </c>
      <c r="L1965">
        <v>21.498999999999999</v>
      </c>
      <c r="M1965">
        <v>4.6680000000000001</v>
      </c>
      <c r="N1965">
        <v>5.2220000000000004</v>
      </c>
      <c r="O1965" s="54">
        <f t="shared" si="44"/>
        <v>0.21712637797106843</v>
      </c>
    </row>
    <row r="1966" spans="1:15" x14ac:dyDescent="0.25">
      <c r="A1966" t="s">
        <v>21</v>
      </c>
      <c r="B1966" t="s">
        <v>23</v>
      </c>
      <c r="C1966" t="s">
        <v>52</v>
      </c>
      <c r="D1966" s="14">
        <v>44406</v>
      </c>
      <c r="E1966">
        <v>15</v>
      </c>
      <c r="F1966">
        <v>1</v>
      </c>
      <c r="G1966">
        <v>3.2810000000000001</v>
      </c>
      <c r="H1966">
        <v>62.201842560000003</v>
      </c>
      <c r="I1966">
        <v>62</v>
      </c>
      <c r="J1966">
        <v>194</v>
      </c>
      <c r="K1966">
        <v>46.584000000000003</v>
      </c>
      <c r="L1966">
        <v>21.312000000000001</v>
      </c>
      <c r="M1966">
        <v>3.718</v>
      </c>
      <c r="N1966">
        <v>30.224</v>
      </c>
      <c r="O1966" s="54">
        <f t="shared" si="44"/>
        <v>0.1744557057057057</v>
      </c>
    </row>
    <row r="1967" spans="1:15" x14ac:dyDescent="0.25">
      <c r="A1967" t="s">
        <v>21</v>
      </c>
      <c r="B1967" t="s">
        <v>23</v>
      </c>
      <c r="C1967" t="s">
        <v>52</v>
      </c>
      <c r="D1967" s="14">
        <v>44406</v>
      </c>
      <c r="E1967" s="2">
        <v>16</v>
      </c>
      <c r="F1967" s="2">
        <v>1</v>
      </c>
      <c r="G1967" s="2">
        <v>0</v>
      </c>
      <c r="H1967" s="2">
        <v>0</v>
      </c>
      <c r="I1967" s="2">
        <v>0</v>
      </c>
      <c r="J1967" s="2">
        <v>0</v>
      </c>
      <c r="K1967" s="2">
        <v>0</v>
      </c>
      <c r="L1967" s="2">
        <v>0</v>
      </c>
      <c r="M1967" s="2">
        <v>0</v>
      </c>
      <c r="N1967" s="2">
        <v>0</v>
      </c>
      <c r="O1967" s="54">
        <v>0</v>
      </c>
    </row>
    <row r="1968" spans="1:15" x14ac:dyDescent="0.25">
      <c r="A1968" t="s">
        <v>21</v>
      </c>
      <c r="B1968" t="s">
        <v>23</v>
      </c>
      <c r="C1968" t="s">
        <v>52</v>
      </c>
      <c r="D1968" s="14">
        <v>44406</v>
      </c>
      <c r="E1968" s="2">
        <v>17</v>
      </c>
      <c r="F1968" s="2">
        <v>1</v>
      </c>
      <c r="G1968" s="2">
        <v>0</v>
      </c>
      <c r="H1968" s="2">
        <v>0</v>
      </c>
      <c r="I1968" s="2">
        <v>0</v>
      </c>
      <c r="J1968" s="2">
        <v>0</v>
      </c>
      <c r="K1968" s="2">
        <v>0</v>
      </c>
      <c r="L1968" s="2">
        <v>0</v>
      </c>
      <c r="M1968" s="2">
        <v>0</v>
      </c>
      <c r="N1968" s="2">
        <v>0</v>
      </c>
      <c r="O1968" s="54">
        <v>0</v>
      </c>
    </row>
    <row r="1969" spans="1:15" x14ac:dyDescent="0.25">
      <c r="A1969" t="s">
        <v>21</v>
      </c>
      <c r="B1969" t="s">
        <v>23</v>
      </c>
      <c r="C1969" t="s">
        <v>52</v>
      </c>
      <c r="D1969" s="14">
        <v>44406</v>
      </c>
      <c r="E1969">
        <v>18</v>
      </c>
      <c r="F1969">
        <v>1</v>
      </c>
      <c r="G1969">
        <v>2.819</v>
      </c>
      <c r="H1969">
        <v>45.807163875000001</v>
      </c>
      <c r="I1969">
        <v>58</v>
      </c>
      <c r="J1969">
        <v>194</v>
      </c>
      <c r="K1969">
        <v>42.087000000000003</v>
      </c>
      <c r="L1969">
        <v>19.574999999999999</v>
      </c>
      <c r="M1969">
        <v>2.9809999999999999</v>
      </c>
      <c r="N1969">
        <v>38.933</v>
      </c>
      <c r="O1969" s="54">
        <f t="shared" si="44"/>
        <v>0.1522860791826309</v>
      </c>
    </row>
    <row r="1970" spans="1:15" x14ac:dyDescent="0.25">
      <c r="A1970" t="s">
        <v>21</v>
      </c>
      <c r="B1970" t="s">
        <v>23</v>
      </c>
      <c r="C1970" t="s">
        <v>52</v>
      </c>
      <c r="D1970" s="14">
        <v>44406</v>
      </c>
      <c r="E1970">
        <v>19</v>
      </c>
      <c r="F1970">
        <v>1</v>
      </c>
      <c r="G1970">
        <v>1.1919999999999999</v>
      </c>
      <c r="H1970">
        <v>21.974257725000001</v>
      </c>
      <c r="I1970">
        <v>80</v>
      </c>
      <c r="J1970">
        <v>231</v>
      </c>
      <c r="K1970">
        <v>37.590000000000003</v>
      </c>
      <c r="L1970">
        <v>17.661000000000001</v>
      </c>
      <c r="M1970">
        <v>1.585</v>
      </c>
      <c r="N1970">
        <v>37.853000000000002</v>
      </c>
      <c r="O1970" s="54">
        <f t="shared" si="44"/>
        <v>8.9745767510333488E-2</v>
      </c>
    </row>
    <row r="1971" spans="1:15" x14ac:dyDescent="0.25">
      <c r="A1971" t="s">
        <v>21</v>
      </c>
      <c r="B1971" t="s">
        <v>23</v>
      </c>
      <c r="C1971" t="s">
        <v>52</v>
      </c>
      <c r="D1971" s="14">
        <v>44406</v>
      </c>
      <c r="E1971">
        <v>20</v>
      </c>
      <c r="F1971">
        <v>1</v>
      </c>
      <c r="G1971">
        <v>1.1519999999999999</v>
      </c>
      <c r="H1971">
        <v>21.919454520000002</v>
      </c>
      <c r="I1971">
        <v>31</v>
      </c>
      <c r="J1971">
        <v>120</v>
      </c>
      <c r="K1971">
        <v>39.122</v>
      </c>
      <c r="L1971">
        <v>19.073</v>
      </c>
      <c r="M1971">
        <v>1.464</v>
      </c>
      <c r="N1971">
        <v>50.469000000000001</v>
      </c>
      <c r="O1971" s="54">
        <f t="shared" si="44"/>
        <v>7.6757720337650076E-2</v>
      </c>
    </row>
    <row r="1972" spans="1:15" x14ac:dyDescent="0.25">
      <c r="A1972" t="s">
        <v>21</v>
      </c>
      <c r="B1972" t="s">
        <v>23</v>
      </c>
      <c r="C1972" t="s">
        <v>52</v>
      </c>
      <c r="D1972" s="14">
        <v>44406</v>
      </c>
      <c r="E1972" s="1">
        <v>21</v>
      </c>
      <c r="F1972" s="1">
        <v>1</v>
      </c>
      <c r="G1972" s="1">
        <v>1.345</v>
      </c>
      <c r="H1972" s="1">
        <v>25.108308210000001</v>
      </c>
      <c r="I1972" s="1">
        <v>31</v>
      </c>
      <c r="J1972" s="1">
        <v>121</v>
      </c>
      <c r="K1972" s="1">
        <v>41.311</v>
      </c>
      <c r="L1972" s="1">
        <v>17.140999999999998</v>
      </c>
      <c r="M1972" s="1">
        <v>1.8660000000000001</v>
      </c>
      <c r="N1972" s="1">
        <v>50.923999999999999</v>
      </c>
      <c r="O1972" s="54">
        <f t="shared" si="44"/>
        <v>0.10886179336094745</v>
      </c>
    </row>
    <row r="1973" spans="1:15" x14ac:dyDescent="0.25">
      <c r="A1973" t="s">
        <v>21</v>
      </c>
      <c r="B1973" t="s">
        <v>23</v>
      </c>
      <c r="C1973" t="s">
        <v>52</v>
      </c>
      <c r="D1973" s="14">
        <v>44406</v>
      </c>
      <c r="E1973" s="1">
        <v>21</v>
      </c>
      <c r="F1973" s="1">
        <v>1</v>
      </c>
      <c r="G1973" s="1">
        <v>1.3939999999999999</v>
      </c>
      <c r="H1973" s="1">
        <v>34.463285875000004</v>
      </c>
      <c r="I1973" s="1">
        <v>39</v>
      </c>
      <c r="J1973" s="1">
        <v>126</v>
      </c>
      <c r="K1973" s="1">
        <v>47.83</v>
      </c>
      <c r="L1973" s="1">
        <v>22.228999999999999</v>
      </c>
      <c r="M1973" s="1">
        <v>1.9750000000000001</v>
      </c>
      <c r="N1973" s="1">
        <v>60.89</v>
      </c>
      <c r="O1973" s="54">
        <f t="shared" si="44"/>
        <v>8.8847901390076034E-2</v>
      </c>
    </row>
    <row r="1974" spans="1:15" x14ac:dyDescent="0.25">
      <c r="A1974" t="s">
        <v>21</v>
      </c>
      <c r="B1974" t="s">
        <v>23</v>
      </c>
      <c r="C1974" t="s">
        <v>52</v>
      </c>
      <c r="D1974" s="14">
        <v>44406</v>
      </c>
      <c r="E1974">
        <v>22</v>
      </c>
      <c r="F1974">
        <v>1</v>
      </c>
      <c r="G1974">
        <v>3.9079999999999999</v>
      </c>
      <c r="H1974">
        <v>103.55730048000001</v>
      </c>
      <c r="I1974">
        <v>62</v>
      </c>
      <c r="J1974">
        <v>237</v>
      </c>
      <c r="K1974">
        <v>67.218000000000004</v>
      </c>
      <c r="L1974">
        <v>29.552</v>
      </c>
      <c r="M1974">
        <v>4.4640000000000004</v>
      </c>
      <c r="N1974">
        <v>66.203999999999994</v>
      </c>
      <c r="O1974" s="54">
        <f t="shared" si="44"/>
        <v>0.1510557661072009</v>
      </c>
    </row>
    <row r="1975" spans="1:15" x14ac:dyDescent="0.25">
      <c r="A1975" t="s">
        <v>21</v>
      </c>
      <c r="B1975" t="s">
        <v>23</v>
      </c>
      <c r="C1975" t="s">
        <v>52</v>
      </c>
      <c r="D1975" s="14">
        <v>44406</v>
      </c>
      <c r="E1975">
        <v>23</v>
      </c>
      <c r="F1975">
        <v>1</v>
      </c>
      <c r="G1975">
        <v>3.4510000000000001</v>
      </c>
      <c r="H1975">
        <v>69.12586048499999</v>
      </c>
      <c r="I1975">
        <v>44</v>
      </c>
      <c r="J1975">
        <v>187</v>
      </c>
      <c r="K1975">
        <v>44.194000000000003</v>
      </c>
      <c r="L1975">
        <v>20.492999999999999</v>
      </c>
      <c r="M1975">
        <v>4.2969999999999997</v>
      </c>
      <c r="N1975">
        <v>64.051000000000002</v>
      </c>
      <c r="O1975" s="54">
        <f t="shared" si="44"/>
        <v>0.20968135460889084</v>
      </c>
    </row>
    <row r="1976" spans="1:15" x14ac:dyDescent="0.25">
      <c r="A1976" t="s">
        <v>21</v>
      </c>
      <c r="B1976" t="s">
        <v>23</v>
      </c>
      <c r="C1976" t="s">
        <v>52</v>
      </c>
      <c r="D1976" s="14">
        <v>44406</v>
      </c>
      <c r="E1976">
        <v>24</v>
      </c>
      <c r="F1976">
        <v>1</v>
      </c>
      <c r="G1976">
        <v>2.0760000000000001</v>
      </c>
      <c r="H1976">
        <v>42.978010529999999</v>
      </c>
      <c r="I1976">
        <v>45</v>
      </c>
      <c r="J1976">
        <v>179</v>
      </c>
      <c r="K1976">
        <v>43.009</v>
      </c>
      <c r="L1976">
        <v>21.378</v>
      </c>
      <c r="M1976">
        <v>2.5609999999999999</v>
      </c>
      <c r="N1976">
        <v>91.563999999999993</v>
      </c>
      <c r="O1976" s="54">
        <f t="shared" si="44"/>
        <v>0.11979605201609131</v>
      </c>
    </row>
    <row r="1977" spans="1:15" x14ac:dyDescent="0.25">
      <c r="A1977" t="s">
        <v>21</v>
      </c>
      <c r="B1977" t="s">
        <v>23</v>
      </c>
      <c r="C1977" t="s">
        <v>52</v>
      </c>
      <c r="D1977" s="14">
        <v>44406</v>
      </c>
      <c r="E1977" s="2">
        <v>25</v>
      </c>
      <c r="F1977" s="2">
        <v>1</v>
      </c>
      <c r="G1977" s="2">
        <v>0</v>
      </c>
      <c r="H1977" s="2">
        <v>0</v>
      </c>
      <c r="I1977" s="2">
        <v>0</v>
      </c>
      <c r="J1977" s="2">
        <v>0</v>
      </c>
      <c r="K1977" s="2">
        <v>0</v>
      </c>
      <c r="L1977" s="2">
        <v>0</v>
      </c>
      <c r="M1977" s="2">
        <v>0</v>
      </c>
      <c r="N1977" s="2">
        <v>0</v>
      </c>
      <c r="O1977" s="54">
        <v>0</v>
      </c>
    </row>
    <row r="1978" spans="1:15" x14ac:dyDescent="0.25">
      <c r="A1978" t="s">
        <v>21</v>
      </c>
      <c r="B1978" t="s">
        <v>23</v>
      </c>
      <c r="C1978" t="s">
        <v>52</v>
      </c>
      <c r="D1978" s="14">
        <v>44406</v>
      </c>
      <c r="E1978">
        <v>26</v>
      </c>
      <c r="F1978">
        <v>1</v>
      </c>
      <c r="G1978">
        <v>5.3070000000000004</v>
      </c>
      <c r="H1978">
        <v>103.442042855</v>
      </c>
      <c r="I1978">
        <v>31</v>
      </c>
      <c r="J1978">
        <v>180</v>
      </c>
      <c r="K1978">
        <v>51.834000000000003</v>
      </c>
      <c r="L1978">
        <v>22.591000000000001</v>
      </c>
      <c r="M1978">
        <v>5.8330000000000002</v>
      </c>
      <c r="N1978">
        <v>53.652000000000001</v>
      </c>
      <c r="O1978" s="54">
        <f t="shared" si="44"/>
        <v>0.25820016820857861</v>
      </c>
    </row>
    <row r="1979" spans="1:15" x14ac:dyDescent="0.25">
      <c r="A1979" t="s">
        <v>21</v>
      </c>
      <c r="B1979" t="s">
        <v>23</v>
      </c>
      <c r="C1979" t="s">
        <v>52</v>
      </c>
      <c r="D1979" s="14">
        <v>44406</v>
      </c>
      <c r="E1979">
        <v>27</v>
      </c>
      <c r="F1979">
        <v>1</v>
      </c>
      <c r="G1979">
        <v>3.8839999999999999</v>
      </c>
      <c r="H1979">
        <v>57.779710694999999</v>
      </c>
      <c r="I1979">
        <v>40</v>
      </c>
      <c r="J1979">
        <v>164</v>
      </c>
      <c r="K1979">
        <v>44.874000000000002</v>
      </c>
      <c r="L1979">
        <v>20.497</v>
      </c>
      <c r="M1979">
        <v>3.5910000000000002</v>
      </c>
      <c r="N1979">
        <v>56.704999999999998</v>
      </c>
      <c r="O1979" s="54">
        <f t="shared" si="44"/>
        <v>0.17519637020051715</v>
      </c>
    </row>
    <row r="1980" spans="1:15" x14ac:dyDescent="0.25">
      <c r="A1980" t="s">
        <v>21</v>
      </c>
      <c r="B1980" t="s">
        <v>23</v>
      </c>
      <c r="C1980" t="s">
        <v>52</v>
      </c>
      <c r="D1980" s="14">
        <v>44406</v>
      </c>
      <c r="E1980">
        <v>28</v>
      </c>
      <c r="F1980">
        <v>1</v>
      </c>
      <c r="G1980">
        <v>2.282</v>
      </c>
      <c r="H1980">
        <v>56.659001519999997</v>
      </c>
      <c r="I1980">
        <v>46</v>
      </c>
      <c r="J1980">
        <v>239</v>
      </c>
      <c r="K1980">
        <v>43.040999999999997</v>
      </c>
      <c r="L1980">
        <v>20.228999999999999</v>
      </c>
      <c r="M1980">
        <v>3.5680000000000001</v>
      </c>
      <c r="N1980">
        <v>61.521999999999998</v>
      </c>
      <c r="O1980" s="54">
        <f t="shared" si="44"/>
        <v>0.17638044391714866</v>
      </c>
    </row>
    <row r="1981" spans="1:15" x14ac:dyDescent="0.25">
      <c r="A1981" t="s">
        <v>21</v>
      </c>
      <c r="B1981" t="s">
        <v>23</v>
      </c>
      <c r="C1981" t="s">
        <v>52</v>
      </c>
      <c r="D1981" s="14">
        <v>44406</v>
      </c>
      <c r="E1981">
        <v>29</v>
      </c>
      <c r="F1981">
        <v>1</v>
      </c>
      <c r="G1981">
        <v>2.984</v>
      </c>
      <c r="H1981">
        <v>53.148865385000008</v>
      </c>
      <c r="I1981">
        <v>49</v>
      </c>
      <c r="J1981">
        <v>157</v>
      </c>
      <c r="K1981">
        <v>45.204000000000001</v>
      </c>
      <c r="L1981">
        <v>21.007000000000001</v>
      </c>
      <c r="M1981">
        <v>3.2229999999999999</v>
      </c>
      <c r="N1981">
        <v>83.55</v>
      </c>
      <c r="O1981" s="54">
        <f t="shared" si="44"/>
        <v>0.15342504879325938</v>
      </c>
    </row>
    <row r="1982" spans="1:15" x14ac:dyDescent="0.25">
      <c r="A1982" t="s">
        <v>21</v>
      </c>
      <c r="B1982" t="s">
        <v>23</v>
      </c>
      <c r="C1982" t="s">
        <v>52</v>
      </c>
      <c r="D1982" s="14">
        <v>44406</v>
      </c>
      <c r="E1982">
        <v>30</v>
      </c>
      <c r="F1982">
        <v>1</v>
      </c>
      <c r="G1982">
        <v>3.6110000000000002</v>
      </c>
      <c r="H1982">
        <v>65.876631660000001</v>
      </c>
      <c r="I1982">
        <v>41</v>
      </c>
      <c r="J1982">
        <v>210</v>
      </c>
      <c r="K1982">
        <v>44.317999999999998</v>
      </c>
      <c r="L1982">
        <v>19.588999999999999</v>
      </c>
      <c r="M1982">
        <v>4.2839999999999998</v>
      </c>
      <c r="N1982">
        <v>66.525999999999996</v>
      </c>
      <c r="O1982" s="54">
        <f t="shared" si="44"/>
        <v>0.21869416509265405</v>
      </c>
    </row>
    <row r="1983" spans="1:15" x14ac:dyDescent="0.25">
      <c r="A1983" t="s">
        <v>21</v>
      </c>
      <c r="B1983" t="s">
        <v>23</v>
      </c>
      <c r="C1983" t="s">
        <v>52</v>
      </c>
      <c r="D1983" s="14">
        <v>44406</v>
      </c>
      <c r="E1983">
        <v>31</v>
      </c>
      <c r="F1983">
        <v>1</v>
      </c>
      <c r="G1983">
        <v>2.6379999999999999</v>
      </c>
      <c r="H1983">
        <v>38.517591860000003</v>
      </c>
      <c r="I1983">
        <v>50</v>
      </c>
      <c r="J1983">
        <v>241</v>
      </c>
      <c r="K1983">
        <v>39.911000000000001</v>
      </c>
      <c r="L1983">
        <v>18.901</v>
      </c>
      <c r="M1983">
        <v>2.5960000000000001</v>
      </c>
      <c r="N1983">
        <v>55.008000000000003</v>
      </c>
      <c r="O1983" s="54">
        <f t="shared" si="44"/>
        <v>0.13734723030527485</v>
      </c>
    </row>
    <row r="1984" spans="1:15" x14ac:dyDescent="0.25">
      <c r="A1984" t="s">
        <v>21</v>
      </c>
      <c r="B1984" t="s">
        <v>23</v>
      </c>
      <c r="C1984" t="s">
        <v>52</v>
      </c>
      <c r="D1984" s="14">
        <v>44406</v>
      </c>
      <c r="E1984">
        <v>32</v>
      </c>
      <c r="F1984">
        <v>1</v>
      </c>
      <c r="G1984">
        <v>3.1819999999999999</v>
      </c>
      <c r="H1984">
        <v>61.342696170000004</v>
      </c>
      <c r="I1984">
        <v>48</v>
      </c>
      <c r="J1984">
        <v>203</v>
      </c>
      <c r="K1984">
        <v>45.457000000000001</v>
      </c>
      <c r="L1984">
        <v>20.334</v>
      </c>
      <c r="M1984">
        <v>3.843</v>
      </c>
      <c r="N1984">
        <v>60.633000000000003</v>
      </c>
      <c r="O1984" s="54">
        <f t="shared" si="44"/>
        <v>0.18899380348185305</v>
      </c>
    </row>
    <row r="1985" spans="1:15" x14ac:dyDescent="0.25">
      <c r="A1985" t="s">
        <v>21</v>
      </c>
      <c r="B1985" t="s">
        <v>23</v>
      </c>
      <c r="C1985" t="s">
        <v>52</v>
      </c>
      <c r="D1985" s="14">
        <v>44406</v>
      </c>
      <c r="E1985" s="2">
        <v>33</v>
      </c>
      <c r="F1985" s="2">
        <v>1</v>
      </c>
      <c r="G1985" s="2">
        <v>0</v>
      </c>
      <c r="H1985" s="2">
        <v>0</v>
      </c>
      <c r="I1985" s="2">
        <v>0</v>
      </c>
      <c r="J1985" s="2">
        <v>0</v>
      </c>
      <c r="K1985" s="2">
        <v>0</v>
      </c>
      <c r="L1985" s="2">
        <v>0</v>
      </c>
      <c r="M1985" s="2">
        <v>0</v>
      </c>
      <c r="N1985" s="2">
        <v>0</v>
      </c>
      <c r="O1985" s="54">
        <v>0</v>
      </c>
    </row>
    <row r="1986" spans="1:15" x14ac:dyDescent="0.25">
      <c r="A1986" t="s">
        <v>21</v>
      </c>
      <c r="B1986" t="s">
        <v>23</v>
      </c>
      <c r="C1986" t="s">
        <v>52</v>
      </c>
      <c r="D1986" s="14">
        <v>44406</v>
      </c>
      <c r="E1986">
        <v>34</v>
      </c>
      <c r="F1986">
        <v>1</v>
      </c>
      <c r="G1986">
        <v>4.1680000000000001</v>
      </c>
      <c r="H1986">
        <v>54.55436000000001</v>
      </c>
      <c r="I1986">
        <v>49</v>
      </c>
      <c r="J1986">
        <v>207</v>
      </c>
      <c r="K1986">
        <v>43.819000000000003</v>
      </c>
      <c r="L1986">
        <v>20.440000000000001</v>
      </c>
      <c r="M1986">
        <v>3.4</v>
      </c>
      <c r="N1986">
        <v>37.188000000000002</v>
      </c>
      <c r="O1986" s="54">
        <f t="shared" si="44"/>
        <v>0.16634050880626222</v>
      </c>
    </row>
    <row r="1987" spans="1:15" x14ac:dyDescent="0.25">
      <c r="A1987" t="s">
        <v>21</v>
      </c>
      <c r="B1987" t="s">
        <v>23</v>
      </c>
      <c r="C1987" t="s">
        <v>52</v>
      </c>
      <c r="D1987" s="14">
        <v>44406</v>
      </c>
      <c r="E1987">
        <v>35</v>
      </c>
      <c r="F1987">
        <v>1</v>
      </c>
      <c r="G1987">
        <v>1.512</v>
      </c>
      <c r="H1987">
        <v>27.89519323</v>
      </c>
      <c r="I1987">
        <v>48</v>
      </c>
      <c r="J1987">
        <v>230</v>
      </c>
      <c r="K1987">
        <v>37.200000000000003</v>
      </c>
      <c r="L1987">
        <v>17.928999999999998</v>
      </c>
      <c r="M1987">
        <v>1.982</v>
      </c>
      <c r="N1987">
        <v>46.036999999999999</v>
      </c>
      <c r="O1987" s="54">
        <f t="shared" si="44"/>
        <v>0.11054715823526132</v>
      </c>
    </row>
    <row r="1988" spans="1:15" x14ac:dyDescent="0.25">
      <c r="A1988" t="s">
        <v>21</v>
      </c>
      <c r="B1988" t="s">
        <v>23</v>
      </c>
      <c r="C1988" t="s">
        <v>52</v>
      </c>
      <c r="D1988" s="14">
        <v>44406</v>
      </c>
      <c r="E1988" s="2">
        <v>36</v>
      </c>
      <c r="F1988" s="2">
        <v>1</v>
      </c>
      <c r="G1988" s="2">
        <v>0</v>
      </c>
      <c r="H1988" s="2">
        <v>0</v>
      </c>
      <c r="I1988" s="2">
        <v>0</v>
      </c>
      <c r="J1988" s="2">
        <v>0</v>
      </c>
      <c r="K1988" s="2">
        <v>0</v>
      </c>
      <c r="L1988" s="2">
        <v>0</v>
      </c>
      <c r="M1988" s="2">
        <v>0</v>
      </c>
      <c r="N1988" s="2">
        <v>0</v>
      </c>
      <c r="O1988" s="54">
        <v>0</v>
      </c>
    </row>
    <row r="1989" spans="1:15" x14ac:dyDescent="0.25">
      <c r="A1989" t="s">
        <v>21</v>
      </c>
      <c r="B1989" t="s">
        <v>23</v>
      </c>
      <c r="C1989" t="s">
        <v>53</v>
      </c>
      <c r="D1989" s="14">
        <v>44407</v>
      </c>
      <c r="E1989">
        <v>1</v>
      </c>
      <c r="F1989">
        <v>1</v>
      </c>
      <c r="G1989">
        <v>5.0339999999999998</v>
      </c>
      <c r="H1989">
        <v>86.632499519999996</v>
      </c>
      <c r="I1989">
        <v>35</v>
      </c>
      <c r="J1989">
        <v>202</v>
      </c>
      <c r="K1989">
        <v>50.31</v>
      </c>
      <c r="L1989">
        <v>22.763999999999999</v>
      </c>
      <c r="M1989">
        <v>4.8479999999999999</v>
      </c>
      <c r="N1989">
        <v>29.234000000000002</v>
      </c>
      <c r="O1989" s="54">
        <f t="shared" si="44"/>
        <v>0.21296784396415394</v>
      </c>
    </row>
    <row r="1990" spans="1:15" x14ac:dyDescent="0.25">
      <c r="A1990" t="s">
        <v>21</v>
      </c>
      <c r="B1990" t="s">
        <v>23</v>
      </c>
      <c r="C1990" t="s">
        <v>53</v>
      </c>
      <c r="D1990" s="14">
        <v>44407</v>
      </c>
      <c r="E1990">
        <v>2</v>
      </c>
      <c r="F1990">
        <v>1</v>
      </c>
      <c r="G1990">
        <v>4.2750000000000004</v>
      </c>
      <c r="H1990">
        <v>79.354601239999994</v>
      </c>
      <c r="I1990">
        <v>62</v>
      </c>
      <c r="J1990">
        <v>176</v>
      </c>
      <c r="K1990">
        <v>47.191000000000003</v>
      </c>
      <c r="L1990">
        <v>20.937999999999999</v>
      </c>
      <c r="M1990">
        <v>4.8280000000000003</v>
      </c>
      <c r="N1990">
        <v>30.282</v>
      </c>
      <c r="O1990" s="54">
        <f t="shared" si="44"/>
        <v>0.23058553825580289</v>
      </c>
    </row>
    <row r="1991" spans="1:15" x14ac:dyDescent="0.25">
      <c r="A1991" t="s">
        <v>21</v>
      </c>
      <c r="B1991" t="s">
        <v>23</v>
      </c>
      <c r="C1991" t="s">
        <v>53</v>
      </c>
      <c r="D1991" s="14">
        <v>44407</v>
      </c>
      <c r="E1991">
        <v>3</v>
      </c>
      <c r="F1991">
        <v>1</v>
      </c>
      <c r="G1991">
        <v>3.169</v>
      </c>
      <c r="H1991">
        <v>43.482066879999998</v>
      </c>
      <c r="I1991">
        <v>56</v>
      </c>
      <c r="J1991">
        <v>219</v>
      </c>
      <c r="K1991">
        <v>37.020000000000003</v>
      </c>
      <c r="L1991">
        <v>16.623999999999999</v>
      </c>
      <c r="M1991">
        <v>3.3319999999999999</v>
      </c>
      <c r="N1991">
        <v>6.165</v>
      </c>
      <c r="O1991" s="54">
        <f t="shared" si="44"/>
        <v>0.20043310875842157</v>
      </c>
    </row>
    <row r="1992" spans="1:15" x14ac:dyDescent="0.25">
      <c r="A1992" t="s">
        <v>21</v>
      </c>
      <c r="B1992" t="s">
        <v>23</v>
      </c>
      <c r="C1992" t="s">
        <v>53</v>
      </c>
      <c r="D1992" s="14">
        <v>44407</v>
      </c>
      <c r="E1992">
        <v>4</v>
      </c>
      <c r="F1992">
        <v>1</v>
      </c>
      <c r="G1992">
        <v>4.1550000000000002</v>
      </c>
      <c r="H1992">
        <v>68.147718299999994</v>
      </c>
      <c r="I1992">
        <v>31</v>
      </c>
      <c r="J1992">
        <v>200</v>
      </c>
      <c r="K1992">
        <v>47.686</v>
      </c>
      <c r="L1992">
        <v>21.675999999999998</v>
      </c>
      <c r="M1992">
        <v>4.0049999999999999</v>
      </c>
      <c r="N1992">
        <v>14.26</v>
      </c>
      <c r="O1992" s="54">
        <f t="shared" si="44"/>
        <v>0.18476656209632775</v>
      </c>
    </row>
    <row r="1993" spans="1:15" x14ac:dyDescent="0.25">
      <c r="A1993" t="s">
        <v>21</v>
      </c>
      <c r="B1993" t="s">
        <v>23</v>
      </c>
      <c r="C1993" t="s">
        <v>53</v>
      </c>
      <c r="D1993" s="14">
        <v>44407</v>
      </c>
      <c r="E1993" s="2">
        <v>5</v>
      </c>
      <c r="F1993" s="2">
        <v>1</v>
      </c>
      <c r="G1993" s="2">
        <v>0</v>
      </c>
      <c r="H1993" s="2">
        <v>0</v>
      </c>
      <c r="I1993" s="2">
        <v>0</v>
      </c>
      <c r="J1993" s="2">
        <v>0</v>
      </c>
      <c r="K1993" s="2">
        <v>0</v>
      </c>
      <c r="L1993" s="2">
        <v>0</v>
      </c>
      <c r="M1993" s="2">
        <v>0</v>
      </c>
      <c r="N1993" s="2">
        <v>0</v>
      </c>
      <c r="O1993" s="54">
        <v>0</v>
      </c>
    </row>
    <row r="1994" spans="1:15" x14ac:dyDescent="0.25">
      <c r="A1994" t="s">
        <v>21</v>
      </c>
      <c r="B1994" t="s">
        <v>23</v>
      </c>
      <c r="C1994" t="s">
        <v>53</v>
      </c>
      <c r="D1994" s="14">
        <v>44407</v>
      </c>
      <c r="E1994" s="2">
        <v>6</v>
      </c>
      <c r="F1994" s="2">
        <v>1</v>
      </c>
      <c r="G1994" s="2">
        <v>0</v>
      </c>
      <c r="H1994" s="2">
        <v>0</v>
      </c>
      <c r="I1994" s="2">
        <v>0</v>
      </c>
      <c r="J1994" s="2">
        <v>0</v>
      </c>
      <c r="K1994" s="2">
        <v>0</v>
      </c>
      <c r="L1994" s="2">
        <v>0</v>
      </c>
      <c r="M1994" s="2">
        <v>0</v>
      </c>
      <c r="N1994" s="2">
        <v>0</v>
      </c>
      <c r="O1994" s="54">
        <v>0</v>
      </c>
    </row>
    <row r="1995" spans="1:15" x14ac:dyDescent="0.25">
      <c r="A1995" t="s">
        <v>21</v>
      </c>
      <c r="B1995" t="s">
        <v>23</v>
      </c>
      <c r="C1995" t="s">
        <v>53</v>
      </c>
      <c r="D1995" s="14">
        <v>44407</v>
      </c>
      <c r="E1995" s="1">
        <v>6</v>
      </c>
      <c r="F1995" s="1">
        <v>1</v>
      </c>
      <c r="G1995" s="1">
        <v>4.4080000000000004</v>
      </c>
      <c r="H1995" s="1">
        <v>69.930346540000002</v>
      </c>
      <c r="I1995" s="1">
        <v>26</v>
      </c>
      <c r="J1995" s="1">
        <v>132</v>
      </c>
      <c r="K1995" s="1">
        <v>44.503999999999998</v>
      </c>
      <c r="L1995" s="1">
        <v>19.442</v>
      </c>
      <c r="M1995" s="1">
        <v>4.5819999999999999</v>
      </c>
      <c r="N1995" s="1">
        <v>3.7519999999999998</v>
      </c>
      <c r="O1995" s="54">
        <f t="shared" ref="O1995:O2058" si="45">M1995/L1995</f>
        <v>0.23567534204299967</v>
      </c>
    </row>
    <row r="1996" spans="1:15" x14ac:dyDescent="0.25">
      <c r="A1996" t="s">
        <v>21</v>
      </c>
      <c r="B1996" t="s">
        <v>23</v>
      </c>
      <c r="C1996" t="s">
        <v>53</v>
      </c>
      <c r="D1996" s="14">
        <v>44407</v>
      </c>
      <c r="E1996" s="1">
        <v>6</v>
      </c>
      <c r="F1996" s="1">
        <v>1</v>
      </c>
      <c r="G1996" s="1">
        <v>5.3949999999999996</v>
      </c>
      <c r="H1996" s="1">
        <v>105.25991210000002</v>
      </c>
      <c r="I1996" s="1">
        <v>37</v>
      </c>
      <c r="J1996" s="1">
        <v>198</v>
      </c>
      <c r="K1996" s="1">
        <v>48.1</v>
      </c>
      <c r="L1996" s="1">
        <v>22.036000000000001</v>
      </c>
      <c r="M1996" s="1">
        <v>6.085</v>
      </c>
      <c r="N1996" s="1">
        <v>15.234</v>
      </c>
      <c r="O1996" s="54">
        <f t="shared" si="45"/>
        <v>0.27613904519876564</v>
      </c>
    </row>
    <row r="1997" spans="1:15" x14ac:dyDescent="0.25">
      <c r="A1997" t="s">
        <v>21</v>
      </c>
      <c r="B1997" t="s">
        <v>23</v>
      </c>
      <c r="C1997" t="s">
        <v>53</v>
      </c>
      <c r="D1997" s="14">
        <v>44407</v>
      </c>
      <c r="E1997">
        <v>7</v>
      </c>
      <c r="F1997">
        <v>1</v>
      </c>
      <c r="G1997">
        <v>1.675</v>
      </c>
      <c r="H1997">
        <v>25.506479050000003</v>
      </c>
      <c r="I1997">
        <v>50</v>
      </c>
      <c r="J1997">
        <v>218</v>
      </c>
      <c r="K1997">
        <v>45.741999999999997</v>
      </c>
      <c r="L1997">
        <v>21.734000000000002</v>
      </c>
      <c r="M1997">
        <v>1.4950000000000001</v>
      </c>
      <c r="N1997">
        <v>21.420999999999999</v>
      </c>
      <c r="O1997" s="54">
        <f t="shared" si="45"/>
        <v>6.878623355111807E-2</v>
      </c>
    </row>
    <row r="1998" spans="1:15" x14ac:dyDescent="0.25">
      <c r="A1998" t="s">
        <v>21</v>
      </c>
      <c r="B1998" t="s">
        <v>23</v>
      </c>
      <c r="C1998" t="s">
        <v>53</v>
      </c>
      <c r="D1998" s="14">
        <v>44407</v>
      </c>
      <c r="E1998" s="1">
        <v>8</v>
      </c>
      <c r="F1998" s="1">
        <v>1</v>
      </c>
      <c r="G1998" s="1">
        <v>2.5169999999999999</v>
      </c>
      <c r="H1998" s="1">
        <v>41.598567710000005</v>
      </c>
      <c r="I1998" s="1">
        <v>47</v>
      </c>
      <c r="J1998" s="1">
        <v>231</v>
      </c>
      <c r="K1998" s="1">
        <v>42.835999999999999</v>
      </c>
      <c r="L1998" s="1">
        <v>17.939</v>
      </c>
      <c r="M1998" s="1">
        <v>2.9540000000000002</v>
      </c>
      <c r="N1998" s="1">
        <v>17.422000000000001</v>
      </c>
      <c r="O1998" s="54">
        <f t="shared" si="45"/>
        <v>0.16466915658620881</v>
      </c>
    </row>
    <row r="1999" spans="1:15" x14ac:dyDescent="0.25">
      <c r="A1999" t="s">
        <v>21</v>
      </c>
      <c r="B1999" t="s">
        <v>23</v>
      </c>
      <c r="C1999" t="s">
        <v>53</v>
      </c>
      <c r="D1999" s="14">
        <v>44407</v>
      </c>
      <c r="E1999" s="1">
        <v>8</v>
      </c>
      <c r="F1999" s="1">
        <v>1</v>
      </c>
      <c r="G1999" s="1">
        <v>5.0839999999999996</v>
      </c>
      <c r="H1999" s="1">
        <v>69.370829940000007</v>
      </c>
      <c r="I1999" s="1">
        <v>35</v>
      </c>
      <c r="J1999" s="1">
        <v>205</v>
      </c>
      <c r="K1999" s="1">
        <v>40.691000000000003</v>
      </c>
      <c r="L1999" s="1">
        <v>17.146000000000001</v>
      </c>
      <c r="M1999" s="1">
        <v>5.1539999999999999</v>
      </c>
      <c r="N1999" s="1">
        <v>17.905999999999999</v>
      </c>
      <c r="O1999" s="54">
        <f t="shared" si="45"/>
        <v>0.30059489093666159</v>
      </c>
    </row>
    <row r="2000" spans="1:15" x14ac:dyDescent="0.25">
      <c r="A2000" t="s">
        <v>21</v>
      </c>
      <c r="B2000" t="s">
        <v>23</v>
      </c>
      <c r="C2000" t="s">
        <v>53</v>
      </c>
      <c r="D2000" s="14">
        <v>44407</v>
      </c>
      <c r="E2000" s="1">
        <v>9</v>
      </c>
      <c r="F2000" s="1">
        <v>1</v>
      </c>
      <c r="G2000" s="1">
        <v>3.61</v>
      </c>
      <c r="H2000" s="1">
        <v>56.106273600000002</v>
      </c>
      <c r="I2000" s="1">
        <v>41</v>
      </c>
      <c r="J2000" s="1">
        <v>204</v>
      </c>
      <c r="K2000" s="1">
        <v>42.186</v>
      </c>
      <c r="L2000" s="1">
        <v>19.422000000000001</v>
      </c>
      <c r="M2000" s="1">
        <v>3.68</v>
      </c>
      <c r="N2000" s="1">
        <v>27.626999999999999</v>
      </c>
      <c r="O2000" s="54">
        <f t="shared" si="45"/>
        <v>0.18947585212645454</v>
      </c>
    </row>
    <row r="2001" spans="1:15" x14ac:dyDescent="0.25">
      <c r="A2001" t="s">
        <v>21</v>
      </c>
      <c r="B2001" t="s">
        <v>23</v>
      </c>
      <c r="C2001" t="s">
        <v>53</v>
      </c>
      <c r="D2001" s="14">
        <v>44407</v>
      </c>
      <c r="E2001" s="1">
        <v>9</v>
      </c>
      <c r="F2001" s="1">
        <v>1</v>
      </c>
      <c r="G2001" s="1">
        <v>3.9529999999999998</v>
      </c>
      <c r="H2001" s="1">
        <v>49.541820999999992</v>
      </c>
      <c r="I2001" s="1">
        <v>37</v>
      </c>
      <c r="J2001" s="1">
        <v>240</v>
      </c>
      <c r="K2001" s="1">
        <v>38.307000000000002</v>
      </c>
      <c r="L2001" s="1">
        <v>17.079999999999998</v>
      </c>
      <c r="M2001" s="1">
        <v>3.6949999999999998</v>
      </c>
      <c r="N2001" s="1">
        <v>20.454000000000001</v>
      </c>
      <c r="O2001" s="54">
        <f t="shared" si="45"/>
        <v>0.21633489461358316</v>
      </c>
    </row>
    <row r="2002" spans="1:15" x14ac:dyDescent="0.25">
      <c r="A2002" t="s">
        <v>21</v>
      </c>
      <c r="B2002" t="s">
        <v>23</v>
      </c>
      <c r="C2002" t="s">
        <v>53</v>
      </c>
      <c r="D2002" s="14">
        <v>44407</v>
      </c>
      <c r="E2002" s="2">
        <v>10</v>
      </c>
      <c r="F2002" s="2">
        <v>1</v>
      </c>
      <c r="G2002" s="2">
        <v>0</v>
      </c>
      <c r="H2002" s="2">
        <v>0</v>
      </c>
      <c r="I2002" s="2">
        <v>0</v>
      </c>
      <c r="J2002" s="2">
        <v>0</v>
      </c>
      <c r="K2002" s="2">
        <v>0</v>
      </c>
      <c r="L2002" s="2">
        <v>0</v>
      </c>
      <c r="M2002" s="2">
        <v>0</v>
      </c>
      <c r="N2002" s="2">
        <v>0</v>
      </c>
      <c r="O2002" s="54">
        <v>0</v>
      </c>
    </row>
    <row r="2003" spans="1:15" x14ac:dyDescent="0.25">
      <c r="A2003" t="s">
        <v>21</v>
      </c>
      <c r="B2003" t="s">
        <v>23</v>
      </c>
      <c r="C2003" t="s">
        <v>53</v>
      </c>
      <c r="D2003" s="14">
        <v>44407</v>
      </c>
      <c r="E2003" s="2">
        <v>11</v>
      </c>
      <c r="F2003" s="2">
        <v>1</v>
      </c>
      <c r="G2003" s="2">
        <v>0</v>
      </c>
      <c r="H2003" s="2">
        <v>0</v>
      </c>
      <c r="I2003" s="2">
        <v>0</v>
      </c>
      <c r="J2003" s="2">
        <v>0</v>
      </c>
      <c r="K2003" s="2">
        <v>0</v>
      </c>
      <c r="L2003" s="2">
        <v>0</v>
      </c>
      <c r="M2003" s="2">
        <v>0</v>
      </c>
      <c r="N2003" s="2">
        <v>0</v>
      </c>
      <c r="O2003" s="54">
        <v>0</v>
      </c>
    </row>
    <row r="2004" spans="1:15" x14ac:dyDescent="0.25">
      <c r="A2004" t="s">
        <v>21</v>
      </c>
      <c r="B2004" t="s">
        <v>23</v>
      </c>
      <c r="C2004" t="s">
        <v>53</v>
      </c>
      <c r="D2004" s="14">
        <v>44407</v>
      </c>
      <c r="E2004">
        <v>12</v>
      </c>
      <c r="F2004">
        <v>1</v>
      </c>
      <c r="G2004">
        <v>1.83</v>
      </c>
      <c r="H2004">
        <v>23.084461245000004</v>
      </c>
      <c r="I2004">
        <v>45</v>
      </c>
      <c r="J2004">
        <v>181</v>
      </c>
      <c r="K2004">
        <v>35.869999999999997</v>
      </c>
      <c r="L2004">
        <v>17.187000000000001</v>
      </c>
      <c r="M2004">
        <v>1.7110000000000001</v>
      </c>
      <c r="N2004">
        <v>16.863</v>
      </c>
      <c r="O2004" s="54">
        <f t="shared" si="45"/>
        <v>9.9551986966893574E-2</v>
      </c>
    </row>
    <row r="2005" spans="1:15" x14ac:dyDescent="0.25">
      <c r="A2005" t="s">
        <v>21</v>
      </c>
      <c r="B2005" t="s">
        <v>23</v>
      </c>
      <c r="C2005" t="s">
        <v>53</v>
      </c>
      <c r="D2005" s="14">
        <v>44407</v>
      </c>
      <c r="E2005" s="1">
        <v>13</v>
      </c>
      <c r="F2005" s="1">
        <v>1</v>
      </c>
      <c r="G2005" s="1">
        <v>2.4039999999999999</v>
      </c>
      <c r="H2005" s="1">
        <v>61.485768699999994</v>
      </c>
      <c r="I2005" s="1">
        <v>40</v>
      </c>
      <c r="J2005" s="1">
        <v>207</v>
      </c>
      <c r="K2005" s="1">
        <v>51.167999999999999</v>
      </c>
      <c r="L2005" s="1">
        <v>24.212</v>
      </c>
      <c r="M2005" s="1">
        <v>3.2349999999999999</v>
      </c>
      <c r="N2005" s="1">
        <v>42.963999999999999</v>
      </c>
      <c r="O2005" s="54">
        <f t="shared" si="45"/>
        <v>0.13361143234759623</v>
      </c>
    </row>
    <row r="2006" spans="1:15" x14ac:dyDescent="0.25">
      <c r="A2006" t="s">
        <v>21</v>
      </c>
      <c r="B2006" t="s">
        <v>23</v>
      </c>
      <c r="C2006" t="s">
        <v>53</v>
      </c>
      <c r="D2006" s="14">
        <v>44407</v>
      </c>
      <c r="E2006" s="1">
        <v>13</v>
      </c>
      <c r="F2006" s="1">
        <v>1</v>
      </c>
      <c r="G2006" s="1">
        <v>4.915</v>
      </c>
      <c r="H2006" s="1">
        <v>75.559944210000012</v>
      </c>
      <c r="I2006" s="1">
        <v>34</v>
      </c>
      <c r="J2006" s="1">
        <v>213</v>
      </c>
      <c r="K2006" s="1">
        <v>59.923999999999999</v>
      </c>
      <c r="L2006" s="1">
        <v>28.914000000000001</v>
      </c>
      <c r="M2006" s="1">
        <v>3.3290000000000002</v>
      </c>
      <c r="N2006" s="1">
        <v>30.033000000000001</v>
      </c>
      <c r="O2006" s="54">
        <f t="shared" si="45"/>
        <v>0.11513453690253857</v>
      </c>
    </row>
    <row r="2007" spans="1:15" x14ac:dyDescent="0.25">
      <c r="A2007" t="s">
        <v>21</v>
      </c>
      <c r="B2007" t="s">
        <v>23</v>
      </c>
      <c r="C2007" t="s">
        <v>53</v>
      </c>
      <c r="D2007" s="14">
        <v>44407</v>
      </c>
      <c r="E2007" s="2">
        <v>14</v>
      </c>
      <c r="F2007" s="2">
        <v>1</v>
      </c>
      <c r="G2007" s="2">
        <v>0</v>
      </c>
      <c r="H2007" s="2">
        <v>0</v>
      </c>
      <c r="I2007" s="2">
        <v>0</v>
      </c>
      <c r="J2007" s="2">
        <v>0</v>
      </c>
      <c r="K2007" s="2">
        <v>0</v>
      </c>
      <c r="L2007" s="2">
        <v>0</v>
      </c>
      <c r="M2007" s="2">
        <v>0</v>
      </c>
      <c r="N2007" s="2">
        <v>0</v>
      </c>
      <c r="O2007" s="54">
        <v>0</v>
      </c>
    </row>
    <row r="2008" spans="1:15" x14ac:dyDescent="0.25">
      <c r="A2008" t="s">
        <v>21</v>
      </c>
      <c r="B2008" t="s">
        <v>23</v>
      </c>
      <c r="C2008" t="s">
        <v>53</v>
      </c>
      <c r="D2008" s="14">
        <v>44407</v>
      </c>
      <c r="E2008">
        <v>15</v>
      </c>
      <c r="F2008">
        <v>1</v>
      </c>
      <c r="G2008">
        <v>4.391</v>
      </c>
      <c r="H2008">
        <v>81.983048140000008</v>
      </c>
      <c r="I2008">
        <v>42</v>
      </c>
      <c r="J2008">
        <v>200</v>
      </c>
      <c r="K2008">
        <v>49.81</v>
      </c>
      <c r="L2008">
        <v>21.959</v>
      </c>
      <c r="M2008">
        <v>4.7560000000000002</v>
      </c>
      <c r="N2008">
        <v>54.313000000000002</v>
      </c>
      <c r="O2008" s="54">
        <f t="shared" si="45"/>
        <v>0.21658545471105242</v>
      </c>
    </row>
    <row r="2009" spans="1:15" x14ac:dyDescent="0.25">
      <c r="A2009" t="s">
        <v>21</v>
      </c>
      <c r="B2009" t="s">
        <v>23</v>
      </c>
      <c r="C2009" t="s">
        <v>53</v>
      </c>
      <c r="D2009" s="14">
        <v>44407</v>
      </c>
      <c r="E2009" s="2">
        <v>16</v>
      </c>
      <c r="F2009" s="2">
        <v>1</v>
      </c>
      <c r="G2009" s="2">
        <v>0</v>
      </c>
      <c r="H2009" s="2">
        <v>0</v>
      </c>
      <c r="I2009" s="2">
        <v>0</v>
      </c>
      <c r="J2009" s="2">
        <v>0</v>
      </c>
      <c r="K2009" s="2">
        <v>0</v>
      </c>
      <c r="L2009" s="2">
        <v>0</v>
      </c>
      <c r="M2009" s="2">
        <v>0</v>
      </c>
      <c r="N2009" s="2">
        <v>0</v>
      </c>
      <c r="O2009" s="54">
        <v>0</v>
      </c>
    </row>
    <row r="2010" spans="1:15" x14ac:dyDescent="0.25">
      <c r="A2010" t="s">
        <v>21</v>
      </c>
      <c r="B2010" t="s">
        <v>23</v>
      </c>
      <c r="C2010" t="s">
        <v>53</v>
      </c>
      <c r="D2010" s="14">
        <v>44407</v>
      </c>
      <c r="E2010">
        <v>17</v>
      </c>
      <c r="F2010">
        <v>1</v>
      </c>
      <c r="G2010">
        <v>3.7440000000000002</v>
      </c>
      <c r="H2010">
        <v>58.829322420000004</v>
      </c>
      <c r="I2010">
        <v>54</v>
      </c>
      <c r="J2010">
        <v>179</v>
      </c>
      <c r="K2010">
        <v>41.691000000000003</v>
      </c>
      <c r="L2010">
        <v>19.206</v>
      </c>
      <c r="M2010">
        <v>3.9020000000000001</v>
      </c>
      <c r="N2010">
        <v>71.409000000000006</v>
      </c>
      <c r="O2010" s="54">
        <f t="shared" si="45"/>
        <v>0.20316567739248154</v>
      </c>
    </row>
    <row r="2011" spans="1:15" x14ac:dyDescent="0.25">
      <c r="A2011" t="s">
        <v>21</v>
      </c>
      <c r="B2011" t="s">
        <v>23</v>
      </c>
      <c r="C2011" t="s">
        <v>53</v>
      </c>
      <c r="D2011" s="14">
        <v>44407</v>
      </c>
      <c r="E2011" s="1">
        <v>18</v>
      </c>
      <c r="F2011" s="1">
        <v>1</v>
      </c>
      <c r="G2011" s="1">
        <v>5.5940000000000003</v>
      </c>
      <c r="H2011" s="1">
        <v>65.970230350000008</v>
      </c>
      <c r="I2011" s="1">
        <v>48</v>
      </c>
      <c r="J2011" s="1">
        <v>206</v>
      </c>
      <c r="K2011" s="1">
        <v>38.963999999999999</v>
      </c>
      <c r="L2011" s="1">
        <v>16.462</v>
      </c>
      <c r="M2011" s="1">
        <v>5.1050000000000004</v>
      </c>
      <c r="N2011" s="1">
        <v>72.058999999999997</v>
      </c>
      <c r="O2011" s="54">
        <f t="shared" si="45"/>
        <v>0.3101081278095007</v>
      </c>
    </row>
    <row r="2012" spans="1:15" x14ac:dyDescent="0.25">
      <c r="A2012" t="s">
        <v>21</v>
      </c>
      <c r="B2012" t="s">
        <v>23</v>
      </c>
      <c r="C2012" t="s">
        <v>53</v>
      </c>
      <c r="D2012" s="14">
        <v>44407</v>
      </c>
      <c r="E2012" s="2">
        <v>18</v>
      </c>
      <c r="F2012" s="2">
        <v>1</v>
      </c>
      <c r="G2012" s="2">
        <v>0</v>
      </c>
      <c r="H2012" s="2">
        <v>0</v>
      </c>
      <c r="I2012" s="2">
        <v>0</v>
      </c>
      <c r="J2012" s="2">
        <v>0</v>
      </c>
      <c r="K2012" s="2">
        <v>0</v>
      </c>
      <c r="L2012" s="2">
        <v>0</v>
      </c>
      <c r="M2012" s="2">
        <v>0</v>
      </c>
      <c r="N2012" s="2">
        <v>0</v>
      </c>
      <c r="O2012" s="54">
        <v>0</v>
      </c>
    </row>
    <row r="2013" spans="1:15" x14ac:dyDescent="0.25">
      <c r="A2013" t="s">
        <v>21</v>
      </c>
      <c r="B2013" t="s">
        <v>23</v>
      </c>
      <c r="C2013" t="s">
        <v>53</v>
      </c>
      <c r="D2013" s="14">
        <v>44407</v>
      </c>
      <c r="E2013" s="2">
        <v>19</v>
      </c>
      <c r="F2013" s="2">
        <v>1</v>
      </c>
      <c r="G2013" s="2">
        <v>0</v>
      </c>
      <c r="H2013" s="2">
        <v>0</v>
      </c>
      <c r="I2013" s="2">
        <v>0</v>
      </c>
      <c r="J2013" s="2">
        <v>0</v>
      </c>
      <c r="K2013" s="2">
        <v>0</v>
      </c>
      <c r="L2013" s="2">
        <v>0</v>
      </c>
      <c r="M2013" s="2">
        <v>0</v>
      </c>
      <c r="N2013" s="2">
        <v>0</v>
      </c>
      <c r="O2013" s="54">
        <v>0</v>
      </c>
    </row>
    <row r="2014" spans="1:15" x14ac:dyDescent="0.25">
      <c r="A2014" t="s">
        <v>21</v>
      </c>
      <c r="B2014" t="s">
        <v>23</v>
      </c>
      <c r="C2014" t="s">
        <v>53</v>
      </c>
      <c r="D2014" s="14">
        <v>44407</v>
      </c>
      <c r="E2014" s="1">
        <v>20</v>
      </c>
      <c r="F2014" s="1">
        <v>1</v>
      </c>
      <c r="G2014" s="1">
        <v>3.2240000000000002</v>
      </c>
      <c r="H2014" s="1">
        <v>56.112714524999994</v>
      </c>
      <c r="I2014" s="1">
        <v>52</v>
      </c>
      <c r="J2014" s="1">
        <v>201</v>
      </c>
      <c r="K2014" s="1">
        <v>46.994999999999997</v>
      </c>
      <c r="L2014" s="1">
        <v>20.992999999999999</v>
      </c>
      <c r="M2014" s="1">
        <v>3.4049999999999998</v>
      </c>
      <c r="N2014" s="1">
        <v>64.153000000000006</v>
      </c>
      <c r="O2014" s="54">
        <f t="shared" si="45"/>
        <v>0.16219692278378509</v>
      </c>
    </row>
    <row r="2015" spans="1:15" x14ac:dyDescent="0.25">
      <c r="A2015" t="s">
        <v>21</v>
      </c>
      <c r="B2015" t="s">
        <v>23</v>
      </c>
      <c r="C2015" t="s">
        <v>53</v>
      </c>
      <c r="D2015" s="14">
        <v>44407</v>
      </c>
      <c r="E2015" s="2">
        <v>20</v>
      </c>
      <c r="F2015" s="2">
        <v>1</v>
      </c>
      <c r="G2015" s="2">
        <v>0</v>
      </c>
      <c r="H2015" s="2">
        <v>0</v>
      </c>
      <c r="I2015" s="2">
        <v>0</v>
      </c>
      <c r="J2015" s="2">
        <v>0</v>
      </c>
      <c r="K2015" s="2">
        <v>0</v>
      </c>
      <c r="L2015" s="2">
        <v>0</v>
      </c>
      <c r="M2015" s="2">
        <v>0</v>
      </c>
      <c r="N2015" s="2">
        <v>0</v>
      </c>
      <c r="O2015" s="54">
        <v>0</v>
      </c>
    </row>
    <row r="2016" spans="1:15" x14ac:dyDescent="0.25">
      <c r="A2016" t="s">
        <v>21</v>
      </c>
      <c r="B2016" t="s">
        <v>23</v>
      </c>
      <c r="C2016" t="s">
        <v>53</v>
      </c>
      <c r="D2016" s="14">
        <v>44407</v>
      </c>
      <c r="E2016">
        <v>21</v>
      </c>
      <c r="F2016">
        <v>1</v>
      </c>
      <c r="G2016">
        <v>3.1459999999999999</v>
      </c>
      <c r="H2016">
        <v>57.223849840000007</v>
      </c>
      <c r="I2016">
        <v>56</v>
      </c>
      <c r="J2016">
        <v>213</v>
      </c>
      <c r="K2016">
        <v>47.6</v>
      </c>
      <c r="L2016">
        <v>22.184000000000001</v>
      </c>
      <c r="M2016">
        <v>3.286</v>
      </c>
      <c r="N2016">
        <v>61.515000000000001</v>
      </c>
      <c r="O2016" s="54">
        <f t="shared" si="45"/>
        <v>0.1481247746123332</v>
      </c>
    </row>
    <row r="2017" spans="1:15" x14ac:dyDescent="0.25">
      <c r="A2017" t="s">
        <v>21</v>
      </c>
      <c r="B2017" t="s">
        <v>23</v>
      </c>
      <c r="C2017" t="s">
        <v>53</v>
      </c>
      <c r="D2017" s="14">
        <v>44407</v>
      </c>
      <c r="E2017" s="1">
        <v>22</v>
      </c>
      <c r="F2017" s="1">
        <v>1</v>
      </c>
      <c r="G2017" s="1">
        <v>2.9180000000000001</v>
      </c>
      <c r="H2017" s="1">
        <v>52.610610510000001</v>
      </c>
      <c r="I2017" s="1">
        <v>51</v>
      </c>
      <c r="J2017" s="1">
        <v>226</v>
      </c>
      <c r="K2017" s="1">
        <v>43.628999999999998</v>
      </c>
      <c r="L2017" s="1">
        <v>20.898</v>
      </c>
      <c r="M2017" s="1">
        <v>3.2069999999999999</v>
      </c>
      <c r="N2017" s="1">
        <v>67.700999999999993</v>
      </c>
      <c r="O2017" s="54">
        <f t="shared" si="45"/>
        <v>0.15345966121159918</v>
      </c>
    </row>
    <row r="2018" spans="1:15" x14ac:dyDescent="0.25">
      <c r="A2018" t="s">
        <v>21</v>
      </c>
      <c r="B2018" t="s">
        <v>23</v>
      </c>
      <c r="C2018" t="s">
        <v>53</v>
      </c>
      <c r="D2018" s="14">
        <v>44407</v>
      </c>
      <c r="E2018" s="2">
        <v>22</v>
      </c>
      <c r="F2018" s="2">
        <v>1</v>
      </c>
      <c r="G2018" s="2">
        <v>0</v>
      </c>
      <c r="H2018" s="2">
        <v>0</v>
      </c>
      <c r="I2018" s="2">
        <v>0</v>
      </c>
      <c r="J2018" s="2">
        <v>0</v>
      </c>
      <c r="K2018" s="2">
        <v>0</v>
      </c>
      <c r="L2018" s="2">
        <v>0</v>
      </c>
      <c r="M2018" s="2">
        <v>0</v>
      </c>
      <c r="N2018" s="2">
        <v>0</v>
      </c>
      <c r="O2018" s="54">
        <v>0</v>
      </c>
    </row>
    <row r="2019" spans="1:15" x14ac:dyDescent="0.25">
      <c r="A2019" t="s">
        <v>21</v>
      </c>
      <c r="B2019" t="s">
        <v>23</v>
      </c>
      <c r="C2019" t="s">
        <v>53</v>
      </c>
      <c r="D2019" s="14">
        <v>44407</v>
      </c>
      <c r="E2019" s="1">
        <v>23</v>
      </c>
      <c r="F2019" s="1">
        <v>1</v>
      </c>
      <c r="G2019" s="1">
        <v>4.9770000000000003</v>
      </c>
      <c r="H2019" s="1">
        <v>104.37113509999999</v>
      </c>
      <c r="I2019" s="1">
        <v>31</v>
      </c>
      <c r="J2019" s="1">
        <v>230</v>
      </c>
      <c r="K2019" s="1">
        <v>54.79</v>
      </c>
      <c r="L2019" s="1">
        <v>22.79</v>
      </c>
      <c r="M2019" s="1">
        <v>5.8339999999999996</v>
      </c>
      <c r="N2019" s="1">
        <v>82.24</v>
      </c>
      <c r="O2019" s="54">
        <f t="shared" si="45"/>
        <v>0.25598946906537956</v>
      </c>
    </row>
    <row r="2020" spans="1:15" x14ac:dyDescent="0.25">
      <c r="A2020" t="s">
        <v>21</v>
      </c>
      <c r="B2020" t="s">
        <v>23</v>
      </c>
      <c r="C2020" t="s">
        <v>53</v>
      </c>
      <c r="D2020" s="14">
        <v>44407</v>
      </c>
      <c r="E2020" s="2">
        <v>23</v>
      </c>
      <c r="F2020" s="2">
        <v>1</v>
      </c>
      <c r="G2020" s="2">
        <v>0</v>
      </c>
      <c r="H2020" s="2">
        <v>0</v>
      </c>
      <c r="I2020" s="2">
        <v>0</v>
      </c>
      <c r="J2020" s="2">
        <v>0</v>
      </c>
      <c r="K2020" s="2">
        <v>0</v>
      </c>
      <c r="L2020" s="2">
        <v>0</v>
      </c>
      <c r="M2020" s="2">
        <v>0</v>
      </c>
      <c r="N2020" s="2">
        <v>0</v>
      </c>
      <c r="O2020" s="54">
        <v>0</v>
      </c>
    </row>
    <row r="2021" spans="1:15" x14ac:dyDescent="0.25">
      <c r="A2021" t="s">
        <v>21</v>
      </c>
      <c r="B2021" t="s">
        <v>23</v>
      </c>
      <c r="C2021" t="s">
        <v>53</v>
      </c>
      <c r="D2021" s="14">
        <v>44407</v>
      </c>
      <c r="E2021" s="1">
        <v>24</v>
      </c>
      <c r="F2021" s="1">
        <v>1</v>
      </c>
      <c r="G2021" s="1">
        <v>3.5219999999999998</v>
      </c>
      <c r="H2021" s="1">
        <v>65.728186590000007</v>
      </c>
      <c r="I2021" s="1">
        <v>44</v>
      </c>
      <c r="J2021" s="1">
        <v>239</v>
      </c>
      <c r="K2021" s="1">
        <v>51.552</v>
      </c>
      <c r="L2021" s="1">
        <v>21.702999999999999</v>
      </c>
      <c r="M2021" s="1">
        <v>3.8580000000000001</v>
      </c>
      <c r="N2021" s="1">
        <v>80.108999999999995</v>
      </c>
      <c r="O2021" s="54">
        <f t="shared" si="45"/>
        <v>0.17776344284200341</v>
      </c>
    </row>
    <row r="2022" spans="1:15" x14ac:dyDescent="0.25">
      <c r="A2022" t="s">
        <v>21</v>
      </c>
      <c r="B2022" t="s">
        <v>23</v>
      </c>
      <c r="C2022" t="s">
        <v>53</v>
      </c>
      <c r="D2022" s="14">
        <v>44407</v>
      </c>
      <c r="E2022" s="2">
        <v>24</v>
      </c>
      <c r="F2022" s="2">
        <v>1</v>
      </c>
      <c r="G2022" s="2">
        <v>0</v>
      </c>
      <c r="H2022" s="2">
        <v>0</v>
      </c>
      <c r="I2022" s="2">
        <v>0</v>
      </c>
      <c r="J2022" s="2">
        <v>0</v>
      </c>
      <c r="K2022" s="2">
        <v>0</v>
      </c>
      <c r="L2022" s="2">
        <v>0</v>
      </c>
      <c r="M2022" s="2">
        <v>0</v>
      </c>
      <c r="N2022" s="2">
        <v>0</v>
      </c>
      <c r="O2022" s="54">
        <v>0</v>
      </c>
    </row>
    <row r="2023" spans="1:15" x14ac:dyDescent="0.25">
      <c r="A2023" t="s">
        <v>21</v>
      </c>
      <c r="B2023" t="s">
        <v>23</v>
      </c>
      <c r="C2023" t="s">
        <v>53</v>
      </c>
      <c r="D2023" s="14">
        <v>44407</v>
      </c>
      <c r="E2023">
        <v>25</v>
      </c>
      <c r="F2023">
        <v>1</v>
      </c>
      <c r="G2023">
        <v>4.5750000000000002</v>
      </c>
      <c r="H2023">
        <v>80.775408849999991</v>
      </c>
      <c r="I2023">
        <v>55</v>
      </c>
      <c r="J2023">
        <v>174</v>
      </c>
      <c r="K2023">
        <v>50.344000000000001</v>
      </c>
      <c r="L2023">
        <v>22.734999999999999</v>
      </c>
      <c r="M2023">
        <v>4.5259999999999998</v>
      </c>
      <c r="N2023">
        <v>74.984999999999999</v>
      </c>
      <c r="O2023" s="54">
        <f t="shared" si="45"/>
        <v>0.1990763140532219</v>
      </c>
    </row>
    <row r="2024" spans="1:15" x14ac:dyDescent="0.25">
      <c r="A2024" t="s">
        <v>21</v>
      </c>
      <c r="B2024" t="s">
        <v>23</v>
      </c>
      <c r="C2024" t="s">
        <v>53</v>
      </c>
      <c r="D2024" s="14">
        <v>44407</v>
      </c>
      <c r="E2024" s="2">
        <v>26</v>
      </c>
      <c r="F2024" s="2">
        <v>1</v>
      </c>
      <c r="G2024" s="2">
        <v>0</v>
      </c>
      <c r="H2024" s="2">
        <v>0</v>
      </c>
      <c r="I2024" s="2">
        <v>0</v>
      </c>
      <c r="J2024" s="2">
        <v>0</v>
      </c>
      <c r="K2024" s="2">
        <v>0</v>
      </c>
      <c r="L2024" s="2">
        <v>0</v>
      </c>
      <c r="M2024" s="2">
        <v>0</v>
      </c>
      <c r="N2024" s="2">
        <v>0</v>
      </c>
      <c r="O2024" s="54">
        <v>0</v>
      </c>
    </row>
    <row r="2025" spans="1:15" x14ac:dyDescent="0.25">
      <c r="A2025" t="s">
        <v>21</v>
      </c>
      <c r="B2025" t="s">
        <v>23</v>
      </c>
      <c r="C2025" t="s">
        <v>53</v>
      </c>
      <c r="D2025" s="14">
        <v>44407</v>
      </c>
      <c r="E2025" s="2">
        <v>27</v>
      </c>
      <c r="F2025" s="2">
        <v>1</v>
      </c>
      <c r="G2025" s="2">
        <v>0</v>
      </c>
      <c r="H2025" s="2">
        <v>0</v>
      </c>
      <c r="I2025" s="2">
        <v>0</v>
      </c>
      <c r="J2025" s="2">
        <v>0</v>
      </c>
      <c r="K2025" s="2">
        <v>0</v>
      </c>
      <c r="L2025" s="2">
        <v>0</v>
      </c>
      <c r="M2025" s="2">
        <v>0</v>
      </c>
      <c r="N2025" s="2">
        <v>0</v>
      </c>
      <c r="O2025" s="54">
        <v>0</v>
      </c>
    </row>
    <row r="2026" spans="1:15" x14ac:dyDescent="0.25">
      <c r="A2026" t="s">
        <v>21</v>
      </c>
      <c r="B2026" t="s">
        <v>23</v>
      </c>
      <c r="C2026" t="s">
        <v>53</v>
      </c>
      <c r="D2026" s="14">
        <v>44407</v>
      </c>
      <c r="E2026">
        <v>28</v>
      </c>
      <c r="F2026">
        <v>1</v>
      </c>
      <c r="G2026">
        <v>2.754</v>
      </c>
      <c r="H2026">
        <v>44.696918750000002</v>
      </c>
      <c r="I2026">
        <v>40</v>
      </c>
      <c r="J2026">
        <v>163</v>
      </c>
      <c r="K2026">
        <v>44.9</v>
      </c>
      <c r="L2026">
        <v>20.704999999999998</v>
      </c>
      <c r="M2026">
        <v>2.75</v>
      </c>
      <c r="N2026">
        <v>74.548000000000002</v>
      </c>
      <c r="O2026" s="54">
        <f t="shared" si="45"/>
        <v>0.13281815986476697</v>
      </c>
    </row>
    <row r="2027" spans="1:15" x14ac:dyDescent="0.25">
      <c r="A2027" t="s">
        <v>21</v>
      </c>
      <c r="B2027" t="s">
        <v>23</v>
      </c>
      <c r="C2027" t="s">
        <v>53</v>
      </c>
      <c r="D2027" s="14">
        <v>44407</v>
      </c>
      <c r="E2027">
        <v>29</v>
      </c>
      <c r="F2027">
        <v>1</v>
      </c>
      <c r="G2027">
        <v>4.6680000000000001</v>
      </c>
      <c r="H2027">
        <v>68.806279920000009</v>
      </c>
      <c r="I2027">
        <v>46</v>
      </c>
      <c r="J2027">
        <v>211</v>
      </c>
      <c r="K2027">
        <v>41.384999999999998</v>
      </c>
      <c r="L2027">
        <v>17.736000000000001</v>
      </c>
      <c r="M2027">
        <v>4.9420000000000002</v>
      </c>
      <c r="N2027">
        <v>88.652000000000001</v>
      </c>
      <c r="O2027" s="54">
        <f t="shared" si="45"/>
        <v>0.27864230942715379</v>
      </c>
    </row>
    <row r="2028" spans="1:15" x14ac:dyDescent="0.25">
      <c r="A2028" t="s">
        <v>21</v>
      </c>
      <c r="B2028" t="s">
        <v>23</v>
      </c>
      <c r="C2028" t="s">
        <v>53</v>
      </c>
      <c r="D2028" s="14">
        <v>44407</v>
      </c>
      <c r="E2028">
        <v>30</v>
      </c>
      <c r="F2028">
        <v>1</v>
      </c>
      <c r="G2028">
        <v>4.7939999999999996</v>
      </c>
      <c r="H2028">
        <v>83.377209710000002</v>
      </c>
      <c r="I2028">
        <v>40</v>
      </c>
      <c r="J2028">
        <v>199</v>
      </c>
      <c r="K2028">
        <v>42.156999999999996</v>
      </c>
      <c r="L2028">
        <v>17.887</v>
      </c>
      <c r="M2028">
        <v>5.9379999999999997</v>
      </c>
      <c r="N2028">
        <v>69.061999999999998</v>
      </c>
      <c r="O2028" s="54">
        <f t="shared" si="45"/>
        <v>0.33197294124224297</v>
      </c>
    </row>
    <row r="2029" spans="1:15" x14ac:dyDescent="0.25">
      <c r="A2029" t="s">
        <v>21</v>
      </c>
      <c r="B2029" t="s">
        <v>23</v>
      </c>
      <c r="C2029" t="s">
        <v>53</v>
      </c>
      <c r="D2029" s="14">
        <v>44407</v>
      </c>
      <c r="E2029" s="1">
        <v>31</v>
      </c>
      <c r="F2029" s="1">
        <v>1</v>
      </c>
      <c r="G2029" s="1">
        <v>2.2080000000000002</v>
      </c>
      <c r="H2029" s="1">
        <v>39.713903600000002</v>
      </c>
      <c r="I2029" s="1">
        <v>59</v>
      </c>
      <c r="J2029" s="1">
        <v>230</v>
      </c>
      <c r="K2029" s="1">
        <v>46.167999999999999</v>
      </c>
      <c r="L2029" s="1">
        <v>20.734000000000002</v>
      </c>
      <c r="M2029" s="1">
        <v>2.44</v>
      </c>
      <c r="N2029" s="1">
        <v>78.712000000000003</v>
      </c>
      <c r="O2029" s="54">
        <f t="shared" si="45"/>
        <v>0.11768110350149512</v>
      </c>
    </row>
    <row r="2030" spans="1:15" x14ac:dyDescent="0.25">
      <c r="A2030" t="s">
        <v>21</v>
      </c>
      <c r="B2030" t="s">
        <v>23</v>
      </c>
      <c r="C2030" t="s">
        <v>53</v>
      </c>
      <c r="D2030" s="14">
        <v>44407</v>
      </c>
      <c r="E2030" s="1">
        <v>31</v>
      </c>
      <c r="F2030" s="1">
        <v>1</v>
      </c>
      <c r="G2030" s="1">
        <v>4.335</v>
      </c>
      <c r="H2030" s="1">
        <v>53.095544260000004</v>
      </c>
      <c r="I2030" s="1">
        <v>48</v>
      </c>
      <c r="J2030" s="1">
        <v>197</v>
      </c>
      <c r="K2030" s="1">
        <v>35.771000000000001</v>
      </c>
      <c r="L2030" s="1">
        <v>15.499000000000001</v>
      </c>
      <c r="M2030" s="1">
        <v>4.3639999999999999</v>
      </c>
      <c r="N2030" s="1">
        <v>72.194000000000003</v>
      </c>
      <c r="O2030" s="54">
        <f t="shared" si="45"/>
        <v>0.28156655268081809</v>
      </c>
    </row>
    <row r="2031" spans="1:15" x14ac:dyDescent="0.25">
      <c r="A2031" t="s">
        <v>21</v>
      </c>
      <c r="B2031" t="s">
        <v>23</v>
      </c>
      <c r="C2031" t="s">
        <v>53</v>
      </c>
      <c r="D2031" s="14">
        <v>44407</v>
      </c>
      <c r="E2031">
        <v>32</v>
      </c>
      <c r="F2031">
        <v>1</v>
      </c>
      <c r="G2031">
        <v>6.7240000000000002</v>
      </c>
      <c r="H2031">
        <v>92.718045599999996</v>
      </c>
      <c r="I2031">
        <v>62</v>
      </c>
      <c r="J2031">
        <v>154</v>
      </c>
      <c r="K2031">
        <v>46.098999999999997</v>
      </c>
      <c r="L2031">
        <v>19.111999999999998</v>
      </c>
      <c r="M2031">
        <v>6.18</v>
      </c>
      <c r="N2031">
        <v>66.498999999999995</v>
      </c>
      <c r="O2031" s="54">
        <f t="shared" si="45"/>
        <v>0.32335705316031815</v>
      </c>
    </row>
    <row r="2032" spans="1:15" x14ac:dyDescent="0.25">
      <c r="A2032" t="s">
        <v>21</v>
      </c>
      <c r="B2032" t="s">
        <v>23</v>
      </c>
      <c r="C2032" t="s">
        <v>54</v>
      </c>
      <c r="D2032" s="14">
        <v>44407</v>
      </c>
      <c r="E2032" s="2">
        <v>1</v>
      </c>
      <c r="F2032" s="2">
        <v>1</v>
      </c>
      <c r="G2032" s="2">
        <v>0</v>
      </c>
      <c r="H2032" s="2">
        <v>0</v>
      </c>
      <c r="I2032" s="2">
        <v>0</v>
      </c>
      <c r="J2032" s="2">
        <v>0</v>
      </c>
      <c r="K2032" s="2">
        <v>0</v>
      </c>
      <c r="L2032" s="2">
        <v>0</v>
      </c>
      <c r="M2032" s="2">
        <v>0</v>
      </c>
      <c r="N2032" s="2">
        <v>0</v>
      </c>
      <c r="O2032" s="54">
        <v>0</v>
      </c>
    </row>
    <row r="2033" spans="1:15" x14ac:dyDescent="0.25">
      <c r="A2033" t="s">
        <v>21</v>
      </c>
      <c r="B2033" t="s">
        <v>23</v>
      </c>
      <c r="C2033" t="s">
        <v>54</v>
      </c>
      <c r="D2033" s="14">
        <v>44407</v>
      </c>
      <c r="E2033">
        <v>2</v>
      </c>
      <c r="F2033">
        <v>1</v>
      </c>
      <c r="G2033">
        <v>2.161</v>
      </c>
      <c r="H2033">
        <v>28.701593899999999</v>
      </c>
      <c r="I2033">
        <v>44</v>
      </c>
      <c r="J2033">
        <v>188</v>
      </c>
      <c r="K2033">
        <v>30.32</v>
      </c>
      <c r="L2033">
        <v>14.59</v>
      </c>
      <c r="M2033">
        <v>2.5059999999999998</v>
      </c>
      <c r="N2033">
        <v>169.483</v>
      </c>
      <c r="O2033" s="54">
        <f t="shared" si="45"/>
        <v>0.17176148046607265</v>
      </c>
    </row>
    <row r="2034" spans="1:15" x14ac:dyDescent="0.25">
      <c r="A2034" t="s">
        <v>21</v>
      </c>
      <c r="B2034" t="s">
        <v>23</v>
      </c>
      <c r="C2034" t="s">
        <v>54</v>
      </c>
      <c r="D2034" s="14">
        <v>44407</v>
      </c>
      <c r="E2034">
        <v>3</v>
      </c>
      <c r="F2034">
        <v>1</v>
      </c>
      <c r="G2034">
        <v>2.484</v>
      </c>
      <c r="H2034">
        <v>46.013583550000007</v>
      </c>
      <c r="I2034">
        <v>50</v>
      </c>
      <c r="J2034">
        <v>191</v>
      </c>
      <c r="K2034">
        <v>42.366999999999997</v>
      </c>
      <c r="L2034">
        <v>21.23</v>
      </c>
      <c r="M2034">
        <v>2.7610000000000001</v>
      </c>
      <c r="N2034">
        <v>177.91900000000001</v>
      </c>
      <c r="O2034" s="54">
        <f t="shared" si="45"/>
        <v>0.1300518134715026</v>
      </c>
    </row>
    <row r="2035" spans="1:15" x14ac:dyDescent="0.25">
      <c r="A2035" t="s">
        <v>21</v>
      </c>
      <c r="B2035" t="s">
        <v>23</v>
      </c>
      <c r="C2035" t="s">
        <v>54</v>
      </c>
      <c r="D2035" s="14">
        <v>44407</v>
      </c>
      <c r="E2035" s="1">
        <v>4</v>
      </c>
      <c r="F2035" s="1">
        <v>1</v>
      </c>
      <c r="G2035" s="1">
        <v>2.9049999999999998</v>
      </c>
      <c r="H2035" s="1">
        <v>53.123178615000008</v>
      </c>
      <c r="I2035" s="1">
        <v>40</v>
      </c>
      <c r="J2035" s="1">
        <v>195</v>
      </c>
      <c r="K2035" s="1">
        <v>46.168999999999997</v>
      </c>
      <c r="L2035" s="1">
        <v>21.463000000000001</v>
      </c>
      <c r="M2035" s="1">
        <v>3.153</v>
      </c>
      <c r="N2035" s="1">
        <v>15.91</v>
      </c>
      <c r="O2035" s="54">
        <f t="shared" si="45"/>
        <v>0.14690397428132135</v>
      </c>
    </row>
    <row r="2036" spans="1:15" x14ac:dyDescent="0.25">
      <c r="A2036" t="s">
        <v>21</v>
      </c>
      <c r="B2036" t="s">
        <v>23</v>
      </c>
      <c r="C2036" t="s">
        <v>54</v>
      </c>
      <c r="D2036" s="14">
        <v>44407</v>
      </c>
      <c r="E2036" s="2">
        <v>4</v>
      </c>
      <c r="F2036" s="2">
        <v>1</v>
      </c>
      <c r="G2036" s="2">
        <v>0</v>
      </c>
      <c r="H2036" s="2">
        <v>0</v>
      </c>
      <c r="I2036" s="2">
        <v>0</v>
      </c>
      <c r="J2036" s="2">
        <v>0</v>
      </c>
      <c r="K2036" s="2">
        <v>0</v>
      </c>
      <c r="L2036" s="2">
        <v>0</v>
      </c>
      <c r="M2036" s="2">
        <v>0</v>
      </c>
      <c r="N2036" s="2">
        <v>0</v>
      </c>
      <c r="O2036" s="54">
        <v>0</v>
      </c>
    </row>
    <row r="2037" spans="1:15" x14ac:dyDescent="0.25">
      <c r="A2037" t="s">
        <v>21</v>
      </c>
      <c r="B2037" t="s">
        <v>23</v>
      </c>
      <c r="C2037" t="s">
        <v>54</v>
      </c>
      <c r="D2037" s="14">
        <v>44407</v>
      </c>
      <c r="E2037" s="2">
        <v>5</v>
      </c>
      <c r="F2037" s="2">
        <v>1</v>
      </c>
      <c r="G2037" s="2">
        <v>0</v>
      </c>
      <c r="H2037" s="2">
        <v>0</v>
      </c>
      <c r="I2037" s="2">
        <v>0</v>
      </c>
      <c r="J2037" s="2">
        <v>0</v>
      </c>
      <c r="K2037" s="2">
        <v>0</v>
      </c>
      <c r="L2037" s="2">
        <v>0</v>
      </c>
      <c r="M2037" s="2">
        <v>0</v>
      </c>
      <c r="N2037" s="2">
        <v>0</v>
      </c>
      <c r="O2037" s="54">
        <v>0</v>
      </c>
    </row>
    <row r="2038" spans="1:15" x14ac:dyDescent="0.25">
      <c r="A2038" t="s">
        <v>21</v>
      </c>
      <c r="B2038" t="s">
        <v>23</v>
      </c>
      <c r="C2038" t="s">
        <v>54</v>
      </c>
      <c r="D2038" s="14">
        <v>44407</v>
      </c>
      <c r="E2038">
        <v>6</v>
      </c>
      <c r="F2038">
        <v>1</v>
      </c>
      <c r="G2038">
        <v>2.161</v>
      </c>
      <c r="H2038">
        <v>54.82851654000001</v>
      </c>
      <c r="I2038">
        <v>45</v>
      </c>
      <c r="J2038">
        <v>206</v>
      </c>
      <c r="K2038">
        <v>52.671999999999997</v>
      </c>
      <c r="L2038">
        <v>26.628</v>
      </c>
      <c r="M2038">
        <v>2.6230000000000002</v>
      </c>
      <c r="N2038">
        <v>43.110999999999997</v>
      </c>
      <c r="O2038" s="54">
        <f t="shared" si="45"/>
        <v>9.8505332732462078E-2</v>
      </c>
    </row>
    <row r="2039" spans="1:15" x14ac:dyDescent="0.25">
      <c r="A2039" t="s">
        <v>21</v>
      </c>
      <c r="B2039" t="s">
        <v>23</v>
      </c>
      <c r="C2039" t="s">
        <v>54</v>
      </c>
      <c r="D2039" s="14">
        <v>44407</v>
      </c>
      <c r="E2039" s="2">
        <v>7</v>
      </c>
      <c r="F2039" s="2">
        <v>1</v>
      </c>
      <c r="G2039" s="2">
        <v>0</v>
      </c>
      <c r="H2039" s="2">
        <v>0</v>
      </c>
      <c r="I2039" s="2">
        <v>0</v>
      </c>
      <c r="J2039" s="2">
        <v>0</v>
      </c>
      <c r="K2039" s="2">
        <v>0</v>
      </c>
      <c r="L2039" s="2">
        <v>0</v>
      </c>
      <c r="M2039" s="2">
        <v>0</v>
      </c>
      <c r="N2039" s="2">
        <v>0</v>
      </c>
      <c r="O2039" s="54">
        <v>0</v>
      </c>
    </row>
    <row r="2040" spans="1:15" x14ac:dyDescent="0.25">
      <c r="A2040" t="s">
        <v>21</v>
      </c>
      <c r="B2040" t="s">
        <v>23</v>
      </c>
      <c r="C2040" t="s">
        <v>54</v>
      </c>
      <c r="D2040" s="14">
        <v>44407</v>
      </c>
      <c r="E2040" s="1">
        <v>8</v>
      </c>
      <c r="F2040" s="1">
        <v>1</v>
      </c>
      <c r="G2040" s="1">
        <v>3.1160000000000001</v>
      </c>
      <c r="H2040" s="1">
        <v>54.166620240000007</v>
      </c>
      <c r="I2040" s="1">
        <v>48</v>
      </c>
      <c r="J2040" s="1">
        <v>248</v>
      </c>
      <c r="K2040" s="1">
        <v>43.334000000000003</v>
      </c>
      <c r="L2040" s="1">
        <v>20.439</v>
      </c>
      <c r="M2040" s="1">
        <v>3.3759999999999999</v>
      </c>
      <c r="N2040" s="1">
        <v>65.185000000000002</v>
      </c>
      <c r="O2040" s="54">
        <f t="shared" si="45"/>
        <v>0.16517442144919026</v>
      </c>
    </row>
    <row r="2041" spans="1:15" x14ac:dyDescent="0.25">
      <c r="A2041" t="s">
        <v>21</v>
      </c>
      <c r="B2041" t="s">
        <v>23</v>
      </c>
      <c r="C2041" t="s">
        <v>54</v>
      </c>
      <c r="D2041" s="14">
        <v>44407</v>
      </c>
      <c r="E2041" s="1">
        <v>8</v>
      </c>
      <c r="F2041" s="1">
        <v>1</v>
      </c>
      <c r="G2041" s="1">
        <v>3.2690000000000001</v>
      </c>
      <c r="H2041" s="1">
        <v>49.93321572</v>
      </c>
      <c r="I2041" s="1">
        <v>45</v>
      </c>
      <c r="J2041" s="1">
        <v>218</v>
      </c>
      <c r="K2041" s="1">
        <v>43.429000000000002</v>
      </c>
      <c r="L2041" s="1">
        <v>19.547999999999998</v>
      </c>
      <c r="M2041" s="1">
        <v>3.254</v>
      </c>
      <c r="N2041" s="1">
        <v>47.505000000000003</v>
      </c>
      <c r="O2041" s="54">
        <f t="shared" si="45"/>
        <v>0.1664620421526499</v>
      </c>
    </row>
    <row r="2042" spans="1:15" x14ac:dyDescent="0.25">
      <c r="A2042" t="s">
        <v>21</v>
      </c>
      <c r="B2042" t="s">
        <v>23</v>
      </c>
      <c r="C2042" t="s">
        <v>54</v>
      </c>
      <c r="D2042" s="14">
        <v>44407</v>
      </c>
      <c r="E2042" s="1">
        <v>9</v>
      </c>
      <c r="F2042" s="1">
        <v>1</v>
      </c>
      <c r="G2042" s="1">
        <v>3.7109999999999999</v>
      </c>
      <c r="H2042" s="1">
        <v>65.97281064500001</v>
      </c>
      <c r="I2042" s="1">
        <v>62</v>
      </c>
      <c r="J2042" s="1">
        <v>203</v>
      </c>
      <c r="K2042" s="1">
        <v>44.9</v>
      </c>
      <c r="L2042" s="1">
        <v>20.503</v>
      </c>
      <c r="M2042" s="1">
        <v>4.0990000000000002</v>
      </c>
      <c r="N2042" s="1">
        <v>63.484999999999999</v>
      </c>
      <c r="O2042" s="54">
        <f t="shared" si="45"/>
        <v>0.19992196263961373</v>
      </c>
    </row>
    <row r="2043" spans="1:15" x14ac:dyDescent="0.25">
      <c r="A2043" t="s">
        <v>21</v>
      </c>
      <c r="B2043" t="s">
        <v>23</v>
      </c>
      <c r="C2043" t="s">
        <v>54</v>
      </c>
      <c r="D2043" s="14">
        <v>44407</v>
      </c>
      <c r="E2043" s="1">
        <v>9</v>
      </c>
      <c r="F2043" s="1">
        <v>1</v>
      </c>
      <c r="G2043" s="1">
        <v>2.7080000000000002</v>
      </c>
      <c r="H2043" s="1">
        <v>53.033313384999992</v>
      </c>
      <c r="I2043" s="1">
        <v>52</v>
      </c>
      <c r="J2043" s="1">
        <v>239</v>
      </c>
      <c r="K2043" s="1">
        <v>42.139000000000003</v>
      </c>
      <c r="L2043" s="1">
        <v>18.760999999999999</v>
      </c>
      <c r="M2043" s="1">
        <v>3.601</v>
      </c>
      <c r="N2043" s="1">
        <v>89.518000000000001</v>
      </c>
      <c r="O2043" s="54">
        <f t="shared" si="45"/>
        <v>0.19194072810617771</v>
      </c>
    </row>
    <row r="2044" spans="1:15" x14ac:dyDescent="0.25">
      <c r="A2044" t="s">
        <v>21</v>
      </c>
      <c r="B2044" t="s">
        <v>23</v>
      </c>
      <c r="C2044" t="s">
        <v>54</v>
      </c>
      <c r="D2044" s="14">
        <v>44407</v>
      </c>
      <c r="E2044" s="2">
        <v>10</v>
      </c>
      <c r="F2044" s="2">
        <v>1</v>
      </c>
      <c r="G2044" s="2">
        <v>0</v>
      </c>
      <c r="H2044" s="2">
        <v>0</v>
      </c>
      <c r="I2044" s="2">
        <v>0</v>
      </c>
      <c r="J2044" s="2">
        <v>0</v>
      </c>
      <c r="K2044" s="2">
        <v>0</v>
      </c>
      <c r="L2044" s="2">
        <v>0</v>
      </c>
      <c r="M2044" s="2">
        <v>0</v>
      </c>
      <c r="N2044" s="2">
        <v>0</v>
      </c>
      <c r="O2044" s="54">
        <v>0</v>
      </c>
    </row>
    <row r="2045" spans="1:15" x14ac:dyDescent="0.25">
      <c r="A2045" t="s">
        <v>21</v>
      </c>
      <c r="B2045" t="s">
        <v>23</v>
      </c>
      <c r="C2045" t="s">
        <v>54</v>
      </c>
      <c r="D2045" s="14">
        <v>44407</v>
      </c>
      <c r="E2045">
        <v>11</v>
      </c>
      <c r="F2045">
        <v>1</v>
      </c>
      <c r="G2045">
        <v>1.95</v>
      </c>
      <c r="H2045">
        <v>36.730911450000001</v>
      </c>
      <c r="I2045">
        <v>59</v>
      </c>
      <c r="J2045">
        <v>229</v>
      </c>
      <c r="K2045">
        <v>45.343000000000004</v>
      </c>
      <c r="L2045">
        <v>19.945</v>
      </c>
      <c r="M2045">
        <v>2.3460000000000001</v>
      </c>
      <c r="N2045">
        <v>84.686000000000007</v>
      </c>
      <c r="O2045" s="54">
        <f t="shared" si="45"/>
        <v>0.1176234645274505</v>
      </c>
    </row>
    <row r="2046" spans="1:15" x14ac:dyDescent="0.25">
      <c r="A2046" t="s">
        <v>21</v>
      </c>
      <c r="B2046" t="s">
        <v>23</v>
      </c>
      <c r="C2046" t="s">
        <v>54</v>
      </c>
      <c r="D2046" s="14">
        <v>44407</v>
      </c>
      <c r="E2046">
        <v>12</v>
      </c>
      <c r="F2046">
        <v>1</v>
      </c>
      <c r="G2046">
        <v>2.6440000000000001</v>
      </c>
      <c r="H2046">
        <v>66.386040139999992</v>
      </c>
      <c r="I2046">
        <v>53</v>
      </c>
      <c r="J2046">
        <v>233</v>
      </c>
      <c r="K2046">
        <v>45.469000000000001</v>
      </c>
      <c r="L2046">
        <v>20.692</v>
      </c>
      <c r="M2046">
        <v>4.0869999999999997</v>
      </c>
      <c r="N2046">
        <v>80.278000000000006</v>
      </c>
      <c r="O2046" s="54">
        <f t="shared" si="45"/>
        <v>0.19751594819253818</v>
      </c>
    </row>
    <row r="2047" spans="1:15" x14ac:dyDescent="0.25">
      <c r="A2047" t="s">
        <v>21</v>
      </c>
      <c r="B2047" t="s">
        <v>23</v>
      </c>
      <c r="C2047" t="s">
        <v>54</v>
      </c>
      <c r="D2047" s="14">
        <v>44407</v>
      </c>
      <c r="E2047" s="2">
        <v>13</v>
      </c>
      <c r="F2047" s="2">
        <v>1</v>
      </c>
      <c r="G2047" s="2">
        <v>0</v>
      </c>
      <c r="H2047" s="2">
        <v>0</v>
      </c>
      <c r="I2047" s="2">
        <v>0</v>
      </c>
      <c r="J2047" s="2">
        <v>0</v>
      </c>
      <c r="K2047" s="2">
        <v>0</v>
      </c>
      <c r="L2047" s="2">
        <v>0</v>
      </c>
      <c r="M2047" s="2">
        <v>0</v>
      </c>
      <c r="N2047" s="2">
        <v>0</v>
      </c>
      <c r="O2047" s="54">
        <v>0</v>
      </c>
    </row>
    <row r="2048" spans="1:15" x14ac:dyDescent="0.25">
      <c r="A2048" t="s">
        <v>21</v>
      </c>
      <c r="B2048" t="s">
        <v>23</v>
      </c>
      <c r="C2048" t="s">
        <v>54</v>
      </c>
      <c r="D2048" s="14">
        <v>44407</v>
      </c>
      <c r="E2048">
        <v>14</v>
      </c>
      <c r="F2048">
        <v>1</v>
      </c>
      <c r="G2048">
        <v>3.9489999999999998</v>
      </c>
      <c r="H2048">
        <v>64.149415000000005</v>
      </c>
      <c r="I2048">
        <v>44</v>
      </c>
      <c r="J2048">
        <v>195</v>
      </c>
      <c r="K2048">
        <v>44.86</v>
      </c>
      <c r="L2048">
        <v>20.9</v>
      </c>
      <c r="M2048">
        <v>3.91</v>
      </c>
      <c r="N2048">
        <v>68.790000000000006</v>
      </c>
      <c r="O2048" s="54">
        <f t="shared" si="45"/>
        <v>0.18708133971291868</v>
      </c>
    </row>
    <row r="2049" spans="1:15" x14ac:dyDescent="0.25">
      <c r="A2049" t="s">
        <v>21</v>
      </c>
      <c r="B2049" t="s">
        <v>23</v>
      </c>
      <c r="C2049" t="s">
        <v>54</v>
      </c>
      <c r="D2049" s="14">
        <v>44407</v>
      </c>
      <c r="E2049" s="1">
        <v>15</v>
      </c>
      <c r="F2049" s="1">
        <v>1</v>
      </c>
      <c r="G2049" s="1">
        <v>3.35</v>
      </c>
      <c r="H2049" s="1">
        <v>84.778787174999991</v>
      </c>
      <c r="I2049" s="1">
        <v>52</v>
      </c>
      <c r="J2049" s="1">
        <v>220</v>
      </c>
      <c r="K2049" s="1">
        <v>53.720999999999997</v>
      </c>
      <c r="L2049" s="1">
        <v>24.495000000000001</v>
      </c>
      <c r="M2049" s="1">
        <v>4.4089999999999998</v>
      </c>
      <c r="N2049" s="1">
        <v>64.870999999999995</v>
      </c>
      <c r="O2049" s="54">
        <f t="shared" si="45"/>
        <v>0.17999591753419064</v>
      </c>
    </row>
    <row r="2050" spans="1:15" x14ac:dyDescent="0.25">
      <c r="A2050" t="s">
        <v>21</v>
      </c>
      <c r="B2050" t="s">
        <v>23</v>
      </c>
      <c r="C2050" t="s">
        <v>54</v>
      </c>
      <c r="D2050" s="14">
        <v>44407</v>
      </c>
      <c r="E2050" s="1">
        <v>15</v>
      </c>
      <c r="F2050" s="1">
        <v>1</v>
      </c>
      <c r="G2050" s="1">
        <v>2.633</v>
      </c>
      <c r="H2050" s="1">
        <v>58.082120954999994</v>
      </c>
      <c r="I2050" s="1">
        <v>52</v>
      </c>
      <c r="J2050" s="1">
        <v>212</v>
      </c>
      <c r="K2050" s="1">
        <v>46.978999999999999</v>
      </c>
      <c r="L2050" s="1">
        <v>21.896999999999998</v>
      </c>
      <c r="M2050" s="1">
        <v>3.379</v>
      </c>
      <c r="N2050" s="1">
        <v>75.899000000000001</v>
      </c>
      <c r="O2050" s="54">
        <f t="shared" si="45"/>
        <v>0.15431337626158836</v>
      </c>
    </row>
    <row r="2051" spans="1:15" x14ac:dyDescent="0.25">
      <c r="A2051" t="s">
        <v>21</v>
      </c>
      <c r="B2051" t="s">
        <v>23</v>
      </c>
      <c r="C2051" t="s">
        <v>54</v>
      </c>
      <c r="D2051" s="14">
        <v>44407</v>
      </c>
      <c r="E2051">
        <v>16</v>
      </c>
      <c r="F2051">
        <v>1</v>
      </c>
      <c r="G2051">
        <v>2.9740000000000002</v>
      </c>
      <c r="H2051">
        <v>52.586595005000007</v>
      </c>
      <c r="I2051">
        <v>43</v>
      </c>
      <c r="J2051">
        <v>231</v>
      </c>
      <c r="K2051">
        <v>45.341000000000001</v>
      </c>
      <c r="L2051">
        <v>20.759</v>
      </c>
      <c r="M2051">
        <v>3.2269999999999999</v>
      </c>
      <c r="N2051">
        <v>63.65</v>
      </c>
      <c r="O2051" s="54">
        <f t="shared" si="45"/>
        <v>0.15545064791174912</v>
      </c>
    </row>
    <row r="2052" spans="1:15" x14ac:dyDescent="0.25">
      <c r="A2052" t="s">
        <v>21</v>
      </c>
      <c r="B2052" t="s">
        <v>23</v>
      </c>
      <c r="C2052" t="s">
        <v>54</v>
      </c>
      <c r="D2052" s="14">
        <v>44407</v>
      </c>
      <c r="E2052">
        <v>17</v>
      </c>
      <c r="F2052">
        <v>1</v>
      </c>
      <c r="G2052">
        <v>3.4089999999999998</v>
      </c>
      <c r="H2052">
        <v>45.80751320000001</v>
      </c>
      <c r="I2052">
        <v>64</v>
      </c>
      <c r="J2052">
        <v>231</v>
      </c>
      <c r="K2052">
        <v>40.243000000000002</v>
      </c>
      <c r="L2052">
        <v>18.190000000000001</v>
      </c>
      <c r="M2052">
        <v>3.2080000000000002</v>
      </c>
      <c r="N2052">
        <v>61.46</v>
      </c>
      <c r="O2052" s="54">
        <f t="shared" si="45"/>
        <v>0.17636063771302912</v>
      </c>
    </row>
    <row r="2053" spans="1:15" x14ac:dyDescent="0.25">
      <c r="A2053" t="s">
        <v>21</v>
      </c>
      <c r="B2053" t="s">
        <v>23</v>
      </c>
      <c r="C2053" t="s">
        <v>54</v>
      </c>
      <c r="D2053" s="14">
        <v>44407</v>
      </c>
      <c r="E2053">
        <v>18</v>
      </c>
      <c r="F2053">
        <v>1</v>
      </c>
      <c r="G2053">
        <v>3.0249999999999999</v>
      </c>
      <c r="H2053">
        <v>76.721237099999996</v>
      </c>
      <c r="I2053">
        <v>44</v>
      </c>
      <c r="J2053">
        <v>207</v>
      </c>
      <c r="K2053">
        <v>59.024999999999999</v>
      </c>
      <c r="L2053">
        <v>24.963999999999999</v>
      </c>
      <c r="M2053">
        <v>3.915</v>
      </c>
      <c r="N2053">
        <v>81.757999999999996</v>
      </c>
      <c r="O2053" s="54">
        <f t="shared" si="45"/>
        <v>0.15682582919403942</v>
      </c>
    </row>
    <row r="2054" spans="1:15" x14ac:dyDescent="0.25">
      <c r="A2054" t="s">
        <v>21</v>
      </c>
      <c r="B2054" t="s">
        <v>23</v>
      </c>
      <c r="C2054" t="s">
        <v>54</v>
      </c>
      <c r="D2054" s="14">
        <v>44407</v>
      </c>
      <c r="E2054">
        <v>19</v>
      </c>
      <c r="F2054">
        <v>1</v>
      </c>
      <c r="G2054">
        <v>4.1520000000000001</v>
      </c>
      <c r="H2054">
        <v>67.606963199999996</v>
      </c>
      <c r="I2054">
        <v>43</v>
      </c>
      <c r="J2054">
        <v>223</v>
      </c>
      <c r="K2054">
        <v>44.848999999999997</v>
      </c>
      <c r="L2054">
        <v>19.936</v>
      </c>
      <c r="M2054">
        <v>4.32</v>
      </c>
      <c r="N2054">
        <v>84.114999999999995</v>
      </c>
      <c r="O2054" s="54">
        <f t="shared" si="45"/>
        <v>0.21669341894060998</v>
      </c>
    </row>
    <row r="2055" spans="1:15" x14ac:dyDescent="0.25">
      <c r="A2055" t="s">
        <v>21</v>
      </c>
      <c r="B2055" t="s">
        <v>23</v>
      </c>
      <c r="C2055" t="s">
        <v>54</v>
      </c>
      <c r="D2055" s="14">
        <v>44407</v>
      </c>
      <c r="E2055">
        <v>20</v>
      </c>
      <c r="F2055">
        <v>1</v>
      </c>
      <c r="G2055">
        <v>3.8119999999999998</v>
      </c>
      <c r="H2055">
        <v>78.000950380000006</v>
      </c>
      <c r="I2055">
        <v>59</v>
      </c>
      <c r="J2055">
        <v>191</v>
      </c>
      <c r="K2055">
        <v>49.212000000000003</v>
      </c>
      <c r="L2055">
        <v>23.314</v>
      </c>
      <c r="M2055">
        <v>4.2619999999999996</v>
      </c>
      <c r="N2055">
        <v>84.403000000000006</v>
      </c>
      <c r="O2055" s="54">
        <f t="shared" si="45"/>
        <v>0.18280861285064767</v>
      </c>
    </row>
    <row r="2056" spans="1:15" x14ac:dyDescent="0.25">
      <c r="A2056" t="s">
        <v>21</v>
      </c>
      <c r="B2056" t="s">
        <v>23</v>
      </c>
      <c r="C2056" t="s">
        <v>54</v>
      </c>
      <c r="D2056" s="14">
        <v>44407</v>
      </c>
      <c r="E2056" s="1">
        <v>21</v>
      </c>
      <c r="F2056" s="1">
        <v>1</v>
      </c>
      <c r="G2056" s="1">
        <v>2.8260000000000001</v>
      </c>
      <c r="H2056" s="1">
        <v>57.988350349999997</v>
      </c>
      <c r="I2056" s="1">
        <v>69</v>
      </c>
      <c r="J2056" s="1">
        <v>211</v>
      </c>
      <c r="K2056" s="1">
        <v>53.244</v>
      </c>
      <c r="L2056" s="1">
        <v>23.303000000000001</v>
      </c>
      <c r="M2056" s="1">
        <v>3.17</v>
      </c>
      <c r="N2056" s="1">
        <v>72.403999999999996</v>
      </c>
      <c r="O2056" s="54">
        <f t="shared" si="45"/>
        <v>0.13603398704029523</v>
      </c>
    </row>
    <row r="2057" spans="1:15" x14ac:dyDescent="0.25">
      <c r="A2057" t="s">
        <v>21</v>
      </c>
      <c r="B2057" t="s">
        <v>23</v>
      </c>
      <c r="C2057" t="s">
        <v>54</v>
      </c>
      <c r="D2057" s="14">
        <v>44407</v>
      </c>
      <c r="E2057" s="1">
        <v>21</v>
      </c>
      <c r="F2057" s="1">
        <v>1</v>
      </c>
      <c r="G2057" s="1">
        <v>5.8220000000000001</v>
      </c>
      <c r="H2057" s="1">
        <v>91.857895980000023</v>
      </c>
      <c r="I2057" s="1">
        <v>52</v>
      </c>
      <c r="J2057" s="1">
        <v>197</v>
      </c>
      <c r="K2057" s="1">
        <v>42.883000000000003</v>
      </c>
      <c r="L2057" s="1">
        <v>17.827000000000002</v>
      </c>
      <c r="M2057" s="1">
        <v>6.5640000000000001</v>
      </c>
      <c r="N2057" s="1">
        <v>83.668000000000006</v>
      </c>
      <c r="O2057" s="54">
        <f t="shared" si="45"/>
        <v>0.36820553093622033</v>
      </c>
    </row>
    <row r="2058" spans="1:15" x14ac:dyDescent="0.25">
      <c r="A2058" t="s">
        <v>21</v>
      </c>
      <c r="B2058" t="s">
        <v>23</v>
      </c>
      <c r="C2058" t="s">
        <v>54</v>
      </c>
      <c r="D2058" s="14">
        <v>44407</v>
      </c>
      <c r="E2058">
        <v>22</v>
      </c>
      <c r="F2058">
        <v>1</v>
      </c>
      <c r="G2058">
        <v>5.6849999999999996</v>
      </c>
      <c r="H2058">
        <v>100.54055019</v>
      </c>
      <c r="I2058">
        <v>40</v>
      </c>
      <c r="J2058">
        <v>201</v>
      </c>
      <c r="K2058">
        <v>49.033999999999999</v>
      </c>
      <c r="L2058">
        <v>21.414000000000001</v>
      </c>
      <c r="M2058">
        <v>5.9809999999999999</v>
      </c>
      <c r="N2058">
        <v>98.54</v>
      </c>
      <c r="O2058" s="54">
        <f t="shared" si="45"/>
        <v>0.27930325954982721</v>
      </c>
    </row>
    <row r="2059" spans="1:15" x14ac:dyDescent="0.25">
      <c r="A2059" t="s">
        <v>21</v>
      </c>
      <c r="B2059" t="s">
        <v>23</v>
      </c>
      <c r="C2059" t="s">
        <v>54</v>
      </c>
      <c r="D2059" s="14">
        <v>44407</v>
      </c>
      <c r="E2059">
        <v>23</v>
      </c>
      <c r="F2059">
        <v>1</v>
      </c>
      <c r="G2059">
        <v>4.181</v>
      </c>
      <c r="H2059">
        <v>52.626286960000002</v>
      </c>
      <c r="I2059">
        <v>46</v>
      </c>
      <c r="J2059">
        <v>168</v>
      </c>
      <c r="K2059">
        <v>39.469000000000001</v>
      </c>
      <c r="L2059">
        <v>17.422000000000001</v>
      </c>
      <c r="M2059">
        <v>3.8479999999999999</v>
      </c>
      <c r="N2059">
        <v>73.766000000000005</v>
      </c>
      <c r="O2059" s="54">
        <f t="shared" ref="O2059:O2122" si="46">M2059/L2059</f>
        <v>0.22087016416025712</v>
      </c>
    </row>
    <row r="2060" spans="1:15" x14ac:dyDescent="0.25">
      <c r="A2060" t="s">
        <v>21</v>
      </c>
      <c r="B2060" t="s">
        <v>23</v>
      </c>
      <c r="C2060" t="s">
        <v>54</v>
      </c>
      <c r="D2060" s="14">
        <v>44407</v>
      </c>
      <c r="E2060">
        <v>24</v>
      </c>
      <c r="F2060">
        <v>1</v>
      </c>
      <c r="G2060">
        <v>1.9950000000000001</v>
      </c>
      <c r="H2060">
        <v>40.371388199999998</v>
      </c>
      <c r="I2060">
        <v>36</v>
      </c>
      <c r="J2060">
        <v>223</v>
      </c>
      <c r="K2060">
        <v>38.03</v>
      </c>
      <c r="L2060">
        <v>18.315000000000001</v>
      </c>
      <c r="M2060">
        <v>2.8079999999999998</v>
      </c>
      <c r="N2060">
        <v>91.763000000000005</v>
      </c>
      <c r="O2060" s="54">
        <f t="shared" si="46"/>
        <v>0.1533169533169533</v>
      </c>
    </row>
    <row r="2061" spans="1:15" x14ac:dyDescent="0.25">
      <c r="A2061" t="s">
        <v>14</v>
      </c>
      <c r="B2061" t="s">
        <v>24</v>
      </c>
      <c r="C2061" t="s">
        <v>11</v>
      </c>
      <c r="D2061" s="14">
        <v>44406</v>
      </c>
      <c r="E2061" s="2">
        <v>1</v>
      </c>
      <c r="F2061" s="2">
        <v>1</v>
      </c>
      <c r="G2061" s="2">
        <v>0</v>
      </c>
      <c r="H2061" s="2">
        <v>0</v>
      </c>
      <c r="I2061" s="2">
        <v>0</v>
      </c>
      <c r="J2061" s="2">
        <v>0</v>
      </c>
      <c r="K2061" s="2">
        <v>0</v>
      </c>
      <c r="L2061" s="2">
        <v>0</v>
      </c>
      <c r="M2061" s="2">
        <v>0</v>
      </c>
      <c r="N2061" s="2">
        <v>0</v>
      </c>
      <c r="O2061" s="54">
        <v>0</v>
      </c>
    </row>
    <row r="2062" spans="1:15" x14ac:dyDescent="0.25">
      <c r="A2062" t="s">
        <v>14</v>
      </c>
      <c r="B2062" t="s">
        <v>24</v>
      </c>
      <c r="C2062" t="s">
        <v>11</v>
      </c>
      <c r="D2062" s="14">
        <v>44406</v>
      </c>
      <c r="E2062" s="2">
        <v>2</v>
      </c>
      <c r="F2062" s="2">
        <v>1</v>
      </c>
      <c r="G2062" s="2">
        <v>0</v>
      </c>
      <c r="H2062" s="2">
        <v>0</v>
      </c>
      <c r="I2062" s="2">
        <v>0</v>
      </c>
      <c r="J2062" s="2">
        <v>0</v>
      </c>
      <c r="K2062" s="2">
        <v>0</v>
      </c>
      <c r="L2062" s="2">
        <v>0</v>
      </c>
      <c r="M2062" s="2">
        <v>0</v>
      </c>
      <c r="N2062" s="2">
        <v>0</v>
      </c>
      <c r="O2062" s="54">
        <v>0</v>
      </c>
    </row>
    <row r="2063" spans="1:15" x14ac:dyDescent="0.25">
      <c r="A2063" t="s">
        <v>14</v>
      </c>
      <c r="B2063" t="s">
        <v>24</v>
      </c>
      <c r="C2063" t="s">
        <v>11</v>
      </c>
      <c r="D2063" s="14">
        <v>44406</v>
      </c>
      <c r="E2063" s="2">
        <v>3</v>
      </c>
      <c r="F2063" s="2">
        <v>1</v>
      </c>
      <c r="G2063" s="2">
        <v>0</v>
      </c>
      <c r="H2063" s="2">
        <v>0</v>
      </c>
      <c r="I2063" s="2">
        <v>0</v>
      </c>
      <c r="J2063" s="2">
        <v>0</v>
      </c>
      <c r="K2063" s="2">
        <v>0</v>
      </c>
      <c r="L2063" s="2">
        <v>0</v>
      </c>
      <c r="M2063" s="2">
        <v>0</v>
      </c>
      <c r="N2063" s="2">
        <v>0</v>
      </c>
      <c r="O2063" s="54">
        <v>0</v>
      </c>
    </row>
    <row r="2064" spans="1:15" x14ac:dyDescent="0.25">
      <c r="A2064" t="s">
        <v>14</v>
      </c>
      <c r="B2064" t="s">
        <v>24</v>
      </c>
      <c r="C2064" t="s">
        <v>11</v>
      </c>
      <c r="D2064" s="14">
        <v>44406</v>
      </c>
      <c r="E2064" s="2">
        <v>4</v>
      </c>
      <c r="F2064" s="2">
        <v>1</v>
      </c>
      <c r="G2064" s="2">
        <v>0</v>
      </c>
      <c r="H2064" s="2">
        <v>0</v>
      </c>
      <c r="I2064" s="2">
        <v>0</v>
      </c>
      <c r="J2064" s="2">
        <v>0</v>
      </c>
      <c r="K2064" s="2">
        <v>0</v>
      </c>
      <c r="L2064" s="2">
        <v>0</v>
      </c>
      <c r="M2064" s="2">
        <v>0</v>
      </c>
      <c r="N2064" s="2">
        <v>0</v>
      </c>
      <c r="O2064" s="54">
        <v>0</v>
      </c>
    </row>
    <row r="2065" spans="1:15" x14ac:dyDescent="0.25">
      <c r="A2065" t="s">
        <v>14</v>
      </c>
      <c r="B2065" t="s">
        <v>24</v>
      </c>
      <c r="C2065" t="s">
        <v>11</v>
      </c>
      <c r="D2065" s="14">
        <v>44406</v>
      </c>
      <c r="E2065" s="2">
        <v>5</v>
      </c>
      <c r="F2065" s="2">
        <v>1</v>
      </c>
      <c r="G2065" s="2">
        <v>0</v>
      </c>
      <c r="H2065" s="2">
        <v>0</v>
      </c>
      <c r="I2065" s="2">
        <v>0</v>
      </c>
      <c r="J2065" s="2">
        <v>0</v>
      </c>
      <c r="K2065" s="2">
        <v>0</v>
      </c>
      <c r="L2065" s="2">
        <v>0</v>
      </c>
      <c r="M2065" s="2">
        <v>0</v>
      </c>
      <c r="N2065" s="2">
        <v>0</v>
      </c>
      <c r="O2065" s="54">
        <v>0</v>
      </c>
    </row>
    <row r="2066" spans="1:15" x14ac:dyDescent="0.25">
      <c r="A2066" t="s">
        <v>14</v>
      </c>
      <c r="B2066" t="s">
        <v>24</v>
      </c>
      <c r="C2066" t="s">
        <v>11</v>
      </c>
      <c r="D2066" s="14">
        <v>44406</v>
      </c>
      <c r="E2066" s="2">
        <v>6</v>
      </c>
      <c r="F2066" s="2">
        <v>1</v>
      </c>
      <c r="G2066" s="2">
        <v>0</v>
      </c>
      <c r="H2066" s="2">
        <v>0</v>
      </c>
      <c r="I2066" s="2">
        <v>0</v>
      </c>
      <c r="J2066" s="2">
        <v>0</v>
      </c>
      <c r="K2066" s="2">
        <v>0</v>
      </c>
      <c r="L2066" s="2">
        <v>0</v>
      </c>
      <c r="M2066" s="2">
        <v>0</v>
      </c>
      <c r="N2066" s="2">
        <v>0</v>
      </c>
      <c r="O2066" s="54">
        <v>0</v>
      </c>
    </row>
    <row r="2067" spans="1:15" x14ac:dyDescent="0.25">
      <c r="A2067" t="s">
        <v>14</v>
      </c>
      <c r="B2067" t="s">
        <v>24</v>
      </c>
      <c r="C2067" t="s">
        <v>11</v>
      </c>
      <c r="D2067" s="14">
        <v>44406</v>
      </c>
      <c r="E2067" s="2">
        <v>7</v>
      </c>
      <c r="F2067" s="2">
        <v>1</v>
      </c>
      <c r="G2067" s="2">
        <v>0</v>
      </c>
      <c r="H2067" s="2">
        <v>0</v>
      </c>
      <c r="I2067" s="2">
        <v>0</v>
      </c>
      <c r="J2067" s="2">
        <v>0</v>
      </c>
      <c r="K2067" s="2">
        <v>0</v>
      </c>
      <c r="L2067" s="2">
        <v>0</v>
      </c>
      <c r="M2067" s="2">
        <v>0</v>
      </c>
      <c r="N2067" s="2">
        <v>0</v>
      </c>
      <c r="O2067" s="54">
        <v>0</v>
      </c>
    </row>
    <row r="2068" spans="1:15" x14ac:dyDescent="0.25">
      <c r="A2068" t="s">
        <v>14</v>
      </c>
      <c r="B2068" t="s">
        <v>24</v>
      </c>
      <c r="C2068" t="s">
        <v>11</v>
      </c>
      <c r="D2068" s="14">
        <v>44406</v>
      </c>
      <c r="E2068" s="2">
        <v>8</v>
      </c>
      <c r="F2068" s="2">
        <v>1</v>
      </c>
      <c r="G2068" s="2">
        <v>0</v>
      </c>
      <c r="H2068" s="2">
        <v>0</v>
      </c>
      <c r="I2068" s="2">
        <v>0</v>
      </c>
      <c r="J2068" s="2">
        <v>0</v>
      </c>
      <c r="K2068" s="2">
        <v>0</v>
      </c>
      <c r="L2068" s="2">
        <v>0</v>
      </c>
      <c r="M2068" s="2">
        <v>0</v>
      </c>
      <c r="N2068" s="2">
        <v>0</v>
      </c>
      <c r="O2068" s="54">
        <v>0</v>
      </c>
    </row>
    <row r="2069" spans="1:15" x14ac:dyDescent="0.25">
      <c r="A2069" t="s">
        <v>14</v>
      </c>
      <c r="B2069" t="s">
        <v>24</v>
      </c>
      <c r="C2069" t="s">
        <v>11</v>
      </c>
      <c r="D2069" s="14">
        <v>44406</v>
      </c>
      <c r="E2069" s="2">
        <v>9</v>
      </c>
      <c r="F2069" s="2">
        <v>1</v>
      </c>
      <c r="G2069" s="2">
        <v>0</v>
      </c>
      <c r="H2069" s="2">
        <v>0</v>
      </c>
      <c r="I2069" s="2">
        <v>0</v>
      </c>
      <c r="J2069" s="2">
        <v>0</v>
      </c>
      <c r="K2069" s="2">
        <v>0</v>
      </c>
      <c r="L2069" s="2">
        <v>0</v>
      </c>
      <c r="M2069" s="2">
        <v>0</v>
      </c>
      <c r="N2069" s="2">
        <v>0</v>
      </c>
      <c r="O2069" s="54">
        <v>0</v>
      </c>
    </row>
    <row r="2070" spans="1:15" x14ac:dyDescent="0.25">
      <c r="A2070" t="s">
        <v>14</v>
      </c>
      <c r="B2070" t="s">
        <v>24</v>
      </c>
      <c r="C2070" t="s">
        <v>11</v>
      </c>
      <c r="D2070" s="14">
        <v>44406</v>
      </c>
      <c r="E2070" s="2">
        <v>10</v>
      </c>
      <c r="F2070" s="2">
        <v>1</v>
      </c>
      <c r="G2070" s="2">
        <v>0</v>
      </c>
      <c r="H2070" s="2">
        <v>0</v>
      </c>
      <c r="I2070" s="2">
        <v>0</v>
      </c>
      <c r="J2070" s="2">
        <v>0</v>
      </c>
      <c r="K2070" s="2">
        <v>0</v>
      </c>
      <c r="L2070" s="2">
        <v>0</v>
      </c>
      <c r="M2070" s="2">
        <v>0</v>
      </c>
      <c r="N2070" s="2">
        <v>0</v>
      </c>
      <c r="O2070" s="54">
        <v>0</v>
      </c>
    </row>
    <row r="2071" spans="1:15" x14ac:dyDescent="0.25">
      <c r="A2071" t="s">
        <v>14</v>
      </c>
      <c r="B2071" t="s">
        <v>24</v>
      </c>
      <c r="C2071" t="s">
        <v>11</v>
      </c>
      <c r="D2071" s="14">
        <v>44406</v>
      </c>
      <c r="E2071" s="2">
        <v>11</v>
      </c>
      <c r="F2071" s="2">
        <v>1</v>
      </c>
      <c r="G2071" s="2">
        <v>0</v>
      </c>
      <c r="H2071" s="2">
        <v>0</v>
      </c>
      <c r="I2071" s="2">
        <v>0</v>
      </c>
      <c r="J2071" s="2">
        <v>0</v>
      </c>
      <c r="K2071" s="2">
        <v>0</v>
      </c>
      <c r="L2071" s="2">
        <v>0</v>
      </c>
      <c r="M2071" s="2">
        <v>0</v>
      </c>
      <c r="N2071" s="2">
        <v>0</v>
      </c>
      <c r="O2071" s="54">
        <v>0</v>
      </c>
    </row>
    <row r="2072" spans="1:15" x14ac:dyDescent="0.25">
      <c r="A2072" t="s">
        <v>14</v>
      </c>
      <c r="B2072" t="s">
        <v>24</v>
      </c>
      <c r="C2072" t="s">
        <v>11</v>
      </c>
      <c r="D2072" s="14">
        <v>44406</v>
      </c>
      <c r="E2072" s="2">
        <v>12</v>
      </c>
      <c r="F2072" s="2">
        <v>1</v>
      </c>
      <c r="G2072" s="2">
        <v>0</v>
      </c>
      <c r="H2072" s="2">
        <v>0</v>
      </c>
      <c r="I2072" s="2">
        <v>0</v>
      </c>
      <c r="J2072" s="2">
        <v>0</v>
      </c>
      <c r="K2072" s="2">
        <v>0</v>
      </c>
      <c r="L2072" s="2">
        <v>0</v>
      </c>
      <c r="M2072" s="2">
        <v>0</v>
      </c>
      <c r="N2072" s="2">
        <v>0</v>
      </c>
      <c r="O2072" s="54">
        <v>0</v>
      </c>
    </row>
    <row r="2073" spans="1:15" x14ac:dyDescent="0.25">
      <c r="A2073" t="s">
        <v>14</v>
      </c>
      <c r="B2073" t="s">
        <v>24</v>
      </c>
      <c r="C2073" t="s">
        <v>11</v>
      </c>
      <c r="D2073" s="14">
        <v>44406</v>
      </c>
      <c r="E2073" s="2">
        <v>13</v>
      </c>
      <c r="F2073" s="2">
        <v>1</v>
      </c>
      <c r="G2073" s="2">
        <v>0</v>
      </c>
      <c r="H2073" s="2">
        <v>0</v>
      </c>
      <c r="I2073" s="2">
        <v>0</v>
      </c>
      <c r="J2073" s="2">
        <v>0</v>
      </c>
      <c r="K2073" s="2">
        <v>0</v>
      </c>
      <c r="L2073" s="2">
        <v>0</v>
      </c>
      <c r="M2073" s="2">
        <v>0</v>
      </c>
      <c r="N2073" s="2">
        <v>0</v>
      </c>
      <c r="O2073" s="54">
        <v>0</v>
      </c>
    </row>
    <row r="2074" spans="1:15" x14ac:dyDescent="0.25">
      <c r="A2074" t="s">
        <v>14</v>
      </c>
      <c r="B2074" t="s">
        <v>24</v>
      </c>
      <c r="C2074" t="s">
        <v>11</v>
      </c>
      <c r="D2074" s="14">
        <v>44406</v>
      </c>
      <c r="E2074" s="2">
        <v>14</v>
      </c>
      <c r="F2074" s="2">
        <v>1</v>
      </c>
      <c r="G2074" s="2">
        <v>0</v>
      </c>
      <c r="H2074" s="2">
        <v>0</v>
      </c>
      <c r="I2074" s="2">
        <v>0</v>
      </c>
      <c r="J2074" s="2">
        <v>0</v>
      </c>
      <c r="K2074" s="2">
        <v>0</v>
      </c>
      <c r="L2074" s="2">
        <v>0</v>
      </c>
      <c r="M2074" s="2">
        <v>0</v>
      </c>
      <c r="N2074" s="2">
        <v>0</v>
      </c>
      <c r="O2074" s="54">
        <v>0</v>
      </c>
    </row>
    <row r="2075" spans="1:15" x14ac:dyDescent="0.25">
      <c r="A2075" t="s">
        <v>14</v>
      </c>
      <c r="B2075" t="s">
        <v>24</v>
      </c>
      <c r="C2075" t="s">
        <v>11</v>
      </c>
      <c r="D2075" s="14">
        <v>44406</v>
      </c>
      <c r="E2075" s="2">
        <v>15</v>
      </c>
      <c r="F2075" s="2">
        <v>1</v>
      </c>
      <c r="G2075" s="2">
        <v>0</v>
      </c>
      <c r="H2075" s="2">
        <v>0</v>
      </c>
      <c r="I2075" s="2">
        <v>0</v>
      </c>
      <c r="J2075" s="2">
        <v>0</v>
      </c>
      <c r="K2075" s="2">
        <v>0</v>
      </c>
      <c r="L2075" s="2">
        <v>0</v>
      </c>
      <c r="M2075" s="2">
        <v>0</v>
      </c>
      <c r="N2075" s="2">
        <v>0</v>
      </c>
      <c r="O2075" s="54">
        <v>0</v>
      </c>
    </row>
    <row r="2076" spans="1:15" x14ac:dyDescent="0.25">
      <c r="A2076" t="s">
        <v>14</v>
      </c>
      <c r="B2076" t="s">
        <v>24</v>
      </c>
      <c r="C2076" t="s">
        <v>11</v>
      </c>
      <c r="D2076" s="14">
        <v>44406</v>
      </c>
      <c r="E2076" s="2">
        <v>16</v>
      </c>
      <c r="F2076" s="2">
        <v>1</v>
      </c>
      <c r="G2076" s="2">
        <v>0</v>
      </c>
      <c r="H2076" s="2">
        <v>0</v>
      </c>
      <c r="I2076" s="2">
        <v>0</v>
      </c>
      <c r="J2076" s="2">
        <v>0</v>
      </c>
      <c r="K2076" s="2">
        <v>0</v>
      </c>
      <c r="L2076" s="2">
        <v>0</v>
      </c>
      <c r="M2076" s="2">
        <v>0</v>
      </c>
      <c r="N2076" s="2">
        <v>0</v>
      </c>
      <c r="O2076" s="54">
        <v>0</v>
      </c>
    </row>
    <row r="2077" spans="1:15" x14ac:dyDescent="0.25">
      <c r="A2077" t="s">
        <v>14</v>
      </c>
      <c r="B2077" t="s">
        <v>24</v>
      </c>
      <c r="C2077" t="s">
        <v>11</v>
      </c>
      <c r="D2077" s="14">
        <v>44406</v>
      </c>
      <c r="E2077" s="2">
        <v>17</v>
      </c>
      <c r="F2077" s="2">
        <v>1</v>
      </c>
      <c r="G2077" s="2">
        <v>0</v>
      </c>
      <c r="H2077" s="2">
        <v>0</v>
      </c>
      <c r="I2077" s="2">
        <v>0</v>
      </c>
      <c r="J2077" s="2">
        <v>0</v>
      </c>
      <c r="K2077" s="2">
        <v>0</v>
      </c>
      <c r="L2077" s="2">
        <v>0</v>
      </c>
      <c r="M2077" s="2">
        <v>0</v>
      </c>
      <c r="N2077" s="2">
        <v>0</v>
      </c>
      <c r="O2077" s="54">
        <v>0</v>
      </c>
    </row>
    <row r="2078" spans="1:15" x14ac:dyDescent="0.25">
      <c r="A2078" t="s">
        <v>14</v>
      </c>
      <c r="B2078" t="s">
        <v>24</v>
      </c>
      <c r="C2078" t="s">
        <v>11</v>
      </c>
      <c r="D2078" s="14">
        <v>44406</v>
      </c>
      <c r="E2078" s="2">
        <v>18</v>
      </c>
      <c r="F2078" s="2">
        <v>1</v>
      </c>
      <c r="G2078" s="2">
        <v>0</v>
      </c>
      <c r="H2078" s="2">
        <v>0</v>
      </c>
      <c r="I2078" s="2">
        <v>0</v>
      </c>
      <c r="J2078" s="2">
        <v>0</v>
      </c>
      <c r="K2078" s="2">
        <v>0</v>
      </c>
      <c r="L2078" s="2">
        <v>0</v>
      </c>
      <c r="M2078" s="2">
        <v>0</v>
      </c>
      <c r="N2078" s="2">
        <v>0</v>
      </c>
      <c r="O2078" s="54">
        <v>0</v>
      </c>
    </row>
    <row r="2079" spans="1:15" x14ac:dyDescent="0.25">
      <c r="A2079" t="s">
        <v>14</v>
      </c>
      <c r="B2079" t="s">
        <v>24</v>
      </c>
      <c r="C2079" t="s">
        <v>11</v>
      </c>
      <c r="D2079" s="14">
        <v>44406</v>
      </c>
      <c r="E2079" s="2">
        <v>19</v>
      </c>
      <c r="F2079" s="2">
        <v>1</v>
      </c>
      <c r="G2079" s="2">
        <v>0</v>
      </c>
      <c r="H2079" s="2">
        <v>0</v>
      </c>
      <c r="I2079" s="2">
        <v>0</v>
      </c>
      <c r="J2079" s="2">
        <v>0</v>
      </c>
      <c r="K2079" s="2">
        <v>0</v>
      </c>
      <c r="L2079" s="2">
        <v>0</v>
      </c>
      <c r="M2079" s="2">
        <v>0</v>
      </c>
      <c r="N2079" s="2">
        <v>0</v>
      </c>
      <c r="O2079" s="54">
        <v>0</v>
      </c>
    </row>
    <row r="2080" spans="1:15" x14ac:dyDescent="0.25">
      <c r="A2080" t="s">
        <v>14</v>
      </c>
      <c r="B2080" t="s">
        <v>24</v>
      </c>
      <c r="C2080" t="s">
        <v>11</v>
      </c>
      <c r="D2080" s="14">
        <v>44406</v>
      </c>
      <c r="E2080" s="2">
        <v>20</v>
      </c>
      <c r="F2080" s="2">
        <v>1</v>
      </c>
      <c r="G2080" s="2">
        <v>0</v>
      </c>
      <c r="H2080" s="2">
        <v>0</v>
      </c>
      <c r="I2080" s="2">
        <v>0</v>
      </c>
      <c r="J2080" s="2">
        <v>0</v>
      </c>
      <c r="K2080" s="2">
        <v>0</v>
      </c>
      <c r="L2080" s="2">
        <v>0</v>
      </c>
      <c r="M2080" s="2">
        <v>0</v>
      </c>
      <c r="N2080" s="2">
        <v>0</v>
      </c>
      <c r="O2080" s="54">
        <v>0</v>
      </c>
    </row>
    <row r="2081" spans="1:15" x14ac:dyDescent="0.25">
      <c r="A2081" t="s">
        <v>14</v>
      </c>
      <c r="B2081" t="s">
        <v>24</v>
      </c>
      <c r="C2081" t="s">
        <v>11</v>
      </c>
      <c r="D2081" s="14">
        <v>44406</v>
      </c>
      <c r="E2081" s="2">
        <v>21</v>
      </c>
      <c r="F2081" s="2">
        <v>1</v>
      </c>
      <c r="G2081" s="2">
        <v>0</v>
      </c>
      <c r="H2081" s="2">
        <v>0</v>
      </c>
      <c r="I2081" s="2">
        <v>0</v>
      </c>
      <c r="J2081" s="2">
        <v>0</v>
      </c>
      <c r="K2081" s="2">
        <v>0</v>
      </c>
      <c r="L2081" s="2">
        <v>0</v>
      </c>
      <c r="M2081" s="2">
        <v>0</v>
      </c>
      <c r="N2081" s="2">
        <v>0</v>
      </c>
      <c r="O2081" s="54">
        <v>0</v>
      </c>
    </row>
    <row r="2082" spans="1:15" x14ac:dyDescent="0.25">
      <c r="A2082" t="s">
        <v>14</v>
      </c>
      <c r="B2082" t="s">
        <v>24</v>
      </c>
      <c r="C2082" t="s">
        <v>11</v>
      </c>
      <c r="D2082" s="14">
        <v>44406</v>
      </c>
      <c r="E2082" s="2">
        <v>22</v>
      </c>
      <c r="F2082" s="2">
        <v>1</v>
      </c>
      <c r="G2082" s="2">
        <v>0</v>
      </c>
      <c r="H2082" s="2">
        <v>0</v>
      </c>
      <c r="I2082" s="2">
        <v>0</v>
      </c>
      <c r="J2082" s="2">
        <v>0</v>
      </c>
      <c r="K2082" s="2">
        <v>0</v>
      </c>
      <c r="L2082" s="2">
        <v>0</v>
      </c>
      <c r="M2082" s="2">
        <v>0</v>
      </c>
      <c r="N2082" s="2">
        <v>0</v>
      </c>
      <c r="O2082" s="54">
        <v>0</v>
      </c>
    </row>
    <row r="2083" spans="1:15" x14ac:dyDescent="0.25">
      <c r="A2083" t="s">
        <v>14</v>
      </c>
      <c r="B2083" t="s">
        <v>24</v>
      </c>
      <c r="C2083" t="s">
        <v>15</v>
      </c>
      <c r="D2083" s="14">
        <v>44406</v>
      </c>
      <c r="E2083" s="2">
        <v>1</v>
      </c>
      <c r="F2083" s="2">
        <v>1</v>
      </c>
      <c r="G2083" s="2">
        <v>0</v>
      </c>
      <c r="H2083" s="2">
        <v>0</v>
      </c>
      <c r="I2083" s="2">
        <v>0</v>
      </c>
      <c r="J2083" s="2">
        <v>0</v>
      </c>
      <c r="K2083" s="2">
        <v>0</v>
      </c>
      <c r="L2083" s="2">
        <v>0</v>
      </c>
      <c r="M2083" s="2">
        <v>0</v>
      </c>
      <c r="N2083" s="2">
        <v>0</v>
      </c>
      <c r="O2083" s="54">
        <v>0</v>
      </c>
    </row>
    <row r="2084" spans="1:15" x14ac:dyDescent="0.25">
      <c r="A2084" t="s">
        <v>14</v>
      </c>
      <c r="B2084" t="s">
        <v>24</v>
      </c>
      <c r="C2084" t="s">
        <v>15</v>
      </c>
      <c r="D2084" s="14">
        <v>44406</v>
      </c>
      <c r="E2084" s="2">
        <v>2</v>
      </c>
      <c r="F2084" s="2">
        <v>1</v>
      </c>
      <c r="G2084" s="2">
        <v>0</v>
      </c>
      <c r="H2084" s="2">
        <v>0</v>
      </c>
      <c r="I2084" s="2">
        <v>0</v>
      </c>
      <c r="J2084" s="2">
        <v>0</v>
      </c>
      <c r="K2084" s="2">
        <v>0</v>
      </c>
      <c r="L2084" s="2">
        <v>0</v>
      </c>
      <c r="M2084" s="2">
        <v>0</v>
      </c>
      <c r="N2084" s="2">
        <v>0</v>
      </c>
      <c r="O2084" s="54">
        <v>0</v>
      </c>
    </row>
    <row r="2085" spans="1:15" x14ac:dyDescent="0.25">
      <c r="A2085" t="s">
        <v>14</v>
      </c>
      <c r="B2085" t="s">
        <v>24</v>
      </c>
      <c r="C2085" t="s">
        <v>15</v>
      </c>
      <c r="D2085" s="14">
        <v>44406</v>
      </c>
      <c r="E2085" s="2">
        <v>3</v>
      </c>
      <c r="F2085" s="2">
        <v>1</v>
      </c>
      <c r="G2085" s="2">
        <v>0</v>
      </c>
      <c r="H2085" s="2">
        <v>0</v>
      </c>
      <c r="I2085" s="2">
        <v>0</v>
      </c>
      <c r="J2085" s="2">
        <v>0</v>
      </c>
      <c r="K2085" s="2">
        <v>0</v>
      </c>
      <c r="L2085" s="2">
        <v>0</v>
      </c>
      <c r="M2085" s="2">
        <v>0</v>
      </c>
      <c r="N2085" s="2">
        <v>0</v>
      </c>
      <c r="O2085" s="54">
        <v>0</v>
      </c>
    </row>
    <row r="2086" spans="1:15" x14ac:dyDescent="0.25">
      <c r="A2086" t="s">
        <v>14</v>
      </c>
      <c r="B2086" t="s">
        <v>24</v>
      </c>
      <c r="C2086" t="s">
        <v>15</v>
      </c>
      <c r="D2086" s="14">
        <v>44406</v>
      </c>
      <c r="E2086" s="2">
        <v>4</v>
      </c>
      <c r="F2086" s="2">
        <v>1</v>
      </c>
      <c r="G2086" s="2">
        <v>0</v>
      </c>
      <c r="H2086" s="2">
        <v>0</v>
      </c>
      <c r="I2086" s="2">
        <v>0</v>
      </c>
      <c r="J2086" s="2">
        <v>0</v>
      </c>
      <c r="K2086" s="2">
        <v>0</v>
      </c>
      <c r="L2086" s="2">
        <v>0</v>
      </c>
      <c r="M2086" s="2">
        <v>0</v>
      </c>
      <c r="N2086" s="2">
        <v>0</v>
      </c>
      <c r="O2086" s="54">
        <v>0</v>
      </c>
    </row>
    <row r="2087" spans="1:15" x14ac:dyDescent="0.25">
      <c r="A2087" t="s">
        <v>14</v>
      </c>
      <c r="B2087" t="s">
        <v>24</v>
      </c>
      <c r="C2087" t="s">
        <v>15</v>
      </c>
      <c r="D2087" s="14">
        <v>44406</v>
      </c>
      <c r="E2087" s="2">
        <v>5</v>
      </c>
      <c r="F2087" s="2">
        <v>1</v>
      </c>
      <c r="G2087" s="2">
        <v>0</v>
      </c>
      <c r="H2087" s="2">
        <v>0</v>
      </c>
      <c r="I2087" s="2">
        <v>0</v>
      </c>
      <c r="J2087" s="2">
        <v>0</v>
      </c>
      <c r="K2087" s="2">
        <v>0</v>
      </c>
      <c r="L2087" s="2">
        <v>0</v>
      </c>
      <c r="M2087" s="2">
        <v>0</v>
      </c>
      <c r="N2087" s="2">
        <v>0</v>
      </c>
      <c r="O2087" s="54">
        <v>0</v>
      </c>
    </row>
    <row r="2088" spans="1:15" x14ac:dyDescent="0.25">
      <c r="A2088" t="s">
        <v>14</v>
      </c>
      <c r="B2088" t="s">
        <v>24</v>
      </c>
      <c r="C2088" t="s">
        <v>15</v>
      </c>
      <c r="D2088" s="14">
        <v>44406</v>
      </c>
      <c r="E2088">
        <v>6</v>
      </c>
      <c r="F2088">
        <v>1</v>
      </c>
      <c r="G2088">
        <v>2.4449999999999998</v>
      </c>
      <c r="H2088">
        <v>53.925293969999991</v>
      </c>
      <c r="I2088">
        <v>63</v>
      </c>
      <c r="J2088">
        <v>203</v>
      </c>
      <c r="K2088">
        <v>51.222000000000001</v>
      </c>
      <c r="L2088">
        <v>23.777999999999999</v>
      </c>
      <c r="M2088">
        <v>2.8889999999999998</v>
      </c>
      <c r="N2088">
        <v>9.7100000000000009</v>
      </c>
      <c r="O2088" s="54">
        <f t="shared" si="46"/>
        <v>0.12149886449659349</v>
      </c>
    </row>
    <row r="2089" spans="1:15" x14ac:dyDescent="0.25">
      <c r="A2089" t="s">
        <v>14</v>
      </c>
      <c r="B2089" t="s">
        <v>24</v>
      </c>
      <c r="C2089" t="s">
        <v>15</v>
      </c>
      <c r="D2089" s="14">
        <v>44406</v>
      </c>
      <c r="E2089">
        <v>7</v>
      </c>
      <c r="F2089">
        <v>1</v>
      </c>
      <c r="G2089">
        <v>2.7869999999999999</v>
      </c>
      <c r="H2089">
        <v>41.718727659999999</v>
      </c>
      <c r="I2089">
        <v>64</v>
      </c>
      <c r="J2089">
        <v>238</v>
      </c>
      <c r="K2089">
        <v>45.631999999999998</v>
      </c>
      <c r="L2089">
        <v>19.675999999999998</v>
      </c>
      <c r="M2089">
        <v>2.7010000000000001</v>
      </c>
      <c r="N2089">
        <v>10.663</v>
      </c>
      <c r="O2089" s="54">
        <f t="shared" si="46"/>
        <v>0.13727383614555805</v>
      </c>
    </row>
    <row r="2090" spans="1:15" x14ac:dyDescent="0.25">
      <c r="A2090" t="s">
        <v>14</v>
      </c>
      <c r="B2090" t="s">
        <v>24</v>
      </c>
      <c r="C2090" t="s">
        <v>15</v>
      </c>
      <c r="D2090" s="14">
        <v>44406</v>
      </c>
      <c r="E2090" s="2">
        <v>8</v>
      </c>
      <c r="F2090" s="2">
        <v>1</v>
      </c>
      <c r="G2090" s="2">
        <v>0</v>
      </c>
      <c r="H2090" s="2">
        <v>0</v>
      </c>
      <c r="I2090" s="2">
        <v>0</v>
      </c>
      <c r="J2090" s="2">
        <v>0</v>
      </c>
      <c r="K2090" s="2">
        <v>0</v>
      </c>
      <c r="L2090" s="2">
        <v>0</v>
      </c>
      <c r="M2090" s="2">
        <v>0</v>
      </c>
      <c r="N2090" s="2">
        <v>0</v>
      </c>
      <c r="O2090" s="54">
        <v>0</v>
      </c>
    </row>
    <row r="2091" spans="1:15" x14ac:dyDescent="0.25">
      <c r="A2091" t="s">
        <v>14</v>
      </c>
      <c r="B2091" t="s">
        <v>24</v>
      </c>
      <c r="C2091" t="s">
        <v>15</v>
      </c>
      <c r="D2091" s="14">
        <v>44406</v>
      </c>
      <c r="E2091" s="2">
        <v>9</v>
      </c>
      <c r="F2091" s="2">
        <v>1</v>
      </c>
      <c r="G2091" s="2">
        <v>0</v>
      </c>
      <c r="H2091" s="2">
        <v>0</v>
      </c>
      <c r="I2091" s="2">
        <v>0</v>
      </c>
      <c r="J2091" s="2">
        <v>0</v>
      </c>
      <c r="K2091" s="2">
        <v>0</v>
      </c>
      <c r="L2091" s="2">
        <v>0</v>
      </c>
      <c r="M2091" s="2">
        <v>0</v>
      </c>
      <c r="N2091" s="2">
        <v>0</v>
      </c>
      <c r="O2091" s="54">
        <v>0</v>
      </c>
    </row>
    <row r="2092" spans="1:15" x14ac:dyDescent="0.25">
      <c r="A2092" t="s">
        <v>14</v>
      </c>
      <c r="B2092" t="s">
        <v>24</v>
      </c>
      <c r="C2092" t="s">
        <v>15</v>
      </c>
      <c r="D2092" s="14">
        <v>44406</v>
      </c>
      <c r="E2092" s="2">
        <v>10</v>
      </c>
      <c r="F2092" s="2">
        <v>1</v>
      </c>
      <c r="G2092" s="2">
        <v>0</v>
      </c>
      <c r="H2092" s="2">
        <v>0</v>
      </c>
      <c r="I2092" s="2">
        <v>0</v>
      </c>
      <c r="J2092" s="2">
        <v>0</v>
      </c>
      <c r="K2092" s="2">
        <v>0</v>
      </c>
      <c r="L2092" s="2">
        <v>0</v>
      </c>
      <c r="M2092" s="2">
        <v>0</v>
      </c>
      <c r="N2092" s="2">
        <v>0</v>
      </c>
      <c r="O2092" s="54">
        <v>0</v>
      </c>
    </row>
    <row r="2093" spans="1:15" x14ac:dyDescent="0.25">
      <c r="A2093" t="s">
        <v>14</v>
      </c>
      <c r="B2093" t="s">
        <v>24</v>
      </c>
      <c r="C2093" t="s">
        <v>15</v>
      </c>
      <c r="D2093" s="14">
        <v>44406</v>
      </c>
      <c r="E2093">
        <v>11</v>
      </c>
      <c r="F2093">
        <v>1</v>
      </c>
      <c r="G2093">
        <v>1.9710000000000001</v>
      </c>
      <c r="H2093">
        <v>34.996379375000004</v>
      </c>
      <c r="I2093">
        <v>80</v>
      </c>
      <c r="J2093">
        <v>209</v>
      </c>
      <c r="K2093">
        <v>44.622</v>
      </c>
      <c r="L2093">
        <v>21.484999999999999</v>
      </c>
      <c r="M2093">
        <v>2.0750000000000002</v>
      </c>
      <c r="N2093">
        <v>47.607999999999997</v>
      </c>
      <c r="O2093" s="54">
        <f t="shared" si="46"/>
        <v>9.6579008610658615E-2</v>
      </c>
    </row>
    <row r="2094" spans="1:15" x14ac:dyDescent="0.25">
      <c r="A2094" t="s">
        <v>14</v>
      </c>
      <c r="B2094" t="s">
        <v>24</v>
      </c>
      <c r="C2094" t="s">
        <v>15</v>
      </c>
      <c r="D2094" s="14">
        <v>44406</v>
      </c>
      <c r="E2094">
        <v>12</v>
      </c>
      <c r="F2094">
        <v>1</v>
      </c>
      <c r="G2094">
        <v>2.04</v>
      </c>
      <c r="H2094">
        <v>29.175666390000004</v>
      </c>
      <c r="I2094">
        <v>121</v>
      </c>
      <c r="J2094">
        <v>205</v>
      </c>
      <c r="K2094">
        <v>40.188000000000002</v>
      </c>
      <c r="L2094">
        <v>18.686</v>
      </c>
      <c r="M2094">
        <v>1.9890000000000001</v>
      </c>
      <c r="N2094">
        <v>46.597999999999999</v>
      </c>
      <c r="O2094" s="54">
        <f t="shared" si="46"/>
        <v>0.10644332655463984</v>
      </c>
    </row>
    <row r="2095" spans="1:15" x14ac:dyDescent="0.25">
      <c r="A2095" t="s">
        <v>14</v>
      </c>
      <c r="B2095" t="s">
        <v>24</v>
      </c>
      <c r="C2095" t="s">
        <v>15</v>
      </c>
      <c r="D2095" s="14">
        <v>44406</v>
      </c>
      <c r="E2095" s="2">
        <v>13</v>
      </c>
      <c r="F2095" s="2">
        <v>1</v>
      </c>
      <c r="G2095" s="2">
        <v>0</v>
      </c>
      <c r="H2095" s="2">
        <v>0</v>
      </c>
      <c r="I2095" s="2">
        <v>0</v>
      </c>
      <c r="J2095" s="2">
        <v>0</v>
      </c>
      <c r="K2095" s="2">
        <v>0</v>
      </c>
      <c r="L2095" s="2">
        <v>0</v>
      </c>
      <c r="M2095" s="2">
        <v>0</v>
      </c>
      <c r="N2095" s="2">
        <v>0</v>
      </c>
      <c r="O2095" s="54">
        <v>0</v>
      </c>
    </row>
    <row r="2096" spans="1:15" x14ac:dyDescent="0.25">
      <c r="A2096" t="s">
        <v>14</v>
      </c>
      <c r="B2096" t="s">
        <v>24</v>
      </c>
      <c r="C2096" t="s">
        <v>15</v>
      </c>
      <c r="D2096" s="14">
        <v>44406</v>
      </c>
      <c r="E2096">
        <v>14</v>
      </c>
      <c r="F2096">
        <v>1</v>
      </c>
      <c r="G2096">
        <v>1.651</v>
      </c>
      <c r="H2096">
        <v>25.883510625000003</v>
      </c>
      <c r="I2096">
        <v>56</v>
      </c>
      <c r="J2096">
        <v>199</v>
      </c>
      <c r="K2096">
        <v>43.076999999999998</v>
      </c>
      <c r="L2096">
        <v>19.875</v>
      </c>
      <c r="M2096">
        <v>1.659</v>
      </c>
      <c r="N2096">
        <v>84.358999999999995</v>
      </c>
      <c r="O2096" s="54">
        <f t="shared" si="46"/>
        <v>8.3471698113207551E-2</v>
      </c>
    </row>
    <row r="2097" spans="1:15" x14ac:dyDescent="0.25">
      <c r="A2097" t="s">
        <v>14</v>
      </c>
      <c r="B2097" t="s">
        <v>24</v>
      </c>
      <c r="C2097" t="s">
        <v>15</v>
      </c>
      <c r="D2097" s="14">
        <v>44406</v>
      </c>
      <c r="E2097" s="2">
        <v>15</v>
      </c>
      <c r="F2097" s="2">
        <v>1</v>
      </c>
      <c r="G2097" s="2">
        <v>0</v>
      </c>
      <c r="H2097" s="2">
        <v>0</v>
      </c>
      <c r="I2097" s="2">
        <v>0</v>
      </c>
      <c r="J2097" s="2">
        <v>0</v>
      </c>
      <c r="K2097" s="2">
        <v>0</v>
      </c>
      <c r="L2097" s="2">
        <v>0</v>
      </c>
      <c r="M2097" s="2">
        <v>0</v>
      </c>
      <c r="N2097" s="2">
        <v>0</v>
      </c>
      <c r="O2097" s="54">
        <v>0</v>
      </c>
    </row>
    <row r="2098" spans="1:15" x14ac:dyDescent="0.25">
      <c r="A2098" t="s">
        <v>14</v>
      </c>
      <c r="B2098" t="s">
        <v>24</v>
      </c>
      <c r="C2098" t="s">
        <v>15</v>
      </c>
      <c r="D2098" s="14">
        <v>44406</v>
      </c>
      <c r="E2098" s="2">
        <v>16</v>
      </c>
      <c r="F2098" s="2">
        <v>1</v>
      </c>
      <c r="G2098" s="2">
        <v>0</v>
      </c>
      <c r="H2098" s="2">
        <v>0</v>
      </c>
      <c r="I2098" s="2">
        <v>0</v>
      </c>
      <c r="J2098" s="2">
        <v>0</v>
      </c>
      <c r="K2098" s="2">
        <v>0</v>
      </c>
      <c r="L2098" s="2">
        <v>0</v>
      </c>
      <c r="M2098" s="2">
        <v>0</v>
      </c>
      <c r="N2098" s="2">
        <v>0</v>
      </c>
      <c r="O2098" s="54">
        <v>0</v>
      </c>
    </row>
    <row r="2099" spans="1:15" x14ac:dyDescent="0.25">
      <c r="A2099" t="s">
        <v>14</v>
      </c>
      <c r="B2099" t="s">
        <v>24</v>
      </c>
      <c r="C2099" t="s">
        <v>15</v>
      </c>
      <c r="D2099" s="14">
        <v>44406</v>
      </c>
      <c r="E2099" s="2">
        <v>17</v>
      </c>
      <c r="F2099" s="2">
        <v>1</v>
      </c>
      <c r="G2099" s="2">
        <v>0</v>
      </c>
      <c r="H2099" s="2">
        <v>0</v>
      </c>
      <c r="I2099" s="2">
        <v>0</v>
      </c>
      <c r="J2099" s="2">
        <v>0</v>
      </c>
      <c r="K2099" s="2">
        <v>0</v>
      </c>
      <c r="L2099" s="2">
        <v>0</v>
      </c>
      <c r="M2099" s="2">
        <v>0</v>
      </c>
      <c r="N2099" s="2">
        <v>0</v>
      </c>
      <c r="O2099" s="54">
        <v>0</v>
      </c>
    </row>
    <row r="2100" spans="1:15" x14ac:dyDescent="0.25">
      <c r="A2100" t="s">
        <v>14</v>
      </c>
      <c r="B2100" t="s">
        <v>24</v>
      </c>
      <c r="C2100" t="s">
        <v>16</v>
      </c>
      <c r="D2100" s="14">
        <v>44406</v>
      </c>
      <c r="E2100" s="2">
        <v>1</v>
      </c>
      <c r="F2100" s="2">
        <v>1</v>
      </c>
      <c r="G2100" s="2">
        <v>0</v>
      </c>
      <c r="H2100" s="2">
        <v>0</v>
      </c>
      <c r="I2100" s="2">
        <v>0</v>
      </c>
      <c r="J2100" s="2">
        <v>0</v>
      </c>
      <c r="K2100" s="2">
        <v>0</v>
      </c>
      <c r="L2100" s="2">
        <v>0</v>
      </c>
      <c r="M2100" s="2">
        <v>0</v>
      </c>
      <c r="N2100" s="2">
        <v>0</v>
      </c>
      <c r="O2100" s="54">
        <v>0</v>
      </c>
    </row>
    <row r="2101" spans="1:15" x14ac:dyDescent="0.25">
      <c r="A2101" t="s">
        <v>14</v>
      </c>
      <c r="B2101" t="s">
        <v>24</v>
      </c>
      <c r="C2101" t="s">
        <v>16</v>
      </c>
      <c r="D2101" s="14">
        <v>44406</v>
      </c>
      <c r="E2101" s="2">
        <v>2</v>
      </c>
      <c r="F2101" s="2">
        <v>1</v>
      </c>
      <c r="G2101" s="2">
        <v>0</v>
      </c>
      <c r="H2101" s="2">
        <v>0</v>
      </c>
      <c r="I2101" s="2">
        <v>0</v>
      </c>
      <c r="J2101" s="2">
        <v>0</v>
      </c>
      <c r="K2101" s="2">
        <v>0</v>
      </c>
      <c r="L2101" s="2">
        <v>0</v>
      </c>
      <c r="M2101" s="2">
        <v>0</v>
      </c>
      <c r="N2101" s="2">
        <v>0</v>
      </c>
      <c r="O2101" s="54">
        <v>0</v>
      </c>
    </row>
    <row r="2102" spans="1:15" x14ac:dyDescent="0.25">
      <c r="A2102" t="s">
        <v>14</v>
      </c>
      <c r="B2102" t="s">
        <v>24</v>
      </c>
      <c r="C2102" t="s">
        <v>16</v>
      </c>
      <c r="D2102" s="14">
        <v>44406</v>
      </c>
      <c r="E2102" s="2">
        <v>3</v>
      </c>
      <c r="F2102" s="2">
        <v>1</v>
      </c>
      <c r="G2102" s="2">
        <v>0</v>
      </c>
      <c r="H2102" s="2">
        <v>0</v>
      </c>
      <c r="I2102" s="2">
        <v>0</v>
      </c>
      <c r="J2102" s="2">
        <v>0</v>
      </c>
      <c r="K2102" s="2">
        <v>0</v>
      </c>
      <c r="L2102" s="2">
        <v>0</v>
      </c>
      <c r="M2102" s="2">
        <v>0</v>
      </c>
      <c r="N2102" s="2">
        <v>0</v>
      </c>
      <c r="O2102" s="54">
        <v>0</v>
      </c>
    </row>
    <row r="2103" spans="1:15" x14ac:dyDescent="0.25">
      <c r="A2103" t="s">
        <v>14</v>
      </c>
      <c r="B2103" t="s">
        <v>24</v>
      </c>
      <c r="C2103" t="s">
        <v>16</v>
      </c>
      <c r="D2103" s="14">
        <v>44406</v>
      </c>
      <c r="E2103" s="2">
        <v>4</v>
      </c>
      <c r="F2103" s="2">
        <v>1</v>
      </c>
      <c r="G2103" s="2">
        <v>0</v>
      </c>
      <c r="H2103" s="2">
        <v>0</v>
      </c>
      <c r="I2103" s="2">
        <v>0</v>
      </c>
      <c r="J2103" s="2">
        <v>0</v>
      </c>
      <c r="K2103" s="2">
        <v>0</v>
      </c>
      <c r="L2103" s="2">
        <v>0</v>
      </c>
      <c r="M2103" s="2">
        <v>0</v>
      </c>
      <c r="N2103" s="2">
        <v>0</v>
      </c>
      <c r="O2103" s="54">
        <v>0</v>
      </c>
    </row>
    <row r="2104" spans="1:15" x14ac:dyDescent="0.25">
      <c r="A2104" t="s">
        <v>14</v>
      </c>
      <c r="B2104" t="s">
        <v>24</v>
      </c>
      <c r="C2104" t="s">
        <v>16</v>
      </c>
      <c r="D2104" s="14">
        <v>44406</v>
      </c>
      <c r="E2104" s="2">
        <v>5</v>
      </c>
      <c r="F2104" s="2">
        <v>1</v>
      </c>
      <c r="G2104" s="2">
        <v>0</v>
      </c>
      <c r="H2104" s="2">
        <v>0</v>
      </c>
      <c r="I2104" s="2">
        <v>0</v>
      </c>
      <c r="J2104" s="2">
        <v>0</v>
      </c>
      <c r="K2104" s="2">
        <v>0</v>
      </c>
      <c r="L2104" s="2">
        <v>0</v>
      </c>
      <c r="M2104" s="2">
        <v>0</v>
      </c>
      <c r="N2104" s="2">
        <v>0</v>
      </c>
      <c r="O2104" s="54">
        <v>0</v>
      </c>
    </row>
    <row r="2105" spans="1:15" x14ac:dyDescent="0.25">
      <c r="A2105" t="s">
        <v>14</v>
      </c>
      <c r="B2105" t="s">
        <v>24</v>
      </c>
      <c r="C2105" t="s">
        <v>16</v>
      </c>
      <c r="D2105" s="14">
        <v>44406</v>
      </c>
      <c r="E2105" s="2">
        <v>6</v>
      </c>
      <c r="F2105" s="2">
        <v>1</v>
      </c>
      <c r="G2105" s="2">
        <v>0</v>
      </c>
      <c r="H2105" s="2">
        <v>0</v>
      </c>
      <c r="I2105" s="2">
        <v>0</v>
      </c>
      <c r="J2105" s="2">
        <v>0</v>
      </c>
      <c r="K2105" s="2">
        <v>0</v>
      </c>
      <c r="L2105" s="2">
        <v>0</v>
      </c>
      <c r="M2105" s="2">
        <v>0</v>
      </c>
      <c r="N2105" s="2">
        <v>0</v>
      </c>
      <c r="O2105" s="54">
        <v>0</v>
      </c>
    </row>
    <row r="2106" spans="1:15" x14ac:dyDescent="0.25">
      <c r="A2106" t="s">
        <v>14</v>
      </c>
      <c r="B2106" t="s">
        <v>24</v>
      </c>
      <c r="C2106" t="s">
        <v>16</v>
      </c>
      <c r="D2106" s="14">
        <v>44406</v>
      </c>
      <c r="E2106" s="2">
        <v>7</v>
      </c>
      <c r="F2106" s="2">
        <v>1</v>
      </c>
      <c r="G2106" s="2">
        <v>0</v>
      </c>
      <c r="H2106" s="2">
        <v>0</v>
      </c>
      <c r="I2106" s="2">
        <v>0</v>
      </c>
      <c r="J2106" s="2">
        <v>0</v>
      </c>
      <c r="K2106" s="2">
        <v>0</v>
      </c>
      <c r="L2106" s="2">
        <v>0</v>
      </c>
      <c r="M2106" s="2">
        <v>0</v>
      </c>
      <c r="N2106" s="2">
        <v>0</v>
      </c>
      <c r="O2106" s="54">
        <v>0</v>
      </c>
    </row>
    <row r="2107" spans="1:15" x14ac:dyDescent="0.25">
      <c r="A2107" t="s">
        <v>14</v>
      </c>
      <c r="B2107" t="s">
        <v>24</v>
      </c>
      <c r="C2107" t="s">
        <v>16</v>
      </c>
      <c r="D2107" s="14">
        <v>44406</v>
      </c>
      <c r="E2107" s="2">
        <v>8</v>
      </c>
      <c r="F2107" s="2">
        <v>1</v>
      </c>
      <c r="G2107" s="2">
        <v>0</v>
      </c>
      <c r="H2107" s="2">
        <v>0</v>
      </c>
      <c r="I2107" s="2">
        <v>0</v>
      </c>
      <c r="J2107" s="2">
        <v>0</v>
      </c>
      <c r="K2107" s="2">
        <v>0</v>
      </c>
      <c r="L2107" s="2">
        <v>0</v>
      </c>
      <c r="M2107" s="2">
        <v>0</v>
      </c>
      <c r="N2107" s="2">
        <v>0</v>
      </c>
      <c r="O2107" s="54">
        <v>0</v>
      </c>
    </row>
    <row r="2108" spans="1:15" x14ac:dyDescent="0.25">
      <c r="A2108" t="s">
        <v>14</v>
      </c>
      <c r="B2108" t="s">
        <v>24</v>
      </c>
      <c r="C2108" t="s">
        <v>16</v>
      </c>
      <c r="D2108" s="14">
        <v>44406</v>
      </c>
      <c r="E2108" s="2">
        <v>9</v>
      </c>
      <c r="F2108" s="2">
        <v>1</v>
      </c>
      <c r="G2108" s="2">
        <v>0</v>
      </c>
      <c r="H2108" s="2">
        <v>0</v>
      </c>
      <c r="I2108" s="2">
        <v>0</v>
      </c>
      <c r="J2108" s="2">
        <v>0</v>
      </c>
      <c r="K2108" s="2">
        <v>0</v>
      </c>
      <c r="L2108" s="2">
        <v>0</v>
      </c>
      <c r="M2108" s="2">
        <v>0</v>
      </c>
      <c r="N2108" s="2">
        <v>0</v>
      </c>
      <c r="O2108" s="54">
        <v>0</v>
      </c>
    </row>
    <row r="2109" spans="1:15" x14ac:dyDescent="0.25">
      <c r="A2109" t="s">
        <v>14</v>
      </c>
      <c r="B2109" t="s">
        <v>24</v>
      </c>
      <c r="C2109" t="s">
        <v>16</v>
      </c>
      <c r="D2109" s="14">
        <v>44406</v>
      </c>
      <c r="E2109" s="2">
        <v>10</v>
      </c>
      <c r="F2109" s="2">
        <v>1</v>
      </c>
      <c r="G2109" s="2">
        <v>0</v>
      </c>
      <c r="H2109" s="2">
        <v>0</v>
      </c>
      <c r="I2109" s="2">
        <v>0</v>
      </c>
      <c r="J2109" s="2">
        <v>0</v>
      </c>
      <c r="K2109" s="2">
        <v>0</v>
      </c>
      <c r="L2109" s="2">
        <v>0</v>
      </c>
      <c r="M2109" s="2">
        <v>0</v>
      </c>
      <c r="N2109" s="2">
        <v>0</v>
      </c>
      <c r="O2109" s="54">
        <v>0</v>
      </c>
    </row>
    <row r="2110" spans="1:15" x14ac:dyDescent="0.25">
      <c r="A2110" t="s">
        <v>14</v>
      </c>
      <c r="B2110" t="s">
        <v>24</v>
      </c>
      <c r="C2110" t="s">
        <v>16</v>
      </c>
      <c r="D2110" s="14">
        <v>44406</v>
      </c>
      <c r="E2110" s="2">
        <v>11</v>
      </c>
      <c r="F2110" s="2">
        <v>1</v>
      </c>
      <c r="G2110" s="2">
        <v>0</v>
      </c>
      <c r="H2110" s="2">
        <v>0</v>
      </c>
      <c r="I2110" s="2">
        <v>0</v>
      </c>
      <c r="J2110" s="2">
        <v>0</v>
      </c>
      <c r="K2110" s="2">
        <v>0</v>
      </c>
      <c r="L2110" s="2">
        <v>0</v>
      </c>
      <c r="M2110" s="2">
        <v>0</v>
      </c>
      <c r="N2110" s="2">
        <v>0</v>
      </c>
      <c r="O2110" s="54">
        <v>0</v>
      </c>
    </row>
    <row r="2111" spans="1:15" x14ac:dyDescent="0.25">
      <c r="A2111" t="s">
        <v>14</v>
      </c>
      <c r="B2111" t="s">
        <v>24</v>
      </c>
      <c r="C2111" t="s">
        <v>16</v>
      </c>
      <c r="D2111" s="14">
        <v>44406</v>
      </c>
      <c r="E2111" s="2">
        <v>12</v>
      </c>
      <c r="F2111" s="2">
        <v>1</v>
      </c>
      <c r="G2111" s="2">
        <v>0</v>
      </c>
      <c r="H2111" s="2">
        <v>0</v>
      </c>
      <c r="I2111" s="2">
        <v>0</v>
      </c>
      <c r="J2111" s="2">
        <v>0</v>
      </c>
      <c r="K2111" s="2">
        <v>0</v>
      </c>
      <c r="L2111" s="2">
        <v>0</v>
      </c>
      <c r="M2111" s="2">
        <v>0</v>
      </c>
      <c r="N2111" s="2">
        <v>0</v>
      </c>
      <c r="O2111" s="54">
        <v>0</v>
      </c>
    </row>
    <row r="2112" spans="1:15" x14ac:dyDescent="0.25">
      <c r="A2112" t="s">
        <v>14</v>
      </c>
      <c r="B2112" t="s">
        <v>24</v>
      </c>
      <c r="C2112" t="s">
        <v>16</v>
      </c>
      <c r="D2112" s="14">
        <v>44406</v>
      </c>
      <c r="E2112" s="2">
        <v>13</v>
      </c>
      <c r="F2112" s="2">
        <v>1</v>
      </c>
      <c r="G2112" s="2">
        <v>0</v>
      </c>
      <c r="H2112" s="2">
        <v>0</v>
      </c>
      <c r="I2112" s="2">
        <v>0</v>
      </c>
      <c r="J2112" s="2">
        <v>0</v>
      </c>
      <c r="K2112" s="2">
        <v>0</v>
      </c>
      <c r="L2112" s="2">
        <v>0</v>
      </c>
      <c r="M2112" s="2">
        <v>0</v>
      </c>
      <c r="N2112" s="2">
        <v>0</v>
      </c>
      <c r="O2112" s="54">
        <v>0</v>
      </c>
    </row>
    <row r="2113" spans="1:15" x14ac:dyDescent="0.25">
      <c r="A2113" t="s">
        <v>14</v>
      </c>
      <c r="B2113" t="s">
        <v>24</v>
      </c>
      <c r="C2113" t="s">
        <v>16</v>
      </c>
      <c r="D2113" s="14">
        <v>44406</v>
      </c>
      <c r="E2113" s="2">
        <v>14</v>
      </c>
      <c r="F2113" s="2">
        <v>1</v>
      </c>
      <c r="G2113" s="2">
        <v>0</v>
      </c>
      <c r="H2113" s="2">
        <v>0</v>
      </c>
      <c r="I2113" s="2">
        <v>0</v>
      </c>
      <c r="J2113" s="2">
        <v>0</v>
      </c>
      <c r="K2113" s="2">
        <v>0</v>
      </c>
      <c r="L2113" s="2">
        <v>0</v>
      </c>
      <c r="M2113" s="2">
        <v>0</v>
      </c>
      <c r="N2113" s="2">
        <v>0</v>
      </c>
      <c r="O2113" s="54">
        <v>0</v>
      </c>
    </row>
    <row r="2114" spans="1:15" x14ac:dyDescent="0.25">
      <c r="A2114" t="s">
        <v>14</v>
      </c>
      <c r="B2114" t="s">
        <v>24</v>
      </c>
      <c r="C2114" t="s">
        <v>16</v>
      </c>
      <c r="D2114" s="14">
        <v>44406</v>
      </c>
      <c r="E2114" s="2">
        <v>15</v>
      </c>
      <c r="F2114" s="2">
        <v>1</v>
      </c>
      <c r="G2114" s="2">
        <v>0</v>
      </c>
      <c r="H2114" s="2">
        <v>0</v>
      </c>
      <c r="I2114" s="2">
        <v>0</v>
      </c>
      <c r="J2114" s="2">
        <v>0</v>
      </c>
      <c r="K2114" s="2">
        <v>0</v>
      </c>
      <c r="L2114" s="2">
        <v>0</v>
      </c>
      <c r="M2114" s="2">
        <v>0</v>
      </c>
      <c r="N2114" s="2">
        <v>0</v>
      </c>
      <c r="O2114" s="54">
        <v>0</v>
      </c>
    </row>
    <row r="2115" spans="1:15" x14ac:dyDescent="0.25">
      <c r="A2115" t="s">
        <v>14</v>
      </c>
      <c r="B2115" t="s">
        <v>24</v>
      </c>
      <c r="C2115" t="s">
        <v>16</v>
      </c>
      <c r="D2115" s="14">
        <v>44406</v>
      </c>
      <c r="E2115" s="2">
        <v>16</v>
      </c>
      <c r="F2115" s="2">
        <v>1</v>
      </c>
      <c r="G2115" s="2">
        <v>0</v>
      </c>
      <c r="H2115" s="2">
        <v>0</v>
      </c>
      <c r="I2115" s="2">
        <v>0</v>
      </c>
      <c r="J2115" s="2">
        <v>0</v>
      </c>
      <c r="K2115" s="2">
        <v>0</v>
      </c>
      <c r="L2115" s="2">
        <v>0</v>
      </c>
      <c r="M2115" s="2">
        <v>0</v>
      </c>
      <c r="N2115" s="2">
        <v>0</v>
      </c>
      <c r="O2115" s="54">
        <v>0</v>
      </c>
    </row>
    <row r="2116" spans="1:15" x14ac:dyDescent="0.25">
      <c r="A2116" t="s">
        <v>14</v>
      </c>
      <c r="B2116" t="s">
        <v>24</v>
      </c>
      <c r="C2116" t="s">
        <v>16</v>
      </c>
      <c r="D2116" s="14">
        <v>44406</v>
      </c>
      <c r="E2116" s="2">
        <v>17</v>
      </c>
      <c r="F2116" s="2">
        <v>1</v>
      </c>
      <c r="G2116" s="2">
        <v>0</v>
      </c>
      <c r="H2116" s="2">
        <v>0</v>
      </c>
      <c r="I2116" s="2">
        <v>0</v>
      </c>
      <c r="J2116" s="2">
        <v>0</v>
      </c>
      <c r="K2116" s="2">
        <v>0</v>
      </c>
      <c r="L2116" s="2">
        <v>0</v>
      </c>
      <c r="M2116" s="2">
        <v>0</v>
      </c>
      <c r="N2116" s="2">
        <v>0</v>
      </c>
      <c r="O2116" s="54">
        <v>0</v>
      </c>
    </row>
    <row r="2117" spans="1:15" x14ac:dyDescent="0.25">
      <c r="A2117" t="s">
        <v>14</v>
      </c>
      <c r="B2117" t="s">
        <v>24</v>
      </c>
      <c r="C2117" t="s">
        <v>16</v>
      </c>
      <c r="D2117" s="14">
        <v>44406</v>
      </c>
      <c r="E2117" s="2">
        <v>18</v>
      </c>
      <c r="F2117" s="2">
        <v>1</v>
      </c>
      <c r="G2117" s="2">
        <v>0</v>
      </c>
      <c r="H2117" s="2">
        <v>0</v>
      </c>
      <c r="I2117" s="2">
        <v>0</v>
      </c>
      <c r="J2117" s="2">
        <v>0</v>
      </c>
      <c r="K2117" s="2">
        <v>0</v>
      </c>
      <c r="L2117" s="2">
        <v>0</v>
      </c>
      <c r="M2117" s="2">
        <v>0</v>
      </c>
      <c r="N2117" s="2">
        <v>0</v>
      </c>
      <c r="O2117" s="54">
        <v>0</v>
      </c>
    </row>
    <row r="2118" spans="1:15" x14ac:dyDescent="0.25">
      <c r="A2118" t="s">
        <v>14</v>
      </c>
      <c r="B2118" t="s">
        <v>24</v>
      </c>
      <c r="C2118" t="s">
        <v>16</v>
      </c>
      <c r="D2118" s="14">
        <v>44406</v>
      </c>
      <c r="E2118" s="2">
        <v>19</v>
      </c>
      <c r="F2118" s="2">
        <v>1</v>
      </c>
      <c r="G2118" s="2">
        <v>0</v>
      </c>
      <c r="H2118" s="2">
        <v>0</v>
      </c>
      <c r="I2118" s="2">
        <v>0</v>
      </c>
      <c r="J2118" s="2">
        <v>0</v>
      </c>
      <c r="K2118" s="2">
        <v>0</v>
      </c>
      <c r="L2118" s="2">
        <v>0</v>
      </c>
      <c r="M2118" s="2">
        <v>0</v>
      </c>
      <c r="N2118" s="2">
        <v>0</v>
      </c>
      <c r="O2118" s="54">
        <v>0</v>
      </c>
    </row>
    <row r="2119" spans="1:15" x14ac:dyDescent="0.25">
      <c r="A2119" t="s">
        <v>14</v>
      </c>
      <c r="B2119" t="s">
        <v>24</v>
      </c>
      <c r="C2119" t="s">
        <v>16</v>
      </c>
      <c r="D2119" s="14">
        <v>44406</v>
      </c>
      <c r="E2119" s="2">
        <v>20</v>
      </c>
      <c r="F2119" s="2">
        <v>1</v>
      </c>
      <c r="G2119" s="2">
        <v>0</v>
      </c>
      <c r="H2119" s="2">
        <v>0</v>
      </c>
      <c r="I2119" s="2">
        <v>0</v>
      </c>
      <c r="J2119" s="2">
        <v>0</v>
      </c>
      <c r="K2119" s="2">
        <v>0</v>
      </c>
      <c r="L2119" s="2">
        <v>0</v>
      </c>
      <c r="M2119" s="2">
        <v>0</v>
      </c>
      <c r="N2119" s="2">
        <v>0</v>
      </c>
      <c r="O2119" s="54">
        <v>0</v>
      </c>
    </row>
    <row r="2120" spans="1:15" x14ac:dyDescent="0.25">
      <c r="A2120" t="s">
        <v>14</v>
      </c>
      <c r="B2120" t="s">
        <v>24</v>
      </c>
      <c r="C2120" t="s">
        <v>16</v>
      </c>
      <c r="D2120" s="14">
        <v>44406</v>
      </c>
      <c r="E2120" s="2">
        <v>21</v>
      </c>
      <c r="F2120" s="2">
        <v>1</v>
      </c>
      <c r="G2120" s="2">
        <v>0</v>
      </c>
      <c r="H2120" s="2">
        <v>0</v>
      </c>
      <c r="I2120" s="2">
        <v>0</v>
      </c>
      <c r="J2120" s="2">
        <v>0</v>
      </c>
      <c r="K2120" s="2">
        <v>0</v>
      </c>
      <c r="L2120" s="2">
        <v>0</v>
      </c>
      <c r="M2120" s="2">
        <v>0</v>
      </c>
      <c r="N2120" s="2">
        <v>0</v>
      </c>
      <c r="O2120" s="54">
        <v>0</v>
      </c>
    </row>
    <row r="2121" spans="1:15" x14ac:dyDescent="0.25">
      <c r="A2121" t="s">
        <v>14</v>
      </c>
      <c r="B2121" t="s">
        <v>24</v>
      </c>
      <c r="C2121" t="s">
        <v>17</v>
      </c>
      <c r="D2121" s="14">
        <v>44406</v>
      </c>
      <c r="E2121">
        <v>1</v>
      </c>
      <c r="F2121">
        <v>1</v>
      </c>
      <c r="G2121">
        <v>1.9330000000000001</v>
      </c>
      <c r="H2121">
        <v>36.289231200000003</v>
      </c>
      <c r="I2121">
        <v>51</v>
      </c>
      <c r="J2121">
        <v>217</v>
      </c>
      <c r="K2121">
        <v>43.984999999999999</v>
      </c>
      <c r="L2121">
        <v>22.14</v>
      </c>
      <c r="M2121">
        <v>2.0880000000000001</v>
      </c>
      <c r="N2121">
        <v>9.8290000000000006</v>
      </c>
      <c r="O2121" s="54">
        <f t="shared" si="46"/>
        <v>9.4308943089430899E-2</v>
      </c>
    </row>
    <row r="2122" spans="1:15" x14ac:dyDescent="0.25">
      <c r="A2122" t="s">
        <v>14</v>
      </c>
      <c r="B2122" t="s">
        <v>24</v>
      </c>
      <c r="C2122" t="s">
        <v>17</v>
      </c>
      <c r="D2122" s="14">
        <v>44406</v>
      </c>
      <c r="E2122">
        <v>2</v>
      </c>
      <c r="F2122">
        <v>1</v>
      </c>
      <c r="G2122">
        <v>1.5309999999999999</v>
      </c>
      <c r="H2122">
        <v>25.865987070000003</v>
      </c>
      <c r="I2122">
        <v>49</v>
      </c>
      <c r="J2122">
        <v>187</v>
      </c>
      <c r="K2122">
        <v>45.392000000000003</v>
      </c>
      <c r="L2122">
        <v>21.494</v>
      </c>
      <c r="M2122">
        <v>1.5329999999999999</v>
      </c>
      <c r="N2122">
        <v>11.523999999999999</v>
      </c>
      <c r="O2122" s="54">
        <f t="shared" si="46"/>
        <v>7.1322229459384018E-2</v>
      </c>
    </row>
    <row r="2123" spans="1:15" x14ac:dyDescent="0.25">
      <c r="A2123" t="s">
        <v>14</v>
      </c>
      <c r="B2123" t="s">
        <v>24</v>
      </c>
      <c r="C2123" t="s">
        <v>17</v>
      </c>
      <c r="D2123" s="14">
        <v>44406</v>
      </c>
      <c r="E2123" s="2">
        <v>3</v>
      </c>
      <c r="F2123" s="2">
        <v>1</v>
      </c>
      <c r="G2123" s="2">
        <v>0</v>
      </c>
      <c r="H2123" s="2">
        <v>0</v>
      </c>
      <c r="I2123" s="2">
        <v>0</v>
      </c>
      <c r="J2123" s="2">
        <v>0</v>
      </c>
      <c r="K2123" s="2">
        <v>0</v>
      </c>
      <c r="L2123" s="2">
        <v>0</v>
      </c>
      <c r="M2123" s="2">
        <v>0</v>
      </c>
      <c r="N2123" s="2">
        <v>0</v>
      </c>
      <c r="O2123" s="54">
        <v>0</v>
      </c>
    </row>
    <row r="2124" spans="1:15" x14ac:dyDescent="0.25">
      <c r="A2124" t="s">
        <v>14</v>
      </c>
      <c r="B2124" t="s">
        <v>24</v>
      </c>
      <c r="C2124" t="s">
        <v>17</v>
      </c>
      <c r="D2124" s="14">
        <v>44406</v>
      </c>
      <c r="E2124" s="2">
        <v>4</v>
      </c>
      <c r="F2124" s="2">
        <v>1</v>
      </c>
      <c r="G2124" s="2">
        <v>0</v>
      </c>
      <c r="H2124" s="2">
        <v>0</v>
      </c>
      <c r="I2124" s="2">
        <v>0</v>
      </c>
      <c r="J2124" s="2">
        <v>0</v>
      </c>
      <c r="K2124" s="2">
        <v>0</v>
      </c>
      <c r="L2124" s="2">
        <v>0</v>
      </c>
      <c r="M2124" s="2">
        <v>0</v>
      </c>
      <c r="N2124" s="2">
        <v>0</v>
      </c>
      <c r="O2124" s="54">
        <v>0</v>
      </c>
    </row>
    <row r="2125" spans="1:15" x14ac:dyDescent="0.25">
      <c r="A2125" t="s">
        <v>14</v>
      </c>
      <c r="B2125" t="s">
        <v>24</v>
      </c>
      <c r="C2125" t="s">
        <v>17</v>
      </c>
      <c r="D2125" s="14">
        <v>44406</v>
      </c>
      <c r="E2125" s="2">
        <v>5</v>
      </c>
      <c r="F2125" s="2">
        <v>1</v>
      </c>
      <c r="G2125" s="2">
        <v>0</v>
      </c>
      <c r="H2125" s="2">
        <v>0</v>
      </c>
      <c r="I2125" s="2">
        <v>0</v>
      </c>
      <c r="J2125" s="2">
        <v>0</v>
      </c>
      <c r="K2125" s="2">
        <v>0</v>
      </c>
      <c r="L2125" s="2">
        <v>0</v>
      </c>
      <c r="M2125" s="2">
        <v>0</v>
      </c>
      <c r="N2125" s="2">
        <v>0</v>
      </c>
      <c r="O2125" s="54">
        <v>0</v>
      </c>
    </row>
    <row r="2126" spans="1:15" x14ac:dyDescent="0.25">
      <c r="A2126" t="s">
        <v>14</v>
      </c>
      <c r="B2126" t="s">
        <v>24</v>
      </c>
      <c r="C2126" t="s">
        <v>17</v>
      </c>
      <c r="D2126" s="14">
        <v>44406</v>
      </c>
      <c r="E2126" s="2">
        <v>6</v>
      </c>
      <c r="F2126" s="2">
        <v>1</v>
      </c>
      <c r="G2126" s="2">
        <v>0</v>
      </c>
      <c r="H2126" s="2">
        <v>0</v>
      </c>
      <c r="I2126" s="2">
        <v>0</v>
      </c>
      <c r="J2126" s="2">
        <v>0</v>
      </c>
      <c r="K2126" s="2">
        <v>0</v>
      </c>
      <c r="L2126" s="2">
        <v>0</v>
      </c>
      <c r="M2126" s="2">
        <v>0</v>
      </c>
      <c r="N2126" s="2">
        <v>0</v>
      </c>
      <c r="O2126" s="54">
        <v>0</v>
      </c>
    </row>
    <row r="2127" spans="1:15" x14ac:dyDescent="0.25">
      <c r="A2127" t="s">
        <v>14</v>
      </c>
      <c r="B2127" t="s">
        <v>24</v>
      </c>
      <c r="C2127" t="s">
        <v>17</v>
      </c>
      <c r="D2127" s="14">
        <v>44406</v>
      </c>
      <c r="E2127" s="2">
        <v>8</v>
      </c>
      <c r="F2127" s="2">
        <v>1</v>
      </c>
      <c r="G2127" s="2">
        <v>0</v>
      </c>
      <c r="H2127" s="2">
        <v>0</v>
      </c>
      <c r="I2127" s="2">
        <v>0</v>
      </c>
      <c r="J2127" s="2">
        <v>0</v>
      </c>
      <c r="K2127" s="2">
        <v>0</v>
      </c>
      <c r="L2127" s="2">
        <v>0</v>
      </c>
      <c r="M2127" s="2">
        <v>0</v>
      </c>
      <c r="N2127" s="2">
        <v>0</v>
      </c>
      <c r="O2127" s="54">
        <v>0</v>
      </c>
    </row>
    <row r="2128" spans="1:15" x14ac:dyDescent="0.25">
      <c r="A2128" t="s">
        <v>14</v>
      </c>
      <c r="B2128" t="s">
        <v>24</v>
      </c>
      <c r="C2128" t="s">
        <v>17</v>
      </c>
      <c r="D2128" s="14">
        <v>44406</v>
      </c>
      <c r="E2128" s="2">
        <v>9</v>
      </c>
      <c r="F2128" s="2">
        <v>1</v>
      </c>
      <c r="G2128" s="2">
        <v>0</v>
      </c>
      <c r="H2128" s="2">
        <v>0</v>
      </c>
      <c r="I2128" s="2">
        <v>0</v>
      </c>
      <c r="J2128" s="2">
        <v>0</v>
      </c>
      <c r="K2128" s="2">
        <v>0</v>
      </c>
      <c r="L2128" s="2">
        <v>0</v>
      </c>
      <c r="M2128" s="2">
        <v>0</v>
      </c>
      <c r="N2128" s="2">
        <v>0</v>
      </c>
      <c r="O2128" s="54">
        <v>0</v>
      </c>
    </row>
    <row r="2129" spans="1:15" x14ac:dyDescent="0.25">
      <c r="A2129" t="s">
        <v>14</v>
      </c>
      <c r="B2129" t="s">
        <v>24</v>
      </c>
      <c r="C2129" t="s">
        <v>17</v>
      </c>
      <c r="D2129" s="14">
        <v>44406</v>
      </c>
      <c r="E2129">
        <v>10</v>
      </c>
      <c r="F2129">
        <v>1</v>
      </c>
      <c r="G2129">
        <v>2.0539999999999998</v>
      </c>
      <c r="H2129">
        <v>32.248489229999997</v>
      </c>
      <c r="I2129">
        <v>50</v>
      </c>
      <c r="J2129">
        <v>178</v>
      </c>
      <c r="K2129">
        <v>44.341000000000001</v>
      </c>
      <c r="L2129">
        <v>20.561</v>
      </c>
      <c r="M2129">
        <v>1.998</v>
      </c>
      <c r="N2129">
        <v>16.056000000000001</v>
      </c>
      <c r="O2129" s="54">
        <f t="shared" ref="O2129:O2169" si="47">M2129/L2129</f>
        <v>9.7174261952239674E-2</v>
      </c>
    </row>
    <row r="2130" spans="1:15" x14ac:dyDescent="0.25">
      <c r="A2130" t="s">
        <v>14</v>
      </c>
      <c r="B2130" t="s">
        <v>24</v>
      </c>
      <c r="C2130" t="s">
        <v>17</v>
      </c>
      <c r="D2130" s="14">
        <v>44406</v>
      </c>
      <c r="E2130" s="2">
        <v>11</v>
      </c>
      <c r="F2130" s="2">
        <v>1</v>
      </c>
      <c r="G2130" s="2">
        <v>0</v>
      </c>
      <c r="H2130" s="2">
        <v>0</v>
      </c>
      <c r="I2130" s="2">
        <v>0</v>
      </c>
      <c r="J2130" s="2">
        <v>0</v>
      </c>
      <c r="K2130" s="2">
        <v>0</v>
      </c>
      <c r="L2130" s="2">
        <v>0</v>
      </c>
      <c r="M2130" s="2">
        <v>0</v>
      </c>
      <c r="N2130" s="2">
        <v>0</v>
      </c>
      <c r="O2130" s="54">
        <v>0</v>
      </c>
    </row>
    <row r="2131" spans="1:15" x14ac:dyDescent="0.25">
      <c r="A2131" t="s">
        <v>14</v>
      </c>
      <c r="B2131" t="s">
        <v>24</v>
      </c>
      <c r="C2131" t="s">
        <v>17</v>
      </c>
      <c r="D2131" s="14">
        <v>44406</v>
      </c>
      <c r="E2131" s="2">
        <v>12</v>
      </c>
      <c r="F2131" s="2">
        <v>1</v>
      </c>
      <c r="G2131" s="2">
        <v>0</v>
      </c>
      <c r="H2131" s="2">
        <v>0</v>
      </c>
      <c r="I2131" s="2">
        <v>0</v>
      </c>
      <c r="J2131" s="2">
        <v>0</v>
      </c>
      <c r="K2131" s="2">
        <v>0</v>
      </c>
      <c r="L2131" s="2">
        <v>0</v>
      </c>
      <c r="M2131" s="2">
        <v>0</v>
      </c>
      <c r="N2131" s="2">
        <v>0</v>
      </c>
      <c r="O2131" s="54">
        <v>0</v>
      </c>
    </row>
    <row r="2132" spans="1:15" x14ac:dyDescent="0.25">
      <c r="A2132" t="s">
        <v>14</v>
      </c>
      <c r="B2132" t="s">
        <v>24</v>
      </c>
      <c r="C2132" t="s">
        <v>17</v>
      </c>
      <c r="D2132" s="14">
        <v>44406</v>
      </c>
      <c r="E2132" s="2">
        <v>13</v>
      </c>
      <c r="F2132" s="2">
        <v>1</v>
      </c>
      <c r="G2132" s="2">
        <v>0</v>
      </c>
      <c r="H2132" s="2">
        <v>0</v>
      </c>
      <c r="I2132" s="2">
        <v>0</v>
      </c>
      <c r="J2132" s="2">
        <v>0</v>
      </c>
      <c r="K2132" s="2">
        <v>0</v>
      </c>
      <c r="L2132" s="2">
        <v>0</v>
      </c>
      <c r="M2132" s="2">
        <v>0</v>
      </c>
      <c r="N2132" s="2">
        <v>0</v>
      </c>
      <c r="O2132" s="54">
        <v>0</v>
      </c>
    </row>
    <row r="2133" spans="1:15" x14ac:dyDescent="0.25">
      <c r="A2133" t="s">
        <v>14</v>
      </c>
      <c r="B2133" t="s">
        <v>24</v>
      </c>
      <c r="C2133" t="s">
        <v>17</v>
      </c>
      <c r="D2133" s="14">
        <v>44406</v>
      </c>
      <c r="E2133" s="2">
        <v>14</v>
      </c>
      <c r="F2133" s="2">
        <v>1</v>
      </c>
      <c r="G2133" s="2">
        <v>0</v>
      </c>
      <c r="H2133" s="2">
        <v>0</v>
      </c>
      <c r="I2133" s="2">
        <v>0</v>
      </c>
      <c r="J2133" s="2">
        <v>0</v>
      </c>
      <c r="K2133" s="2">
        <v>0</v>
      </c>
      <c r="L2133" s="2">
        <v>0</v>
      </c>
      <c r="M2133" s="2">
        <v>0</v>
      </c>
      <c r="N2133" s="2">
        <v>0</v>
      </c>
      <c r="O2133" s="54">
        <v>0</v>
      </c>
    </row>
    <row r="2134" spans="1:15" x14ac:dyDescent="0.25">
      <c r="A2134" t="s">
        <v>14</v>
      </c>
      <c r="B2134" t="s">
        <v>24</v>
      </c>
      <c r="C2134" t="s">
        <v>17</v>
      </c>
      <c r="D2134" s="14">
        <v>44406</v>
      </c>
      <c r="E2134" s="2">
        <v>15</v>
      </c>
      <c r="F2134" s="2">
        <v>1</v>
      </c>
      <c r="G2134" s="2">
        <v>0</v>
      </c>
      <c r="H2134" s="2">
        <v>0</v>
      </c>
      <c r="I2134" s="2">
        <v>0</v>
      </c>
      <c r="J2134" s="2">
        <v>0</v>
      </c>
      <c r="K2134" s="2">
        <v>0</v>
      </c>
      <c r="L2134" s="2">
        <v>0</v>
      </c>
      <c r="M2134" s="2">
        <v>0</v>
      </c>
      <c r="N2134" s="2">
        <v>0</v>
      </c>
      <c r="O2134" s="54">
        <v>0</v>
      </c>
    </row>
    <row r="2135" spans="1:15" x14ac:dyDescent="0.25">
      <c r="A2135" t="s">
        <v>14</v>
      </c>
      <c r="B2135" t="s">
        <v>24</v>
      </c>
      <c r="C2135" t="s">
        <v>17</v>
      </c>
      <c r="D2135" s="14">
        <v>44406</v>
      </c>
      <c r="E2135" s="2">
        <v>20</v>
      </c>
      <c r="F2135" s="2">
        <v>1</v>
      </c>
      <c r="G2135" s="2">
        <v>0</v>
      </c>
      <c r="H2135" s="2">
        <v>0</v>
      </c>
      <c r="I2135" s="2">
        <v>0</v>
      </c>
      <c r="J2135" s="2">
        <v>0</v>
      </c>
      <c r="K2135" s="2">
        <v>0</v>
      </c>
      <c r="L2135" s="2">
        <v>0</v>
      </c>
      <c r="M2135" s="2">
        <v>0</v>
      </c>
      <c r="N2135" s="2">
        <v>0</v>
      </c>
      <c r="O2135" s="54">
        <v>0</v>
      </c>
    </row>
    <row r="2136" spans="1:15" x14ac:dyDescent="0.25">
      <c r="A2136" t="s">
        <v>14</v>
      </c>
      <c r="B2136" t="s">
        <v>24</v>
      </c>
      <c r="C2136" t="s">
        <v>17</v>
      </c>
      <c r="D2136" s="14">
        <v>44406</v>
      </c>
      <c r="E2136" s="2">
        <v>20</v>
      </c>
      <c r="F2136" s="2">
        <v>1</v>
      </c>
      <c r="G2136" s="2">
        <v>0</v>
      </c>
      <c r="H2136" s="2">
        <v>0</v>
      </c>
      <c r="I2136" s="2">
        <v>0</v>
      </c>
      <c r="J2136" s="2">
        <v>0</v>
      </c>
      <c r="K2136" s="2">
        <v>0</v>
      </c>
      <c r="L2136" s="2">
        <v>0</v>
      </c>
      <c r="M2136" s="2">
        <v>0</v>
      </c>
      <c r="N2136" s="2">
        <v>0</v>
      </c>
      <c r="O2136" s="54">
        <v>0</v>
      </c>
    </row>
    <row r="2137" spans="1:15" x14ac:dyDescent="0.25">
      <c r="A2137" t="s">
        <v>14</v>
      </c>
      <c r="B2137" t="s">
        <v>24</v>
      </c>
      <c r="C2137" t="s">
        <v>17</v>
      </c>
      <c r="D2137" s="14">
        <v>44406</v>
      </c>
      <c r="E2137" s="2">
        <v>21</v>
      </c>
      <c r="F2137" s="2">
        <v>1</v>
      </c>
      <c r="G2137" s="2">
        <v>0</v>
      </c>
      <c r="H2137" s="2">
        <v>0</v>
      </c>
      <c r="I2137" s="2">
        <v>0</v>
      </c>
      <c r="J2137" s="2">
        <v>0</v>
      </c>
      <c r="K2137" s="2">
        <v>0</v>
      </c>
      <c r="L2137" s="2">
        <v>0</v>
      </c>
      <c r="M2137" s="2">
        <v>0</v>
      </c>
      <c r="N2137" s="2">
        <v>0</v>
      </c>
      <c r="O2137" s="54">
        <v>0</v>
      </c>
    </row>
    <row r="2138" spans="1:15" x14ac:dyDescent="0.25">
      <c r="A2138" t="s">
        <v>14</v>
      </c>
      <c r="B2138" t="s">
        <v>24</v>
      </c>
      <c r="C2138" t="s">
        <v>17</v>
      </c>
      <c r="D2138" s="14">
        <v>44406</v>
      </c>
      <c r="E2138" s="2">
        <v>22</v>
      </c>
      <c r="F2138" s="2">
        <v>1</v>
      </c>
      <c r="G2138" s="2">
        <v>0</v>
      </c>
      <c r="H2138" s="2">
        <v>0</v>
      </c>
      <c r="I2138" s="2">
        <v>0</v>
      </c>
      <c r="J2138" s="2">
        <v>0</v>
      </c>
      <c r="K2138" s="2">
        <v>0</v>
      </c>
      <c r="L2138" s="2">
        <v>0</v>
      </c>
      <c r="M2138" s="2">
        <v>0</v>
      </c>
      <c r="N2138" s="2">
        <v>0</v>
      </c>
      <c r="O2138" s="54">
        <v>0</v>
      </c>
    </row>
    <row r="2139" spans="1:15" x14ac:dyDescent="0.25">
      <c r="A2139" t="s">
        <v>14</v>
      </c>
      <c r="B2139" t="s">
        <v>24</v>
      </c>
      <c r="C2139" t="s">
        <v>17</v>
      </c>
      <c r="D2139" s="14">
        <v>44406</v>
      </c>
      <c r="E2139" s="2">
        <v>23</v>
      </c>
      <c r="F2139" s="2">
        <v>1</v>
      </c>
      <c r="G2139" s="2">
        <v>0</v>
      </c>
      <c r="H2139" s="2">
        <v>0</v>
      </c>
      <c r="I2139" s="2">
        <v>0</v>
      </c>
      <c r="J2139" s="2">
        <v>0</v>
      </c>
      <c r="K2139" s="2">
        <v>0</v>
      </c>
      <c r="L2139" s="2">
        <v>0</v>
      </c>
      <c r="M2139" s="2">
        <v>0</v>
      </c>
      <c r="N2139" s="2">
        <v>0</v>
      </c>
      <c r="O2139" s="54">
        <v>0</v>
      </c>
    </row>
    <row r="2140" spans="1:15" x14ac:dyDescent="0.25">
      <c r="A2140" t="s">
        <v>14</v>
      </c>
      <c r="B2140" t="s">
        <v>24</v>
      </c>
      <c r="C2140" t="s">
        <v>17</v>
      </c>
      <c r="D2140" s="14">
        <v>44406</v>
      </c>
      <c r="E2140" s="2">
        <v>24</v>
      </c>
      <c r="F2140" s="2">
        <v>1</v>
      </c>
      <c r="G2140" s="2">
        <v>0</v>
      </c>
      <c r="H2140" s="2">
        <v>0</v>
      </c>
      <c r="I2140" s="2">
        <v>0</v>
      </c>
      <c r="J2140" s="2">
        <v>0</v>
      </c>
      <c r="K2140" s="2">
        <v>0</v>
      </c>
      <c r="L2140" s="2">
        <v>0</v>
      </c>
      <c r="M2140" s="2">
        <v>0</v>
      </c>
      <c r="N2140" s="2">
        <v>0</v>
      </c>
      <c r="O2140" s="54">
        <v>0</v>
      </c>
    </row>
    <row r="2141" spans="1:15" x14ac:dyDescent="0.25">
      <c r="A2141" t="s">
        <v>14</v>
      </c>
      <c r="B2141" t="s">
        <v>24</v>
      </c>
      <c r="C2141" t="s">
        <v>18</v>
      </c>
      <c r="D2141" s="14">
        <v>44406</v>
      </c>
      <c r="E2141">
        <v>1</v>
      </c>
      <c r="F2141">
        <v>1</v>
      </c>
      <c r="G2141">
        <v>2.7829999999999999</v>
      </c>
      <c r="H2141">
        <v>57.574176499999993</v>
      </c>
      <c r="I2141">
        <v>54</v>
      </c>
      <c r="J2141">
        <v>207</v>
      </c>
      <c r="K2141">
        <v>40.259</v>
      </c>
      <c r="L2141">
        <v>18.29</v>
      </c>
      <c r="M2141">
        <v>4.01</v>
      </c>
      <c r="N2141">
        <v>18.577000000000002</v>
      </c>
      <c r="O2141" s="54">
        <f t="shared" si="47"/>
        <v>0.21924548933843629</v>
      </c>
    </row>
    <row r="2142" spans="1:15" x14ac:dyDescent="0.25">
      <c r="A2142" t="s">
        <v>14</v>
      </c>
      <c r="B2142" t="s">
        <v>24</v>
      </c>
      <c r="C2142" t="s">
        <v>18</v>
      </c>
      <c r="D2142" s="14">
        <v>44406</v>
      </c>
      <c r="E2142" s="2">
        <v>2</v>
      </c>
      <c r="F2142" s="2">
        <v>1</v>
      </c>
      <c r="G2142" s="2">
        <v>0</v>
      </c>
      <c r="H2142" s="2">
        <v>0</v>
      </c>
      <c r="I2142" s="2">
        <v>0</v>
      </c>
      <c r="J2142" s="2">
        <v>0</v>
      </c>
      <c r="K2142" s="2">
        <v>0</v>
      </c>
      <c r="L2142" s="2">
        <v>0</v>
      </c>
      <c r="M2142" s="2">
        <v>0</v>
      </c>
      <c r="N2142" s="2">
        <v>0</v>
      </c>
      <c r="O2142" s="54">
        <v>0</v>
      </c>
    </row>
    <row r="2143" spans="1:15" x14ac:dyDescent="0.25">
      <c r="A2143" t="s">
        <v>14</v>
      </c>
      <c r="B2143" t="s">
        <v>24</v>
      </c>
      <c r="C2143" t="s">
        <v>18</v>
      </c>
      <c r="D2143" s="14">
        <v>44406</v>
      </c>
      <c r="E2143" s="2">
        <v>3</v>
      </c>
      <c r="F2143" s="2">
        <v>1</v>
      </c>
      <c r="G2143" s="2">
        <v>0</v>
      </c>
      <c r="H2143" s="2">
        <v>0</v>
      </c>
      <c r="I2143" s="2">
        <v>0</v>
      </c>
      <c r="J2143" s="2">
        <v>0</v>
      </c>
      <c r="K2143" s="2">
        <v>0</v>
      </c>
      <c r="L2143" s="2">
        <v>0</v>
      </c>
      <c r="M2143" s="2">
        <v>0</v>
      </c>
      <c r="N2143" s="2">
        <v>0</v>
      </c>
      <c r="O2143" s="54">
        <v>0</v>
      </c>
    </row>
    <row r="2144" spans="1:15" x14ac:dyDescent="0.25">
      <c r="A2144" t="s">
        <v>14</v>
      </c>
      <c r="B2144" t="s">
        <v>24</v>
      </c>
      <c r="C2144" t="s">
        <v>18</v>
      </c>
      <c r="D2144" s="14">
        <v>44406</v>
      </c>
      <c r="E2144" s="2">
        <v>4</v>
      </c>
      <c r="F2144" s="2">
        <v>1</v>
      </c>
      <c r="G2144" s="2">
        <v>0</v>
      </c>
      <c r="H2144" s="2">
        <v>0</v>
      </c>
      <c r="I2144" s="2">
        <v>0</v>
      </c>
      <c r="J2144" s="2">
        <v>0</v>
      </c>
      <c r="K2144" s="2">
        <v>0</v>
      </c>
      <c r="L2144" s="2">
        <v>0</v>
      </c>
      <c r="M2144" s="2">
        <v>0</v>
      </c>
      <c r="N2144" s="2">
        <v>0</v>
      </c>
      <c r="O2144" s="54">
        <v>0</v>
      </c>
    </row>
    <row r="2145" spans="1:15" x14ac:dyDescent="0.25">
      <c r="A2145" t="s">
        <v>14</v>
      </c>
      <c r="B2145" t="s">
        <v>24</v>
      </c>
      <c r="C2145" t="s">
        <v>18</v>
      </c>
      <c r="D2145" s="14">
        <v>44406</v>
      </c>
      <c r="E2145" s="2">
        <v>5</v>
      </c>
      <c r="F2145" s="2">
        <v>1</v>
      </c>
      <c r="G2145" s="2">
        <v>0</v>
      </c>
      <c r="H2145" s="2">
        <v>0</v>
      </c>
      <c r="I2145" s="2">
        <v>0</v>
      </c>
      <c r="J2145" s="2">
        <v>0</v>
      </c>
      <c r="K2145" s="2">
        <v>0</v>
      </c>
      <c r="L2145" s="2">
        <v>0</v>
      </c>
      <c r="M2145" s="2">
        <v>0</v>
      </c>
      <c r="N2145" s="2">
        <v>0</v>
      </c>
      <c r="O2145" s="54">
        <v>0</v>
      </c>
    </row>
    <row r="2146" spans="1:15" x14ac:dyDescent="0.25">
      <c r="A2146" t="s">
        <v>14</v>
      </c>
      <c r="B2146" t="s">
        <v>24</v>
      </c>
      <c r="C2146" t="s">
        <v>18</v>
      </c>
      <c r="D2146" s="14">
        <v>44406</v>
      </c>
      <c r="E2146" s="2">
        <v>6</v>
      </c>
      <c r="F2146" s="2">
        <v>1</v>
      </c>
      <c r="G2146" s="2">
        <v>0</v>
      </c>
      <c r="H2146" s="2">
        <v>0</v>
      </c>
      <c r="I2146" s="2">
        <v>0</v>
      </c>
      <c r="J2146" s="2">
        <v>0</v>
      </c>
      <c r="K2146" s="2">
        <v>0</v>
      </c>
      <c r="L2146" s="2">
        <v>0</v>
      </c>
      <c r="M2146" s="2">
        <v>0</v>
      </c>
      <c r="N2146" s="2">
        <v>0</v>
      </c>
      <c r="O2146" s="54">
        <v>0</v>
      </c>
    </row>
    <row r="2147" spans="1:15" x14ac:dyDescent="0.25">
      <c r="A2147" t="s">
        <v>14</v>
      </c>
      <c r="B2147" t="s">
        <v>24</v>
      </c>
      <c r="C2147" t="s">
        <v>18</v>
      </c>
      <c r="D2147" s="14">
        <v>44406</v>
      </c>
      <c r="E2147" s="2">
        <v>7</v>
      </c>
      <c r="F2147" s="2">
        <v>1</v>
      </c>
      <c r="G2147" s="2">
        <v>0</v>
      </c>
      <c r="H2147" s="2">
        <v>0</v>
      </c>
      <c r="I2147" s="2">
        <v>0</v>
      </c>
      <c r="J2147" s="2">
        <v>0</v>
      </c>
      <c r="K2147" s="2">
        <v>0</v>
      </c>
      <c r="L2147" s="2">
        <v>0</v>
      </c>
      <c r="M2147" s="2">
        <v>0</v>
      </c>
      <c r="N2147" s="2">
        <v>0</v>
      </c>
      <c r="O2147" s="54">
        <v>0</v>
      </c>
    </row>
    <row r="2148" spans="1:15" x14ac:dyDescent="0.25">
      <c r="A2148" t="s">
        <v>14</v>
      </c>
      <c r="B2148" t="s">
        <v>24</v>
      </c>
      <c r="C2148" t="s">
        <v>18</v>
      </c>
      <c r="D2148" s="14">
        <v>44406</v>
      </c>
      <c r="E2148" s="2">
        <v>8</v>
      </c>
      <c r="F2148" s="2">
        <v>1</v>
      </c>
      <c r="G2148" s="2">
        <v>0</v>
      </c>
      <c r="H2148" s="2">
        <v>0</v>
      </c>
      <c r="I2148" s="2">
        <v>0</v>
      </c>
      <c r="J2148" s="2">
        <v>0</v>
      </c>
      <c r="K2148" s="2">
        <v>0</v>
      </c>
      <c r="L2148" s="2">
        <v>0</v>
      </c>
      <c r="M2148" s="2">
        <v>0</v>
      </c>
      <c r="N2148" s="2">
        <v>0</v>
      </c>
      <c r="O2148" s="54">
        <v>0</v>
      </c>
    </row>
    <row r="2149" spans="1:15" x14ac:dyDescent="0.25">
      <c r="A2149" t="s">
        <v>14</v>
      </c>
      <c r="B2149" t="s">
        <v>24</v>
      </c>
      <c r="C2149" t="s">
        <v>18</v>
      </c>
      <c r="D2149" s="14">
        <v>44406</v>
      </c>
      <c r="E2149" s="2">
        <v>9</v>
      </c>
      <c r="F2149" s="2">
        <v>1</v>
      </c>
      <c r="G2149" s="2">
        <v>0</v>
      </c>
      <c r="H2149" s="2">
        <v>0</v>
      </c>
      <c r="I2149" s="2">
        <v>0</v>
      </c>
      <c r="J2149" s="2">
        <v>0</v>
      </c>
      <c r="K2149" s="2">
        <v>0</v>
      </c>
      <c r="L2149" s="2">
        <v>0</v>
      </c>
      <c r="M2149" s="2">
        <v>0</v>
      </c>
      <c r="N2149" s="2">
        <v>0</v>
      </c>
      <c r="O2149" s="54">
        <v>0</v>
      </c>
    </row>
    <row r="2150" spans="1:15" x14ac:dyDescent="0.25">
      <c r="A2150" t="s">
        <v>14</v>
      </c>
      <c r="B2150" t="s">
        <v>24</v>
      </c>
      <c r="C2150" t="s">
        <v>18</v>
      </c>
      <c r="D2150" s="14">
        <v>44406</v>
      </c>
      <c r="E2150" s="2">
        <v>10</v>
      </c>
      <c r="F2150" s="2">
        <v>1</v>
      </c>
      <c r="G2150" s="2">
        <v>0</v>
      </c>
      <c r="H2150" s="2">
        <v>0</v>
      </c>
      <c r="I2150" s="2">
        <v>0</v>
      </c>
      <c r="J2150" s="2">
        <v>0</v>
      </c>
      <c r="K2150" s="2">
        <v>0</v>
      </c>
      <c r="L2150" s="2">
        <v>0</v>
      </c>
      <c r="M2150" s="2">
        <v>0</v>
      </c>
      <c r="N2150" s="2">
        <v>0</v>
      </c>
      <c r="O2150" s="54">
        <v>0</v>
      </c>
    </row>
    <row r="2151" spans="1:15" x14ac:dyDescent="0.25">
      <c r="A2151" t="s">
        <v>14</v>
      </c>
      <c r="B2151" t="s">
        <v>24</v>
      </c>
      <c r="C2151" t="s">
        <v>18</v>
      </c>
      <c r="D2151" s="14">
        <v>44406</v>
      </c>
      <c r="E2151" s="2">
        <v>12</v>
      </c>
      <c r="F2151" s="2">
        <v>1</v>
      </c>
      <c r="G2151" s="2">
        <v>0</v>
      </c>
      <c r="H2151" s="2">
        <v>0</v>
      </c>
      <c r="I2151" s="2">
        <v>0</v>
      </c>
      <c r="J2151" s="2">
        <v>0</v>
      </c>
      <c r="K2151" s="2">
        <v>0</v>
      </c>
      <c r="L2151" s="2">
        <v>0</v>
      </c>
      <c r="M2151" s="2">
        <v>0</v>
      </c>
      <c r="N2151" s="2">
        <v>0</v>
      </c>
      <c r="O2151" s="54">
        <v>0</v>
      </c>
    </row>
    <row r="2152" spans="1:15" x14ac:dyDescent="0.25">
      <c r="A2152" t="s">
        <v>14</v>
      </c>
      <c r="B2152" t="s">
        <v>24</v>
      </c>
      <c r="C2152" t="s">
        <v>18</v>
      </c>
      <c r="D2152" s="14">
        <v>44406</v>
      </c>
      <c r="E2152" s="2">
        <v>13</v>
      </c>
      <c r="F2152" s="2">
        <v>1</v>
      </c>
      <c r="G2152" s="2">
        <v>0</v>
      </c>
      <c r="H2152" s="2">
        <v>0</v>
      </c>
      <c r="I2152" s="2">
        <v>0</v>
      </c>
      <c r="J2152" s="2">
        <v>0</v>
      </c>
      <c r="K2152" s="2">
        <v>0</v>
      </c>
      <c r="L2152" s="2">
        <v>0</v>
      </c>
      <c r="M2152" s="2">
        <v>0</v>
      </c>
      <c r="N2152" s="2">
        <v>0</v>
      </c>
      <c r="O2152" s="54">
        <v>0</v>
      </c>
    </row>
    <row r="2153" spans="1:15" x14ac:dyDescent="0.25">
      <c r="A2153" t="s">
        <v>14</v>
      </c>
      <c r="B2153" t="s">
        <v>24</v>
      </c>
      <c r="C2153" t="s">
        <v>18</v>
      </c>
      <c r="D2153" s="14">
        <v>44406</v>
      </c>
      <c r="E2153" s="2">
        <v>14</v>
      </c>
      <c r="F2153" s="2">
        <v>1</v>
      </c>
      <c r="G2153" s="2">
        <v>0</v>
      </c>
      <c r="H2153" s="2">
        <v>0</v>
      </c>
      <c r="I2153" s="2">
        <v>0</v>
      </c>
      <c r="J2153" s="2">
        <v>0</v>
      </c>
      <c r="K2153" s="2">
        <v>0</v>
      </c>
      <c r="L2153" s="2">
        <v>0</v>
      </c>
      <c r="M2153" s="2">
        <v>0</v>
      </c>
      <c r="N2153" s="2">
        <v>0</v>
      </c>
      <c r="O2153" s="54">
        <v>0</v>
      </c>
    </row>
    <row r="2154" spans="1:15" x14ac:dyDescent="0.25">
      <c r="A2154" t="s">
        <v>14</v>
      </c>
      <c r="B2154" t="s">
        <v>24</v>
      </c>
      <c r="C2154" t="s">
        <v>18</v>
      </c>
      <c r="D2154" s="14">
        <v>44406</v>
      </c>
      <c r="E2154" s="2">
        <v>15</v>
      </c>
      <c r="F2154" s="2">
        <v>1</v>
      </c>
      <c r="G2154" s="2">
        <v>0</v>
      </c>
      <c r="H2154" s="2">
        <v>0</v>
      </c>
      <c r="I2154" s="2">
        <v>0</v>
      </c>
      <c r="J2154" s="2">
        <v>0</v>
      </c>
      <c r="K2154" s="2">
        <v>0</v>
      </c>
      <c r="L2154" s="2">
        <v>0</v>
      </c>
      <c r="M2154" s="2">
        <v>0</v>
      </c>
      <c r="N2154" s="2">
        <v>0</v>
      </c>
      <c r="O2154" s="54">
        <v>0</v>
      </c>
    </row>
    <row r="2155" spans="1:15" x14ac:dyDescent="0.25">
      <c r="A2155" t="s">
        <v>14</v>
      </c>
      <c r="B2155" t="s">
        <v>24</v>
      </c>
      <c r="C2155" t="s">
        <v>18</v>
      </c>
      <c r="D2155" s="14">
        <v>44406</v>
      </c>
      <c r="E2155" s="2">
        <v>16</v>
      </c>
      <c r="F2155" s="2">
        <v>1</v>
      </c>
      <c r="G2155" s="2">
        <v>0</v>
      </c>
      <c r="H2155" s="2">
        <v>0</v>
      </c>
      <c r="I2155" s="2">
        <v>0</v>
      </c>
      <c r="J2155" s="2">
        <v>0</v>
      </c>
      <c r="K2155" s="2">
        <v>0</v>
      </c>
      <c r="L2155" s="2">
        <v>0</v>
      </c>
      <c r="M2155" s="2">
        <v>0</v>
      </c>
      <c r="N2155" s="2">
        <v>0</v>
      </c>
      <c r="O2155" s="54">
        <v>0</v>
      </c>
    </row>
    <row r="2156" spans="1:15" x14ac:dyDescent="0.25">
      <c r="A2156" t="s">
        <v>14</v>
      </c>
      <c r="B2156" t="s">
        <v>24</v>
      </c>
      <c r="C2156" t="s">
        <v>18</v>
      </c>
      <c r="D2156" s="14">
        <v>44406</v>
      </c>
      <c r="E2156" s="2">
        <v>17</v>
      </c>
      <c r="F2156" s="2">
        <v>1</v>
      </c>
      <c r="G2156" s="2">
        <v>0</v>
      </c>
      <c r="H2156" s="2">
        <v>0</v>
      </c>
      <c r="I2156" s="2">
        <v>0</v>
      </c>
      <c r="J2156" s="2">
        <v>0</v>
      </c>
      <c r="K2156" s="2">
        <v>0</v>
      </c>
      <c r="L2156" s="2">
        <v>0</v>
      </c>
      <c r="M2156" s="2">
        <v>0</v>
      </c>
      <c r="N2156" s="2">
        <v>0</v>
      </c>
      <c r="O2156" s="54">
        <v>0</v>
      </c>
    </row>
    <row r="2157" spans="1:15" x14ac:dyDescent="0.25">
      <c r="A2157" t="s">
        <v>14</v>
      </c>
      <c r="B2157" t="s">
        <v>24</v>
      </c>
      <c r="C2157" t="s">
        <v>18</v>
      </c>
      <c r="D2157" s="14">
        <v>44406</v>
      </c>
      <c r="E2157" s="2">
        <v>18</v>
      </c>
      <c r="F2157" s="2">
        <v>1</v>
      </c>
      <c r="G2157" s="2">
        <v>0</v>
      </c>
      <c r="H2157" s="2">
        <v>0</v>
      </c>
      <c r="I2157" s="2">
        <v>0</v>
      </c>
      <c r="J2157" s="2">
        <v>0</v>
      </c>
      <c r="K2157" s="2">
        <v>0</v>
      </c>
      <c r="L2157" s="2">
        <v>0</v>
      </c>
      <c r="M2157" s="2">
        <v>0</v>
      </c>
      <c r="N2157" s="2">
        <v>0</v>
      </c>
      <c r="O2157" s="54">
        <v>0</v>
      </c>
    </row>
    <row r="2158" spans="1:15" x14ac:dyDescent="0.25">
      <c r="A2158" t="s">
        <v>14</v>
      </c>
      <c r="B2158" t="s">
        <v>24</v>
      </c>
      <c r="C2158" t="s">
        <v>18</v>
      </c>
      <c r="D2158" s="14">
        <v>44406</v>
      </c>
      <c r="E2158" s="2">
        <v>19</v>
      </c>
      <c r="F2158" s="2">
        <v>1</v>
      </c>
      <c r="G2158" s="2">
        <v>0</v>
      </c>
      <c r="H2158" s="2">
        <v>0</v>
      </c>
      <c r="I2158" s="2">
        <v>0</v>
      </c>
      <c r="J2158" s="2">
        <v>0</v>
      </c>
      <c r="K2158" s="2">
        <v>0</v>
      </c>
      <c r="L2158" s="2">
        <v>0</v>
      </c>
      <c r="M2158" s="2">
        <v>0</v>
      </c>
      <c r="N2158" s="2">
        <v>0</v>
      </c>
      <c r="O2158" s="54">
        <v>0</v>
      </c>
    </row>
    <row r="2159" spans="1:15" x14ac:dyDescent="0.25">
      <c r="A2159" t="s">
        <v>14</v>
      </c>
      <c r="B2159" t="s">
        <v>24</v>
      </c>
      <c r="C2159" t="s">
        <v>18</v>
      </c>
      <c r="D2159" s="14">
        <v>44406</v>
      </c>
      <c r="E2159" s="2">
        <v>19</v>
      </c>
      <c r="F2159" s="2">
        <v>1</v>
      </c>
      <c r="G2159" s="2">
        <v>0</v>
      </c>
      <c r="H2159" s="2">
        <v>0</v>
      </c>
      <c r="I2159" s="2">
        <v>0</v>
      </c>
      <c r="J2159" s="2">
        <v>0</v>
      </c>
      <c r="K2159" s="2">
        <v>0</v>
      </c>
      <c r="L2159" s="2">
        <v>0</v>
      </c>
      <c r="M2159" s="2">
        <v>0</v>
      </c>
      <c r="N2159" s="2">
        <v>0</v>
      </c>
      <c r="O2159" s="54">
        <v>0</v>
      </c>
    </row>
    <row r="2160" spans="1:15" x14ac:dyDescent="0.25">
      <c r="A2160" t="s">
        <v>14</v>
      </c>
      <c r="B2160" t="s">
        <v>24</v>
      </c>
      <c r="C2160" t="s">
        <v>18</v>
      </c>
      <c r="D2160" s="14">
        <v>44406</v>
      </c>
      <c r="E2160" s="2">
        <v>20</v>
      </c>
      <c r="F2160" s="2">
        <v>1</v>
      </c>
      <c r="G2160" s="2">
        <v>0</v>
      </c>
      <c r="H2160" s="2">
        <v>0</v>
      </c>
      <c r="I2160" s="2">
        <v>0</v>
      </c>
      <c r="J2160" s="2">
        <v>0</v>
      </c>
      <c r="K2160" s="2">
        <v>0</v>
      </c>
      <c r="L2160" s="2">
        <v>0</v>
      </c>
      <c r="M2160" s="2">
        <v>0</v>
      </c>
      <c r="N2160" s="2">
        <v>0</v>
      </c>
      <c r="O2160" s="54">
        <v>0</v>
      </c>
    </row>
    <row r="2161" spans="1:15" x14ac:dyDescent="0.25">
      <c r="A2161" t="s">
        <v>14</v>
      </c>
      <c r="B2161" t="s">
        <v>24</v>
      </c>
      <c r="C2161" t="s">
        <v>18</v>
      </c>
      <c r="D2161" s="14">
        <v>44406</v>
      </c>
      <c r="E2161" s="2">
        <v>21</v>
      </c>
      <c r="F2161" s="2">
        <v>1</v>
      </c>
      <c r="G2161" s="2">
        <v>0</v>
      </c>
      <c r="H2161" s="2">
        <v>0</v>
      </c>
      <c r="I2161" s="2">
        <v>0</v>
      </c>
      <c r="J2161" s="2">
        <v>0</v>
      </c>
      <c r="K2161" s="2">
        <v>0</v>
      </c>
      <c r="L2161" s="2">
        <v>0</v>
      </c>
      <c r="M2161" s="2">
        <v>0</v>
      </c>
      <c r="N2161" s="2">
        <v>0</v>
      </c>
      <c r="O2161" s="54">
        <v>0</v>
      </c>
    </row>
    <row r="2162" spans="1:15" x14ac:dyDescent="0.25">
      <c r="A2162" t="s">
        <v>14</v>
      </c>
      <c r="B2162" t="s">
        <v>24</v>
      </c>
      <c r="C2162" t="s">
        <v>18</v>
      </c>
      <c r="D2162" s="14">
        <v>44406</v>
      </c>
      <c r="E2162" s="2">
        <v>22</v>
      </c>
      <c r="F2162" s="2">
        <v>1</v>
      </c>
      <c r="G2162" s="2">
        <v>0</v>
      </c>
      <c r="H2162" s="2">
        <v>0</v>
      </c>
      <c r="I2162" s="2">
        <v>0</v>
      </c>
      <c r="J2162" s="2">
        <v>0</v>
      </c>
      <c r="K2162" s="2">
        <v>0</v>
      </c>
      <c r="L2162" s="2">
        <v>0</v>
      </c>
      <c r="M2162" s="2">
        <v>0</v>
      </c>
      <c r="N2162" s="2">
        <v>0</v>
      </c>
      <c r="O2162" s="54">
        <v>0</v>
      </c>
    </row>
    <row r="2163" spans="1:15" x14ac:dyDescent="0.25">
      <c r="A2163" t="s">
        <v>14</v>
      </c>
      <c r="B2163" t="s">
        <v>24</v>
      </c>
      <c r="C2163" t="s">
        <v>18</v>
      </c>
      <c r="D2163" s="14">
        <v>44406</v>
      </c>
      <c r="E2163" s="2">
        <v>22</v>
      </c>
      <c r="F2163" s="2">
        <v>1</v>
      </c>
      <c r="G2163" s="2">
        <v>0</v>
      </c>
      <c r="H2163" s="2">
        <v>0</v>
      </c>
      <c r="I2163" s="2">
        <v>0</v>
      </c>
      <c r="J2163" s="2">
        <v>0</v>
      </c>
      <c r="K2163" s="2">
        <v>0</v>
      </c>
      <c r="L2163" s="2">
        <v>0</v>
      </c>
      <c r="M2163" s="2">
        <v>0</v>
      </c>
      <c r="N2163" s="2">
        <v>0</v>
      </c>
      <c r="O2163" s="54">
        <v>0</v>
      </c>
    </row>
    <row r="2164" spans="1:15" x14ac:dyDescent="0.25">
      <c r="A2164" t="s">
        <v>14</v>
      </c>
      <c r="B2164" t="s">
        <v>24</v>
      </c>
      <c r="C2164" t="s">
        <v>18</v>
      </c>
      <c r="D2164" s="14">
        <v>44406</v>
      </c>
      <c r="E2164" s="2">
        <v>23</v>
      </c>
      <c r="F2164" s="2">
        <v>1</v>
      </c>
      <c r="G2164" s="2">
        <v>0</v>
      </c>
      <c r="H2164" s="2">
        <v>0</v>
      </c>
      <c r="I2164" s="2">
        <v>0</v>
      </c>
      <c r="J2164" s="2">
        <v>0</v>
      </c>
      <c r="K2164" s="2">
        <v>0</v>
      </c>
      <c r="L2164" s="2">
        <v>0</v>
      </c>
      <c r="M2164" s="2">
        <v>0</v>
      </c>
      <c r="N2164" s="2">
        <v>0</v>
      </c>
      <c r="O2164" s="54">
        <v>0</v>
      </c>
    </row>
    <row r="2165" spans="1:15" x14ac:dyDescent="0.25">
      <c r="A2165" t="s">
        <v>14</v>
      </c>
      <c r="B2165" t="s">
        <v>24</v>
      </c>
      <c r="C2165" t="s">
        <v>18</v>
      </c>
      <c r="D2165" s="14">
        <v>44406</v>
      </c>
      <c r="E2165">
        <v>24</v>
      </c>
      <c r="F2165">
        <v>1</v>
      </c>
      <c r="G2165">
        <v>4.8310000000000004</v>
      </c>
      <c r="H2165">
        <v>69.579173650000001</v>
      </c>
      <c r="I2165">
        <v>41</v>
      </c>
      <c r="J2165">
        <v>194</v>
      </c>
      <c r="K2165">
        <v>42.499000000000002</v>
      </c>
      <c r="L2165">
        <v>19.082000000000001</v>
      </c>
      <c r="M2165">
        <v>4.6449999999999996</v>
      </c>
      <c r="N2165">
        <v>70.290999999999997</v>
      </c>
      <c r="O2165" s="54">
        <f t="shared" si="47"/>
        <v>0.24342312126611462</v>
      </c>
    </row>
    <row r="2166" spans="1:15" x14ac:dyDescent="0.25">
      <c r="A2166" t="s">
        <v>14</v>
      </c>
      <c r="B2166" t="s">
        <v>24</v>
      </c>
      <c r="C2166" t="s">
        <v>18</v>
      </c>
      <c r="D2166" s="14">
        <v>44406</v>
      </c>
      <c r="E2166" s="2">
        <v>25</v>
      </c>
      <c r="F2166" s="2">
        <v>1</v>
      </c>
      <c r="G2166" s="2">
        <v>0</v>
      </c>
      <c r="H2166" s="2">
        <v>0</v>
      </c>
      <c r="I2166" s="2">
        <v>0</v>
      </c>
      <c r="J2166" s="2">
        <v>0</v>
      </c>
      <c r="K2166" s="2">
        <v>0</v>
      </c>
      <c r="L2166" s="2">
        <v>0</v>
      </c>
      <c r="M2166" s="2">
        <v>0</v>
      </c>
      <c r="N2166" s="2">
        <v>0</v>
      </c>
      <c r="O2166" s="54">
        <v>0</v>
      </c>
    </row>
    <row r="2167" spans="1:15" x14ac:dyDescent="0.25">
      <c r="A2167" t="s">
        <v>14</v>
      </c>
      <c r="B2167" t="s">
        <v>24</v>
      </c>
      <c r="C2167" t="s">
        <v>18</v>
      </c>
      <c r="D2167" s="14">
        <v>44406</v>
      </c>
      <c r="E2167" s="2">
        <v>26</v>
      </c>
      <c r="F2167" s="2">
        <v>1</v>
      </c>
      <c r="G2167" s="2">
        <v>0</v>
      </c>
      <c r="H2167" s="2">
        <v>0</v>
      </c>
      <c r="I2167" s="2">
        <v>0</v>
      </c>
      <c r="J2167" s="2">
        <v>0</v>
      </c>
      <c r="K2167" s="2">
        <v>0</v>
      </c>
      <c r="L2167" s="2">
        <v>0</v>
      </c>
      <c r="M2167" s="2">
        <v>0</v>
      </c>
      <c r="N2167" s="2">
        <v>0</v>
      </c>
      <c r="O2167" s="54">
        <v>0</v>
      </c>
    </row>
    <row r="2168" spans="1:15" x14ac:dyDescent="0.25">
      <c r="A2168" t="s">
        <v>14</v>
      </c>
      <c r="B2168" t="s">
        <v>24</v>
      </c>
      <c r="C2168" t="s">
        <v>18</v>
      </c>
      <c r="D2168" s="14">
        <v>44406</v>
      </c>
      <c r="E2168" s="2">
        <v>27</v>
      </c>
      <c r="F2168" s="2">
        <v>1</v>
      </c>
      <c r="G2168" s="2">
        <v>0</v>
      </c>
      <c r="H2168" s="2">
        <v>0</v>
      </c>
      <c r="I2168" s="2">
        <v>0</v>
      </c>
      <c r="J2168" s="2">
        <v>0</v>
      </c>
      <c r="K2168" s="2">
        <v>0</v>
      </c>
      <c r="L2168" s="2">
        <v>0</v>
      </c>
      <c r="M2168" s="2">
        <v>0</v>
      </c>
      <c r="N2168" s="2">
        <v>0</v>
      </c>
      <c r="O2168" s="54">
        <v>0</v>
      </c>
    </row>
    <row r="2169" spans="1:15" x14ac:dyDescent="0.25">
      <c r="A2169" t="s">
        <v>14</v>
      </c>
      <c r="B2169" t="s">
        <v>24</v>
      </c>
      <c r="C2169" t="s">
        <v>18</v>
      </c>
      <c r="D2169" s="14">
        <v>44406</v>
      </c>
      <c r="E2169">
        <v>28</v>
      </c>
      <c r="F2169">
        <v>1</v>
      </c>
      <c r="G2169">
        <v>2.944</v>
      </c>
      <c r="H2169">
        <v>43.896210899999993</v>
      </c>
      <c r="I2169">
        <v>46</v>
      </c>
      <c r="J2169">
        <v>229</v>
      </c>
      <c r="K2169">
        <v>39.19</v>
      </c>
      <c r="L2169">
        <v>18.309999999999999</v>
      </c>
      <c r="M2169">
        <v>3.0539999999999998</v>
      </c>
      <c r="N2169">
        <v>54.219000000000001</v>
      </c>
      <c r="O2169" s="54">
        <f t="shared" si="47"/>
        <v>0.16679410158383398</v>
      </c>
    </row>
    <row r="2170" spans="1:15" x14ac:dyDescent="0.25">
      <c r="A2170" t="s">
        <v>14</v>
      </c>
      <c r="B2170" t="s">
        <v>24</v>
      </c>
      <c r="C2170" t="s">
        <v>18</v>
      </c>
      <c r="D2170" s="14">
        <v>44406</v>
      </c>
      <c r="E2170" s="2">
        <v>29</v>
      </c>
      <c r="F2170" s="2">
        <v>1</v>
      </c>
      <c r="G2170" s="2">
        <v>0</v>
      </c>
      <c r="H2170" s="2">
        <v>0</v>
      </c>
      <c r="I2170" s="2">
        <v>0</v>
      </c>
      <c r="J2170" s="2">
        <v>0</v>
      </c>
      <c r="K2170" s="2">
        <v>0</v>
      </c>
      <c r="L2170" s="2">
        <v>0</v>
      </c>
      <c r="M2170" s="2">
        <v>0</v>
      </c>
      <c r="N2170" s="2">
        <v>0</v>
      </c>
      <c r="O2170" s="54">
        <v>0</v>
      </c>
    </row>
    <row r="2171" spans="1:15" x14ac:dyDescent="0.25">
      <c r="A2171" t="s">
        <v>14</v>
      </c>
      <c r="B2171" t="s">
        <v>24</v>
      </c>
      <c r="C2171" t="s">
        <v>33</v>
      </c>
      <c r="D2171" s="14">
        <v>44405</v>
      </c>
      <c r="E2171" s="2">
        <v>1</v>
      </c>
      <c r="F2171" s="2">
        <v>1</v>
      </c>
      <c r="G2171" s="2">
        <v>0</v>
      </c>
      <c r="H2171" s="2">
        <v>0</v>
      </c>
      <c r="I2171" s="2">
        <v>0</v>
      </c>
      <c r="J2171" s="2">
        <v>0</v>
      </c>
      <c r="K2171" s="2">
        <v>0</v>
      </c>
      <c r="L2171" s="2">
        <v>0</v>
      </c>
      <c r="M2171" s="2">
        <v>0</v>
      </c>
      <c r="N2171" s="2">
        <v>0</v>
      </c>
      <c r="O2171" s="54">
        <v>0</v>
      </c>
    </row>
    <row r="2172" spans="1:15" x14ac:dyDescent="0.25">
      <c r="A2172" t="s">
        <v>14</v>
      </c>
      <c r="B2172" t="s">
        <v>24</v>
      </c>
      <c r="C2172" t="s">
        <v>33</v>
      </c>
      <c r="D2172" s="14">
        <v>44405</v>
      </c>
      <c r="E2172" s="2">
        <v>2</v>
      </c>
      <c r="F2172" s="2">
        <v>1</v>
      </c>
      <c r="G2172" s="2">
        <v>0</v>
      </c>
      <c r="H2172" s="2">
        <v>0</v>
      </c>
      <c r="I2172" s="2">
        <v>0</v>
      </c>
      <c r="J2172" s="2">
        <v>0</v>
      </c>
      <c r="K2172" s="2">
        <v>0</v>
      </c>
      <c r="L2172" s="2">
        <v>0</v>
      </c>
      <c r="M2172" s="2">
        <v>0</v>
      </c>
      <c r="N2172" s="2">
        <v>0</v>
      </c>
      <c r="O2172" s="54">
        <v>0</v>
      </c>
    </row>
    <row r="2173" spans="1:15" x14ac:dyDescent="0.25">
      <c r="A2173" t="s">
        <v>14</v>
      </c>
      <c r="B2173" t="s">
        <v>24</v>
      </c>
      <c r="C2173" t="s">
        <v>33</v>
      </c>
      <c r="D2173" s="14">
        <v>44405</v>
      </c>
      <c r="E2173" s="2">
        <v>3</v>
      </c>
      <c r="F2173" s="2">
        <v>1</v>
      </c>
      <c r="G2173" s="2">
        <v>0</v>
      </c>
      <c r="H2173" s="2">
        <v>0</v>
      </c>
      <c r="I2173" s="2">
        <v>0</v>
      </c>
      <c r="J2173" s="2">
        <v>0</v>
      </c>
      <c r="K2173" s="2">
        <v>0</v>
      </c>
      <c r="L2173" s="2">
        <v>0</v>
      </c>
      <c r="M2173" s="2">
        <v>0</v>
      </c>
      <c r="N2173" s="2">
        <v>0</v>
      </c>
      <c r="O2173" s="54">
        <v>0</v>
      </c>
    </row>
    <row r="2174" spans="1:15" x14ac:dyDescent="0.25">
      <c r="A2174" t="s">
        <v>14</v>
      </c>
      <c r="B2174" t="s">
        <v>24</v>
      </c>
      <c r="C2174" t="s">
        <v>33</v>
      </c>
      <c r="D2174" s="14">
        <v>44405</v>
      </c>
      <c r="E2174" s="2">
        <v>4</v>
      </c>
      <c r="F2174" s="2">
        <v>1</v>
      </c>
      <c r="G2174" s="2">
        <v>0</v>
      </c>
      <c r="H2174" s="2">
        <v>0</v>
      </c>
      <c r="I2174" s="2">
        <v>0</v>
      </c>
      <c r="J2174" s="2">
        <v>0</v>
      </c>
      <c r="K2174" s="2">
        <v>0</v>
      </c>
      <c r="L2174" s="2">
        <v>0</v>
      </c>
      <c r="M2174" s="2">
        <v>0</v>
      </c>
      <c r="N2174" s="2">
        <v>0</v>
      </c>
      <c r="O2174" s="54">
        <v>0</v>
      </c>
    </row>
    <row r="2175" spans="1:15" x14ac:dyDescent="0.25">
      <c r="A2175" t="s">
        <v>14</v>
      </c>
      <c r="B2175" t="s">
        <v>24</v>
      </c>
      <c r="C2175" t="s">
        <v>33</v>
      </c>
      <c r="D2175" s="14">
        <v>44405</v>
      </c>
      <c r="E2175" s="2">
        <v>5</v>
      </c>
      <c r="F2175" s="2">
        <v>1</v>
      </c>
      <c r="G2175" s="2">
        <v>0</v>
      </c>
      <c r="H2175" s="2">
        <v>0</v>
      </c>
      <c r="I2175" s="2">
        <v>0</v>
      </c>
      <c r="J2175" s="2">
        <v>0</v>
      </c>
      <c r="K2175" s="2">
        <v>0</v>
      </c>
      <c r="L2175" s="2">
        <v>0</v>
      </c>
      <c r="M2175" s="2">
        <v>0</v>
      </c>
      <c r="N2175" s="2">
        <v>0</v>
      </c>
      <c r="O2175" s="54">
        <v>0</v>
      </c>
    </row>
    <row r="2176" spans="1:15" x14ac:dyDescent="0.25">
      <c r="A2176" t="s">
        <v>14</v>
      </c>
      <c r="B2176" t="s">
        <v>24</v>
      </c>
      <c r="C2176" t="s">
        <v>33</v>
      </c>
      <c r="D2176" s="14">
        <v>44405</v>
      </c>
      <c r="E2176" s="2">
        <v>6</v>
      </c>
      <c r="F2176" s="2">
        <v>1</v>
      </c>
      <c r="G2176" s="2">
        <v>0</v>
      </c>
      <c r="H2176" s="2">
        <v>0</v>
      </c>
      <c r="I2176" s="2">
        <v>0</v>
      </c>
      <c r="J2176" s="2">
        <v>0</v>
      </c>
      <c r="K2176" s="2">
        <v>0</v>
      </c>
      <c r="L2176" s="2">
        <v>0</v>
      </c>
      <c r="M2176" s="2">
        <v>0</v>
      </c>
      <c r="N2176" s="2">
        <v>0</v>
      </c>
      <c r="O2176" s="54">
        <v>0</v>
      </c>
    </row>
    <row r="2177" spans="1:15" x14ac:dyDescent="0.25">
      <c r="A2177" t="s">
        <v>14</v>
      </c>
      <c r="B2177" t="s">
        <v>24</v>
      </c>
      <c r="C2177" t="s">
        <v>33</v>
      </c>
      <c r="D2177" s="14">
        <v>44405</v>
      </c>
      <c r="E2177" s="2">
        <v>7</v>
      </c>
      <c r="F2177" s="2">
        <v>1</v>
      </c>
      <c r="G2177" s="2">
        <v>0</v>
      </c>
      <c r="H2177" s="2">
        <v>0</v>
      </c>
      <c r="I2177" s="2">
        <v>0</v>
      </c>
      <c r="J2177" s="2">
        <v>0</v>
      </c>
      <c r="K2177" s="2">
        <v>0</v>
      </c>
      <c r="L2177" s="2">
        <v>0</v>
      </c>
      <c r="M2177" s="2">
        <v>0</v>
      </c>
      <c r="N2177" s="2">
        <v>0</v>
      </c>
      <c r="O2177" s="54">
        <v>0</v>
      </c>
    </row>
    <row r="2178" spans="1:15" x14ac:dyDescent="0.25">
      <c r="A2178" t="s">
        <v>14</v>
      </c>
      <c r="B2178" t="s">
        <v>24</v>
      </c>
      <c r="C2178" t="s">
        <v>33</v>
      </c>
      <c r="D2178" s="14">
        <v>44405</v>
      </c>
      <c r="E2178" s="2">
        <v>8</v>
      </c>
      <c r="F2178" s="2">
        <v>1</v>
      </c>
      <c r="G2178" s="2">
        <v>0</v>
      </c>
      <c r="H2178" s="2">
        <v>0</v>
      </c>
      <c r="I2178" s="2">
        <v>0</v>
      </c>
      <c r="J2178" s="2">
        <v>0</v>
      </c>
      <c r="K2178" s="2">
        <v>0</v>
      </c>
      <c r="L2178" s="2">
        <v>0</v>
      </c>
      <c r="M2178" s="2">
        <v>0</v>
      </c>
      <c r="N2178" s="2">
        <v>0</v>
      </c>
      <c r="O2178" s="54">
        <v>0</v>
      </c>
    </row>
    <row r="2179" spans="1:15" x14ac:dyDescent="0.25">
      <c r="A2179" t="s">
        <v>14</v>
      </c>
      <c r="B2179" t="s">
        <v>24</v>
      </c>
      <c r="C2179" t="s">
        <v>33</v>
      </c>
      <c r="D2179" s="14">
        <v>44405</v>
      </c>
      <c r="E2179" s="2">
        <v>9</v>
      </c>
      <c r="F2179" s="2">
        <v>1</v>
      </c>
      <c r="G2179" s="2">
        <v>0</v>
      </c>
      <c r="H2179" s="2">
        <v>0</v>
      </c>
      <c r="I2179" s="2">
        <v>0</v>
      </c>
      <c r="J2179" s="2">
        <v>0</v>
      </c>
      <c r="K2179" s="2">
        <v>0</v>
      </c>
      <c r="L2179" s="2">
        <v>0</v>
      </c>
      <c r="M2179" s="2">
        <v>0</v>
      </c>
      <c r="N2179" s="2">
        <v>0</v>
      </c>
      <c r="O2179" s="54">
        <v>0</v>
      </c>
    </row>
    <row r="2180" spans="1:15" x14ac:dyDescent="0.25">
      <c r="A2180" t="s">
        <v>14</v>
      </c>
      <c r="B2180" t="s">
        <v>24</v>
      </c>
      <c r="C2180" t="s">
        <v>33</v>
      </c>
      <c r="D2180" s="14">
        <v>44405</v>
      </c>
      <c r="E2180" s="2">
        <v>10</v>
      </c>
      <c r="F2180" s="2">
        <v>1</v>
      </c>
      <c r="G2180" s="2">
        <v>0</v>
      </c>
      <c r="H2180" s="2">
        <v>0</v>
      </c>
      <c r="I2180" s="2">
        <v>0</v>
      </c>
      <c r="J2180" s="2">
        <v>0</v>
      </c>
      <c r="K2180" s="2">
        <v>0</v>
      </c>
      <c r="L2180" s="2">
        <v>0</v>
      </c>
      <c r="M2180" s="2">
        <v>0</v>
      </c>
      <c r="N2180" s="2">
        <v>0</v>
      </c>
      <c r="O2180" s="54">
        <v>0</v>
      </c>
    </row>
    <row r="2181" spans="1:15" x14ac:dyDescent="0.25">
      <c r="A2181" t="s">
        <v>14</v>
      </c>
      <c r="B2181" t="s">
        <v>24</v>
      </c>
      <c r="C2181" t="s">
        <v>33</v>
      </c>
      <c r="D2181" s="14">
        <v>44405</v>
      </c>
      <c r="E2181" s="2">
        <v>11</v>
      </c>
      <c r="F2181" s="2">
        <v>1</v>
      </c>
      <c r="G2181" s="2">
        <v>0</v>
      </c>
      <c r="H2181" s="2">
        <v>0</v>
      </c>
      <c r="I2181" s="2">
        <v>0</v>
      </c>
      <c r="J2181" s="2">
        <v>0</v>
      </c>
      <c r="K2181" s="2">
        <v>0</v>
      </c>
      <c r="L2181" s="2">
        <v>0</v>
      </c>
      <c r="M2181" s="2">
        <v>0</v>
      </c>
      <c r="N2181" s="2">
        <v>0</v>
      </c>
      <c r="O2181" s="54">
        <v>0</v>
      </c>
    </row>
    <row r="2182" spans="1:15" x14ac:dyDescent="0.25">
      <c r="A2182" t="s">
        <v>14</v>
      </c>
      <c r="B2182" t="s">
        <v>24</v>
      </c>
      <c r="C2182" t="s">
        <v>33</v>
      </c>
      <c r="D2182" s="14">
        <v>44405</v>
      </c>
      <c r="E2182" s="2">
        <v>12</v>
      </c>
      <c r="F2182" s="2">
        <v>1</v>
      </c>
      <c r="G2182" s="2">
        <v>0</v>
      </c>
      <c r="H2182" s="2">
        <v>0</v>
      </c>
      <c r="I2182" s="2">
        <v>0</v>
      </c>
      <c r="J2182" s="2">
        <v>0</v>
      </c>
      <c r="K2182" s="2">
        <v>0</v>
      </c>
      <c r="L2182" s="2">
        <v>0</v>
      </c>
      <c r="M2182" s="2">
        <v>0</v>
      </c>
      <c r="N2182" s="2">
        <v>0</v>
      </c>
      <c r="O2182" s="54">
        <v>0</v>
      </c>
    </row>
    <row r="2183" spans="1:15" x14ac:dyDescent="0.25">
      <c r="A2183" t="s">
        <v>14</v>
      </c>
      <c r="B2183" t="s">
        <v>24</v>
      </c>
      <c r="C2183" t="s">
        <v>33</v>
      </c>
      <c r="D2183" s="14">
        <v>44405</v>
      </c>
      <c r="E2183" s="2">
        <v>13</v>
      </c>
      <c r="F2183" s="2">
        <v>1</v>
      </c>
      <c r="G2183" s="2">
        <v>0</v>
      </c>
      <c r="H2183" s="2">
        <v>0</v>
      </c>
      <c r="I2183" s="2">
        <v>0</v>
      </c>
      <c r="J2183" s="2">
        <v>0</v>
      </c>
      <c r="K2183" s="2">
        <v>0</v>
      </c>
      <c r="L2183" s="2">
        <v>0</v>
      </c>
      <c r="M2183" s="2">
        <v>0</v>
      </c>
      <c r="N2183" s="2">
        <v>0</v>
      </c>
      <c r="O2183" s="54">
        <v>0</v>
      </c>
    </row>
    <row r="2184" spans="1:15" x14ac:dyDescent="0.25">
      <c r="A2184" t="s">
        <v>14</v>
      </c>
      <c r="B2184" t="s">
        <v>24</v>
      </c>
      <c r="C2184" t="s">
        <v>33</v>
      </c>
      <c r="D2184" s="14">
        <v>44405</v>
      </c>
      <c r="E2184" s="2">
        <v>14</v>
      </c>
      <c r="F2184" s="2">
        <v>1</v>
      </c>
      <c r="G2184" s="2">
        <v>0</v>
      </c>
      <c r="H2184" s="2">
        <v>0</v>
      </c>
      <c r="I2184" s="2">
        <v>0</v>
      </c>
      <c r="J2184" s="2">
        <v>0</v>
      </c>
      <c r="K2184" s="2">
        <v>0</v>
      </c>
      <c r="L2184" s="2">
        <v>0</v>
      </c>
      <c r="M2184" s="2">
        <v>0</v>
      </c>
      <c r="N2184" s="2">
        <v>0</v>
      </c>
      <c r="O2184" s="54">
        <v>0</v>
      </c>
    </row>
    <row r="2185" spans="1:15" x14ac:dyDescent="0.25">
      <c r="A2185" t="s">
        <v>14</v>
      </c>
      <c r="B2185" t="s">
        <v>24</v>
      </c>
      <c r="C2185" t="s">
        <v>33</v>
      </c>
      <c r="D2185" s="14">
        <v>44405</v>
      </c>
      <c r="E2185" s="2">
        <v>15</v>
      </c>
      <c r="F2185" s="2">
        <v>1</v>
      </c>
      <c r="G2185" s="2">
        <v>0</v>
      </c>
      <c r="H2185" s="2">
        <v>0</v>
      </c>
      <c r="I2185" s="2">
        <v>0</v>
      </c>
      <c r="J2185" s="2">
        <v>0</v>
      </c>
      <c r="K2185" s="2">
        <v>0</v>
      </c>
      <c r="L2185" s="2">
        <v>0</v>
      </c>
      <c r="M2185" s="2">
        <v>0</v>
      </c>
      <c r="N2185" s="2">
        <v>0</v>
      </c>
      <c r="O2185" s="54">
        <v>0</v>
      </c>
    </row>
    <row r="2186" spans="1:15" x14ac:dyDescent="0.25">
      <c r="A2186" t="s">
        <v>14</v>
      </c>
      <c r="B2186" t="s">
        <v>24</v>
      </c>
      <c r="C2186" t="s">
        <v>33</v>
      </c>
      <c r="D2186" s="14">
        <v>44405</v>
      </c>
      <c r="E2186" s="2">
        <v>16</v>
      </c>
      <c r="F2186" s="2">
        <v>1</v>
      </c>
      <c r="G2186" s="2">
        <v>0</v>
      </c>
      <c r="H2186" s="2">
        <v>0</v>
      </c>
      <c r="I2186" s="2">
        <v>0</v>
      </c>
      <c r="J2186" s="2">
        <v>0</v>
      </c>
      <c r="K2186" s="2">
        <v>0</v>
      </c>
      <c r="L2186" s="2">
        <v>0</v>
      </c>
      <c r="M2186" s="2">
        <v>0</v>
      </c>
      <c r="N2186" s="2">
        <v>0</v>
      </c>
      <c r="O2186" s="54">
        <v>0</v>
      </c>
    </row>
    <row r="2187" spans="1:15" x14ac:dyDescent="0.25">
      <c r="A2187" t="s">
        <v>14</v>
      </c>
      <c r="B2187" t="s">
        <v>24</v>
      </c>
      <c r="C2187" t="s">
        <v>33</v>
      </c>
      <c r="D2187" s="14">
        <v>44405</v>
      </c>
      <c r="E2187" s="2">
        <v>17</v>
      </c>
      <c r="F2187" s="2">
        <v>1</v>
      </c>
      <c r="G2187" s="2">
        <v>0</v>
      </c>
      <c r="H2187" s="2">
        <v>0</v>
      </c>
      <c r="I2187" s="2">
        <v>0</v>
      </c>
      <c r="J2187" s="2">
        <v>0</v>
      </c>
      <c r="K2187" s="2">
        <v>0</v>
      </c>
      <c r="L2187" s="2">
        <v>0</v>
      </c>
      <c r="M2187" s="2">
        <v>0</v>
      </c>
      <c r="N2187" s="2">
        <v>0</v>
      </c>
      <c r="O2187" s="54">
        <v>0</v>
      </c>
    </row>
    <row r="2188" spans="1:15" x14ac:dyDescent="0.25">
      <c r="A2188" t="s">
        <v>14</v>
      </c>
      <c r="B2188" t="s">
        <v>24</v>
      </c>
      <c r="C2188" t="s">
        <v>33</v>
      </c>
      <c r="D2188" s="14">
        <v>44405</v>
      </c>
      <c r="E2188" s="2">
        <v>18</v>
      </c>
      <c r="F2188" s="2">
        <v>1</v>
      </c>
      <c r="G2188" s="2">
        <v>0</v>
      </c>
      <c r="H2188" s="2">
        <v>0</v>
      </c>
      <c r="I2188" s="2">
        <v>0</v>
      </c>
      <c r="J2188" s="2">
        <v>0</v>
      </c>
      <c r="K2188" s="2">
        <v>0</v>
      </c>
      <c r="L2188" s="2">
        <v>0</v>
      </c>
      <c r="M2188" s="2">
        <v>0</v>
      </c>
      <c r="N2188" s="2">
        <v>0</v>
      </c>
      <c r="O2188" s="54">
        <v>0</v>
      </c>
    </row>
    <row r="2189" spans="1:15" x14ac:dyDescent="0.25">
      <c r="A2189" t="s">
        <v>14</v>
      </c>
      <c r="B2189" t="s">
        <v>24</v>
      </c>
      <c r="C2189" t="s">
        <v>33</v>
      </c>
      <c r="D2189" s="14">
        <v>44405</v>
      </c>
      <c r="E2189" s="2">
        <v>19</v>
      </c>
      <c r="F2189" s="2">
        <v>1</v>
      </c>
      <c r="G2189" s="2">
        <v>0</v>
      </c>
      <c r="H2189" s="2">
        <v>0</v>
      </c>
      <c r="I2189" s="2">
        <v>0</v>
      </c>
      <c r="J2189" s="2">
        <v>0</v>
      </c>
      <c r="K2189" s="2">
        <v>0</v>
      </c>
      <c r="L2189" s="2">
        <v>0</v>
      </c>
      <c r="M2189" s="2">
        <v>0</v>
      </c>
      <c r="N2189" s="2">
        <v>0</v>
      </c>
      <c r="O2189" s="54">
        <v>0</v>
      </c>
    </row>
    <row r="2190" spans="1:15" x14ac:dyDescent="0.25">
      <c r="A2190" t="s">
        <v>14</v>
      </c>
      <c r="B2190" t="s">
        <v>24</v>
      </c>
      <c r="C2190" t="s">
        <v>33</v>
      </c>
      <c r="D2190" s="14">
        <v>44405</v>
      </c>
      <c r="E2190" s="2">
        <v>20</v>
      </c>
      <c r="F2190" s="2">
        <v>1</v>
      </c>
      <c r="G2190" s="2">
        <v>0</v>
      </c>
      <c r="H2190" s="2">
        <v>0</v>
      </c>
      <c r="I2190" s="2">
        <v>0</v>
      </c>
      <c r="J2190" s="2">
        <v>0</v>
      </c>
      <c r="K2190" s="2">
        <v>0</v>
      </c>
      <c r="L2190" s="2">
        <v>0</v>
      </c>
      <c r="M2190" s="2">
        <v>0</v>
      </c>
      <c r="N2190" s="2">
        <v>0</v>
      </c>
      <c r="O2190" s="54">
        <v>0</v>
      </c>
    </row>
    <row r="2191" spans="1:15" x14ac:dyDescent="0.25">
      <c r="A2191" t="s">
        <v>14</v>
      </c>
      <c r="B2191" t="s">
        <v>24</v>
      </c>
      <c r="C2191" t="s">
        <v>33</v>
      </c>
      <c r="D2191" s="14">
        <v>44405</v>
      </c>
      <c r="E2191" s="2">
        <v>21</v>
      </c>
      <c r="F2191" s="2">
        <v>1</v>
      </c>
      <c r="G2191" s="2">
        <v>0</v>
      </c>
      <c r="H2191" s="2">
        <v>0</v>
      </c>
      <c r="I2191" s="2">
        <v>0</v>
      </c>
      <c r="J2191" s="2">
        <v>0</v>
      </c>
      <c r="K2191" s="2">
        <v>0</v>
      </c>
      <c r="L2191" s="2">
        <v>0</v>
      </c>
      <c r="M2191" s="2">
        <v>0</v>
      </c>
      <c r="N2191" s="2">
        <v>0</v>
      </c>
      <c r="O2191" s="54">
        <v>0</v>
      </c>
    </row>
    <row r="2192" spans="1:15" x14ac:dyDescent="0.25">
      <c r="A2192" t="s">
        <v>14</v>
      </c>
      <c r="B2192" t="s">
        <v>24</v>
      </c>
      <c r="C2192" t="s">
        <v>33</v>
      </c>
      <c r="D2192" s="14">
        <v>44405</v>
      </c>
      <c r="E2192" s="2">
        <v>22</v>
      </c>
      <c r="F2192" s="2">
        <v>1</v>
      </c>
      <c r="G2192" s="2">
        <v>0</v>
      </c>
      <c r="H2192" s="2">
        <v>0</v>
      </c>
      <c r="I2192" s="2">
        <v>0</v>
      </c>
      <c r="J2192" s="2">
        <v>0</v>
      </c>
      <c r="K2192" s="2">
        <v>0</v>
      </c>
      <c r="L2192" s="2">
        <v>0</v>
      </c>
      <c r="M2192" s="2">
        <v>0</v>
      </c>
      <c r="N2192" s="2">
        <v>0</v>
      </c>
      <c r="O2192" s="54">
        <v>0</v>
      </c>
    </row>
    <row r="2193" spans="1:15" x14ac:dyDescent="0.25">
      <c r="A2193" t="s">
        <v>14</v>
      </c>
      <c r="B2193" t="s">
        <v>24</v>
      </c>
      <c r="C2193" t="s">
        <v>33</v>
      </c>
      <c r="D2193" s="14">
        <v>44405</v>
      </c>
      <c r="E2193" s="2">
        <v>23</v>
      </c>
      <c r="F2193" s="2">
        <v>1</v>
      </c>
      <c r="G2193" s="2">
        <v>0</v>
      </c>
      <c r="H2193" s="2">
        <v>0</v>
      </c>
      <c r="I2193" s="2">
        <v>0</v>
      </c>
      <c r="J2193" s="2">
        <v>0</v>
      </c>
      <c r="K2193" s="2">
        <v>0</v>
      </c>
      <c r="L2193" s="2">
        <v>0</v>
      </c>
      <c r="M2193" s="2">
        <v>0</v>
      </c>
      <c r="N2193" s="2">
        <v>0</v>
      </c>
      <c r="O2193" s="54">
        <v>0</v>
      </c>
    </row>
    <row r="2194" spans="1:15" x14ac:dyDescent="0.25">
      <c r="A2194" t="s">
        <v>14</v>
      </c>
      <c r="B2194" t="s">
        <v>24</v>
      </c>
      <c r="C2194" t="s">
        <v>33</v>
      </c>
      <c r="D2194" s="14">
        <v>44405</v>
      </c>
      <c r="E2194" s="2">
        <v>24</v>
      </c>
      <c r="F2194" s="2">
        <v>1</v>
      </c>
      <c r="G2194" s="2">
        <v>0</v>
      </c>
      <c r="H2194" s="2">
        <v>0</v>
      </c>
      <c r="I2194" s="2">
        <v>0</v>
      </c>
      <c r="J2194" s="2">
        <v>0</v>
      </c>
      <c r="K2194" s="2">
        <v>0</v>
      </c>
      <c r="L2194" s="2">
        <v>0</v>
      </c>
      <c r="M2194" s="2">
        <v>0</v>
      </c>
      <c r="N2194" s="2">
        <v>0</v>
      </c>
      <c r="O2194" s="54">
        <v>0</v>
      </c>
    </row>
    <row r="2195" spans="1:15" x14ac:dyDescent="0.25">
      <c r="A2195" t="s">
        <v>14</v>
      </c>
      <c r="B2195" t="s">
        <v>24</v>
      </c>
      <c r="C2195" t="s">
        <v>33</v>
      </c>
      <c r="D2195" s="14">
        <v>44405</v>
      </c>
      <c r="E2195" s="2">
        <v>25</v>
      </c>
      <c r="F2195" s="2">
        <v>1</v>
      </c>
      <c r="G2195" s="2">
        <v>0</v>
      </c>
      <c r="H2195" s="2">
        <v>0</v>
      </c>
      <c r="I2195" s="2">
        <v>0</v>
      </c>
      <c r="J2195" s="2">
        <v>0</v>
      </c>
      <c r="K2195" s="2">
        <v>0</v>
      </c>
      <c r="L2195" s="2">
        <v>0</v>
      </c>
      <c r="M2195" s="2">
        <v>0</v>
      </c>
      <c r="N2195" s="2">
        <v>0</v>
      </c>
      <c r="O2195" s="54">
        <v>0</v>
      </c>
    </row>
    <row r="2196" spans="1:15" x14ac:dyDescent="0.25">
      <c r="A2196" t="s">
        <v>14</v>
      </c>
      <c r="B2196" t="s">
        <v>24</v>
      </c>
      <c r="C2196" t="s">
        <v>33</v>
      </c>
      <c r="D2196" s="14">
        <v>44405</v>
      </c>
      <c r="E2196" s="2">
        <v>26</v>
      </c>
      <c r="F2196" s="2">
        <v>1</v>
      </c>
      <c r="G2196" s="2">
        <v>0</v>
      </c>
      <c r="H2196" s="2">
        <v>0</v>
      </c>
      <c r="I2196" s="2">
        <v>0</v>
      </c>
      <c r="J2196" s="2">
        <v>0</v>
      </c>
      <c r="K2196" s="2">
        <v>0</v>
      </c>
      <c r="L2196" s="2">
        <v>0</v>
      </c>
      <c r="M2196" s="2">
        <v>0</v>
      </c>
      <c r="N2196" s="2">
        <v>0</v>
      </c>
      <c r="O2196" s="54">
        <v>0</v>
      </c>
    </row>
    <row r="2197" spans="1:15" x14ac:dyDescent="0.25">
      <c r="A2197" t="s">
        <v>14</v>
      </c>
      <c r="B2197" t="s">
        <v>24</v>
      </c>
      <c r="C2197" t="s">
        <v>33</v>
      </c>
      <c r="D2197" s="14">
        <v>44405</v>
      </c>
      <c r="E2197" s="2">
        <v>27</v>
      </c>
      <c r="F2197" s="2">
        <v>1</v>
      </c>
      <c r="G2197" s="2">
        <v>0</v>
      </c>
      <c r="H2197" s="2">
        <v>0</v>
      </c>
      <c r="I2197" s="2">
        <v>0</v>
      </c>
      <c r="J2197" s="2">
        <v>0</v>
      </c>
      <c r="K2197" s="2">
        <v>0</v>
      </c>
      <c r="L2197" s="2">
        <v>0</v>
      </c>
      <c r="M2197" s="2">
        <v>0</v>
      </c>
      <c r="N2197" s="2">
        <v>0</v>
      </c>
      <c r="O2197" s="54">
        <v>0</v>
      </c>
    </row>
    <row r="2198" spans="1:15" x14ac:dyDescent="0.25">
      <c r="A2198" t="s">
        <v>14</v>
      </c>
      <c r="B2198" t="s">
        <v>24</v>
      </c>
      <c r="C2198" t="s">
        <v>33</v>
      </c>
      <c r="D2198" s="14">
        <v>44405</v>
      </c>
      <c r="E2198" s="2">
        <v>28</v>
      </c>
      <c r="F2198" s="2">
        <v>1</v>
      </c>
      <c r="G2198" s="2">
        <v>0</v>
      </c>
      <c r="H2198" s="2">
        <v>0</v>
      </c>
      <c r="I2198" s="2">
        <v>0</v>
      </c>
      <c r="J2198" s="2">
        <v>0</v>
      </c>
      <c r="K2198" s="2">
        <v>0</v>
      </c>
      <c r="L2198" s="2">
        <v>0</v>
      </c>
      <c r="M2198" s="2">
        <v>0</v>
      </c>
      <c r="N2198" s="2">
        <v>0</v>
      </c>
      <c r="O2198" s="54">
        <v>0</v>
      </c>
    </row>
    <row r="2199" spans="1:15" x14ac:dyDescent="0.25">
      <c r="A2199" t="s">
        <v>14</v>
      </c>
      <c r="B2199" t="s">
        <v>24</v>
      </c>
      <c r="C2199" t="s">
        <v>33</v>
      </c>
      <c r="D2199" s="14">
        <v>44405</v>
      </c>
      <c r="E2199" s="2">
        <v>29</v>
      </c>
      <c r="F2199" s="2">
        <v>1</v>
      </c>
      <c r="G2199" s="2">
        <v>0</v>
      </c>
      <c r="H2199" s="2">
        <v>0</v>
      </c>
      <c r="I2199" s="2">
        <v>0</v>
      </c>
      <c r="J2199" s="2">
        <v>0</v>
      </c>
      <c r="K2199" s="2">
        <v>0</v>
      </c>
      <c r="L2199" s="2">
        <v>0</v>
      </c>
      <c r="M2199" s="2">
        <v>0</v>
      </c>
      <c r="N2199" s="2">
        <v>0</v>
      </c>
      <c r="O2199" s="54">
        <v>0</v>
      </c>
    </row>
    <row r="2200" spans="1:15" x14ac:dyDescent="0.25">
      <c r="A2200" t="s">
        <v>14</v>
      </c>
      <c r="B2200" t="s">
        <v>24</v>
      </c>
      <c r="C2200" t="s">
        <v>51</v>
      </c>
      <c r="D2200" s="14">
        <v>44405</v>
      </c>
      <c r="E2200" s="2">
        <v>1</v>
      </c>
      <c r="F2200" s="2">
        <v>1</v>
      </c>
      <c r="G2200" s="2">
        <v>0</v>
      </c>
      <c r="H2200" s="2">
        <v>0</v>
      </c>
      <c r="I2200" s="2">
        <v>0</v>
      </c>
      <c r="J2200" s="2">
        <v>0</v>
      </c>
      <c r="K2200" s="2">
        <v>0</v>
      </c>
      <c r="L2200" s="2">
        <v>0</v>
      </c>
      <c r="M2200" s="2">
        <v>0</v>
      </c>
      <c r="N2200" s="2">
        <v>0</v>
      </c>
      <c r="O2200" s="54">
        <v>0</v>
      </c>
    </row>
    <row r="2201" spans="1:15" x14ac:dyDescent="0.25">
      <c r="A2201" t="s">
        <v>14</v>
      </c>
      <c r="B2201" t="s">
        <v>24</v>
      </c>
      <c r="C2201" t="s">
        <v>51</v>
      </c>
      <c r="D2201" s="14">
        <v>44405</v>
      </c>
      <c r="E2201" s="2">
        <v>2</v>
      </c>
      <c r="F2201" s="2">
        <v>1</v>
      </c>
      <c r="G2201" s="2">
        <v>0</v>
      </c>
      <c r="H2201" s="2">
        <v>0</v>
      </c>
      <c r="I2201" s="2">
        <v>0</v>
      </c>
      <c r="J2201" s="2">
        <v>0</v>
      </c>
      <c r="K2201" s="2">
        <v>0</v>
      </c>
      <c r="L2201" s="2">
        <v>0</v>
      </c>
      <c r="M2201" s="2">
        <v>0</v>
      </c>
      <c r="N2201" s="2">
        <v>0</v>
      </c>
      <c r="O2201" s="54">
        <v>0</v>
      </c>
    </row>
    <row r="2202" spans="1:15" x14ac:dyDescent="0.25">
      <c r="A2202" t="s">
        <v>14</v>
      </c>
      <c r="B2202" t="s">
        <v>24</v>
      </c>
      <c r="C2202" t="s">
        <v>51</v>
      </c>
      <c r="D2202" s="14">
        <v>44405</v>
      </c>
      <c r="E2202" s="2">
        <v>3</v>
      </c>
      <c r="F2202" s="2">
        <v>1</v>
      </c>
      <c r="G2202" s="2">
        <v>0</v>
      </c>
      <c r="H2202" s="2">
        <v>0</v>
      </c>
      <c r="I2202" s="2">
        <v>0</v>
      </c>
      <c r="J2202" s="2">
        <v>0</v>
      </c>
      <c r="K2202" s="2">
        <v>0</v>
      </c>
      <c r="L2202" s="2">
        <v>0</v>
      </c>
      <c r="M2202" s="2">
        <v>0</v>
      </c>
      <c r="N2202" s="2">
        <v>0</v>
      </c>
      <c r="O2202" s="54">
        <v>0</v>
      </c>
    </row>
    <row r="2203" spans="1:15" x14ac:dyDescent="0.25">
      <c r="A2203" t="s">
        <v>14</v>
      </c>
      <c r="B2203" t="s">
        <v>24</v>
      </c>
      <c r="C2203" t="s">
        <v>51</v>
      </c>
      <c r="D2203" s="14">
        <v>44405</v>
      </c>
      <c r="E2203" s="2">
        <v>4</v>
      </c>
      <c r="F2203" s="2">
        <v>1</v>
      </c>
      <c r="G2203" s="2">
        <v>0</v>
      </c>
      <c r="H2203" s="2">
        <v>0</v>
      </c>
      <c r="I2203" s="2">
        <v>0</v>
      </c>
      <c r="J2203" s="2">
        <v>0</v>
      </c>
      <c r="K2203" s="2">
        <v>0</v>
      </c>
      <c r="L2203" s="2">
        <v>0</v>
      </c>
      <c r="M2203" s="2">
        <v>0</v>
      </c>
      <c r="N2203" s="2">
        <v>0</v>
      </c>
      <c r="O2203" s="54">
        <v>0</v>
      </c>
    </row>
    <row r="2204" spans="1:15" x14ac:dyDescent="0.25">
      <c r="A2204" t="s">
        <v>14</v>
      </c>
      <c r="B2204" t="s">
        <v>24</v>
      </c>
      <c r="C2204" t="s">
        <v>51</v>
      </c>
      <c r="D2204" s="14">
        <v>44405</v>
      </c>
      <c r="E2204" s="2">
        <v>5</v>
      </c>
      <c r="F2204" s="2">
        <v>1</v>
      </c>
      <c r="G2204" s="2">
        <v>0</v>
      </c>
      <c r="H2204" s="2">
        <v>0</v>
      </c>
      <c r="I2204" s="2">
        <v>0</v>
      </c>
      <c r="J2204" s="2">
        <v>0</v>
      </c>
      <c r="K2204" s="2">
        <v>0</v>
      </c>
      <c r="L2204" s="2">
        <v>0</v>
      </c>
      <c r="M2204" s="2">
        <v>0</v>
      </c>
      <c r="N2204" s="2">
        <v>0</v>
      </c>
      <c r="O2204" s="54">
        <v>0</v>
      </c>
    </row>
    <row r="2205" spans="1:15" x14ac:dyDescent="0.25">
      <c r="A2205" t="s">
        <v>14</v>
      </c>
      <c r="B2205" t="s">
        <v>24</v>
      </c>
      <c r="C2205" t="s">
        <v>51</v>
      </c>
      <c r="D2205" s="14">
        <v>44405</v>
      </c>
      <c r="E2205" s="2">
        <v>6</v>
      </c>
      <c r="F2205" s="2">
        <v>1</v>
      </c>
      <c r="G2205" s="2">
        <v>0</v>
      </c>
      <c r="H2205" s="2">
        <v>0</v>
      </c>
      <c r="I2205" s="2">
        <v>0</v>
      </c>
      <c r="J2205" s="2">
        <v>0</v>
      </c>
      <c r="K2205" s="2">
        <v>0</v>
      </c>
      <c r="L2205" s="2">
        <v>0</v>
      </c>
      <c r="M2205" s="2">
        <v>0</v>
      </c>
      <c r="N2205" s="2">
        <v>0</v>
      </c>
      <c r="O2205" s="54">
        <v>0</v>
      </c>
    </row>
    <row r="2206" spans="1:15" x14ac:dyDescent="0.25">
      <c r="A2206" t="s">
        <v>14</v>
      </c>
      <c r="B2206" t="s">
        <v>24</v>
      </c>
      <c r="C2206" t="s">
        <v>51</v>
      </c>
      <c r="D2206" s="14">
        <v>44405</v>
      </c>
      <c r="E2206" s="2">
        <v>7</v>
      </c>
      <c r="F2206" s="2">
        <v>1</v>
      </c>
      <c r="G2206" s="2">
        <v>0</v>
      </c>
      <c r="H2206" s="2">
        <v>0</v>
      </c>
      <c r="I2206" s="2">
        <v>0</v>
      </c>
      <c r="J2206" s="2">
        <v>0</v>
      </c>
      <c r="K2206" s="2">
        <v>0</v>
      </c>
      <c r="L2206" s="2">
        <v>0</v>
      </c>
      <c r="M2206" s="2">
        <v>0</v>
      </c>
      <c r="N2206" s="2">
        <v>0</v>
      </c>
      <c r="O2206" s="54">
        <v>0</v>
      </c>
    </row>
    <row r="2207" spans="1:15" x14ac:dyDescent="0.25">
      <c r="A2207" t="s">
        <v>14</v>
      </c>
      <c r="B2207" t="s">
        <v>24</v>
      </c>
      <c r="C2207" t="s">
        <v>51</v>
      </c>
      <c r="D2207" s="14">
        <v>44405</v>
      </c>
      <c r="E2207" s="2">
        <v>8</v>
      </c>
      <c r="F2207" s="2">
        <v>1</v>
      </c>
      <c r="G2207" s="2">
        <v>0</v>
      </c>
      <c r="H2207" s="2">
        <v>0</v>
      </c>
      <c r="I2207" s="2">
        <v>0</v>
      </c>
      <c r="J2207" s="2">
        <v>0</v>
      </c>
      <c r="K2207" s="2">
        <v>0</v>
      </c>
      <c r="L2207" s="2">
        <v>0</v>
      </c>
      <c r="M2207" s="2">
        <v>0</v>
      </c>
      <c r="N2207" s="2">
        <v>0</v>
      </c>
      <c r="O2207" s="54">
        <v>0</v>
      </c>
    </row>
    <row r="2208" spans="1:15" x14ac:dyDescent="0.25">
      <c r="A2208" t="s">
        <v>14</v>
      </c>
      <c r="B2208" t="s">
        <v>24</v>
      </c>
      <c r="C2208" t="s">
        <v>51</v>
      </c>
      <c r="D2208" s="14">
        <v>44405</v>
      </c>
      <c r="E2208">
        <v>9</v>
      </c>
      <c r="F2208">
        <v>1</v>
      </c>
      <c r="G2208">
        <v>2.8769999999999998</v>
      </c>
      <c r="H2208">
        <v>36.914832240000003</v>
      </c>
      <c r="I2208">
        <v>51</v>
      </c>
      <c r="J2208">
        <v>169</v>
      </c>
      <c r="K2208">
        <v>38.61</v>
      </c>
      <c r="L2208">
        <v>17.390999999999998</v>
      </c>
      <c r="M2208">
        <v>2.7040000000000002</v>
      </c>
      <c r="N2208">
        <v>24.7</v>
      </c>
      <c r="O2208" s="54">
        <f t="shared" ref="O2208" si="48">M2208/L2208</f>
        <v>0.15548272094761661</v>
      </c>
    </row>
    <row r="2209" spans="1:15" x14ac:dyDescent="0.25">
      <c r="A2209" t="s">
        <v>14</v>
      </c>
      <c r="B2209" t="s">
        <v>24</v>
      </c>
      <c r="C2209" t="s">
        <v>51</v>
      </c>
      <c r="D2209" s="14">
        <v>44405</v>
      </c>
      <c r="E2209" s="2">
        <v>10</v>
      </c>
      <c r="F2209" s="2">
        <v>1</v>
      </c>
      <c r="G2209" s="2">
        <v>0</v>
      </c>
      <c r="H2209" s="2">
        <v>0</v>
      </c>
      <c r="I2209" s="2">
        <v>0</v>
      </c>
      <c r="J2209" s="2">
        <v>0</v>
      </c>
      <c r="K2209" s="2">
        <v>0</v>
      </c>
      <c r="L2209" s="2">
        <v>0</v>
      </c>
      <c r="M2209" s="2">
        <v>0</v>
      </c>
      <c r="N2209" s="2">
        <v>0</v>
      </c>
      <c r="O2209" s="54">
        <v>0</v>
      </c>
    </row>
    <row r="2210" spans="1:15" x14ac:dyDescent="0.25">
      <c r="A2210" t="s">
        <v>14</v>
      </c>
      <c r="B2210" t="s">
        <v>24</v>
      </c>
      <c r="C2210" t="s">
        <v>51</v>
      </c>
      <c r="D2210" s="14">
        <v>44405</v>
      </c>
      <c r="E2210" s="2">
        <v>11</v>
      </c>
      <c r="F2210" s="2">
        <v>1</v>
      </c>
      <c r="G2210" s="2">
        <v>0</v>
      </c>
      <c r="H2210" s="2">
        <v>0</v>
      </c>
      <c r="I2210" s="2">
        <v>0</v>
      </c>
      <c r="J2210" s="2">
        <v>0</v>
      </c>
      <c r="K2210" s="2">
        <v>0</v>
      </c>
      <c r="L2210" s="2">
        <v>0</v>
      </c>
      <c r="M2210" s="2">
        <v>0</v>
      </c>
      <c r="N2210" s="2">
        <v>0</v>
      </c>
      <c r="O2210" s="54">
        <v>0</v>
      </c>
    </row>
    <row r="2211" spans="1:15" x14ac:dyDescent="0.25">
      <c r="A2211" t="s">
        <v>14</v>
      </c>
      <c r="B2211" t="s">
        <v>24</v>
      </c>
      <c r="C2211" t="s">
        <v>51</v>
      </c>
      <c r="D2211" s="14">
        <v>44405</v>
      </c>
      <c r="E2211" s="2">
        <v>12</v>
      </c>
      <c r="F2211" s="2">
        <v>1</v>
      </c>
      <c r="G2211" s="2">
        <v>0</v>
      </c>
      <c r="H2211" s="2">
        <v>0</v>
      </c>
      <c r="I2211" s="2">
        <v>0</v>
      </c>
      <c r="J2211" s="2">
        <v>0</v>
      </c>
      <c r="K2211" s="2">
        <v>0</v>
      </c>
      <c r="L2211" s="2">
        <v>0</v>
      </c>
      <c r="M2211" s="2">
        <v>0</v>
      </c>
      <c r="N2211" s="2">
        <v>0</v>
      </c>
      <c r="O2211" s="54">
        <v>0</v>
      </c>
    </row>
    <row r="2212" spans="1:15" x14ac:dyDescent="0.25">
      <c r="A2212" t="s">
        <v>14</v>
      </c>
      <c r="B2212" t="s">
        <v>24</v>
      </c>
      <c r="C2212" t="s">
        <v>51</v>
      </c>
      <c r="D2212" s="14">
        <v>44405</v>
      </c>
      <c r="E2212" s="2">
        <v>13</v>
      </c>
      <c r="F2212" s="2">
        <v>1</v>
      </c>
      <c r="G2212" s="2">
        <v>0</v>
      </c>
      <c r="H2212" s="2">
        <v>0</v>
      </c>
      <c r="I2212" s="2">
        <v>0</v>
      </c>
      <c r="J2212" s="2">
        <v>0</v>
      </c>
      <c r="K2212" s="2">
        <v>0</v>
      </c>
      <c r="L2212" s="2">
        <v>0</v>
      </c>
      <c r="M2212" s="2">
        <v>0</v>
      </c>
      <c r="N2212" s="2">
        <v>0</v>
      </c>
      <c r="O2212" s="54">
        <v>0</v>
      </c>
    </row>
    <row r="2213" spans="1:15" x14ac:dyDescent="0.25">
      <c r="A2213" t="s">
        <v>14</v>
      </c>
      <c r="B2213" t="s">
        <v>24</v>
      </c>
      <c r="C2213" t="s">
        <v>51</v>
      </c>
      <c r="D2213" s="14">
        <v>44405</v>
      </c>
      <c r="E2213" s="2">
        <v>14</v>
      </c>
      <c r="F2213" s="2">
        <v>1</v>
      </c>
      <c r="G2213" s="2">
        <v>0</v>
      </c>
      <c r="H2213" s="2">
        <v>0</v>
      </c>
      <c r="I2213" s="2">
        <v>0</v>
      </c>
      <c r="J2213" s="2">
        <v>0</v>
      </c>
      <c r="K2213" s="2">
        <v>0</v>
      </c>
      <c r="L2213" s="2">
        <v>0</v>
      </c>
      <c r="M2213" s="2">
        <v>0</v>
      </c>
      <c r="N2213" s="2">
        <v>0</v>
      </c>
      <c r="O2213" s="54">
        <v>0</v>
      </c>
    </row>
    <row r="2214" spans="1:15" x14ac:dyDescent="0.25">
      <c r="A2214" t="s">
        <v>14</v>
      </c>
      <c r="B2214" t="s">
        <v>24</v>
      </c>
      <c r="C2214" t="s">
        <v>51</v>
      </c>
      <c r="D2214" s="14">
        <v>44405</v>
      </c>
      <c r="E2214" s="2">
        <v>15</v>
      </c>
      <c r="F2214" s="2">
        <v>1</v>
      </c>
      <c r="G2214" s="2">
        <v>0</v>
      </c>
      <c r="H2214" s="2">
        <v>0</v>
      </c>
      <c r="I2214" s="2">
        <v>0</v>
      </c>
      <c r="J2214" s="2">
        <v>0</v>
      </c>
      <c r="K2214" s="2">
        <v>0</v>
      </c>
      <c r="L2214" s="2">
        <v>0</v>
      </c>
      <c r="M2214" s="2">
        <v>0</v>
      </c>
      <c r="N2214" s="2">
        <v>0</v>
      </c>
      <c r="O2214" s="54">
        <v>0</v>
      </c>
    </row>
    <row r="2215" spans="1:15" x14ac:dyDescent="0.25">
      <c r="A2215" t="s">
        <v>14</v>
      </c>
      <c r="B2215" t="s">
        <v>24</v>
      </c>
      <c r="C2215" t="s">
        <v>51</v>
      </c>
      <c r="D2215" s="14">
        <v>44405</v>
      </c>
      <c r="E2215" s="2">
        <v>16</v>
      </c>
      <c r="F2215" s="2">
        <v>1</v>
      </c>
      <c r="G2215" s="2">
        <v>0</v>
      </c>
      <c r="H2215" s="2">
        <v>0</v>
      </c>
      <c r="I2215" s="2">
        <v>0</v>
      </c>
      <c r="J2215" s="2">
        <v>0</v>
      </c>
      <c r="K2215" s="2">
        <v>0</v>
      </c>
      <c r="L2215" s="2">
        <v>0</v>
      </c>
      <c r="M2215" s="2">
        <v>0</v>
      </c>
      <c r="N2215" s="2">
        <v>0</v>
      </c>
      <c r="O2215" s="54">
        <v>0</v>
      </c>
    </row>
    <row r="2216" spans="1:15" x14ac:dyDescent="0.25">
      <c r="A2216" t="s">
        <v>14</v>
      </c>
      <c r="B2216" t="s">
        <v>24</v>
      </c>
      <c r="C2216" t="s">
        <v>51</v>
      </c>
      <c r="D2216" s="14">
        <v>44405</v>
      </c>
      <c r="E2216" s="2">
        <v>17</v>
      </c>
      <c r="F2216" s="2">
        <v>1</v>
      </c>
      <c r="G2216" s="2">
        <v>0</v>
      </c>
      <c r="H2216" s="2">
        <v>0</v>
      </c>
      <c r="I2216" s="2">
        <v>0</v>
      </c>
      <c r="J2216" s="2">
        <v>0</v>
      </c>
      <c r="K2216" s="2">
        <v>0</v>
      </c>
      <c r="L2216" s="2">
        <v>0</v>
      </c>
      <c r="M2216" s="2">
        <v>0</v>
      </c>
      <c r="N2216" s="2">
        <v>0</v>
      </c>
      <c r="O2216" s="54">
        <v>0</v>
      </c>
    </row>
    <row r="2217" spans="1:15" x14ac:dyDescent="0.25">
      <c r="A2217" t="s">
        <v>14</v>
      </c>
      <c r="B2217" t="s">
        <v>24</v>
      </c>
      <c r="C2217" t="s">
        <v>51</v>
      </c>
      <c r="D2217" s="14">
        <v>44405</v>
      </c>
      <c r="E2217" s="2">
        <v>18</v>
      </c>
      <c r="F2217" s="2">
        <v>1</v>
      </c>
      <c r="G2217" s="2">
        <v>0</v>
      </c>
      <c r="H2217" s="2">
        <v>0</v>
      </c>
      <c r="I2217" s="2">
        <v>0</v>
      </c>
      <c r="J2217" s="2">
        <v>0</v>
      </c>
      <c r="K2217" s="2">
        <v>0</v>
      </c>
      <c r="L2217" s="2">
        <v>0</v>
      </c>
      <c r="M2217" s="2">
        <v>0</v>
      </c>
      <c r="N2217" s="2">
        <v>0</v>
      </c>
      <c r="O2217" s="54">
        <v>0</v>
      </c>
    </row>
    <row r="2218" spans="1:15" x14ac:dyDescent="0.25">
      <c r="A2218" t="s">
        <v>14</v>
      </c>
      <c r="B2218" t="s">
        <v>24</v>
      </c>
      <c r="C2218" t="s">
        <v>51</v>
      </c>
      <c r="D2218" s="14">
        <v>44405</v>
      </c>
      <c r="E2218" s="2">
        <v>19</v>
      </c>
      <c r="F2218" s="2">
        <v>1</v>
      </c>
      <c r="G2218" s="2">
        <v>0</v>
      </c>
      <c r="H2218" s="2">
        <v>0</v>
      </c>
      <c r="I2218" s="2">
        <v>0</v>
      </c>
      <c r="J2218" s="2">
        <v>0</v>
      </c>
      <c r="K2218" s="2">
        <v>0</v>
      </c>
      <c r="L2218" s="2">
        <v>0</v>
      </c>
      <c r="M2218" s="2">
        <v>0</v>
      </c>
      <c r="N2218" s="2">
        <v>0</v>
      </c>
      <c r="O2218" s="54">
        <v>0</v>
      </c>
    </row>
    <row r="2219" spans="1:15" x14ac:dyDescent="0.25">
      <c r="A2219" t="s">
        <v>14</v>
      </c>
      <c r="B2219" t="s">
        <v>24</v>
      </c>
      <c r="C2219" t="s">
        <v>51</v>
      </c>
      <c r="D2219" s="14">
        <v>44405</v>
      </c>
      <c r="E2219" s="2">
        <v>20</v>
      </c>
      <c r="F2219" s="2">
        <v>1</v>
      </c>
      <c r="G2219" s="2">
        <v>0</v>
      </c>
      <c r="H2219" s="2">
        <v>0</v>
      </c>
      <c r="I2219" s="2">
        <v>0</v>
      </c>
      <c r="J2219" s="2">
        <v>0</v>
      </c>
      <c r="K2219" s="2">
        <v>0</v>
      </c>
      <c r="L2219" s="2">
        <v>0</v>
      </c>
      <c r="M2219" s="2">
        <v>0</v>
      </c>
      <c r="N2219" s="2">
        <v>0</v>
      </c>
      <c r="O2219" s="54">
        <v>0</v>
      </c>
    </row>
    <row r="2220" spans="1:15" x14ac:dyDescent="0.25">
      <c r="A2220" t="s">
        <v>14</v>
      </c>
      <c r="B2220" t="s">
        <v>24</v>
      </c>
      <c r="C2220" t="s">
        <v>51</v>
      </c>
      <c r="D2220" s="14">
        <v>44405</v>
      </c>
      <c r="E2220" s="2">
        <v>21</v>
      </c>
      <c r="F2220" s="2">
        <v>1</v>
      </c>
      <c r="G2220" s="2">
        <v>0</v>
      </c>
      <c r="H2220" s="2">
        <v>0</v>
      </c>
      <c r="I2220" s="2">
        <v>0</v>
      </c>
      <c r="J2220" s="2">
        <v>0</v>
      </c>
      <c r="K2220" s="2">
        <v>0</v>
      </c>
      <c r="L2220" s="2">
        <v>0</v>
      </c>
      <c r="M2220" s="2">
        <v>0</v>
      </c>
      <c r="N2220" s="2">
        <v>0</v>
      </c>
      <c r="O2220" s="54">
        <v>0</v>
      </c>
    </row>
    <row r="2221" spans="1:15" x14ac:dyDescent="0.25">
      <c r="A2221" t="s">
        <v>14</v>
      </c>
      <c r="B2221" t="s">
        <v>24</v>
      </c>
      <c r="C2221" t="s">
        <v>51</v>
      </c>
      <c r="D2221" s="14">
        <v>44405</v>
      </c>
      <c r="E2221" s="2">
        <v>22</v>
      </c>
      <c r="F2221" s="2">
        <v>1</v>
      </c>
      <c r="G2221" s="2">
        <v>0</v>
      </c>
      <c r="H2221" s="2">
        <v>0</v>
      </c>
      <c r="I2221" s="2">
        <v>0</v>
      </c>
      <c r="J2221" s="2">
        <v>0</v>
      </c>
      <c r="K2221" s="2">
        <v>0</v>
      </c>
      <c r="L2221" s="2">
        <v>0</v>
      </c>
      <c r="M2221" s="2">
        <v>0</v>
      </c>
      <c r="N2221" s="2">
        <v>0</v>
      </c>
      <c r="O2221" s="54">
        <v>0</v>
      </c>
    </row>
    <row r="2222" spans="1:15" x14ac:dyDescent="0.25">
      <c r="A2222" t="s">
        <v>14</v>
      </c>
      <c r="B2222" t="s">
        <v>24</v>
      </c>
      <c r="C2222" t="s">
        <v>51</v>
      </c>
      <c r="D2222" s="14">
        <v>44405</v>
      </c>
      <c r="E2222" s="2">
        <v>23</v>
      </c>
      <c r="F2222" s="2">
        <v>1</v>
      </c>
      <c r="G2222" s="2">
        <v>0</v>
      </c>
      <c r="H2222" s="2">
        <v>0</v>
      </c>
      <c r="I2222" s="2">
        <v>0</v>
      </c>
      <c r="J2222" s="2">
        <v>0</v>
      </c>
      <c r="K2222" s="2">
        <v>0</v>
      </c>
      <c r="L2222" s="2">
        <v>0</v>
      </c>
      <c r="M2222" s="2">
        <v>0</v>
      </c>
      <c r="N2222" s="2">
        <v>0</v>
      </c>
      <c r="O2222" s="54">
        <v>0</v>
      </c>
    </row>
    <row r="2223" spans="1:15" x14ac:dyDescent="0.25">
      <c r="A2223" t="s">
        <v>14</v>
      </c>
      <c r="B2223" t="s">
        <v>24</v>
      </c>
      <c r="C2223" t="s">
        <v>51</v>
      </c>
      <c r="D2223" s="14">
        <v>44405</v>
      </c>
      <c r="E2223" s="2">
        <v>25</v>
      </c>
      <c r="F2223" s="2">
        <v>1</v>
      </c>
      <c r="G2223" s="2">
        <v>0</v>
      </c>
      <c r="H2223" s="2">
        <v>0</v>
      </c>
      <c r="I2223" s="2">
        <v>0</v>
      </c>
      <c r="J2223" s="2">
        <v>0</v>
      </c>
      <c r="K2223" s="2">
        <v>0</v>
      </c>
      <c r="L2223" s="2">
        <v>0</v>
      </c>
      <c r="M2223" s="2">
        <v>0</v>
      </c>
      <c r="N2223" s="2">
        <v>0</v>
      </c>
      <c r="O2223" s="54">
        <v>0</v>
      </c>
    </row>
    <row r="2224" spans="1:15" x14ac:dyDescent="0.25">
      <c r="A2224" t="s">
        <v>14</v>
      </c>
      <c r="B2224" t="s">
        <v>24</v>
      </c>
      <c r="C2224" t="s">
        <v>51</v>
      </c>
      <c r="D2224" s="14">
        <v>44405</v>
      </c>
      <c r="E2224" s="2">
        <v>26</v>
      </c>
      <c r="F2224" s="2">
        <v>1</v>
      </c>
      <c r="G2224" s="2">
        <v>0</v>
      </c>
      <c r="H2224" s="2">
        <v>0</v>
      </c>
      <c r="I2224" s="2">
        <v>0</v>
      </c>
      <c r="J2224" s="2">
        <v>0</v>
      </c>
      <c r="K2224" s="2">
        <v>0</v>
      </c>
      <c r="L2224" s="2">
        <v>0</v>
      </c>
      <c r="M2224" s="2">
        <v>0</v>
      </c>
      <c r="N2224" s="2">
        <v>0</v>
      </c>
      <c r="O2224" s="54">
        <v>0</v>
      </c>
    </row>
    <row r="2225" spans="1:15" x14ac:dyDescent="0.25">
      <c r="A2225" t="s">
        <v>14</v>
      </c>
      <c r="B2225" t="s">
        <v>24</v>
      </c>
      <c r="C2225" t="s">
        <v>51</v>
      </c>
      <c r="D2225" s="14">
        <v>44405</v>
      </c>
      <c r="E2225" s="2">
        <v>27</v>
      </c>
      <c r="F2225" s="2">
        <v>1</v>
      </c>
      <c r="G2225" s="2">
        <v>0</v>
      </c>
      <c r="H2225" s="2">
        <v>0</v>
      </c>
      <c r="I2225" s="2">
        <v>0</v>
      </c>
      <c r="J2225" s="2">
        <v>0</v>
      </c>
      <c r="K2225" s="2">
        <v>0</v>
      </c>
      <c r="L2225" s="2">
        <v>0</v>
      </c>
      <c r="M2225" s="2">
        <v>0</v>
      </c>
      <c r="N2225" s="2">
        <v>0</v>
      </c>
      <c r="O2225" s="54">
        <v>0</v>
      </c>
    </row>
    <row r="2226" spans="1:15" x14ac:dyDescent="0.25">
      <c r="A2226" t="s">
        <v>14</v>
      </c>
      <c r="B2226" t="s">
        <v>24</v>
      </c>
      <c r="C2226" t="s">
        <v>51</v>
      </c>
      <c r="D2226" s="14">
        <v>44405</v>
      </c>
      <c r="E2226" s="2">
        <v>28</v>
      </c>
      <c r="F2226" s="2">
        <v>1</v>
      </c>
      <c r="G2226" s="2">
        <v>0</v>
      </c>
      <c r="H2226" s="2">
        <v>0</v>
      </c>
      <c r="I2226" s="2">
        <v>0</v>
      </c>
      <c r="J2226" s="2">
        <v>0</v>
      </c>
      <c r="K2226" s="2">
        <v>0</v>
      </c>
      <c r="L2226" s="2">
        <v>0</v>
      </c>
      <c r="M2226" s="2">
        <v>0</v>
      </c>
      <c r="N2226" s="2">
        <v>0</v>
      </c>
      <c r="O2226" s="54">
        <v>0</v>
      </c>
    </row>
    <row r="2227" spans="1:15" x14ac:dyDescent="0.25">
      <c r="A2227" t="s">
        <v>14</v>
      </c>
      <c r="B2227" t="s">
        <v>24</v>
      </c>
      <c r="C2227" t="s">
        <v>51</v>
      </c>
      <c r="D2227" s="14">
        <v>44405</v>
      </c>
      <c r="E2227" s="2">
        <v>29</v>
      </c>
      <c r="F2227" s="2">
        <v>1</v>
      </c>
      <c r="G2227" s="2">
        <v>0</v>
      </c>
      <c r="H2227" s="2">
        <v>0</v>
      </c>
      <c r="I2227" s="2">
        <v>0</v>
      </c>
      <c r="J2227" s="2">
        <v>0</v>
      </c>
      <c r="K2227" s="2">
        <v>0</v>
      </c>
      <c r="L2227" s="2">
        <v>0</v>
      </c>
      <c r="M2227" s="2">
        <v>0</v>
      </c>
      <c r="N2227" s="2">
        <v>0</v>
      </c>
      <c r="O2227" s="54">
        <v>0</v>
      </c>
    </row>
    <row r="2228" spans="1:15" x14ac:dyDescent="0.25">
      <c r="A2228" t="s">
        <v>14</v>
      </c>
      <c r="B2228" t="s">
        <v>24</v>
      </c>
      <c r="C2228" t="s">
        <v>51</v>
      </c>
      <c r="D2228" s="14">
        <v>44405</v>
      </c>
      <c r="E2228" s="2">
        <v>30</v>
      </c>
      <c r="F2228" s="2">
        <v>1</v>
      </c>
      <c r="G2228" s="2">
        <v>0</v>
      </c>
      <c r="H2228" s="2">
        <v>0</v>
      </c>
      <c r="I2228" s="2">
        <v>0</v>
      </c>
      <c r="J2228" s="2">
        <v>0</v>
      </c>
      <c r="K2228" s="2">
        <v>0</v>
      </c>
      <c r="L2228" s="2">
        <v>0</v>
      </c>
      <c r="M2228" s="2">
        <v>0</v>
      </c>
      <c r="N2228" s="2">
        <v>0</v>
      </c>
      <c r="O2228" s="54">
        <v>0</v>
      </c>
    </row>
    <row r="2229" spans="1:15" x14ac:dyDescent="0.25">
      <c r="A2229" t="s">
        <v>14</v>
      </c>
      <c r="B2229" t="s">
        <v>24</v>
      </c>
      <c r="C2229" t="s">
        <v>51</v>
      </c>
      <c r="D2229" s="14">
        <v>44405</v>
      </c>
      <c r="E2229" s="2">
        <v>31</v>
      </c>
      <c r="F2229" s="2">
        <v>1</v>
      </c>
      <c r="G2229" s="2">
        <v>0</v>
      </c>
      <c r="H2229" s="2">
        <v>0</v>
      </c>
      <c r="I2229" s="2">
        <v>0</v>
      </c>
      <c r="J2229" s="2">
        <v>0</v>
      </c>
      <c r="K2229" s="2">
        <v>0</v>
      </c>
      <c r="L2229" s="2">
        <v>0</v>
      </c>
      <c r="M2229" s="2">
        <v>0</v>
      </c>
      <c r="N2229" s="2">
        <v>0</v>
      </c>
      <c r="O2229" s="54">
        <v>0</v>
      </c>
    </row>
    <row r="2230" spans="1:15" x14ac:dyDescent="0.25">
      <c r="A2230" t="s">
        <v>14</v>
      </c>
      <c r="B2230" t="s">
        <v>24</v>
      </c>
      <c r="C2230" t="s">
        <v>51</v>
      </c>
      <c r="D2230" s="14">
        <v>44405</v>
      </c>
      <c r="E2230" s="2">
        <v>32</v>
      </c>
      <c r="F2230" s="2">
        <v>1</v>
      </c>
      <c r="G2230" s="2">
        <v>0</v>
      </c>
      <c r="H2230" s="2">
        <v>0</v>
      </c>
      <c r="I2230" s="2">
        <v>0</v>
      </c>
      <c r="J2230" s="2">
        <v>0</v>
      </c>
      <c r="K2230" s="2">
        <v>0</v>
      </c>
      <c r="L2230" s="2">
        <v>0</v>
      </c>
      <c r="M2230" s="2">
        <v>0</v>
      </c>
      <c r="N2230" s="2">
        <v>0</v>
      </c>
      <c r="O2230" s="54">
        <v>0</v>
      </c>
    </row>
    <row r="2231" spans="1:15" x14ac:dyDescent="0.25">
      <c r="A2231" t="s">
        <v>14</v>
      </c>
      <c r="B2231" t="s">
        <v>24</v>
      </c>
      <c r="C2231" t="s">
        <v>51</v>
      </c>
      <c r="D2231" s="14">
        <v>44405</v>
      </c>
      <c r="E2231" s="2">
        <v>33</v>
      </c>
      <c r="F2231" s="2">
        <v>1</v>
      </c>
      <c r="G2231" s="2">
        <v>0</v>
      </c>
      <c r="H2231" s="2">
        <v>0</v>
      </c>
      <c r="I2231" s="2">
        <v>0</v>
      </c>
      <c r="J2231" s="2">
        <v>0</v>
      </c>
      <c r="K2231" s="2">
        <v>0</v>
      </c>
      <c r="L2231" s="2">
        <v>0</v>
      </c>
      <c r="M2231" s="2">
        <v>0</v>
      </c>
      <c r="N2231" s="2">
        <v>0</v>
      </c>
      <c r="O2231" s="54">
        <v>0</v>
      </c>
    </row>
    <row r="2232" spans="1:15" x14ac:dyDescent="0.25">
      <c r="A2232" t="s">
        <v>14</v>
      </c>
      <c r="B2232" t="s">
        <v>24</v>
      </c>
      <c r="C2232" t="s">
        <v>51</v>
      </c>
      <c r="D2232" s="14">
        <v>44405</v>
      </c>
      <c r="E2232" s="2">
        <v>34</v>
      </c>
      <c r="F2232" s="2">
        <v>1</v>
      </c>
      <c r="G2232" s="2">
        <v>0</v>
      </c>
      <c r="H2232" s="2">
        <v>0</v>
      </c>
      <c r="I2232" s="2">
        <v>0</v>
      </c>
      <c r="J2232" s="2">
        <v>0</v>
      </c>
      <c r="K2232" s="2">
        <v>0</v>
      </c>
      <c r="L2232" s="2">
        <v>0</v>
      </c>
      <c r="M2232" s="2">
        <v>0</v>
      </c>
      <c r="N2232" s="2">
        <v>0</v>
      </c>
      <c r="O2232" s="54">
        <v>0</v>
      </c>
    </row>
    <row r="2233" spans="1:15" x14ac:dyDescent="0.25">
      <c r="A2233" t="s">
        <v>14</v>
      </c>
      <c r="B2233" t="s">
        <v>24</v>
      </c>
      <c r="C2233" t="s">
        <v>51</v>
      </c>
      <c r="D2233" s="14">
        <v>44405</v>
      </c>
      <c r="E2233" s="2">
        <v>35</v>
      </c>
      <c r="F2233" s="2">
        <v>1</v>
      </c>
      <c r="G2233" s="2">
        <v>0</v>
      </c>
      <c r="H2233" s="2">
        <v>0</v>
      </c>
      <c r="I2233" s="2">
        <v>0</v>
      </c>
      <c r="J2233" s="2">
        <v>0</v>
      </c>
      <c r="K2233" s="2">
        <v>0</v>
      </c>
      <c r="L2233" s="2">
        <v>0</v>
      </c>
      <c r="M2233" s="2">
        <v>0</v>
      </c>
      <c r="N2233" s="2">
        <v>0</v>
      </c>
      <c r="O2233" s="54">
        <v>0</v>
      </c>
    </row>
    <row r="2234" spans="1:15" x14ac:dyDescent="0.25">
      <c r="A2234" t="s">
        <v>14</v>
      </c>
      <c r="B2234" t="s">
        <v>24</v>
      </c>
      <c r="C2234" t="s">
        <v>51</v>
      </c>
      <c r="D2234" s="14">
        <v>44405</v>
      </c>
      <c r="E2234" s="2">
        <v>36</v>
      </c>
      <c r="F2234" s="2">
        <v>1</v>
      </c>
      <c r="G2234" s="2">
        <v>0</v>
      </c>
      <c r="H2234" s="2">
        <v>0</v>
      </c>
      <c r="I2234" s="2">
        <v>0</v>
      </c>
      <c r="J2234" s="2">
        <v>0</v>
      </c>
      <c r="K2234" s="2">
        <v>0</v>
      </c>
      <c r="L2234" s="2">
        <v>0</v>
      </c>
      <c r="M2234" s="2">
        <v>0</v>
      </c>
      <c r="N2234" s="2">
        <v>0</v>
      </c>
      <c r="O2234" s="54">
        <v>0</v>
      </c>
    </row>
    <row r="2235" spans="1:15" x14ac:dyDescent="0.25">
      <c r="A2235" t="s">
        <v>14</v>
      </c>
      <c r="B2235" t="s">
        <v>24</v>
      </c>
      <c r="C2235" t="s">
        <v>51</v>
      </c>
      <c r="D2235" s="14">
        <v>44405</v>
      </c>
      <c r="E2235" s="2">
        <v>37</v>
      </c>
      <c r="F2235" s="2">
        <v>1</v>
      </c>
      <c r="G2235" s="2">
        <v>0</v>
      </c>
      <c r="H2235" s="2">
        <v>0</v>
      </c>
      <c r="I2235" s="2">
        <v>0</v>
      </c>
      <c r="J2235" s="2">
        <v>0</v>
      </c>
      <c r="K2235" s="2">
        <v>0</v>
      </c>
      <c r="L2235" s="2">
        <v>0</v>
      </c>
      <c r="M2235" s="2">
        <v>0</v>
      </c>
      <c r="N2235" s="2">
        <v>0</v>
      </c>
      <c r="O2235" s="54">
        <v>0</v>
      </c>
    </row>
    <row r="2236" spans="1:15" x14ac:dyDescent="0.25">
      <c r="A2236" t="s">
        <v>14</v>
      </c>
      <c r="B2236" t="s">
        <v>24</v>
      </c>
      <c r="C2236" t="s">
        <v>51</v>
      </c>
      <c r="D2236" s="14">
        <v>44405</v>
      </c>
      <c r="E2236" s="2">
        <v>38</v>
      </c>
      <c r="F2236" s="2">
        <v>1</v>
      </c>
      <c r="G2236" s="2">
        <v>0</v>
      </c>
      <c r="H2236" s="2">
        <v>0</v>
      </c>
      <c r="I2236" s="2">
        <v>0</v>
      </c>
      <c r="J2236" s="2">
        <v>0</v>
      </c>
      <c r="K2236" s="2">
        <v>0</v>
      </c>
      <c r="L2236" s="2">
        <v>0</v>
      </c>
      <c r="M2236" s="2">
        <v>0</v>
      </c>
      <c r="N2236" s="2">
        <v>0</v>
      </c>
      <c r="O2236" s="54">
        <v>0</v>
      </c>
    </row>
    <row r="2237" spans="1:15" x14ac:dyDescent="0.25">
      <c r="A2237" t="s">
        <v>14</v>
      </c>
      <c r="B2237" t="s">
        <v>24</v>
      </c>
      <c r="C2237" t="s">
        <v>51</v>
      </c>
      <c r="D2237" s="14">
        <v>44405</v>
      </c>
      <c r="E2237" s="2">
        <v>39</v>
      </c>
      <c r="F2237" s="2">
        <v>1</v>
      </c>
      <c r="G2237" s="2">
        <v>0</v>
      </c>
      <c r="H2237" s="2">
        <v>0</v>
      </c>
      <c r="I2237" s="2">
        <v>0</v>
      </c>
      <c r="J2237" s="2">
        <v>0</v>
      </c>
      <c r="K2237" s="2">
        <v>0</v>
      </c>
      <c r="L2237" s="2">
        <v>0</v>
      </c>
      <c r="M2237" s="2">
        <v>0</v>
      </c>
      <c r="N2237" s="2">
        <v>0</v>
      </c>
      <c r="O2237" s="54">
        <v>0</v>
      </c>
    </row>
    <row r="2238" spans="1:15" x14ac:dyDescent="0.25">
      <c r="A2238" t="s">
        <v>14</v>
      </c>
      <c r="B2238" t="s">
        <v>24</v>
      </c>
      <c r="C2238" t="s">
        <v>51</v>
      </c>
      <c r="D2238" s="14">
        <v>44405</v>
      </c>
      <c r="E2238" s="2">
        <v>40</v>
      </c>
      <c r="F2238" s="2">
        <v>1</v>
      </c>
      <c r="G2238" s="2">
        <v>0</v>
      </c>
      <c r="H2238" s="2">
        <v>0</v>
      </c>
      <c r="I2238" s="2">
        <v>0</v>
      </c>
      <c r="J2238" s="2">
        <v>0</v>
      </c>
      <c r="K2238" s="2">
        <v>0</v>
      </c>
      <c r="L2238" s="2">
        <v>0</v>
      </c>
      <c r="M2238" s="2">
        <v>0</v>
      </c>
      <c r="N2238" s="2">
        <v>0</v>
      </c>
      <c r="O2238" s="54">
        <v>0</v>
      </c>
    </row>
    <row r="2239" spans="1:15" x14ac:dyDescent="0.25">
      <c r="A2239" t="s">
        <v>14</v>
      </c>
      <c r="B2239" t="s">
        <v>24</v>
      </c>
      <c r="C2239" t="s">
        <v>51</v>
      </c>
      <c r="D2239" s="14">
        <v>44405</v>
      </c>
      <c r="E2239" s="2">
        <v>41</v>
      </c>
      <c r="F2239" s="2">
        <v>1</v>
      </c>
      <c r="G2239" s="2">
        <v>0</v>
      </c>
      <c r="H2239" s="2">
        <v>0</v>
      </c>
      <c r="I2239" s="2">
        <v>0</v>
      </c>
      <c r="J2239" s="2">
        <v>0</v>
      </c>
      <c r="K2239" s="2">
        <v>0</v>
      </c>
      <c r="L2239" s="2">
        <v>0</v>
      </c>
      <c r="M2239" s="2">
        <v>0</v>
      </c>
      <c r="N2239" s="2">
        <v>0</v>
      </c>
      <c r="O2239" s="54">
        <v>0</v>
      </c>
    </row>
    <row r="2240" spans="1:15" x14ac:dyDescent="0.25">
      <c r="A2240" t="s">
        <v>14</v>
      </c>
      <c r="B2240" t="s">
        <v>24</v>
      </c>
      <c r="C2240" t="s">
        <v>51</v>
      </c>
      <c r="D2240" s="14">
        <v>44405</v>
      </c>
      <c r="E2240" s="2">
        <v>42</v>
      </c>
      <c r="F2240" s="2">
        <v>1</v>
      </c>
      <c r="G2240" s="2">
        <v>0</v>
      </c>
      <c r="H2240" s="2">
        <v>0</v>
      </c>
      <c r="I2240" s="2">
        <v>0</v>
      </c>
      <c r="J2240" s="2">
        <v>0</v>
      </c>
      <c r="K2240" s="2">
        <v>0</v>
      </c>
      <c r="L2240" s="2">
        <v>0</v>
      </c>
      <c r="M2240" s="2">
        <v>0</v>
      </c>
      <c r="N2240" s="2">
        <v>0</v>
      </c>
      <c r="O2240" s="54">
        <v>0</v>
      </c>
    </row>
    <row r="2241" spans="1:15" x14ac:dyDescent="0.25">
      <c r="A2241" t="s">
        <v>14</v>
      </c>
      <c r="B2241" t="s">
        <v>24</v>
      </c>
      <c r="C2241" t="s">
        <v>51</v>
      </c>
      <c r="D2241" s="14">
        <v>44405</v>
      </c>
      <c r="E2241" s="2">
        <v>43</v>
      </c>
      <c r="F2241" s="2">
        <v>1</v>
      </c>
      <c r="G2241" s="2">
        <v>0</v>
      </c>
      <c r="H2241" s="2">
        <v>0</v>
      </c>
      <c r="I2241" s="2">
        <v>0</v>
      </c>
      <c r="J2241" s="2">
        <v>0</v>
      </c>
      <c r="K2241" s="2">
        <v>0</v>
      </c>
      <c r="L2241" s="2">
        <v>0</v>
      </c>
      <c r="M2241" s="2">
        <v>0</v>
      </c>
      <c r="N2241" s="2">
        <v>0</v>
      </c>
      <c r="O2241" s="54">
        <v>0</v>
      </c>
    </row>
    <row r="2242" spans="1:15" x14ac:dyDescent="0.25">
      <c r="A2242" t="s">
        <v>14</v>
      </c>
      <c r="B2242" t="s">
        <v>24</v>
      </c>
      <c r="C2242" t="s">
        <v>52</v>
      </c>
      <c r="D2242" s="14">
        <v>44405</v>
      </c>
      <c r="E2242" s="2">
        <v>1</v>
      </c>
      <c r="F2242" s="2">
        <v>1</v>
      </c>
      <c r="G2242" s="2">
        <v>0</v>
      </c>
      <c r="H2242" s="2">
        <v>0</v>
      </c>
      <c r="I2242" s="2">
        <v>0</v>
      </c>
      <c r="J2242" s="2">
        <v>0</v>
      </c>
      <c r="K2242" s="2">
        <v>0</v>
      </c>
      <c r="L2242" s="2">
        <v>0</v>
      </c>
      <c r="M2242" s="2">
        <v>0</v>
      </c>
      <c r="N2242" s="2">
        <v>0</v>
      </c>
      <c r="O2242" s="54">
        <v>0</v>
      </c>
    </row>
    <row r="2243" spans="1:15" x14ac:dyDescent="0.25">
      <c r="A2243" t="s">
        <v>14</v>
      </c>
      <c r="B2243" t="s">
        <v>24</v>
      </c>
      <c r="C2243" t="s">
        <v>52</v>
      </c>
      <c r="D2243" s="14">
        <v>44405</v>
      </c>
      <c r="E2243" s="2">
        <v>2</v>
      </c>
      <c r="F2243" s="2">
        <v>1</v>
      </c>
      <c r="G2243" s="2">
        <v>0</v>
      </c>
      <c r="H2243" s="2">
        <v>0</v>
      </c>
      <c r="I2243" s="2">
        <v>0</v>
      </c>
      <c r="J2243" s="2">
        <v>0</v>
      </c>
      <c r="K2243" s="2">
        <v>0</v>
      </c>
      <c r="L2243" s="2">
        <v>0</v>
      </c>
      <c r="M2243" s="2">
        <v>0</v>
      </c>
      <c r="N2243" s="2">
        <v>0</v>
      </c>
      <c r="O2243" s="54">
        <v>0</v>
      </c>
    </row>
    <row r="2244" spans="1:15" x14ac:dyDescent="0.25">
      <c r="A2244" t="s">
        <v>14</v>
      </c>
      <c r="B2244" t="s">
        <v>24</v>
      </c>
      <c r="C2244" t="s">
        <v>52</v>
      </c>
      <c r="D2244" s="14">
        <v>44405</v>
      </c>
      <c r="E2244" s="2">
        <v>3</v>
      </c>
      <c r="F2244" s="2">
        <v>1</v>
      </c>
      <c r="G2244" s="2">
        <v>0</v>
      </c>
      <c r="H2244" s="2">
        <v>0</v>
      </c>
      <c r="I2244" s="2">
        <v>0</v>
      </c>
      <c r="J2244" s="2">
        <v>0</v>
      </c>
      <c r="K2244" s="2">
        <v>0</v>
      </c>
      <c r="L2244" s="2">
        <v>0</v>
      </c>
      <c r="M2244" s="2">
        <v>0</v>
      </c>
      <c r="N2244" s="2">
        <v>0</v>
      </c>
      <c r="O2244" s="54">
        <v>0</v>
      </c>
    </row>
    <row r="2245" spans="1:15" x14ac:dyDescent="0.25">
      <c r="A2245" t="s">
        <v>14</v>
      </c>
      <c r="B2245" t="s">
        <v>24</v>
      </c>
      <c r="C2245" t="s">
        <v>52</v>
      </c>
      <c r="D2245" s="14">
        <v>44405</v>
      </c>
      <c r="E2245" s="2">
        <v>4</v>
      </c>
      <c r="F2245" s="2">
        <v>1</v>
      </c>
      <c r="G2245" s="2">
        <v>0</v>
      </c>
      <c r="H2245" s="2">
        <v>0</v>
      </c>
      <c r="I2245" s="2">
        <v>0</v>
      </c>
      <c r="J2245" s="2">
        <v>0</v>
      </c>
      <c r="K2245" s="2">
        <v>0</v>
      </c>
      <c r="L2245" s="2">
        <v>0</v>
      </c>
      <c r="M2245" s="2">
        <v>0</v>
      </c>
      <c r="N2245" s="2">
        <v>0</v>
      </c>
      <c r="O2245" s="54">
        <v>0</v>
      </c>
    </row>
    <row r="2246" spans="1:15" x14ac:dyDescent="0.25">
      <c r="A2246" t="s">
        <v>14</v>
      </c>
      <c r="B2246" t="s">
        <v>24</v>
      </c>
      <c r="C2246" t="s">
        <v>52</v>
      </c>
      <c r="D2246" s="14">
        <v>44405</v>
      </c>
      <c r="E2246" s="2">
        <v>5</v>
      </c>
      <c r="F2246" s="2">
        <v>1</v>
      </c>
      <c r="G2246" s="2">
        <v>0</v>
      </c>
      <c r="H2246" s="2">
        <v>0</v>
      </c>
      <c r="I2246" s="2">
        <v>0</v>
      </c>
      <c r="J2246" s="2">
        <v>0</v>
      </c>
      <c r="K2246" s="2">
        <v>0</v>
      </c>
      <c r="L2246" s="2">
        <v>0</v>
      </c>
      <c r="M2246" s="2">
        <v>0</v>
      </c>
      <c r="N2246" s="2">
        <v>0</v>
      </c>
      <c r="O2246" s="54">
        <v>0</v>
      </c>
    </row>
    <row r="2247" spans="1:15" x14ac:dyDescent="0.25">
      <c r="A2247" t="s">
        <v>14</v>
      </c>
      <c r="B2247" t="s">
        <v>24</v>
      </c>
      <c r="C2247" t="s">
        <v>52</v>
      </c>
      <c r="D2247" s="14">
        <v>44405</v>
      </c>
      <c r="E2247" s="2">
        <v>6</v>
      </c>
      <c r="F2247" s="2">
        <v>1</v>
      </c>
      <c r="G2247" s="2">
        <v>0</v>
      </c>
      <c r="H2247" s="2">
        <v>0</v>
      </c>
      <c r="I2247" s="2">
        <v>0</v>
      </c>
      <c r="J2247" s="2">
        <v>0</v>
      </c>
      <c r="K2247" s="2">
        <v>0</v>
      </c>
      <c r="L2247" s="2">
        <v>0</v>
      </c>
      <c r="M2247" s="2">
        <v>0</v>
      </c>
      <c r="N2247" s="2">
        <v>0</v>
      </c>
      <c r="O2247" s="54">
        <v>0</v>
      </c>
    </row>
    <row r="2248" spans="1:15" x14ac:dyDescent="0.25">
      <c r="A2248" t="s">
        <v>14</v>
      </c>
      <c r="B2248" t="s">
        <v>24</v>
      </c>
      <c r="C2248" t="s">
        <v>52</v>
      </c>
      <c r="D2248" s="14">
        <v>44405</v>
      </c>
      <c r="E2248" s="2">
        <v>7</v>
      </c>
      <c r="F2248" s="2">
        <v>1</v>
      </c>
      <c r="G2248" s="2">
        <v>0</v>
      </c>
      <c r="H2248" s="2">
        <v>0</v>
      </c>
      <c r="I2248" s="2">
        <v>0</v>
      </c>
      <c r="J2248" s="2">
        <v>0</v>
      </c>
      <c r="K2248" s="2">
        <v>0</v>
      </c>
      <c r="L2248" s="2">
        <v>0</v>
      </c>
      <c r="M2248" s="2">
        <v>0</v>
      </c>
      <c r="N2248" s="2">
        <v>0</v>
      </c>
      <c r="O2248" s="54">
        <v>0</v>
      </c>
    </row>
    <row r="2249" spans="1:15" x14ac:dyDescent="0.25">
      <c r="A2249" t="s">
        <v>14</v>
      </c>
      <c r="B2249" t="s">
        <v>24</v>
      </c>
      <c r="C2249" t="s">
        <v>52</v>
      </c>
      <c r="D2249" s="14">
        <v>44405</v>
      </c>
      <c r="E2249" s="2">
        <v>8</v>
      </c>
      <c r="F2249" s="2">
        <v>1</v>
      </c>
      <c r="G2249" s="2">
        <v>0</v>
      </c>
      <c r="H2249" s="2">
        <v>0</v>
      </c>
      <c r="I2249" s="2">
        <v>0</v>
      </c>
      <c r="J2249" s="2">
        <v>0</v>
      </c>
      <c r="K2249" s="2">
        <v>0</v>
      </c>
      <c r="L2249" s="2">
        <v>0</v>
      </c>
      <c r="M2249" s="2">
        <v>0</v>
      </c>
      <c r="N2249" s="2">
        <v>0</v>
      </c>
      <c r="O2249" s="54">
        <v>0</v>
      </c>
    </row>
    <row r="2250" spans="1:15" x14ac:dyDescent="0.25">
      <c r="A2250" t="s">
        <v>14</v>
      </c>
      <c r="B2250" t="s">
        <v>24</v>
      </c>
      <c r="C2250" t="s">
        <v>52</v>
      </c>
      <c r="D2250" s="14">
        <v>44405</v>
      </c>
      <c r="E2250" s="2">
        <v>9</v>
      </c>
      <c r="F2250" s="2">
        <v>1</v>
      </c>
      <c r="G2250" s="2">
        <v>0</v>
      </c>
      <c r="H2250" s="2">
        <v>0</v>
      </c>
      <c r="I2250" s="2">
        <v>0</v>
      </c>
      <c r="J2250" s="2">
        <v>0</v>
      </c>
      <c r="K2250" s="2">
        <v>0</v>
      </c>
      <c r="L2250" s="2">
        <v>0</v>
      </c>
      <c r="M2250" s="2">
        <v>0</v>
      </c>
      <c r="N2250" s="2">
        <v>0</v>
      </c>
      <c r="O2250" s="54">
        <v>0</v>
      </c>
    </row>
    <row r="2251" spans="1:15" x14ac:dyDescent="0.25">
      <c r="A2251" t="s">
        <v>14</v>
      </c>
      <c r="B2251" t="s">
        <v>24</v>
      </c>
      <c r="C2251" t="s">
        <v>52</v>
      </c>
      <c r="D2251" s="14">
        <v>44405</v>
      </c>
      <c r="E2251" s="2">
        <v>10</v>
      </c>
      <c r="F2251" s="2">
        <v>1</v>
      </c>
      <c r="G2251" s="2">
        <v>0</v>
      </c>
      <c r="H2251" s="2">
        <v>0</v>
      </c>
      <c r="I2251" s="2">
        <v>0</v>
      </c>
      <c r="J2251" s="2">
        <v>0</v>
      </c>
      <c r="K2251" s="2">
        <v>0</v>
      </c>
      <c r="L2251" s="2">
        <v>0</v>
      </c>
      <c r="M2251" s="2">
        <v>0</v>
      </c>
      <c r="N2251" s="2">
        <v>0</v>
      </c>
      <c r="O2251" s="54">
        <v>0</v>
      </c>
    </row>
    <row r="2252" spans="1:15" x14ac:dyDescent="0.25">
      <c r="A2252" t="s">
        <v>14</v>
      </c>
      <c r="B2252" t="s">
        <v>24</v>
      </c>
      <c r="C2252" t="s">
        <v>52</v>
      </c>
      <c r="D2252" s="14">
        <v>44405</v>
      </c>
      <c r="E2252" s="2">
        <v>11</v>
      </c>
      <c r="F2252" s="2">
        <v>1</v>
      </c>
      <c r="G2252" s="2">
        <v>0</v>
      </c>
      <c r="H2252" s="2">
        <v>0</v>
      </c>
      <c r="I2252" s="2">
        <v>0</v>
      </c>
      <c r="J2252" s="2">
        <v>0</v>
      </c>
      <c r="K2252" s="2">
        <v>0</v>
      </c>
      <c r="L2252" s="2">
        <v>0</v>
      </c>
      <c r="M2252" s="2">
        <v>0</v>
      </c>
      <c r="N2252" s="2">
        <v>0</v>
      </c>
      <c r="O2252" s="54">
        <v>0</v>
      </c>
    </row>
    <row r="2253" spans="1:15" x14ac:dyDescent="0.25">
      <c r="A2253" t="s">
        <v>14</v>
      </c>
      <c r="B2253" t="s">
        <v>24</v>
      </c>
      <c r="C2253" t="s">
        <v>52</v>
      </c>
      <c r="D2253" s="14">
        <v>44405</v>
      </c>
      <c r="E2253" s="2">
        <v>12</v>
      </c>
      <c r="F2253" s="2">
        <v>1</v>
      </c>
      <c r="G2253" s="2">
        <v>0</v>
      </c>
      <c r="H2253" s="2">
        <v>0</v>
      </c>
      <c r="I2253" s="2">
        <v>0</v>
      </c>
      <c r="J2253" s="2">
        <v>0</v>
      </c>
      <c r="K2253" s="2">
        <v>0</v>
      </c>
      <c r="L2253" s="2">
        <v>0</v>
      </c>
      <c r="M2253" s="2">
        <v>0</v>
      </c>
      <c r="N2253" s="2">
        <v>0</v>
      </c>
      <c r="O2253" s="54">
        <v>0</v>
      </c>
    </row>
    <row r="2254" spans="1:15" x14ac:dyDescent="0.25">
      <c r="A2254" t="s">
        <v>14</v>
      </c>
      <c r="B2254" t="s">
        <v>24</v>
      </c>
      <c r="C2254" t="s">
        <v>52</v>
      </c>
      <c r="D2254" s="14">
        <v>44405</v>
      </c>
      <c r="E2254" s="2">
        <v>13</v>
      </c>
      <c r="F2254" s="2">
        <v>1</v>
      </c>
      <c r="G2254" s="2">
        <v>0</v>
      </c>
      <c r="H2254" s="2">
        <v>0</v>
      </c>
      <c r="I2254" s="2">
        <v>0</v>
      </c>
      <c r="J2254" s="2">
        <v>0</v>
      </c>
      <c r="K2254" s="2">
        <v>0</v>
      </c>
      <c r="L2254" s="2">
        <v>0</v>
      </c>
      <c r="M2254" s="2">
        <v>0</v>
      </c>
      <c r="N2254" s="2">
        <v>0</v>
      </c>
      <c r="O2254" s="54">
        <v>0</v>
      </c>
    </row>
    <row r="2255" spans="1:15" x14ac:dyDescent="0.25">
      <c r="A2255" t="s">
        <v>14</v>
      </c>
      <c r="B2255" t="s">
        <v>24</v>
      </c>
      <c r="C2255" t="s">
        <v>52</v>
      </c>
      <c r="D2255" s="14">
        <v>44405</v>
      </c>
      <c r="E2255" s="2">
        <v>14</v>
      </c>
      <c r="F2255" s="2">
        <v>1</v>
      </c>
      <c r="G2255" s="2">
        <v>0</v>
      </c>
      <c r="H2255" s="2">
        <v>0</v>
      </c>
      <c r="I2255" s="2">
        <v>0</v>
      </c>
      <c r="J2255" s="2">
        <v>0</v>
      </c>
      <c r="K2255" s="2">
        <v>0</v>
      </c>
      <c r="L2255" s="2">
        <v>0</v>
      </c>
      <c r="M2255" s="2">
        <v>0</v>
      </c>
      <c r="N2255" s="2">
        <v>0</v>
      </c>
      <c r="O2255" s="54">
        <v>0</v>
      </c>
    </row>
    <row r="2256" spans="1:15" x14ac:dyDescent="0.25">
      <c r="A2256" t="s">
        <v>14</v>
      </c>
      <c r="B2256" t="s">
        <v>24</v>
      </c>
      <c r="C2256" t="s">
        <v>52</v>
      </c>
      <c r="D2256" s="14">
        <v>44405</v>
      </c>
      <c r="E2256" s="2">
        <v>15</v>
      </c>
      <c r="F2256" s="2">
        <v>1</v>
      </c>
      <c r="G2256" s="2">
        <v>0</v>
      </c>
      <c r="H2256" s="2">
        <v>0</v>
      </c>
      <c r="I2256" s="2">
        <v>0</v>
      </c>
      <c r="J2256" s="2">
        <v>0</v>
      </c>
      <c r="K2256" s="2">
        <v>0</v>
      </c>
      <c r="L2256" s="2">
        <v>0</v>
      </c>
      <c r="M2256" s="2">
        <v>0</v>
      </c>
      <c r="N2256" s="2">
        <v>0</v>
      </c>
      <c r="O2256" s="54">
        <v>0</v>
      </c>
    </row>
    <row r="2257" spans="1:15" x14ac:dyDescent="0.25">
      <c r="A2257" t="s">
        <v>14</v>
      </c>
      <c r="B2257" t="s">
        <v>24</v>
      </c>
      <c r="C2257" t="s">
        <v>52</v>
      </c>
      <c r="D2257" s="14">
        <v>44405</v>
      </c>
      <c r="E2257" s="2">
        <v>16</v>
      </c>
      <c r="F2257" s="2">
        <v>1</v>
      </c>
      <c r="G2257" s="2">
        <v>0</v>
      </c>
      <c r="H2257" s="2">
        <v>0</v>
      </c>
      <c r="I2257" s="2">
        <v>0</v>
      </c>
      <c r="J2257" s="2">
        <v>0</v>
      </c>
      <c r="K2257" s="2">
        <v>0</v>
      </c>
      <c r="L2257" s="2">
        <v>0</v>
      </c>
      <c r="M2257" s="2">
        <v>0</v>
      </c>
      <c r="N2257" s="2">
        <v>0</v>
      </c>
      <c r="O2257" s="54">
        <v>0</v>
      </c>
    </row>
    <row r="2258" spans="1:15" x14ac:dyDescent="0.25">
      <c r="A2258" t="s">
        <v>14</v>
      </c>
      <c r="B2258" t="s">
        <v>24</v>
      </c>
      <c r="C2258" t="s">
        <v>52</v>
      </c>
      <c r="D2258" s="14">
        <v>44405</v>
      </c>
      <c r="E2258" s="2">
        <v>17</v>
      </c>
      <c r="F2258" s="2">
        <v>1</v>
      </c>
      <c r="G2258" s="2">
        <v>0</v>
      </c>
      <c r="H2258" s="2">
        <v>0</v>
      </c>
      <c r="I2258" s="2">
        <v>0</v>
      </c>
      <c r="J2258" s="2">
        <v>0</v>
      </c>
      <c r="K2258" s="2">
        <v>0</v>
      </c>
      <c r="L2258" s="2">
        <v>0</v>
      </c>
      <c r="M2258" s="2">
        <v>0</v>
      </c>
      <c r="N2258" s="2">
        <v>0</v>
      </c>
      <c r="O2258" s="54">
        <v>0</v>
      </c>
    </row>
    <row r="2259" spans="1:15" x14ac:dyDescent="0.25">
      <c r="A2259" t="s">
        <v>14</v>
      </c>
      <c r="B2259" t="s">
        <v>24</v>
      </c>
      <c r="C2259" t="s">
        <v>52</v>
      </c>
      <c r="D2259" s="14">
        <v>44405</v>
      </c>
      <c r="E2259" s="2">
        <v>18</v>
      </c>
      <c r="F2259" s="2">
        <v>1</v>
      </c>
      <c r="G2259" s="2">
        <v>0</v>
      </c>
      <c r="H2259" s="2">
        <v>0</v>
      </c>
      <c r="I2259" s="2">
        <v>0</v>
      </c>
      <c r="J2259" s="2">
        <v>0</v>
      </c>
      <c r="K2259" s="2">
        <v>0</v>
      </c>
      <c r="L2259" s="2">
        <v>0</v>
      </c>
      <c r="M2259" s="2">
        <v>0</v>
      </c>
      <c r="N2259" s="2">
        <v>0</v>
      </c>
      <c r="O2259" s="54">
        <v>0</v>
      </c>
    </row>
    <row r="2260" spans="1:15" x14ac:dyDescent="0.25">
      <c r="A2260" t="s">
        <v>14</v>
      </c>
      <c r="B2260" t="s">
        <v>24</v>
      </c>
      <c r="C2260" t="s">
        <v>52</v>
      </c>
      <c r="D2260" s="14">
        <v>44405</v>
      </c>
      <c r="E2260" s="2">
        <v>19</v>
      </c>
      <c r="F2260" s="2">
        <v>1</v>
      </c>
      <c r="G2260" s="2">
        <v>0</v>
      </c>
      <c r="H2260" s="2">
        <v>0</v>
      </c>
      <c r="I2260" s="2">
        <v>0</v>
      </c>
      <c r="J2260" s="2">
        <v>0</v>
      </c>
      <c r="K2260" s="2">
        <v>0</v>
      </c>
      <c r="L2260" s="2">
        <v>0</v>
      </c>
      <c r="M2260" s="2">
        <v>0</v>
      </c>
      <c r="N2260" s="2">
        <v>0</v>
      </c>
      <c r="O2260" s="54">
        <v>0</v>
      </c>
    </row>
    <row r="2261" spans="1:15" x14ac:dyDescent="0.25">
      <c r="A2261" t="s">
        <v>14</v>
      </c>
      <c r="B2261" t="s">
        <v>24</v>
      </c>
      <c r="C2261" t="s">
        <v>52</v>
      </c>
      <c r="D2261" s="14">
        <v>44405</v>
      </c>
      <c r="E2261" s="2">
        <v>20</v>
      </c>
      <c r="F2261" s="2">
        <v>1</v>
      </c>
      <c r="G2261" s="2">
        <v>0</v>
      </c>
      <c r="H2261" s="2">
        <v>0</v>
      </c>
      <c r="I2261" s="2">
        <v>0</v>
      </c>
      <c r="J2261" s="2">
        <v>0</v>
      </c>
      <c r="K2261" s="2">
        <v>0</v>
      </c>
      <c r="L2261" s="2">
        <v>0</v>
      </c>
      <c r="M2261" s="2">
        <v>0</v>
      </c>
      <c r="N2261" s="2">
        <v>0</v>
      </c>
      <c r="O2261" s="54">
        <v>0</v>
      </c>
    </row>
    <row r="2262" spans="1:15" x14ac:dyDescent="0.25">
      <c r="A2262" t="s">
        <v>14</v>
      </c>
      <c r="B2262" t="s">
        <v>24</v>
      </c>
      <c r="C2262" t="s">
        <v>52</v>
      </c>
      <c r="D2262" s="14">
        <v>44405</v>
      </c>
      <c r="E2262" s="2">
        <v>21</v>
      </c>
      <c r="F2262" s="2">
        <v>1</v>
      </c>
      <c r="G2262" s="2">
        <v>0</v>
      </c>
      <c r="H2262" s="2">
        <v>0</v>
      </c>
      <c r="I2262" s="2">
        <v>0</v>
      </c>
      <c r="J2262" s="2">
        <v>0</v>
      </c>
      <c r="K2262" s="2">
        <v>0</v>
      </c>
      <c r="L2262" s="2">
        <v>0</v>
      </c>
      <c r="M2262" s="2">
        <v>0</v>
      </c>
      <c r="N2262" s="2">
        <v>0</v>
      </c>
      <c r="O2262" s="54">
        <v>0</v>
      </c>
    </row>
    <row r="2263" spans="1:15" x14ac:dyDescent="0.25">
      <c r="A2263" t="s">
        <v>14</v>
      </c>
      <c r="B2263" t="s">
        <v>24</v>
      </c>
      <c r="C2263" t="s">
        <v>53</v>
      </c>
      <c r="D2263" s="14">
        <v>44405</v>
      </c>
      <c r="E2263" s="2">
        <v>1</v>
      </c>
      <c r="F2263" s="2">
        <v>1</v>
      </c>
      <c r="G2263" s="2">
        <v>0</v>
      </c>
      <c r="H2263" s="2">
        <v>0</v>
      </c>
      <c r="I2263" s="2">
        <v>0</v>
      </c>
      <c r="J2263" s="2">
        <v>0</v>
      </c>
      <c r="K2263" s="2">
        <v>0</v>
      </c>
      <c r="L2263" s="2">
        <v>0</v>
      </c>
      <c r="M2263" s="2">
        <v>0</v>
      </c>
      <c r="N2263" s="2">
        <v>0</v>
      </c>
      <c r="O2263" s="54">
        <v>0</v>
      </c>
    </row>
    <row r="2264" spans="1:15" x14ac:dyDescent="0.25">
      <c r="A2264" t="s">
        <v>14</v>
      </c>
      <c r="B2264" t="s">
        <v>24</v>
      </c>
      <c r="C2264" t="s">
        <v>53</v>
      </c>
      <c r="D2264" s="14">
        <v>44405</v>
      </c>
      <c r="E2264" s="2">
        <v>2</v>
      </c>
      <c r="F2264" s="2">
        <v>1</v>
      </c>
      <c r="G2264" s="2">
        <v>0</v>
      </c>
      <c r="H2264" s="2">
        <v>0</v>
      </c>
      <c r="I2264" s="2">
        <v>0</v>
      </c>
      <c r="J2264" s="2">
        <v>0</v>
      </c>
      <c r="K2264" s="2">
        <v>0</v>
      </c>
      <c r="L2264" s="2">
        <v>0</v>
      </c>
      <c r="M2264" s="2">
        <v>0</v>
      </c>
      <c r="N2264" s="2">
        <v>0</v>
      </c>
      <c r="O2264" s="54">
        <v>0</v>
      </c>
    </row>
    <row r="2265" spans="1:15" x14ac:dyDescent="0.25">
      <c r="A2265" t="s">
        <v>14</v>
      </c>
      <c r="B2265" t="s">
        <v>24</v>
      </c>
      <c r="C2265" t="s">
        <v>53</v>
      </c>
      <c r="D2265" s="14">
        <v>44405</v>
      </c>
      <c r="E2265" s="2">
        <v>3</v>
      </c>
      <c r="F2265" s="2">
        <v>1</v>
      </c>
      <c r="G2265" s="2">
        <v>0</v>
      </c>
      <c r="H2265" s="2">
        <v>0</v>
      </c>
      <c r="I2265" s="2">
        <v>0</v>
      </c>
      <c r="J2265" s="2">
        <v>0</v>
      </c>
      <c r="K2265" s="2">
        <v>0</v>
      </c>
      <c r="L2265" s="2">
        <v>0</v>
      </c>
      <c r="M2265" s="2">
        <v>0</v>
      </c>
      <c r="N2265" s="2">
        <v>0</v>
      </c>
      <c r="O2265" s="54">
        <v>0</v>
      </c>
    </row>
    <row r="2266" spans="1:15" x14ac:dyDescent="0.25">
      <c r="A2266" t="s">
        <v>14</v>
      </c>
      <c r="B2266" t="s">
        <v>24</v>
      </c>
      <c r="C2266" t="s">
        <v>53</v>
      </c>
      <c r="D2266" s="14">
        <v>44405</v>
      </c>
      <c r="E2266" s="2">
        <v>4</v>
      </c>
      <c r="F2266" s="2">
        <v>1</v>
      </c>
      <c r="G2266" s="2">
        <v>0</v>
      </c>
      <c r="H2266" s="2">
        <v>0</v>
      </c>
      <c r="I2266" s="2">
        <v>0</v>
      </c>
      <c r="J2266" s="2">
        <v>0</v>
      </c>
      <c r="K2266" s="2">
        <v>0</v>
      </c>
      <c r="L2266" s="2">
        <v>0</v>
      </c>
      <c r="M2266" s="2">
        <v>0</v>
      </c>
      <c r="N2266" s="2">
        <v>0</v>
      </c>
      <c r="O2266" s="54">
        <v>0</v>
      </c>
    </row>
    <row r="2267" spans="1:15" x14ac:dyDescent="0.25">
      <c r="A2267" t="s">
        <v>14</v>
      </c>
      <c r="B2267" t="s">
        <v>24</v>
      </c>
      <c r="C2267" t="s">
        <v>53</v>
      </c>
      <c r="D2267" s="14">
        <v>44405</v>
      </c>
      <c r="E2267" s="2">
        <v>5</v>
      </c>
      <c r="F2267" s="2">
        <v>1</v>
      </c>
      <c r="G2267" s="2">
        <v>0</v>
      </c>
      <c r="H2267" s="2">
        <v>0</v>
      </c>
      <c r="I2267" s="2">
        <v>0</v>
      </c>
      <c r="J2267" s="2">
        <v>0</v>
      </c>
      <c r="K2267" s="2">
        <v>0</v>
      </c>
      <c r="L2267" s="2">
        <v>0</v>
      </c>
      <c r="M2267" s="2">
        <v>0</v>
      </c>
      <c r="N2267" s="2">
        <v>0</v>
      </c>
      <c r="O2267" s="54">
        <v>0</v>
      </c>
    </row>
    <row r="2268" spans="1:15" x14ac:dyDescent="0.25">
      <c r="A2268" t="s">
        <v>14</v>
      </c>
      <c r="B2268" t="s">
        <v>24</v>
      </c>
      <c r="C2268" t="s">
        <v>53</v>
      </c>
      <c r="D2268" s="14">
        <v>44405</v>
      </c>
      <c r="E2268" s="2">
        <v>6</v>
      </c>
      <c r="F2268" s="2">
        <v>1</v>
      </c>
      <c r="G2268" s="2">
        <v>0</v>
      </c>
      <c r="H2268" s="2">
        <v>0</v>
      </c>
      <c r="I2268" s="2">
        <v>0</v>
      </c>
      <c r="J2268" s="2">
        <v>0</v>
      </c>
      <c r="K2268" s="2">
        <v>0</v>
      </c>
      <c r="L2268" s="2">
        <v>0</v>
      </c>
      <c r="M2268" s="2">
        <v>0</v>
      </c>
      <c r="N2268" s="2">
        <v>0</v>
      </c>
      <c r="O2268" s="54">
        <v>0</v>
      </c>
    </row>
    <row r="2269" spans="1:15" x14ac:dyDescent="0.25">
      <c r="A2269" t="s">
        <v>14</v>
      </c>
      <c r="B2269" t="s">
        <v>24</v>
      </c>
      <c r="C2269" t="s">
        <v>53</v>
      </c>
      <c r="D2269" s="14">
        <v>44405</v>
      </c>
      <c r="E2269" s="2">
        <v>7</v>
      </c>
      <c r="F2269" s="2">
        <v>1</v>
      </c>
      <c r="G2269" s="2">
        <v>0</v>
      </c>
      <c r="H2269" s="2">
        <v>0</v>
      </c>
      <c r="I2269" s="2">
        <v>0</v>
      </c>
      <c r="J2269" s="2">
        <v>0</v>
      </c>
      <c r="K2269" s="2">
        <v>0</v>
      </c>
      <c r="L2269" s="2">
        <v>0</v>
      </c>
      <c r="M2269" s="2">
        <v>0</v>
      </c>
      <c r="N2269" s="2">
        <v>0</v>
      </c>
      <c r="O2269" s="54">
        <v>0</v>
      </c>
    </row>
    <row r="2270" spans="1:15" x14ac:dyDescent="0.25">
      <c r="A2270" t="s">
        <v>14</v>
      </c>
      <c r="B2270" t="s">
        <v>24</v>
      </c>
      <c r="C2270" t="s">
        <v>53</v>
      </c>
      <c r="D2270" s="14">
        <v>44405</v>
      </c>
      <c r="E2270" s="2">
        <v>8</v>
      </c>
      <c r="F2270" s="2">
        <v>1</v>
      </c>
      <c r="G2270" s="2">
        <v>0</v>
      </c>
      <c r="H2270" s="2">
        <v>0</v>
      </c>
      <c r="I2270" s="2">
        <v>0</v>
      </c>
      <c r="J2270" s="2">
        <v>0</v>
      </c>
      <c r="K2270" s="2">
        <v>0</v>
      </c>
      <c r="L2270" s="2">
        <v>0</v>
      </c>
      <c r="M2270" s="2">
        <v>0</v>
      </c>
      <c r="N2270" s="2">
        <v>0</v>
      </c>
      <c r="O2270" s="54">
        <v>0</v>
      </c>
    </row>
    <row r="2271" spans="1:15" x14ac:dyDescent="0.25">
      <c r="A2271" t="s">
        <v>14</v>
      </c>
      <c r="B2271" t="s">
        <v>24</v>
      </c>
      <c r="C2271" t="s">
        <v>53</v>
      </c>
      <c r="D2271" s="14">
        <v>44405</v>
      </c>
      <c r="E2271" s="2">
        <v>9</v>
      </c>
      <c r="F2271" s="2">
        <v>1</v>
      </c>
      <c r="G2271" s="2">
        <v>0</v>
      </c>
      <c r="H2271" s="2">
        <v>0</v>
      </c>
      <c r="I2271" s="2">
        <v>0</v>
      </c>
      <c r="J2271" s="2">
        <v>0</v>
      </c>
      <c r="K2271" s="2">
        <v>0</v>
      </c>
      <c r="L2271" s="2">
        <v>0</v>
      </c>
      <c r="M2271" s="2">
        <v>0</v>
      </c>
      <c r="N2271" s="2">
        <v>0</v>
      </c>
      <c r="O2271" s="54">
        <v>0</v>
      </c>
    </row>
    <row r="2272" spans="1:15" x14ac:dyDescent="0.25">
      <c r="A2272" t="s">
        <v>14</v>
      </c>
      <c r="B2272" t="s">
        <v>24</v>
      </c>
      <c r="C2272" t="s">
        <v>53</v>
      </c>
      <c r="D2272" s="14">
        <v>44405</v>
      </c>
      <c r="E2272" s="2">
        <v>10</v>
      </c>
      <c r="F2272" s="2">
        <v>1</v>
      </c>
      <c r="G2272" s="2">
        <v>0</v>
      </c>
      <c r="H2272" s="2">
        <v>0</v>
      </c>
      <c r="I2272" s="2">
        <v>0</v>
      </c>
      <c r="J2272" s="2">
        <v>0</v>
      </c>
      <c r="K2272" s="2">
        <v>0</v>
      </c>
      <c r="L2272" s="2">
        <v>0</v>
      </c>
      <c r="M2272" s="2">
        <v>0</v>
      </c>
      <c r="N2272" s="2">
        <v>0</v>
      </c>
      <c r="O2272" s="54">
        <v>0</v>
      </c>
    </row>
    <row r="2273" spans="1:15" x14ac:dyDescent="0.25">
      <c r="A2273" t="s">
        <v>14</v>
      </c>
      <c r="B2273" t="s">
        <v>24</v>
      </c>
      <c r="C2273" t="s">
        <v>53</v>
      </c>
      <c r="D2273" s="14">
        <v>44405</v>
      </c>
      <c r="E2273" s="2">
        <v>11</v>
      </c>
      <c r="F2273" s="2">
        <v>1</v>
      </c>
      <c r="G2273" s="2">
        <v>0</v>
      </c>
      <c r="H2273" s="2">
        <v>0</v>
      </c>
      <c r="I2273" s="2">
        <v>0</v>
      </c>
      <c r="J2273" s="2">
        <v>0</v>
      </c>
      <c r="K2273" s="2">
        <v>0</v>
      </c>
      <c r="L2273" s="2">
        <v>0</v>
      </c>
      <c r="M2273" s="2">
        <v>0</v>
      </c>
      <c r="N2273" s="2">
        <v>0</v>
      </c>
      <c r="O2273" s="54">
        <v>0</v>
      </c>
    </row>
    <row r="2274" spans="1:15" x14ac:dyDescent="0.25">
      <c r="A2274" t="s">
        <v>14</v>
      </c>
      <c r="B2274" t="s">
        <v>24</v>
      </c>
      <c r="C2274" t="s">
        <v>53</v>
      </c>
      <c r="D2274" s="14">
        <v>44405</v>
      </c>
      <c r="E2274" s="2">
        <v>12</v>
      </c>
      <c r="F2274" s="2">
        <v>1</v>
      </c>
      <c r="G2274" s="2">
        <v>0</v>
      </c>
      <c r="H2274" s="2">
        <v>0</v>
      </c>
      <c r="I2274" s="2">
        <v>0</v>
      </c>
      <c r="J2274" s="2">
        <v>0</v>
      </c>
      <c r="K2274" s="2">
        <v>0</v>
      </c>
      <c r="L2274" s="2">
        <v>0</v>
      </c>
      <c r="M2274" s="2">
        <v>0</v>
      </c>
      <c r="N2274" s="2">
        <v>0</v>
      </c>
      <c r="O2274" s="54">
        <v>0</v>
      </c>
    </row>
    <row r="2275" spans="1:15" x14ac:dyDescent="0.25">
      <c r="A2275" t="s">
        <v>14</v>
      </c>
      <c r="B2275" t="s">
        <v>24</v>
      </c>
      <c r="C2275" t="s">
        <v>53</v>
      </c>
      <c r="D2275" s="14">
        <v>44405</v>
      </c>
      <c r="E2275" s="2">
        <v>13</v>
      </c>
      <c r="F2275" s="2">
        <v>1</v>
      </c>
      <c r="G2275" s="2">
        <v>0</v>
      </c>
      <c r="H2275" s="2">
        <v>0</v>
      </c>
      <c r="I2275" s="2">
        <v>0</v>
      </c>
      <c r="J2275" s="2">
        <v>0</v>
      </c>
      <c r="K2275" s="2">
        <v>0</v>
      </c>
      <c r="L2275" s="2">
        <v>0</v>
      </c>
      <c r="M2275" s="2">
        <v>0</v>
      </c>
      <c r="N2275" s="2">
        <v>0</v>
      </c>
      <c r="O2275" s="54">
        <v>0</v>
      </c>
    </row>
    <row r="2276" spans="1:15" x14ac:dyDescent="0.25">
      <c r="A2276" t="s">
        <v>14</v>
      </c>
      <c r="B2276" t="s">
        <v>24</v>
      </c>
      <c r="C2276" t="s">
        <v>53</v>
      </c>
      <c r="D2276" s="14">
        <v>44405</v>
      </c>
      <c r="E2276" s="2">
        <v>14</v>
      </c>
      <c r="F2276" s="2">
        <v>1</v>
      </c>
      <c r="G2276" s="2">
        <v>0</v>
      </c>
      <c r="H2276" s="2">
        <v>0</v>
      </c>
      <c r="I2276" s="2">
        <v>0</v>
      </c>
      <c r="J2276" s="2">
        <v>0</v>
      </c>
      <c r="K2276" s="2">
        <v>0</v>
      </c>
      <c r="L2276" s="2">
        <v>0</v>
      </c>
      <c r="M2276" s="2">
        <v>0</v>
      </c>
      <c r="N2276" s="2">
        <v>0</v>
      </c>
      <c r="O2276" s="54">
        <v>0</v>
      </c>
    </row>
    <row r="2277" spans="1:15" x14ac:dyDescent="0.25">
      <c r="A2277" t="s">
        <v>14</v>
      </c>
      <c r="B2277" t="s">
        <v>24</v>
      </c>
      <c r="C2277" t="s">
        <v>53</v>
      </c>
      <c r="D2277" s="14">
        <v>44405</v>
      </c>
      <c r="E2277" s="2">
        <v>15</v>
      </c>
      <c r="F2277" s="2">
        <v>1</v>
      </c>
      <c r="G2277" s="2">
        <v>0</v>
      </c>
      <c r="H2277" s="2">
        <v>0</v>
      </c>
      <c r="I2277" s="2">
        <v>0</v>
      </c>
      <c r="J2277" s="2">
        <v>0</v>
      </c>
      <c r="K2277" s="2">
        <v>0</v>
      </c>
      <c r="L2277" s="2">
        <v>0</v>
      </c>
      <c r="M2277" s="2">
        <v>0</v>
      </c>
      <c r="N2277" s="2">
        <v>0</v>
      </c>
      <c r="O2277" s="54">
        <v>0</v>
      </c>
    </row>
    <row r="2278" spans="1:15" x14ac:dyDescent="0.25">
      <c r="A2278" t="s">
        <v>14</v>
      </c>
      <c r="B2278" t="s">
        <v>24</v>
      </c>
      <c r="C2278" t="s">
        <v>53</v>
      </c>
      <c r="D2278" s="14">
        <v>44405</v>
      </c>
      <c r="E2278" s="2">
        <v>16</v>
      </c>
      <c r="F2278" s="2">
        <v>1</v>
      </c>
      <c r="G2278" s="2">
        <v>0</v>
      </c>
      <c r="H2278" s="2">
        <v>0</v>
      </c>
      <c r="I2278" s="2">
        <v>0</v>
      </c>
      <c r="J2278" s="2">
        <v>0</v>
      </c>
      <c r="K2278" s="2">
        <v>0</v>
      </c>
      <c r="L2278" s="2">
        <v>0</v>
      </c>
      <c r="M2278" s="2">
        <v>0</v>
      </c>
      <c r="N2278" s="2">
        <v>0</v>
      </c>
      <c r="O2278" s="54">
        <v>0</v>
      </c>
    </row>
    <row r="2279" spans="1:15" x14ac:dyDescent="0.25">
      <c r="A2279" t="s">
        <v>14</v>
      </c>
      <c r="B2279" t="s">
        <v>24</v>
      </c>
      <c r="C2279" t="s">
        <v>53</v>
      </c>
      <c r="D2279" s="14">
        <v>44405</v>
      </c>
      <c r="E2279" s="2">
        <v>17</v>
      </c>
      <c r="F2279" s="2">
        <v>1</v>
      </c>
      <c r="G2279" s="2">
        <v>0</v>
      </c>
      <c r="H2279" s="2">
        <v>0</v>
      </c>
      <c r="I2279" s="2">
        <v>0</v>
      </c>
      <c r="J2279" s="2">
        <v>0</v>
      </c>
      <c r="K2279" s="2">
        <v>0</v>
      </c>
      <c r="L2279" s="2">
        <v>0</v>
      </c>
      <c r="M2279" s="2">
        <v>0</v>
      </c>
      <c r="N2279" s="2">
        <v>0</v>
      </c>
      <c r="O2279" s="54">
        <v>0</v>
      </c>
    </row>
    <row r="2280" spans="1:15" x14ac:dyDescent="0.25">
      <c r="A2280" t="s">
        <v>14</v>
      </c>
      <c r="B2280" t="s">
        <v>24</v>
      </c>
      <c r="C2280" t="s">
        <v>53</v>
      </c>
      <c r="D2280" s="14">
        <v>44405</v>
      </c>
      <c r="E2280" s="2">
        <v>18</v>
      </c>
      <c r="F2280" s="2">
        <v>1</v>
      </c>
      <c r="G2280" s="2">
        <v>0</v>
      </c>
      <c r="H2280" s="2">
        <v>0</v>
      </c>
      <c r="I2280" s="2">
        <v>0</v>
      </c>
      <c r="J2280" s="2">
        <v>0</v>
      </c>
      <c r="K2280" s="2">
        <v>0</v>
      </c>
      <c r="L2280" s="2">
        <v>0</v>
      </c>
      <c r="M2280" s="2">
        <v>0</v>
      </c>
      <c r="N2280" s="2">
        <v>0</v>
      </c>
      <c r="O2280" s="54">
        <v>0</v>
      </c>
    </row>
    <row r="2281" spans="1:15" x14ac:dyDescent="0.25">
      <c r="A2281" t="s">
        <v>14</v>
      </c>
      <c r="B2281" t="s">
        <v>24</v>
      </c>
      <c r="C2281" t="s">
        <v>53</v>
      </c>
      <c r="D2281" s="14">
        <v>44405</v>
      </c>
      <c r="E2281" s="2">
        <v>19</v>
      </c>
      <c r="F2281" s="2">
        <v>1</v>
      </c>
      <c r="G2281" s="2">
        <v>0</v>
      </c>
      <c r="H2281" s="2">
        <v>0</v>
      </c>
      <c r="I2281" s="2">
        <v>0</v>
      </c>
      <c r="J2281" s="2">
        <v>0</v>
      </c>
      <c r="K2281" s="2">
        <v>0</v>
      </c>
      <c r="L2281" s="2">
        <v>0</v>
      </c>
      <c r="M2281" s="2">
        <v>0</v>
      </c>
      <c r="N2281" s="2">
        <v>0</v>
      </c>
      <c r="O2281" s="54">
        <v>0</v>
      </c>
    </row>
    <row r="2282" spans="1:15" x14ac:dyDescent="0.25">
      <c r="A2282" t="s">
        <v>14</v>
      </c>
      <c r="B2282" t="s">
        <v>24</v>
      </c>
      <c r="C2282" t="s">
        <v>53</v>
      </c>
      <c r="D2282" s="14">
        <v>44405</v>
      </c>
      <c r="E2282" s="2">
        <v>20</v>
      </c>
      <c r="F2282" s="2">
        <v>1</v>
      </c>
      <c r="G2282" s="2">
        <v>0</v>
      </c>
      <c r="H2282" s="2">
        <v>0</v>
      </c>
      <c r="I2282" s="2">
        <v>0</v>
      </c>
      <c r="J2282" s="2">
        <v>0</v>
      </c>
      <c r="K2282" s="2">
        <v>0</v>
      </c>
      <c r="L2282" s="2">
        <v>0</v>
      </c>
      <c r="M2282" s="2">
        <v>0</v>
      </c>
      <c r="N2282" s="2">
        <v>0</v>
      </c>
      <c r="O2282" s="54">
        <v>0</v>
      </c>
    </row>
    <row r="2283" spans="1:15" x14ac:dyDescent="0.25">
      <c r="A2283" t="s">
        <v>14</v>
      </c>
      <c r="B2283" t="s">
        <v>24</v>
      </c>
      <c r="C2283" t="s">
        <v>53</v>
      </c>
      <c r="D2283" s="14">
        <v>44405</v>
      </c>
      <c r="E2283" s="2">
        <v>21</v>
      </c>
      <c r="F2283" s="2">
        <v>1</v>
      </c>
      <c r="G2283" s="2">
        <v>0</v>
      </c>
      <c r="H2283" s="2">
        <v>0</v>
      </c>
      <c r="I2283" s="2">
        <v>0</v>
      </c>
      <c r="J2283" s="2">
        <v>0</v>
      </c>
      <c r="K2283" s="2">
        <v>0</v>
      </c>
      <c r="L2283" s="2">
        <v>0</v>
      </c>
      <c r="M2283" s="2">
        <v>0</v>
      </c>
      <c r="N2283" s="2">
        <v>0</v>
      </c>
      <c r="O2283" s="54">
        <v>0</v>
      </c>
    </row>
    <row r="2284" spans="1:15" x14ac:dyDescent="0.25">
      <c r="A2284" t="s">
        <v>14</v>
      </c>
      <c r="B2284" t="s">
        <v>24</v>
      </c>
      <c r="C2284" t="s">
        <v>53</v>
      </c>
      <c r="D2284" s="14">
        <v>44405</v>
      </c>
      <c r="E2284" s="2">
        <v>22</v>
      </c>
      <c r="F2284" s="2">
        <v>1</v>
      </c>
      <c r="G2284" s="2">
        <v>0</v>
      </c>
      <c r="H2284" s="2">
        <v>0</v>
      </c>
      <c r="I2284" s="2">
        <v>0</v>
      </c>
      <c r="J2284" s="2">
        <v>0</v>
      </c>
      <c r="K2284" s="2">
        <v>0</v>
      </c>
      <c r="L2284" s="2">
        <v>0</v>
      </c>
      <c r="M2284" s="2">
        <v>0</v>
      </c>
      <c r="N2284" s="2">
        <v>0</v>
      </c>
      <c r="O2284" s="54">
        <v>0</v>
      </c>
    </row>
    <row r="2285" spans="1:15" x14ac:dyDescent="0.25">
      <c r="A2285" t="s">
        <v>14</v>
      </c>
      <c r="B2285" t="s">
        <v>24</v>
      </c>
      <c r="C2285" t="s">
        <v>53</v>
      </c>
      <c r="D2285" s="14">
        <v>44405</v>
      </c>
      <c r="E2285" s="2">
        <v>23</v>
      </c>
      <c r="F2285" s="2">
        <v>1</v>
      </c>
      <c r="G2285" s="2">
        <v>0</v>
      </c>
      <c r="H2285" s="2">
        <v>0</v>
      </c>
      <c r="I2285" s="2">
        <v>0</v>
      </c>
      <c r="J2285" s="2">
        <v>0</v>
      </c>
      <c r="K2285" s="2">
        <v>0</v>
      </c>
      <c r="L2285" s="2">
        <v>0</v>
      </c>
      <c r="M2285" s="2">
        <v>0</v>
      </c>
      <c r="N2285" s="2">
        <v>0</v>
      </c>
      <c r="O2285" s="54">
        <v>0</v>
      </c>
    </row>
    <row r="2286" spans="1:15" x14ac:dyDescent="0.25">
      <c r="A2286" t="s">
        <v>14</v>
      </c>
      <c r="B2286" t="s">
        <v>24</v>
      </c>
      <c r="C2286" t="s">
        <v>53</v>
      </c>
      <c r="D2286" s="14">
        <v>44405</v>
      </c>
      <c r="E2286" s="2">
        <v>24</v>
      </c>
      <c r="F2286" s="2">
        <v>1</v>
      </c>
      <c r="G2286" s="2">
        <v>0</v>
      </c>
      <c r="H2286" s="2">
        <v>0</v>
      </c>
      <c r="I2286" s="2">
        <v>0</v>
      </c>
      <c r="J2286" s="2">
        <v>0</v>
      </c>
      <c r="K2286" s="2">
        <v>0</v>
      </c>
      <c r="L2286" s="2">
        <v>0</v>
      </c>
      <c r="M2286" s="2">
        <v>0</v>
      </c>
      <c r="N2286" s="2">
        <v>0</v>
      </c>
      <c r="O2286" s="54">
        <v>0</v>
      </c>
    </row>
    <row r="2287" spans="1:15" x14ac:dyDescent="0.25">
      <c r="A2287" t="s">
        <v>14</v>
      </c>
      <c r="B2287" t="s">
        <v>24</v>
      </c>
      <c r="C2287" t="s">
        <v>53</v>
      </c>
      <c r="D2287" s="14">
        <v>44405</v>
      </c>
      <c r="E2287" s="2">
        <v>25</v>
      </c>
      <c r="F2287" s="2">
        <v>1</v>
      </c>
      <c r="G2287" s="2">
        <v>0</v>
      </c>
      <c r="H2287" s="2">
        <v>0</v>
      </c>
      <c r="I2287" s="2">
        <v>0</v>
      </c>
      <c r="J2287" s="2">
        <v>0</v>
      </c>
      <c r="K2287" s="2">
        <v>0</v>
      </c>
      <c r="L2287" s="2">
        <v>0</v>
      </c>
      <c r="M2287" s="2">
        <v>0</v>
      </c>
      <c r="N2287" s="2">
        <v>0</v>
      </c>
      <c r="O2287" s="54">
        <v>0</v>
      </c>
    </row>
    <row r="2288" spans="1:15" x14ac:dyDescent="0.25">
      <c r="A2288" t="s">
        <v>14</v>
      </c>
      <c r="B2288" t="s">
        <v>24</v>
      </c>
      <c r="C2288" t="s">
        <v>53</v>
      </c>
      <c r="D2288" s="14">
        <v>44405</v>
      </c>
      <c r="E2288" s="2">
        <v>26</v>
      </c>
      <c r="F2288" s="2">
        <v>1</v>
      </c>
      <c r="G2288" s="2">
        <v>0</v>
      </c>
      <c r="H2288" s="2">
        <v>0</v>
      </c>
      <c r="I2288" s="2">
        <v>0</v>
      </c>
      <c r="J2288" s="2">
        <v>0</v>
      </c>
      <c r="K2288" s="2">
        <v>0</v>
      </c>
      <c r="L2288" s="2">
        <v>0</v>
      </c>
      <c r="M2288" s="2">
        <v>0</v>
      </c>
      <c r="N2288" s="2">
        <v>0</v>
      </c>
      <c r="O2288" s="54">
        <v>0</v>
      </c>
    </row>
    <row r="2289" spans="1:15" x14ac:dyDescent="0.25">
      <c r="A2289" t="s">
        <v>14</v>
      </c>
      <c r="B2289" t="s">
        <v>24</v>
      </c>
      <c r="C2289" t="s">
        <v>54</v>
      </c>
      <c r="D2289" s="14">
        <v>44405</v>
      </c>
      <c r="E2289" s="2">
        <v>1</v>
      </c>
      <c r="F2289" s="2">
        <v>1</v>
      </c>
      <c r="G2289" s="2">
        <v>0</v>
      </c>
      <c r="H2289" s="2">
        <v>0</v>
      </c>
      <c r="I2289" s="2">
        <v>0</v>
      </c>
      <c r="J2289" s="2">
        <v>0</v>
      </c>
      <c r="K2289" s="2">
        <v>0</v>
      </c>
      <c r="L2289" s="2">
        <v>0</v>
      </c>
      <c r="M2289" s="2">
        <v>0</v>
      </c>
      <c r="N2289" s="2">
        <v>0</v>
      </c>
      <c r="O2289" s="54">
        <v>0</v>
      </c>
    </row>
    <row r="2290" spans="1:15" x14ac:dyDescent="0.25">
      <c r="A2290" t="s">
        <v>14</v>
      </c>
      <c r="B2290" t="s">
        <v>24</v>
      </c>
      <c r="C2290" t="s">
        <v>54</v>
      </c>
      <c r="D2290" s="14">
        <v>44405</v>
      </c>
      <c r="E2290" s="2">
        <v>2</v>
      </c>
      <c r="F2290" s="2">
        <v>1</v>
      </c>
      <c r="G2290" s="2">
        <v>0</v>
      </c>
      <c r="H2290" s="2">
        <v>0</v>
      </c>
      <c r="I2290" s="2">
        <v>0</v>
      </c>
      <c r="J2290" s="2">
        <v>0</v>
      </c>
      <c r="K2290" s="2">
        <v>0</v>
      </c>
      <c r="L2290" s="2">
        <v>0</v>
      </c>
      <c r="M2290" s="2">
        <v>0</v>
      </c>
      <c r="N2290" s="2">
        <v>0</v>
      </c>
      <c r="O2290" s="54">
        <v>0</v>
      </c>
    </row>
    <row r="2291" spans="1:15" x14ac:dyDescent="0.25">
      <c r="A2291" t="s">
        <v>14</v>
      </c>
      <c r="B2291" t="s">
        <v>24</v>
      </c>
      <c r="C2291" t="s">
        <v>54</v>
      </c>
      <c r="D2291" s="14">
        <v>44405</v>
      </c>
      <c r="E2291" s="2">
        <v>3</v>
      </c>
      <c r="F2291" s="2">
        <v>1</v>
      </c>
      <c r="G2291" s="2">
        <v>0</v>
      </c>
      <c r="H2291" s="2">
        <v>0</v>
      </c>
      <c r="I2291" s="2">
        <v>0</v>
      </c>
      <c r="J2291" s="2">
        <v>0</v>
      </c>
      <c r="K2291" s="2">
        <v>0</v>
      </c>
      <c r="L2291" s="2">
        <v>0</v>
      </c>
      <c r="M2291" s="2">
        <v>0</v>
      </c>
      <c r="N2291" s="2">
        <v>0</v>
      </c>
      <c r="O2291" s="54">
        <v>0</v>
      </c>
    </row>
    <row r="2292" spans="1:15" x14ac:dyDescent="0.25">
      <c r="A2292" t="s">
        <v>14</v>
      </c>
      <c r="B2292" t="s">
        <v>24</v>
      </c>
      <c r="C2292" t="s">
        <v>54</v>
      </c>
      <c r="D2292" s="14">
        <v>44405</v>
      </c>
      <c r="E2292" s="2">
        <v>4</v>
      </c>
      <c r="F2292" s="2">
        <v>1</v>
      </c>
      <c r="G2292" s="2">
        <v>0</v>
      </c>
      <c r="H2292" s="2">
        <v>0</v>
      </c>
      <c r="I2292" s="2">
        <v>0</v>
      </c>
      <c r="J2292" s="2">
        <v>0</v>
      </c>
      <c r="K2292" s="2">
        <v>0</v>
      </c>
      <c r="L2292" s="2">
        <v>0</v>
      </c>
      <c r="M2292" s="2">
        <v>0</v>
      </c>
      <c r="N2292" s="2">
        <v>0</v>
      </c>
      <c r="O2292" s="54">
        <v>0</v>
      </c>
    </row>
    <row r="2293" spans="1:15" x14ac:dyDescent="0.25">
      <c r="A2293" t="s">
        <v>14</v>
      </c>
      <c r="B2293" t="s">
        <v>24</v>
      </c>
      <c r="C2293" t="s">
        <v>54</v>
      </c>
      <c r="D2293" s="14">
        <v>44405</v>
      </c>
      <c r="E2293" s="2">
        <v>5</v>
      </c>
      <c r="F2293" s="2">
        <v>1</v>
      </c>
      <c r="G2293" s="2">
        <v>0</v>
      </c>
      <c r="H2293" s="2">
        <v>0</v>
      </c>
      <c r="I2293" s="2">
        <v>0</v>
      </c>
      <c r="J2293" s="2">
        <v>0</v>
      </c>
      <c r="K2293" s="2">
        <v>0</v>
      </c>
      <c r="L2293" s="2">
        <v>0</v>
      </c>
      <c r="M2293" s="2">
        <v>0</v>
      </c>
      <c r="N2293" s="2">
        <v>0</v>
      </c>
      <c r="O2293" s="54">
        <v>0</v>
      </c>
    </row>
    <row r="2294" spans="1:15" x14ac:dyDescent="0.25">
      <c r="A2294" t="s">
        <v>14</v>
      </c>
      <c r="B2294" t="s">
        <v>24</v>
      </c>
      <c r="C2294" t="s">
        <v>54</v>
      </c>
      <c r="D2294" s="14">
        <v>44405</v>
      </c>
      <c r="E2294" s="2">
        <v>6</v>
      </c>
      <c r="F2294" s="2">
        <v>1</v>
      </c>
      <c r="G2294" s="2">
        <v>0</v>
      </c>
      <c r="H2294" s="2">
        <v>0</v>
      </c>
      <c r="I2294" s="2">
        <v>0</v>
      </c>
      <c r="J2294" s="2">
        <v>0</v>
      </c>
      <c r="K2294" s="2">
        <v>0</v>
      </c>
      <c r="L2294" s="2">
        <v>0</v>
      </c>
      <c r="M2294" s="2">
        <v>0</v>
      </c>
      <c r="N2294" s="2">
        <v>0</v>
      </c>
      <c r="O2294" s="54">
        <v>0</v>
      </c>
    </row>
    <row r="2295" spans="1:15" x14ac:dyDescent="0.25">
      <c r="A2295" t="s">
        <v>14</v>
      </c>
      <c r="B2295" t="s">
        <v>24</v>
      </c>
      <c r="C2295" t="s">
        <v>54</v>
      </c>
      <c r="D2295" s="14">
        <v>44405</v>
      </c>
      <c r="E2295" s="2">
        <v>7</v>
      </c>
      <c r="F2295" s="2">
        <v>1</v>
      </c>
      <c r="G2295" s="2">
        <v>0</v>
      </c>
      <c r="H2295" s="2">
        <v>0</v>
      </c>
      <c r="I2295" s="2">
        <v>0</v>
      </c>
      <c r="J2295" s="2">
        <v>0</v>
      </c>
      <c r="K2295" s="2">
        <v>0</v>
      </c>
      <c r="L2295" s="2">
        <v>0</v>
      </c>
      <c r="M2295" s="2">
        <v>0</v>
      </c>
      <c r="N2295" s="2">
        <v>0</v>
      </c>
      <c r="O2295" s="54">
        <v>0</v>
      </c>
    </row>
    <row r="2296" spans="1:15" x14ac:dyDescent="0.25">
      <c r="A2296" t="s">
        <v>14</v>
      </c>
      <c r="B2296" t="s">
        <v>24</v>
      </c>
      <c r="C2296" t="s">
        <v>54</v>
      </c>
      <c r="D2296" s="14">
        <v>44405</v>
      </c>
      <c r="E2296" s="2">
        <v>8</v>
      </c>
      <c r="F2296" s="2">
        <v>1</v>
      </c>
      <c r="G2296" s="2">
        <v>0</v>
      </c>
      <c r="H2296" s="2">
        <v>0</v>
      </c>
      <c r="I2296" s="2">
        <v>0</v>
      </c>
      <c r="J2296" s="2">
        <v>0</v>
      </c>
      <c r="K2296" s="2">
        <v>0</v>
      </c>
      <c r="L2296" s="2">
        <v>0</v>
      </c>
      <c r="M2296" s="2">
        <v>0</v>
      </c>
      <c r="N2296" s="2">
        <v>0</v>
      </c>
      <c r="O2296" s="54">
        <v>0</v>
      </c>
    </row>
    <row r="2297" spans="1:15" x14ac:dyDescent="0.25">
      <c r="A2297" t="s">
        <v>14</v>
      </c>
      <c r="B2297" t="s">
        <v>24</v>
      </c>
      <c r="C2297" t="s">
        <v>54</v>
      </c>
      <c r="D2297" s="14">
        <v>44405</v>
      </c>
      <c r="E2297" s="2">
        <v>9</v>
      </c>
      <c r="F2297" s="2">
        <v>1</v>
      </c>
      <c r="G2297" s="2">
        <v>0</v>
      </c>
      <c r="H2297" s="2">
        <v>0</v>
      </c>
      <c r="I2297" s="2">
        <v>0</v>
      </c>
      <c r="J2297" s="2">
        <v>0</v>
      </c>
      <c r="K2297" s="2">
        <v>0</v>
      </c>
      <c r="L2297" s="2">
        <v>0</v>
      </c>
      <c r="M2297" s="2">
        <v>0</v>
      </c>
      <c r="N2297" s="2">
        <v>0</v>
      </c>
      <c r="O2297" s="54">
        <v>0</v>
      </c>
    </row>
    <row r="2298" spans="1:15" x14ac:dyDescent="0.25">
      <c r="A2298" t="s">
        <v>14</v>
      </c>
      <c r="B2298" t="s">
        <v>24</v>
      </c>
      <c r="C2298" t="s">
        <v>54</v>
      </c>
      <c r="D2298" s="14">
        <v>44405</v>
      </c>
      <c r="E2298" s="2">
        <v>10</v>
      </c>
      <c r="F2298" s="2">
        <v>1</v>
      </c>
      <c r="G2298" s="2">
        <v>0</v>
      </c>
      <c r="H2298" s="2">
        <v>0</v>
      </c>
      <c r="I2298" s="2">
        <v>0</v>
      </c>
      <c r="J2298" s="2">
        <v>0</v>
      </c>
      <c r="K2298" s="2">
        <v>0</v>
      </c>
      <c r="L2298" s="2">
        <v>0</v>
      </c>
      <c r="M2298" s="2">
        <v>0</v>
      </c>
      <c r="N2298" s="2">
        <v>0</v>
      </c>
      <c r="O2298" s="54">
        <v>0</v>
      </c>
    </row>
    <row r="2299" spans="1:15" x14ac:dyDescent="0.25">
      <c r="A2299" t="s">
        <v>14</v>
      </c>
      <c r="B2299" t="s">
        <v>24</v>
      </c>
      <c r="C2299" t="s">
        <v>54</v>
      </c>
      <c r="D2299" s="14">
        <v>44405</v>
      </c>
      <c r="E2299" s="2">
        <v>11</v>
      </c>
      <c r="F2299" s="2">
        <v>1</v>
      </c>
      <c r="G2299" s="2">
        <v>0</v>
      </c>
      <c r="H2299" s="2">
        <v>0</v>
      </c>
      <c r="I2299" s="2">
        <v>0</v>
      </c>
      <c r="J2299" s="2">
        <v>0</v>
      </c>
      <c r="K2299" s="2">
        <v>0</v>
      </c>
      <c r="L2299" s="2">
        <v>0</v>
      </c>
      <c r="M2299" s="2">
        <v>0</v>
      </c>
      <c r="N2299" s="2">
        <v>0</v>
      </c>
      <c r="O2299" s="54">
        <v>0</v>
      </c>
    </row>
    <row r="2300" spans="1:15" x14ac:dyDescent="0.25">
      <c r="A2300" t="s">
        <v>14</v>
      </c>
      <c r="B2300" t="s">
        <v>24</v>
      </c>
      <c r="C2300" t="s">
        <v>54</v>
      </c>
      <c r="D2300" s="14">
        <v>44405</v>
      </c>
      <c r="E2300" s="2">
        <v>12</v>
      </c>
      <c r="F2300" s="2">
        <v>1</v>
      </c>
      <c r="G2300" s="2">
        <v>0</v>
      </c>
      <c r="H2300" s="2">
        <v>0</v>
      </c>
      <c r="I2300" s="2">
        <v>0</v>
      </c>
      <c r="J2300" s="2">
        <v>0</v>
      </c>
      <c r="K2300" s="2">
        <v>0</v>
      </c>
      <c r="L2300" s="2">
        <v>0</v>
      </c>
      <c r="M2300" s="2">
        <v>0</v>
      </c>
      <c r="N2300" s="2">
        <v>0</v>
      </c>
      <c r="O2300" s="54">
        <v>0</v>
      </c>
    </row>
    <row r="2301" spans="1:15" x14ac:dyDescent="0.25">
      <c r="A2301" t="s">
        <v>14</v>
      </c>
      <c r="B2301" t="s">
        <v>24</v>
      </c>
      <c r="C2301" t="s">
        <v>54</v>
      </c>
      <c r="D2301" s="14">
        <v>44405</v>
      </c>
      <c r="E2301" s="2">
        <v>13</v>
      </c>
      <c r="F2301" s="2">
        <v>1</v>
      </c>
      <c r="G2301" s="2">
        <v>0</v>
      </c>
      <c r="H2301" s="2">
        <v>0</v>
      </c>
      <c r="I2301" s="2">
        <v>0</v>
      </c>
      <c r="J2301" s="2">
        <v>0</v>
      </c>
      <c r="K2301" s="2">
        <v>0</v>
      </c>
      <c r="L2301" s="2">
        <v>0</v>
      </c>
      <c r="M2301" s="2">
        <v>0</v>
      </c>
      <c r="N2301" s="2">
        <v>0</v>
      </c>
      <c r="O2301" s="54">
        <v>0</v>
      </c>
    </row>
    <row r="2302" spans="1:15" x14ac:dyDescent="0.25">
      <c r="A2302" t="s">
        <v>14</v>
      </c>
      <c r="B2302" t="s">
        <v>24</v>
      </c>
      <c r="C2302" t="s">
        <v>54</v>
      </c>
      <c r="D2302" s="14">
        <v>44405</v>
      </c>
      <c r="E2302" s="2">
        <v>14</v>
      </c>
      <c r="F2302" s="2">
        <v>1</v>
      </c>
      <c r="G2302" s="2">
        <v>0</v>
      </c>
      <c r="H2302" s="2">
        <v>0</v>
      </c>
      <c r="I2302" s="2">
        <v>0</v>
      </c>
      <c r="J2302" s="2">
        <v>0</v>
      </c>
      <c r="K2302" s="2">
        <v>0</v>
      </c>
      <c r="L2302" s="2">
        <v>0</v>
      </c>
      <c r="M2302" s="2">
        <v>0</v>
      </c>
      <c r="N2302" s="2">
        <v>0</v>
      </c>
      <c r="O2302" s="54">
        <v>0</v>
      </c>
    </row>
    <row r="2303" spans="1:15" x14ac:dyDescent="0.25">
      <c r="A2303" t="s">
        <v>14</v>
      </c>
      <c r="B2303" t="s">
        <v>24</v>
      </c>
      <c r="C2303" t="s">
        <v>54</v>
      </c>
      <c r="D2303" s="14">
        <v>44405</v>
      </c>
      <c r="E2303" s="2">
        <v>15</v>
      </c>
      <c r="F2303" s="2">
        <v>1</v>
      </c>
      <c r="G2303" s="2">
        <v>0</v>
      </c>
      <c r="H2303" s="2">
        <v>0</v>
      </c>
      <c r="I2303" s="2">
        <v>0</v>
      </c>
      <c r="J2303" s="2">
        <v>0</v>
      </c>
      <c r="K2303" s="2">
        <v>0</v>
      </c>
      <c r="L2303" s="2">
        <v>0</v>
      </c>
      <c r="M2303" s="2">
        <v>0</v>
      </c>
      <c r="N2303" s="2">
        <v>0</v>
      </c>
      <c r="O2303" s="54">
        <v>0</v>
      </c>
    </row>
    <row r="2304" spans="1:15" x14ac:dyDescent="0.25">
      <c r="A2304" t="s">
        <v>14</v>
      </c>
      <c r="B2304" t="s">
        <v>24</v>
      </c>
      <c r="C2304" t="s">
        <v>54</v>
      </c>
      <c r="D2304" s="14">
        <v>44405</v>
      </c>
      <c r="E2304" s="2">
        <v>16</v>
      </c>
      <c r="F2304" s="2">
        <v>1</v>
      </c>
      <c r="G2304" s="2">
        <v>0</v>
      </c>
      <c r="H2304" s="2">
        <v>0</v>
      </c>
      <c r="I2304" s="2">
        <v>0</v>
      </c>
      <c r="J2304" s="2">
        <v>0</v>
      </c>
      <c r="K2304" s="2">
        <v>0</v>
      </c>
      <c r="L2304" s="2">
        <v>0</v>
      </c>
      <c r="M2304" s="2">
        <v>0</v>
      </c>
      <c r="N2304" s="2">
        <v>0</v>
      </c>
      <c r="O2304" s="54">
        <v>0</v>
      </c>
    </row>
    <row r="2305" spans="1:15" x14ac:dyDescent="0.25">
      <c r="A2305" t="s">
        <v>14</v>
      </c>
      <c r="B2305" t="s">
        <v>24</v>
      </c>
      <c r="C2305" t="s">
        <v>54</v>
      </c>
      <c r="D2305" s="14">
        <v>44405</v>
      </c>
      <c r="E2305" s="2">
        <v>17</v>
      </c>
      <c r="F2305" s="2">
        <v>1</v>
      </c>
      <c r="G2305" s="2">
        <v>0</v>
      </c>
      <c r="H2305" s="2">
        <v>0</v>
      </c>
      <c r="I2305" s="2">
        <v>0</v>
      </c>
      <c r="J2305" s="2">
        <v>0</v>
      </c>
      <c r="K2305" s="2">
        <v>0</v>
      </c>
      <c r="L2305" s="2">
        <v>0</v>
      </c>
      <c r="M2305" s="2">
        <v>0</v>
      </c>
      <c r="N2305" s="2">
        <v>0</v>
      </c>
      <c r="O2305" s="54">
        <v>0</v>
      </c>
    </row>
    <row r="2306" spans="1:15" x14ac:dyDescent="0.25">
      <c r="A2306" t="s">
        <v>14</v>
      </c>
      <c r="B2306" t="s">
        <v>24</v>
      </c>
      <c r="C2306" t="s">
        <v>54</v>
      </c>
      <c r="D2306" s="14">
        <v>44405</v>
      </c>
      <c r="E2306" s="2">
        <v>18</v>
      </c>
      <c r="F2306" s="2">
        <v>1</v>
      </c>
      <c r="G2306" s="2">
        <v>0</v>
      </c>
      <c r="H2306" s="2">
        <v>0</v>
      </c>
      <c r="I2306" s="2">
        <v>0</v>
      </c>
      <c r="J2306" s="2">
        <v>0</v>
      </c>
      <c r="K2306" s="2">
        <v>0</v>
      </c>
      <c r="L2306" s="2">
        <v>0</v>
      </c>
      <c r="M2306" s="2">
        <v>0</v>
      </c>
      <c r="N2306" s="2">
        <v>0</v>
      </c>
      <c r="O2306" s="54">
        <v>0</v>
      </c>
    </row>
    <row r="2307" spans="1:15" x14ac:dyDescent="0.25">
      <c r="A2307" t="s">
        <v>14</v>
      </c>
      <c r="B2307" t="s">
        <v>24</v>
      </c>
      <c r="C2307" t="s">
        <v>54</v>
      </c>
      <c r="D2307" s="14">
        <v>44405</v>
      </c>
      <c r="E2307" s="2">
        <v>19</v>
      </c>
      <c r="F2307" s="2">
        <v>1</v>
      </c>
      <c r="G2307" s="2">
        <v>0</v>
      </c>
      <c r="H2307" s="2">
        <v>0</v>
      </c>
      <c r="I2307" s="2">
        <v>0</v>
      </c>
      <c r="J2307" s="2">
        <v>0</v>
      </c>
      <c r="K2307" s="2">
        <v>0</v>
      </c>
      <c r="L2307" s="2">
        <v>0</v>
      </c>
      <c r="M2307" s="2">
        <v>0</v>
      </c>
      <c r="N2307" s="2">
        <v>0</v>
      </c>
      <c r="O2307" s="54">
        <v>0</v>
      </c>
    </row>
    <row r="2308" spans="1:15" x14ac:dyDescent="0.25">
      <c r="A2308" t="s">
        <v>14</v>
      </c>
      <c r="B2308" t="s">
        <v>24</v>
      </c>
      <c r="C2308" t="s">
        <v>54</v>
      </c>
      <c r="D2308" s="14">
        <v>44405</v>
      </c>
      <c r="E2308" s="2">
        <v>20</v>
      </c>
      <c r="F2308" s="2">
        <v>1</v>
      </c>
      <c r="G2308" s="2">
        <v>0</v>
      </c>
      <c r="H2308" s="2">
        <v>0</v>
      </c>
      <c r="I2308" s="2">
        <v>0</v>
      </c>
      <c r="J2308" s="2">
        <v>0</v>
      </c>
      <c r="K2308" s="2">
        <v>0</v>
      </c>
      <c r="L2308" s="2">
        <v>0</v>
      </c>
      <c r="M2308" s="2">
        <v>0</v>
      </c>
      <c r="N2308" s="2">
        <v>0</v>
      </c>
      <c r="O2308" s="54">
        <v>0</v>
      </c>
    </row>
    <row r="2309" spans="1:15" x14ac:dyDescent="0.25">
      <c r="A2309" t="s">
        <v>14</v>
      </c>
      <c r="B2309" t="s">
        <v>24</v>
      </c>
      <c r="C2309" t="s">
        <v>54</v>
      </c>
      <c r="D2309" s="14">
        <v>44405</v>
      </c>
      <c r="E2309" s="2">
        <v>21</v>
      </c>
      <c r="F2309" s="2">
        <v>1</v>
      </c>
      <c r="G2309" s="2">
        <v>0</v>
      </c>
      <c r="H2309" s="2">
        <v>0</v>
      </c>
      <c r="I2309" s="2">
        <v>0</v>
      </c>
      <c r="J2309" s="2">
        <v>0</v>
      </c>
      <c r="K2309" s="2">
        <v>0</v>
      </c>
      <c r="L2309" s="2">
        <v>0</v>
      </c>
      <c r="M2309" s="2">
        <v>0</v>
      </c>
      <c r="N2309" s="2">
        <v>0</v>
      </c>
      <c r="O2309" s="54">
        <v>0</v>
      </c>
    </row>
    <row r="2310" spans="1:15" x14ac:dyDescent="0.25">
      <c r="A2310" t="s">
        <v>14</v>
      </c>
      <c r="B2310" t="s">
        <v>24</v>
      </c>
      <c r="C2310" t="s">
        <v>54</v>
      </c>
      <c r="D2310" s="14">
        <v>44405</v>
      </c>
      <c r="E2310" s="2">
        <v>22</v>
      </c>
      <c r="F2310" s="2">
        <v>1</v>
      </c>
      <c r="G2310" s="2">
        <v>0</v>
      </c>
      <c r="H2310" s="2">
        <v>0</v>
      </c>
      <c r="I2310" s="2">
        <v>0</v>
      </c>
      <c r="J2310" s="2">
        <v>0</v>
      </c>
      <c r="K2310" s="2">
        <v>0</v>
      </c>
      <c r="L2310" s="2">
        <v>0</v>
      </c>
      <c r="M2310" s="2">
        <v>0</v>
      </c>
      <c r="N2310" s="2">
        <v>0</v>
      </c>
      <c r="O2310" s="54">
        <v>0</v>
      </c>
    </row>
    <row r="2311" spans="1:15" x14ac:dyDescent="0.25">
      <c r="A2311" t="s">
        <v>14</v>
      </c>
      <c r="B2311" t="s">
        <v>24</v>
      </c>
      <c r="C2311" t="s">
        <v>54</v>
      </c>
      <c r="D2311" s="14">
        <v>44405</v>
      </c>
      <c r="E2311" s="2">
        <v>23</v>
      </c>
      <c r="F2311" s="2">
        <v>1</v>
      </c>
      <c r="G2311" s="2">
        <v>0</v>
      </c>
      <c r="H2311" s="2">
        <v>0</v>
      </c>
      <c r="I2311" s="2">
        <v>0</v>
      </c>
      <c r="J2311" s="2">
        <v>0</v>
      </c>
      <c r="K2311" s="2">
        <v>0</v>
      </c>
      <c r="L2311" s="2">
        <v>0</v>
      </c>
      <c r="M2311" s="2">
        <v>0</v>
      </c>
      <c r="N2311" s="2">
        <v>0</v>
      </c>
      <c r="O2311" s="54">
        <v>0</v>
      </c>
    </row>
    <row r="2312" spans="1:15" x14ac:dyDescent="0.25">
      <c r="A2312" t="s">
        <v>14</v>
      </c>
      <c r="B2312" t="s">
        <v>24</v>
      </c>
      <c r="C2312" t="s">
        <v>54</v>
      </c>
      <c r="D2312" s="14">
        <v>44405</v>
      </c>
      <c r="E2312" s="2">
        <v>24</v>
      </c>
      <c r="F2312" s="2">
        <v>1</v>
      </c>
      <c r="G2312" s="2">
        <v>0</v>
      </c>
      <c r="H2312" s="2">
        <v>0</v>
      </c>
      <c r="I2312" s="2">
        <v>0</v>
      </c>
      <c r="J2312" s="2">
        <v>0</v>
      </c>
      <c r="K2312" s="2">
        <v>0</v>
      </c>
      <c r="L2312" s="2">
        <v>0</v>
      </c>
      <c r="M2312" s="2">
        <v>0</v>
      </c>
      <c r="N2312" s="2">
        <v>0</v>
      </c>
      <c r="O2312" s="54">
        <v>0</v>
      </c>
    </row>
    <row r="2313" spans="1:15" x14ac:dyDescent="0.25">
      <c r="A2313" t="s">
        <v>14</v>
      </c>
      <c r="B2313" t="s">
        <v>24</v>
      </c>
      <c r="C2313" t="s">
        <v>54</v>
      </c>
      <c r="D2313" s="14">
        <v>44405</v>
      </c>
      <c r="E2313" s="2">
        <v>25</v>
      </c>
      <c r="F2313" s="2">
        <v>1</v>
      </c>
      <c r="G2313" s="2">
        <v>0</v>
      </c>
      <c r="H2313" s="2">
        <v>0</v>
      </c>
      <c r="I2313" s="2">
        <v>0</v>
      </c>
      <c r="J2313" s="2">
        <v>0</v>
      </c>
      <c r="K2313" s="2">
        <v>0</v>
      </c>
      <c r="L2313" s="2">
        <v>0</v>
      </c>
      <c r="M2313" s="2">
        <v>0</v>
      </c>
      <c r="N2313" s="2">
        <v>0</v>
      </c>
      <c r="O2313" s="54">
        <v>0</v>
      </c>
    </row>
    <row r="2314" spans="1:15" x14ac:dyDescent="0.25">
      <c r="A2314" t="s">
        <v>14</v>
      </c>
      <c r="B2314" t="s">
        <v>24</v>
      </c>
      <c r="C2314" t="s">
        <v>54</v>
      </c>
      <c r="D2314" s="14">
        <v>44405</v>
      </c>
      <c r="E2314" s="2">
        <v>26</v>
      </c>
      <c r="F2314" s="2">
        <v>1</v>
      </c>
      <c r="G2314" s="2">
        <v>0</v>
      </c>
      <c r="H2314" s="2">
        <v>0</v>
      </c>
      <c r="I2314" s="2">
        <v>0</v>
      </c>
      <c r="J2314" s="2">
        <v>0</v>
      </c>
      <c r="K2314" s="2">
        <v>0</v>
      </c>
      <c r="L2314" s="2">
        <v>0</v>
      </c>
      <c r="M2314" s="2">
        <v>0</v>
      </c>
      <c r="N2314" s="2">
        <v>0</v>
      </c>
      <c r="O2314" s="54">
        <v>0</v>
      </c>
    </row>
    <row r="2315" spans="1:15" x14ac:dyDescent="0.25">
      <c r="A2315" t="s">
        <v>14</v>
      </c>
      <c r="B2315" t="s">
        <v>24</v>
      </c>
      <c r="C2315" t="s">
        <v>54</v>
      </c>
      <c r="D2315" s="14">
        <v>44405</v>
      </c>
      <c r="E2315" s="2">
        <v>27</v>
      </c>
      <c r="F2315" s="2">
        <v>1</v>
      </c>
      <c r="G2315" s="2">
        <v>0</v>
      </c>
      <c r="H2315" s="2">
        <v>0</v>
      </c>
      <c r="I2315" s="2">
        <v>0</v>
      </c>
      <c r="J2315" s="2">
        <v>0</v>
      </c>
      <c r="K2315" s="2">
        <v>0</v>
      </c>
      <c r="L2315" s="2">
        <v>0</v>
      </c>
      <c r="M2315" s="2">
        <v>0</v>
      </c>
      <c r="N2315" s="2">
        <v>0</v>
      </c>
      <c r="O2315" s="54">
        <v>0</v>
      </c>
    </row>
    <row r="2316" spans="1:15" x14ac:dyDescent="0.25">
      <c r="A2316" t="s">
        <v>14</v>
      </c>
      <c r="B2316" t="s">
        <v>24</v>
      </c>
      <c r="C2316" t="s">
        <v>54</v>
      </c>
      <c r="D2316" s="14">
        <v>44405</v>
      </c>
      <c r="E2316" s="2">
        <v>28</v>
      </c>
      <c r="F2316" s="2">
        <v>1</v>
      </c>
      <c r="G2316" s="2">
        <v>0</v>
      </c>
      <c r="H2316" s="2">
        <v>0</v>
      </c>
      <c r="I2316" s="2">
        <v>0</v>
      </c>
      <c r="J2316" s="2">
        <v>0</v>
      </c>
      <c r="K2316" s="2">
        <v>0</v>
      </c>
      <c r="L2316" s="2">
        <v>0</v>
      </c>
      <c r="M2316" s="2">
        <v>0</v>
      </c>
      <c r="N2316" s="2">
        <v>0</v>
      </c>
      <c r="O2316" s="54">
        <v>0</v>
      </c>
    </row>
    <row r="2317" spans="1:15" x14ac:dyDescent="0.25">
      <c r="A2317" t="s">
        <v>14</v>
      </c>
      <c r="B2317" t="s">
        <v>24</v>
      </c>
      <c r="C2317" t="s">
        <v>54</v>
      </c>
      <c r="D2317" s="14">
        <v>44405</v>
      </c>
      <c r="E2317" s="2">
        <v>29</v>
      </c>
      <c r="F2317" s="2">
        <v>1</v>
      </c>
      <c r="G2317" s="2">
        <v>0</v>
      </c>
      <c r="H2317" s="2">
        <v>0</v>
      </c>
      <c r="I2317" s="2">
        <v>0</v>
      </c>
      <c r="J2317" s="2">
        <v>0</v>
      </c>
      <c r="K2317" s="2">
        <v>0</v>
      </c>
      <c r="L2317" s="2">
        <v>0</v>
      </c>
      <c r="M2317" s="2">
        <v>0</v>
      </c>
      <c r="N2317" s="2">
        <v>0</v>
      </c>
      <c r="O2317" s="54">
        <v>0</v>
      </c>
    </row>
    <row r="2318" spans="1:15" x14ac:dyDescent="0.25">
      <c r="A2318" t="s">
        <v>14</v>
      </c>
      <c r="B2318" t="s">
        <v>24</v>
      </c>
      <c r="C2318" t="s">
        <v>54</v>
      </c>
      <c r="D2318" s="14">
        <v>44405</v>
      </c>
      <c r="E2318" s="2">
        <v>30</v>
      </c>
      <c r="F2318" s="2">
        <v>1</v>
      </c>
      <c r="G2318" s="2">
        <v>0</v>
      </c>
      <c r="H2318" s="2">
        <v>0</v>
      </c>
      <c r="I2318" s="2">
        <v>0</v>
      </c>
      <c r="J2318" s="2">
        <v>0</v>
      </c>
      <c r="K2318" s="2">
        <v>0</v>
      </c>
      <c r="L2318" s="2">
        <v>0</v>
      </c>
      <c r="M2318" s="2">
        <v>0</v>
      </c>
      <c r="N2318" s="2">
        <v>0</v>
      </c>
      <c r="O2318" s="54">
        <v>0</v>
      </c>
    </row>
    <row r="2319" spans="1:15" x14ac:dyDescent="0.25">
      <c r="A2319" t="s">
        <v>14</v>
      </c>
      <c r="B2319" t="s">
        <v>24</v>
      </c>
      <c r="C2319" t="s">
        <v>54</v>
      </c>
      <c r="D2319" s="14">
        <v>44405</v>
      </c>
      <c r="E2319" s="2">
        <v>31</v>
      </c>
      <c r="F2319" s="2">
        <v>1</v>
      </c>
      <c r="G2319" s="2">
        <v>0</v>
      </c>
      <c r="H2319" s="2">
        <v>0</v>
      </c>
      <c r="I2319" s="2">
        <v>0</v>
      </c>
      <c r="J2319" s="2">
        <v>0</v>
      </c>
      <c r="K2319" s="2">
        <v>0</v>
      </c>
      <c r="L2319" s="2">
        <v>0</v>
      </c>
      <c r="M2319" s="2">
        <v>0</v>
      </c>
      <c r="N2319" s="2">
        <v>0</v>
      </c>
      <c r="O2319" s="54">
        <v>0</v>
      </c>
    </row>
    <row r="2320" spans="1:15" x14ac:dyDescent="0.25">
      <c r="A2320" t="s">
        <v>14</v>
      </c>
      <c r="B2320" t="s">
        <v>24</v>
      </c>
      <c r="C2320" t="s">
        <v>54</v>
      </c>
      <c r="D2320" s="14">
        <v>44405</v>
      </c>
      <c r="E2320" s="2">
        <v>32</v>
      </c>
      <c r="F2320" s="2">
        <v>1</v>
      </c>
      <c r="G2320" s="2">
        <v>0</v>
      </c>
      <c r="H2320" s="2">
        <v>0</v>
      </c>
      <c r="I2320" s="2">
        <v>0</v>
      </c>
      <c r="J2320" s="2">
        <v>0</v>
      </c>
      <c r="K2320" s="2">
        <v>0</v>
      </c>
      <c r="L2320" s="2">
        <v>0</v>
      </c>
      <c r="M2320" s="2">
        <v>0</v>
      </c>
      <c r="N2320" s="2">
        <v>0</v>
      </c>
      <c r="O2320" s="54">
        <v>0</v>
      </c>
    </row>
    <row r="2321" spans="1:15" x14ac:dyDescent="0.25">
      <c r="A2321" t="s">
        <v>14</v>
      </c>
      <c r="B2321" t="s">
        <v>24</v>
      </c>
      <c r="C2321" t="s">
        <v>54</v>
      </c>
      <c r="D2321" s="14">
        <v>44405</v>
      </c>
      <c r="E2321" s="2">
        <v>33</v>
      </c>
      <c r="F2321" s="2">
        <v>1</v>
      </c>
      <c r="G2321" s="2">
        <v>0</v>
      </c>
      <c r="H2321" s="2">
        <v>0</v>
      </c>
      <c r="I2321" s="2">
        <v>0</v>
      </c>
      <c r="J2321" s="2">
        <v>0</v>
      </c>
      <c r="K2321" s="2">
        <v>0</v>
      </c>
      <c r="L2321" s="2">
        <v>0</v>
      </c>
      <c r="M2321" s="2">
        <v>0</v>
      </c>
      <c r="N2321" s="2">
        <v>0</v>
      </c>
      <c r="O2321" s="54">
        <v>0</v>
      </c>
    </row>
    <row r="2322" spans="1:15" x14ac:dyDescent="0.25">
      <c r="A2322" t="s">
        <v>21</v>
      </c>
      <c r="B2322" t="s">
        <v>24</v>
      </c>
      <c r="C2322" t="s">
        <v>11</v>
      </c>
      <c r="D2322" s="14">
        <v>44404</v>
      </c>
      <c r="E2322">
        <v>1</v>
      </c>
      <c r="F2322">
        <v>1</v>
      </c>
      <c r="G2322">
        <v>1.163</v>
      </c>
      <c r="H2322">
        <v>18.939815889999998</v>
      </c>
      <c r="I2322">
        <v>63</v>
      </c>
      <c r="J2322">
        <v>218</v>
      </c>
      <c r="K2322">
        <v>37.89</v>
      </c>
      <c r="L2322">
        <v>17.245999999999999</v>
      </c>
      <c r="M2322">
        <v>1.399</v>
      </c>
      <c r="N2322">
        <v>33.703000000000003</v>
      </c>
      <c r="O2322" s="54">
        <f t="shared" ref="O2322:O2356" si="49">M2322/L2322</f>
        <v>8.112025977038155E-2</v>
      </c>
    </row>
    <row r="2323" spans="1:15" x14ac:dyDescent="0.25">
      <c r="A2323" t="s">
        <v>21</v>
      </c>
      <c r="B2323" t="s">
        <v>24</v>
      </c>
      <c r="C2323" t="s">
        <v>11</v>
      </c>
      <c r="D2323" s="14">
        <v>44404</v>
      </c>
      <c r="E2323">
        <v>2</v>
      </c>
      <c r="F2323">
        <v>1</v>
      </c>
      <c r="G2323">
        <v>2.351</v>
      </c>
      <c r="H2323">
        <v>55.042232790000007</v>
      </c>
      <c r="I2323">
        <v>31</v>
      </c>
      <c r="J2323">
        <v>202</v>
      </c>
      <c r="K2323">
        <v>48.82</v>
      </c>
      <c r="L2323">
        <v>24.594000000000001</v>
      </c>
      <c r="M2323">
        <v>2.851</v>
      </c>
      <c r="N2323">
        <v>24.141999999999999</v>
      </c>
      <c r="O2323" s="54">
        <f t="shared" si="49"/>
        <v>0.11592258274375863</v>
      </c>
    </row>
    <row r="2324" spans="1:15" x14ac:dyDescent="0.25">
      <c r="A2324" t="s">
        <v>21</v>
      </c>
      <c r="B2324" t="s">
        <v>24</v>
      </c>
      <c r="C2324" t="s">
        <v>11</v>
      </c>
      <c r="D2324" s="14">
        <v>44404</v>
      </c>
      <c r="E2324" s="2">
        <v>3</v>
      </c>
      <c r="F2324" s="2">
        <v>1</v>
      </c>
      <c r="G2324" s="2">
        <v>0</v>
      </c>
      <c r="H2324" s="2">
        <v>0</v>
      </c>
      <c r="I2324" s="2">
        <v>0</v>
      </c>
      <c r="J2324" s="2">
        <v>0</v>
      </c>
      <c r="K2324" s="2">
        <v>0</v>
      </c>
      <c r="L2324" s="2">
        <v>0</v>
      </c>
      <c r="M2324" s="2">
        <v>0</v>
      </c>
      <c r="N2324" s="2">
        <v>0</v>
      </c>
      <c r="O2324" s="54">
        <v>0</v>
      </c>
    </row>
    <row r="2325" spans="1:15" x14ac:dyDescent="0.25">
      <c r="A2325" t="s">
        <v>21</v>
      </c>
      <c r="B2325" t="s">
        <v>24</v>
      </c>
      <c r="C2325" t="s">
        <v>11</v>
      </c>
      <c r="D2325" s="14">
        <v>44404</v>
      </c>
      <c r="E2325">
        <v>4</v>
      </c>
      <c r="F2325">
        <v>1</v>
      </c>
      <c r="G2325">
        <v>2.2250000000000001</v>
      </c>
      <c r="H2325">
        <v>51.256094580000003</v>
      </c>
      <c r="I2325">
        <v>44</v>
      </c>
      <c r="J2325">
        <v>179</v>
      </c>
      <c r="K2325">
        <v>50.292999999999999</v>
      </c>
      <c r="L2325">
        <v>24.713999999999999</v>
      </c>
      <c r="M2325">
        <v>2.6419999999999999</v>
      </c>
      <c r="N2325">
        <v>17.817</v>
      </c>
      <c r="O2325" s="54">
        <f t="shared" si="49"/>
        <v>0.10690296997653152</v>
      </c>
    </row>
    <row r="2326" spans="1:15" x14ac:dyDescent="0.25">
      <c r="A2326" t="s">
        <v>21</v>
      </c>
      <c r="B2326" t="s">
        <v>24</v>
      </c>
      <c r="C2326" t="s">
        <v>11</v>
      </c>
      <c r="D2326" s="14">
        <v>44404</v>
      </c>
      <c r="E2326" s="2">
        <v>5</v>
      </c>
      <c r="F2326" s="2">
        <v>1</v>
      </c>
      <c r="G2326" s="2">
        <v>0</v>
      </c>
      <c r="H2326" s="2">
        <v>0</v>
      </c>
      <c r="I2326" s="2">
        <v>0</v>
      </c>
      <c r="J2326" s="2">
        <v>0</v>
      </c>
      <c r="K2326" s="2">
        <v>0</v>
      </c>
      <c r="L2326" s="2">
        <v>0</v>
      </c>
      <c r="M2326" s="2">
        <v>0</v>
      </c>
      <c r="N2326" s="2">
        <v>0</v>
      </c>
      <c r="O2326" s="54">
        <v>0</v>
      </c>
    </row>
    <row r="2327" spans="1:15" x14ac:dyDescent="0.25">
      <c r="A2327" t="s">
        <v>21</v>
      </c>
      <c r="B2327" t="s">
        <v>24</v>
      </c>
      <c r="C2327" t="s">
        <v>11</v>
      </c>
      <c r="D2327" s="14">
        <v>44404</v>
      </c>
      <c r="E2327">
        <v>6</v>
      </c>
      <c r="F2327">
        <v>1</v>
      </c>
      <c r="G2327">
        <v>1.3140000000000001</v>
      </c>
      <c r="H2327">
        <v>41.151835200000008</v>
      </c>
      <c r="I2327">
        <v>39</v>
      </c>
      <c r="J2327">
        <v>208</v>
      </c>
      <c r="K2327">
        <v>48.314999999999998</v>
      </c>
      <c r="L2327">
        <v>23.402999999999999</v>
      </c>
      <c r="M2327">
        <v>2.2400000000000002</v>
      </c>
      <c r="N2327">
        <v>17.236000000000001</v>
      </c>
      <c r="O2327" s="54">
        <f t="shared" si="49"/>
        <v>9.571422467205061E-2</v>
      </c>
    </row>
    <row r="2328" spans="1:15" x14ac:dyDescent="0.25">
      <c r="A2328" t="s">
        <v>21</v>
      </c>
      <c r="B2328" t="s">
        <v>24</v>
      </c>
      <c r="C2328" t="s">
        <v>11</v>
      </c>
      <c r="D2328" s="14">
        <v>44404</v>
      </c>
      <c r="E2328">
        <v>7</v>
      </c>
      <c r="F2328">
        <v>1</v>
      </c>
      <c r="G2328">
        <v>4.1820000000000004</v>
      </c>
      <c r="H2328">
        <v>80.575668740000012</v>
      </c>
      <c r="I2328">
        <v>36</v>
      </c>
      <c r="J2328">
        <v>185</v>
      </c>
      <c r="K2328">
        <v>45.640999999999998</v>
      </c>
      <c r="L2328">
        <v>19.193000000000001</v>
      </c>
      <c r="M2328">
        <v>5.3479999999999999</v>
      </c>
      <c r="N2328">
        <v>3.9409999999999998</v>
      </c>
      <c r="O2328" s="54">
        <f t="shared" si="49"/>
        <v>0.27864325535351425</v>
      </c>
    </row>
    <row r="2329" spans="1:15" x14ac:dyDescent="0.25">
      <c r="A2329" t="s">
        <v>21</v>
      </c>
      <c r="B2329" t="s">
        <v>24</v>
      </c>
      <c r="C2329" t="s">
        <v>11</v>
      </c>
      <c r="D2329" s="14">
        <v>44404</v>
      </c>
      <c r="E2329">
        <v>8</v>
      </c>
      <c r="F2329">
        <v>1</v>
      </c>
      <c r="G2329">
        <v>4.0190000000000001</v>
      </c>
      <c r="H2329">
        <v>90.926135520000003</v>
      </c>
      <c r="I2329">
        <v>54</v>
      </c>
      <c r="J2329">
        <v>177</v>
      </c>
      <c r="K2329">
        <v>50.158999999999999</v>
      </c>
      <c r="L2329">
        <v>23.091999999999999</v>
      </c>
      <c r="M2329">
        <v>5.016</v>
      </c>
      <c r="N2329">
        <v>7.2889999999999997</v>
      </c>
      <c r="O2329" s="54">
        <f t="shared" si="49"/>
        <v>0.21721808418499913</v>
      </c>
    </row>
    <row r="2330" spans="1:15" x14ac:dyDescent="0.25">
      <c r="A2330" t="s">
        <v>21</v>
      </c>
      <c r="B2330" t="s">
        <v>24</v>
      </c>
      <c r="C2330" t="s">
        <v>11</v>
      </c>
      <c r="D2330" s="14">
        <v>44404</v>
      </c>
      <c r="E2330">
        <v>9</v>
      </c>
      <c r="F2330">
        <v>1</v>
      </c>
      <c r="G2330">
        <v>2.677</v>
      </c>
      <c r="H2330">
        <v>60.55877790000001</v>
      </c>
      <c r="I2330">
        <v>43</v>
      </c>
      <c r="J2330">
        <v>231</v>
      </c>
      <c r="K2330">
        <v>51.625999999999998</v>
      </c>
      <c r="L2330">
        <v>24.966000000000001</v>
      </c>
      <c r="M2330">
        <v>3.09</v>
      </c>
      <c r="N2330">
        <v>9.9659999999999993</v>
      </c>
      <c r="O2330" s="54">
        <f t="shared" si="49"/>
        <v>0.12376832492189377</v>
      </c>
    </row>
    <row r="2331" spans="1:15" x14ac:dyDescent="0.25">
      <c r="A2331" t="s">
        <v>21</v>
      </c>
      <c r="B2331" t="s">
        <v>24</v>
      </c>
      <c r="C2331" t="s">
        <v>11</v>
      </c>
      <c r="D2331" s="14">
        <v>44404</v>
      </c>
      <c r="E2331">
        <v>10</v>
      </c>
      <c r="F2331">
        <v>1</v>
      </c>
      <c r="G2331">
        <v>1.958</v>
      </c>
      <c r="H2331">
        <v>48.270553534999998</v>
      </c>
      <c r="I2331">
        <v>60</v>
      </c>
      <c r="J2331">
        <v>229</v>
      </c>
      <c r="K2331">
        <v>44.920999999999999</v>
      </c>
      <c r="L2331">
        <v>21.036999999999999</v>
      </c>
      <c r="M2331">
        <v>2.923</v>
      </c>
      <c r="N2331">
        <v>176.69499999999999</v>
      </c>
      <c r="O2331" s="54">
        <f t="shared" si="49"/>
        <v>0.13894566715786472</v>
      </c>
    </row>
    <row r="2332" spans="1:15" x14ac:dyDescent="0.25">
      <c r="A2332" t="s">
        <v>21</v>
      </c>
      <c r="B2332" t="s">
        <v>24</v>
      </c>
      <c r="C2332" t="s">
        <v>11</v>
      </c>
      <c r="D2332" s="14">
        <v>44404</v>
      </c>
      <c r="E2332">
        <v>11</v>
      </c>
      <c r="F2332">
        <v>1</v>
      </c>
      <c r="G2332">
        <v>1.8859999999999999</v>
      </c>
      <c r="H2332">
        <v>51.222137049999994</v>
      </c>
      <c r="I2332">
        <v>35</v>
      </c>
      <c r="J2332">
        <v>220</v>
      </c>
      <c r="K2332">
        <v>52.613</v>
      </c>
      <c r="L2332">
        <v>26.257999999999999</v>
      </c>
      <c r="M2332">
        <v>2.4849999999999999</v>
      </c>
      <c r="N2332">
        <v>23.593</v>
      </c>
      <c r="O2332" s="54">
        <f t="shared" si="49"/>
        <v>9.4637824662959863E-2</v>
      </c>
    </row>
    <row r="2333" spans="1:15" x14ac:dyDescent="0.25">
      <c r="A2333" t="s">
        <v>21</v>
      </c>
      <c r="B2333" t="s">
        <v>24</v>
      </c>
      <c r="C2333" t="s">
        <v>11</v>
      </c>
      <c r="D2333" s="14">
        <v>44404</v>
      </c>
      <c r="E2333">
        <v>12</v>
      </c>
      <c r="F2333">
        <v>1</v>
      </c>
      <c r="G2333">
        <v>4.4569999999999999</v>
      </c>
      <c r="H2333">
        <v>88.295343040000006</v>
      </c>
      <c r="I2333">
        <v>45</v>
      </c>
      <c r="J2333">
        <v>160</v>
      </c>
      <c r="K2333">
        <v>52.110999999999997</v>
      </c>
      <c r="L2333">
        <v>22.936</v>
      </c>
      <c r="M2333">
        <v>4.9039999999999999</v>
      </c>
      <c r="N2333">
        <v>3.1539999999999999</v>
      </c>
      <c r="O2333" s="54">
        <f t="shared" si="49"/>
        <v>0.21381234740146493</v>
      </c>
    </row>
    <row r="2334" spans="1:15" x14ac:dyDescent="0.25">
      <c r="A2334" t="s">
        <v>21</v>
      </c>
      <c r="B2334" t="s">
        <v>24</v>
      </c>
      <c r="C2334" t="s">
        <v>11</v>
      </c>
      <c r="D2334" s="14">
        <v>44404</v>
      </c>
      <c r="E2334">
        <v>13</v>
      </c>
      <c r="F2334">
        <v>1</v>
      </c>
      <c r="G2334">
        <v>2.0329999999999999</v>
      </c>
      <c r="H2334">
        <v>40.20351909</v>
      </c>
      <c r="I2334">
        <v>47</v>
      </c>
      <c r="J2334">
        <v>216</v>
      </c>
      <c r="K2334">
        <v>45.189</v>
      </c>
      <c r="L2334">
        <v>20.210999999999999</v>
      </c>
      <c r="M2334">
        <v>2.5339999999999998</v>
      </c>
      <c r="N2334">
        <v>24.407</v>
      </c>
      <c r="O2334" s="54">
        <f t="shared" si="49"/>
        <v>0.12537726980357231</v>
      </c>
    </row>
    <row r="2335" spans="1:15" x14ac:dyDescent="0.25">
      <c r="A2335" t="s">
        <v>21</v>
      </c>
      <c r="B2335" t="s">
        <v>24</v>
      </c>
      <c r="C2335" t="s">
        <v>11</v>
      </c>
      <c r="D2335" s="14">
        <v>44404</v>
      </c>
      <c r="E2335">
        <v>14</v>
      </c>
      <c r="F2335">
        <v>1</v>
      </c>
      <c r="G2335">
        <v>3.16</v>
      </c>
      <c r="H2335">
        <v>72.435212460000002</v>
      </c>
      <c r="I2335">
        <v>48</v>
      </c>
      <c r="J2335">
        <v>158</v>
      </c>
      <c r="K2335">
        <v>52.210999999999999</v>
      </c>
      <c r="L2335">
        <v>24.992999999999999</v>
      </c>
      <c r="M2335">
        <v>3.6920000000000002</v>
      </c>
      <c r="N2335">
        <v>8.2530000000000001</v>
      </c>
      <c r="O2335" s="54">
        <f t="shared" si="49"/>
        <v>0.1477213619813548</v>
      </c>
    </row>
    <row r="2336" spans="1:15" x14ac:dyDescent="0.25">
      <c r="A2336" t="s">
        <v>21</v>
      </c>
      <c r="B2336" t="s">
        <v>24</v>
      </c>
      <c r="C2336" t="s">
        <v>11</v>
      </c>
      <c r="D2336" s="14">
        <v>44404</v>
      </c>
      <c r="E2336">
        <v>15</v>
      </c>
      <c r="F2336">
        <v>1</v>
      </c>
      <c r="G2336">
        <v>2.1520000000000001</v>
      </c>
      <c r="H2336">
        <v>46.383015539999995</v>
      </c>
      <c r="I2336">
        <v>53</v>
      </c>
      <c r="J2336">
        <v>201</v>
      </c>
      <c r="K2336">
        <v>49.072000000000003</v>
      </c>
      <c r="L2336">
        <v>22.187999999999999</v>
      </c>
      <c r="M2336">
        <v>2.6629999999999998</v>
      </c>
      <c r="N2336">
        <v>6.5789999999999997</v>
      </c>
      <c r="O2336" s="54">
        <f t="shared" si="49"/>
        <v>0.12001983053903011</v>
      </c>
    </row>
    <row r="2337" spans="1:15" x14ac:dyDescent="0.25">
      <c r="A2337" t="s">
        <v>21</v>
      </c>
      <c r="B2337" t="s">
        <v>24</v>
      </c>
      <c r="C2337" t="s">
        <v>11</v>
      </c>
      <c r="D2337" s="14">
        <v>44404</v>
      </c>
      <c r="E2337">
        <v>16</v>
      </c>
      <c r="F2337">
        <v>1</v>
      </c>
      <c r="G2337">
        <v>3.0680000000000001</v>
      </c>
      <c r="H2337">
        <v>62.587696750000006</v>
      </c>
      <c r="I2337">
        <v>43</v>
      </c>
      <c r="J2337">
        <v>181</v>
      </c>
      <c r="K2337">
        <v>50.673999999999999</v>
      </c>
      <c r="L2337">
        <v>23.95</v>
      </c>
      <c r="M2337">
        <v>3.3290000000000002</v>
      </c>
      <c r="N2337">
        <v>21.503</v>
      </c>
      <c r="O2337" s="54">
        <f t="shared" si="49"/>
        <v>0.13899791231732778</v>
      </c>
    </row>
    <row r="2338" spans="1:15" x14ac:dyDescent="0.25">
      <c r="A2338" t="s">
        <v>21</v>
      </c>
      <c r="B2338" t="s">
        <v>24</v>
      </c>
      <c r="C2338" t="s">
        <v>11</v>
      </c>
      <c r="D2338" s="14">
        <v>44404</v>
      </c>
      <c r="E2338" s="1">
        <v>17</v>
      </c>
      <c r="F2338" s="1">
        <v>1</v>
      </c>
      <c r="G2338" s="1">
        <v>2.6930000000000001</v>
      </c>
      <c r="H2338" s="1">
        <v>46.221452335000002</v>
      </c>
      <c r="I2338" s="1">
        <v>60</v>
      </c>
      <c r="J2338" s="1">
        <v>209</v>
      </c>
      <c r="K2338" s="1">
        <v>47.957000000000001</v>
      </c>
      <c r="L2338" s="1">
        <v>21.419</v>
      </c>
      <c r="M2338" s="1">
        <v>2.7490000000000001</v>
      </c>
      <c r="N2338" s="1">
        <v>173.47</v>
      </c>
      <c r="O2338" s="54">
        <f t="shared" si="49"/>
        <v>0.12834399365049723</v>
      </c>
    </row>
    <row r="2339" spans="1:15" x14ac:dyDescent="0.25">
      <c r="A2339" t="s">
        <v>21</v>
      </c>
      <c r="B2339" t="s">
        <v>24</v>
      </c>
      <c r="C2339" t="s">
        <v>11</v>
      </c>
      <c r="D2339" s="14">
        <v>44404</v>
      </c>
      <c r="E2339" s="2">
        <v>17</v>
      </c>
      <c r="F2339" s="2">
        <v>1</v>
      </c>
      <c r="G2339" s="2">
        <v>0</v>
      </c>
      <c r="H2339" s="2">
        <v>0</v>
      </c>
      <c r="I2339" s="2">
        <v>0</v>
      </c>
      <c r="J2339" s="2">
        <v>0</v>
      </c>
      <c r="K2339" s="2">
        <v>0</v>
      </c>
      <c r="L2339" s="2">
        <v>0</v>
      </c>
      <c r="M2339" s="2">
        <v>0</v>
      </c>
      <c r="N2339" s="2">
        <v>0</v>
      </c>
      <c r="O2339" s="54">
        <v>0</v>
      </c>
    </row>
    <row r="2340" spans="1:15" x14ac:dyDescent="0.25">
      <c r="A2340" t="s">
        <v>21</v>
      </c>
      <c r="B2340" t="s">
        <v>24</v>
      </c>
      <c r="C2340" t="s">
        <v>11</v>
      </c>
      <c r="D2340" s="14">
        <v>44404</v>
      </c>
      <c r="E2340" s="1">
        <v>18</v>
      </c>
      <c r="F2340" s="1">
        <v>1</v>
      </c>
      <c r="G2340" s="1">
        <v>1.762</v>
      </c>
      <c r="H2340" s="1">
        <v>52.072025149999995</v>
      </c>
      <c r="I2340" s="1">
        <v>43</v>
      </c>
      <c r="J2340" s="1">
        <v>204</v>
      </c>
      <c r="K2340" s="1">
        <v>50.350999999999999</v>
      </c>
      <c r="L2340" s="1">
        <v>21.004999999999999</v>
      </c>
      <c r="M2340" s="1">
        <v>3.1579999999999999</v>
      </c>
      <c r="N2340" s="1">
        <v>35.475999999999999</v>
      </c>
      <c r="O2340" s="54">
        <f t="shared" si="49"/>
        <v>0.15034515591525827</v>
      </c>
    </row>
    <row r="2341" spans="1:15" x14ac:dyDescent="0.25">
      <c r="A2341" t="s">
        <v>21</v>
      </c>
      <c r="B2341" t="s">
        <v>24</v>
      </c>
      <c r="C2341" t="s">
        <v>11</v>
      </c>
      <c r="D2341" s="14">
        <v>44404</v>
      </c>
      <c r="E2341" s="1">
        <v>18</v>
      </c>
      <c r="F2341" s="1">
        <v>1</v>
      </c>
      <c r="G2341" s="1">
        <v>2.548</v>
      </c>
      <c r="H2341" s="1">
        <v>44.354842440000006</v>
      </c>
      <c r="I2341" s="1">
        <v>51</v>
      </c>
      <c r="J2341" s="1">
        <v>211</v>
      </c>
      <c r="K2341" s="1">
        <v>47.652000000000001</v>
      </c>
      <c r="L2341" s="1">
        <v>21.599</v>
      </c>
      <c r="M2341" s="1">
        <v>2.6160000000000001</v>
      </c>
      <c r="N2341" s="1">
        <v>24.565999999999999</v>
      </c>
      <c r="O2341" s="54">
        <f t="shared" si="49"/>
        <v>0.12111671836659105</v>
      </c>
    </row>
    <row r="2342" spans="1:15" x14ac:dyDescent="0.25">
      <c r="A2342" t="s">
        <v>21</v>
      </c>
      <c r="B2342" t="s">
        <v>24</v>
      </c>
      <c r="C2342" t="s">
        <v>11</v>
      </c>
      <c r="D2342" s="14">
        <v>44404</v>
      </c>
      <c r="E2342" s="2">
        <v>18</v>
      </c>
      <c r="F2342" s="2">
        <v>1</v>
      </c>
      <c r="G2342" s="2">
        <v>0</v>
      </c>
      <c r="H2342" s="2">
        <v>0</v>
      </c>
      <c r="I2342" s="2">
        <v>0</v>
      </c>
      <c r="J2342" s="2">
        <v>0</v>
      </c>
      <c r="K2342" s="2">
        <v>0</v>
      </c>
      <c r="L2342" s="2">
        <v>0</v>
      </c>
      <c r="M2342" s="2">
        <v>0</v>
      </c>
      <c r="N2342" s="2">
        <v>0</v>
      </c>
      <c r="O2342" s="54">
        <v>0</v>
      </c>
    </row>
    <row r="2343" spans="1:15" x14ac:dyDescent="0.25">
      <c r="A2343" t="s">
        <v>21</v>
      </c>
      <c r="B2343" t="s">
        <v>24</v>
      </c>
      <c r="C2343" t="s">
        <v>11</v>
      </c>
      <c r="D2343" s="14">
        <v>44404</v>
      </c>
      <c r="E2343" s="2">
        <v>19</v>
      </c>
      <c r="F2343" s="2">
        <v>1</v>
      </c>
      <c r="G2343" s="2">
        <v>0</v>
      </c>
      <c r="H2343" s="2">
        <v>0</v>
      </c>
      <c r="I2343" s="2">
        <v>0</v>
      </c>
      <c r="J2343" s="2">
        <v>0</v>
      </c>
      <c r="K2343" s="2">
        <v>0</v>
      </c>
      <c r="L2343" s="2">
        <v>0</v>
      </c>
      <c r="M2343" s="2">
        <v>0</v>
      </c>
      <c r="N2343" s="2">
        <v>0</v>
      </c>
      <c r="O2343" s="54">
        <v>0</v>
      </c>
    </row>
    <row r="2344" spans="1:15" x14ac:dyDescent="0.25">
      <c r="A2344" t="s">
        <v>21</v>
      </c>
      <c r="B2344" t="s">
        <v>24</v>
      </c>
      <c r="C2344" t="s">
        <v>11</v>
      </c>
      <c r="D2344" s="14">
        <v>44404</v>
      </c>
      <c r="E2344" s="2">
        <v>20</v>
      </c>
      <c r="F2344" s="2">
        <v>1</v>
      </c>
      <c r="G2344" s="2">
        <v>0</v>
      </c>
      <c r="H2344" s="2">
        <v>0</v>
      </c>
      <c r="I2344" s="2">
        <v>0</v>
      </c>
      <c r="J2344" s="2">
        <v>0</v>
      </c>
      <c r="K2344" s="2">
        <v>0</v>
      </c>
      <c r="L2344" s="2">
        <v>0</v>
      </c>
      <c r="M2344" s="2">
        <v>0</v>
      </c>
      <c r="N2344" s="2">
        <v>0</v>
      </c>
      <c r="O2344" s="54">
        <v>0</v>
      </c>
    </row>
    <row r="2345" spans="1:15" x14ac:dyDescent="0.25">
      <c r="A2345" t="s">
        <v>21</v>
      </c>
      <c r="B2345" t="s">
        <v>24</v>
      </c>
      <c r="C2345" t="s">
        <v>11</v>
      </c>
      <c r="D2345" s="14">
        <v>44404</v>
      </c>
      <c r="E2345" s="2">
        <v>21</v>
      </c>
      <c r="F2345" s="2">
        <v>1</v>
      </c>
      <c r="G2345" s="2">
        <v>0</v>
      </c>
      <c r="H2345" s="2">
        <v>0</v>
      </c>
      <c r="I2345" s="2">
        <v>0</v>
      </c>
      <c r="J2345" s="2">
        <v>0</v>
      </c>
      <c r="K2345" s="2">
        <v>0</v>
      </c>
      <c r="L2345" s="2">
        <v>0</v>
      </c>
      <c r="M2345" s="2">
        <v>0</v>
      </c>
      <c r="N2345" s="2">
        <v>0</v>
      </c>
      <c r="O2345" s="54">
        <v>0</v>
      </c>
    </row>
    <row r="2346" spans="1:15" x14ac:dyDescent="0.25">
      <c r="A2346" t="s">
        <v>21</v>
      </c>
      <c r="B2346" t="s">
        <v>24</v>
      </c>
      <c r="C2346" t="s">
        <v>11</v>
      </c>
      <c r="D2346" s="14">
        <v>44404</v>
      </c>
      <c r="E2346" s="2">
        <v>22</v>
      </c>
      <c r="F2346" s="2">
        <v>1</v>
      </c>
      <c r="G2346" s="2">
        <v>0</v>
      </c>
      <c r="H2346" s="2">
        <v>0</v>
      </c>
      <c r="I2346" s="2">
        <v>0</v>
      </c>
      <c r="J2346" s="2">
        <v>0</v>
      </c>
      <c r="K2346" s="2">
        <v>0</v>
      </c>
      <c r="L2346" s="2">
        <v>0</v>
      </c>
      <c r="M2346" s="2">
        <v>0</v>
      </c>
      <c r="N2346" s="2">
        <v>0</v>
      </c>
      <c r="O2346" s="54">
        <v>0</v>
      </c>
    </row>
    <row r="2347" spans="1:15" x14ac:dyDescent="0.25">
      <c r="A2347" t="s">
        <v>21</v>
      </c>
      <c r="B2347" t="s">
        <v>24</v>
      </c>
      <c r="C2347" t="s">
        <v>11</v>
      </c>
      <c r="D2347" s="14">
        <v>44404</v>
      </c>
      <c r="E2347" s="2">
        <v>23</v>
      </c>
      <c r="F2347" s="2">
        <v>1</v>
      </c>
      <c r="G2347" s="2">
        <v>0</v>
      </c>
      <c r="H2347" s="2">
        <v>0</v>
      </c>
      <c r="I2347" s="2">
        <v>0</v>
      </c>
      <c r="J2347" s="2">
        <v>0</v>
      </c>
      <c r="K2347" s="2">
        <v>0</v>
      </c>
      <c r="L2347" s="2">
        <v>0</v>
      </c>
      <c r="M2347" s="2">
        <v>0</v>
      </c>
      <c r="N2347" s="2">
        <v>0</v>
      </c>
      <c r="O2347" s="54">
        <v>0</v>
      </c>
    </row>
    <row r="2348" spans="1:15" x14ac:dyDescent="0.25">
      <c r="A2348" t="s">
        <v>21</v>
      </c>
      <c r="B2348" t="s">
        <v>24</v>
      </c>
      <c r="C2348" t="s">
        <v>11</v>
      </c>
      <c r="D2348" s="14">
        <v>44404</v>
      </c>
      <c r="E2348" s="2">
        <v>24</v>
      </c>
      <c r="F2348" s="2">
        <v>1</v>
      </c>
      <c r="G2348" s="2">
        <v>0</v>
      </c>
      <c r="H2348" s="2">
        <v>0</v>
      </c>
      <c r="I2348" s="2">
        <v>0</v>
      </c>
      <c r="J2348" s="2">
        <v>0</v>
      </c>
      <c r="K2348" s="2">
        <v>0</v>
      </c>
      <c r="L2348" s="2">
        <v>0</v>
      </c>
      <c r="M2348" s="2">
        <v>0</v>
      </c>
      <c r="N2348" s="2">
        <v>0</v>
      </c>
      <c r="O2348" s="54">
        <v>0</v>
      </c>
    </row>
    <row r="2349" spans="1:15" x14ac:dyDescent="0.25">
      <c r="A2349" t="s">
        <v>21</v>
      </c>
      <c r="B2349" t="s">
        <v>24</v>
      </c>
      <c r="C2349" t="s">
        <v>11</v>
      </c>
      <c r="D2349" s="14">
        <v>44404</v>
      </c>
      <c r="E2349" s="2">
        <v>25</v>
      </c>
      <c r="F2349" s="2">
        <v>1</v>
      </c>
      <c r="G2349" s="2">
        <v>0</v>
      </c>
      <c r="H2349" s="2">
        <v>0</v>
      </c>
      <c r="I2349" s="2">
        <v>0</v>
      </c>
      <c r="J2349" s="2">
        <v>0</v>
      </c>
      <c r="K2349" s="2">
        <v>0</v>
      </c>
      <c r="L2349" s="2">
        <v>0</v>
      </c>
      <c r="M2349" s="2">
        <v>0</v>
      </c>
      <c r="N2349" s="2">
        <v>0</v>
      </c>
      <c r="O2349" s="54">
        <v>0</v>
      </c>
    </row>
    <row r="2350" spans="1:15" x14ac:dyDescent="0.25">
      <c r="A2350" t="s">
        <v>21</v>
      </c>
      <c r="B2350" t="s">
        <v>24</v>
      </c>
      <c r="C2350" t="s">
        <v>11</v>
      </c>
      <c r="D2350" s="14">
        <v>44404</v>
      </c>
      <c r="E2350" s="2">
        <v>26</v>
      </c>
      <c r="F2350" s="2">
        <v>1</v>
      </c>
      <c r="G2350" s="2">
        <v>0</v>
      </c>
      <c r="H2350" s="2">
        <v>0</v>
      </c>
      <c r="I2350" s="2">
        <v>0</v>
      </c>
      <c r="J2350" s="2">
        <v>0</v>
      </c>
      <c r="K2350" s="2">
        <v>0</v>
      </c>
      <c r="L2350" s="2">
        <v>0</v>
      </c>
      <c r="M2350" s="2">
        <v>0</v>
      </c>
      <c r="N2350" s="2">
        <v>0</v>
      </c>
      <c r="O2350" s="54">
        <v>0</v>
      </c>
    </row>
    <row r="2351" spans="1:15" x14ac:dyDescent="0.25">
      <c r="A2351" t="s">
        <v>21</v>
      </c>
      <c r="B2351" t="s">
        <v>24</v>
      </c>
      <c r="C2351" t="s">
        <v>11</v>
      </c>
      <c r="D2351" s="14">
        <v>44404</v>
      </c>
      <c r="E2351" s="2">
        <v>27</v>
      </c>
      <c r="F2351" s="2">
        <v>1</v>
      </c>
      <c r="G2351" s="2">
        <v>0</v>
      </c>
      <c r="H2351" s="2">
        <v>0</v>
      </c>
      <c r="I2351" s="2">
        <v>0</v>
      </c>
      <c r="J2351" s="2">
        <v>0</v>
      </c>
      <c r="K2351" s="2">
        <v>0</v>
      </c>
      <c r="L2351" s="2">
        <v>0</v>
      </c>
      <c r="M2351" s="2">
        <v>0</v>
      </c>
      <c r="N2351" s="2">
        <v>0</v>
      </c>
      <c r="O2351" s="54">
        <v>0</v>
      </c>
    </row>
    <row r="2352" spans="1:15" x14ac:dyDescent="0.25">
      <c r="A2352" t="s">
        <v>21</v>
      </c>
      <c r="B2352" t="s">
        <v>24</v>
      </c>
      <c r="C2352" t="s">
        <v>11</v>
      </c>
      <c r="D2352" s="14">
        <v>44404</v>
      </c>
      <c r="E2352" s="2">
        <v>28</v>
      </c>
      <c r="F2352" s="2">
        <v>1</v>
      </c>
      <c r="G2352" s="2">
        <v>0</v>
      </c>
      <c r="H2352" s="2">
        <v>0</v>
      </c>
      <c r="I2352" s="2">
        <v>0</v>
      </c>
      <c r="J2352" s="2">
        <v>0</v>
      </c>
      <c r="K2352" s="2">
        <v>0</v>
      </c>
      <c r="L2352" s="2">
        <v>0</v>
      </c>
      <c r="M2352" s="2">
        <v>0</v>
      </c>
      <c r="N2352" s="2">
        <v>0</v>
      </c>
      <c r="O2352" s="54">
        <v>0</v>
      </c>
    </row>
    <row r="2353" spans="1:15" x14ac:dyDescent="0.25">
      <c r="A2353" t="s">
        <v>21</v>
      </c>
      <c r="B2353" t="s">
        <v>24</v>
      </c>
      <c r="C2353" t="s">
        <v>11</v>
      </c>
      <c r="D2353" s="14">
        <v>44404</v>
      </c>
      <c r="E2353" s="2">
        <v>29</v>
      </c>
      <c r="F2353" s="2">
        <v>1</v>
      </c>
      <c r="G2353" s="2">
        <v>0</v>
      </c>
      <c r="H2353" s="2">
        <v>0</v>
      </c>
      <c r="I2353" s="2">
        <v>0</v>
      </c>
      <c r="J2353" s="2">
        <v>0</v>
      </c>
      <c r="K2353" s="2">
        <v>0</v>
      </c>
      <c r="L2353" s="2">
        <v>0</v>
      </c>
      <c r="M2353" s="2">
        <v>0</v>
      </c>
      <c r="N2353" s="2">
        <v>0</v>
      </c>
      <c r="O2353" s="54">
        <v>0</v>
      </c>
    </row>
    <row r="2354" spans="1:15" x14ac:dyDescent="0.25">
      <c r="A2354" t="s">
        <v>21</v>
      </c>
      <c r="B2354" t="s">
        <v>24</v>
      </c>
      <c r="C2354" t="s">
        <v>11</v>
      </c>
      <c r="D2354" s="14">
        <v>44404</v>
      </c>
      <c r="E2354" s="2">
        <v>30</v>
      </c>
      <c r="F2354" s="2">
        <v>1</v>
      </c>
      <c r="G2354" s="2">
        <v>0</v>
      </c>
      <c r="H2354" s="2">
        <v>0</v>
      </c>
      <c r="I2354" s="2">
        <v>0</v>
      </c>
      <c r="J2354" s="2">
        <v>0</v>
      </c>
      <c r="K2354" s="2">
        <v>0</v>
      </c>
      <c r="L2354" s="2">
        <v>0</v>
      </c>
      <c r="M2354" s="2">
        <v>0</v>
      </c>
      <c r="N2354" s="2">
        <v>0</v>
      </c>
      <c r="O2354" s="54">
        <v>0</v>
      </c>
    </row>
    <row r="2355" spans="1:15" x14ac:dyDescent="0.25">
      <c r="A2355" t="s">
        <v>21</v>
      </c>
      <c r="B2355" t="s">
        <v>24</v>
      </c>
      <c r="C2355" t="s">
        <v>11</v>
      </c>
      <c r="D2355" s="14">
        <v>44404</v>
      </c>
      <c r="E2355">
        <v>31</v>
      </c>
      <c r="F2355">
        <v>1</v>
      </c>
      <c r="G2355">
        <v>1.4379999999999999</v>
      </c>
      <c r="H2355">
        <v>34.387380300000004</v>
      </c>
      <c r="I2355">
        <v>48</v>
      </c>
      <c r="J2355">
        <v>196</v>
      </c>
      <c r="K2355">
        <v>49.652999999999999</v>
      </c>
      <c r="L2355">
        <v>24.068999999999999</v>
      </c>
      <c r="M2355">
        <v>1.82</v>
      </c>
      <c r="N2355">
        <v>65.706999999999994</v>
      </c>
      <c r="O2355" s="54">
        <f t="shared" si="49"/>
        <v>7.5615937512983511E-2</v>
      </c>
    </row>
    <row r="2356" spans="1:15" x14ac:dyDescent="0.25">
      <c r="A2356" t="s">
        <v>21</v>
      </c>
      <c r="B2356" t="s">
        <v>24</v>
      </c>
      <c r="C2356" t="s">
        <v>11</v>
      </c>
      <c r="D2356" s="14">
        <v>44404</v>
      </c>
      <c r="E2356">
        <v>32</v>
      </c>
      <c r="F2356">
        <v>1</v>
      </c>
      <c r="G2356">
        <v>2.23</v>
      </c>
      <c r="H2356">
        <v>40.323784230000001</v>
      </c>
      <c r="I2356">
        <v>70</v>
      </c>
      <c r="J2356">
        <v>213</v>
      </c>
      <c r="K2356">
        <v>41.765000000000001</v>
      </c>
      <c r="L2356">
        <v>18.927</v>
      </c>
      <c r="M2356">
        <v>2.714</v>
      </c>
      <c r="N2356">
        <v>63.072000000000003</v>
      </c>
      <c r="O2356" s="54">
        <f t="shared" si="49"/>
        <v>0.14339303640302214</v>
      </c>
    </row>
    <row r="2357" spans="1:15" x14ac:dyDescent="0.25">
      <c r="A2357" t="s">
        <v>21</v>
      </c>
      <c r="B2357" t="s">
        <v>24</v>
      </c>
      <c r="C2357" t="s">
        <v>11</v>
      </c>
      <c r="D2357" s="14">
        <v>44404</v>
      </c>
      <c r="E2357" s="2">
        <v>33</v>
      </c>
      <c r="F2357" s="2">
        <v>1</v>
      </c>
      <c r="G2357" s="2">
        <v>0</v>
      </c>
      <c r="H2357" s="2">
        <v>0</v>
      </c>
      <c r="I2357" s="2">
        <v>0</v>
      </c>
      <c r="J2357" s="2">
        <v>0</v>
      </c>
      <c r="K2357" s="2">
        <v>0</v>
      </c>
      <c r="L2357" s="2">
        <v>0</v>
      </c>
      <c r="M2357" s="2">
        <v>0</v>
      </c>
      <c r="N2357" s="2">
        <v>0</v>
      </c>
      <c r="O2357" s="54">
        <v>0</v>
      </c>
    </row>
    <row r="2358" spans="1:15" x14ac:dyDescent="0.25">
      <c r="A2358" t="s">
        <v>21</v>
      </c>
      <c r="B2358" t="s">
        <v>24</v>
      </c>
      <c r="C2358" t="s">
        <v>15</v>
      </c>
      <c r="D2358" s="14">
        <v>44404</v>
      </c>
      <c r="E2358" s="2">
        <v>1</v>
      </c>
      <c r="F2358" s="2">
        <v>1</v>
      </c>
      <c r="G2358" s="2">
        <v>0</v>
      </c>
      <c r="H2358" s="2">
        <v>0</v>
      </c>
      <c r="I2358" s="2">
        <v>0</v>
      </c>
      <c r="J2358" s="2">
        <v>0</v>
      </c>
      <c r="K2358" s="2">
        <v>0</v>
      </c>
      <c r="L2358" s="2">
        <v>0</v>
      </c>
      <c r="M2358" s="2">
        <v>0</v>
      </c>
      <c r="N2358" s="2">
        <v>0</v>
      </c>
      <c r="O2358" s="54">
        <v>0</v>
      </c>
    </row>
    <row r="2359" spans="1:15" x14ac:dyDescent="0.25">
      <c r="A2359" t="s">
        <v>21</v>
      </c>
      <c r="B2359" t="s">
        <v>24</v>
      </c>
      <c r="C2359" t="s">
        <v>15</v>
      </c>
      <c r="D2359" s="14">
        <v>44404</v>
      </c>
      <c r="E2359" s="2">
        <v>2</v>
      </c>
      <c r="F2359" s="2">
        <v>1</v>
      </c>
      <c r="G2359" s="2">
        <v>0</v>
      </c>
      <c r="H2359" s="2">
        <v>0</v>
      </c>
      <c r="I2359" s="2">
        <v>0</v>
      </c>
      <c r="J2359" s="2">
        <v>0</v>
      </c>
      <c r="K2359" s="2">
        <v>0</v>
      </c>
      <c r="L2359" s="2">
        <v>0</v>
      </c>
      <c r="M2359" s="2">
        <v>0</v>
      </c>
      <c r="N2359" s="2">
        <v>0</v>
      </c>
      <c r="O2359" s="54">
        <v>0</v>
      </c>
    </row>
    <row r="2360" spans="1:15" x14ac:dyDescent="0.25">
      <c r="A2360" t="s">
        <v>21</v>
      </c>
      <c r="B2360" t="s">
        <v>24</v>
      </c>
      <c r="C2360" t="s">
        <v>15</v>
      </c>
      <c r="D2360" s="14">
        <v>44404</v>
      </c>
      <c r="E2360" s="2">
        <v>3</v>
      </c>
      <c r="F2360" s="2">
        <v>1</v>
      </c>
      <c r="G2360" s="2">
        <v>0</v>
      </c>
      <c r="H2360" s="2">
        <v>0</v>
      </c>
      <c r="I2360" s="2">
        <v>0</v>
      </c>
      <c r="J2360" s="2">
        <v>0</v>
      </c>
      <c r="K2360" s="2">
        <v>0</v>
      </c>
      <c r="L2360" s="2">
        <v>0</v>
      </c>
      <c r="M2360" s="2">
        <v>0</v>
      </c>
      <c r="N2360" s="2">
        <v>0</v>
      </c>
      <c r="O2360" s="54">
        <v>0</v>
      </c>
    </row>
    <row r="2361" spans="1:15" x14ac:dyDescent="0.25">
      <c r="A2361" t="s">
        <v>21</v>
      </c>
      <c r="B2361" t="s">
        <v>24</v>
      </c>
      <c r="C2361" t="s">
        <v>15</v>
      </c>
      <c r="D2361" s="14">
        <v>44404</v>
      </c>
      <c r="E2361" s="2">
        <v>4</v>
      </c>
      <c r="F2361" s="2">
        <v>1</v>
      </c>
      <c r="G2361" s="2">
        <v>0</v>
      </c>
      <c r="H2361" s="2">
        <v>0</v>
      </c>
      <c r="I2361" s="2">
        <v>0</v>
      </c>
      <c r="J2361" s="2">
        <v>0</v>
      </c>
      <c r="K2361" s="2">
        <v>0</v>
      </c>
      <c r="L2361" s="2">
        <v>0</v>
      </c>
      <c r="M2361" s="2">
        <v>0</v>
      </c>
      <c r="N2361" s="2">
        <v>0</v>
      </c>
      <c r="O2361" s="54">
        <v>0</v>
      </c>
    </row>
    <row r="2362" spans="1:15" x14ac:dyDescent="0.25">
      <c r="A2362" t="s">
        <v>21</v>
      </c>
      <c r="B2362" t="s">
        <v>24</v>
      </c>
      <c r="C2362" t="s">
        <v>15</v>
      </c>
      <c r="D2362" s="14">
        <v>44404</v>
      </c>
      <c r="E2362" s="2">
        <v>5</v>
      </c>
      <c r="F2362" s="2">
        <v>1</v>
      </c>
      <c r="G2362" s="2">
        <v>0</v>
      </c>
      <c r="H2362" s="2">
        <v>0</v>
      </c>
      <c r="I2362" s="2">
        <v>0</v>
      </c>
      <c r="J2362" s="2">
        <v>0</v>
      </c>
      <c r="K2362" s="2">
        <v>0</v>
      </c>
      <c r="L2362" s="2">
        <v>0</v>
      </c>
      <c r="M2362" s="2">
        <v>0</v>
      </c>
      <c r="N2362" s="2">
        <v>0</v>
      </c>
      <c r="O2362" s="54">
        <v>0</v>
      </c>
    </row>
    <row r="2363" spans="1:15" x14ac:dyDescent="0.25">
      <c r="A2363" t="s">
        <v>21</v>
      </c>
      <c r="B2363" t="s">
        <v>24</v>
      </c>
      <c r="C2363" t="s">
        <v>15</v>
      </c>
      <c r="D2363" s="14">
        <v>44404</v>
      </c>
      <c r="E2363" s="2">
        <v>6</v>
      </c>
      <c r="F2363" s="2">
        <v>1</v>
      </c>
      <c r="G2363" s="2">
        <v>0</v>
      </c>
      <c r="H2363" s="2">
        <v>0</v>
      </c>
      <c r="I2363" s="2">
        <v>0</v>
      </c>
      <c r="J2363" s="2">
        <v>0</v>
      </c>
      <c r="K2363" s="2">
        <v>0</v>
      </c>
      <c r="L2363" s="2">
        <v>0</v>
      </c>
      <c r="M2363" s="2">
        <v>0</v>
      </c>
      <c r="N2363" s="2">
        <v>0</v>
      </c>
      <c r="O2363" s="54">
        <v>0</v>
      </c>
    </row>
    <row r="2364" spans="1:15" x14ac:dyDescent="0.25">
      <c r="A2364" t="s">
        <v>21</v>
      </c>
      <c r="B2364" t="s">
        <v>24</v>
      </c>
      <c r="C2364" t="s">
        <v>15</v>
      </c>
      <c r="D2364" s="14">
        <v>44404</v>
      </c>
      <c r="E2364" s="2">
        <v>7</v>
      </c>
      <c r="F2364" s="2">
        <v>1</v>
      </c>
      <c r="G2364" s="2">
        <v>0</v>
      </c>
      <c r="H2364" s="2">
        <v>0</v>
      </c>
      <c r="I2364" s="2">
        <v>0</v>
      </c>
      <c r="J2364" s="2">
        <v>0</v>
      </c>
      <c r="K2364" s="2">
        <v>0</v>
      </c>
      <c r="L2364" s="2">
        <v>0</v>
      </c>
      <c r="M2364" s="2">
        <v>0</v>
      </c>
      <c r="N2364" s="2">
        <v>0</v>
      </c>
      <c r="O2364" s="54">
        <v>0</v>
      </c>
    </row>
    <row r="2365" spans="1:15" x14ac:dyDescent="0.25">
      <c r="A2365" t="s">
        <v>21</v>
      </c>
      <c r="B2365" t="s">
        <v>24</v>
      </c>
      <c r="C2365" t="s">
        <v>15</v>
      </c>
      <c r="D2365" s="14">
        <v>44404</v>
      </c>
      <c r="E2365" s="2">
        <v>8</v>
      </c>
      <c r="F2365" s="2">
        <v>1</v>
      </c>
      <c r="G2365" s="2">
        <v>0</v>
      </c>
      <c r="H2365" s="2">
        <v>0</v>
      </c>
      <c r="I2365" s="2">
        <v>0</v>
      </c>
      <c r="J2365" s="2">
        <v>0</v>
      </c>
      <c r="K2365" s="2">
        <v>0</v>
      </c>
      <c r="L2365" s="2">
        <v>0</v>
      </c>
      <c r="M2365" s="2">
        <v>0</v>
      </c>
      <c r="N2365" s="2">
        <v>0</v>
      </c>
      <c r="O2365" s="54">
        <v>0</v>
      </c>
    </row>
    <row r="2366" spans="1:15" x14ac:dyDescent="0.25">
      <c r="A2366" t="s">
        <v>21</v>
      </c>
      <c r="B2366" t="s">
        <v>24</v>
      </c>
      <c r="C2366" t="s">
        <v>15</v>
      </c>
      <c r="D2366" s="14">
        <v>44404</v>
      </c>
      <c r="E2366" s="2">
        <v>9</v>
      </c>
      <c r="F2366" s="2">
        <v>1</v>
      </c>
      <c r="G2366" s="2">
        <v>0</v>
      </c>
      <c r="H2366" s="2">
        <v>0</v>
      </c>
      <c r="I2366" s="2">
        <v>0</v>
      </c>
      <c r="J2366" s="2">
        <v>0</v>
      </c>
      <c r="K2366" s="2">
        <v>0</v>
      </c>
      <c r="L2366" s="2">
        <v>0</v>
      </c>
      <c r="M2366" s="2">
        <v>0</v>
      </c>
      <c r="N2366" s="2">
        <v>0</v>
      </c>
      <c r="O2366" s="54">
        <v>0</v>
      </c>
    </row>
    <row r="2367" spans="1:15" x14ac:dyDescent="0.25">
      <c r="A2367" t="s">
        <v>21</v>
      </c>
      <c r="B2367" t="s">
        <v>24</v>
      </c>
      <c r="C2367" t="s">
        <v>15</v>
      </c>
      <c r="D2367" s="14">
        <v>44404</v>
      </c>
      <c r="E2367" s="2">
        <v>10</v>
      </c>
      <c r="F2367" s="2">
        <v>1</v>
      </c>
      <c r="G2367" s="2">
        <v>0</v>
      </c>
      <c r="H2367" s="2">
        <v>0</v>
      </c>
      <c r="I2367" s="2">
        <v>0</v>
      </c>
      <c r="J2367" s="2">
        <v>0</v>
      </c>
      <c r="K2367" s="2">
        <v>0</v>
      </c>
      <c r="L2367" s="2">
        <v>0</v>
      </c>
      <c r="M2367" s="2">
        <v>0</v>
      </c>
      <c r="N2367" s="2">
        <v>0</v>
      </c>
      <c r="O2367" s="54">
        <v>0</v>
      </c>
    </row>
    <row r="2368" spans="1:15" x14ac:dyDescent="0.25">
      <c r="A2368" t="s">
        <v>21</v>
      </c>
      <c r="B2368" t="s">
        <v>24</v>
      </c>
      <c r="C2368" t="s">
        <v>15</v>
      </c>
      <c r="D2368" s="14">
        <v>44404</v>
      </c>
      <c r="E2368" s="2">
        <v>11</v>
      </c>
      <c r="F2368" s="2">
        <v>1</v>
      </c>
      <c r="G2368" s="2">
        <v>0</v>
      </c>
      <c r="H2368" s="2">
        <v>0</v>
      </c>
      <c r="I2368" s="2">
        <v>0</v>
      </c>
      <c r="J2368" s="2">
        <v>0</v>
      </c>
      <c r="K2368" s="2">
        <v>0</v>
      </c>
      <c r="L2368" s="2">
        <v>0</v>
      </c>
      <c r="M2368" s="2">
        <v>0</v>
      </c>
      <c r="N2368" s="2">
        <v>0</v>
      </c>
      <c r="O2368" s="54">
        <v>0</v>
      </c>
    </row>
    <row r="2369" spans="1:15" x14ac:dyDescent="0.25">
      <c r="A2369" t="s">
        <v>21</v>
      </c>
      <c r="B2369" t="s">
        <v>24</v>
      </c>
      <c r="C2369" t="s">
        <v>15</v>
      </c>
      <c r="D2369" s="14">
        <v>44404</v>
      </c>
      <c r="E2369" s="2">
        <v>12</v>
      </c>
      <c r="F2369" s="2">
        <v>1</v>
      </c>
      <c r="G2369" s="2">
        <v>0</v>
      </c>
      <c r="H2369" s="2">
        <v>0</v>
      </c>
      <c r="I2369" s="2">
        <v>0</v>
      </c>
      <c r="J2369" s="2">
        <v>0</v>
      </c>
      <c r="K2369" s="2">
        <v>0</v>
      </c>
      <c r="L2369" s="2">
        <v>0</v>
      </c>
      <c r="M2369" s="2">
        <v>0</v>
      </c>
      <c r="N2369" s="2">
        <v>0</v>
      </c>
      <c r="O2369" s="54">
        <v>0</v>
      </c>
    </row>
    <row r="2370" spans="1:15" x14ac:dyDescent="0.25">
      <c r="A2370" t="s">
        <v>21</v>
      </c>
      <c r="B2370" t="s">
        <v>24</v>
      </c>
      <c r="C2370" t="s">
        <v>15</v>
      </c>
      <c r="D2370" s="14">
        <v>44404</v>
      </c>
      <c r="E2370" s="2">
        <v>13</v>
      </c>
      <c r="F2370" s="2">
        <v>1</v>
      </c>
      <c r="G2370" s="2">
        <v>0</v>
      </c>
      <c r="H2370" s="2">
        <v>0</v>
      </c>
      <c r="I2370" s="2">
        <v>0</v>
      </c>
      <c r="J2370" s="2">
        <v>0</v>
      </c>
      <c r="K2370" s="2">
        <v>0</v>
      </c>
      <c r="L2370" s="2">
        <v>0</v>
      </c>
      <c r="M2370" s="2">
        <v>0</v>
      </c>
      <c r="N2370" s="2">
        <v>0</v>
      </c>
      <c r="O2370" s="54">
        <v>0</v>
      </c>
    </row>
    <row r="2371" spans="1:15" x14ac:dyDescent="0.25">
      <c r="A2371" t="s">
        <v>21</v>
      </c>
      <c r="B2371" t="s">
        <v>24</v>
      </c>
      <c r="C2371" t="s">
        <v>15</v>
      </c>
      <c r="D2371" s="14">
        <v>44404</v>
      </c>
      <c r="E2371" s="2">
        <v>14</v>
      </c>
      <c r="F2371" s="2">
        <v>1</v>
      </c>
      <c r="G2371" s="2">
        <v>0</v>
      </c>
      <c r="H2371" s="2">
        <v>0</v>
      </c>
      <c r="I2371" s="2">
        <v>0</v>
      </c>
      <c r="J2371" s="2">
        <v>0</v>
      </c>
      <c r="K2371" s="2">
        <v>0</v>
      </c>
      <c r="L2371" s="2">
        <v>0</v>
      </c>
      <c r="M2371" s="2">
        <v>0</v>
      </c>
      <c r="N2371" s="2">
        <v>0</v>
      </c>
      <c r="O2371" s="54">
        <v>0</v>
      </c>
    </row>
    <row r="2372" spans="1:15" x14ac:dyDescent="0.25">
      <c r="A2372" t="s">
        <v>21</v>
      </c>
      <c r="B2372" t="s">
        <v>24</v>
      </c>
      <c r="C2372" t="s">
        <v>16</v>
      </c>
      <c r="D2372" s="14">
        <v>44404</v>
      </c>
      <c r="E2372" s="2">
        <v>1</v>
      </c>
      <c r="F2372" s="2">
        <v>1</v>
      </c>
      <c r="G2372" s="2">
        <v>0</v>
      </c>
      <c r="H2372" s="2">
        <v>0</v>
      </c>
      <c r="I2372" s="2">
        <v>0</v>
      </c>
      <c r="J2372" s="2">
        <v>0</v>
      </c>
      <c r="K2372" s="2">
        <v>0</v>
      </c>
      <c r="L2372" s="2">
        <v>0</v>
      </c>
      <c r="M2372" s="2">
        <v>0</v>
      </c>
      <c r="N2372" s="2">
        <v>0</v>
      </c>
      <c r="O2372" s="54">
        <v>0</v>
      </c>
    </row>
    <row r="2373" spans="1:15" x14ac:dyDescent="0.25">
      <c r="A2373" t="s">
        <v>21</v>
      </c>
      <c r="B2373" t="s">
        <v>24</v>
      </c>
      <c r="C2373" t="s">
        <v>16</v>
      </c>
      <c r="D2373" s="14">
        <v>44404</v>
      </c>
      <c r="E2373" s="2">
        <v>2</v>
      </c>
      <c r="F2373" s="2">
        <v>1</v>
      </c>
      <c r="G2373" s="2">
        <v>0</v>
      </c>
      <c r="H2373" s="2">
        <v>0</v>
      </c>
      <c r="I2373" s="2">
        <v>0</v>
      </c>
      <c r="J2373" s="2">
        <v>0</v>
      </c>
      <c r="K2373" s="2">
        <v>0</v>
      </c>
      <c r="L2373" s="2">
        <v>0</v>
      </c>
      <c r="M2373" s="2">
        <v>0</v>
      </c>
      <c r="N2373" s="2">
        <v>0</v>
      </c>
      <c r="O2373" s="54">
        <v>0</v>
      </c>
    </row>
    <row r="2374" spans="1:15" x14ac:dyDescent="0.25">
      <c r="A2374" t="s">
        <v>21</v>
      </c>
      <c r="B2374" t="s">
        <v>24</v>
      </c>
      <c r="C2374" t="s">
        <v>16</v>
      </c>
      <c r="D2374" s="14">
        <v>44404</v>
      </c>
      <c r="E2374" s="2">
        <v>3</v>
      </c>
      <c r="F2374" s="2">
        <v>1</v>
      </c>
      <c r="G2374" s="2">
        <v>0</v>
      </c>
      <c r="H2374" s="2">
        <v>0</v>
      </c>
      <c r="I2374" s="2">
        <v>0</v>
      </c>
      <c r="J2374" s="2">
        <v>0</v>
      </c>
      <c r="K2374" s="2">
        <v>0</v>
      </c>
      <c r="L2374" s="2">
        <v>0</v>
      </c>
      <c r="M2374" s="2">
        <v>0</v>
      </c>
      <c r="N2374" s="2">
        <v>0</v>
      </c>
      <c r="O2374" s="54">
        <v>0</v>
      </c>
    </row>
    <row r="2375" spans="1:15" x14ac:dyDescent="0.25">
      <c r="A2375" t="s">
        <v>21</v>
      </c>
      <c r="B2375" t="s">
        <v>24</v>
      </c>
      <c r="C2375" t="s">
        <v>16</v>
      </c>
      <c r="D2375" s="14">
        <v>44404</v>
      </c>
      <c r="E2375" s="2">
        <v>4</v>
      </c>
      <c r="F2375" s="2">
        <v>1</v>
      </c>
      <c r="G2375" s="2">
        <v>0</v>
      </c>
      <c r="H2375" s="2">
        <v>0</v>
      </c>
      <c r="I2375" s="2">
        <v>0</v>
      </c>
      <c r="J2375" s="2">
        <v>0</v>
      </c>
      <c r="K2375" s="2">
        <v>0</v>
      </c>
      <c r="L2375" s="2">
        <v>0</v>
      </c>
      <c r="M2375" s="2">
        <v>0</v>
      </c>
      <c r="N2375" s="2">
        <v>0</v>
      </c>
      <c r="O2375" s="54">
        <v>0</v>
      </c>
    </row>
    <row r="2376" spans="1:15" x14ac:dyDescent="0.25">
      <c r="A2376" t="s">
        <v>21</v>
      </c>
      <c r="B2376" t="s">
        <v>24</v>
      </c>
      <c r="C2376" t="s">
        <v>16</v>
      </c>
      <c r="D2376" s="14">
        <v>44404</v>
      </c>
      <c r="E2376" s="2">
        <v>5</v>
      </c>
      <c r="F2376" s="2">
        <v>1</v>
      </c>
      <c r="G2376" s="2">
        <v>0</v>
      </c>
      <c r="H2376" s="2">
        <v>0</v>
      </c>
      <c r="I2376" s="2">
        <v>0</v>
      </c>
      <c r="J2376" s="2">
        <v>0</v>
      </c>
      <c r="K2376" s="2">
        <v>0</v>
      </c>
      <c r="L2376" s="2">
        <v>0</v>
      </c>
      <c r="M2376" s="2">
        <v>0</v>
      </c>
      <c r="N2376" s="2">
        <v>0</v>
      </c>
      <c r="O2376" s="54">
        <v>0</v>
      </c>
    </row>
    <row r="2377" spans="1:15" x14ac:dyDescent="0.25">
      <c r="A2377" t="s">
        <v>21</v>
      </c>
      <c r="B2377" t="s">
        <v>24</v>
      </c>
      <c r="C2377" t="s">
        <v>16</v>
      </c>
      <c r="D2377" s="14">
        <v>44404</v>
      </c>
      <c r="E2377" s="2">
        <v>6</v>
      </c>
      <c r="F2377" s="2">
        <v>1</v>
      </c>
      <c r="G2377" s="2">
        <v>0</v>
      </c>
      <c r="H2377" s="2">
        <v>0</v>
      </c>
      <c r="I2377" s="2">
        <v>0</v>
      </c>
      <c r="J2377" s="2">
        <v>0</v>
      </c>
      <c r="K2377" s="2">
        <v>0</v>
      </c>
      <c r="L2377" s="2">
        <v>0</v>
      </c>
      <c r="M2377" s="2">
        <v>0</v>
      </c>
      <c r="N2377" s="2">
        <v>0</v>
      </c>
      <c r="O2377" s="54">
        <v>0</v>
      </c>
    </row>
    <row r="2378" spans="1:15" x14ac:dyDescent="0.25">
      <c r="A2378" t="s">
        <v>21</v>
      </c>
      <c r="B2378" t="s">
        <v>24</v>
      </c>
      <c r="C2378" t="s">
        <v>16</v>
      </c>
      <c r="D2378" s="14">
        <v>44404</v>
      </c>
      <c r="E2378" s="2">
        <v>7</v>
      </c>
      <c r="F2378" s="2">
        <v>1</v>
      </c>
      <c r="G2378" s="2">
        <v>0</v>
      </c>
      <c r="H2378" s="2">
        <v>0</v>
      </c>
      <c r="I2378" s="2">
        <v>0</v>
      </c>
      <c r="J2378" s="2">
        <v>0</v>
      </c>
      <c r="K2378" s="2">
        <v>0</v>
      </c>
      <c r="L2378" s="2">
        <v>0</v>
      </c>
      <c r="M2378" s="2">
        <v>0</v>
      </c>
      <c r="N2378" s="2">
        <v>0</v>
      </c>
      <c r="O2378" s="54">
        <v>0</v>
      </c>
    </row>
    <row r="2379" spans="1:15" x14ac:dyDescent="0.25">
      <c r="A2379" t="s">
        <v>21</v>
      </c>
      <c r="B2379" t="s">
        <v>24</v>
      </c>
      <c r="C2379" t="s">
        <v>16</v>
      </c>
      <c r="D2379" s="14">
        <v>44404</v>
      </c>
      <c r="E2379" s="2">
        <v>8</v>
      </c>
      <c r="F2379" s="2">
        <v>1</v>
      </c>
      <c r="G2379" s="2">
        <v>0</v>
      </c>
      <c r="H2379" s="2">
        <v>0</v>
      </c>
      <c r="I2379" s="2">
        <v>0</v>
      </c>
      <c r="J2379" s="2">
        <v>0</v>
      </c>
      <c r="K2379" s="2">
        <v>0</v>
      </c>
      <c r="L2379" s="2">
        <v>0</v>
      </c>
      <c r="M2379" s="2">
        <v>0</v>
      </c>
      <c r="N2379" s="2">
        <v>0</v>
      </c>
      <c r="O2379" s="54">
        <v>0</v>
      </c>
    </row>
    <row r="2380" spans="1:15" x14ac:dyDescent="0.25">
      <c r="A2380" t="s">
        <v>21</v>
      </c>
      <c r="B2380" t="s">
        <v>24</v>
      </c>
      <c r="C2380" t="s">
        <v>16</v>
      </c>
      <c r="D2380" s="14">
        <v>44404</v>
      </c>
      <c r="E2380" s="2">
        <v>9</v>
      </c>
      <c r="F2380" s="2">
        <v>1</v>
      </c>
      <c r="G2380" s="2">
        <v>0</v>
      </c>
      <c r="H2380" s="2">
        <v>0</v>
      </c>
      <c r="I2380" s="2">
        <v>0</v>
      </c>
      <c r="J2380" s="2">
        <v>0</v>
      </c>
      <c r="K2380" s="2">
        <v>0</v>
      </c>
      <c r="L2380" s="2">
        <v>0</v>
      </c>
      <c r="M2380" s="2">
        <v>0</v>
      </c>
      <c r="N2380" s="2">
        <v>0</v>
      </c>
      <c r="O2380" s="54">
        <v>0</v>
      </c>
    </row>
    <row r="2381" spans="1:15" x14ac:dyDescent="0.25">
      <c r="A2381" t="s">
        <v>21</v>
      </c>
      <c r="B2381" t="s">
        <v>24</v>
      </c>
      <c r="C2381" t="s">
        <v>16</v>
      </c>
      <c r="D2381" s="14">
        <v>44404</v>
      </c>
      <c r="E2381" s="2">
        <v>10</v>
      </c>
      <c r="F2381" s="2">
        <v>1</v>
      </c>
      <c r="G2381" s="2">
        <v>0</v>
      </c>
      <c r="H2381" s="2">
        <v>0</v>
      </c>
      <c r="I2381" s="2">
        <v>0</v>
      </c>
      <c r="J2381" s="2">
        <v>0</v>
      </c>
      <c r="K2381" s="2">
        <v>0</v>
      </c>
      <c r="L2381" s="2">
        <v>0</v>
      </c>
      <c r="M2381" s="2">
        <v>0</v>
      </c>
      <c r="N2381" s="2">
        <v>0</v>
      </c>
      <c r="O2381" s="54">
        <v>0</v>
      </c>
    </row>
    <row r="2382" spans="1:15" x14ac:dyDescent="0.25">
      <c r="A2382" t="s">
        <v>21</v>
      </c>
      <c r="B2382" t="s">
        <v>24</v>
      </c>
      <c r="C2382" t="s">
        <v>16</v>
      </c>
      <c r="D2382" s="14">
        <v>44404</v>
      </c>
      <c r="E2382" s="2">
        <v>11</v>
      </c>
      <c r="F2382" s="2">
        <v>1</v>
      </c>
      <c r="G2382" s="2">
        <v>0</v>
      </c>
      <c r="H2382" s="2">
        <v>0</v>
      </c>
      <c r="I2382" s="2">
        <v>0</v>
      </c>
      <c r="J2382" s="2">
        <v>0</v>
      </c>
      <c r="K2382" s="2">
        <v>0</v>
      </c>
      <c r="L2382" s="2">
        <v>0</v>
      </c>
      <c r="M2382" s="2">
        <v>0</v>
      </c>
      <c r="N2382" s="2">
        <v>0</v>
      </c>
      <c r="O2382" s="54">
        <v>0</v>
      </c>
    </row>
    <row r="2383" spans="1:15" x14ac:dyDescent="0.25">
      <c r="A2383" t="s">
        <v>21</v>
      </c>
      <c r="B2383" t="s">
        <v>24</v>
      </c>
      <c r="C2383" t="s">
        <v>16</v>
      </c>
      <c r="D2383" s="14">
        <v>44404</v>
      </c>
      <c r="E2383" s="2">
        <v>12</v>
      </c>
      <c r="F2383" s="2">
        <v>1</v>
      </c>
      <c r="G2383" s="2">
        <v>0</v>
      </c>
      <c r="H2383" s="2">
        <v>0</v>
      </c>
      <c r="I2383" s="2">
        <v>0</v>
      </c>
      <c r="J2383" s="2">
        <v>0</v>
      </c>
      <c r="K2383" s="2">
        <v>0</v>
      </c>
      <c r="L2383" s="2">
        <v>0</v>
      </c>
      <c r="M2383" s="2">
        <v>0</v>
      </c>
      <c r="N2383" s="2">
        <v>0</v>
      </c>
      <c r="O2383" s="54">
        <v>0</v>
      </c>
    </row>
    <row r="2384" spans="1:15" x14ac:dyDescent="0.25">
      <c r="A2384" t="s">
        <v>21</v>
      </c>
      <c r="B2384" t="s">
        <v>24</v>
      </c>
      <c r="C2384" t="s">
        <v>16</v>
      </c>
      <c r="D2384" s="14">
        <v>44404</v>
      </c>
      <c r="E2384" s="2">
        <v>13</v>
      </c>
      <c r="F2384" s="2">
        <v>1</v>
      </c>
      <c r="G2384" s="2">
        <v>0</v>
      </c>
      <c r="H2384" s="2">
        <v>0</v>
      </c>
      <c r="I2384" s="2">
        <v>0</v>
      </c>
      <c r="J2384" s="2">
        <v>0</v>
      </c>
      <c r="K2384" s="2">
        <v>0</v>
      </c>
      <c r="L2384" s="2">
        <v>0</v>
      </c>
      <c r="M2384" s="2">
        <v>0</v>
      </c>
      <c r="N2384" s="2">
        <v>0</v>
      </c>
      <c r="O2384" s="54">
        <v>0</v>
      </c>
    </row>
    <row r="2385" spans="1:15" x14ac:dyDescent="0.25">
      <c r="A2385" t="s">
        <v>21</v>
      </c>
      <c r="B2385" t="s">
        <v>24</v>
      </c>
      <c r="C2385" t="s">
        <v>16</v>
      </c>
      <c r="D2385" s="14">
        <v>44404</v>
      </c>
      <c r="E2385" s="2">
        <v>14</v>
      </c>
      <c r="F2385" s="2">
        <v>1</v>
      </c>
      <c r="G2385" s="2">
        <v>0</v>
      </c>
      <c r="H2385" s="2">
        <v>0</v>
      </c>
      <c r="I2385" s="2">
        <v>0</v>
      </c>
      <c r="J2385" s="2">
        <v>0</v>
      </c>
      <c r="K2385" s="2">
        <v>0</v>
      </c>
      <c r="L2385" s="2">
        <v>0</v>
      </c>
      <c r="M2385" s="2">
        <v>0</v>
      </c>
      <c r="N2385" s="2">
        <v>0</v>
      </c>
      <c r="O2385" s="54">
        <v>0</v>
      </c>
    </row>
    <row r="2386" spans="1:15" x14ac:dyDescent="0.25">
      <c r="A2386" t="s">
        <v>21</v>
      </c>
      <c r="B2386" t="s">
        <v>24</v>
      </c>
      <c r="C2386" t="s">
        <v>16</v>
      </c>
      <c r="D2386" s="14">
        <v>44404</v>
      </c>
      <c r="E2386" s="2">
        <v>15</v>
      </c>
      <c r="F2386" s="2">
        <v>1</v>
      </c>
      <c r="G2386" s="2">
        <v>0</v>
      </c>
      <c r="H2386" s="2">
        <v>0</v>
      </c>
      <c r="I2386" s="2">
        <v>0</v>
      </c>
      <c r="J2386" s="2">
        <v>0</v>
      </c>
      <c r="K2386" s="2">
        <v>0</v>
      </c>
      <c r="L2386" s="2">
        <v>0</v>
      </c>
      <c r="M2386" s="2">
        <v>0</v>
      </c>
      <c r="N2386" s="2">
        <v>0</v>
      </c>
      <c r="O2386" s="54">
        <v>0</v>
      </c>
    </row>
    <row r="2387" spans="1:15" x14ac:dyDescent="0.25">
      <c r="A2387" t="s">
        <v>21</v>
      </c>
      <c r="B2387" t="s">
        <v>24</v>
      </c>
      <c r="C2387" t="s">
        <v>16</v>
      </c>
      <c r="D2387" s="14">
        <v>44404</v>
      </c>
      <c r="E2387" s="2">
        <v>16</v>
      </c>
      <c r="F2387" s="2">
        <v>1</v>
      </c>
      <c r="G2387" s="2">
        <v>0</v>
      </c>
      <c r="H2387" s="2">
        <v>0</v>
      </c>
      <c r="I2387" s="2">
        <v>0</v>
      </c>
      <c r="J2387" s="2">
        <v>0</v>
      </c>
      <c r="K2387" s="2">
        <v>0</v>
      </c>
      <c r="L2387" s="2">
        <v>0</v>
      </c>
      <c r="M2387" s="2">
        <v>0</v>
      </c>
      <c r="N2387" s="2">
        <v>0</v>
      </c>
      <c r="O2387" s="54">
        <v>0</v>
      </c>
    </row>
    <row r="2388" spans="1:15" x14ac:dyDescent="0.25">
      <c r="A2388" t="s">
        <v>21</v>
      </c>
      <c r="B2388" t="s">
        <v>24</v>
      </c>
      <c r="C2388" t="s">
        <v>16</v>
      </c>
      <c r="D2388" s="14">
        <v>44404</v>
      </c>
      <c r="E2388" s="2">
        <v>17</v>
      </c>
      <c r="F2388" s="2">
        <v>1</v>
      </c>
      <c r="G2388" s="2">
        <v>0</v>
      </c>
      <c r="H2388" s="2">
        <v>0</v>
      </c>
      <c r="I2388" s="2">
        <v>0</v>
      </c>
      <c r="J2388" s="2">
        <v>0</v>
      </c>
      <c r="K2388" s="2">
        <v>0</v>
      </c>
      <c r="L2388" s="2">
        <v>0</v>
      </c>
      <c r="M2388" s="2">
        <v>0</v>
      </c>
      <c r="N2388" s="2">
        <v>0</v>
      </c>
      <c r="O2388" s="54">
        <v>0</v>
      </c>
    </row>
    <row r="2389" spans="1:15" x14ac:dyDescent="0.25">
      <c r="A2389" t="s">
        <v>21</v>
      </c>
      <c r="B2389" t="s">
        <v>24</v>
      </c>
      <c r="C2389" t="s">
        <v>16</v>
      </c>
      <c r="D2389" s="14">
        <v>44404</v>
      </c>
      <c r="E2389" s="2">
        <v>18</v>
      </c>
      <c r="F2389" s="2">
        <v>1</v>
      </c>
      <c r="G2389" s="2">
        <v>0</v>
      </c>
      <c r="H2389" s="2">
        <v>0</v>
      </c>
      <c r="I2389" s="2">
        <v>0</v>
      </c>
      <c r="J2389" s="2">
        <v>0</v>
      </c>
      <c r="K2389" s="2">
        <v>0</v>
      </c>
      <c r="L2389" s="2">
        <v>0</v>
      </c>
      <c r="M2389" s="2">
        <v>0</v>
      </c>
      <c r="N2389" s="2">
        <v>0</v>
      </c>
      <c r="O2389" s="54">
        <v>0</v>
      </c>
    </row>
    <row r="2390" spans="1:15" x14ac:dyDescent="0.25">
      <c r="A2390" t="s">
        <v>21</v>
      </c>
      <c r="B2390" t="s">
        <v>24</v>
      </c>
      <c r="C2390" t="s">
        <v>17</v>
      </c>
      <c r="D2390" s="14">
        <v>44404</v>
      </c>
      <c r="E2390">
        <v>1</v>
      </c>
      <c r="F2390">
        <v>1</v>
      </c>
      <c r="G2390">
        <v>1.577</v>
      </c>
      <c r="H2390">
        <v>30.481845160000002</v>
      </c>
      <c r="I2390">
        <v>53</v>
      </c>
      <c r="J2390">
        <v>226</v>
      </c>
      <c r="K2390">
        <v>37.177</v>
      </c>
      <c r="L2390">
        <v>17.366</v>
      </c>
      <c r="M2390">
        <v>2.2360000000000002</v>
      </c>
      <c r="N2390">
        <v>12.736000000000001</v>
      </c>
      <c r="O2390" s="54">
        <f t="shared" ref="O2390:O2418" si="50">M2390/L2390</f>
        <v>0.12875734193251182</v>
      </c>
    </row>
    <row r="2391" spans="1:15" x14ac:dyDescent="0.25">
      <c r="A2391" t="s">
        <v>21</v>
      </c>
      <c r="B2391" t="s">
        <v>24</v>
      </c>
      <c r="C2391" t="s">
        <v>17</v>
      </c>
      <c r="D2391" s="14">
        <v>44404</v>
      </c>
      <c r="E2391">
        <v>2</v>
      </c>
      <c r="F2391">
        <v>1</v>
      </c>
      <c r="G2391">
        <v>2.0409999999999999</v>
      </c>
      <c r="H2391">
        <v>42.107450240000006</v>
      </c>
      <c r="I2391">
        <v>59</v>
      </c>
      <c r="J2391">
        <v>211</v>
      </c>
      <c r="K2391">
        <v>45.058999999999997</v>
      </c>
      <c r="L2391">
        <v>19.808</v>
      </c>
      <c r="M2391">
        <v>2.7080000000000002</v>
      </c>
      <c r="N2391">
        <v>27.388999999999999</v>
      </c>
      <c r="O2391" s="54">
        <f t="shared" si="50"/>
        <v>0.13671243941841682</v>
      </c>
    </row>
    <row r="2392" spans="1:15" x14ac:dyDescent="0.25">
      <c r="A2392" t="s">
        <v>21</v>
      </c>
      <c r="B2392" t="s">
        <v>24</v>
      </c>
      <c r="C2392" t="s">
        <v>17</v>
      </c>
      <c r="D2392" s="14">
        <v>44404</v>
      </c>
      <c r="E2392" s="2">
        <v>3</v>
      </c>
      <c r="F2392" s="2">
        <v>1</v>
      </c>
      <c r="G2392" s="2">
        <v>0</v>
      </c>
      <c r="H2392" s="2">
        <v>0</v>
      </c>
      <c r="I2392" s="2">
        <v>0</v>
      </c>
      <c r="J2392" s="2">
        <v>0</v>
      </c>
      <c r="K2392" s="2">
        <v>0</v>
      </c>
      <c r="L2392" s="2">
        <v>0</v>
      </c>
      <c r="M2392" s="2">
        <v>0</v>
      </c>
      <c r="N2392" s="2">
        <v>0</v>
      </c>
      <c r="O2392" s="54">
        <v>0</v>
      </c>
    </row>
    <row r="2393" spans="1:15" x14ac:dyDescent="0.25">
      <c r="A2393" t="s">
        <v>21</v>
      </c>
      <c r="B2393" t="s">
        <v>24</v>
      </c>
      <c r="C2393" t="s">
        <v>17</v>
      </c>
      <c r="D2393" s="14">
        <v>44404</v>
      </c>
      <c r="E2393">
        <v>4</v>
      </c>
      <c r="F2393">
        <v>1</v>
      </c>
      <c r="G2393">
        <v>2.1819999999999999</v>
      </c>
      <c r="H2393">
        <v>39.794910105</v>
      </c>
      <c r="I2393">
        <v>120</v>
      </c>
      <c r="J2393">
        <v>206</v>
      </c>
      <c r="K2393">
        <v>44.307000000000002</v>
      </c>
      <c r="L2393">
        <v>21.149000000000001</v>
      </c>
      <c r="M2393">
        <v>2.3969999999999998</v>
      </c>
      <c r="N2393">
        <v>3.26</v>
      </c>
      <c r="O2393" s="54">
        <f t="shared" si="50"/>
        <v>0.11333869213674404</v>
      </c>
    </row>
    <row r="2394" spans="1:15" x14ac:dyDescent="0.25">
      <c r="A2394" t="s">
        <v>21</v>
      </c>
      <c r="B2394" t="s">
        <v>24</v>
      </c>
      <c r="C2394" t="s">
        <v>17</v>
      </c>
      <c r="D2394" s="14">
        <v>44404</v>
      </c>
      <c r="E2394" s="1">
        <v>5</v>
      </c>
      <c r="F2394" s="1">
        <v>1</v>
      </c>
      <c r="G2394" s="1">
        <v>0.96299999999999997</v>
      </c>
      <c r="H2394" s="1">
        <v>26.174509339999997</v>
      </c>
      <c r="I2394" s="1">
        <v>95</v>
      </c>
      <c r="J2394" s="1">
        <v>213</v>
      </c>
      <c r="K2394" s="1">
        <v>42.572000000000003</v>
      </c>
      <c r="L2394" s="1">
        <v>20.013999999999999</v>
      </c>
      <c r="M2394" s="1">
        <v>1.6659999999999999</v>
      </c>
      <c r="N2394" s="1">
        <v>23.338000000000001</v>
      </c>
      <c r="O2394" s="54">
        <f t="shared" si="50"/>
        <v>8.3241730788448084E-2</v>
      </c>
    </row>
    <row r="2395" spans="1:15" x14ac:dyDescent="0.25">
      <c r="A2395" t="s">
        <v>21</v>
      </c>
      <c r="B2395" t="s">
        <v>24</v>
      </c>
      <c r="C2395" t="s">
        <v>17</v>
      </c>
      <c r="D2395" s="14">
        <v>44404</v>
      </c>
      <c r="E2395" s="1">
        <v>5</v>
      </c>
      <c r="F2395" s="1">
        <v>1</v>
      </c>
      <c r="G2395" s="1">
        <v>1.169</v>
      </c>
      <c r="H2395" s="1">
        <v>29.782686479999999</v>
      </c>
      <c r="I2395" s="1">
        <v>62</v>
      </c>
      <c r="J2395" s="1">
        <v>200</v>
      </c>
      <c r="K2395" s="1">
        <v>42.819000000000003</v>
      </c>
      <c r="L2395" s="1">
        <v>18.931999999999999</v>
      </c>
      <c r="M2395" s="1">
        <v>2.004</v>
      </c>
      <c r="N2395" s="1">
        <v>29.001000000000001</v>
      </c>
      <c r="O2395" s="54">
        <f t="shared" si="50"/>
        <v>0.10585252482569196</v>
      </c>
    </row>
    <row r="2396" spans="1:15" x14ac:dyDescent="0.25">
      <c r="A2396" t="s">
        <v>21</v>
      </c>
      <c r="B2396" t="s">
        <v>24</v>
      </c>
      <c r="C2396" t="s">
        <v>17</v>
      </c>
      <c r="D2396" s="14">
        <v>44404</v>
      </c>
      <c r="E2396">
        <v>6</v>
      </c>
      <c r="F2396">
        <v>1</v>
      </c>
      <c r="G2396">
        <v>2.4209999999999998</v>
      </c>
      <c r="H2396">
        <v>65.148297670000005</v>
      </c>
      <c r="I2396">
        <v>46</v>
      </c>
      <c r="J2396">
        <v>185</v>
      </c>
      <c r="K2396">
        <v>50.466999999999999</v>
      </c>
      <c r="L2396">
        <v>23.536999999999999</v>
      </c>
      <c r="M2396">
        <v>3.5259999999999998</v>
      </c>
      <c r="N2396">
        <v>16.295999999999999</v>
      </c>
      <c r="O2396" s="54">
        <f t="shared" si="50"/>
        <v>0.14980668734333177</v>
      </c>
    </row>
    <row r="2397" spans="1:15" x14ac:dyDescent="0.25">
      <c r="A2397" t="s">
        <v>21</v>
      </c>
      <c r="B2397" t="s">
        <v>24</v>
      </c>
      <c r="C2397" t="s">
        <v>17</v>
      </c>
      <c r="D2397" s="14">
        <v>44404</v>
      </c>
      <c r="E2397">
        <v>7</v>
      </c>
      <c r="F2397">
        <v>1</v>
      </c>
      <c r="G2397">
        <v>2.6549999999999998</v>
      </c>
      <c r="H2397">
        <v>76.762985755000003</v>
      </c>
      <c r="I2397">
        <v>61</v>
      </c>
      <c r="J2397">
        <v>173</v>
      </c>
      <c r="K2397">
        <v>56.710999999999999</v>
      </c>
      <c r="L2397">
        <v>27.568999999999999</v>
      </c>
      <c r="M2397">
        <v>3.5470000000000002</v>
      </c>
      <c r="N2397">
        <v>29.172999999999998</v>
      </c>
      <c r="O2397" s="54">
        <f t="shared" si="50"/>
        <v>0.12865900105190614</v>
      </c>
    </row>
    <row r="2398" spans="1:15" x14ac:dyDescent="0.25">
      <c r="A2398" t="s">
        <v>21</v>
      </c>
      <c r="B2398" t="s">
        <v>24</v>
      </c>
      <c r="C2398" t="s">
        <v>17</v>
      </c>
      <c r="D2398" s="14">
        <v>44404</v>
      </c>
      <c r="E2398">
        <v>8</v>
      </c>
      <c r="F2398">
        <v>1</v>
      </c>
      <c r="G2398">
        <v>3.3769999999999998</v>
      </c>
      <c r="H2398">
        <v>73.974341550000005</v>
      </c>
      <c r="I2398">
        <v>55</v>
      </c>
      <c r="J2398">
        <v>219</v>
      </c>
      <c r="K2398">
        <v>50.652999999999999</v>
      </c>
      <c r="L2398">
        <v>23.181999999999999</v>
      </c>
      <c r="M2398">
        <v>4.0650000000000004</v>
      </c>
      <c r="N2398">
        <v>18.111999999999998</v>
      </c>
      <c r="O2398" s="54">
        <f t="shared" si="50"/>
        <v>0.17535156587007164</v>
      </c>
    </row>
    <row r="2399" spans="1:15" x14ac:dyDescent="0.25">
      <c r="A2399" t="s">
        <v>21</v>
      </c>
      <c r="B2399" t="s">
        <v>24</v>
      </c>
      <c r="C2399" t="s">
        <v>17</v>
      </c>
      <c r="D2399" s="14">
        <v>44404</v>
      </c>
      <c r="E2399">
        <v>9</v>
      </c>
      <c r="F2399">
        <v>1</v>
      </c>
      <c r="G2399">
        <v>1.323</v>
      </c>
      <c r="H2399">
        <v>33.582381640000001</v>
      </c>
      <c r="I2399">
        <v>54</v>
      </c>
      <c r="J2399">
        <v>159</v>
      </c>
      <c r="K2399">
        <v>46.768999999999998</v>
      </c>
      <c r="L2399">
        <v>22.504000000000001</v>
      </c>
      <c r="M2399">
        <v>1.901</v>
      </c>
      <c r="N2399">
        <v>20.004999999999999</v>
      </c>
      <c r="O2399" s="54">
        <f t="shared" si="50"/>
        <v>8.4473871311766799E-2</v>
      </c>
    </row>
    <row r="2400" spans="1:15" x14ac:dyDescent="0.25">
      <c r="A2400" t="s">
        <v>21</v>
      </c>
      <c r="B2400" t="s">
        <v>24</v>
      </c>
      <c r="C2400" t="s">
        <v>17</v>
      </c>
      <c r="D2400" s="14">
        <v>44404</v>
      </c>
      <c r="E2400">
        <v>10</v>
      </c>
      <c r="F2400">
        <v>1</v>
      </c>
      <c r="G2400">
        <v>2.5059999999999998</v>
      </c>
      <c r="H2400">
        <v>52.076115000000001</v>
      </c>
      <c r="I2400">
        <v>54</v>
      </c>
      <c r="J2400">
        <v>244</v>
      </c>
      <c r="K2400">
        <v>48.357999999999997</v>
      </c>
      <c r="L2400">
        <v>22.113</v>
      </c>
      <c r="M2400">
        <v>3</v>
      </c>
      <c r="N2400">
        <v>18.364999999999998</v>
      </c>
      <c r="O2400" s="54">
        <f t="shared" si="50"/>
        <v>0.13566680233346901</v>
      </c>
    </row>
    <row r="2401" spans="1:15" x14ac:dyDescent="0.25">
      <c r="A2401" t="s">
        <v>21</v>
      </c>
      <c r="B2401" t="s">
        <v>24</v>
      </c>
      <c r="C2401" t="s">
        <v>17</v>
      </c>
      <c r="D2401" s="14">
        <v>44404</v>
      </c>
      <c r="E2401" s="2">
        <v>11</v>
      </c>
      <c r="F2401" s="2">
        <v>1</v>
      </c>
      <c r="G2401" s="2">
        <v>0</v>
      </c>
      <c r="H2401" s="2">
        <v>0</v>
      </c>
      <c r="I2401" s="2">
        <v>0</v>
      </c>
      <c r="J2401" s="2">
        <v>0</v>
      </c>
      <c r="K2401" s="2">
        <v>0</v>
      </c>
      <c r="L2401" s="2">
        <v>0</v>
      </c>
      <c r="M2401" s="2">
        <v>0</v>
      </c>
      <c r="N2401" s="2">
        <v>0</v>
      </c>
      <c r="O2401" s="54">
        <v>0</v>
      </c>
    </row>
    <row r="2402" spans="1:15" x14ac:dyDescent="0.25">
      <c r="A2402" t="s">
        <v>21</v>
      </c>
      <c r="B2402" t="s">
        <v>24</v>
      </c>
      <c r="C2402" t="s">
        <v>17</v>
      </c>
      <c r="D2402" s="14">
        <v>44404</v>
      </c>
      <c r="E2402">
        <v>12</v>
      </c>
      <c r="F2402">
        <v>1</v>
      </c>
      <c r="G2402">
        <v>3.4340000000000002</v>
      </c>
      <c r="H2402">
        <v>69.957641774999999</v>
      </c>
      <c r="I2402">
        <v>32</v>
      </c>
      <c r="J2402">
        <v>173</v>
      </c>
      <c r="K2402">
        <v>48.941000000000003</v>
      </c>
      <c r="L2402">
        <v>22.533000000000001</v>
      </c>
      <c r="M2402">
        <v>3.9550000000000001</v>
      </c>
      <c r="N2402">
        <v>27.106999999999999</v>
      </c>
      <c r="O2402" s="54">
        <f t="shared" si="50"/>
        <v>0.17552034793414104</v>
      </c>
    </row>
    <row r="2403" spans="1:15" x14ac:dyDescent="0.25">
      <c r="A2403" t="s">
        <v>21</v>
      </c>
      <c r="B2403" t="s">
        <v>24</v>
      </c>
      <c r="C2403" t="s">
        <v>17</v>
      </c>
      <c r="D2403" s="14">
        <v>44404</v>
      </c>
      <c r="E2403" s="2">
        <v>13</v>
      </c>
      <c r="F2403" s="2">
        <v>1</v>
      </c>
      <c r="G2403" s="2">
        <v>0</v>
      </c>
      <c r="H2403" s="2">
        <v>0</v>
      </c>
      <c r="I2403" s="2">
        <v>0</v>
      </c>
      <c r="J2403" s="2">
        <v>0</v>
      </c>
      <c r="K2403" s="2">
        <v>0</v>
      </c>
      <c r="L2403" s="2">
        <v>0</v>
      </c>
      <c r="M2403" s="2">
        <v>0</v>
      </c>
      <c r="N2403" s="2">
        <v>0</v>
      </c>
      <c r="O2403" s="54">
        <v>0</v>
      </c>
    </row>
    <row r="2404" spans="1:15" x14ac:dyDescent="0.25">
      <c r="A2404" t="s">
        <v>21</v>
      </c>
      <c r="B2404" t="s">
        <v>24</v>
      </c>
      <c r="C2404" t="s">
        <v>17</v>
      </c>
      <c r="D2404" s="14">
        <v>44404</v>
      </c>
      <c r="E2404">
        <v>14</v>
      </c>
      <c r="F2404">
        <v>1</v>
      </c>
      <c r="G2404">
        <v>1.296</v>
      </c>
      <c r="H2404">
        <v>35.927911399999999</v>
      </c>
      <c r="I2404">
        <v>41</v>
      </c>
      <c r="J2404">
        <v>204</v>
      </c>
      <c r="K2404">
        <v>50.652000000000001</v>
      </c>
      <c r="L2404">
        <v>24.152000000000001</v>
      </c>
      <c r="M2404">
        <v>1.895</v>
      </c>
      <c r="N2404">
        <v>10.805</v>
      </c>
      <c r="O2404" s="54">
        <f t="shared" si="50"/>
        <v>7.8461411063265984E-2</v>
      </c>
    </row>
    <row r="2405" spans="1:15" x14ac:dyDescent="0.25">
      <c r="A2405" t="s">
        <v>21</v>
      </c>
      <c r="B2405" t="s">
        <v>24</v>
      </c>
      <c r="C2405" t="s">
        <v>17</v>
      </c>
      <c r="D2405" s="14">
        <v>44404</v>
      </c>
      <c r="E2405" s="2">
        <v>15</v>
      </c>
      <c r="F2405" s="2">
        <v>1</v>
      </c>
      <c r="G2405" s="2">
        <v>0</v>
      </c>
      <c r="H2405" s="2">
        <v>0</v>
      </c>
      <c r="I2405" s="2">
        <v>0</v>
      </c>
      <c r="J2405" s="2">
        <v>0</v>
      </c>
      <c r="K2405" s="2">
        <v>0</v>
      </c>
      <c r="L2405" s="2">
        <v>0</v>
      </c>
      <c r="M2405" s="2">
        <v>0</v>
      </c>
      <c r="N2405" s="2">
        <v>0</v>
      </c>
      <c r="O2405" s="54">
        <v>0</v>
      </c>
    </row>
    <row r="2406" spans="1:15" x14ac:dyDescent="0.25">
      <c r="A2406" t="s">
        <v>21</v>
      </c>
      <c r="B2406" t="s">
        <v>24</v>
      </c>
      <c r="C2406" t="s">
        <v>17</v>
      </c>
      <c r="D2406" s="14">
        <v>44404</v>
      </c>
      <c r="E2406">
        <v>16</v>
      </c>
      <c r="F2406">
        <v>1</v>
      </c>
      <c r="G2406">
        <v>2.8969999999999998</v>
      </c>
      <c r="H2406">
        <v>71.288845559999999</v>
      </c>
      <c r="I2406">
        <v>51</v>
      </c>
      <c r="J2406">
        <v>218</v>
      </c>
      <c r="K2406">
        <v>53.59</v>
      </c>
      <c r="L2406">
        <v>25.059000000000001</v>
      </c>
      <c r="M2406">
        <v>3.6240000000000001</v>
      </c>
      <c r="N2406">
        <v>72.58</v>
      </c>
      <c r="O2406" s="54">
        <f t="shared" si="50"/>
        <v>0.14461869986831077</v>
      </c>
    </row>
    <row r="2407" spans="1:15" x14ac:dyDescent="0.25">
      <c r="A2407" t="s">
        <v>21</v>
      </c>
      <c r="B2407" t="s">
        <v>24</v>
      </c>
      <c r="C2407" t="s">
        <v>17</v>
      </c>
      <c r="D2407" s="14">
        <v>44404</v>
      </c>
      <c r="E2407" s="2">
        <v>17</v>
      </c>
      <c r="F2407" s="2">
        <v>1</v>
      </c>
      <c r="G2407" s="2">
        <v>0</v>
      </c>
      <c r="H2407" s="2">
        <v>0</v>
      </c>
      <c r="I2407" s="2">
        <v>0</v>
      </c>
      <c r="J2407" s="2">
        <v>0</v>
      </c>
      <c r="K2407" s="2">
        <v>0</v>
      </c>
      <c r="L2407" s="2">
        <v>0</v>
      </c>
      <c r="M2407" s="2">
        <v>0</v>
      </c>
      <c r="N2407" s="2">
        <v>0</v>
      </c>
      <c r="O2407" s="54">
        <v>0</v>
      </c>
    </row>
    <row r="2408" spans="1:15" x14ac:dyDescent="0.25">
      <c r="A2408" t="s">
        <v>21</v>
      </c>
      <c r="B2408" t="s">
        <v>24</v>
      </c>
      <c r="C2408" t="s">
        <v>17</v>
      </c>
      <c r="D2408" s="14">
        <v>44404</v>
      </c>
      <c r="E2408">
        <v>18</v>
      </c>
      <c r="F2408">
        <v>1</v>
      </c>
      <c r="G2408">
        <v>3.5459999999999998</v>
      </c>
      <c r="H2408">
        <v>104.72878894999999</v>
      </c>
      <c r="I2408">
        <v>51</v>
      </c>
      <c r="J2408">
        <v>211</v>
      </c>
      <c r="K2408">
        <v>57.713999999999999</v>
      </c>
      <c r="L2408">
        <v>25.606999999999999</v>
      </c>
      <c r="M2408">
        <v>5.21</v>
      </c>
      <c r="N2408">
        <v>65.924000000000007</v>
      </c>
      <c r="O2408" s="54">
        <f t="shared" si="50"/>
        <v>0.20345999140859922</v>
      </c>
    </row>
    <row r="2409" spans="1:15" x14ac:dyDescent="0.25">
      <c r="A2409" t="s">
        <v>21</v>
      </c>
      <c r="B2409" t="s">
        <v>24</v>
      </c>
      <c r="C2409" t="s">
        <v>17</v>
      </c>
      <c r="D2409" s="14">
        <v>44404</v>
      </c>
      <c r="E2409" s="2">
        <v>19</v>
      </c>
      <c r="F2409" s="2">
        <v>1</v>
      </c>
      <c r="G2409" s="2">
        <v>0</v>
      </c>
      <c r="H2409" s="2">
        <v>0</v>
      </c>
      <c r="I2409" s="2">
        <v>0</v>
      </c>
      <c r="J2409" s="2">
        <v>0</v>
      </c>
      <c r="K2409" s="2">
        <v>0</v>
      </c>
      <c r="L2409" s="2">
        <v>0</v>
      </c>
      <c r="M2409" s="2">
        <v>0</v>
      </c>
      <c r="N2409" s="2">
        <v>0</v>
      </c>
      <c r="O2409" s="54">
        <v>0</v>
      </c>
    </row>
    <row r="2410" spans="1:15" x14ac:dyDescent="0.25">
      <c r="A2410" t="s">
        <v>21</v>
      </c>
      <c r="B2410" t="s">
        <v>24</v>
      </c>
      <c r="C2410" t="s">
        <v>17</v>
      </c>
      <c r="D2410" s="14">
        <v>44404</v>
      </c>
      <c r="E2410" s="2">
        <v>20</v>
      </c>
      <c r="F2410" s="2">
        <v>1</v>
      </c>
      <c r="G2410" s="2">
        <v>0</v>
      </c>
      <c r="H2410" s="2">
        <v>0</v>
      </c>
      <c r="I2410" s="2">
        <v>0</v>
      </c>
      <c r="J2410" s="2">
        <v>0</v>
      </c>
      <c r="K2410" s="2">
        <v>0</v>
      </c>
      <c r="L2410" s="2">
        <v>0</v>
      </c>
      <c r="M2410" s="2">
        <v>0</v>
      </c>
      <c r="N2410" s="2">
        <v>0</v>
      </c>
      <c r="O2410" s="54">
        <v>0</v>
      </c>
    </row>
    <row r="2411" spans="1:15" x14ac:dyDescent="0.25">
      <c r="A2411" t="s">
        <v>21</v>
      </c>
      <c r="B2411" t="s">
        <v>24</v>
      </c>
      <c r="C2411" t="s">
        <v>17</v>
      </c>
      <c r="D2411" s="14">
        <v>44404</v>
      </c>
      <c r="E2411" s="2">
        <v>21</v>
      </c>
      <c r="F2411" s="2">
        <v>1</v>
      </c>
      <c r="G2411" s="2">
        <v>0</v>
      </c>
      <c r="H2411" s="2">
        <v>0</v>
      </c>
      <c r="I2411" s="2">
        <v>0</v>
      </c>
      <c r="J2411" s="2">
        <v>0</v>
      </c>
      <c r="K2411" s="2">
        <v>0</v>
      </c>
      <c r="L2411" s="2">
        <v>0</v>
      </c>
      <c r="M2411" s="2">
        <v>0</v>
      </c>
      <c r="N2411" s="2">
        <v>0</v>
      </c>
      <c r="O2411" s="54">
        <v>0</v>
      </c>
    </row>
    <row r="2412" spans="1:15" x14ac:dyDescent="0.25">
      <c r="A2412" t="s">
        <v>21</v>
      </c>
      <c r="B2412" t="s">
        <v>24</v>
      </c>
      <c r="C2412" t="s">
        <v>17</v>
      </c>
      <c r="D2412" s="14">
        <v>44404</v>
      </c>
      <c r="E2412" s="2">
        <v>22</v>
      </c>
      <c r="F2412" s="2">
        <v>1</v>
      </c>
      <c r="G2412" s="2">
        <v>0</v>
      </c>
      <c r="H2412" s="2">
        <v>0</v>
      </c>
      <c r="I2412" s="2">
        <v>0</v>
      </c>
      <c r="J2412" s="2">
        <v>0</v>
      </c>
      <c r="K2412" s="2">
        <v>0</v>
      </c>
      <c r="L2412" s="2">
        <v>0</v>
      </c>
      <c r="M2412" s="2">
        <v>0</v>
      </c>
      <c r="N2412" s="2">
        <v>0</v>
      </c>
      <c r="O2412" s="54">
        <v>0</v>
      </c>
    </row>
    <row r="2413" spans="1:15" x14ac:dyDescent="0.25">
      <c r="A2413" t="s">
        <v>21</v>
      </c>
      <c r="B2413" t="s">
        <v>24</v>
      </c>
      <c r="C2413" t="s">
        <v>17</v>
      </c>
      <c r="D2413" s="14">
        <v>44404</v>
      </c>
      <c r="E2413">
        <v>23</v>
      </c>
      <c r="F2413">
        <v>1</v>
      </c>
      <c r="G2413">
        <v>1.577</v>
      </c>
      <c r="H2413">
        <v>33.612106450000006</v>
      </c>
      <c r="I2413">
        <v>39</v>
      </c>
      <c r="J2413">
        <v>238</v>
      </c>
      <c r="K2413">
        <v>47.203000000000003</v>
      </c>
      <c r="L2413">
        <v>23.195</v>
      </c>
      <c r="M2413">
        <v>1.8460000000000001</v>
      </c>
      <c r="N2413">
        <v>69.516999999999996</v>
      </c>
      <c r="O2413" s="54">
        <f t="shared" si="50"/>
        <v>7.9586117697779693E-2</v>
      </c>
    </row>
    <row r="2414" spans="1:15" x14ac:dyDescent="0.25">
      <c r="A2414" t="s">
        <v>21</v>
      </c>
      <c r="B2414" t="s">
        <v>24</v>
      </c>
      <c r="C2414" t="s">
        <v>17</v>
      </c>
      <c r="D2414" s="14">
        <v>44404</v>
      </c>
      <c r="E2414" s="2">
        <v>24</v>
      </c>
      <c r="F2414" s="2">
        <v>1</v>
      </c>
      <c r="G2414" s="2">
        <v>0</v>
      </c>
      <c r="H2414" s="2">
        <v>0</v>
      </c>
      <c r="I2414" s="2">
        <v>0</v>
      </c>
      <c r="J2414" s="2">
        <v>0</v>
      </c>
      <c r="K2414" s="2">
        <v>0</v>
      </c>
      <c r="L2414" s="2">
        <v>0</v>
      </c>
      <c r="M2414" s="2">
        <v>0</v>
      </c>
      <c r="N2414" s="2">
        <v>0</v>
      </c>
      <c r="O2414" s="54">
        <v>0</v>
      </c>
    </row>
    <row r="2415" spans="1:15" x14ac:dyDescent="0.25">
      <c r="A2415" t="s">
        <v>21</v>
      </c>
      <c r="B2415" t="s">
        <v>24</v>
      </c>
      <c r="C2415" t="s">
        <v>17</v>
      </c>
      <c r="D2415" s="14">
        <v>44404</v>
      </c>
      <c r="E2415" s="2">
        <v>25</v>
      </c>
      <c r="F2415" s="2">
        <v>1</v>
      </c>
      <c r="G2415" s="2">
        <v>0</v>
      </c>
      <c r="H2415" s="2">
        <v>0</v>
      </c>
      <c r="I2415" s="2">
        <v>0</v>
      </c>
      <c r="J2415" s="2">
        <v>0</v>
      </c>
      <c r="K2415" s="2">
        <v>0</v>
      </c>
      <c r="L2415" s="2">
        <v>0</v>
      </c>
      <c r="M2415" s="2">
        <v>0</v>
      </c>
      <c r="N2415" s="2">
        <v>0</v>
      </c>
      <c r="O2415" s="54">
        <v>0</v>
      </c>
    </row>
    <row r="2416" spans="1:15" x14ac:dyDescent="0.25">
      <c r="A2416" t="s">
        <v>21</v>
      </c>
      <c r="B2416" t="s">
        <v>24</v>
      </c>
      <c r="C2416" t="s">
        <v>17</v>
      </c>
      <c r="D2416" s="14">
        <v>44404</v>
      </c>
      <c r="E2416" s="2">
        <v>26</v>
      </c>
      <c r="F2416" s="2">
        <v>1</v>
      </c>
      <c r="G2416" s="2">
        <v>0</v>
      </c>
      <c r="H2416" s="2">
        <v>0</v>
      </c>
      <c r="I2416" s="2">
        <v>0</v>
      </c>
      <c r="J2416" s="2">
        <v>0</v>
      </c>
      <c r="K2416" s="2">
        <v>0</v>
      </c>
      <c r="L2416" s="2">
        <v>0</v>
      </c>
      <c r="M2416" s="2">
        <v>0</v>
      </c>
      <c r="N2416" s="2">
        <v>0</v>
      </c>
      <c r="O2416" s="54">
        <v>0</v>
      </c>
    </row>
    <row r="2417" spans="1:15" x14ac:dyDescent="0.25">
      <c r="A2417" t="s">
        <v>21</v>
      </c>
      <c r="B2417" t="s">
        <v>24</v>
      </c>
      <c r="C2417" t="s">
        <v>17</v>
      </c>
      <c r="D2417" s="14">
        <v>44404</v>
      </c>
      <c r="E2417" s="2">
        <v>27</v>
      </c>
      <c r="F2417" s="2">
        <v>1</v>
      </c>
      <c r="G2417" s="2">
        <v>0</v>
      </c>
      <c r="H2417" s="2">
        <v>0</v>
      </c>
      <c r="I2417" s="2">
        <v>0</v>
      </c>
      <c r="J2417" s="2">
        <v>0</v>
      </c>
      <c r="K2417" s="2">
        <v>0</v>
      </c>
      <c r="L2417" s="2">
        <v>0</v>
      </c>
      <c r="M2417" s="2">
        <v>0</v>
      </c>
      <c r="N2417" s="2">
        <v>0</v>
      </c>
      <c r="O2417" s="54">
        <v>0</v>
      </c>
    </row>
    <row r="2418" spans="1:15" x14ac:dyDescent="0.25">
      <c r="A2418" t="s">
        <v>21</v>
      </c>
      <c r="B2418" t="s">
        <v>24</v>
      </c>
      <c r="C2418" t="s">
        <v>17</v>
      </c>
      <c r="D2418" s="14">
        <v>44404</v>
      </c>
      <c r="E2418">
        <v>28</v>
      </c>
      <c r="F2418">
        <v>1</v>
      </c>
      <c r="G2418">
        <v>1.5129999999999999</v>
      </c>
      <c r="H2418">
        <v>48.978159599999998</v>
      </c>
      <c r="I2418">
        <v>60</v>
      </c>
      <c r="J2418">
        <v>217</v>
      </c>
      <c r="K2418">
        <v>51.298000000000002</v>
      </c>
      <c r="L2418">
        <v>23.367999999999999</v>
      </c>
      <c r="M2418">
        <v>2.67</v>
      </c>
      <c r="N2418">
        <v>72.564999999999998</v>
      </c>
      <c r="O2418" s="54">
        <f t="shared" si="50"/>
        <v>0.11425881547415269</v>
      </c>
    </row>
    <row r="2419" spans="1:15" x14ac:dyDescent="0.25">
      <c r="A2419" t="s">
        <v>21</v>
      </c>
      <c r="B2419" t="s">
        <v>24</v>
      </c>
      <c r="C2419" t="s">
        <v>17</v>
      </c>
      <c r="D2419" s="14">
        <v>44404</v>
      </c>
      <c r="E2419" s="2">
        <v>29</v>
      </c>
      <c r="F2419" s="2">
        <v>1</v>
      </c>
      <c r="G2419" s="2">
        <v>0</v>
      </c>
      <c r="H2419" s="2">
        <v>0</v>
      </c>
      <c r="I2419" s="2">
        <v>0</v>
      </c>
      <c r="J2419" s="2">
        <v>0</v>
      </c>
      <c r="K2419" s="2">
        <v>0</v>
      </c>
      <c r="L2419" s="2">
        <v>0</v>
      </c>
      <c r="M2419" s="2">
        <v>0</v>
      </c>
      <c r="N2419" s="2">
        <v>0</v>
      </c>
      <c r="O2419" s="54">
        <v>0</v>
      </c>
    </row>
    <row r="2420" spans="1:15" x14ac:dyDescent="0.25">
      <c r="A2420" t="s">
        <v>21</v>
      </c>
      <c r="B2420" t="s">
        <v>24</v>
      </c>
      <c r="C2420" t="s">
        <v>17</v>
      </c>
      <c r="D2420" s="14">
        <v>44404</v>
      </c>
      <c r="E2420" s="2">
        <v>30</v>
      </c>
      <c r="F2420" s="2">
        <v>1</v>
      </c>
      <c r="G2420" s="2">
        <v>0</v>
      </c>
      <c r="H2420" s="2">
        <v>0</v>
      </c>
      <c r="I2420" s="2">
        <v>0</v>
      </c>
      <c r="J2420" s="2">
        <v>0</v>
      </c>
      <c r="K2420" s="2">
        <v>0</v>
      </c>
      <c r="L2420" s="2">
        <v>0</v>
      </c>
      <c r="M2420" s="2">
        <v>0</v>
      </c>
      <c r="N2420" s="2">
        <v>0</v>
      </c>
      <c r="O2420" s="54">
        <v>0</v>
      </c>
    </row>
    <row r="2421" spans="1:15" x14ac:dyDescent="0.25">
      <c r="A2421" t="s">
        <v>21</v>
      </c>
      <c r="B2421" t="s">
        <v>24</v>
      </c>
      <c r="C2421" t="s">
        <v>17</v>
      </c>
      <c r="D2421" s="14">
        <v>44404</v>
      </c>
      <c r="E2421" s="2">
        <v>31</v>
      </c>
      <c r="F2421" s="2">
        <v>1</v>
      </c>
      <c r="G2421" s="2">
        <v>0</v>
      </c>
      <c r="H2421" s="2">
        <v>0</v>
      </c>
      <c r="I2421" s="2">
        <v>0</v>
      </c>
      <c r="J2421" s="2">
        <v>0</v>
      </c>
      <c r="K2421" s="2">
        <v>0</v>
      </c>
      <c r="L2421" s="2">
        <v>0</v>
      </c>
      <c r="M2421" s="2">
        <v>0</v>
      </c>
      <c r="N2421" s="2">
        <v>0</v>
      </c>
      <c r="O2421" s="54">
        <v>0</v>
      </c>
    </row>
    <row r="2422" spans="1:15" x14ac:dyDescent="0.25">
      <c r="A2422" t="s">
        <v>21</v>
      </c>
      <c r="B2422" t="s">
        <v>24</v>
      </c>
      <c r="C2422" t="s">
        <v>17</v>
      </c>
      <c r="D2422" s="14">
        <v>44404</v>
      </c>
      <c r="E2422" s="2">
        <v>32</v>
      </c>
      <c r="F2422" s="2">
        <v>1</v>
      </c>
      <c r="G2422" s="2">
        <v>0</v>
      </c>
      <c r="H2422" s="2">
        <v>0</v>
      </c>
      <c r="I2422" s="2">
        <v>0</v>
      </c>
      <c r="J2422" s="2">
        <v>0</v>
      </c>
      <c r="K2422" s="2">
        <v>0</v>
      </c>
      <c r="L2422" s="2">
        <v>0</v>
      </c>
      <c r="M2422" s="2">
        <v>0</v>
      </c>
      <c r="N2422" s="2">
        <v>0</v>
      </c>
      <c r="O2422" s="54">
        <v>0</v>
      </c>
    </row>
    <row r="2423" spans="1:15" x14ac:dyDescent="0.25">
      <c r="A2423" t="s">
        <v>21</v>
      </c>
      <c r="B2423" t="s">
        <v>24</v>
      </c>
      <c r="C2423" t="s">
        <v>18</v>
      </c>
      <c r="D2423" s="14">
        <v>44404</v>
      </c>
      <c r="E2423" s="2">
        <v>1</v>
      </c>
      <c r="F2423" s="2">
        <v>1</v>
      </c>
      <c r="G2423" s="2">
        <v>0</v>
      </c>
      <c r="H2423" s="2">
        <v>0</v>
      </c>
      <c r="I2423" s="2">
        <v>0</v>
      </c>
      <c r="J2423" s="2">
        <v>0</v>
      </c>
      <c r="K2423" s="2">
        <v>0</v>
      </c>
      <c r="L2423" s="2">
        <v>0</v>
      </c>
      <c r="M2423" s="2">
        <v>0</v>
      </c>
      <c r="N2423" s="2">
        <v>0</v>
      </c>
      <c r="O2423" s="54">
        <v>0</v>
      </c>
    </row>
    <row r="2424" spans="1:15" x14ac:dyDescent="0.25">
      <c r="A2424" t="s">
        <v>21</v>
      </c>
      <c r="B2424" t="s">
        <v>24</v>
      </c>
      <c r="C2424" t="s">
        <v>18</v>
      </c>
      <c r="D2424" s="14">
        <v>44404</v>
      </c>
      <c r="E2424" s="2">
        <v>2</v>
      </c>
      <c r="F2424" s="2">
        <v>1</v>
      </c>
      <c r="G2424" s="2">
        <v>0</v>
      </c>
      <c r="H2424" s="2">
        <v>0</v>
      </c>
      <c r="I2424" s="2">
        <v>0</v>
      </c>
      <c r="J2424" s="2">
        <v>0</v>
      </c>
      <c r="K2424" s="2">
        <v>0</v>
      </c>
      <c r="L2424" s="2">
        <v>0</v>
      </c>
      <c r="M2424" s="2">
        <v>0</v>
      </c>
      <c r="N2424" s="2">
        <v>0</v>
      </c>
      <c r="O2424" s="54">
        <v>0</v>
      </c>
    </row>
    <row r="2425" spans="1:15" x14ac:dyDescent="0.25">
      <c r="A2425" t="s">
        <v>21</v>
      </c>
      <c r="B2425" t="s">
        <v>24</v>
      </c>
      <c r="C2425" t="s">
        <v>18</v>
      </c>
      <c r="D2425" s="14">
        <v>44404</v>
      </c>
      <c r="E2425" s="2">
        <v>3</v>
      </c>
      <c r="F2425" s="2">
        <v>1</v>
      </c>
      <c r="G2425" s="2">
        <v>0</v>
      </c>
      <c r="H2425" s="2">
        <v>0</v>
      </c>
      <c r="I2425" s="2">
        <v>0</v>
      </c>
      <c r="J2425" s="2">
        <v>0</v>
      </c>
      <c r="K2425" s="2">
        <v>0</v>
      </c>
      <c r="L2425" s="2">
        <v>0</v>
      </c>
      <c r="M2425" s="2">
        <v>0</v>
      </c>
      <c r="N2425" s="2">
        <v>0</v>
      </c>
      <c r="O2425" s="54">
        <v>0</v>
      </c>
    </row>
    <row r="2426" spans="1:15" x14ac:dyDescent="0.25">
      <c r="A2426" t="s">
        <v>21</v>
      </c>
      <c r="B2426" t="s">
        <v>24</v>
      </c>
      <c r="C2426" t="s">
        <v>18</v>
      </c>
      <c r="D2426" s="14">
        <v>44404</v>
      </c>
      <c r="E2426" s="2">
        <v>4</v>
      </c>
      <c r="F2426" s="2">
        <v>1</v>
      </c>
      <c r="G2426" s="2">
        <v>0</v>
      </c>
      <c r="H2426" s="2">
        <v>0</v>
      </c>
      <c r="I2426" s="2">
        <v>0</v>
      </c>
      <c r="J2426" s="2">
        <v>0</v>
      </c>
      <c r="K2426" s="2">
        <v>0</v>
      </c>
      <c r="L2426" s="2">
        <v>0</v>
      </c>
      <c r="M2426" s="2">
        <v>0</v>
      </c>
      <c r="N2426" s="2">
        <v>0</v>
      </c>
      <c r="O2426" s="54">
        <v>0</v>
      </c>
    </row>
    <row r="2427" spans="1:15" x14ac:dyDescent="0.25">
      <c r="A2427" t="s">
        <v>21</v>
      </c>
      <c r="B2427" t="s">
        <v>24</v>
      </c>
      <c r="C2427" t="s">
        <v>18</v>
      </c>
      <c r="D2427" s="14">
        <v>44404</v>
      </c>
      <c r="E2427" s="2">
        <v>5</v>
      </c>
      <c r="F2427" s="2">
        <v>1</v>
      </c>
      <c r="G2427" s="2">
        <v>0</v>
      </c>
      <c r="H2427" s="2">
        <v>0</v>
      </c>
      <c r="I2427" s="2">
        <v>0</v>
      </c>
      <c r="J2427" s="2">
        <v>0</v>
      </c>
      <c r="K2427" s="2">
        <v>0</v>
      </c>
      <c r="L2427" s="2">
        <v>0</v>
      </c>
      <c r="M2427" s="2">
        <v>0</v>
      </c>
      <c r="N2427" s="2">
        <v>0</v>
      </c>
      <c r="O2427" s="54">
        <v>0</v>
      </c>
    </row>
    <row r="2428" spans="1:15" x14ac:dyDescent="0.25">
      <c r="A2428" t="s">
        <v>21</v>
      </c>
      <c r="B2428" t="s">
        <v>24</v>
      </c>
      <c r="C2428" t="s">
        <v>18</v>
      </c>
      <c r="D2428" s="14">
        <v>44404</v>
      </c>
      <c r="E2428" s="2">
        <v>6</v>
      </c>
      <c r="F2428" s="2">
        <v>1</v>
      </c>
      <c r="G2428" s="2">
        <v>0</v>
      </c>
      <c r="H2428" s="2">
        <v>0</v>
      </c>
      <c r="I2428" s="2">
        <v>0</v>
      </c>
      <c r="J2428" s="2">
        <v>0</v>
      </c>
      <c r="K2428" s="2">
        <v>0</v>
      </c>
      <c r="L2428" s="2">
        <v>0</v>
      </c>
      <c r="M2428" s="2">
        <v>0</v>
      </c>
      <c r="N2428" s="2">
        <v>0</v>
      </c>
      <c r="O2428" s="54">
        <v>0</v>
      </c>
    </row>
    <row r="2429" spans="1:15" x14ac:dyDescent="0.25">
      <c r="A2429" t="s">
        <v>21</v>
      </c>
      <c r="B2429" t="s">
        <v>24</v>
      </c>
      <c r="C2429" t="s">
        <v>18</v>
      </c>
      <c r="D2429" s="14">
        <v>44404</v>
      </c>
      <c r="E2429" s="2">
        <v>7</v>
      </c>
      <c r="F2429" s="2">
        <v>1</v>
      </c>
      <c r="G2429" s="2">
        <v>0</v>
      </c>
      <c r="H2429" s="2">
        <v>0</v>
      </c>
      <c r="I2429" s="2">
        <v>0</v>
      </c>
      <c r="J2429" s="2">
        <v>0</v>
      </c>
      <c r="K2429" s="2">
        <v>0</v>
      </c>
      <c r="L2429" s="2">
        <v>0</v>
      </c>
      <c r="M2429" s="2">
        <v>0</v>
      </c>
      <c r="N2429" s="2">
        <v>0</v>
      </c>
      <c r="O2429" s="54">
        <v>0</v>
      </c>
    </row>
    <row r="2430" spans="1:15" x14ac:dyDescent="0.25">
      <c r="A2430" t="s">
        <v>21</v>
      </c>
      <c r="B2430" t="s">
        <v>24</v>
      </c>
      <c r="C2430" t="s">
        <v>18</v>
      </c>
      <c r="D2430" s="14">
        <v>44404</v>
      </c>
      <c r="E2430" s="2">
        <v>8</v>
      </c>
      <c r="F2430" s="2">
        <v>1</v>
      </c>
      <c r="G2430" s="2">
        <v>0</v>
      </c>
      <c r="H2430" s="2">
        <v>0</v>
      </c>
      <c r="I2430" s="2">
        <v>0</v>
      </c>
      <c r="J2430" s="2">
        <v>0</v>
      </c>
      <c r="K2430" s="2">
        <v>0</v>
      </c>
      <c r="L2430" s="2">
        <v>0</v>
      </c>
      <c r="M2430" s="2">
        <v>0</v>
      </c>
      <c r="N2430" s="2">
        <v>0</v>
      </c>
      <c r="O2430" s="54">
        <v>0</v>
      </c>
    </row>
    <row r="2431" spans="1:15" x14ac:dyDescent="0.25">
      <c r="A2431" t="s">
        <v>21</v>
      </c>
      <c r="B2431" t="s">
        <v>24</v>
      </c>
      <c r="C2431" t="s">
        <v>18</v>
      </c>
      <c r="D2431" s="14">
        <v>44404</v>
      </c>
      <c r="E2431" s="2">
        <v>9</v>
      </c>
      <c r="F2431" s="2">
        <v>1</v>
      </c>
      <c r="G2431" s="2">
        <v>0</v>
      </c>
      <c r="H2431" s="2">
        <v>0</v>
      </c>
      <c r="I2431" s="2">
        <v>0</v>
      </c>
      <c r="J2431" s="2">
        <v>0</v>
      </c>
      <c r="K2431" s="2">
        <v>0</v>
      </c>
      <c r="L2431" s="2">
        <v>0</v>
      </c>
      <c r="M2431" s="2">
        <v>0</v>
      </c>
      <c r="N2431" s="2">
        <v>0</v>
      </c>
      <c r="O2431" s="54">
        <v>0</v>
      </c>
    </row>
    <row r="2432" spans="1:15" x14ac:dyDescent="0.25">
      <c r="A2432" t="s">
        <v>21</v>
      </c>
      <c r="B2432" t="s">
        <v>24</v>
      </c>
      <c r="C2432" t="s">
        <v>18</v>
      </c>
      <c r="D2432" s="14">
        <v>44404</v>
      </c>
      <c r="E2432" s="2">
        <v>10</v>
      </c>
      <c r="F2432" s="2">
        <v>1</v>
      </c>
      <c r="G2432" s="2">
        <v>0</v>
      </c>
      <c r="H2432" s="2">
        <v>0</v>
      </c>
      <c r="I2432" s="2">
        <v>0</v>
      </c>
      <c r="J2432" s="2">
        <v>0</v>
      </c>
      <c r="K2432" s="2">
        <v>0</v>
      </c>
      <c r="L2432" s="2">
        <v>0</v>
      </c>
      <c r="M2432" s="2">
        <v>0</v>
      </c>
      <c r="N2432" s="2">
        <v>0</v>
      </c>
      <c r="O2432" s="54">
        <v>0</v>
      </c>
    </row>
    <row r="2433" spans="1:15" x14ac:dyDescent="0.25">
      <c r="A2433" t="s">
        <v>21</v>
      </c>
      <c r="B2433" t="s">
        <v>24</v>
      </c>
      <c r="C2433" t="s">
        <v>18</v>
      </c>
      <c r="D2433" s="14">
        <v>44404</v>
      </c>
      <c r="E2433" s="2">
        <v>11</v>
      </c>
      <c r="F2433" s="2">
        <v>1</v>
      </c>
      <c r="G2433" s="2">
        <v>0</v>
      </c>
      <c r="H2433" s="2">
        <v>0</v>
      </c>
      <c r="I2433" s="2">
        <v>0</v>
      </c>
      <c r="J2433" s="2">
        <v>0</v>
      </c>
      <c r="K2433" s="2">
        <v>0</v>
      </c>
      <c r="L2433" s="2">
        <v>0</v>
      </c>
      <c r="M2433" s="2">
        <v>0</v>
      </c>
      <c r="N2433" s="2">
        <v>0</v>
      </c>
      <c r="O2433" s="54">
        <v>0</v>
      </c>
    </row>
    <row r="2434" spans="1:15" x14ac:dyDescent="0.25">
      <c r="A2434" t="s">
        <v>21</v>
      </c>
      <c r="B2434" t="s">
        <v>24</v>
      </c>
      <c r="C2434" t="s">
        <v>18</v>
      </c>
      <c r="D2434" s="14">
        <v>44404</v>
      </c>
      <c r="E2434" s="2">
        <v>12</v>
      </c>
      <c r="F2434" s="2">
        <v>1</v>
      </c>
      <c r="G2434" s="2">
        <v>0</v>
      </c>
      <c r="H2434" s="2">
        <v>0</v>
      </c>
      <c r="I2434" s="2">
        <v>0</v>
      </c>
      <c r="J2434" s="2">
        <v>0</v>
      </c>
      <c r="K2434" s="2">
        <v>0</v>
      </c>
      <c r="L2434" s="2">
        <v>0</v>
      </c>
      <c r="M2434" s="2">
        <v>0</v>
      </c>
      <c r="N2434" s="2">
        <v>0</v>
      </c>
      <c r="O2434" s="54">
        <v>0</v>
      </c>
    </row>
    <row r="2435" spans="1:15" x14ac:dyDescent="0.25">
      <c r="A2435" t="s">
        <v>21</v>
      </c>
      <c r="B2435" t="s">
        <v>24</v>
      </c>
      <c r="C2435" t="s">
        <v>18</v>
      </c>
      <c r="D2435" s="14">
        <v>44404</v>
      </c>
      <c r="E2435" s="2">
        <v>13</v>
      </c>
      <c r="F2435" s="2">
        <v>1</v>
      </c>
      <c r="G2435" s="2">
        <v>0</v>
      </c>
      <c r="H2435" s="2">
        <v>0</v>
      </c>
      <c r="I2435" s="2">
        <v>0</v>
      </c>
      <c r="J2435" s="2">
        <v>0</v>
      </c>
      <c r="K2435" s="2">
        <v>0</v>
      </c>
      <c r="L2435" s="2">
        <v>0</v>
      </c>
      <c r="M2435" s="2">
        <v>0</v>
      </c>
      <c r="N2435" s="2">
        <v>0</v>
      </c>
      <c r="O2435" s="54">
        <v>0</v>
      </c>
    </row>
    <row r="2436" spans="1:15" x14ac:dyDescent="0.25">
      <c r="A2436" t="s">
        <v>21</v>
      </c>
      <c r="B2436" t="s">
        <v>24</v>
      </c>
      <c r="C2436" t="s">
        <v>18</v>
      </c>
      <c r="D2436" s="14">
        <v>44404</v>
      </c>
      <c r="E2436" s="2">
        <v>14</v>
      </c>
      <c r="F2436" s="2">
        <v>1</v>
      </c>
      <c r="G2436" s="2">
        <v>0</v>
      </c>
      <c r="H2436" s="2">
        <v>0</v>
      </c>
      <c r="I2436" s="2">
        <v>0</v>
      </c>
      <c r="J2436" s="2">
        <v>0</v>
      </c>
      <c r="K2436" s="2">
        <v>0</v>
      </c>
      <c r="L2436" s="2">
        <v>0</v>
      </c>
      <c r="M2436" s="2">
        <v>0</v>
      </c>
      <c r="N2436" s="2">
        <v>0</v>
      </c>
      <c r="O2436" s="54">
        <v>0</v>
      </c>
    </row>
    <row r="2437" spans="1:15" x14ac:dyDescent="0.25">
      <c r="A2437" t="s">
        <v>21</v>
      </c>
      <c r="B2437" t="s">
        <v>24</v>
      </c>
      <c r="C2437" t="s">
        <v>18</v>
      </c>
      <c r="D2437" s="14">
        <v>44404</v>
      </c>
      <c r="E2437" s="2">
        <v>15</v>
      </c>
      <c r="F2437" s="2">
        <v>1</v>
      </c>
      <c r="G2437" s="2">
        <v>0</v>
      </c>
      <c r="H2437" s="2">
        <v>0</v>
      </c>
      <c r="I2437" s="2">
        <v>0</v>
      </c>
      <c r="J2437" s="2">
        <v>0</v>
      </c>
      <c r="K2437" s="2">
        <v>0</v>
      </c>
      <c r="L2437" s="2">
        <v>0</v>
      </c>
      <c r="M2437" s="2">
        <v>0</v>
      </c>
      <c r="N2437" s="2">
        <v>0</v>
      </c>
      <c r="O2437" s="54">
        <v>0</v>
      </c>
    </row>
    <row r="2438" spans="1:15" x14ac:dyDescent="0.25">
      <c r="A2438" t="s">
        <v>21</v>
      </c>
      <c r="B2438" t="s">
        <v>24</v>
      </c>
      <c r="C2438" t="s">
        <v>18</v>
      </c>
      <c r="D2438" s="14">
        <v>44404</v>
      </c>
      <c r="E2438" s="2">
        <v>16</v>
      </c>
      <c r="F2438" s="2">
        <v>1</v>
      </c>
      <c r="G2438" s="2">
        <v>0</v>
      </c>
      <c r="H2438" s="2">
        <v>0</v>
      </c>
      <c r="I2438" s="2">
        <v>0</v>
      </c>
      <c r="J2438" s="2">
        <v>0</v>
      </c>
      <c r="K2438" s="2">
        <v>0</v>
      </c>
      <c r="L2438" s="2">
        <v>0</v>
      </c>
      <c r="M2438" s="2">
        <v>0</v>
      </c>
      <c r="N2438" s="2">
        <v>0</v>
      </c>
      <c r="O2438" s="54">
        <v>0</v>
      </c>
    </row>
    <row r="2439" spans="1:15" x14ac:dyDescent="0.25">
      <c r="A2439" t="s">
        <v>21</v>
      </c>
      <c r="B2439" t="s">
        <v>24</v>
      </c>
      <c r="C2439" t="s">
        <v>18</v>
      </c>
      <c r="D2439" s="14">
        <v>44404</v>
      </c>
      <c r="E2439" s="2">
        <v>17</v>
      </c>
      <c r="F2439" s="2">
        <v>1</v>
      </c>
      <c r="G2439" s="2">
        <v>0</v>
      </c>
      <c r="H2439" s="2">
        <v>0</v>
      </c>
      <c r="I2439" s="2">
        <v>0</v>
      </c>
      <c r="J2439" s="2">
        <v>0</v>
      </c>
      <c r="K2439" s="2">
        <v>0</v>
      </c>
      <c r="L2439" s="2">
        <v>0</v>
      </c>
      <c r="M2439" s="2">
        <v>0</v>
      </c>
      <c r="N2439" s="2">
        <v>0</v>
      </c>
      <c r="O2439" s="54">
        <v>0</v>
      </c>
    </row>
    <row r="2440" spans="1:15" x14ac:dyDescent="0.25">
      <c r="A2440" t="s">
        <v>21</v>
      </c>
      <c r="B2440" t="s">
        <v>24</v>
      </c>
      <c r="C2440" t="s">
        <v>18</v>
      </c>
      <c r="D2440" s="14">
        <v>44404</v>
      </c>
      <c r="E2440" s="2">
        <v>18</v>
      </c>
      <c r="F2440" s="2">
        <v>1</v>
      </c>
      <c r="G2440" s="2">
        <v>0</v>
      </c>
      <c r="H2440" s="2">
        <v>0</v>
      </c>
      <c r="I2440" s="2">
        <v>0</v>
      </c>
      <c r="J2440" s="2">
        <v>0</v>
      </c>
      <c r="K2440" s="2">
        <v>0</v>
      </c>
      <c r="L2440" s="2">
        <v>0</v>
      </c>
      <c r="M2440" s="2">
        <v>0</v>
      </c>
      <c r="N2440" s="2">
        <v>0</v>
      </c>
      <c r="O2440" s="54">
        <v>0</v>
      </c>
    </row>
    <row r="2441" spans="1:15" x14ac:dyDescent="0.25">
      <c r="A2441" t="s">
        <v>21</v>
      </c>
      <c r="B2441" t="s">
        <v>24</v>
      </c>
      <c r="C2441" t="s">
        <v>18</v>
      </c>
      <c r="D2441" s="14">
        <v>44404</v>
      </c>
      <c r="E2441" s="2">
        <v>19</v>
      </c>
      <c r="F2441" s="2">
        <v>1</v>
      </c>
      <c r="G2441" s="2">
        <v>0</v>
      </c>
      <c r="H2441" s="2">
        <v>0</v>
      </c>
      <c r="I2441" s="2">
        <v>0</v>
      </c>
      <c r="J2441" s="2">
        <v>0</v>
      </c>
      <c r="K2441" s="2">
        <v>0</v>
      </c>
      <c r="L2441" s="2">
        <v>0</v>
      </c>
      <c r="M2441" s="2">
        <v>0</v>
      </c>
      <c r="N2441" s="2">
        <v>0</v>
      </c>
      <c r="O2441" s="54">
        <v>0</v>
      </c>
    </row>
    <row r="2442" spans="1:15" x14ac:dyDescent="0.25">
      <c r="A2442" t="s">
        <v>21</v>
      </c>
      <c r="B2442" t="s">
        <v>24</v>
      </c>
      <c r="C2442" t="s">
        <v>18</v>
      </c>
      <c r="D2442" s="14">
        <v>44404</v>
      </c>
      <c r="E2442" s="2">
        <v>20</v>
      </c>
      <c r="F2442" s="2">
        <v>1</v>
      </c>
      <c r="G2442" s="2">
        <v>0</v>
      </c>
      <c r="H2442" s="2">
        <v>0</v>
      </c>
      <c r="I2442" s="2">
        <v>0</v>
      </c>
      <c r="J2442" s="2">
        <v>0</v>
      </c>
      <c r="K2442" s="2">
        <v>0</v>
      </c>
      <c r="L2442" s="2">
        <v>0</v>
      </c>
      <c r="M2442" s="2">
        <v>0</v>
      </c>
      <c r="N2442" s="2">
        <v>0</v>
      </c>
      <c r="O2442" s="54">
        <v>0</v>
      </c>
    </row>
    <row r="2443" spans="1:15" x14ac:dyDescent="0.25">
      <c r="A2443" t="s">
        <v>21</v>
      </c>
      <c r="B2443" t="s">
        <v>24</v>
      </c>
      <c r="C2443" t="s">
        <v>33</v>
      </c>
      <c r="D2443" s="14">
        <v>44405</v>
      </c>
      <c r="E2443" s="2">
        <v>1</v>
      </c>
      <c r="F2443" s="2">
        <v>1</v>
      </c>
      <c r="G2443" s="2">
        <v>0</v>
      </c>
      <c r="H2443" s="2">
        <v>0</v>
      </c>
      <c r="I2443" s="2">
        <v>0</v>
      </c>
      <c r="J2443" s="2">
        <v>0</v>
      </c>
      <c r="K2443" s="2">
        <v>0</v>
      </c>
      <c r="L2443" s="2">
        <v>0</v>
      </c>
      <c r="M2443" s="2">
        <v>0</v>
      </c>
      <c r="N2443" s="2">
        <v>0</v>
      </c>
      <c r="O2443" s="54">
        <v>0</v>
      </c>
    </row>
    <row r="2444" spans="1:15" x14ac:dyDescent="0.25">
      <c r="A2444" t="s">
        <v>21</v>
      </c>
      <c r="B2444" t="s">
        <v>24</v>
      </c>
      <c r="C2444" t="s">
        <v>33</v>
      </c>
      <c r="D2444" s="14">
        <v>44405</v>
      </c>
      <c r="E2444" s="2">
        <v>2</v>
      </c>
      <c r="F2444" s="2">
        <v>1</v>
      </c>
      <c r="G2444" s="2">
        <v>0</v>
      </c>
      <c r="H2444" s="2">
        <v>0</v>
      </c>
      <c r="I2444" s="2">
        <v>0</v>
      </c>
      <c r="J2444" s="2">
        <v>0</v>
      </c>
      <c r="K2444" s="2">
        <v>0</v>
      </c>
      <c r="L2444" s="2">
        <v>0</v>
      </c>
      <c r="M2444" s="2">
        <v>0</v>
      </c>
      <c r="N2444" s="2">
        <v>0</v>
      </c>
      <c r="O2444" s="54">
        <v>0</v>
      </c>
    </row>
    <row r="2445" spans="1:15" x14ac:dyDescent="0.25">
      <c r="A2445" t="s">
        <v>21</v>
      </c>
      <c r="B2445" t="s">
        <v>24</v>
      </c>
      <c r="C2445" t="s">
        <v>33</v>
      </c>
      <c r="D2445" s="14">
        <v>44405</v>
      </c>
      <c r="E2445" s="2">
        <v>3</v>
      </c>
      <c r="F2445" s="2">
        <v>1</v>
      </c>
      <c r="G2445" s="2">
        <v>0</v>
      </c>
      <c r="H2445" s="2">
        <v>0</v>
      </c>
      <c r="I2445" s="2">
        <v>0</v>
      </c>
      <c r="J2445" s="2">
        <v>0</v>
      </c>
      <c r="K2445" s="2">
        <v>0</v>
      </c>
      <c r="L2445" s="2">
        <v>0</v>
      </c>
      <c r="M2445" s="2">
        <v>0</v>
      </c>
      <c r="N2445" s="2">
        <v>0</v>
      </c>
      <c r="O2445" s="54">
        <v>0</v>
      </c>
    </row>
    <row r="2446" spans="1:15" x14ac:dyDescent="0.25">
      <c r="A2446" t="s">
        <v>21</v>
      </c>
      <c r="B2446" t="s">
        <v>24</v>
      </c>
      <c r="C2446" t="s">
        <v>33</v>
      </c>
      <c r="D2446" s="14">
        <v>44405</v>
      </c>
      <c r="E2446" s="2">
        <v>4</v>
      </c>
      <c r="F2446" s="2">
        <v>1</v>
      </c>
      <c r="G2446" s="2">
        <v>0</v>
      </c>
      <c r="H2446" s="2">
        <v>0</v>
      </c>
      <c r="I2446" s="2">
        <v>0</v>
      </c>
      <c r="J2446" s="2">
        <v>0</v>
      </c>
      <c r="K2446" s="2">
        <v>0</v>
      </c>
      <c r="L2446" s="2">
        <v>0</v>
      </c>
      <c r="M2446" s="2">
        <v>0</v>
      </c>
      <c r="N2446" s="2">
        <v>0</v>
      </c>
      <c r="O2446" s="54">
        <v>0</v>
      </c>
    </row>
    <row r="2447" spans="1:15" x14ac:dyDescent="0.25">
      <c r="A2447" t="s">
        <v>21</v>
      </c>
      <c r="B2447" t="s">
        <v>24</v>
      </c>
      <c r="C2447" t="s">
        <v>33</v>
      </c>
      <c r="D2447" s="14">
        <v>44405</v>
      </c>
      <c r="E2447" s="2">
        <v>5</v>
      </c>
      <c r="F2447" s="2">
        <v>1</v>
      </c>
      <c r="G2447" s="2">
        <v>0</v>
      </c>
      <c r="H2447" s="2">
        <v>0</v>
      </c>
      <c r="I2447" s="2">
        <v>0</v>
      </c>
      <c r="J2447" s="2">
        <v>0</v>
      </c>
      <c r="K2447" s="2">
        <v>0</v>
      </c>
      <c r="L2447" s="2">
        <v>0</v>
      </c>
      <c r="M2447" s="2">
        <v>0</v>
      </c>
      <c r="N2447" s="2">
        <v>0</v>
      </c>
      <c r="O2447" s="54">
        <v>0</v>
      </c>
    </row>
    <row r="2448" spans="1:15" x14ac:dyDescent="0.25">
      <c r="A2448" t="s">
        <v>21</v>
      </c>
      <c r="B2448" t="s">
        <v>24</v>
      </c>
      <c r="C2448" t="s">
        <v>33</v>
      </c>
      <c r="D2448" s="14">
        <v>44405</v>
      </c>
      <c r="E2448" s="2">
        <v>6</v>
      </c>
      <c r="F2448" s="2">
        <v>1</v>
      </c>
      <c r="G2448" s="2">
        <v>0</v>
      </c>
      <c r="H2448" s="2">
        <v>0</v>
      </c>
      <c r="I2448" s="2">
        <v>0</v>
      </c>
      <c r="J2448" s="2">
        <v>0</v>
      </c>
      <c r="K2448" s="2">
        <v>0</v>
      </c>
      <c r="L2448" s="2">
        <v>0</v>
      </c>
      <c r="M2448" s="2">
        <v>0</v>
      </c>
      <c r="N2448" s="2">
        <v>0</v>
      </c>
      <c r="O2448" s="54">
        <v>0</v>
      </c>
    </row>
    <row r="2449" spans="1:15" x14ac:dyDescent="0.25">
      <c r="A2449" t="s">
        <v>21</v>
      </c>
      <c r="B2449" t="s">
        <v>24</v>
      </c>
      <c r="C2449" t="s">
        <v>33</v>
      </c>
      <c r="D2449" s="14">
        <v>44405</v>
      </c>
      <c r="E2449" s="2">
        <v>7</v>
      </c>
      <c r="F2449" s="2">
        <v>1</v>
      </c>
      <c r="G2449" s="2">
        <v>0</v>
      </c>
      <c r="H2449" s="2">
        <v>0</v>
      </c>
      <c r="I2449" s="2">
        <v>0</v>
      </c>
      <c r="J2449" s="2">
        <v>0</v>
      </c>
      <c r="K2449" s="2">
        <v>0</v>
      </c>
      <c r="L2449" s="2">
        <v>0</v>
      </c>
      <c r="M2449" s="2">
        <v>0</v>
      </c>
      <c r="N2449" s="2">
        <v>0</v>
      </c>
      <c r="O2449" s="54">
        <v>0</v>
      </c>
    </row>
    <row r="2450" spans="1:15" x14ac:dyDescent="0.25">
      <c r="A2450" t="s">
        <v>21</v>
      </c>
      <c r="B2450" t="s">
        <v>24</v>
      </c>
      <c r="C2450" t="s">
        <v>33</v>
      </c>
      <c r="D2450" s="14">
        <v>44405</v>
      </c>
      <c r="E2450" s="2">
        <v>8</v>
      </c>
      <c r="F2450" s="2">
        <v>1</v>
      </c>
      <c r="G2450" s="2">
        <v>0</v>
      </c>
      <c r="H2450" s="2">
        <v>0</v>
      </c>
      <c r="I2450" s="2">
        <v>0</v>
      </c>
      <c r="J2450" s="2">
        <v>0</v>
      </c>
      <c r="K2450" s="2">
        <v>0</v>
      </c>
      <c r="L2450" s="2">
        <v>0</v>
      </c>
      <c r="M2450" s="2">
        <v>0</v>
      </c>
      <c r="N2450" s="2">
        <v>0</v>
      </c>
      <c r="O2450" s="54">
        <v>0</v>
      </c>
    </row>
    <row r="2451" spans="1:15" x14ac:dyDescent="0.25">
      <c r="A2451" t="s">
        <v>21</v>
      </c>
      <c r="B2451" t="s">
        <v>24</v>
      </c>
      <c r="C2451" t="s">
        <v>33</v>
      </c>
      <c r="D2451" s="14">
        <v>44405</v>
      </c>
      <c r="E2451" s="2">
        <v>9</v>
      </c>
      <c r="F2451" s="2">
        <v>1</v>
      </c>
      <c r="G2451" s="2">
        <v>0</v>
      </c>
      <c r="H2451" s="2">
        <v>0</v>
      </c>
      <c r="I2451" s="2">
        <v>0</v>
      </c>
      <c r="J2451" s="2">
        <v>0</v>
      </c>
      <c r="K2451" s="2">
        <v>0</v>
      </c>
      <c r="L2451" s="2">
        <v>0</v>
      </c>
      <c r="M2451" s="2">
        <v>0</v>
      </c>
      <c r="N2451" s="2">
        <v>0</v>
      </c>
      <c r="O2451" s="54">
        <v>0</v>
      </c>
    </row>
    <row r="2452" spans="1:15" x14ac:dyDescent="0.25">
      <c r="A2452" t="s">
        <v>21</v>
      </c>
      <c r="B2452" t="s">
        <v>24</v>
      </c>
      <c r="C2452" t="s">
        <v>33</v>
      </c>
      <c r="D2452" s="14">
        <v>44405</v>
      </c>
      <c r="E2452" s="2">
        <v>10</v>
      </c>
      <c r="F2452" s="2">
        <v>1</v>
      </c>
      <c r="G2452" s="2">
        <v>0</v>
      </c>
      <c r="H2452" s="2">
        <v>0</v>
      </c>
      <c r="I2452" s="2">
        <v>0</v>
      </c>
      <c r="J2452" s="2">
        <v>0</v>
      </c>
      <c r="K2452" s="2">
        <v>0</v>
      </c>
      <c r="L2452" s="2">
        <v>0</v>
      </c>
      <c r="M2452" s="2">
        <v>0</v>
      </c>
      <c r="N2452" s="2">
        <v>0</v>
      </c>
      <c r="O2452" s="54">
        <v>0</v>
      </c>
    </row>
    <row r="2453" spans="1:15" x14ac:dyDescent="0.25">
      <c r="A2453" t="s">
        <v>21</v>
      </c>
      <c r="B2453" t="s">
        <v>24</v>
      </c>
      <c r="C2453" t="s">
        <v>33</v>
      </c>
      <c r="D2453" s="14">
        <v>44405</v>
      </c>
      <c r="E2453" s="2">
        <v>11</v>
      </c>
      <c r="F2453" s="2">
        <v>1</v>
      </c>
      <c r="G2453" s="2">
        <v>0</v>
      </c>
      <c r="H2453" s="2">
        <v>0</v>
      </c>
      <c r="I2453" s="2">
        <v>0</v>
      </c>
      <c r="J2453" s="2">
        <v>0</v>
      </c>
      <c r="K2453" s="2">
        <v>0</v>
      </c>
      <c r="L2453" s="2">
        <v>0</v>
      </c>
      <c r="M2453" s="2">
        <v>0</v>
      </c>
      <c r="N2453" s="2">
        <v>0</v>
      </c>
      <c r="O2453" s="54">
        <v>0</v>
      </c>
    </row>
    <row r="2454" spans="1:15" x14ac:dyDescent="0.25">
      <c r="A2454" t="s">
        <v>21</v>
      </c>
      <c r="B2454" t="s">
        <v>24</v>
      </c>
      <c r="C2454" t="s">
        <v>33</v>
      </c>
      <c r="D2454" s="14">
        <v>44405</v>
      </c>
      <c r="E2454" s="2">
        <v>12</v>
      </c>
      <c r="F2454" s="2">
        <v>1</v>
      </c>
      <c r="G2454" s="2">
        <v>0</v>
      </c>
      <c r="H2454" s="2">
        <v>0</v>
      </c>
      <c r="I2454" s="2">
        <v>0</v>
      </c>
      <c r="J2454" s="2">
        <v>0</v>
      </c>
      <c r="K2454" s="2">
        <v>0</v>
      </c>
      <c r="L2454" s="2">
        <v>0</v>
      </c>
      <c r="M2454" s="2">
        <v>0</v>
      </c>
      <c r="N2454" s="2">
        <v>0</v>
      </c>
      <c r="O2454" s="54">
        <v>0</v>
      </c>
    </row>
    <row r="2455" spans="1:15" x14ac:dyDescent="0.25">
      <c r="A2455" t="s">
        <v>21</v>
      </c>
      <c r="B2455" t="s">
        <v>24</v>
      </c>
      <c r="C2455" t="s">
        <v>33</v>
      </c>
      <c r="D2455" s="14">
        <v>44405</v>
      </c>
      <c r="E2455" s="2">
        <v>13</v>
      </c>
      <c r="F2455" s="2">
        <v>1</v>
      </c>
      <c r="G2455" s="2">
        <v>0</v>
      </c>
      <c r="H2455" s="2">
        <v>0</v>
      </c>
      <c r="I2455" s="2">
        <v>0</v>
      </c>
      <c r="J2455" s="2">
        <v>0</v>
      </c>
      <c r="K2455" s="2">
        <v>0</v>
      </c>
      <c r="L2455" s="2">
        <v>0</v>
      </c>
      <c r="M2455" s="2">
        <v>0</v>
      </c>
      <c r="N2455" s="2">
        <v>0</v>
      </c>
      <c r="O2455" s="54">
        <v>0</v>
      </c>
    </row>
    <row r="2456" spans="1:15" x14ac:dyDescent="0.25">
      <c r="A2456" t="s">
        <v>21</v>
      </c>
      <c r="B2456" t="s">
        <v>24</v>
      </c>
      <c r="C2456" t="s">
        <v>33</v>
      </c>
      <c r="D2456" s="14">
        <v>44405</v>
      </c>
      <c r="E2456" s="2">
        <v>14</v>
      </c>
      <c r="F2456" s="2">
        <v>1</v>
      </c>
      <c r="G2456" s="2">
        <v>0</v>
      </c>
      <c r="H2456" s="2">
        <v>0</v>
      </c>
      <c r="I2456" s="2">
        <v>0</v>
      </c>
      <c r="J2456" s="2">
        <v>0</v>
      </c>
      <c r="K2456" s="2">
        <v>0</v>
      </c>
      <c r="L2456" s="2">
        <v>0</v>
      </c>
      <c r="M2456" s="2">
        <v>0</v>
      </c>
      <c r="N2456" s="2">
        <v>0</v>
      </c>
      <c r="O2456" s="54">
        <v>0</v>
      </c>
    </row>
    <row r="2457" spans="1:15" x14ac:dyDescent="0.25">
      <c r="A2457" t="s">
        <v>21</v>
      </c>
      <c r="B2457" t="s">
        <v>24</v>
      </c>
      <c r="C2457" t="s">
        <v>33</v>
      </c>
      <c r="D2457" s="14">
        <v>44405</v>
      </c>
      <c r="E2457" s="2">
        <v>15</v>
      </c>
      <c r="F2457" s="2">
        <v>1</v>
      </c>
      <c r="G2457" s="2">
        <v>0</v>
      </c>
      <c r="H2457" s="2">
        <v>0</v>
      </c>
      <c r="I2457" s="2">
        <v>0</v>
      </c>
      <c r="J2457" s="2">
        <v>0</v>
      </c>
      <c r="K2457" s="2">
        <v>0</v>
      </c>
      <c r="L2457" s="2">
        <v>0</v>
      </c>
      <c r="M2457" s="2">
        <v>0</v>
      </c>
      <c r="N2457" s="2">
        <v>0</v>
      </c>
      <c r="O2457" s="54">
        <v>0</v>
      </c>
    </row>
    <row r="2458" spans="1:15" x14ac:dyDescent="0.25">
      <c r="A2458" t="s">
        <v>21</v>
      </c>
      <c r="B2458" t="s">
        <v>24</v>
      </c>
      <c r="C2458" t="s">
        <v>33</v>
      </c>
      <c r="D2458" s="14">
        <v>44405</v>
      </c>
      <c r="E2458" s="2">
        <v>16</v>
      </c>
      <c r="F2458" s="2">
        <v>1</v>
      </c>
      <c r="G2458" s="2">
        <v>0</v>
      </c>
      <c r="H2458" s="2">
        <v>0</v>
      </c>
      <c r="I2458" s="2">
        <v>0</v>
      </c>
      <c r="J2458" s="2">
        <v>0</v>
      </c>
      <c r="K2458" s="2">
        <v>0</v>
      </c>
      <c r="L2458" s="2">
        <v>0</v>
      </c>
      <c r="M2458" s="2">
        <v>0</v>
      </c>
      <c r="N2458" s="2">
        <v>0</v>
      </c>
      <c r="O2458" s="54">
        <v>0</v>
      </c>
    </row>
    <row r="2459" spans="1:15" x14ac:dyDescent="0.25">
      <c r="A2459" t="s">
        <v>21</v>
      </c>
      <c r="B2459" t="s">
        <v>24</v>
      </c>
      <c r="C2459" t="s">
        <v>33</v>
      </c>
      <c r="D2459" s="14">
        <v>44405</v>
      </c>
      <c r="E2459" s="2">
        <v>17</v>
      </c>
      <c r="F2459" s="2">
        <v>1</v>
      </c>
      <c r="G2459" s="2">
        <v>0</v>
      </c>
      <c r="H2459" s="2">
        <v>0</v>
      </c>
      <c r="I2459" s="2">
        <v>0</v>
      </c>
      <c r="J2459" s="2">
        <v>0</v>
      </c>
      <c r="K2459" s="2">
        <v>0</v>
      </c>
      <c r="L2459" s="2">
        <v>0</v>
      </c>
      <c r="M2459" s="2">
        <v>0</v>
      </c>
      <c r="N2459" s="2">
        <v>0</v>
      </c>
      <c r="O2459" s="54">
        <v>0</v>
      </c>
    </row>
    <row r="2460" spans="1:15" x14ac:dyDescent="0.25">
      <c r="A2460" t="s">
        <v>21</v>
      </c>
      <c r="B2460" t="s">
        <v>24</v>
      </c>
      <c r="C2460" t="s">
        <v>33</v>
      </c>
      <c r="D2460" s="14">
        <v>44405</v>
      </c>
      <c r="E2460" s="2">
        <v>18</v>
      </c>
      <c r="F2460" s="2">
        <v>1</v>
      </c>
      <c r="G2460" s="2">
        <v>0</v>
      </c>
      <c r="H2460" s="2">
        <v>0</v>
      </c>
      <c r="I2460" s="2">
        <v>0</v>
      </c>
      <c r="J2460" s="2">
        <v>0</v>
      </c>
      <c r="K2460" s="2">
        <v>0</v>
      </c>
      <c r="L2460" s="2">
        <v>0</v>
      </c>
      <c r="M2460" s="2">
        <v>0</v>
      </c>
      <c r="N2460" s="2">
        <v>0</v>
      </c>
      <c r="O2460" s="54">
        <v>0</v>
      </c>
    </row>
    <row r="2461" spans="1:15" x14ac:dyDescent="0.25">
      <c r="A2461" t="s">
        <v>21</v>
      </c>
      <c r="B2461" t="s">
        <v>24</v>
      </c>
      <c r="C2461" t="s">
        <v>33</v>
      </c>
      <c r="D2461" s="14">
        <v>44405</v>
      </c>
      <c r="E2461" s="2">
        <v>19</v>
      </c>
      <c r="F2461" s="2">
        <v>1</v>
      </c>
      <c r="G2461" s="2">
        <v>0</v>
      </c>
      <c r="H2461" s="2">
        <v>0</v>
      </c>
      <c r="I2461" s="2">
        <v>0</v>
      </c>
      <c r="J2461" s="2">
        <v>0</v>
      </c>
      <c r="K2461" s="2">
        <v>0</v>
      </c>
      <c r="L2461" s="2">
        <v>0</v>
      </c>
      <c r="M2461" s="2">
        <v>0</v>
      </c>
      <c r="N2461" s="2">
        <v>0</v>
      </c>
      <c r="O2461" s="54">
        <v>0</v>
      </c>
    </row>
    <row r="2462" spans="1:15" x14ac:dyDescent="0.25">
      <c r="A2462" t="s">
        <v>21</v>
      </c>
      <c r="B2462" t="s">
        <v>24</v>
      </c>
      <c r="C2462" t="s">
        <v>33</v>
      </c>
      <c r="D2462" s="14">
        <v>44405</v>
      </c>
      <c r="E2462" s="2">
        <v>20</v>
      </c>
      <c r="F2462" s="2">
        <v>1</v>
      </c>
      <c r="G2462" s="2">
        <v>0</v>
      </c>
      <c r="H2462" s="2">
        <v>0</v>
      </c>
      <c r="I2462" s="2">
        <v>0</v>
      </c>
      <c r="J2462" s="2">
        <v>0</v>
      </c>
      <c r="K2462" s="2">
        <v>0</v>
      </c>
      <c r="L2462" s="2">
        <v>0</v>
      </c>
      <c r="M2462" s="2">
        <v>0</v>
      </c>
      <c r="N2462" s="2">
        <v>0</v>
      </c>
      <c r="O2462" s="54">
        <v>0</v>
      </c>
    </row>
    <row r="2463" spans="1:15" x14ac:dyDescent="0.25">
      <c r="A2463" t="s">
        <v>21</v>
      </c>
      <c r="B2463" t="s">
        <v>24</v>
      </c>
      <c r="C2463" t="s">
        <v>33</v>
      </c>
      <c r="D2463" s="14">
        <v>44405</v>
      </c>
      <c r="E2463" s="2">
        <v>21</v>
      </c>
      <c r="F2463" s="2">
        <v>1</v>
      </c>
      <c r="G2463" s="2">
        <v>0</v>
      </c>
      <c r="H2463" s="2">
        <v>0</v>
      </c>
      <c r="I2463" s="2">
        <v>0</v>
      </c>
      <c r="J2463" s="2">
        <v>0</v>
      </c>
      <c r="K2463" s="2">
        <v>0</v>
      </c>
      <c r="L2463" s="2">
        <v>0</v>
      </c>
      <c r="M2463" s="2">
        <v>0</v>
      </c>
      <c r="N2463" s="2">
        <v>0</v>
      </c>
      <c r="O2463" s="54">
        <v>0</v>
      </c>
    </row>
    <row r="2464" spans="1:15" x14ac:dyDescent="0.25">
      <c r="A2464" t="s">
        <v>21</v>
      </c>
      <c r="B2464" t="s">
        <v>24</v>
      </c>
      <c r="C2464" t="s">
        <v>33</v>
      </c>
      <c r="D2464" s="14">
        <v>44405</v>
      </c>
      <c r="E2464">
        <v>22</v>
      </c>
      <c r="F2464">
        <v>1</v>
      </c>
      <c r="G2464">
        <v>2.59</v>
      </c>
      <c r="H2464">
        <v>48.522702600000002</v>
      </c>
      <c r="I2464">
        <v>64</v>
      </c>
      <c r="J2464">
        <v>208</v>
      </c>
      <c r="K2464">
        <v>43.408000000000001</v>
      </c>
      <c r="L2464">
        <v>20.004000000000001</v>
      </c>
      <c r="M2464">
        <v>3.09</v>
      </c>
      <c r="N2464">
        <v>60.627000000000002</v>
      </c>
      <c r="O2464" s="54">
        <f t="shared" ref="O2464:O2504" si="51">M2464/L2464</f>
        <v>0.15446910617876422</v>
      </c>
    </row>
    <row r="2465" spans="1:15" x14ac:dyDescent="0.25">
      <c r="A2465" t="s">
        <v>21</v>
      </c>
      <c r="B2465" t="s">
        <v>24</v>
      </c>
      <c r="C2465" t="s">
        <v>33</v>
      </c>
      <c r="D2465" s="14">
        <v>44405</v>
      </c>
      <c r="E2465" s="2">
        <v>23</v>
      </c>
      <c r="F2465" s="2">
        <v>1</v>
      </c>
      <c r="G2465" s="2">
        <v>0</v>
      </c>
      <c r="H2465" s="2">
        <v>0</v>
      </c>
      <c r="I2465" s="2">
        <v>0</v>
      </c>
      <c r="J2465" s="2">
        <v>0</v>
      </c>
      <c r="K2465" s="2">
        <v>0</v>
      </c>
      <c r="L2465" s="2">
        <v>0</v>
      </c>
      <c r="M2465" s="2">
        <v>0</v>
      </c>
      <c r="N2465" s="2">
        <v>0</v>
      </c>
      <c r="O2465" s="54">
        <v>0</v>
      </c>
    </row>
    <row r="2466" spans="1:15" x14ac:dyDescent="0.25">
      <c r="A2466" t="s">
        <v>21</v>
      </c>
      <c r="B2466" t="s">
        <v>24</v>
      </c>
      <c r="C2466" t="s">
        <v>33</v>
      </c>
      <c r="D2466" s="14">
        <v>44405</v>
      </c>
      <c r="E2466" s="2">
        <v>24</v>
      </c>
      <c r="F2466" s="2">
        <v>1</v>
      </c>
      <c r="G2466" s="2">
        <v>0</v>
      </c>
      <c r="H2466" s="2">
        <v>0</v>
      </c>
      <c r="I2466" s="2">
        <v>0</v>
      </c>
      <c r="J2466" s="2">
        <v>0</v>
      </c>
      <c r="K2466" s="2">
        <v>0</v>
      </c>
      <c r="L2466" s="2">
        <v>0</v>
      </c>
      <c r="M2466" s="2">
        <v>0</v>
      </c>
      <c r="N2466" s="2">
        <v>0</v>
      </c>
      <c r="O2466" s="54">
        <v>0</v>
      </c>
    </row>
    <row r="2467" spans="1:15" x14ac:dyDescent="0.25">
      <c r="A2467" t="s">
        <v>21</v>
      </c>
      <c r="B2467" t="s">
        <v>24</v>
      </c>
      <c r="C2467" t="s">
        <v>51</v>
      </c>
      <c r="D2467" s="14">
        <v>44405</v>
      </c>
      <c r="E2467" s="2">
        <v>1</v>
      </c>
      <c r="F2467" s="2">
        <v>1</v>
      </c>
      <c r="G2467" s="2">
        <v>0</v>
      </c>
      <c r="H2467" s="2">
        <v>0</v>
      </c>
      <c r="I2467" s="2">
        <v>0</v>
      </c>
      <c r="J2467" s="2">
        <v>0</v>
      </c>
      <c r="K2467" s="2">
        <v>0</v>
      </c>
      <c r="L2467" s="2">
        <v>0</v>
      </c>
      <c r="M2467" s="2">
        <v>0</v>
      </c>
      <c r="N2467" s="2">
        <v>0</v>
      </c>
      <c r="O2467" s="54">
        <v>0</v>
      </c>
    </row>
    <row r="2468" spans="1:15" x14ac:dyDescent="0.25">
      <c r="A2468" t="s">
        <v>21</v>
      </c>
      <c r="B2468" t="s">
        <v>24</v>
      </c>
      <c r="C2468" t="s">
        <v>51</v>
      </c>
      <c r="D2468" s="14">
        <v>44405</v>
      </c>
      <c r="E2468" s="2">
        <v>2</v>
      </c>
      <c r="F2468" s="2">
        <v>1</v>
      </c>
      <c r="G2468" s="2">
        <v>0</v>
      </c>
      <c r="H2468" s="2">
        <v>0</v>
      </c>
      <c r="I2468" s="2">
        <v>0</v>
      </c>
      <c r="J2468" s="2">
        <v>0</v>
      </c>
      <c r="K2468" s="2">
        <v>0</v>
      </c>
      <c r="L2468" s="2">
        <v>0</v>
      </c>
      <c r="M2468" s="2">
        <v>0</v>
      </c>
      <c r="N2468" s="2">
        <v>0</v>
      </c>
      <c r="O2468" s="54">
        <v>0</v>
      </c>
    </row>
    <row r="2469" spans="1:15" x14ac:dyDescent="0.25">
      <c r="A2469" t="s">
        <v>21</v>
      </c>
      <c r="B2469" t="s">
        <v>24</v>
      </c>
      <c r="C2469" t="s">
        <v>51</v>
      </c>
      <c r="D2469" s="14">
        <v>44405</v>
      </c>
      <c r="E2469" s="2">
        <v>3</v>
      </c>
      <c r="F2469" s="2">
        <v>1</v>
      </c>
      <c r="G2469" s="2">
        <v>0</v>
      </c>
      <c r="H2469" s="2">
        <v>0</v>
      </c>
      <c r="I2469" s="2">
        <v>0</v>
      </c>
      <c r="J2469" s="2">
        <v>0</v>
      </c>
      <c r="K2469" s="2">
        <v>0</v>
      </c>
      <c r="L2469" s="2">
        <v>0</v>
      </c>
      <c r="M2469" s="2">
        <v>0</v>
      </c>
      <c r="N2469" s="2">
        <v>0</v>
      </c>
      <c r="O2469" s="54">
        <v>0</v>
      </c>
    </row>
    <row r="2470" spans="1:15" x14ac:dyDescent="0.25">
      <c r="A2470" t="s">
        <v>21</v>
      </c>
      <c r="B2470" t="s">
        <v>24</v>
      </c>
      <c r="C2470" t="s">
        <v>51</v>
      </c>
      <c r="D2470" s="14">
        <v>44405</v>
      </c>
      <c r="E2470" s="2">
        <v>4</v>
      </c>
      <c r="F2470" s="2">
        <v>1</v>
      </c>
      <c r="G2470" s="2">
        <v>0</v>
      </c>
      <c r="H2470" s="2">
        <v>0</v>
      </c>
      <c r="I2470" s="2">
        <v>0</v>
      </c>
      <c r="J2470" s="2">
        <v>0</v>
      </c>
      <c r="K2470" s="2">
        <v>0</v>
      </c>
      <c r="L2470" s="2">
        <v>0</v>
      </c>
      <c r="M2470" s="2">
        <v>0</v>
      </c>
      <c r="N2470" s="2">
        <v>0</v>
      </c>
      <c r="O2470" s="54">
        <v>0</v>
      </c>
    </row>
    <row r="2471" spans="1:15" x14ac:dyDescent="0.25">
      <c r="A2471" t="s">
        <v>21</v>
      </c>
      <c r="B2471" t="s">
        <v>24</v>
      </c>
      <c r="C2471" t="s">
        <v>51</v>
      </c>
      <c r="D2471" s="14">
        <v>44405</v>
      </c>
      <c r="E2471" s="2">
        <v>5</v>
      </c>
      <c r="F2471" s="2">
        <v>1</v>
      </c>
      <c r="G2471" s="2">
        <v>0</v>
      </c>
      <c r="H2471" s="2">
        <v>0</v>
      </c>
      <c r="I2471" s="2">
        <v>0</v>
      </c>
      <c r="J2471" s="2">
        <v>0</v>
      </c>
      <c r="K2471" s="2">
        <v>0</v>
      </c>
      <c r="L2471" s="2">
        <v>0</v>
      </c>
      <c r="M2471" s="2">
        <v>0</v>
      </c>
      <c r="N2471" s="2">
        <v>0</v>
      </c>
      <c r="O2471" s="54">
        <v>0</v>
      </c>
    </row>
    <row r="2472" spans="1:15" x14ac:dyDescent="0.25">
      <c r="A2472" t="s">
        <v>21</v>
      </c>
      <c r="B2472" t="s">
        <v>24</v>
      </c>
      <c r="C2472" t="s">
        <v>51</v>
      </c>
      <c r="D2472" s="14">
        <v>44405</v>
      </c>
      <c r="E2472" s="2">
        <v>6</v>
      </c>
      <c r="F2472" s="2">
        <v>1</v>
      </c>
      <c r="G2472" s="2">
        <v>0</v>
      </c>
      <c r="H2472" s="2">
        <v>0</v>
      </c>
      <c r="I2472" s="2">
        <v>0</v>
      </c>
      <c r="J2472" s="2">
        <v>0</v>
      </c>
      <c r="K2472" s="2">
        <v>0</v>
      </c>
      <c r="L2472" s="2">
        <v>0</v>
      </c>
      <c r="M2472" s="2">
        <v>0</v>
      </c>
      <c r="N2472" s="2">
        <v>0</v>
      </c>
      <c r="O2472" s="54">
        <v>0</v>
      </c>
    </row>
    <row r="2473" spans="1:15" x14ac:dyDescent="0.25">
      <c r="A2473" t="s">
        <v>21</v>
      </c>
      <c r="B2473" t="s">
        <v>24</v>
      </c>
      <c r="C2473" t="s">
        <v>51</v>
      </c>
      <c r="D2473" s="14">
        <v>44405</v>
      </c>
      <c r="E2473" s="2">
        <v>7</v>
      </c>
      <c r="F2473" s="2">
        <v>1</v>
      </c>
      <c r="G2473" s="2">
        <v>0</v>
      </c>
      <c r="H2473" s="2">
        <v>0</v>
      </c>
      <c r="I2473" s="2">
        <v>0</v>
      </c>
      <c r="J2473" s="2">
        <v>0</v>
      </c>
      <c r="K2473" s="2">
        <v>0</v>
      </c>
      <c r="L2473" s="2">
        <v>0</v>
      </c>
      <c r="M2473" s="2">
        <v>0</v>
      </c>
      <c r="N2473" s="2">
        <v>0</v>
      </c>
      <c r="O2473" s="54">
        <v>0</v>
      </c>
    </row>
    <row r="2474" spans="1:15" x14ac:dyDescent="0.25">
      <c r="A2474" t="s">
        <v>21</v>
      </c>
      <c r="B2474" t="s">
        <v>24</v>
      </c>
      <c r="C2474" t="s">
        <v>51</v>
      </c>
      <c r="D2474" s="14">
        <v>44405</v>
      </c>
      <c r="E2474" s="2">
        <v>8</v>
      </c>
      <c r="F2474" s="2">
        <v>1</v>
      </c>
      <c r="G2474" s="2">
        <v>0</v>
      </c>
      <c r="H2474" s="2">
        <v>0</v>
      </c>
      <c r="I2474" s="2">
        <v>0</v>
      </c>
      <c r="J2474" s="2">
        <v>0</v>
      </c>
      <c r="K2474" s="2">
        <v>0</v>
      </c>
      <c r="L2474" s="2">
        <v>0</v>
      </c>
      <c r="M2474" s="2">
        <v>0</v>
      </c>
      <c r="N2474" s="2">
        <v>0</v>
      </c>
      <c r="O2474" s="54">
        <v>0</v>
      </c>
    </row>
    <row r="2475" spans="1:15" x14ac:dyDescent="0.25">
      <c r="A2475" t="s">
        <v>21</v>
      </c>
      <c r="B2475" t="s">
        <v>24</v>
      </c>
      <c r="C2475" t="s">
        <v>51</v>
      </c>
      <c r="D2475" s="14">
        <v>44405</v>
      </c>
      <c r="E2475" s="2">
        <v>9</v>
      </c>
      <c r="F2475" s="2">
        <v>1</v>
      </c>
      <c r="G2475" s="2">
        <v>0</v>
      </c>
      <c r="H2475" s="2">
        <v>0</v>
      </c>
      <c r="I2475" s="2">
        <v>0</v>
      </c>
      <c r="J2475" s="2">
        <v>0</v>
      </c>
      <c r="K2475" s="2">
        <v>0</v>
      </c>
      <c r="L2475" s="2">
        <v>0</v>
      </c>
      <c r="M2475" s="2">
        <v>0</v>
      </c>
      <c r="N2475" s="2">
        <v>0</v>
      </c>
      <c r="O2475" s="54">
        <v>0</v>
      </c>
    </row>
    <row r="2476" spans="1:15" x14ac:dyDescent="0.25">
      <c r="A2476" t="s">
        <v>21</v>
      </c>
      <c r="B2476" t="s">
        <v>24</v>
      </c>
      <c r="C2476" t="s">
        <v>51</v>
      </c>
      <c r="D2476" s="14">
        <v>44405</v>
      </c>
      <c r="E2476" s="2">
        <v>10</v>
      </c>
      <c r="F2476" s="2">
        <v>1</v>
      </c>
      <c r="G2476" s="2">
        <v>0</v>
      </c>
      <c r="H2476" s="2">
        <v>0</v>
      </c>
      <c r="I2476" s="2">
        <v>0</v>
      </c>
      <c r="J2476" s="2">
        <v>0</v>
      </c>
      <c r="K2476" s="2">
        <v>0</v>
      </c>
      <c r="L2476" s="2">
        <v>0</v>
      </c>
      <c r="M2476" s="2">
        <v>0</v>
      </c>
      <c r="N2476" s="2">
        <v>0</v>
      </c>
      <c r="O2476" s="54">
        <v>0</v>
      </c>
    </row>
    <row r="2477" spans="1:15" x14ac:dyDescent="0.25">
      <c r="A2477" t="s">
        <v>21</v>
      </c>
      <c r="B2477" t="s">
        <v>24</v>
      </c>
      <c r="C2477" t="s">
        <v>51</v>
      </c>
      <c r="D2477" s="14">
        <v>44405</v>
      </c>
      <c r="E2477" s="2">
        <v>11</v>
      </c>
      <c r="F2477" s="2">
        <v>1</v>
      </c>
      <c r="G2477" s="2">
        <v>0</v>
      </c>
      <c r="H2477" s="2">
        <v>0</v>
      </c>
      <c r="I2477" s="2">
        <v>0</v>
      </c>
      <c r="J2477" s="2">
        <v>0</v>
      </c>
      <c r="K2477" s="2">
        <v>0</v>
      </c>
      <c r="L2477" s="2">
        <v>0</v>
      </c>
      <c r="M2477" s="2">
        <v>0</v>
      </c>
      <c r="N2477" s="2">
        <v>0</v>
      </c>
      <c r="O2477" s="54">
        <v>0</v>
      </c>
    </row>
    <row r="2478" spans="1:15" x14ac:dyDescent="0.25">
      <c r="A2478" t="s">
        <v>21</v>
      </c>
      <c r="B2478" t="s">
        <v>24</v>
      </c>
      <c r="C2478" t="s">
        <v>51</v>
      </c>
      <c r="D2478" s="14">
        <v>44405</v>
      </c>
      <c r="E2478" s="2">
        <v>12</v>
      </c>
      <c r="F2478" s="2">
        <v>1</v>
      </c>
      <c r="G2478" s="2">
        <v>0</v>
      </c>
      <c r="H2478" s="2">
        <v>0</v>
      </c>
      <c r="I2478" s="2">
        <v>0</v>
      </c>
      <c r="J2478" s="2">
        <v>0</v>
      </c>
      <c r="K2478" s="2">
        <v>0</v>
      </c>
      <c r="L2478" s="2">
        <v>0</v>
      </c>
      <c r="M2478" s="2">
        <v>0</v>
      </c>
      <c r="N2478" s="2">
        <v>0</v>
      </c>
      <c r="O2478" s="54">
        <v>0</v>
      </c>
    </row>
    <row r="2479" spans="1:15" x14ac:dyDescent="0.25">
      <c r="A2479" t="s">
        <v>21</v>
      </c>
      <c r="B2479" t="s">
        <v>24</v>
      </c>
      <c r="C2479" t="s">
        <v>51</v>
      </c>
      <c r="D2479" s="14">
        <v>44405</v>
      </c>
      <c r="E2479" s="2">
        <v>13</v>
      </c>
      <c r="F2479" s="2">
        <v>1</v>
      </c>
      <c r="G2479" s="2">
        <v>0</v>
      </c>
      <c r="H2479" s="2">
        <v>0</v>
      </c>
      <c r="I2479" s="2">
        <v>0</v>
      </c>
      <c r="J2479" s="2">
        <v>0</v>
      </c>
      <c r="K2479" s="2">
        <v>0</v>
      </c>
      <c r="L2479" s="2">
        <v>0</v>
      </c>
      <c r="M2479" s="2">
        <v>0</v>
      </c>
      <c r="N2479" s="2">
        <v>0</v>
      </c>
      <c r="O2479" s="54">
        <v>0</v>
      </c>
    </row>
    <row r="2480" spans="1:15" x14ac:dyDescent="0.25">
      <c r="A2480" t="s">
        <v>21</v>
      </c>
      <c r="B2480" t="s">
        <v>24</v>
      </c>
      <c r="C2480" t="s">
        <v>51</v>
      </c>
      <c r="D2480" s="14">
        <v>44405</v>
      </c>
      <c r="E2480" s="2">
        <v>14</v>
      </c>
      <c r="F2480" s="2">
        <v>1</v>
      </c>
      <c r="G2480" s="2">
        <v>0</v>
      </c>
      <c r="H2480" s="2">
        <v>0</v>
      </c>
      <c r="I2480" s="2">
        <v>0</v>
      </c>
      <c r="J2480" s="2">
        <v>0</v>
      </c>
      <c r="K2480" s="2">
        <v>0</v>
      </c>
      <c r="L2480" s="2">
        <v>0</v>
      </c>
      <c r="M2480" s="2">
        <v>0</v>
      </c>
      <c r="N2480" s="2">
        <v>0</v>
      </c>
      <c r="O2480" s="54">
        <v>0</v>
      </c>
    </row>
    <row r="2481" spans="1:15" x14ac:dyDescent="0.25">
      <c r="A2481" t="s">
        <v>21</v>
      </c>
      <c r="B2481" t="s">
        <v>24</v>
      </c>
      <c r="C2481" t="s">
        <v>51</v>
      </c>
      <c r="D2481" s="14">
        <v>44405</v>
      </c>
      <c r="E2481" s="2">
        <v>15</v>
      </c>
      <c r="F2481" s="2">
        <v>1</v>
      </c>
      <c r="G2481" s="2">
        <v>0</v>
      </c>
      <c r="H2481" s="2">
        <v>0</v>
      </c>
      <c r="I2481" s="2">
        <v>0</v>
      </c>
      <c r="J2481" s="2">
        <v>0</v>
      </c>
      <c r="K2481" s="2">
        <v>0</v>
      </c>
      <c r="L2481" s="2">
        <v>0</v>
      </c>
      <c r="M2481" s="2">
        <v>0</v>
      </c>
      <c r="N2481" s="2">
        <v>0</v>
      </c>
      <c r="O2481" s="54">
        <v>0</v>
      </c>
    </row>
    <row r="2482" spans="1:15" x14ac:dyDescent="0.25">
      <c r="A2482" t="s">
        <v>21</v>
      </c>
      <c r="B2482" t="s">
        <v>24</v>
      </c>
      <c r="C2482" t="s">
        <v>51</v>
      </c>
      <c r="D2482" s="14">
        <v>44405</v>
      </c>
      <c r="E2482" s="2">
        <v>16</v>
      </c>
      <c r="F2482" s="2">
        <v>1</v>
      </c>
      <c r="G2482" s="2">
        <v>0</v>
      </c>
      <c r="H2482" s="2">
        <v>0</v>
      </c>
      <c r="I2482" s="2">
        <v>0</v>
      </c>
      <c r="J2482" s="2">
        <v>0</v>
      </c>
      <c r="K2482" s="2">
        <v>0</v>
      </c>
      <c r="L2482" s="2">
        <v>0</v>
      </c>
      <c r="M2482" s="2">
        <v>0</v>
      </c>
      <c r="N2482" s="2">
        <v>0</v>
      </c>
      <c r="O2482" s="54">
        <v>0</v>
      </c>
    </row>
    <row r="2483" spans="1:15" x14ac:dyDescent="0.25">
      <c r="A2483" t="s">
        <v>21</v>
      </c>
      <c r="B2483" t="s">
        <v>24</v>
      </c>
      <c r="C2483" t="s">
        <v>51</v>
      </c>
      <c r="D2483" s="14">
        <v>44405</v>
      </c>
      <c r="E2483" s="2">
        <v>17</v>
      </c>
      <c r="F2483" s="2">
        <v>1</v>
      </c>
      <c r="G2483" s="2">
        <v>0</v>
      </c>
      <c r="H2483" s="2">
        <v>0</v>
      </c>
      <c r="I2483" s="2">
        <v>0</v>
      </c>
      <c r="J2483" s="2">
        <v>0</v>
      </c>
      <c r="K2483" s="2">
        <v>0</v>
      </c>
      <c r="L2483" s="2">
        <v>0</v>
      </c>
      <c r="M2483" s="2">
        <v>0</v>
      </c>
      <c r="N2483" s="2">
        <v>0</v>
      </c>
      <c r="O2483" s="54">
        <v>0</v>
      </c>
    </row>
    <row r="2484" spans="1:15" x14ac:dyDescent="0.25">
      <c r="A2484" t="s">
        <v>21</v>
      </c>
      <c r="B2484" t="s">
        <v>24</v>
      </c>
      <c r="C2484" t="s">
        <v>51</v>
      </c>
      <c r="D2484" s="14">
        <v>44405</v>
      </c>
      <c r="E2484" s="2">
        <v>18</v>
      </c>
      <c r="F2484" s="2">
        <v>1</v>
      </c>
      <c r="G2484" s="2">
        <v>0</v>
      </c>
      <c r="H2484" s="2">
        <v>0</v>
      </c>
      <c r="I2484" s="2">
        <v>0</v>
      </c>
      <c r="J2484" s="2">
        <v>0</v>
      </c>
      <c r="K2484" s="2">
        <v>0</v>
      </c>
      <c r="L2484" s="2">
        <v>0</v>
      </c>
      <c r="M2484" s="2">
        <v>0</v>
      </c>
      <c r="N2484" s="2">
        <v>0</v>
      </c>
      <c r="O2484" s="54">
        <v>0</v>
      </c>
    </row>
    <row r="2485" spans="1:15" x14ac:dyDescent="0.25">
      <c r="A2485" t="s">
        <v>21</v>
      </c>
      <c r="B2485" t="s">
        <v>24</v>
      </c>
      <c r="C2485" t="s">
        <v>51</v>
      </c>
      <c r="D2485" s="14">
        <v>44405</v>
      </c>
      <c r="E2485" s="2">
        <v>19</v>
      </c>
      <c r="F2485" s="2">
        <v>1</v>
      </c>
      <c r="G2485" s="2">
        <v>0</v>
      </c>
      <c r="H2485" s="2">
        <v>0</v>
      </c>
      <c r="I2485" s="2">
        <v>0</v>
      </c>
      <c r="J2485" s="2">
        <v>0</v>
      </c>
      <c r="K2485" s="2">
        <v>0</v>
      </c>
      <c r="L2485" s="2">
        <v>0</v>
      </c>
      <c r="M2485" s="2">
        <v>0</v>
      </c>
      <c r="N2485" s="2">
        <v>0</v>
      </c>
      <c r="O2485" s="54">
        <v>0</v>
      </c>
    </row>
    <row r="2486" spans="1:15" x14ac:dyDescent="0.25">
      <c r="A2486" t="s">
        <v>21</v>
      </c>
      <c r="B2486" t="s">
        <v>24</v>
      </c>
      <c r="C2486" t="s">
        <v>51</v>
      </c>
      <c r="D2486" s="14">
        <v>44405</v>
      </c>
      <c r="E2486" s="2">
        <v>20</v>
      </c>
      <c r="F2486" s="2">
        <v>1</v>
      </c>
      <c r="G2486" s="2">
        <v>0</v>
      </c>
      <c r="H2486" s="2">
        <v>0</v>
      </c>
      <c r="I2486" s="2">
        <v>0</v>
      </c>
      <c r="J2486" s="2">
        <v>0</v>
      </c>
      <c r="K2486" s="2">
        <v>0</v>
      </c>
      <c r="L2486" s="2">
        <v>0</v>
      </c>
      <c r="M2486" s="2">
        <v>0</v>
      </c>
      <c r="N2486" s="2">
        <v>0</v>
      </c>
      <c r="O2486" s="54">
        <v>0</v>
      </c>
    </row>
    <row r="2487" spans="1:15" x14ac:dyDescent="0.25">
      <c r="A2487" t="s">
        <v>21</v>
      </c>
      <c r="B2487" t="s">
        <v>24</v>
      </c>
      <c r="C2487" t="s">
        <v>51</v>
      </c>
      <c r="D2487" s="14">
        <v>44405</v>
      </c>
      <c r="E2487" s="2">
        <v>21</v>
      </c>
      <c r="F2487" s="2">
        <v>1</v>
      </c>
      <c r="G2487" s="2">
        <v>0</v>
      </c>
      <c r="H2487" s="2">
        <v>0</v>
      </c>
      <c r="I2487" s="2">
        <v>0</v>
      </c>
      <c r="J2487" s="2">
        <v>0</v>
      </c>
      <c r="K2487" s="2">
        <v>0</v>
      </c>
      <c r="L2487" s="2">
        <v>0</v>
      </c>
      <c r="M2487" s="2">
        <v>0</v>
      </c>
      <c r="N2487" s="2">
        <v>0</v>
      </c>
      <c r="O2487" s="54">
        <v>0</v>
      </c>
    </row>
    <row r="2488" spans="1:15" x14ac:dyDescent="0.25">
      <c r="A2488" t="s">
        <v>21</v>
      </c>
      <c r="B2488" t="s">
        <v>24</v>
      </c>
      <c r="C2488" t="s">
        <v>51</v>
      </c>
      <c r="D2488" s="14">
        <v>44405</v>
      </c>
      <c r="E2488" s="2">
        <v>22</v>
      </c>
      <c r="F2488" s="2">
        <v>1</v>
      </c>
      <c r="G2488" s="2">
        <v>0</v>
      </c>
      <c r="H2488" s="2">
        <v>0</v>
      </c>
      <c r="I2488" s="2">
        <v>0</v>
      </c>
      <c r="J2488" s="2">
        <v>0</v>
      </c>
      <c r="K2488" s="2">
        <v>0</v>
      </c>
      <c r="L2488" s="2">
        <v>0</v>
      </c>
      <c r="M2488" s="2">
        <v>0</v>
      </c>
      <c r="N2488" s="2">
        <v>0</v>
      </c>
      <c r="O2488" s="54">
        <v>0</v>
      </c>
    </row>
    <row r="2489" spans="1:15" x14ac:dyDescent="0.25">
      <c r="A2489" t="s">
        <v>21</v>
      </c>
      <c r="B2489" t="s">
        <v>24</v>
      </c>
      <c r="C2489" t="s">
        <v>51</v>
      </c>
      <c r="D2489" s="14">
        <v>44405</v>
      </c>
      <c r="E2489" s="2">
        <v>23</v>
      </c>
      <c r="F2489" s="2">
        <v>1</v>
      </c>
      <c r="G2489" s="2">
        <v>0</v>
      </c>
      <c r="H2489" s="2">
        <v>0</v>
      </c>
      <c r="I2489" s="2">
        <v>0</v>
      </c>
      <c r="J2489" s="2">
        <v>0</v>
      </c>
      <c r="K2489" s="2">
        <v>0</v>
      </c>
      <c r="L2489" s="2">
        <v>0</v>
      </c>
      <c r="M2489" s="2">
        <v>0</v>
      </c>
      <c r="N2489" s="2">
        <v>0</v>
      </c>
      <c r="O2489" s="54">
        <v>0</v>
      </c>
    </row>
    <row r="2490" spans="1:15" x14ac:dyDescent="0.25">
      <c r="A2490" t="s">
        <v>21</v>
      </c>
      <c r="B2490" t="s">
        <v>24</v>
      </c>
      <c r="C2490" t="s">
        <v>52</v>
      </c>
      <c r="D2490" s="14">
        <v>44405</v>
      </c>
      <c r="E2490" s="2">
        <v>1</v>
      </c>
      <c r="F2490" s="2">
        <v>1</v>
      </c>
      <c r="G2490" s="2">
        <v>0</v>
      </c>
      <c r="H2490" s="2">
        <v>0</v>
      </c>
      <c r="I2490" s="2">
        <v>0</v>
      </c>
      <c r="J2490" s="2">
        <v>0</v>
      </c>
      <c r="K2490" s="2">
        <v>0</v>
      </c>
      <c r="L2490" s="2">
        <v>0</v>
      </c>
      <c r="M2490" s="2">
        <v>0</v>
      </c>
      <c r="N2490" s="2">
        <v>0</v>
      </c>
      <c r="O2490" s="54">
        <v>0</v>
      </c>
    </row>
    <row r="2491" spans="1:15" x14ac:dyDescent="0.25">
      <c r="A2491" t="s">
        <v>21</v>
      </c>
      <c r="B2491" t="s">
        <v>24</v>
      </c>
      <c r="C2491" t="s">
        <v>52</v>
      </c>
      <c r="D2491" s="14">
        <v>44405</v>
      </c>
      <c r="E2491" s="2">
        <v>2</v>
      </c>
      <c r="F2491" s="2">
        <v>1</v>
      </c>
      <c r="G2491" s="2">
        <v>0</v>
      </c>
      <c r="H2491" s="2">
        <v>0</v>
      </c>
      <c r="I2491" s="2">
        <v>0</v>
      </c>
      <c r="J2491" s="2">
        <v>0</v>
      </c>
      <c r="K2491" s="2">
        <v>0</v>
      </c>
      <c r="L2491" s="2">
        <v>0</v>
      </c>
      <c r="M2491" s="2">
        <v>0</v>
      </c>
      <c r="N2491" s="2">
        <v>0</v>
      </c>
      <c r="O2491" s="54">
        <v>0</v>
      </c>
    </row>
    <row r="2492" spans="1:15" x14ac:dyDescent="0.25">
      <c r="A2492" t="s">
        <v>21</v>
      </c>
      <c r="B2492" t="s">
        <v>24</v>
      </c>
      <c r="C2492" t="s">
        <v>52</v>
      </c>
      <c r="D2492" s="14">
        <v>44405</v>
      </c>
      <c r="E2492" s="2">
        <v>3</v>
      </c>
      <c r="F2492" s="2">
        <v>1</v>
      </c>
      <c r="G2492" s="2">
        <v>0</v>
      </c>
      <c r="H2492" s="2">
        <v>0</v>
      </c>
      <c r="I2492" s="2">
        <v>0</v>
      </c>
      <c r="J2492" s="2">
        <v>0</v>
      </c>
      <c r="K2492" s="2">
        <v>0</v>
      </c>
      <c r="L2492" s="2">
        <v>0</v>
      </c>
      <c r="M2492" s="2">
        <v>0</v>
      </c>
      <c r="N2492" s="2">
        <v>0</v>
      </c>
      <c r="O2492" s="54">
        <v>0</v>
      </c>
    </row>
    <row r="2493" spans="1:15" x14ac:dyDescent="0.25">
      <c r="A2493" t="s">
        <v>21</v>
      </c>
      <c r="B2493" t="s">
        <v>24</v>
      </c>
      <c r="C2493" t="s">
        <v>52</v>
      </c>
      <c r="D2493" s="14">
        <v>44405</v>
      </c>
      <c r="E2493">
        <v>4</v>
      </c>
      <c r="F2493">
        <v>1</v>
      </c>
      <c r="G2493">
        <v>4.7460000000000004</v>
      </c>
      <c r="H2493">
        <v>82.271140000000003</v>
      </c>
      <c r="I2493">
        <v>38</v>
      </c>
      <c r="J2493">
        <v>180</v>
      </c>
      <c r="K2493">
        <v>48.091999999999999</v>
      </c>
      <c r="L2493">
        <v>21.28</v>
      </c>
      <c r="M2493">
        <v>4.9249999999999998</v>
      </c>
      <c r="N2493">
        <v>159.08500000000001</v>
      </c>
      <c r="O2493" s="54">
        <f t="shared" si="51"/>
        <v>0.231437969924812</v>
      </c>
    </row>
    <row r="2494" spans="1:15" x14ac:dyDescent="0.25">
      <c r="A2494" t="s">
        <v>21</v>
      </c>
      <c r="B2494" t="s">
        <v>24</v>
      </c>
      <c r="C2494" t="s">
        <v>52</v>
      </c>
      <c r="D2494" s="14">
        <v>44405</v>
      </c>
      <c r="E2494" s="2">
        <v>5</v>
      </c>
      <c r="F2494" s="2">
        <v>1</v>
      </c>
      <c r="G2494" s="2">
        <v>0</v>
      </c>
      <c r="H2494" s="2">
        <v>0</v>
      </c>
      <c r="I2494" s="2">
        <v>0</v>
      </c>
      <c r="J2494" s="2">
        <v>0</v>
      </c>
      <c r="K2494" s="2">
        <v>0</v>
      </c>
      <c r="L2494" s="2">
        <v>0</v>
      </c>
      <c r="M2494" s="2">
        <v>0</v>
      </c>
      <c r="N2494" s="2">
        <v>0</v>
      </c>
      <c r="O2494" s="54">
        <v>0</v>
      </c>
    </row>
    <row r="2495" spans="1:15" x14ac:dyDescent="0.25">
      <c r="A2495" t="s">
        <v>21</v>
      </c>
      <c r="B2495" t="s">
        <v>24</v>
      </c>
      <c r="C2495" t="s">
        <v>52</v>
      </c>
      <c r="D2495" s="14">
        <v>44405</v>
      </c>
      <c r="E2495" s="1">
        <v>6</v>
      </c>
      <c r="F2495" s="1">
        <v>1</v>
      </c>
      <c r="G2495" s="1">
        <v>2.411</v>
      </c>
      <c r="H2495" s="1">
        <v>37.24478972</v>
      </c>
      <c r="I2495" s="1">
        <v>52</v>
      </c>
      <c r="J2495" s="1">
        <v>215</v>
      </c>
      <c r="K2495" s="1">
        <v>40.341000000000001</v>
      </c>
      <c r="L2495" s="1">
        <v>19.802</v>
      </c>
      <c r="M2495" s="1">
        <v>2.3959999999999999</v>
      </c>
      <c r="N2495" s="1">
        <v>170.654</v>
      </c>
      <c r="O2495" s="54">
        <f t="shared" si="51"/>
        <v>0.120997879002121</v>
      </c>
    </row>
    <row r="2496" spans="1:15" x14ac:dyDescent="0.25">
      <c r="A2496" t="s">
        <v>21</v>
      </c>
      <c r="B2496" t="s">
        <v>24</v>
      </c>
      <c r="C2496" t="s">
        <v>52</v>
      </c>
      <c r="D2496" s="14">
        <v>44405</v>
      </c>
      <c r="E2496" s="1">
        <v>6</v>
      </c>
      <c r="F2496" s="1">
        <v>1</v>
      </c>
      <c r="G2496" s="1">
        <v>4.3600000000000003</v>
      </c>
      <c r="H2496" s="1">
        <v>79.022216540000002</v>
      </c>
      <c r="I2496" s="1">
        <v>38</v>
      </c>
      <c r="J2496" s="1">
        <v>184</v>
      </c>
      <c r="K2496" s="1">
        <v>48.68</v>
      </c>
      <c r="L2496" s="1">
        <v>22.276</v>
      </c>
      <c r="M2496" s="1">
        <v>4.5190000000000001</v>
      </c>
      <c r="N2496" s="1">
        <v>158.196</v>
      </c>
      <c r="O2496" s="54">
        <f t="shared" si="51"/>
        <v>0.20286406895313341</v>
      </c>
    </row>
    <row r="2497" spans="1:15" x14ac:dyDescent="0.25">
      <c r="A2497" t="s">
        <v>21</v>
      </c>
      <c r="B2497" t="s">
        <v>24</v>
      </c>
      <c r="C2497" t="s">
        <v>52</v>
      </c>
      <c r="D2497" s="14">
        <v>44405</v>
      </c>
      <c r="E2497" s="2">
        <v>7</v>
      </c>
      <c r="F2497" s="2">
        <v>1</v>
      </c>
      <c r="G2497" s="2">
        <v>0</v>
      </c>
      <c r="H2497" s="2">
        <v>0</v>
      </c>
      <c r="I2497" s="2">
        <v>0</v>
      </c>
      <c r="J2497" s="2">
        <v>0</v>
      </c>
      <c r="K2497" s="2">
        <v>0</v>
      </c>
      <c r="L2497" s="2">
        <v>0</v>
      </c>
      <c r="M2497" s="2">
        <v>0</v>
      </c>
      <c r="N2497" s="2">
        <v>0</v>
      </c>
      <c r="O2497" s="54">
        <v>0</v>
      </c>
    </row>
    <row r="2498" spans="1:15" x14ac:dyDescent="0.25">
      <c r="A2498" t="s">
        <v>21</v>
      </c>
      <c r="B2498" t="s">
        <v>24</v>
      </c>
      <c r="C2498" t="s">
        <v>52</v>
      </c>
      <c r="D2498" s="14">
        <v>44405</v>
      </c>
      <c r="E2498">
        <v>8</v>
      </c>
      <c r="F2498">
        <v>1</v>
      </c>
      <c r="G2498">
        <v>2.6680000000000001</v>
      </c>
      <c r="H2498">
        <v>50.016526199999994</v>
      </c>
      <c r="I2498">
        <v>48</v>
      </c>
      <c r="J2498">
        <v>184</v>
      </c>
      <c r="K2498">
        <v>47.917000000000002</v>
      </c>
      <c r="L2498">
        <v>22.184999999999999</v>
      </c>
      <c r="M2498">
        <v>2.8719999999999999</v>
      </c>
      <c r="N2498">
        <v>19.652000000000001</v>
      </c>
      <c r="O2498" s="54">
        <f t="shared" si="51"/>
        <v>0.1294568402073473</v>
      </c>
    </row>
    <row r="2499" spans="1:15" x14ac:dyDescent="0.25">
      <c r="A2499" t="s">
        <v>21</v>
      </c>
      <c r="B2499" t="s">
        <v>24</v>
      </c>
      <c r="C2499" t="s">
        <v>52</v>
      </c>
      <c r="D2499" s="14">
        <v>44405</v>
      </c>
      <c r="E2499" s="2">
        <v>9</v>
      </c>
      <c r="F2499" s="2">
        <v>1</v>
      </c>
      <c r="G2499" s="2">
        <v>0</v>
      </c>
      <c r="H2499" s="2">
        <v>0</v>
      </c>
      <c r="I2499" s="2">
        <v>0</v>
      </c>
      <c r="J2499" s="2">
        <v>0</v>
      </c>
      <c r="K2499" s="2">
        <v>0</v>
      </c>
      <c r="L2499" s="2">
        <v>0</v>
      </c>
      <c r="M2499" s="2">
        <v>0</v>
      </c>
      <c r="N2499" s="2">
        <v>0</v>
      </c>
      <c r="O2499" s="54">
        <v>0</v>
      </c>
    </row>
    <row r="2500" spans="1:15" x14ac:dyDescent="0.25">
      <c r="A2500" t="s">
        <v>21</v>
      </c>
      <c r="B2500" t="s">
        <v>24</v>
      </c>
      <c r="C2500" t="s">
        <v>52</v>
      </c>
      <c r="D2500" s="14">
        <v>44405</v>
      </c>
      <c r="E2500">
        <v>10</v>
      </c>
      <c r="F2500">
        <v>1</v>
      </c>
      <c r="G2500">
        <v>2.8730000000000002</v>
      </c>
      <c r="H2500">
        <v>72.871542149999996</v>
      </c>
      <c r="I2500">
        <v>37</v>
      </c>
      <c r="J2500">
        <v>238</v>
      </c>
      <c r="K2500">
        <v>54.746000000000002</v>
      </c>
      <c r="L2500">
        <v>25.573</v>
      </c>
      <c r="M2500">
        <v>3.63</v>
      </c>
      <c r="N2500">
        <v>6.3970000000000002</v>
      </c>
      <c r="O2500" s="54">
        <f t="shared" si="51"/>
        <v>0.14194658428811638</v>
      </c>
    </row>
    <row r="2501" spans="1:15" x14ac:dyDescent="0.25">
      <c r="A2501" t="s">
        <v>21</v>
      </c>
      <c r="B2501" t="s">
        <v>24</v>
      </c>
      <c r="C2501" t="s">
        <v>52</v>
      </c>
      <c r="D2501" s="14">
        <v>44405</v>
      </c>
      <c r="E2501">
        <v>11</v>
      </c>
      <c r="F2501">
        <v>1</v>
      </c>
      <c r="G2501">
        <v>4.1710000000000003</v>
      </c>
      <c r="H2501">
        <v>69.755288399999998</v>
      </c>
      <c r="I2501">
        <v>43</v>
      </c>
      <c r="J2501">
        <v>158</v>
      </c>
      <c r="K2501">
        <v>48.972999999999999</v>
      </c>
      <c r="L2501">
        <v>23.507999999999999</v>
      </c>
      <c r="M2501">
        <v>3.78</v>
      </c>
      <c r="N2501">
        <v>7.4089999999999998</v>
      </c>
      <c r="O2501" s="54">
        <f t="shared" si="51"/>
        <v>0.16079632465543645</v>
      </c>
    </row>
    <row r="2502" spans="1:15" x14ac:dyDescent="0.25">
      <c r="A2502" t="s">
        <v>21</v>
      </c>
      <c r="B2502" t="s">
        <v>24</v>
      </c>
      <c r="C2502" t="s">
        <v>52</v>
      </c>
      <c r="D2502" s="14">
        <v>44405</v>
      </c>
      <c r="E2502">
        <v>12</v>
      </c>
      <c r="F2502">
        <v>1</v>
      </c>
      <c r="G2502">
        <v>7.0510000000000002</v>
      </c>
      <c r="H2502">
        <v>112.91654618999999</v>
      </c>
      <c r="I2502">
        <v>46</v>
      </c>
      <c r="J2502">
        <v>180</v>
      </c>
      <c r="K2502">
        <v>50.976999999999997</v>
      </c>
      <c r="L2502">
        <v>20.672999999999998</v>
      </c>
      <c r="M2502">
        <v>6.9580000000000002</v>
      </c>
      <c r="N2502">
        <v>15.077999999999999</v>
      </c>
      <c r="O2502" s="54">
        <f t="shared" si="51"/>
        <v>0.33657427562521164</v>
      </c>
    </row>
    <row r="2503" spans="1:15" x14ac:dyDescent="0.25">
      <c r="A2503" t="s">
        <v>21</v>
      </c>
      <c r="B2503" t="s">
        <v>24</v>
      </c>
      <c r="C2503" t="s">
        <v>52</v>
      </c>
      <c r="D2503" s="14">
        <v>44405</v>
      </c>
      <c r="E2503">
        <v>13</v>
      </c>
      <c r="F2503">
        <v>1</v>
      </c>
      <c r="G2503">
        <v>4.8819999999999997</v>
      </c>
      <c r="H2503">
        <v>68.989451820000014</v>
      </c>
      <c r="I2503">
        <v>49</v>
      </c>
      <c r="J2503">
        <v>153</v>
      </c>
      <c r="K2503">
        <v>47.808</v>
      </c>
      <c r="L2503">
        <v>20.292000000000002</v>
      </c>
      <c r="M2503">
        <v>4.3310000000000004</v>
      </c>
      <c r="N2503">
        <v>5.6440000000000001</v>
      </c>
      <c r="O2503" s="54">
        <f t="shared" si="51"/>
        <v>0.21343386556278338</v>
      </c>
    </row>
    <row r="2504" spans="1:15" x14ac:dyDescent="0.25">
      <c r="A2504" t="s">
        <v>21</v>
      </c>
      <c r="B2504" t="s">
        <v>24</v>
      </c>
      <c r="C2504" t="s">
        <v>52</v>
      </c>
      <c r="D2504" s="14">
        <v>44405</v>
      </c>
      <c r="E2504">
        <v>14</v>
      </c>
      <c r="F2504">
        <v>1</v>
      </c>
      <c r="G2504">
        <v>4.8490000000000002</v>
      </c>
      <c r="H2504">
        <v>93.809211300000001</v>
      </c>
      <c r="I2504">
        <v>51</v>
      </c>
      <c r="J2504">
        <v>235</v>
      </c>
      <c r="K2504">
        <v>57.177999999999997</v>
      </c>
      <c r="L2504">
        <v>24.99</v>
      </c>
      <c r="M2504">
        <v>4.782</v>
      </c>
      <c r="N2504">
        <v>11.744999999999999</v>
      </c>
      <c r="O2504" s="54">
        <f t="shared" si="51"/>
        <v>0.19135654261704682</v>
      </c>
    </row>
    <row r="2505" spans="1:15" x14ac:dyDescent="0.25">
      <c r="A2505" t="s">
        <v>21</v>
      </c>
      <c r="B2505" t="s">
        <v>24</v>
      </c>
      <c r="C2505" t="s">
        <v>52</v>
      </c>
      <c r="D2505" s="14">
        <v>44405</v>
      </c>
      <c r="E2505" s="2">
        <v>15</v>
      </c>
      <c r="F2505" s="2">
        <v>1</v>
      </c>
      <c r="G2505" s="2">
        <v>0</v>
      </c>
      <c r="H2505" s="2">
        <v>0</v>
      </c>
      <c r="I2505" s="2">
        <v>0</v>
      </c>
      <c r="J2505" s="2">
        <v>0</v>
      </c>
      <c r="K2505" s="2">
        <v>0</v>
      </c>
      <c r="L2505" s="2">
        <v>0</v>
      </c>
      <c r="M2505" s="2">
        <v>0</v>
      </c>
      <c r="N2505" s="2">
        <v>0</v>
      </c>
      <c r="O2505" s="54">
        <v>0</v>
      </c>
    </row>
    <row r="2506" spans="1:15" x14ac:dyDescent="0.25">
      <c r="A2506" t="s">
        <v>21</v>
      </c>
      <c r="B2506" t="s">
        <v>24</v>
      </c>
      <c r="C2506" t="s">
        <v>52</v>
      </c>
      <c r="D2506" s="14">
        <v>44405</v>
      </c>
      <c r="E2506" s="2">
        <v>16</v>
      </c>
      <c r="F2506" s="2">
        <v>1</v>
      </c>
      <c r="G2506" s="2">
        <v>0</v>
      </c>
      <c r="H2506" s="2">
        <v>0</v>
      </c>
      <c r="I2506" s="2">
        <v>0</v>
      </c>
      <c r="J2506" s="2">
        <v>0</v>
      </c>
      <c r="K2506" s="2">
        <v>0</v>
      </c>
      <c r="L2506" s="2">
        <v>0</v>
      </c>
      <c r="M2506" s="2">
        <v>0</v>
      </c>
      <c r="N2506" s="2">
        <v>0</v>
      </c>
      <c r="O2506" s="54">
        <v>0</v>
      </c>
    </row>
    <row r="2507" spans="1:15" x14ac:dyDescent="0.25">
      <c r="A2507" t="s">
        <v>21</v>
      </c>
      <c r="B2507" t="s">
        <v>24</v>
      </c>
      <c r="C2507" t="s">
        <v>52</v>
      </c>
      <c r="D2507" s="14">
        <v>44405</v>
      </c>
      <c r="E2507">
        <v>17</v>
      </c>
      <c r="F2507">
        <v>1</v>
      </c>
      <c r="G2507">
        <v>3.488</v>
      </c>
      <c r="H2507">
        <v>43.661272960000005</v>
      </c>
      <c r="I2507">
        <v>41</v>
      </c>
      <c r="J2507">
        <v>203</v>
      </c>
      <c r="K2507">
        <v>37.671999999999997</v>
      </c>
      <c r="L2507">
        <v>16.768000000000001</v>
      </c>
      <c r="M2507">
        <v>3.3170000000000002</v>
      </c>
      <c r="N2507">
        <v>38.585999999999999</v>
      </c>
      <c r="O2507" s="54">
        <f t="shared" ref="O2507:O2569" si="52">M2507/L2507</f>
        <v>0.1978172709923664</v>
      </c>
    </row>
    <row r="2508" spans="1:15" x14ac:dyDescent="0.25">
      <c r="A2508" t="s">
        <v>21</v>
      </c>
      <c r="B2508" t="s">
        <v>24</v>
      </c>
      <c r="C2508" t="s">
        <v>52</v>
      </c>
      <c r="D2508" s="14">
        <v>44405</v>
      </c>
      <c r="E2508" s="2">
        <v>18</v>
      </c>
      <c r="F2508" s="2">
        <v>1</v>
      </c>
      <c r="G2508" s="2">
        <v>0</v>
      </c>
      <c r="H2508" s="2">
        <v>0</v>
      </c>
      <c r="I2508" s="2">
        <v>0</v>
      </c>
      <c r="J2508" s="2">
        <v>0</v>
      </c>
      <c r="K2508" s="2">
        <v>0</v>
      </c>
      <c r="L2508" s="2">
        <v>0</v>
      </c>
      <c r="M2508" s="2">
        <v>0</v>
      </c>
      <c r="N2508" s="2">
        <v>0</v>
      </c>
      <c r="O2508" s="54">
        <v>0</v>
      </c>
    </row>
    <row r="2509" spans="1:15" x14ac:dyDescent="0.25">
      <c r="A2509" t="s">
        <v>21</v>
      </c>
      <c r="B2509" t="s">
        <v>24</v>
      </c>
      <c r="C2509" t="s">
        <v>52</v>
      </c>
      <c r="D2509" s="14">
        <v>44405</v>
      </c>
      <c r="E2509">
        <v>19</v>
      </c>
      <c r="F2509">
        <v>1</v>
      </c>
      <c r="G2509">
        <v>2.2469999999999999</v>
      </c>
      <c r="H2509">
        <v>48.400679844999999</v>
      </c>
      <c r="I2509">
        <v>54</v>
      </c>
      <c r="J2509">
        <v>233</v>
      </c>
      <c r="K2509">
        <v>44.802</v>
      </c>
      <c r="L2509">
        <v>19.998999999999999</v>
      </c>
      <c r="M2509">
        <v>3.0830000000000002</v>
      </c>
      <c r="N2509">
        <v>69.488</v>
      </c>
      <c r="O2509" s="54">
        <f t="shared" si="52"/>
        <v>0.15415770788539429</v>
      </c>
    </row>
    <row r="2510" spans="1:15" x14ac:dyDescent="0.25">
      <c r="A2510" t="s">
        <v>21</v>
      </c>
      <c r="B2510" t="s">
        <v>24</v>
      </c>
      <c r="C2510" t="s">
        <v>52</v>
      </c>
      <c r="D2510" s="14">
        <v>44405</v>
      </c>
      <c r="E2510">
        <v>20</v>
      </c>
      <c r="F2510">
        <v>1</v>
      </c>
      <c r="G2510">
        <v>4.1420000000000003</v>
      </c>
      <c r="H2510">
        <v>70.79739945</v>
      </c>
      <c r="I2510">
        <v>48</v>
      </c>
      <c r="J2510">
        <v>225</v>
      </c>
      <c r="K2510">
        <v>43.554000000000002</v>
      </c>
      <c r="L2510">
        <v>19.478999999999999</v>
      </c>
      <c r="M2510">
        <v>4.63</v>
      </c>
      <c r="N2510">
        <v>67.834999999999994</v>
      </c>
      <c r="O2510" s="54">
        <f t="shared" si="52"/>
        <v>0.23769187329945068</v>
      </c>
    </row>
    <row r="2511" spans="1:15" x14ac:dyDescent="0.25">
      <c r="A2511" t="s">
        <v>21</v>
      </c>
      <c r="B2511" t="s">
        <v>24</v>
      </c>
      <c r="C2511" t="s">
        <v>52</v>
      </c>
      <c r="D2511" s="14">
        <v>44405</v>
      </c>
      <c r="E2511">
        <v>21</v>
      </c>
      <c r="F2511">
        <v>1</v>
      </c>
      <c r="G2511">
        <v>3.9790000000000001</v>
      </c>
      <c r="H2511">
        <v>60.955915679999997</v>
      </c>
      <c r="I2511">
        <v>56</v>
      </c>
      <c r="J2511">
        <v>180</v>
      </c>
      <c r="K2511">
        <v>42.338000000000001</v>
      </c>
      <c r="L2511">
        <v>19.106999999999999</v>
      </c>
      <c r="M2511">
        <v>4.0640000000000001</v>
      </c>
      <c r="N2511">
        <v>52.975000000000001</v>
      </c>
      <c r="O2511" s="54">
        <f t="shared" si="52"/>
        <v>0.2126969173601298</v>
      </c>
    </row>
    <row r="2512" spans="1:15" x14ac:dyDescent="0.25">
      <c r="A2512" t="s">
        <v>21</v>
      </c>
      <c r="B2512" t="s">
        <v>24</v>
      </c>
      <c r="C2512" t="s">
        <v>52</v>
      </c>
      <c r="D2512" s="14">
        <v>44405</v>
      </c>
      <c r="E2512">
        <v>22</v>
      </c>
      <c r="F2512">
        <v>1</v>
      </c>
      <c r="G2512">
        <v>7.15</v>
      </c>
      <c r="H2512">
        <v>80.064875520000015</v>
      </c>
      <c r="I2512">
        <v>44</v>
      </c>
      <c r="J2512">
        <v>223</v>
      </c>
      <c r="K2512">
        <v>45.664000000000001</v>
      </c>
      <c r="L2512">
        <v>17.856000000000002</v>
      </c>
      <c r="M2512">
        <v>5.7119999999999997</v>
      </c>
      <c r="N2512">
        <v>98.876999999999995</v>
      </c>
      <c r="O2512" s="54">
        <f t="shared" si="52"/>
        <v>0.31989247311827951</v>
      </c>
    </row>
    <row r="2513" spans="1:15" x14ac:dyDescent="0.25">
      <c r="A2513" t="s">
        <v>21</v>
      </c>
      <c r="B2513" t="s">
        <v>24</v>
      </c>
      <c r="C2513" t="s">
        <v>52</v>
      </c>
      <c r="D2513" s="14">
        <v>44405</v>
      </c>
      <c r="E2513" s="2">
        <v>23</v>
      </c>
      <c r="F2513" s="2">
        <v>1</v>
      </c>
      <c r="G2513" s="2">
        <v>0</v>
      </c>
      <c r="H2513" s="2">
        <v>0</v>
      </c>
      <c r="I2513" s="2">
        <v>0</v>
      </c>
      <c r="J2513" s="2">
        <v>0</v>
      </c>
      <c r="K2513" s="2">
        <v>0</v>
      </c>
      <c r="L2513" s="2">
        <v>0</v>
      </c>
      <c r="M2513" s="2">
        <v>0</v>
      </c>
      <c r="N2513" s="2">
        <v>0</v>
      </c>
      <c r="O2513" s="54">
        <v>0</v>
      </c>
    </row>
    <row r="2514" spans="1:15" x14ac:dyDescent="0.25">
      <c r="A2514" t="s">
        <v>21</v>
      </c>
      <c r="B2514" t="s">
        <v>24</v>
      </c>
      <c r="C2514" t="s">
        <v>52</v>
      </c>
      <c r="D2514" s="14">
        <v>44405</v>
      </c>
      <c r="E2514">
        <v>24</v>
      </c>
      <c r="F2514">
        <v>1</v>
      </c>
      <c r="G2514">
        <v>2.488</v>
      </c>
      <c r="H2514">
        <v>62.085891779999997</v>
      </c>
      <c r="I2514">
        <v>55</v>
      </c>
      <c r="J2514">
        <v>231</v>
      </c>
      <c r="K2514">
        <v>44.646000000000001</v>
      </c>
      <c r="L2514">
        <v>18.530999999999999</v>
      </c>
      <c r="M2514">
        <v>4.2679999999999998</v>
      </c>
      <c r="N2514">
        <v>69.375</v>
      </c>
      <c r="O2514" s="54">
        <f t="shared" si="52"/>
        <v>0.23031676649937943</v>
      </c>
    </row>
    <row r="2515" spans="1:15" x14ac:dyDescent="0.25">
      <c r="A2515" t="s">
        <v>21</v>
      </c>
      <c r="B2515" t="s">
        <v>24</v>
      </c>
      <c r="C2515" t="s">
        <v>52</v>
      </c>
      <c r="D2515" s="14">
        <v>44405</v>
      </c>
      <c r="E2515">
        <v>25</v>
      </c>
      <c r="F2515">
        <v>1</v>
      </c>
      <c r="G2515">
        <v>4.0460000000000003</v>
      </c>
      <c r="H2515">
        <v>71.009931135000002</v>
      </c>
      <c r="I2515">
        <v>50</v>
      </c>
      <c r="J2515">
        <v>210</v>
      </c>
      <c r="K2515">
        <v>46.095999999999997</v>
      </c>
      <c r="L2515">
        <v>19.169</v>
      </c>
      <c r="M2515">
        <v>4.7190000000000003</v>
      </c>
      <c r="N2515">
        <v>59.280999999999999</v>
      </c>
      <c r="O2515" s="54">
        <f t="shared" si="52"/>
        <v>0.24617872606813085</v>
      </c>
    </row>
    <row r="2516" spans="1:15" x14ac:dyDescent="0.25">
      <c r="A2516" t="s">
        <v>21</v>
      </c>
      <c r="B2516" t="s">
        <v>24</v>
      </c>
      <c r="C2516" t="s">
        <v>52</v>
      </c>
      <c r="D2516" s="14">
        <v>44405</v>
      </c>
      <c r="E2516" s="2">
        <v>26</v>
      </c>
      <c r="F2516" s="2">
        <v>1</v>
      </c>
      <c r="G2516" s="2">
        <v>0</v>
      </c>
      <c r="H2516" s="2">
        <v>0</v>
      </c>
      <c r="I2516" s="2">
        <v>0</v>
      </c>
      <c r="J2516" s="2">
        <v>0</v>
      </c>
      <c r="K2516" s="2">
        <v>0</v>
      </c>
      <c r="L2516" s="2">
        <v>0</v>
      </c>
      <c r="M2516" s="2">
        <v>0</v>
      </c>
      <c r="N2516" s="2">
        <v>0</v>
      </c>
      <c r="O2516" s="54">
        <v>0</v>
      </c>
    </row>
    <row r="2517" spans="1:15" x14ac:dyDescent="0.25">
      <c r="A2517" t="s">
        <v>21</v>
      </c>
      <c r="B2517" t="s">
        <v>24</v>
      </c>
      <c r="C2517" t="s">
        <v>52</v>
      </c>
      <c r="D2517" s="14">
        <v>44405</v>
      </c>
      <c r="E2517">
        <v>27</v>
      </c>
      <c r="F2517">
        <v>1</v>
      </c>
      <c r="G2517">
        <v>2.7330000000000001</v>
      </c>
      <c r="H2517">
        <v>53.787960575000014</v>
      </c>
      <c r="I2517">
        <v>72</v>
      </c>
      <c r="J2517">
        <v>182</v>
      </c>
      <c r="K2517">
        <v>49.155000000000001</v>
      </c>
      <c r="L2517">
        <v>21.379000000000001</v>
      </c>
      <c r="M2517">
        <v>3.2050000000000001</v>
      </c>
      <c r="N2517">
        <v>73.453999999999994</v>
      </c>
      <c r="O2517" s="54">
        <f t="shared" si="52"/>
        <v>0.14991346648580381</v>
      </c>
    </row>
    <row r="2518" spans="1:15" x14ac:dyDescent="0.25">
      <c r="A2518" t="s">
        <v>21</v>
      </c>
      <c r="B2518" t="s">
        <v>24</v>
      </c>
      <c r="C2518" t="s">
        <v>52</v>
      </c>
      <c r="D2518" s="14">
        <v>44405</v>
      </c>
      <c r="E2518">
        <v>28</v>
      </c>
      <c r="F2518">
        <v>1</v>
      </c>
      <c r="G2518">
        <v>5.157</v>
      </c>
      <c r="H2518">
        <v>73.583687870000006</v>
      </c>
      <c r="I2518">
        <v>43</v>
      </c>
      <c r="J2518">
        <v>179</v>
      </c>
      <c r="K2518">
        <v>41.268000000000001</v>
      </c>
      <c r="L2518">
        <v>17.146000000000001</v>
      </c>
      <c r="M2518">
        <v>5.4669999999999996</v>
      </c>
      <c r="N2518">
        <v>74.400999999999996</v>
      </c>
      <c r="O2518" s="54">
        <f t="shared" si="52"/>
        <v>0.31884987752245419</v>
      </c>
    </row>
    <row r="2519" spans="1:15" x14ac:dyDescent="0.25">
      <c r="A2519" t="s">
        <v>21</v>
      </c>
      <c r="B2519" t="s">
        <v>24</v>
      </c>
      <c r="C2519" t="s">
        <v>52</v>
      </c>
      <c r="D2519" s="14">
        <v>44405</v>
      </c>
      <c r="E2519" s="2">
        <v>29</v>
      </c>
      <c r="F2519" s="2">
        <v>1</v>
      </c>
      <c r="G2519" s="2">
        <v>0</v>
      </c>
      <c r="H2519" s="2">
        <v>0</v>
      </c>
      <c r="I2519" s="2">
        <v>0</v>
      </c>
      <c r="J2519" s="2">
        <v>0</v>
      </c>
      <c r="K2519" s="2">
        <v>0</v>
      </c>
      <c r="L2519" s="2">
        <v>0</v>
      </c>
      <c r="M2519" s="2">
        <v>0</v>
      </c>
      <c r="N2519" s="2">
        <v>0</v>
      </c>
      <c r="O2519" s="54">
        <v>0</v>
      </c>
    </row>
    <row r="2520" spans="1:15" x14ac:dyDescent="0.25">
      <c r="A2520" t="s">
        <v>21</v>
      </c>
      <c r="B2520" t="s">
        <v>24</v>
      </c>
      <c r="C2520" t="s">
        <v>53</v>
      </c>
      <c r="D2520" s="14">
        <v>44405</v>
      </c>
      <c r="E2520" s="2">
        <v>1</v>
      </c>
      <c r="F2520" s="2">
        <v>1</v>
      </c>
      <c r="G2520" s="2">
        <v>0</v>
      </c>
      <c r="H2520" s="2">
        <v>0</v>
      </c>
      <c r="I2520" s="2">
        <v>0</v>
      </c>
      <c r="J2520" s="2">
        <v>0</v>
      </c>
      <c r="K2520" s="2">
        <v>0</v>
      </c>
      <c r="L2520" s="2">
        <v>0</v>
      </c>
      <c r="M2520" s="2">
        <v>0</v>
      </c>
      <c r="N2520" s="2">
        <v>0</v>
      </c>
      <c r="O2520" s="54">
        <v>0</v>
      </c>
    </row>
    <row r="2521" spans="1:15" x14ac:dyDescent="0.25">
      <c r="A2521" t="s">
        <v>21</v>
      </c>
      <c r="B2521" t="s">
        <v>24</v>
      </c>
      <c r="C2521" t="s">
        <v>53</v>
      </c>
      <c r="D2521" s="14">
        <v>44405</v>
      </c>
      <c r="E2521" s="2">
        <v>2</v>
      </c>
      <c r="F2521" s="2">
        <v>1</v>
      </c>
      <c r="G2521" s="2">
        <v>0</v>
      </c>
      <c r="H2521" s="2">
        <v>0</v>
      </c>
      <c r="I2521" s="2">
        <v>0</v>
      </c>
      <c r="J2521" s="2">
        <v>0</v>
      </c>
      <c r="K2521" s="2">
        <v>0</v>
      </c>
      <c r="L2521" s="2">
        <v>0</v>
      </c>
      <c r="M2521" s="2">
        <v>0</v>
      </c>
      <c r="N2521" s="2">
        <v>0</v>
      </c>
      <c r="O2521" s="54">
        <v>0</v>
      </c>
    </row>
    <row r="2522" spans="1:15" x14ac:dyDescent="0.25">
      <c r="A2522" t="s">
        <v>21</v>
      </c>
      <c r="B2522" t="s">
        <v>24</v>
      </c>
      <c r="C2522" t="s">
        <v>53</v>
      </c>
      <c r="D2522" s="14">
        <v>44405</v>
      </c>
      <c r="E2522" s="2">
        <v>3</v>
      </c>
      <c r="F2522" s="2">
        <v>1</v>
      </c>
      <c r="G2522" s="2">
        <v>0</v>
      </c>
      <c r="H2522" s="2">
        <v>0</v>
      </c>
      <c r="I2522" s="2">
        <v>0</v>
      </c>
      <c r="J2522" s="2">
        <v>0</v>
      </c>
      <c r="K2522" s="2">
        <v>0</v>
      </c>
      <c r="L2522" s="2">
        <v>0</v>
      </c>
      <c r="M2522" s="2">
        <v>0</v>
      </c>
      <c r="N2522" s="2">
        <v>0</v>
      </c>
      <c r="O2522" s="54">
        <v>0</v>
      </c>
    </row>
    <row r="2523" spans="1:15" x14ac:dyDescent="0.25">
      <c r="A2523" t="s">
        <v>21</v>
      </c>
      <c r="B2523" t="s">
        <v>24</v>
      </c>
      <c r="C2523" t="s">
        <v>53</v>
      </c>
      <c r="D2523" s="14">
        <v>44405</v>
      </c>
      <c r="E2523" s="2">
        <v>4</v>
      </c>
      <c r="F2523" s="2">
        <v>1</v>
      </c>
      <c r="G2523" s="2">
        <v>0</v>
      </c>
      <c r="H2523" s="2">
        <v>0</v>
      </c>
      <c r="I2523" s="2">
        <v>0</v>
      </c>
      <c r="J2523" s="2">
        <v>0</v>
      </c>
      <c r="K2523" s="2">
        <v>0</v>
      </c>
      <c r="L2523" s="2">
        <v>0</v>
      </c>
      <c r="M2523" s="2">
        <v>0</v>
      </c>
      <c r="N2523" s="2">
        <v>0</v>
      </c>
      <c r="O2523" s="54">
        <v>0</v>
      </c>
    </row>
    <row r="2524" spans="1:15" x14ac:dyDescent="0.25">
      <c r="A2524" t="s">
        <v>21</v>
      </c>
      <c r="B2524" t="s">
        <v>24</v>
      </c>
      <c r="C2524" t="s">
        <v>53</v>
      </c>
      <c r="D2524" s="14">
        <v>44405</v>
      </c>
      <c r="E2524" s="2">
        <v>5</v>
      </c>
      <c r="F2524" s="2">
        <v>1</v>
      </c>
      <c r="G2524" s="2">
        <v>0</v>
      </c>
      <c r="H2524" s="2">
        <v>0</v>
      </c>
      <c r="I2524" s="2">
        <v>0</v>
      </c>
      <c r="J2524" s="2">
        <v>0</v>
      </c>
      <c r="K2524" s="2">
        <v>0</v>
      </c>
      <c r="L2524" s="2">
        <v>0</v>
      </c>
      <c r="M2524" s="2">
        <v>0</v>
      </c>
      <c r="N2524" s="2">
        <v>0</v>
      </c>
      <c r="O2524" s="54">
        <v>0</v>
      </c>
    </row>
    <row r="2525" spans="1:15" x14ac:dyDescent="0.25">
      <c r="A2525" t="s">
        <v>21</v>
      </c>
      <c r="B2525" t="s">
        <v>24</v>
      </c>
      <c r="C2525" t="s">
        <v>53</v>
      </c>
      <c r="D2525" s="14">
        <v>44405</v>
      </c>
      <c r="E2525" s="2">
        <v>6</v>
      </c>
      <c r="F2525" s="2">
        <v>1</v>
      </c>
      <c r="G2525" s="2">
        <v>0</v>
      </c>
      <c r="H2525" s="2">
        <v>0</v>
      </c>
      <c r="I2525" s="2">
        <v>0</v>
      </c>
      <c r="J2525" s="2">
        <v>0</v>
      </c>
      <c r="K2525" s="2">
        <v>0</v>
      </c>
      <c r="L2525" s="2">
        <v>0</v>
      </c>
      <c r="M2525" s="2">
        <v>0</v>
      </c>
      <c r="N2525" s="2">
        <v>0</v>
      </c>
      <c r="O2525" s="54">
        <v>0</v>
      </c>
    </row>
    <row r="2526" spans="1:15" x14ac:dyDescent="0.25">
      <c r="A2526" t="s">
        <v>21</v>
      </c>
      <c r="B2526" t="s">
        <v>24</v>
      </c>
      <c r="C2526" t="s">
        <v>53</v>
      </c>
      <c r="D2526" s="14">
        <v>44405</v>
      </c>
      <c r="E2526" s="2">
        <v>7</v>
      </c>
      <c r="F2526" s="2">
        <v>1</v>
      </c>
      <c r="G2526" s="2">
        <v>0</v>
      </c>
      <c r="H2526" s="2">
        <v>0</v>
      </c>
      <c r="I2526" s="2">
        <v>0</v>
      </c>
      <c r="J2526" s="2">
        <v>0</v>
      </c>
      <c r="K2526" s="2">
        <v>0</v>
      </c>
      <c r="L2526" s="2">
        <v>0</v>
      </c>
      <c r="M2526" s="2">
        <v>0</v>
      </c>
      <c r="N2526" s="2">
        <v>0</v>
      </c>
      <c r="O2526" s="54">
        <v>0</v>
      </c>
    </row>
    <row r="2527" spans="1:15" x14ac:dyDescent="0.25">
      <c r="A2527" t="s">
        <v>21</v>
      </c>
      <c r="B2527" t="s">
        <v>24</v>
      </c>
      <c r="C2527" t="s">
        <v>53</v>
      </c>
      <c r="D2527" s="14">
        <v>44405</v>
      </c>
      <c r="E2527" s="2">
        <v>8</v>
      </c>
      <c r="F2527" s="2">
        <v>1</v>
      </c>
      <c r="G2527" s="2">
        <v>0</v>
      </c>
      <c r="H2527" s="2">
        <v>0</v>
      </c>
      <c r="I2527" s="2">
        <v>0</v>
      </c>
      <c r="J2527" s="2">
        <v>0</v>
      </c>
      <c r="K2527" s="2">
        <v>0</v>
      </c>
      <c r="L2527" s="2">
        <v>0</v>
      </c>
      <c r="M2527" s="2">
        <v>0</v>
      </c>
      <c r="N2527" s="2">
        <v>0</v>
      </c>
      <c r="O2527" s="54">
        <v>0</v>
      </c>
    </row>
    <row r="2528" spans="1:15" x14ac:dyDescent="0.25">
      <c r="A2528" t="s">
        <v>21</v>
      </c>
      <c r="B2528" t="s">
        <v>24</v>
      </c>
      <c r="C2528" t="s">
        <v>53</v>
      </c>
      <c r="D2528" s="14">
        <v>44405</v>
      </c>
      <c r="E2528" s="2">
        <v>9</v>
      </c>
      <c r="F2528" s="2">
        <v>1</v>
      </c>
      <c r="G2528" s="2">
        <v>0</v>
      </c>
      <c r="H2528" s="2">
        <v>0</v>
      </c>
      <c r="I2528" s="2">
        <v>0</v>
      </c>
      <c r="J2528" s="2">
        <v>0</v>
      </c>
      <c r="K2528" s="2">
        <v>0</v>
      </c>
      <c r="L2528" s="2">
        <v>0</v>
      </c>
      <c r="M2528" s="2">
        <v>0</v>
      </c>
      <c r="N2528" s="2">
        <v>0</v>
      </c>
      <c r="O2528" s="54">
        <v>0</v>
      </c>
    </row>
    <row r="2529" spans="1:15" x14ac:dyDescent="0.25">
      <c r="A2529" t="s">
        <v>21</v>
      </c>
      <c r="B2529" t="s">
        <v>24</v>
      </c>
      <c r="C2529" t="s">
        <v>53</v>
      </c>
      <c r="D2529" s="14">
        <v>44405</v>
      </c>
      <c r="E2529" s="2">
        <v>10</v>
      </c>
      <c r="F2529" s="2">
        <v>1</v>
      </c>
      <c r="G2529" s="2">
        <v>0</v>
      </c>
      <c r="H2529" s="2">
        <v>0</v>
      </c>
      <c r="I2529" s="2">
        <v>0</v>
      </c>
      <c r="J2529" s="2">
        <v>0</v>
      </c>
      <c r="K2529" s="2">
        <v>0</v>
      </c>
      <c r="L2529" s="2">
        <v>0</v>
      </c>
      <c r="M2529" s="2">
        <v>0</v>
      </c>
      <c r="N2529" s="2">
        <v>0</v>
      </c>
      <c r="O2529" s="54">
        <v>0</v>
      </c>
    </row>
    <row r="2530" spans="1:15" x14ac:dyDescent="0.25">
      <c r="A2530" t="s">
        <v>21</v>
      </c>
      <c r="B2530" t="s">
        <v>24</v>
      </c>
      <c r="C2530" t="s">
        <v>53</v>
      </c>
      <c r="D2530" s="14">
        <v>44405</v>
      </c>
      <c r="E2530" s="2">
        <v>11</v>
      </c>
      <c r="F2530" s="2">
        <v>1</v>
      </c>
      <c r="G2530" s="2">
        <v>0</v>
      </c>
      <c r="H2530" s="2">
        <v>0</v>
      </c>
      <c r="I2530" s="2">
        <v>0</v>
      </c>
      <c r="J2530" s="2">
        <v>0</v>
      </c>
      <c r="K2530" s="2">
        <v>0</v>
      </c>
      <c r="L2530" s="2">
        <v>0</v>
      </c>
      <c r="M2530" s="2">
        <v>0</v>
      </c>
      <c r="N2530" s="2">
        <v>0</v>
      </c>
      <c r="O2530" s="54">
        <v>0</v>
      </c>
    </row>
    <row r="2531" spans="1:15" x14ac:dyDescent="0.25">
      <c r="A2531" t="s">
        <v>21</v>
      </c>
      <c r="B2531" t="s">
        <v>24</v>
      </c>
      <c r="C2531" t="s">
        <v>53</v>
      </c>
      <c r="D2531" s="14">
        <v>44405</v>
      </c>
      <c r="E2531" s="2">
        <v>12</v>
      </c>
      <c r="F2531" s="2">
        <v>1</v>
      </c>
      <c r="G2531" s="2">
        <v>0</v>
      </c>
      <c r="H2531" s="2">
        <v>0</v>
      </c>
      <c r="I2531" s="2">
        <v>0</v>
      </c>
      <c r="J2531" s="2">
        <v>0</v>
      </c>
      <c r="K2531" s="2">
        <v>0</v>
      </c>
      <c r="L2531" s="2">
        <v>0</v>
      </c>
      <c r="M2531" s="2">
        <v>0</v>
      </c>
      <c r="N2531" s="2">
        <v>0</v>
      </c>
      <c r="O2531" s="54">
        <v>0</v>
      </c>
    </row>
    <row r="2532" spans="1:15" x14ac:dyDescent="0.25">
      <c r="A2532" t="s">
        <v>21</v>
      </c>
      <c r="B2532" t="s">
        <v>24</v>
      </c>
      <c r="C2532" t="s">
        <v>53</v>
      </c>
      <c r="D2532" s="14">
        <v>44405</v>
      </c>
      <c r="E2532" s="2">
        <v>13</v>
      </c>
      <c r="F2532" s="2">
        <v>1</v>
      </c>
      <c r="G2532" s="2">
        <v>0</v>
      </c>
      <c r="H2532" s="2">
        <v>0</v>
      </c>
      <c r="I2532" s="2">
        <v>0</v>
      </c>
      <c r="J2532" s="2">
        <v>0</v>
      </c>
      <c r="K2532" s="2">
        <v>0</v>
      </c>
      <c r="L2532" s="2">
        <v>0</v>
      </c>
      <c r="M2532" s="2">
        <v>0</v>
      </c>
      <c r="N2532" s="2">
        <v>0</v>
      </c>
      <c r="O2532" s="54">
        <v>0</v>
      </c>
    </row>
    <row r="2533" spans="1:15" x14ac:dyDescent="0.25">
      <c r="A2533" t="s">
        <v>21</v>
      </c>
      <c r="B2533" t="s">
        <v>24</v>
      </c>
      <c r="C2533" t="s">
        <v>53</v>
      </c>
      <c r="D2533" s="14">
        <v>44405</v>
      </c>
      <c r="E2533" s="2">
        <v>14</v>
      </c>
      <c r="F2533" s="2">
        <v>1</v>
      </c>
      <c r="G2533" s="2">
        <v>0</v>
      </c>
      <c r="H2533" s="2">
        <v>0</v>
      </c>
      <c r="I2533" s="2">
        <v>0</v>
      </c>
      <c r="J2533" s="2">
        <v>0</v>
      </c>
      <c r="K2533" s="2">
        <v>0</v>
      </c>
      <c r="L2533" s="2">
        <v>0</v>
      </c>
      <c r="M2533" s="2">
        <v>0</v>
      </c>
      <c r="N2533" s="2">
        <v>0</v>
      </c>
      <c r="O2533" s="54">
        <v>0</v>
      </c>
    </row>
    <row r="2534" spans="1:15" x14ac:dyDescent="0.25">
      <c r="A2534" t="s">
        <v>21</v>
      </c>
      <c r="B2534" t="s">
        <v>24</v>
      </c>
      <c r="C2534" t="s">
        <v>53</v>
      </c>
      <c r="D2534" s="14">
        <v>44405</v>
      </c>
      <c r="E2534" s="2">
        <v>15</v>
      </c>
      <c r="F2534" s="2">
        <v>1</v>
      </c>
      <c r="G2534" s="2">
        <v>0</v>
      </c>
      <c r="H2534" s="2">
        <v>0</v>
      </c>
      <c r="I2534" s="2">
        <v>0</v>
      </c>
      <c r="J2534" s="2">
        <v>0</v>
      </c>
      <c r="K2534" s="2">
        <v>0</v>
      </c>
      <c r="L2534" s="2">
        <v>0</v>
      </c>
      <c r="M2534" s="2">
        <v>0</v>
      </c>
      <c r="N2534" s="2">
        <v>0</v>
      </c>
      <c r="O2534" s="54">
        <v>0</v>
      </c>
    </row>
    <row r="2535" spans="1:15" x14ac:dyDescent="0.25">
      <c r="A2535" t="s">
        <v>21</v>
      </c>
      <c r="B2535" t="s">
        <v>24</v>
      </c>
      <c r="C2535" t="s">
        <v>53</v>
      </c>
      <c r="D2535" s="14">
        <v>44405</v>
      </c>
      <c r="E2535" s="2">
        <v>16</v>
      </c>
      <c r="F2535" s="2">
        <v>1</v>
      </c>
      <c r="G2535" s="2">
        <v>0</v>
      </c>
      <c r="H2535" s="2">
        <v>0</v>
      </c>
      <c r="I2535" s="2">
        <v>0</v>
      </c>
      <c r="J2535" s="2">
        <v>0</v>
      </c>
      <c r="K2535" s="2">
        <v>0</v>
      </c>
      <c r="L2535" s="2">
        <v>0</v>
      </c>
      <c r="M2535" s="2">
        <v>0</v>
      </c>
      <c r="N2535" s="2">
        <v>0</v>
      </c>
      <c r="O2535" s="54">
        <v>0</v>
      </c>
    </row>
    <row r="2536" spans="1:15" x14ac:dyDescent="0.25">
      <c r="A2536" t="s">
        <v>21</v>
      </c>
      <c r="B2536" t="s">
        <v>24</v>
      </c>
      <c r="C2536" t="s">
        <v>53</v>
      </c>
      <c r="D2536" s="14">
        <v>44405</v>
      </c>
      <c r="E2536" s="2">
        <v>17</v>
      </c>
      <c r="F2536" s="2">
        <v>1</v>
      </c>
      <c r="G2536" s="2">
        <v>0</v>
      </c>
      <c r="H2536" s="2">
        <v>0</v>
      </c>
      <c r="I2536" s="2">
        <v>0</v>
      </c>
      <c r="J2536" s="2">
        <v>0</v>
      </c>
      <c r="K2536" s="2">
        <v>0</v>
      </c>
      <c r="L2536" s="2">
        <v>0</v>
      </c>
      <c r="M2536" s="2">
        <v>0</v>
      </c>
      <c r="N2536" s="2">
        <v>0</v>
      </c>
      <c r="O2536" s="54">
        <v>0</v>
      </c>
    </row>
    <row r="2537" spans="1:15" x14ac:dyDescent="0.25">
      <c r="A2537" t="s">
        <v>21</v>
      </c>
      <c r="B2537" t="s">
        <v>24</v>
      </c>
      <c r="C2537" t="s">
        <v>53</v>
      </c>
      <c r="D2537" s="14">
        <v>44405</v>
      </c>
      <c r="E2537" s="2">
        <v>18</v>
      </c>
      <c r="F2537" s="2">
        <v>1</v>
      </c>
      <c r="G2537" s="2">
        <v>0</v>
      </c>
      <c r="H2537" s="2">
        <v>0</v>
      </c>
      <c r="I2537" s="2">
        <v>0</v>
      </c>
      <c r="J2537" s="2">
        <v>0</v>
      </c>
      <c r="K2537" s="2">
        <v>0</v>
      </c>
      <c r="L2537" s="2">
        <v>0</v>
      </c>
      <c r="M2537" s="2">
        <v>0</v>
      </c>
      <c r="N2537" s="2">
        <v>0</v>
      </c>
      <c r="O2537" s="54">
        <v>0</v>
      </c>
    </row>
    <row r="2538" spans="1:15" x14ac:dyDescent="0.25">
      <c r="A2538" t="s">
        <v>21</v>
      </c>
      <c r="B2538" t="s">
        <v>24</v>
      </c>
      <c r="C2538" t="s">
        <v>53</v>
      </c>
      <c r="D2538" s="14">
        <v>44405</v>
      </c>
      <c r="E2538" s="2">
        <v>19</v>
      </c>
      <c r="F2538" s="2">
        <v>1</v>
      </c>
      <c r="G2538" s="2">
        <v>0</v>
      </c>
      <c r="H2538" s="2">
        <v>0</v>
      </c>
      <c r="I2538" s="2">
        <v>0</v>
      </c>
      <c r="J2538" s="2">
        <v>0</v>
      </c>
      <c r="K2538" s="2">
        <v>0</v>
      </c>
      <c r="L2538" s="2">
        <v>0</v>
      </c>
      <c r="M2538" s="2">
        <v>0</v>
      </c>
      <c r="N2538" s="2">
        <v>0</v>
      </c>
      <c r="O2538" s="54">
        <v>0</v>
      </c>
    </row>
    <row r="2539" spans="1:15" x14ac:dyDescent="0.25">
      <c r="A2539" t="s">
        <v>21</v>
      </c>
      <c r="B2539" t="s">
        <v>24</v>
      </c>
      <c r="C2539" t="s">
        <v>53</v>
      </c>
      <c r="D2539" s="14">
        <v>44405</v>
      </c>
      <c r="E2539" s="2">
        <v>20</v>
      </c>
      <c r="F2539" s="2">
        <v>1</v>
      </c>
      <c r="G2539" s="2">
        <v>0</v>
      </c>
      <c r="H2539" s="2">
        <v>0</v>
      </c>
      <c r="I2539" s="2">
        <v>0</v>
      </c>
      <c r="J2539" s="2">
        <v>0</v>
      </c>
      <c r="K2539" s="2">
        <v>0</v>
      </c>
      <c r="L2539" s="2">
        <v>0</v>
      </c>
      <c r="M2539" s="2">
        <v>0</v>
      </c>
      <c r="N2539" s="2">
        <v>0</v>
      </c>
      <c r="O2539" s="54">
        <v>0</v>
      </c>
    </row>
    <row r="2540" spans="1:15" x14ac:dyDescent="0.25">
      <c r="A2540" t="s">
        <v>21</v>
      </c>
      <c r="B2540" t="s">
        <v>24</v>
      </c>
      <c r="C2540" t="s">
        <v>53</v>
      </c>
      <c r="D2540" s="14">
        <v>44405</v>
      </c>
      <c r="E2540" s="2">
        <v>21</v>
      </c>
      <c r="F2540" s="2">
        <v>1</v>
      </c>
      <c r="G2540" s="2">
        <v>0</v>
      </c>
      <c r="H2540" s="2">
        <v>0</v>
      </c>
      <c r="I2540" s="2">
        <v>0</v>
      </c>
      <c r="J2540" s="2">
        <v>0</v>
      </c>
      <c r="K2540" s="2">
        <v>0</v>
      </c>
      <c r="L2540" s="2">
        <v>0</v>
      </c>
      <c r="M2540" s="2">
        <v>0</v>
      </c>
      <c r="N2540" s="2">
        <v>0</v>
      </c>
      <c r="O2540" s="54">
        <v>0</v>
      </c>
    </row>
    <row r="2541" spans="1:15" x14ac:dyDescent="0.25">
      <c r="A2541" t="s">
        <v>21</v>
      </c>
      <c r="B2541" t="s">
        <v>24</v>
      </c>
      <c r="C2541" t="s">
        <v>53</v>
      </c>
      <c r="D2541" s="14">
        <v>44405</v>
      </c>
      <c r="E2541" s="2">
        <v>22</v>
      </c>
      <c r="F2541" s="2">
        <v>1</v>
      </c>
      <c r="G2541" s="2">
        <v>0</v>
      </c>
      <c r="H2541" s="2">
        <v>0</v>
      </c>
      <c r="I2541" s="2">
        <v>0</v>
      </c>
      <c r="J2541" s="2">
        <v>0</v>
      </c>
      <c r="K2541" s="2">
        <v>0</v>
      </c>
      <c r="L2541" s="2">
        <v>0</v>
      </c>
      <c r="M2541" s="2">
        <v>0</v>
      </c>
      <c r="N2541" s="2">
        <v>0</v>
      </c>
      <c r="O2541" s="54">
        <v>0</v>
      </c>
    </row>
    <row r="2542" spans="1:15" x14ac:dyDescent="0.25">
      <c r="A2542" t="s">
        <v>21</v>
      </c>
      <c r="B2542" t="s">
        <v>24</v>
      </c>
      <c r="C2542" t="s">
        <v>53</v>
      </c>
      <c r="D2542" s="14">
        <v>44405</v>
      </c>
      <c r="E2542" s="2">
        <v>23</v>
      </c>
      <c r="F2542" s="2">
        <v>1</v>
      </c>
      <c r="G2542" s="2">
        <v>0</v>
      </c>
      <c r="H2542" s="2">
        <v>0</v>
      </c>
      <c r="I2542" s="2">
        <v>0</v>
      </c>
      <c r="J2542" s="2">
        <v>0</v>
      </c>
      <c r="K2542" s="2">
        <v>0</v>
      </c>
      <c r="L2542" s="2">
        <v>0</v>
      </c>
      <c r="M2542" s="2">
        <v>0</v>
      </c>
      <c r="N2542" s="2">
        <v>0</v>
      </c>
      <c r="O2542" s="54">
        <v>0</v>
      </c>
    </row>
    <row r="2543" spans="1:15" x14ac:dyDescent="0.25">
      <c r="A2543" t="s">
        <v>21</v>
      </c>
      <c r="B2543" t="s">
        <v>24</v>
      </c>
      <c r="C2543" t="s">
        <v>53</v>
      </c>
      <c r="D2543" s="14">
        <v>44405</v>
      </c>
      <c r="E2543" s="2">
        <v>24</v>
      </c>
      <c r="F2543" s="2">
        <v>1</v>
      </c>
      <c r="G2543" s="2">
        <v>0</v>
      </c>
      <c r="H2543" s="2">
        <v>0</v>
      </c>
      <c r="I2543" s="2">
        <v>0</v>
      </c>
      <c r="J2543" s="2">
        <v>0</v>
      </c>
      <c r="K2543" s="2">
        <v>0</v>
      </c>
      <c r="L2543" s="2">
        <v>0</v>
      </c>
      <c r="M2543" s="2">
        <v>0</v>
      </c>
      <c r="N2543" s="2">
        <v>0</v>
      </c>
      <c r="O2543" s="54">
        <v>0</v>
      </c>
    </row>
    <row r="2544" spans="1:15" x14ac:dyDescent="0.25">
      <c r="A2544" t="s">
        <v>21</v>
      </c>
      <c r="B2544" t="s">
        <v>24</v>
      </c>
      <c r="C2544" t="s">
        <v>53</v>
      </c>
      <c r="D2544" s="14">
        <v>44405</v>
      </c>
      <c r="E2544" s="2">
        <v>25</v>
      </c>
      <c r="F2544" s="2">
        <v>1</v>
      </c>
      <c r="G2544" s="2">
        <v>0</v>
      </c>
      <c r="H2544" s="2">
        <v>0</v>
      </c>
      <c r="I2544" s="2">
        <v>0</v>
      </c>
      <c r="J2544" s="2">
        <v>0</v>
      </c>
      <c r="K2544" s="2">
        <v>0</v>
      </c>
      <c r="L2544" s="2">
        <v>0</v>
      </c>
      <c r="M2544" s="2">
        <v>0</v>
      </c>
      <c r="N2544" s="2">
        <v>0</v>
      </c>
      <c r="O2544" s="54">
        <v>0</v>
      </c>
    </row>
    <row r="2545" spans="1:15" x14ac:dyDescent="0.25">
      <c r="A2545" t="s">
        <v>21</v>
      </c>
      <c r="B2545" t="s">
        <v>24</v>
      </c>
      <c r="C2545" t="s">
        <v>53</v>
      </c>
      <c r="D2545" s="14">
        <v>44405</v>
      </c>
      <c r="E2545" s="2">
        <v>26</v>
      </c>
      <c r="F2545" s="2">
        <v>1</v>
      </c>
      <c r="G2545" s="2">
        <v>0</v>
      </c>
      <c r="H2545" s="2">
        <v>0</v>
      </c>
      <c r="I2545" s="2">
        <v>0</v>
      </c>
      <c r="J2545" s="2">
        <v>0</v>
      </c>
      <c r="K2545" s="2">
        <v>0</v>
      </c>
      <c r="L2545" s="2">
        <v>0</v>
      </c>
      <c r="M2545" s="2">
        <v>0</v>
      </c>
      <c r="N2545" s="2">
        <v>0</v>
      </c>
      <c r="O2545" s="54">
        <v>0</v>
      </c>
    </row>
    <row r="2546" spans="1:15" x14ac:dyDescent="0.25">
      <c r="A2546" t="s">
        <v>21</v>
      </c>
      <c r="B2546" t="s">
        <v>24</v>
      </c>
      <c r="C2546" t="s">
        <v>53</v>
      </c>
      <c r="D2546" s="14">
        <v>44405</v>
      </c>
      <c r="E2546" s="2">
        <v>27</v>
      </c>
      <c r="F2546" s="2">
        <v>1</v>
      </c>
      <c r="G2546" s="2">
        <v>0</v>
      </c>
      <c r="H2546" s="2">
        <v>0</v>
      </c>
      <c r="I2546" s="2">
        <v>0</v>
      </c>
      <c r="J2546" s="2">
        <v>0</v>
      </c>
      <c r="K2546" s="2">
        <v>0</v>
      </c>
      <c r="L2546" s="2">
        <v>0</v>
      </c>
      <c r="M2546" s="2">
        <v>0</v>
      </c>
      <c r="N2546" s="2">
        <v>0</v>
      </c>
      <c r="O2546" s="54">
        <v>0</v>
      </c>
    </row>
    <row r="2547" spans="1:15" x14ac:dyDescent="0.25">
      <c r="A2547" t="s">
        <v>21</v>
      </c>
      <c r="B2547" t="s">
        <v>24</v>
      </c>
      <c r="C2547" t="s">
        <v>54</v>
      </c>
      <c r="D2547" s="14">
        <v>44405</v>
      </c>
      <c r="E2547" s="2">
        <v>1</v>
      </c>
      <c r="F2547" s="2">
        <v>1</v>
      </c>
      <c r="G2547" s="2">
        <v>0</v>
      </c>
      <c r="H2547" s="2">
        <v>0</v>
      </c>
      <c r="I2547" s="2">
        <v>0</v>
      </c>
      <c r="J2547" s="2">
        <v>0</v>
      </c>
      <c r="K2547" s="2">
        <v>0</v>
      </c>
      <c r="L2547" s="2">
        <v>0</v>
      </c>
      <c r="M2547" s="2">
        <v>0</v>
      </c>
      <c r="N2547" s="2">
        <v>0</v>
      </c>
      <c r="O2547" s="54">
        <v>0</v>
      </c>
    </row>
    <row r="2548" spans="1:15" x14ac:dyDescent="0.25">
      <c r="A2548" t="s">
        <v>21</v>
      </c>
      <c r="B2548" t="s">
        <v>24</v>
      </c>
      <c r="C2548" t="s">
        <v>54</v>
      </c>
      <c r="D2548" s="14">
        <v>44405</v>
      </c>
      <c r="E2548" s="2">
        <v>2</v>
      </c>
      <c r="F2548" s="2">
        <v>1</v>
      </c>
      <c r="G2548" s="2">
        <v>0</v>
      </c>
      <c r="H2548" s="2">
        <v>0</v>
      </c>
      <c r="I2548" s="2">
        <v>0</v>
      </c>
      <c r="J2548" s="2">
        <v>0</v>
      </c>
      <c r="K2548" s="2">
        <v>0</v>
      </c>
      <c r="L2548" s="2">
        <v>0</v>
      </c>
      <c r="M2548" s="2">
        <v>0</v>
      </c>
      <c r="N2548" s="2">
        <v>0</v>
      </c>
      <c r="O2548" s="54">
        <v>0</v>
      </c>
    </row>
    <row r="2549" spans="1:15" x14ac:dyDescent="0.25">
      <c r="A2549" t="s">
        <v>21</v>
      </c>
      <c r="B2549" t="s">
        <v>24</v>
      </c>
      <c r="C2549" t="s">
        <v>54</v>
      </c>
      <c r="D2549" s="14">
        <v>44405</v>
      </c>
      <c r="E2549" s="2">
        <v>3</v>
      </c>
      <c r="F2549" s="2">
        <v>1</v>
      </c>
      <c r="G2549" s="2">
        <v>0</v>
      </c>
      <c r="H2549" s="2">
        <v>0</v>
      </c>
      <c r="I2549" s="2">
        <v>0</v>
      </c>
      <c r="J2549" s="2">
        <v>0</v>
      </c>
      <c r="K2549" s="2">
        <v>0</v>
      </c>
      <c r="L2549" s="2">
        <v>0</v>
      </c>
      <c r="M2549" s="2">
        <v>0</v>
      </c>
      <c r="N2549" s="2">
        <v>0</v>
      </c>
      <c r="O2549" s="54">
        <v>0</v>
      </c>
    </row>
    <row r="2550" spans="1:15" x14ac:dyDescent="0.25">
      <c r="A2550" t="s">
        <v>21</v>
      </c>
      <c r="B2550" t="s">
        <v>24</v>
      </c>
      <c r="C2550" t="s">
        <v>54</v>
      </c>
      <c r="D2550" s="14">
        <v>44405</v>
      </c>
      <c r="E2550" s="2">
        <v>4</v>
      </c>
      <c r="F2550" s="2">
        <v>1</v>
      </c>
      <c r="G2550" s="2">
        <v>0</v>
      </c>
      <c r="H2550" s="2">
        <v>0</v>
      </c>
      <c r="I2550" s="2">
        <v>0</v>
      </c>
      <c r="J2550" s="2">
        <v>0</v>
      </c>
      <c r="K2550" s="2">
        <v>0</v>
      </c>
      <c r="L2550" s="2">
        <v>0</v>
      </c>
      <c r="M2550" s="2">
        <v>0</v>
      </c>
      <c r="N2550" s="2">
        <v>0</v>
      </c>
      <c r="O2550" s="54">
        <v>0</v>
      </c>
    </row>
    <row r="2551" spans="1:15" x14ac:dyDescent="0.25">
      <c r="A2551" t="s">
        <v>21</v>
      </c>
      <c r="B2551" t="s">
        <v>24</v>
      </c>
      <c r="C2551" t="s">
        <v>54</v>
      </c>
      <c r="D2551" s="14">
        <v>44405</v>
      </c>
      <c r="E2551">
        <v>5</v>
      </c>
      <c r="F2551">
        <v>1</v>
      </c>
      <c r="G2551">
        <v>1.9750000000000001</v>
      </c>
      <c r="H2551">
        <v>39.934410100000008</v>
      </c>
      <c r="I2551">
        <v>30</v>
      </c>
      <c r="J2551">
        <v>186</v>
      </c>
      <c r="K2551">
        <v>48.564999999999998</v>
      </c>
      <c r="L2551">
        <v>21.62</v>
      </c>
      <c r="M2551">
        <v>2.3530000000000002</v>
      </c>
      <c r="N2551">
        <v>14.672000000000001</v>
      </c>
      <c r="O2551" s="54">
        <f t="shared" si="52"/>
        <v>0.10883441258094358</v>
      </c>
    </row>
    <row r="2552" spans="1:15" x14ac:dyDescent="0.25">
      <c r="A2552" t="s">
        <v>21</v>
      </c>
      <c r="B2552" t="s">
        <v>24</v>
      </c>
      <c r="C2552" t="s">
        <v>54</v>
      </c>
      <c r="D2552" s="14">
        <v>44405</v>
      </c>
      <c r="E2552">
        <v>6</v>
      </c>
      <c r="F2552">
        <v>1</v>
      </c>
      <c r="G2552">
        <v>1.669</v>
      </c>
      <c r="H2552">
        <v>26.672996900000005</v>
      </c>
      <c r="I2552">
        <v>69</v>
      </c>
      <c r="J2552">
        <v>202</v>
      </c>
      <c r="K2552">
        <v>46.851999999999997</v>
      </c>
      <c r="L2552">
        <v>18.835000000000001</v>
      </c>
      <c r="M2552">
        <v>1.804</v>
      </c>
      <c r="N2552">
        <v>8.7880000000000003</v>
      </c>
      <c r="O2552" s="54">
        <f t="shared" si="52"/>
        <v>9.5779134589859302E-2</v>
      </c>
    </row>
    <row r="2553" spans="1:15" x14ac:dyDescent="0.25">
      <c r="A2553" t="s">
        <v>21</v>
      </c>
      <c r="B2553" t="s">
        <v>24</v>
      </c>
      <c r="C2553" t="s">
        <v>54</v>
      </c>
      <c r="D2553" s="14">
        <v>44405</v>
      </c>
      <c r="E2553" s="2">
        <v>7</v>
      </c>
      <c r="F2553" s="2">
        <v>1</v>
      </c>
      <c r="G2553" s="2">
        <v>0</v>
      </c>
      <c r="H2553" s="2">
        <v>0</v>
      </c>
      <c r="I2553" s="2">
        <v>0</v>
      </c>
      <c r="J2553" s="2">
        <v>0</v>
      </c>
      <c r="K2553" s="2">
        <v>0</v>
      </c>
      <c r="L2553" s="2">
        <v>0</v>
      </c>
      <c r="M2553" s="2">
        <v>0</v>
      </c>
      <c r="N2553" s="2">
        <v>0</v>
      </c>
      <c r="O2553" s="54">
        <v>0</v>
      </c>
    </row>
    <row r="2554" spans="1:15" x14ac:dyDescent="0.25">
      <c r="A2554" t="s">
        <v>21</v>
      </c>
      <c r="B2554" t="s">
        <v>24</v>
      </c>
      <c r="C2554" t="s">
        <v>54</v>
      </c>
      <c r="D2554" s="14">
        <v>44405</v>
      </c>
      <c r="E2554" s="2">
        <v>8</v>
      </c>
      <c r="F2554" s="2">
        <v>1</v>
      </c>
      <c r="G2554" s="2">
        <v>0</v>
      </c>
      <c r="H2554" s="2">
        <v>0</v>
      </c>
      <c r="I2554" s="2">
        <v>0</v>
      </c>
      <c r="J2554" s="2">
        <v>0</v>
      </c>
      <c r="K2554" s="2">
        <v>0</v>
      </c>
      <c r="L2554" s="2">
        <v>0</v>
      </c>
      <c r="M2554" s="2">
        <v>0</v>
      </c>
      <c r="N2554" s="2">
        <v>0</v>
      </c>
      <c r="O2554" s="54">
        <v>0</v>
      </c>
    </row>
    <row r="2555" spans="1:15" x14ac:dyDescent="0.25">
      <c r="A2555" t="s">
        <v>21</v>
      </c>
      <c r="B2555" t="s">
        <v>24</v>
      </c>
      <c r="C2555" t="s">
        <v>54</v>
      </c>
      <c r="D2555" s="14">
        <v>44405</v>
      </c>
      <c r="E2555" s="2">
        <v>9</v>
      </c>
      <c r="F2555" s="2">
        <v>1</v>
      </c>
      <c r="G2555" s="2">
        <v>0</v>
      </c>
      <c r="H2555" s="2">
        <v>0</v>
      </c>
      <c r="I2555" s="2">
        <v>0</v>
      </c>
      <c r="J2555" s="2">
        <v>0</v>
      </c>
      <c r="K2555" s="2">
        <v>0</v>
      </c>
      <c r="L2555" s="2">
        <v>0</v>
      </c>
      <c r="M2555" s="2">
        <v>0</v>
      </c>
      <c r="N2555" s="2">
        <v>0</v>
      </c>
      <c r="O2555" s="54">
        <v>0</v>
      </c>
    </row>
    <row r="2556" spans="1:15" x14ac:dyDescent="0.25">
      <c r="A2556" t="s">
        <v>21</v>
      </c>
      <c r="B2556" t="s">
        <v>24</v>
      </c>
      <c r="C2556" t="s">
        <v>54</v>
      </c>
      <c r="D2556" s="14">
        <v>44405</v>
      </c>
      <c r="E2556" s="2">
        <v>10</v>
      </c>
      <c r="F2556" s="2">
        <v>1</v>
      </c>
      <c r="G2556" s="2">
        <v>0</v>
      </c>
      <c r="H2556" s="2">
        <v>0</v>
      </c>
      <c r="I2556" s="2">
        <v>0</v>
      </c>
      <c r="J2556" s="2">
        <v>0</v>
      </c>
      <c r="K2556" s="2">
        <v>0</v>
      </c>
      <c r="L2556" s="2">
        <v>0</v>
      </c>
      <c r="M2556" s="2">
        <v>0</v>
      </c>
      <c r="N2556" s="2">
        <v>0</v>
      </c>
      <c r="O2556" s="54">
        <v>0</v>
      </c>
    </row>
    <row r="2557" spans="1:15" x14ac:dyDescent="0.25">
      <c r="A2557" t="s">
        <v>21</v>
      </c>
      <c r="B2557" t="s">
        <v>24</v>
      </c>
      <c r="C2557" t="s">
        <v>54</v>
      </c>
      <c r="D2557" s="14">
        <v>44405</v>
      </c>
      <c r="E2557" s="2">
        <v>11</v>
      </c>
      <c r="F2557" s="2">
        <v>1</v>
      </c>
      <c r="G2557" s="2">
        <v>0</v>
      </c>
      <c r="H2557" s="2">
        <v>0</v>
      </c>
      <c r="I2557" s="2">
        <v>0</v>
      </c>
      <c r="J2557" s="2">
        <v>0</v>
      </c>
      <c r="K2557" s="2">
        <v>0</v>
      </c>
      <c r="L2557" s="2">
        <v>0</v>
      </c>
      <c r="M2557" s="2">
        <v>0</v>
      </c>
      <c r="N2557" s="2">
        <v>0</v>
      </c>
      <c r="O2557" s="54">
        <v>0</v>
      </c>
    </row>
    <row r="2558" spans="1:15" x14ac:dyDescent="0.25">
      <c r="A2558" t="s">
        <v>21</v>
      </c>
      <c r="B2558" t="s">
        <v>24</v>
      </c>
      <c r="C2558" t="s">
        <v>54</v>
      </c>
      <c r="D2558" s="14">
        <v>44405</v>
      </c>
      <c r="E2558" s="2">
        <v>12</v>
      </c>
      <c r="F2558" s="2">
        <v>1</v>
      </c>
      <c r="G2558" s="2">
        <v>0</v>
      </c>
      <c r="H2558" s="2">
        <v>0</v>
      </c>
      <c r="I2558" s="2">
        <v>0</v>
      </c>
      <c r="J2558" s="2">
        <v>0</v>
      </c>
      <c r="K2558" s="2">
        <v>0</v>
      </c>
      <c r="L2558" s="2">
        <v>0</v>
      </c>
      <c r="M2558" s="2">
        <v>0</v>
      </c>
      <c r="N2558" s="2">
        <v>0</v>
      </c>
      <c r="O2558" s="54">
        <v>0</v>
      </c>
    </row>
    <row r="2559" spans="1:15" x14ac:dyDescent="0.25">
      <c r="A2559" t="s">
        <v>21</v>
      </c>
      <c r="B2559" t="s">
        <v>24</v>
      </c>
      <c r="C2559" t="s">
        <v>54</v>
      </c>
      <c r="D2559" s="14">
        <v>44405</v>
      </c>
      <c r="E2559" s="2">
        <v>13</v>
      </c>
      <c r="F2559" s="2">
        <v>1</v>
      </c>
      <c r="G2559" s="2">
        <v>0</v>
      </c>
      <c r="H2559" s="2">
        <v>0</v>
      </c>
      <c r="I2559" s="2">
        <v>0</v>
      </c>
      <c r="J2559" s="2">
        <v>0</v>
      </c>
      <c r="K2559" s="2">
        <v>0</v>
      </c>
      <c r="L2559" s="2">
        <v>0</v>
      </c>
      <c r="M2559" s="2">
        <v>0</v>
      </c>
      <c r="N2559" s="2">
        <v>0</v>
      </c>
      <c r="O2559" s="54">
        <v>0</v>
      </c>
    </row>
    <row r="2560" spans="1:15" x14ac:dyDescent="0.25">
      <c r="A2560" t="s">
        <v>21</v>
      </c>
      <c r="B2560" t="s">
        <v>24</v>
      </c>
      <c r="C2560" t="s">
        <v>54</v>
      </c>
      <c r="D2560" s="14">
        <v>44405</v>
      </c>
      <c r="E2560" s="2">
        <v>14</v>
      </c>
      <c r="F2560" s="2">
        <v>1</v>
      </c>
      <c r="G2560" s="2">
        <v>0</v>
      </c>
      <c r="H2560" s="2">
        <v>0</v>
      </c>
      <c r="I2560" s="2">
        <v>0</v>
      </c>
      <c r="J2560" s="2">
        <v>0</v>
      </c>
      <c r="K2560" s="2">
        <v>0</v>
      </c>
      <c r="L2560" s="2">
        <v>0</v>
      </c>
      <c r="M2560" s="2">
        <v>0</v>
      </c>
      <c r="N2560" s="2">
        <v>0</v>
      </c>
      <c r="O2560" s="54">
        <v>0</v>
      </c>
    </row>
    <row r="2561" spans="1:15" x14ac:dyDescent="0.25">
      <c r="A2561" t="s">
        <v>21</v>
      </c>
      <c r="B2561" t="s">
        <v>24</v>
      </c>
      <c r="C2561" t="s">
        <v>54</v>
      </c>
      <c r="D2561" s="14">
        <v>44405</v>
      </c>
      <c r="E2561" s="2">
        <v>15</v>
      </c>
      <c r="F2561" s="2">
        <v>1</v>
      </c>
      <c r="G2561" s="2">
        <v>0</v>
      </c>
      <c r="H2561" s="2">
        <v>0</v>
      </c>
      <c r="I2561" s="2">
        <v>0</v>
      </c>
      <c r="J2561" s="2">
        <v>0</v>
      </c>
      <c r="K2561" s="2">
        <v>0</v>
      </c>
      <c r="L2561" s="2">
        <v>0</v>
      </c>
      <c r="M2561" s="2">
        <v>0</v>
      </c>
      <c r="N2561" s="2">
        <v>0</v>
      </c>
      <c r="O2561" s="54">
        <v>0</v>
      </c>
    </row>
    <row r="2562" spans="1:15" x14ac:dyDescent="0.25">
      <c r="A2562" t="s">
        <v>21</v>
      </c>
      <c r="B2562" t="s">
        <v>24</v>
      </c>
      <c r="C2562" t="s">
        <v>54</v>
      </c>
      <c r="D2562" s="14">
        <v>44405</v>
      </c>
      <c r="E2562" s="2">
        <v>16</v>
      </c>
      <c r="F2562" s="2">
        <v>1</v>
      </c>
      <c r="G2562" s="2">
        <v>0</v>
      </c>
      <c r="H2562" s="2">
        <v>0</v>
      </c>
      <c r="I2562" s="2">
        <v>0</v>
      </c>
      <c r="J2562" s="2">
        <v>0</v>
      </c>
      <c r="K2562" s="2">
        <v>0</v>
      </c>
      <c r="L2562" s="2">
        <v>0</v>
      </c>
      <c r="M2562" s="2">
        <v>0</v>
      </c>
      <c r="N2562" s="2">
        <v>0</v>
      </c>
      <c r="O2562" s="54">
        <v>0</v>
      </c>
    </row>
    <row r="2563" spans="1:15" x14ac:dyDescent="0.25">
      <c r="A2563" t="s">
        <v>21</v>
      </c>
      <c r="B2563" t="s">
        <v>24</v>
      </c>
      <c r="C2563" t="s">
        <v>54</v>
      </c>
      <c r="D2563" s="14">
        <v>44405</v>
      </c>
      <c r="E2563" s="2">
        <v>17</v>
      </c>
      <c r="F2563" s="2">
        <v>1</v>
      </c>
      <c r="G2563" s="2">
        <v>0</v>
      </c>
      <c r="H2563" s="2">
        <v>0</v>
      </c>
      <c r="I2563" s="2">
        <v>0</v>
      </c>
      <c r="J2563" s="2">
        <v>0</v>
      </c>
      <c r="K2563" s="2">
        <v>0</v>
      </c>
      <c r="L2563" s="2">
        <v>0</v>
      </c>
      <c r="M2563" s="2">
        <v>0</v>
      </c>
      <c r="N2563" s="2">
        <v>0</v>
      </c>
      <c r="O2563" s="54">
        <v>0</v>
      </c>
    </row>
    <row r="2564" spans="1:15" x14ac:dyDescent="0.25">
      <c r="A2564" t="s">
        <v>21</v>
      </c>
      <c r="B2564" t="s">
        <v>24</v>
      </c>
      <c r="C2564" t="s">
        <v>54</v>
      </c>
      <c r="D2564" s="14">
        <v>44405</v>
      </c>
      <c r="E2564" s="2">
        <v>18</v>
      </c>
      <c r="F2564" s="2">
        <v>1</v>
      </c>
      <c r="G2564" s="2">
        <v>0</v>
      </c>
      <c r="H2564" s="2">
        <v>0</v>
      </c>
      <c r="I2564" s="2">
        <v>0</v>
      </c>
      <c r="J2564" s="2">
        <v>0</v>
      </c>
      <c r="K2564" s="2">
        <v>0</v>
      </c>
      <c r="L2564" s="2">
        <v>0</v>
      </c>
      <c r="M2564" s="2">
        <v>0</v>
      </c>
      <c r="N2564" s="2">
        <v>0</v>
      </c>
      <c r="O2564" s="54">
        <v>0</v>
      </c>
    </row>
    <row r="2565" spans="1:15" x14ac:dyDescent="0.25">
      <c r="A2565" t="s">
        <v>21</v>
      </c>
      <c r="B2565" t="s">
        <v>24</v>
      </c>
      <c r="C2565" t="s">
        <v>54</v>
      </c>
      <c r="D2565" s="14">
        <v>44405</v>
      </c>
      <c r="E2565" s="2">
        <v>19</v>
      </c>
      <c r="F2565" s="2">
        <v>1</v>
      </c>
      <c r="G2565" s="2">
        <v>0</v>
      </c>
      <c r="H2565" s="2">
        <v>0</v>
      </c>
      <c r="I2565" s="2">
        <v>0</v>
      </c>
      <c r="J2565" s="2">
        <v>0</v>
      </c>
      <c r="K2565" s="2">
        <v>0</v>
      </c>
      <c r="L2565" s="2">
        <v>0</v>
      </c>
      <c r="M2565" s="2">
        <v>0</v>
      </c>
      <c r="N2565" s="2">
        <v>0</v>
      </c>
      <c r="O2565" s="54">
        <v>0</v>
      </c>
    </row>
    <row r="2566" spans="1:15" x14ac:dyDescent="0.25">
      <c r="A2566" t="s">
        <v>21</v>
      </c>
      <c r="B2566" t="s">
        <v>24</v>
      </c>
      <c r="C2566" t="s">
        <v>54</v>
      </c>
      <c r="D2566" s="14">
        <v>44405</v>
      </c>
      <c r="E2566" s="2">
        <v>20</v>
      </c>
      <c r="F2566" s="2">
        <v>1</v>
      </c>
      <c r="G2566" s="2">
        <v>0</v>
      </c>
      <c r="H2566" s="2">
        <v>0</v>
      </c>
      <c r="I2566" s="2">
        <v>0</v>
      </c>
      <c r="J2566" s="2">
        <v>0</v>
      </c>
      <c r="K2566" s="2">
        <v>0</v>
      </c>
      <c r="L2566" s="2">
        <v>0</v>
      </c>
      <c r="M2566" s="2">
        <v>0</v>
      </c>
      <c r="N2566" s="2">
        <v>0</v>
      </c>
      <c r="O2566" s="54">
        <v>0</v>
      </c>
    </row>
    <row r="2567" spans="1:15" x14ac:dyDescent="0.25">
      <c r="A2567" t="s">
        <v>21</v>
      </c>
      <c r="B2567" t="s">
        <v>24</v>
      </c>
      <c r="C2567" t="s">
        <v>54</v>
      </c>
      <c r="D2567" s="14">
        <v>44405</v>
      </c>
      <c r="E2567" s="2">
        <v>21</v>
      </c>
      <c r="F2567" s="2">
        <v>1</v>
      </c>
      <c r="G2567" s="2">
        <v>0</v>
      </c>
      <c r="H2567" s="2">
        <v>0</v>
      </c>
      <c r="I2567" s="2">
        <v>0</v>
      </c>
      <c r="J2567" s="2">
        <v>0</v>
      </c>
      <c r="K2567" s="2">
        <v>0</v>
      </c>
      <c r="L2567" s="2">
        <v>0</v>
      </c>
      <c r="M2567" s="2">
        <v>0</v>
      </c>
      <c r="N2567" s="2">
        <v>0</v>
      </c>
      <c r="O2567" s="54">
        <v>0</v>
      </c>
    </row>
    <row r="2568" spans="1:15" x14ac:dyDescent="0.25">
      <c r="A2568" t="s">
        <v>21</v>
      </c>
      <c r="B2568" t="s">
        <v>24</v>
      </c>
      <c r="C2568" t="s">
        <v>54</v>
      </c>
      <c r="D2568" s="14">
        <v>44405</v>
      </c>
      <c r="E2568" s="2">
        <v>22</v>
      </c>
      <c r="F2568" s="2">
        <v>1</v>
      </c>
      <c r="G2568" s="2">
        <v>0</v>
      </c>
      <c r="H2568" s="2">
        <v>0</v>
      </c>
      <c r="I2568" s="2">
        <v>0</v>
      </c>
      <c r="J2568" s="2">
        <v>0</v>
      </c>
      <c r="K2568" s="2">
        <v>0</v>
      </c>
      <c r="L2568" s="2">
        <v>0</v>
      </c>
      <c r="M2568" s="2">
        <v>0</v>
      </c>
      <c r="N2568" s="2">
        <v>0</v>
      </c>
      <c r="O2568" s="54">
        <v>0</v>
      </c>
    </row>
    <row r="2569" spans="1:15" x14ac:dyDescent="0.25">
      <c r="A2569" t="s">
        <v>21</v>
      </c>
      <c r="B2569" t="s">
        <v>24</v>
      </c>
      <c r="C2569" t="s">
        <v>54</v>
      </c>
      <c r="D2569" s="14">
        <v>44405</v>
      </c>
      <c r="E2569">
        <v>23</v>
      </c>
      <c r="F2569">
        <v>1</v>
      </c>
      <c r="G2569">
        <v>3.1160000000000001</v>
      </c>
      <c r="H2569">
        <v>67.722114850000011</v>
      </c>
      <c r="I2569">
        <v>40</v>
      </c>
      <c r="J2569">
        <v>202</v>
      </c>
      <c r="K2569">
        <v>47.273000000000003</v>
      </c>
      <c r="L2569">
        <v>21.407</v>
      </c>
      <c r="M2569">
        <v>4.03</v>
      </c>
      <c r="N2569">
        <v>67.082999999999998</v>
      </c>
      <c r="O2569" s="54">
        <f t="shared" si="52"/>
        <v>0.18825617788573831</v>
      </c>
    </row>
    <row r="2570" spans="1:15" x14ac:dyDescent="0.25">
      <c r="A2570" t="s">
        <v>21</v>
      </c>
      <c r="B2570" t="s">
        <v>24</v>
      </c>
      <c r="C2570" t="s">
        <v>54</v>
      </c>
      <c r="D2570" s="14">
        <v>44405</v>
      </c>
      <c r="E2570" s="2">
        <v>24</v>
      </c>
      <c r="F2570" s="2">
        <v>1</v>
      </c>
      <c r="G2570" s="2">
        <v>0</v>
      </c>
      <c r="H2570" s="2">
        <v>0</v>
      </c>
      <c r="I2570" s="2">
        <v>0</v>
      </c>
      <c r="J2570" s="2">
        <v>0</v>
      </c>
      <c r="K2570" s="2">
        <v>0</v>
      </c>
      <c r="L2570" s="2">
        <v>0</v>
      </c>
      <c r="M2570" s="2">
        <v>0</v>
      </c>
      <c r="N2570" s="2">
        <v>0</v>
      </c>
      <c r="O2570" s="54">
        <v>0</v>
      </c>
    </row>
    <row r="2571" spans="1:15" x14ac:dyDescent="0.25">
      <c r="A2571" t="s">
        <v>56</v>
      </c>
      <c r="B2571" t="s">
        <v>13</v>
      </c>
      <c r="C2571" s="19" t="s">
        <v>11</v>
      </c>
      <c r="E2571" s="20">
        <v>1</v>
      </c>
      <c r="F2571" s="20">
        <v>1</v>
      </c>
      <c r="G2571" s="20">
        <v>0</v>
      </c>
      <c r="H2571" s="20">
        <v>0</v>
      </c>
      <c r="I2571" s="20">
        <v>0</v>
      </c>
      <c r="J2571" s="20">
        <v>0</v>
      </c>
      <c r="K2571" s="20">
        <v>0</v>
      </c>
      <c r="L2571" s="20">
        <v>0</v>
      </c>
      <c r="M2571" s="20">
        <v>0</v>
      </c>
      <c r="N2571" s="20">
        <v>0</v>
      </c>
      <c r="O2571" s="54">
        <v>0</v>
      </c>
    </row>
    <row r="2572" spans="1:15" x14ac:dyDescent="0.25">
      <c r="A2572" t="s">
        <v>56</v>
      </c>
      <c r="B2572" t="s">
        <v>13</v>
      </c>
      <c r="C2572" s="19" t="s">
        <v>11</v>
      </c>
      <c r="E2572" s="20">
        <v>1</v>
      </c>
      <c r="F2572" s="20">
        <v>1</v>
      </c>
      <c r="G2572" s="20">
        <v>0</v>
      </c>
      <c r="H2572" s="20">
        <v>0</v>
      </c>
      <c r="I2572" s="20">
        <v>0</v>
      </c>
      <c r="J2572" s="20">
        <v>0</v>
      </c>
      <c r="K2572" s="20">
        <v>0</v>
      </c>
      <c r="L2572" s="20">
        <v>0</v>
      </c>
      <c r="M2572" s="20">
        <v>0</v>
      </c>
      <c r="N2572" s="20">
        <v>0</v>
      </c>
      <c r="O2572" s="54">
        <v>0</v>
      </c>
    </row>
    <row r="2573" spans="1:15" x14ac:dyDescent="0.25">
      <c r="A2573" t="s">
        <v>56</v>
      </c>
      <c r="B2573" t="s">
        <v>13</v>
      </c>
      <c r="C2573" s="19" t="s">
        <v>11</v>
      </c>
      <c r="E2573" s="20">
        <v>2</v>
      </c>
      <c r="F2573" s="20">
        <v>1</v>
      </c>
      <c r="G2573" s="20">
        <v>0</v>
      </c>
      <c r="H2573" s="20">
        <v>0</v>
      </c>
      <c r="I2573" s="20">
        <v>0</v>
      </c>
      <c r="J2573" s="20">
        <v>0</v>
      </c>
      <c r="K2573" s="20">
        <v>0</v>
      </c>
      <c r="L2573" s="20">
        <v>0</v>
      </c>
      <c r="M2573" s="20">
        <v>0</v>
      </c>
      <c r="N2573" s="20">
        <v>0</v>
      </c>
      <c r="O2573" s="54">
        <v>0</v>
      </c>
    </row>
    <row r="2574" spans="1:15" x14ac:dyDescent="0.25">
      <c r="A2574" t="s">
        <v>56</v>
      </c>
      <c r="B2574" t="s">
        <v>13</v>
      </c>
      <c r="C2574" s="19" t="s">
        <v>11</v>
      </c>
      <c r="E2574" s="20">
        <v>3</v>
      </c>
      <c r="F2574" s="20">
        <v>1</v>
      </c>
      <c r="G2574" s="20">
        <v>0</v>
      </c>
      <c r="H2574" s="20">
        <v>0</v>
      </c>
      <c r="I2574" s="20">
        <v>0</v>
      </c>
      <c r="J2574" s="20">
        <v>0</v>
      </c>
      <c r="K2574" s="20">
        <v>0</v>
      </c>
      <c r="L2574" s="20">
        <v>0</v>
      </c>
      <c r="M2574" s="20">
        <v>0</v>
      </c>
      <c r="N2574" s="20">
        <v>0</v>
      </c>
      <c r="O2574" s="54">
        <v>0</v>
      </c>
    </row>
    <row r="2575" spans="1:15" x14ac:dyDescent="0.25">
      <c r="A2575" t="s">
        <v>56</v>
      </c>
      <c r="B2575" t="s">
        <v>13</v>
      </c>
      <c r="C2575" s="19" t="s">
        <v>11</v>
      </c>
      <c r="E2575" s="20">
        <v>3</v>
      </c>
      <c r="F2575" s="20">
        <v>1</v>
      </c>
      <c r="G2575" s="20">
        <v>0</v>
      </c>
      <c r="H2575" s="20">
        <v>0</v>
      </c>
      <c r="I2575" s="20">
        <v>0</v>
      </c>
      <c r="J2575" s="20">
        <v>0</v>
      </c>
      <c r="K2575" s="20">
        <v>0</v>
      </c>
      <c r="L2575" s="20">
        <v>0</v>
      </c>
      <c r="M2575" s="20">
        <v>0</v>
      </c>
      <c r="N2575" s="20">
        <v>0</v>
      </c>
      <c r="O2575" s="54">
        <v>0</v>
      </c>
    </row>
    <row r="2576" spans="1:15" x14ac:dyDescent="0.25">
      <c r="A2576" t="s">
        <v>56</v>
      </c>
      <c r="B2576" t="s">
        <v>13</v>
      </c>
      <c r="C2576" s="19" t="s">
        <v>11</v>
      </c>
      <c r="E2576" s="20">
        <v>4</v>
      </c>
      <c r="F2576" s="20">
        <v>1</v>
      </c>
      <c r="G2576" s="20">
        <v>0</v>
      </c>
      <c r="H2576" s="20">
        <v>0</v>
      </c>
      <c r="I2576" s="20">
        <v>0</v>
      </c>
      <c r="J2576" s="20">
        <v>0</v>
      </c>
      <c r="K2576" s="20">
        <v>0</v>
      </c>
      <c r="L2576" s="20">
        <v>0</v>
      </c>
      <c r="M2576" s="20">
        <v>0</v>
      </c>
      <c r="N2576" s="20">
        <v>0</v>
      </c>
      <c r="O2576" s="54">
        <v>0</v>
      </c>
    </row>
    <row r="2577" spans="1:15" x14ac:dyDescent="0.25">
      <c r="A2577" t="s">
        <v>56</v>
      </c>
      <c r="B2577" t="s">
        <v>13</v>
      </c>
      <c r="C2577" s="19" t="s">
        <v>11</v>
      </c>
      <c r="E2577" s="20">
        <v>5</v>
      </c>
      <c r="F2577" s="20">
        <v>1</v>
      </c>
      <c r="G2577" s="20">
        <v>0</v>
      </c>
      <c r="H2577" s="20">
        <v>0</v>
      </c>
      <c r="I2577" s="20">
        <v>0</v>
      </c>
      <c r="J2577" s="20">
        <v>0</v>
      </c>
      <c r="K2577" s="20">
        <v>0</v>
      </c>
      <c r="L2577" s="20">
        <v>0</v>
      </c>
      <c r="M2577" s="20">
        <v>0</v>
      </c>
      <c r="N2577" s="20">
        <v>0</v>
      </c>
      <c r="O2577" s="54">
        <v>0</v>
      </c>
    </row>
    <row r="2578" spans="1:15" x14ac:dyDescent="0.25">
      <c r="A2578" t="s">
        <v>56</v>
      </c>
      <c r="B2578" t="s">
        <v>13</v>
      </c>
      <c r="C2578" s="19" t="s">
        <v>11</v>
      </c>
      <c r="E2578" s="20">
        <v>5</v>
      </c>
      <c r="F2578" s="20">
        <v>1</v>
      </c>
      <c r="G2578" s="20">
        <v>0</v>
      </c>
      <c r="H2578" s="20">
        <v>0</v>
      </c>
      <c r="I2578" s="20">
        <v>0</v>
      </c>
      <c r="J2578" s="20">
        <v>0</v>
      </c>
      <c r="K2578" s="20">
        <v>0</v>
      </c>
      <c r="L2578" s="20">
        <v>0</v>
      </c>
      <c r="M2578" s="20">
        <v>0</v>
      </c>
      <c r="N2578" s="20">
        <v>0</v>
      </c>
      <c r="O2578" s="54">
        <v>0</v>
      </c>
    </row>
    <row r="2579" spans="1:15" x14ac:dyDescent="0.25">
      <c r="A2579" t="s">
        <v>56</v>
      </c>
      <c r="B2579" t="s">
        <v>13</v>
      </c>
      <c r="C2579" s="19" t="s">
        <v>11</v>
      </c>
      <c r="E2579" s="20">
        <v>5</v>
      </c>
      <c r="F2579" s="20">
        <v>1</v>
      </c>
      <c r="G2579" s="20">
        <v>0</v>
      </c>
      <c r="H2579" s="20">
        <v>0</v>
      </c>
      <c r="I2579" s="20">
        <v>0</v>
      </c>
      <c r="J2579" s="20">
        <v>0</v>
      </c>
      <c r="K2579" s="20">
        <v>0</v>
      </c>
      <c r="L2579" s="20">
        <v>0</v>
      </c>
      <c r="M2579" s="20">
        <v>0</v>
      </c>
      <c r="N2579" s="20">
        <v>0</v>
      </c>
      <c r="O2579" s="54">
        <v>0</v>
      </c>
    </row>
    <row r="2580" spans="1:15" x14ac:dyDescent="0.25">
      <c r="A2580" t="s">
        <v>56</v>
      </c>
      <c r="B2580" t="s">
        <v>13</v>
      </c>
      <c r="C2580" s="19" t="s">
        <v>11</v>
      </c>
      <c r="E2580" s="20">
        <v>6</v>
      </c>
      <c r="F2580" s="20">
        <v>1</v>
      </c>
      <c r="G2580" s="20">
        <v>0</v>
      </c>
      <c r="H2580" s="20">
        <v>0</v>
      </c>
      <c r="I2580" s="20">
        <v>0</v>
      </c>
      <c r="J2580" s="20">
        <v>0</v>
      </c>
      <c r="K2580" s="20">
        <v>0</v>
      </c>
      <c r="L2580" s="20">
        <v>0</v>
      </c>
      <c r="M2580" s="20">
        <v>0</v>
      </c>
      <c r="N2580" s="20">
        <v>0</v>
      </c>
      <c r="O2580" s="54">
        <v>0</v>
      </c>
    </row>
    <row r="2581" spans="1:15" x14ac:dyDescent="0.25">
      <c r="A2581" t="s">
        <v>56</v>
      </c>
      <c r="B2581" t="s">
        <v>13</v>
      </c>
      <c r="C2581" s="19" t="s">
        <v>11</v>
      </c>
      <c r="E2581" s="20">
        <v>7</v>
      </c>
      <c r="F2581" s="20">
        <v>1</v>
      </c>
      <c r="G2581" s="20">
        <v>0</v>
      </c>
      <c r="H2581" s="20">
        <v>0</v>
      </c>
      <c r="I2581" s="20">
        <v>0</v>
      </c>
      <c r="J2581" s="20">
        <v>0</v>
      </c>
      <c r="K2581" s="20">
        <v>0</v>
      </c>
      <c r="L2581" s="20">
        <v>0</v>
      </c>
      <c r="M2581" s="20">
        <v>0</v>
      </c>
      <c r="N2581" s="20">
        <v>0</v>
      </c>
      <c r="O2581" s="54">
        <v>0</v>
      </c>
    </row>
    <row r="2582" spans="1:15" x14ac:dyDescent="0.25">
      <c r="A2582" t="s">
        <v>56</v>
      </c>
      <c r="B2582" t="s">
        <v>13</v>
      </c>
      <c r="C2582" s="19" t="s">
        <v>11</v>
      </c>
      <c r="E2582" s="20">
        <v>8</v>
      </c>
      <c r="F2582" s="20">
        <v>1</v>
      </c>
      <c r="G2582" s="20">
        <v>0</v>
      </c>
      <c r="H2582" s="20">
        <v>0</v>
      </c>
      <c r="I2582" s="20">
        <v>0</v>
      </c>
      <c r="J2582" s="20">
        <v>0</v>
      </c>
      <c r="K2582" s="20">
        <v>0</v>
      </c>
      <c r="L2582" s="20">
        <v>0</v>
      </c>
      <c r="M2582" s="20">
        <v>0</v>
      </c>
      <c r="N2582" s="20">
        <v>0</v>
      </c>
      <c r="O2582" s="54">
        <v>0</v>
      </c>
    </row>
    <row r="2583" spans="1:15" x14ac:dyDescent="0.25">
      <c r="A2583" t="s">
        <v>56</v>
      </c>
      <c r="B2583" t="s">
        <v>13</v>
      </c>
      <c r="C2583" s="19" t="s">
        <v>11</v>
      </c>
      <c r="E2583" s="20">
        <v>9</v>
      </c>
      <c r="F2583" s="20">
        <v>1</v>
      </c>
      <c r="G2583" s="20">
        <v>0</v>
      </c>
      <c r="H2583" s="20">
        <v>0</v>
      </c>
      <c r="I2583" s="20">
        <v>0</v>
      </c>
      <c r="J2583" s="20">
        <v>0</v>
      </c>
      <c r="K2583" s="20">
        <v>0</v>
      </c>
      <c r="L2583" s="20">
        <v>0</v>
      </c>
      <c r="M2583" s="20">
        <v>0</v>
      </c>
      <c r="N2583" s="20">
        <v>0</v>
      </c>
      <c r="O2583" s="54">
        <v>0</v>
      </c>
    </row>
    <row r="2584" spans="1:15" x14ac:dyDescent="0.25">
      <c r="A2584" t="s">
        <v>56</v>
      </c>
      <c r="B2584" t="s">
        <v>13</v>
      </c>
      <c r="C2584" s="19" t="s">
        <v>11</v>
      </c>
      <c r="E2584" s="20">
        <v>10</v>
      </c>
      <c r="F2584" s="20">
        <v>1</v>
      </c>
      <c r="G2584" s="20">
        <v>0</v>
      </c>
      <c r="H2584" s="20">
        <v>0</v>
      </c>
      <c r="I2584" s="20">
        <v>0</v>
      </c>
      <c r="J2584" s="20">
        <v>0</v>
      </c>
      <c r="K2584" s="20">
        <v>0</v>
      </c>
      <c r="L2584" s="20">
        <v>0</v>
      </c>
      <c r="M2584" s="20">
        <v>0</v>
      </c>
      <c r="N2584" s="20">
        <v>0</v>
      </c>
      <c r="O2584" s="54">
        <v>0</v>
      </c>
    </row>
    <row r="2585" spans="1:15" x14ac:dyDescent="0.25">
      <c r="A2585" t="s">
        <v>56</v>
      </c>
      <c r="B2585" t="s">
        <v>13</v>
      </c>
      <c r="C2585" s="19" t="s">
        <v>11</v>
      </c>
      <c r="E2585" s="20">
        <v>11</v>
      </c>
      <c r="F2585" s="20">
        <v>1</v>
      </c>
      <c r="G2585" s="20">
        <v>0</v>
      </c>
      <c r="H2585" s="20">
        <v>0</v>
      </c>
      <c r="I2585" s="20">
        <v>0</v>
      </c>
      <c r="J2585" s="20">
        <v>0</v>
      </c>
      <c r="K2585" s="20">
        <v>0</v>
      </c>
      <c r="L2585" s="20">
        <v>0</v>
      </c>
      <c r="M2585" s="20">
        <v>0</v>
      </c>
      <c r="N2585" s="20">
        <v>0</v>
      </c>
      <c r="O2585" s="54">
        <v>0</v>
      </c>
    </row>
    <row r="2586" spans="1:15" x14ac:dyDescent="0.25">
      <c r="A2586" t="s">
        <v>56</v>
      </c>
      <c r="B2586" t="s">
        <v>13</v>
      </c>
      <c r="C2586" s="19" t="s">
        <v>11</v>
      </c>
      <c r="E2586" s="20">
        <v>11</v>
      </c>
      <c r="F2586" s="20">
        <v>1</v>
      </c>
      <c r="G2586" s="20">
        <v>0</v>
      </c>
      <c r="H2586" s="20">
        <v>0</v>
      </c>
      <c r="I2586" s="20">
        <v>0</v>
      </c>
      <c r="J2586" s="20">
        <v>0</v>
      </c>
      <c r="K2586" s="20">
        <v>0</v>
      </c>
      <c r="L2586" s="20">
        <v>0</v>
      </c>
      <c r="M2586" s="20">
        <v>0</v>
      </c>
      <c r="N2586" s="20">
        <v>0</v>
      </c>
      <c r="O2586" s="54">
        <v>0</v>
      </c>
    </row>
    <row r="2587" spans="1:15" x14ac:dyDescent="0.25">
      <c r="A2587" t="s">
        <v>56</v>
      </c>
      <c r="B2587" t="s">
        <v>13</v>
      </c>
      <c r="C2587" s="19" t="s">
        <v>11</v>
      </c>
      <c r="E2587" s="20">
        <v>12</v>
      </c>
      <c r="F2587" s="20">
        <v>1</v>
      </c>
      <c r="G2587" s="20">
        <v>0</v>
      </c>
      <c r="H2587" s="20">
        <v>0</v>
      </c>
      <c r="I2587" s="20">
        <v>0</v>
      </c>
      <c r="J2587" s="20">
        <v>0</v>
      </c>
      <c r="K2587" s="20">
        <v>0</v>
      </c>
      <c r="L2587" s="20">
        <v>0</v>
      </c>
      <c r="M2587" s="20">
        <v>0</v>
      </c>
      <c r="N2587" s="20">
        <v>0</v>
      </c>
      <c r="O2587" s="54">
        <v>0</v>
      </c>
    </row>
    <row r="2588" spans="1:15" x14ac:dyDescent="0.25">
      <c r="A2588" t="s">
        <v>56</v>
      </c>
      <c r="B2588" t="s">
        <v>13</v>
      </c>
      <c r="C2588" s="19" t="s">
        <v>11</v>
      </c>
      <c r="E2588" s="20">
        <v>13</v>
      </c>
      <c r="F2588" s="20">
        <v>1</v>
      </c>
      <c r="G2588" s="20">
        <v>0</v>
      </c>
      <c r="H2588" s="20">
        <v>0</v>
      </c>
      <c r="I2588" s="20">
        <v>0</v>
      </c>
      <c r="J2588" s="20">
        <v>0</v>
      </c>
      <c r="K2588" s="20">
        <v>0</v>
      </c>
      <c r="L2588" s="20">
        <v>0</v>
      </c>
      <c r="M2588" s="20">
        <v>0</v>
      </c>
      <c r="N2588" s="20">
        <v>0</v>
      </c>
      <c r="O2588" s="54">
        <v>0</v>
      </c>
    </row>
    <row r="2589" spans="1:15" x14ac:dyDescent="0.25">
      <c r="A2589" t="s">
        <v>56</v>
      </c>
      <c r="B2589" t="s">
        <v>13</v>
      </c>
      <c r="C2589" s="19" t="s">
        <v>11</v>
      </c>
      <c r="E2589" s="20">
        <v>14</v>
      </c>
      <c r="F2589" s="20">
        <v>1</v>
      </c>
      <c r="G2589" s="20">
        <v>0</v>
      </c>
      <c r="H2589" s="20">
        <v>0</v>
      </c>
      <c r="I2589" s="20">
        <v>0</v>
      </c>
      <c r="J2589" s="20">
        <v>0</v>
      </c>
      <c r="K2589" s="20">
        <v>0</v>
      </c>
      <c r="L2589" s="20">
        <v>0</v>
      </c>
      <c r="M2589" s="20">
        <v>0</v>
      </c>
      <c r="N2589" s="20">
        <v>0</v>
      </c>
      <c r="O2589" s="54">
        <v>0</v>
      </c>
    </row>
    <row r="2590" spans="1:15" x14ac:dyDescent="0.25">
      <c r="A2590" t="s">
        <v>56</v>
      </c>
      <c r="B2590" t="s">
        <v>13</v>
      </c>
      <c r="C2590" s="19" t="s">
        <v>11</v>
      </c>
      <c r="E2590" s="20">
        <v>15</v>
      </c>
      <c r="F2590" s="20">
        <v>1</v>
      </c>
      <c r="G2590" s="20">
        <v>0</v>
      </c>
      <c r="H2590" s="20">
        <v>0</v>
      </c>
      <c r="I2590" s="20">
        <v>0</v>
      </c>
      <c r="J2590" s="20">
        <v>0</v>
      </c>
      <c r="K2590" s="20">
        <v>0</v>
      </c>
      <c r="L2590" s="20">
        <v>0</v>
      </c>
      <c r="M2590" s="20">
        <v>0</v>
      </c>
      <c r="N2590" s="20">
        <v>0</v>
      </c>
      <c r="O2590" s="54">
        <v>0</v>
      </c>
    </row>
    <row r="2591" spans="1:15" x14ac:dyDescent="0.25">
      <c r="A2591" t="s">
        <v>56</v>
      </c>
      <c r="B2591" t="s">
        <v>13</v>
      </c>
      <c r="C2591" s="19" t="s">
        <v>11</v>
      </c>
      <c r="E2591" s="20">
        <v>16</v>
      </c>
      <c r="F2591" s="20">
        <v>1</v>
      </c>
      <c r="G2591" s="20">
        <v>0</v>
      </c>
      <c r="H2591" s="20">
        <v>0</v>
      </c>
      <c r="I2591" s="20">
        <v>0</v>
      </c>
      <c r="J2591" s="20">
        <v>0</v>
      </c>
      <c r="K2591" s="20">
        <v>0</v>
      </c>
      <c r="L2591" s="20">
        <v>0</v>
      </c>
      <c r="M2591" s="20">
        <v>0</v>
      </c>
      <c r="N2591" s="20">
        <v>0</v>
      </c>
      <c r="O2591" s="54">
        <v>0</v>
      </c>
    </row>
    <row r="2592" spans="1:15" x14ac:dyDescent="0.25">
      <c r="A2592" t="s">
        <v>56</v>
      </c>
      <c r="B2592" t="s">
        <v>13</v>
      </c>
      <c r="C2592" s="19" t="s">
        <v>11</v>
      </c>
      <c r="E2592" s="20">
        <v>17</v>
      </c>
      <c r="F2592" s="20">
        <v>1</v>
      </c>
      <c r="G2592" s="20">
        <v>0</v>
      </c>
      <c r="H2592" s="20">
        <v>0</v>
      </c>
      <c r="I2592" s="20">
        <v>0</v>
      </c>
      <c r="J2592" s="20">
        <v>0</v>
      </c>
      <c r="K2592" s="20">
        <v>0</v>
      </c>
      <c r="L2592" s="20">
        <v>0</v>
      </c>
      <c r="M2592" s="20">
        <v>0</v>
      </c>
      <c r="N2592" s="20">
        <v>0</v>
      </c>
      <c r="O2592" s="54">
        <v>0</v>
      </c>
    </row>
    <row r="2593" spans="1:15" x14ac:dyDescent="0.25">
      <c r="A2593" t="s">
        <v>56</v>
      </c>
      <c r="B2593" t="s">
        <v>13</v>
      </c>
      <c r="C2593" s="19" t="s">
        <v>11</v>
      </c>
      <c r="E2593" s="17">
        <v>18</v>
      </c>
      <c r="F2593" s="17">
        <v>1</v>
      </c>
      <c r="G2593" s="17">
        <v>3.4649999999999999</v>
      </c>
      <c r="H2593" s="17">
        <v>67.307710994999994</v>
      </c>
      <c r="I2593" s="17">
        <v>41</v>
      </c>
      <c r="J2593" s="17">
        <v>203</v>
      </c>
      <c r="K2593" s="17">
        <v>53.046999999999997</v>
      </c>
      <c r="L2593" s="17">
        <v>21.603000000000002</v>
      </c>
      <c r="M2593" s="17">
        <v>3.9689999999999999</v>
      </c>
      <c r="N2593" s="17">
        <v>32.741999999999997</v>
      </c>
      <c r="O2593" s="54">
        <f t="shared" ref="O2593:O2634" si="53">M2593/L2593</f>
        <v>0.1837244827107346</v>
      </c>
    </row>
    <row r="2594" spans="1:15" x14ac:dyDescent="0.25">
      <c r="A2594" t="s">
        <v>56</v>
      </c>
      <c r="B2594" t="s">
        <v>13</v>
      </c>
      <c r="C2594" s="19" t="s">
        <v>11</v>
      </c>
      <c r="E2594" s="20">
        <v>18</v>
      </c>
      <c r="F2594" s="20">
        <v>1</v>
      </c>
      <c r="G2594" s="20">
        <v>0</v>
      </c>
      <c r="H2594" s="20">
        <v>0</v>
      </c>
      <c r="I2594" s="20">
        <v>0</v>
      </c>
      <c r="J2594" s="20">
        <v>0</v>
      </c>
      <c r="K2594" s="20">
        <v>0</v>
      </c>
      <c r="L2594" s="20">
        <v>0</v>
      </c>
      <c r="M2594" s="20">
        <v>0</v>
      </c>
      <c r="N2594" s="20">
        <v>0</v>
      </c>
      <c r="O2594" s="54">
        <v>0</v>
      </c>
    </row>
    <row r="2595" spans="1:15" x14ac:dyDescent="0.25">
      <c r="A2595" t="s">
        <v>56</v>
      </c>
      <c r="B2595" t="s">
        <v>13</v>
      </c>
      <c r="C2595" s="19" t="s">
        <v>11</v>
      </c>
      <c r="E2595" s="20">
        <v>19</v>
      </c>
      <c r="F2595" s="20">
        <v>1</v>
      </c>
      <c r="G2595" s="20">
        <v>0</v>
      </c>
      <c r="H2595" s="20">
        <v>0</v>
      </c>
      <c r="I2595" s="20">
        <v>0</v>
      </c>
      <c r="J2595" s="20">
        <v>0</v>
      </c>
      <c r="K2595" s="20">
        <v>0</v>
      </c>
      <c r="L2595" s="20">
        <v>0</v>
      </c>
      <c r="M2595" s="20">
        <v>0</v>
      </c>
      <c r="N2595" s="20">
        <v>0</v>
      </c>
      <c r="O2595" s="54">
        <v>0</v>
      </c>
    </row>
    <row r="2596" spans="1:15" x14ac:dyDescent="0.25">
      <c r="A2596" t="s">
        <v>56</v>
      </c>
      <c r="B2596" t="s">
        <v>13</v>
      </c>
      <c r="C2596" s="19" t="s">
        <v>11</v>
      </c>
      <c r="E2596" s="20">
        <v>20</v>
      </c>
      <c r="F2596" s="20">
        <v>1</v>
      </c>
      <c r="G2596" s="20">
        <v>0</v>
      </c>
      <c r="H2596" s="20">
        <v>0</v>
      </c>
      <c r="I2596" s="20">
        <v>0</v>
      </c>
      <c r="J2596" s="20">
        <v>0</v>
      </c>
      <c r="K2596" s="20">
        <v>0</v>
      </c>
      <c r="L2596" s="20">
        <v>0</v>
      </c>
      <c r="M2596" s="20">
        <v>0</v>
      </c>
      <c r="N2596" s="20">
        <v>0</v>
      </c>
      <c r="O2596" s="54">
        <v>0</v>
      </c>
    </row>
    <row r="2597" spans="1:15" x14ac:dyDescent="0.25">
      <c r="A2597" t="s">
        <v>56</v>
      </c>
      <c r="B2597" t="s">
        <v>13</v>
      </c>
      <c r="C2597" s="19" t="s">
        <v>11</v>
      </c>
      <c r="E2597" s="20">
        <v>21</v>
      </c>
      <c r="F2597" s="20">
        <v>1</v>
      </c>
      <c r="G2597" s="20">
        <v>0</v>
      </c>
      <c r="H2597" s="20">
        <v>0</v>
      </c>
      <c r="I2597" s="20">
        <v>0</v>
      </c>
      <c r="J2597" s="20">
        <v>0</v>
      </c>
      <c r="K2597" s="20">
        <v>0</v>
      </c>
      <c r="L2597" s="20">
        <v>0</v>
      </c>
      <c r="M2597" s="20">
        <v>0</v>
      </c>
      <c r="N2597" s="20">
        <v>0</v>
      </c>
      <c r="O2597" s="54">
        <v>0</v>
      </c>
    </row>
    <row r="2598" spans="1:15" x14ac:dyDescent="0.25">
      <c r="A2598" t="s">
        <v>56</v>
      </c>
      <c r="B2598" t="s">
        <v>13</v>
      </c>
      <c r="C2598" s="19" t="s">
        <v>11</v>
      </c>
      <c r="E2598" s="20">
        <v>21</v>
      </c>
      <c r="F2598" s="20">
        <v>1</v>
      </c>
      <c r="G2598" s="20">
        <v>0</v>
      </c>
      <c r="H2598" s="20">
        <v>0</v>
      </c>
      <c r="I2598" s="20">
        <v>0</v>
      </c>
      <c r="J2598" s="20">
        <v>0</v>
      </c>
      <c r="K2598" s="20">
        <v>0</v>
      </c>
      <c r="L2598" s="20">
        <v>0</v>
      </c>
      <c r="M2598" s="20">
        <v>0</v>
      </c>
      <c r="N2598" s="20">
        <v>0</v>
      </c>
      <c r="O2598" s="54">
        <v>0</v>
      </c>
    </row>
    <row r="2599" spans="1:15" x14ac:dyDescent="0.25">
      <c r="A2599" t="s">
        <v>56</v>
      </c>
      <c r="B2599" t="s">
        <v>13</v>
      </c>
      <c r="C2599" s="19" t="s">
        <v>11</v>
      </c>
      <c r="E2599" s="20">
        <v>22</v>
      </c>
      <c r="F2599" s="20">
        <v>1</v>
      </c>
      <c r="G2599" s="20">
        <v>0</v>
      </c>
      <c r="H2599" s="20">
        <v>0</v>
      </c>
      <c r="I2599" s="20">
        <v>0</v>
      </c>
      <c r="J2599" s="20">
        <v>0</v>
      </c>
      <c r="K2599" s="20">
        <v>0</v>
      </c>
      <c r="L2599" s="20">
        <v>0</v>
      </c>
      <c r="M2599" s="20">
        <v>0</v>
      </c>
      <c r="N2599" s="20">
        <v>0</v>
      </c>
      <c r="O2599" s="54">
        <v>0</v>
      </c>
    </row>
    <row r="2600" spans="1:15" x14ac:dyDescent="0.25">
      <c r="A2600" t="s">
        <v>56</v>
      </c>
      <c r="B2600" t="s">
        <v>13</v>
      </c>
      <c r="C2600" s="19" t="s">
        <v>11</v>
      </c>
      <c r="E2600" s="20">
        <v>22</v>
      </c>
      <c r="F2600" s="20">
        <v>1</v>
      </c>
      <c r="G2600" s="20">
        <v>0</v>
      </c>
      <c r="H2600" s="20">
        <v>0</v>
      </c>
      <c r="I2600" s="20">
        <v>0</v>
      </c>
      <c r="J2600" s="20">
        <v>0</v>
      </c>
      <c r="K2600" s="20">
        <v>0</v>
      </c>
      <c r="L2600" s="20">
        <v>0</v>
      </c>
      <c r="M2600" s="20">
        <v>0</v>
      </c>
      <c r="N2600" s="20">
        <v>0</v>
      </c>
      <c r="O2600" s="54">
        <v>0</v>
      </c>
    </row>
    <row r="2601" spans="1:15" x14ac:dyDescent="0.25">
      <c r="A2601" t="s">
        <v>56</v>
      </c>
      <c r="B2601" t="s">
        <v>13</v>
      </c>
      <c r="C2601" s="19" t="s">
        <v>11</v>
      </c>
      <c r="E2601" s="20">
        <v>23</v>
      </c>
      <c r="F2601" s="20">
        <v>1</v>
      </c>
      <c r="G2601" s="20">
        <v>0</v>
      </c>
      <c r="H2601" s="20">
        <v>0</v>
      </c>
      <c r="I2601" s="20">
        <v>0</v>
      </c>
      <c r="J2601" s="20">
        <v>0</v>
      </c>
      <c r="K2601" s="20">
        <v>0</v>
      </c>
      <c r="L2601" s="20">
        <v>0</v>
      </c>
      <c r="M2601" s="20">
        <v>0</v>
      </c>
      <c r="N2601" s="20">
        <v>0</v>
      </c>
      <c r="O2601" s="54">
        <v>0</v>
      </c>
    </row>
    <row r="2602" spans="1:15" x14ac:dyDescent="0.25">
      <c r="A2602" t="s">
        <v>56</v>
      </c>
      <c r="B2602" t="s">
        <v>13</v>
      </c>
      <c r="C2602" s="19" t="s">
        <v>11</v>
      </c>
      <c r="E2602" s="20">
        <v>24</v>
      </c>
      <c r="F2602" s="20">
        <v>1</v>
      </c>
      <c r="G2602" s="20">
        <v>0</v>
      </c>
      <c r="H2602" s="20">
        <v>0</v>
      </c>
      <c r="I2602" s="20">
        <v>0</v>
      </c>
      <c r="J2602" s="20">
        <v>0</v>
      </c>
      <c r="K2602" s="20">
        <v>0</v>
      </c>
      <c r="L2602" s="20">
        <v>0</v>
      </c>
      <c r="M2602" s="20">
        <v>0</v>
      </c>
      <c r="N2602" s="20">
        <v>0</v>
      </c>
      <c r="O2602" s="54">
        <v>0</v>
      </c>
    </row>
    <row r="2603" spans="1:15" x14ac:dyDescent="0.25">
      <c r="A2603" t="s">
        <v>56</v>
      </c>
      <c r="B2603" t="s">
        <v>13</v>
      </c>
      <c r="C2603" s="19" t="s">
        <v>11</v>
      </c>
      <c r="E2603" s="20">
        <v>25</v>
      </c>
      <c r="F2603" s="20">
        <v>1</v>
      </c>
      <c r="G2603" s="20">
        <v>0</v>
      </c>
      <c r="H2603" s="20">
        <v>0</v>
      </c>
      <c r="I2603" s="20">
        <v>0</v>
      </c>
      <c r="J2603" s="20">
        <v>0</v>
      </c>
      <c r="K2603" s="20">
        <v>0</v>
      </c>
      <c r="L2603" s="20">
        <v>0</v>
      </c>
      <c r="M2603" s="20">
        <v>0</v>
      </c>
      <c r="N2603" s="20">
        <v>0</v>
      </c>
      <c r="O2603" s="54">
        <v>0</v>
      </c>
    </row>
    <row r="2604" spans="1:15" x14ac:dyDescent="0.25">
      <c r="A2604" t="s">
        <v>56</v>
      </c>
      <c r="B2604" t="s">
        <v>13</v>
      </c>
      <c r="C2604" s="19" t="s">
        <v>11</v>
      </c>
      <c r="E2604" s="17">
        <v>26</v>
      </c>
      <c r="F2604" s="17">
        <v>1</v>
      </c>
      <c r="G2604" s="17">
        <v>2.6339999999999999</v>
      </c>
      <c r="H2604" s="17">
        <v>82.39716390000001</v>
      </c>
      <c r="I2604" s="17">
        <v>51</v>
      </c>
      <c r="J2604" s="17">
        <v>201</v>
      </c>
      <c r="K2604" s="17">
        <v>64.680000000000007</v>
      </c>
      <c r="L2604" s="17">
        <v>29.651</v>
      </c>
      <c r="M2604" s="17">
        <v>3.54</v>
      </c>
      <c r="N2604" s="17">
        <v>52.095999999999997</v>
      </c>
      <c r="O2604" s="54">
        <f t="shared" si="53"/>
        <v>0.11938889076253752</v>
      </c>
    </row>
    <row r="2605" spans="1:15" x14ac:dyDescent="0.25">
      <c r="A2605" t="s">
        <v>56</v>
      </c>
      <c r="B2605" t="s">
        <v>13</v>
      </c>
      <c r="C2605" s="19" t="s">
        <v>11</v>
      </c>
      <c r="E2605" s="20">
        <v>26</v>
      </c>
      <c r="F2605" s="20">
        <v>1</v>
      </c>
      <c r="G2605" s="20">
        <v>0</v>
      </c>
      <c r="H2605" s="20">
        <v>0</v>
      </c>
      <c r="I2605" s="20">
        <v>0</v>
      </c>
      <c r="J2605" s="20">
        <v>0</v>
      </c>
      <c r="K2605" s="20">
        <v>0</v>
      </c>
      <c r="L2605" s="20">
        <v>0</v>
      </c>
      <c r="M2605" s="20">
        <v>0</v>
      </c>
      <c r="N2605" s="20">
        <v>0</v>
      </c>
      <c r="O2605" s="54">
        <v>0</v>
      </c>
    </row>
    <row r="2606" spans="1:15" x14ac:dyDescent="0.25">
      <c r="A2606" t="s">
        <v>56</v>
      </c>
      <c r="B2606" t="s">
        <v>13</v>
      </c>
      <c r="C2606" s="19" t="s">
        <v>11</v>
      </c>
      <c r="E2606" s="20">
        <v>27</v>
      </c>
      <c r="F2606" s="20">
        <v>1</v>
      </c>
      <c r="G2606" s="20">
        <v>0</v>
      </c>
      <c r="H2606" s="20">
        <v>0</v>
      </c>
      <c r="I2606" s="20">
        <v>0</v>
      </c>
      <c r="J2606" s="20">
        <v>0</v>
      </c>
      <c r="K2606" s="20">
        <v>0</v>
      </c>
      <c r="L2606" s="20">
        <v>0</v>
      </c>
      <c r="M2606" s="20">
        <v>0</v>
      </c>
      <c r="N2606" s="20">
        <v>0</v>
      </c>
      <c r="O2606" s="54">
        <v>0</v>
      </c>
    </row>
    <row r="2607" spans="1:15" x14ac:dyDescent="0.25">
      <c r="A2607" t="s">
        <v>56</v>
      </c>
      <c r="B2607" t="s">
        <v>13</v>
      </c>
      <c r="C2607" s="19" t="s">
        <v>11</v>
      </c>
      <c r="E2607" s="20">
        <v>28</v>
      </c>
      <c r="F2607" s="20">
        <v>1</v>
      </c>
      <c r="G2607" s="20">
        <v>0</v>
      </c>
      <c r="H2607" s="20">
        <v>0</v>
      </c>
      <c r="I2607" s="20">
        <v>0</v>
      </c>
      <c r="J2607" s="20">
        <v>0</v>
      </c>
      <c r="K2607" s="20">
        <v>0</v>
      </c>
      <c r="L2607" s="20">
        <v>0</v>
      </c>
      <c r="M2607" s="20">
        <v>0</v>
      </c>
      <c r="N2607" s="20">
        <v>0</v>
      </c>
      <c r="O2607" s="54">
        <v>0</v>
      </c>
    </row>
    <row r="2608" spans="1:15" x14ac:dyDescent="0.25">
      <c r="A2608" t="s">
        <v>56</v>
      </c>
      <c r="B2608" t="s">
        <v>13</v>
      </c>
      <c r="C2608" s="19" t="s">
        <v>11</v>
      </c>
      <c r="E2608" s="20">
        <v>28</v>
      </c>
      <c r="F2608" s="20">
        <v>1</v>
      </c>
      <c r="G2608" s="20">
        <v>0</v>
      </c>
      <c r="H2608" s="20">
        <v>0</v>
      </c>
      <c r="I2608" s="20">
        <v>0</v>
      </c>
      <c r="J2608" s="20">
        <v>0</v>
      </c>
      <c r="K2608" s="20">
        <v>0</v>
      </c>
      <c r="L2608" s="20">
        <v>0</v>
      </c>
      <c r="M2608" s="20">
        <v>0</v>
      </c>
      <c r="N2608" s="20">
        <v>0</v>
      </c>
      <c r="O2608" s="54">
        <v>0</v>
      </c>
    </row>
    <row r="2609" spans="1:15" x14ac:dyDescent="0.25">
      <c r="A2609" t="s">
        <v>56</v>
      </c>
      <c r="B2609" t="s">
        <v>13</v>
      </c>
      <c r="C2609" s="19" t="s">
        <v>11</v>
      </c>
      <c r="E2609" s="20">
        <v>29</v>
      </c>
      <c r="F2609" s="20">
        <v>1</v>
      </c>
      <c r="G2609" s="20">
        <v>0</v>
      </c>
      <c r="H2609" s="20">
        <v>0</v>
      </c>
      <c r="I2609" s="20">
        <v>0</v>
      </c>
      <c r="J2609" s="20">
        <v>0</v>
      </c>
      <c r="K2609" s="20">
        <v>0</v>
      </c>
      <c r="L2609" s="20">
        <v>0</v>
      </c>
      <c r="M2609" s="20">
        <v>0</v>
      </c>
      <c r="N2609" s="20">
        <v>0</v>
      </c>
      <c r="O2609" s="54">
        <v>0</v>
      </c>
    </row>
    <row r="2610" spans="1:15" x14ac:dyDescent="0.25">
      <c r="A2610" t="s">
        <v>56</v>
      </c>
      <c r="B2610" t="s">
        <v>13</v>
      </c>
      <c r="C2610" s="19" t="s">
        <v>11</v>
      </c>
      <c r="E2610" s="17">
        <v>30</v>
      </c>
      <c r="F2610" s="17">
        <v>1</v>
      </c>
      <c r="G2610" s="17">
        <v>2.2480000000000002</v>
      </c>
      <c r="H2610" s="17">
        <v>52.590095319999989</v>
      </c>
      <c r="I2610" s="17">
        <v>43</v>
      </c>
      <c r="J2610" s="17">
        <v>212</v>
      </c>
      <c r="K2610" s="17">
        <v>49.003</v>
      </c>
      <c r="L2610" s="17">
        <v>23.722999999999999</v>
      </c>
      <c r="M2610" s="17">
        <v>2.8239999999999998</v>
      </c>
      <c r="N2610" s="17">
        <v>23.355</v>
      </c>
      <c r="O2610" s="54">
        <f t="shared" si="53"/>
        <v>0.1190405935168402</v>
      </c>
    </row>
    <row r="2611" spans="1:15" x14ac:dyDescent="0.25">
      <c r="A2611" t="s">
        <v>56</v>
      </c>
      <c r="B2611" t="s">
        <v>13</v>
      </c>
      <c r="C2611" s="19" t="s">
        <v>15</v>
      </c>
      <c r="E2611" s="20">
        <v>1</v>
      </c>
      <c r="F2611" s="20">
        <v>1</v>
      </c>
      <c r="G2611" s="20">
        <v>0</v>
      </c>
      <c r="H2611" s="20">
        <v>0</v>
      </c>
      <c r="I2611" s="20">
        <v>0</v>
      </c>
      <c r="J2611" s="20">
        <v>0</v>
      </c>
      <c r="K2611" s="20">
        <v>0</v>
      </c>
      <c r="L2611" s="20">
        <v>0</v>
      </c>
      <c r="M2611" s="20">
        <v>0</v>
      </c>
      <c r="N2611" s="20">
        <v>0</v>
      </c>
      <c r="O2611" s="54">
        <v>0</v>
      </c>
    </row>
    <row r="2612" spans="1:15" x14ac:dyDescent="0.25">
      <c r="A2612" t="s">
        <v>56</v>
      </c>
      <c r="B2612" t="s">
        <v>13</v>
      </c>
      <c r="C2612" s="19" t="s">
        <v>15</v>
      </c>
      <c r="E2612" s="20">
        <v>2</v>
      </c>
      <c r="F2612" s="20">
        <v>1</v>
      </c>
      <c r="G2612" s="20">
        <v>0</v>
      </c>
      <c r="H2612" s="20">
        <v>0</v>
      </c>
      <c r="I2612" s="20">
        <v>0</v>
      </c>
      <c r="J2612" s="20">
        <v>0</v>
      </c>
      <c r="K2612" s="20">
        <v>0</v>
      </c>
      <c r="L2612" s="20">
        <v>0</v>
      </c>
      <c r="M2612" s="20">
        <v>0</v>
      </c>
      <c r="N2612" s="20">
        <v>0</v>
      </c>
      <c r="O2612" s="54">
        <v>0</v>
      </c>
    </row>
    <row r="2613" spans="1:15" x14ac:dyDescent="0.25">
      <c r="A2613" t="s">
        <v>56</v>
      </c>
      <c r="B2613" t="s">
        <v>13</v>
      </c>
      <c r="C2613" s="19" t="s">
        <v>15</v>
      </c>
      <c r="E2613" s="20">
        <v>2</v>
      </c>
      <c r="F2613" s="20">
        <v>1</v>
      </c>
      <c r="G2613" s="20">
        <v>0</v>
      </c>
      <c r="H2613" s="20">
        <v>0</v>
      </c>
      <c r="I2613" s="20">
        <v>0</v>
      </c>
      <c r="J2613" s="20">
        <v>0</v>
      </c>
      <c r="K2613" s="20">
        <v>0</v>
      </c>
      <c r="L2613" s="20">
        <v>0</v>
      </c>
      <c r="M2613" s="20">
        <v>0</v>
      </c>
      <c r="N2613" s="20">
        <v>0</v>
      </c>
      <c r="O2613" s="54">
        <v>0</v>
      </c>
    </row>
    <row r="2614" spans="1:15" x14ac:dyDescent="0.25">
      <c r="A2614" t="s">
        <v>56</v>
      </c>
      <c r="B2614" t="s">
        <v>13</v>
      </c>
      <c r="C2614" s="19" t="s">
        <v>15</v>
      </c>
      <c r="E2614" s="20">
        <v>3</v>
      </c>
      <c r="F2614" s="20">
        <v>1</v>
      </c>
      <c r="G2614" s="20">
        <v>0</v>
      </c>
      <c r="H2614" s="20">
        <v>0</v>
      </c>
      <c r="I2614" s="20">
        <v>0</v>
      </c>
      <c r="J2614" s="20">
        <v>0</v>
      </c>
      <c r="K2614" s="20">
        <v>0</v>
      </c>
      <c r="L2614" s="20">
        <v>0</v>
      </c>
      <c r="M2614" s="20">
        <v>0</v>
      </c>
      <c r="N2614" s="20">
        <v>0</v>
      </c>
      <c r="O2614" s="54">
        <v>0</v>
      </c>
    </row>
    <row r="2615" spans="1:15" x14ac:dyDescent="0.25">
      <c r="A2615" t="s">
        <v>56</v>
      </c>
      <c r="B2615" t="s">
        <v>13</v>
      </c>
      <c r="C2615" s="19" t="s">
        <v>15</v>
      </c>
      <c r="E2615" s="20">
        <v>4</v>
      </c>
      <c r="F2615" s="20">
        <v>1</v>
      </c>
      <c r="G2615" s="20">
        <v>0</v>
      </c>
      <c r="H2615" s="20">
        <v>0</v>
      </c>
      <c r="I2615" s="20">
        <v>0</v>
      </c>
      <c r="J2615" s="20">
        <v>0</v>
      </c>
      <c r="K2615" s="20">
        <v>0</v>
      </c>
      <c r="L2615" s="20">
        <v>0</v>
      </c>
      <c r="M2615" s="20">
        <v>0</v>
      </c>
      <c r="N2615" s="20">
        <v>0</v>
      </c>
      <c r="O2615" s="54">
        <v>0</v>
      </c>
    </row>
    <row r="2616" spans="1:15" x14ac:dyDescent="0.25">
      <c r="A2616" t="s">
        <v>56</v>
      </c>
      <c r="B2616" t="s">
        <v>13</v>
      </c>
      <c r="C2616" s="19" t="s">
        <v>15</v>
      </c>
      <c r="E2616" s="20">
        <v>5</v>
      </c>
      <c r="F2616" s="20">
        <v>1</v>
      </c>
      <c r="G2616" s="20">
        <v>0</v>
      </c>
      <c r="H2616" s="20">
        <v>0</v>
      </c>
      <c r="I2616" s="20">
        <v>0</v>
      </c>
      <c r="J2616" s="20">
        <v>0</v>
      </c>
      <c r="K2616" s="20">
        <v>0</v>
      </c>
      <c r="L2616" s="20">
        <v>0</v>
      </c>
      <c r="M2616" s="20">
        <v>0</v>
      </c>
      <c r="N2616" s="20">
        <v>0</v>
      </c>
      <c r="O2616" s="54">
        <v>0</v>
      </c>
    </row>
    <row r="2617" spans="1:15" x14ac:dyDescent="0.25">
      <c r="A2617" t="s">
        <v>56</v>
      </c>
      <c r="B2617" t="s">
        <v>13</v>
      </c>
      <c r="C2617" s="19" t="s">
        <v>15</v>
      </c>
      <c r="E2617" s="20">
        <v>6</v>
      </c>
      <c r="F2617" s="20">
        <v>1</v>
      </c>
      <c r="G2617" s="20">
        <v>0</v>
      </c>
      <c r="H2617" s="20">
        <v>0</v>
      </c>
      <c r="I2617" s="20">
        <v>0</v>
      </c>
      <c r="J2617" s="20">
        <v>0</v>
      </c>
      <c r="K2617" s="20">
        <v>0</v>
      </c>
      <c r="L2617" s="20">
        <v>0</v>
      </c>
      <c r="M2617" s="20">
        <v>0</v>
      </c>
      <c r="N2617" s="20">
        <v>0</v>
      </c>
      <c r="O2617" s="54">
        <v>0</v>
      </c>
    </row>
    <row r="2618" spans="1:15" x14ac:dyDescent="0.25">
      <c r="A2618" t="s">
        <v>56</v>
      </c>
      <c r="B2618" t="s">
        <v>13</v>
      </c>
      <c r="C2618" s="19" t="s">
        <v>15</v>
      </c>
      <c r="E2618" s="20">
        <v>7</v>
      </c>
      <c r="F2618" s="20">
        <v>1</v>
      </c>
      <c r="G2618" s="20">
        <v>0</v>
      </c>
      <c r="H2618" s="20">
        <v>0</v>
      </c>
      <c r="I2618" s="20">
        <v>0</v>
      </c>
      <c r="J2618" s="20">
        <v>0</v>
      </c>
      <c r="K2618" s="20">
        <v>0</v>
      </c>
      <c r="L2618" s="20">
        <v>0</v>
      </c>
      <c r="M2618" s="20">
        <v>0</v>
      </c>
      <c r="N2618" s="20">
        <v>0</v>
      </c>
      <c r="O2618" s="54">
        <v>0</v>
      </c>
    </row>
    <row r="2619" spans="1:15" x14ac:dyDescent="0.25">
      <c r="A2619" t="s">
        <v>56</v>
      </c>
      <c r="B2619" t="s">
        <v>13</v>
      </c>
      <c r="C2619" s="19" t="s">
        <v>15</v>
      </c>
      <c r="E2619" s="20">
        <v>8</v>
      </c>
      <c r="F2619" s="20">
        <v>1</v>
      </c>
      <c r="G2619" s="20">
        <v>0</v>
      </c>
      <c r="H2619" s="20">
        <v>0</v>
      </c>
      <c r="I2619" s="20">
        <v>0</v>
      </c>
      <c r="J2619" s="20">
        <v>0</v>
      </c>
      <c r="K2619" s="20">
        <v>0</v>
      </c>
      <c r="L2619" s="20">
        <v>0</v>
      </c>
      <c r="M2619" s="20">
        <v>0</v>
      </c>
      <c r="N2619" s="20">
        <v>0</v>
      </c>
      <c r="O2619" s="54">
        <v>0</v>
      </c>
    </row>
    <row r="2620" spans="1:15" x14ac:dyDescent="0.25">
      <c r="A2620" t="s">
        <v>56</v>
      </c>
      <c r="B2620" t="s">
        <v>13</v>
      </c>
      <c r="C2620" s="19" t="s">
        <v>15</v>
      </c>
      <c r="E2620" s="20">
        <v>8</v>
      </c>
      <c r="F2620" s="20">
        <v>1</v>
      </c>
      <c r="G2620" s="20">
        <v>0</v>
      </c>
      <c r="H2620" s="20">
        <v>0</v>
      </c>
      <c r="I2620" s="20">
        <v>0</v>
      </c>
      <c r="J2620" s="20">
        <v>0</v>
      </c>
      <c r="K2620" s="20">
        <v>0</v>
      </c>
      <c r="L2620" s="20">
        <v>0</v>
      </c>
      <c r="M2620" s="20">
        <v>0</v>
      </c>
      <c r="N2620" s="20">
        <v>0</v>
      </c>
      <c r="O2620" s="54">
        <v>0</v>
      </c>
    </row>
    <row r="2621" spans="1:15" x14ac:dyDescent="0.25">
      <c r="A2621" t="s">
        <v>56</v>
      </c>
      <c r="B2621" t="s">
        <v>13</v>
      </c>
      <c r="C2621" s="19" t="s">
        <v>15</v>
      </c>
      <c r="E2621" s="20">
        <v>9</v>
      </c>
      <c r="F2621" s="20">
        <v>1</v>
      </c>
      <c r="G2621" s="20">
        <v>0</v>
      </c>
      <c r="H2621" s="20">
        <v>0</v>
      </c>
      <c r="I2621" s="20">
        <v>0</v>
      </c>
      <c r="J2621" s="20">
        <v>0</v>
      </c>
      <c r="K2621" s="20">
        <v>0</v>
      </c>
      <c r="L2621" s="20">
        <v>0</v>
      </c>
      <c r="M2621" s="20">
        <v>0</v>
      </c>
      <c r="N2621" s="20">
        <v>0</v>
      </c>
      <c r="O2621" s="54">
        <v>0</v>
      </c>
    </row>
    <row r="2622" spans="1:15" x14ac:dyDescent="0.25">
      <c r="A2622" t="s">
        <v>56</v>
      </c>
      <c r="B2622" t="s">
        <v>13</v>
      </c>
      <c r="C2622" s="19" t="s">
        <v>15</v>
      </c>
      <c r="E2622" s="20">
        <v>10</v>
      </c>
      <c r="F2622" s="20">
        <v>1</v>
      </c>
      <c r="G2622" s="20">
        <v>0</v>
      </c>
      <c r="H2622" s="20">
        <v>0</v>
      </c>
      <c r="I2622" s="20">
        <v>0</v>
      </c>
      <c r="J2622" s="20">
        <v>0</v>
      </c>
      <c r="K2622" s="20">
        <v>0</v>
      </c>
      <c r="L2622" s="20">
        <v>0</v>
      </c>
      <c r="M2622" s="20">
        <v>0</v>
      </c>
      <c r="N2622" s="20">
        <v>0</v>
      </c>
      <c r="O2622" s="54">
        <v>0</v>
      </c>
    </row>
    <row r="2623" spans="1:15" x14ac:dyDescent="0.25">
      <c r="A2623" t="s">
        <v>56</v>
      </c>
      <c r="B2623" t="s">
        <v>13</v>
      </c>
      <c r="C2623" s="19" t="s">
        <v>15</v>
      </c>
      <c r="E2623" s="17">
        <v>11</v>
      </c>
      <c r="F2623" s="17">
        <v>1</v>
      </c>
      <c r="G2623" s="17">
        <v>4.3860000000000001</v>
      </c>
      <c r="H2623" s="17">
        <v>54.941663300000009</v>
      </c>
      <c r="I2623" s="17">
        <v>45</v>
      </c>
      <c r="J2623" s="17">
        <v>180</v>
      </c>
      <c r="K2623" s="17">
        <v>37.037999999999997</v>
      </c>
      <c r="L2623" s="17">
        <v>16.684000000000001</v>
      </c>
      <c r="M2623" s="17">
        <v>4.1950000000000003</v>
      </c>
      <c r="N2623" s="17">
        <v>12.992000000000001</v>
      </c>
      <c r="O2623" s="54">
        <f t="shared" si="53"/>
        <v>0.25143850395588591</v>
      </c>
    </row>
    <row r="2624" spans="1:15" x14ac:dyDescent="0.25">
      <c r="A2624" t="s">
        <v>56</v>
      </c>
      <c r="B2624" t="s">
        <v>13</v>
      </c>
      <c r="C2624" s="19" t="s">
        <v>15</v>
      </c>
      <c r="E2624" s="20">
        <v>12</v>
      </c>
      <c r="F2624" s="20">
        <v>1</v>
      </c>
      <c r="G2624" s="20">
        <v>0</v>
      </c>
      <c r="H2624" s="20">
        <v>0</v>
      </c>
      <c r="I2624" s="20">
        <v>0</v>
      </c>
      <c r="J2624" s="20">
        <v>0</v>
      </c>
      <c r="K2624" s="20">
        <v>0</v>
      </c>
      <c r="L2624" s="20">
        <v>0</v>
      </c>
      <c r="M2624" s="20">
        <v>0</v>
      </c>
      <c r="N2624" s="20">
        <v>0</v>
      </c>
      <c r="O2624" s="54">
        <v>0</v>
      </c>
    </row>
    <row r="2625" spans="1:15" x14ac:dyDescent="0.25">
      <c r="A2625" t="s">
        <v>56</v>
      </c>
      <c r="B2625" t="s">
        <v>13</v>
      </c>
      <c r="C2625" s="19" t="s">
        <v>15</v>
      </c>
      <c r="E2625" s="20">
        <v>12</v>
      </c>
      <c r="F2625" s="20">
        <v>1</v>
      </c>
      <c r="G2625" s="20">
        <v>0</v>
      </c>
      <c r="H2625" s="20">
        <v>0</v>
      </c>
      <c r="I2625" s="20">
        <v>0</v>
      </c>
      <c r="J2625" s="20">
        <v>0</v>
      </c>
      <c r="K2625" s="20">
        <v>0</v>
      </c>
      <c r="L2625" s="20">
        <v>0</v>
      </c>
      <c r="M2625" s="20">
        <v>0</v>
      </c>
      <c r="N2625" s="20">
        <v>0</v>
      </c>
      <c r="O2625" s="54">
        <v>0</v>
      </c>
    </row>
    <row r="2626" spans="1:15" x14ac:dyDescent="0.25">
      <c r="A2626" t="s">
        <v>56</v>
      </c>
      <c r="B2626" t="s">
        <v>13</v>
      </c>
      <c r="C2626" s="19" t="s">
        <v>15</v>
      </c>
      <c r="E2626" s="20">
        <v>13</v>
      </c>
      <c r="F2626" s="20">
        <v>1</v>
      </c>
      <c r="G2626" s="20">
        <v>0</v>
      </c>
      <c r="H2626" s="20">
        <v>0</v>
      </c>
      <c r="I2626" s="20">
        <v>0</v>
      </c>
      <c r="J2626" s="20">
        <v>0</v>
      </c>
      <c r="K2626" s="20">
        <v>0</v>
      </c>
      <c r="L2626" s="20">
        <v>0</v>
      </c>
      <c r="M2626" s="20">
        <v>0</v>
      </c>
      <c r="N2626" s="20">
        <v>0</v>
      </c>
      <c r="O2626" s="54">
        <v>0</v>
      </c>
    </row>
    <row r="2627" spans="1:15" x14ac:dyDescent="0.25">
      <c r="A2627" t="s">
        <v>56</v>
      </c>
      <c r="B2627" t="s">
        <v>13</v>
      </c>
      <c r="C2627" s="19" t="s">
        <v>15</v>
      </c>
      <c r="E2627" s="20">
        <v>14</v>
      </c>
      <c r="F2627" s="20">
        <v>1</v>
      </c>
      <c r="G2627" s="20">
        <v>0</v>
      </c>
      <c r="H2627" s="20">
        <v>0</v>
      </c>
      <c r="I2627" s="20">
        <v>0</v>
      </c>
      <c r="J2627" s="20">
        <v>0</v>
      </c>
      <c r="K2627" s="20">
        <v>0</v>
      </c>
      <c r="L2627" s="20">
        <v>0</v>
      </c>
      <c r="M2627" s="20">
        <v>0</v>
      </c>
      <c r="N2627" s="20">
        <v>0</v>
      </c>
      <c r="O2627" s="54">
        <v>0</v>
      </c>
    </row>
    <row r="2628" spans="1:15" x14ac:dyDescent="0.25">
      <c r="A2628" t="s">
        <v>56</v>
      </c>
      <c r="B2628" t="s">
        <v>13</v>
      </c>
      <c r="C2628" s="19" t="s">
        <v>15</v>
      </c>
      <c r="E2628" s="20">
        <v>14</v>
      </c>
      <c r="F2628" s="20">
        <v>1</v>
      </c>
      <c r="G2628" s="20">
        <v>0</v>
      </c>
      <c r="H2628" s="20">
        <v>0</v>
      </c>
      <c r="I2628" s="20">
        <v>0</v>
      </c>
      <c r="J2628" s="20">
        <v>0</v>
      </c>
      <c r="K2628" s="20">
        <v>0</v>
      </c>
      <c r="L2628" s="20">
        <v>0</v>
      </c>
      <c r="M2628" s="20">
        <v>0</v>
      </c>
      <c r="N2628" s="20">
        <v>0</v>
      </c>
      <c r="O2628" s="54">
        <v>0</v>
      </c>
    </row>
    <row r="2629" spans="1:15" x14ac:dyDescent="0.25">
      <c r="A2629" t="s">
        <v>56</v>
      </c>
      <c r="B2629" t="s">
        <v>13</v>
      </c>
      <c r="C2629" s="19" t="s">
        <v>15</v>
      </c>
      <c r="E2629" s="20">
        <v>15</v>
      </c>
      <c r="F2629" s="20">
        <v>1</v>
      </c>
      <c r="G2629" s="20">
        <v>0</v>
      </c>
      <c r="H2629" s="20">
        <v>0</v>
      </c>
      <c r="I2629" s="20">
        <v>0</v>
      </c>
      <c r="J2629" s="20">
        <v>0</v>
      </c>
      <c r="K2629" s="20">
        <v>0</v>
      </c>
      <c r="L2629" s="20">
        <v>0</v>
      </c>
      <c r="M2629" s="20">
        <v>0</v>
      </c>
      <c r="N2629" s="20">
        <v>0</v>
      </c>
      <c r="O2629" s="54">
        <v>0</v>
      </c>
    </row>
    <row r="2630" spans="1:15" x14ac:dyDescent="0.25">
      <c r="A2630" t="s">
        <v>56</v>
      </c>
      <c r="B2630" t="s">
        <v>13</v>
      </c>
      <c r="C2630" s="19" t="s">
        <v>15</v>
      </c>
      <c r="E2630" s="20">
        <v>15</v>
      </c>
      <c r="F2630" s="20">
        <v>1</v>
      </c>
      <c r="G2630" s="20">
        <v>0</v>
      </c>
      <c r="H2630" s="20">
        <v>0</v>
      </c>
      <c r="I2630" s="20">
        <v>0</v>
      </c>
      <c r="J2630" s="20">
        <v>0</v>
      </c>
      <c r="K2630" s="20">
        <v>0</v>
      </c>
      <c r="L2630" s="20">
        <v>0</v>
      </c>
      <c r="M2630" s="20">
        <v>0</v>
      </c>
      <c r="N2630" s="20">
        <v>0</v>
      </c>
      <c r="O2630" s="54">
        <v>0</v>
      </c>
    </row>
    <row r="2631" spans="1:15" x14ac:dyDescent="0.25">
      <c r="A2631" t="s">
        <v>56</v>
      </c>
      <c r="B2631" t="s">
        <v>13</v>
      </c>
      <c r="C2631" s="19" t="s">
        <v>15</v>
      </c>
      <c r="E2631" s="20">
        <v>16</v>
      </c>
      <c r="F2631" s="20">
        <v>1</v>
      </c>
      <c r="G2631" s="20">
        <v>0</v>
      </c>
      <c r="H2631" s="20">
        <v>0</v>
      </c>
      <c r="I2631" s="20">
        <v>0</v>
      </c>
      <c r="J2631" s="20">
        <v>0</v>
      </c>
      <c r="K2631" s="20">
        <v>0</v>
      </c>
      <c r="L2631" s="20">
        <v>0</v>
      </c>
      <c r="M2631" s="20">
        <v>0</v>
      </c>
      <c r="N2631" s="20">
        <v>0</v>
      </c>
      <c r="O2631" s="54">
        <v>0</v>
      </c>
    </row>
    <row r="2632" spans="1:15" x14ac:dyDescent="0.25">
      <c r="A2632" t="s">
        <v>56</v>
      </c>
      <c r="B2632" t="s">
        <v>13</v>
      </c>
      <c r="C2632" s="19" t="s">
        <v>15</v>
      </c>
      <c r="E2632" s="17">
        <v>16</v>
      </c>
      <c r="F2632" s="17">
        <v>1</v>
      </c>
      <c r="G2632" s="17">
        <v>2.7240000000000002</v>
      </c>
      <c r="H2632" s="17">
        <v>53.50223235</v>
      </c>
      <c r="I2632" s="17">
        <v>38</v>
      </c>
      <c r="J2632" s="17">
        <v>156</v>
      </c>
      <c r="K2632" s="17">
        <v>43.835000000000001</v>
      </c>
      <c r="L2632" s="17">
        <v>20.622</v>
      </c>
      <c r="M2632" s="17">
        <v>3.3050000000000002</v>
      </c>
      <c r="N2632" s="17">
        <v>25.3</v>
      </c>
      <c r="O2632" s="54">
        <f t="shared" si="53"/>
        <v>0.1602657356221511</v>
      </c>
    </row>
    <row r="2633" spans="1:15" x14ac:dyDescent="0.25">
      <c r="A2633" t="s">
        <v>56</v>
      </c>
      <c r="B2633" t="s">
        <v>13</v>
      </c>
      <c r="C2633" s="19" t="s">
        <v>15</v>
      </c>
      <c r="E2633" s="20">
        <v>17</v>
      </c>
      <c r="F2633" s="20">
        <v>1</v>
      </c>
      <c r="G2633" s="20">
        <v>0</v>
      </c>
      <c r="H2633" s="20">
        <v>0</v>
      </c>
      <c r="I2633" s="20">
        <v>0</v>
      </c>
      <c r="J2633" s="20">
        <v>0</v>
      </c>
      <c r="K2633" s="20">
        <v>0</v>
      </c>
      <c r="L2633" s="20">
        <v>0</v>
      </c>
      <c r="M2633" s="20">
        <v>0</v>
      </c>
      <c r="N2633" s="20">
        <v>0</v>
      </c>
      <c r="O2633" s="54">
        <v>0</v>
      </c>
    </row>
    <row r="2634" spans="1:15" x14ac:dyDescent="0.25">
      <c r="A2634" t="s">
        <v>56</v>
      </c>
      <c r="B2634" t="s">
        <v>13</v>
      </c>
      <c r="C2634" s="19" t="s">
        <v>15</v>
      </c>
      <c r="E2634" s="17">
        <v>18</v>
      </c>
      <c r="F2634" s="17">
        <v>1</v>
      </c>
      <c r="G2634" s="17">
        <v>4.157</v>
      </c>
      <c r="H2634" s="17">
        <v>83.419058060000012</v>
      </c>
      <c r="I2634" s="17">
        <v>43</v>
      </c>
      <c r="J2634" s="17">
        <v>196</v>
      </c>
      <c r="K2634" s="17">
        <v>50.661000000000001</v>
      </c>
      <c r="L2634" s="17">
        <v>23.699000000000002</v>
      </c>
      <c r="M2634" s="17">
        <v>4.484</v>
      </c>
      <c r="N2634" s="17">
        <v>39.283999999999999</v>
      </c>
      <c r="O2634" s="54">
        <f t="shared" si="53"/>
        <v>0.18920629562428792</v>
      </c>
    </row>
    <row r="2635" spans="1:15" x14ac:dyDescent="0.25">
      <c r="A2635" t="s">
        <v>56</v>
      </c>
      <c r="B2635" t="s">
        <v>13</v>
      </c>
      <c r="C2635" s="19" t="s">
        <v>15</v>
      </c>
      <c r="E2635" s="17">
        <v>19</v>
      </c>
      <c r="F2635" s="17">
        <v>1</v>
      </c>
      <c r="G2635" s="17">
        <v>2.573</v>
      </c>
      <c r="H2635" s="17">
        <v>46.600654434999996</v>
      </c>
      <c r="I2635" s="17">
        <v>46</v>
      </c>
      <c r="J2635" s="17">
        <v>204</v>
      </c>
      <c r="K2635" s="17">
        <v>46.832000000000001</v>
      </c>
      <c r="L2635" s="17">
        <v>22.093</v>
      </c>
      <c r="M2635" s="17">
        <v>2.6869999999999998</v>
      </c>
      <c r="N2635" s="17">
        <v>38.043999999999997</v>
      </c>
      <c r="O2635" s="54">
        <f t="shared" ref="O2635:O2698" si="54">M2635/L2635</f>
        <v>0.12162223328656134</v>
      </c>
    </row>
    <row r="2636" spans="1:15" x14ac:dyDescent="0.25">
      <c r="A2636" t="s">
        <v>56</v>
      </c>
      <c r="B2636" t="s">
        <v>13</v>
      </c>
      <c r="C2636" s="19" t="s">
        <v>15</v>
      </c>
      <c r="E2636" s="20">
        <v>20</v>
      </c>
      <c r="F2636" s="20">
        <v>1</v>
      </c>
      <c r="G2636" s="20">
        <v>0</v>
      </c>
      <c r="H2636" s="20">
        <v>0</v>
      </c>
      <c r="I2636" s="20">
        <v>0</v>
      </c>
      <c r="J2636" s="20">
        <v>0</v>
      </c>
      <c r="K2636" s="20">
        <v>0</v>
      </c>
      <c r="L2636" s="20">
        <v>0</v>
      </c>
      <c r="M2636" s="20">
        <v>0</v>
      </c>
      <c r="N2636" s="20">
        <v>0</v>
      </c>
      <c r="O2636" s="54">
        <v>0</v>
      </c>
    </row>
    <row r="2637" spans="1:15" x14ac:dyDescent="0.25">
      <c r="A2637" t="s">
        <v>56</v>
      </c>
      <c r="B2637" t="s">
        <v>13</v>
      </c>
      <c r="C2637" s="19" t="s">
        <v>15</v>
      </c>
      <c r="E2637" s="17">
        <v>21</v>
      </c>
      <c r="F2637" s="17">
        <v>1</v>
      </c>
      <c r="G2637" s="17">
        <v>1.849</v>
      </c>
      <c r="H2637" s="17">
        <v>37.870462979999999</v>
      </c>
      <c r="I2637" s="17">
        <v>43</v>
      </c>
      <c r="J2637" s="17">
        <v>132</v>
      </c>
      <c r="K2637" s="17">
        <v>49.332000000000001</v>
      </c>
      <c r="L2637" s="17">
        <v>21.271000000000001</v>
      </c>
      <c r="M2637" s="17">
        <v>2.2679999999999998</v>
      </c>
      <c r="N2637" s="17">
        <v>41.822000000000003</v>
      </c>
      <c r="O2637" s="54">
        <f t="shared" si="54"/>
        <v>0.10662404212307836</v>
      </c>
    </row>
    <row r="2638" spans="1:15" x14ac:dyDescent="0.25">
      <c r="A2638" t="s">
        <v>56</v>
      </c>
      <c r="B2638" t="s">
        <v>13</v>
      </c>
      <c r="C2638" s="19" t="s">
        <v>15</v>
      </c>
      <c r="E2638" s="20">
        <v>22</v>
      </c>
      <c r="F2638" s="20">
        <v>1</v>
      </c>
      <c r="G2638" s="20">
        <v>0</v>
      </c>
      <c r="H2638" s="20">
        <v>0</v>
      </c>
      <c r="I2638" s="20">
        <v>0</v>
      </c>
      <c r="J2638" s="20">
        <v>0</v>
      </c>
      <c r="K2638" s="20">
        <v>0</v>
      </c>
      <c r="L2638" s="20">
        <v>0</v>
      </c>
      <c r="M2638" s="20">
        <v>0</v>
      </c>
      <c r="N2638" s="20">
        <v>0</v>
      </c>
      <c r="O2638" s="54">
        <v>0</v>
      </c>
    </row>
    <row r="2639" spans="1:15" x14ac:dyDescent="0.25">
      <c r="A2639" t="s">
        <v>56</v>
      </c>
      <c r="B2639" t="s">
        <v>13</v>
      </c>
      <c r="C2639" s="19" t="s">
        <v>16</v>
      </c>
      <c r="E2639" s="20">
        <v>1</v>
      </c>
      <c r="F2639" s="20">
        <v>1</v>
      </c>
      <c r="G2639" s="20">
        <v>0</v>
      </c>
      <c r="H2639" s="20">
        <v>0</v>
      </c>
      <c r="I2639" s="20">
        <v>0</v>
      </c>
      <c r="J2639" s="20">
        <v>0</v>
      </c>
      <c r="K2639" s="20">
        <v>0</v>
      </c>
      <c r="L2639" s="20">
        <v>0</v>
      </c>
      <c r="M2639" s="20">
        <v>0</v>
      </c>
      <c r="N2639" s="20">
        <v>0</v>
      </c>
      <c r="O2639" s="54">
        <v>0</v>
      </c>
    </row>
    <row r="2640" spans="1:15" x14ac:dyDescent="0.25">
      <c r="A2640" t="s">
        <v>56</v>
      </c>
      <c r="B2640" t="s">
        <v>13</v>
      </c>
      <c r="C2640" s="19" t="s">
        <v>16</v>
      </c>
      <c r="E2640" s="17">
        <v>1</v>
      </c>
      <c r="F2640" s="17">
        <v>1</v>
      </c>
      <c r="G2640" s="17">
        <v>2.5539999999999998</v>
      </c>
      <c r="H2640" s="17">
        <v>39.439053119999997</v>
      </c>
      <c r="I2640" s="17">
        <v>72</v>
      </c>
      <c r="J2640" s="17">
        <v>179</v>
      </c>
      <c r="K2640" s="17">
        <v>35.462000000000003</v>
      </c>
      <c r="L2640" s="17">
        <v>17.111999999999998</v>
      </c>
      <c r="M2640" s="17">
        <v>2.9359999999999999</v>
      </c>
      <c r="N2640" s="17">
        <v>178.97499999999999</v>
      </c>
      <c r="O2640" s="54">
        <f t="shared" si="54"/>
        <v>0.171575502571295</v>
      </c>
    </row>
    <row r="2641" spans="1:15" x14ac:dyDescent="0.25">
      <c r="A2641" t="s">
        <v>56</v>
      </c>
      <c r="B2641" t="s">
        <v>13</v>
      </c>
      <c r="C2641" s="19" t="s">
        <v>16</v>
      </c>
      <c r="E2641" s="17">
        <v>2</v>
      </c>
      <c r="F2641" s="17">
        <v>1</v>
      </c>
      <c r="G2641" s="17">
        <v>4.109</v>
      </c>
      <c r="H2641" s="17">
        <v>78.296449500000008</v>
      </c>
      <c r="I2641" s="17">
        <v>40</v>
      </c>
      <c r="J2641" s="17">
        <v>183</v>
      </c>
      <c r="K2641" s="17">
        <v>49.573999999999998</v>
      </c>
      <c r="L2641" s="17">
        <v>22.95</v>
      </c>
      <c r="M2641" s="17">
        <v>4.3460000000000001</v>
      </c>
      <c r="N2641" s="17">
        <v>155.001</v>
      </c>
      <c r="O2641" s="54">
        <f t="shared" si="54"/>
        <v>0.18936819172113289</v>
      </c>
    </row>
    <row r="2642" spans="1:15" x14ac:dyDescent="0.25">
      <c r="A2642" t="s">
        <v>56</v>
      </c>
      <c r="B2642" t="s">
        <v>13</v>
      </c>
      <c r="C2642" s="19" t="s">
        <v>16</v>
      </c>
      <c r="E2642" s="20">
        <v>3</v>
      </c>
      <c r="F2642" s="20">
        <v>1</v>
      </c>
      <c r="G2642" s="20">
        <v>0</v>
      </c>
      <c r="H2642" s="20">
        <v>0</v>
      </c>
      <c r="I2642" s="20">
        <v>0</v>
      </c>
      <c r="J2642" s="20">
        <v>0</v>
      </c>
      <c r="K2642" s="20">
        <v>0</v>
      </c>
      <c r="L2642" s="20">
        <v>0</v>
      </c>
      <c r="M2642" s="20">
        <v>0</v>
      </c>
      <c r="N2642" s="20">
        <v>0</v>
      </c>
      <c r="O2642" s="54">
        <v>0</v>
      </c>
    </row>
    <row r="2643" spans="1:15" x14ac:dyDescent="0.25">
      <c r="A2643" t="s">
        <v>56</v>
      </c>
      <c r="B2643" t="s">
        <v>13</v>
      </c>
      <c r="C2643" s="19" t="s">
        <v>16</v>
      </c>
      <c r="E2643" s="20">
        <v>4</v>
      </c>
      <c r="F2643" s="20">
        <v>1</v>
      </c>
      <c r="G2643" s="20">
        <v>0</v>
      </c>
      <c r="H2643" s="20">
        <v>0</v>
      </c>
      <c r="I2643" s="20">
        <v>0</v>
      </c>
      <c r="J2643" s="20">
        <v>0</v>
      </c>
      <c r="K2643" s="20">
        <v>0</v>
      </c>
      <c r="L2643" s="20">
        <v>0</v>
      </c>
      <c r="M2643" s="20">
        <v>0</v>
      </c>
      <c r="N2643" s="20">
        <v>0</v>
      </c>
      <c r="O2643" s="54">
        <v>0</v>
      </c>
    </row>
    <row r="2644" spans="1:15" x14ac:dyDescent="0.25">
      <c r="A2644" t="s">
        <v>56</v>
      </c>
      <c r="B2644" t="s">
        <v>13</v>
      </c>
      <c r="C2644" s="19" t="s">
        <v>16</v>
      </c>
      <c r="E2644" s="17">
        <v>5</v>
      </c>
      <c r="F2644" s="17">
        <v>1</v>
      </c>
      <c r="G2644" s="17">
        <v>4.7969999999999997</v>
      </c>
      <c r="H2644" s="17">
        <v>135.42011135999999</v>
      </c>
      <c r="I2644" s="17">
        <v>35</v>
      </c>
      <c r="J2644" s="17">
        <v>176</v>
      </c>
      <c r="K2644" s="17">
        <v>55.607999999999997</v>
      </c>
      <c r="L2644" s="17">
        <v>24.957999999999998</v>
      </c>
      <c r="M2644" s="17">
        <v>6.9119999999999999</v>
      </c>
      <c r="N2644" s="17">
        <v>159.166</v>
      </c>
      <c r="O2644" s="54">
        <f t="shared" si="54"/>
        <v>0.27694526805032454</v>
      </c>
    </row>
    <row r="2645" spans="1:15" x14ac:dyDescent="0.25">
      <c r="A2645" t="s">
        <v>56</v>
      </c>
      <c r="B2645" t="s">
        <v>13</v>
      </c>
      <c r="C2645" s="19" t="s">
        <v>16</v>
      </c>
      <c r="E2645" s="17">
        <v>6</v>
      </c>
      <c r="F2645" s="17">
        <v>1</v>
      </c>
      <c r="G2645" s="17">
        <v>4.835</v>
      </c>
      <c r="H2645" s="17">
        <v>107.080048425</v>
      </c>
      <c r="I2645" s="17">
        <v>28</v>
      </c>
      <c r="J2645" s="17">
        <v>195</v>
      </c>
      <c r="K2645" s="17">
        <v>51.16</v>
      </c>
      <c r="L2645" s="17">
        <v>23.835000000000001</v>
      </c>
      <c r="M2645" s="17">
        <v>5.7229999999999999</v>
      </c>
      <c r="N2645" s="17">
        <v>160.65199999999999</v>
      </c>
      <c r="O2645" s="54">
        <f t="shared" si="54"/>
        <v>0.24010908328088942</v>
      </c>
    </row>
    <row r="2646" spans="1:15" x14ac:dyDescent="0.25">
      <c r="A2646" t="s">
        <v>56</v>
      </c>
      <c r="B2646" t="s">
        <v>13</v>
      </c>
      <c r="C2646" s="19" t="s">
        <v>16</v>
      </c>
      <c r="E2646" s="20">
        <v>6</v>
      </c>
      <c r="F2646" s="20">
        <v>1</v>
      </c>
      <c r="G2646" s="20">
        <v>0</v>
      </c>
      <c r="H2646" s="20">
        <v>0</v>
      </c>
      <c r="I2646" s="20">
        <v>0</v>
      </c>
      <c r="J2646" s="20">
        <v>0</v>
      </c>
      <c r="K2646" s="20">
        <v>0</v>
      </c>
      <c r="L2646" s="20">
        <v>0</v>
      </c>
      <c r="M2646" s="20">
        <v>0</v>
      </c>
      <c r="N2646" s="20">
        <v>0</v>
      </c>
      <c r="O2646" s="54">
        <v>0</v>
      </c>
    </row>
    <row r="2647" spans="1:15" x14ac:dyDescent="0.25">
      <c r="A2647" t="s">
        <v>56</v>
      </c>
      <c r="B2647" t="s">
        <v>13</v>
      </c>
      <c r="C2647" s="19" t="s">
        <v>16</v>
      </c>
      <c r="E2647" s="17">
        <v>7</v>
      </c>
      <c r="F2647" s="17">
        <v>1</v>
      </c>
      <c r="G2647" s="17">
        <v>2.0680000000000001</v>
      </c>
      <c r="H2647" s="17">
        <v>49.213246689999998</v>
      </c>
      <c r="I2647" s="17">
        <v>39</v>
      </c>
      <c r="J2647" s="17">
        <v>123</v>
      </c>
      <c r="K2647" s="17">
        <v>46.789000000000001</v>
      </c>
      <c r="L2647" s="17">
        <v>22.821999999999999</v>
      </c>
      <c r="M2647" s="17">
        <v>2.7469999999999999</v>
      </c>
      <c r="N2647" s="17">
        <v>153.47499999999999</v>
      </c>
      <c r="O2647" s="54">
        <f t="shared" si="54"/>
        <v>0.12036631320655508</v>
      </c>
    </row>
    <row r="2648" spans="1:15" x14ac:dyDescent="0.25">
      <c r="A2648" t="s">
        <v>56</v>
      </c>
      <c r="B2648" t="s">
        <v>13</v>
      </c>
      <c r="C2648" s="19" t="s">
        <v>16</v>
      </c>
      <c r="E2648" s="17">
        <v>8</v>
      </c>
      <c r="F2648" s="17">
        <v>1</v>
      </c>
      <c r="G2648" s="17">
        <v>4.83</v>
      </c>
      <c r="H2648" s="17">
        <v>110.69762515499998</v>
      </c>
      <c r="I2648" s="17">
        <v>31</v>
      </c>
      <c r="J2648" s="17">
        <v>199</v>
      </c>
      <c r="K2648" s="17">
        <v>52.591000000000001</v>
      </c>
      <c r="L2648" s="17">
        <v>24.158999999999999</v>
      </c>
      <c r="M2648" s="17">
        <v>5.8369999999999997</v>
      </c>
      <c r="N2648" s="17">
        <v>139.31299999999999</v>
      </c>
      <c r="O2648" s="54">
        <f t="shared" si="54"/>
        <v>0.24160768243718697</v>
      </c>
    </row>
    <row r="2649" spans="1:15" x14ac:dyDescent="0.25">
      <c r="A2649" t="s">
        <v>56</v>
      </c>
      <c r="B2649" t="s">
        <v>13</v>
      </c>
      <c r="C2649" s="19" t="s">
        <v>16</v>
      </c>
      <c r="E2649" s="20">
        <v>8</v>
      </c>
      <c r="F2649" s="20">
        <v>1</v>
      </c>
      <c r="G2649" s="20">
        <v>0</v>
      </c>
      <c r="H2649" s="20">
        <v>0</v>
      </c>
      <c r="I2649" s="20">
        <v>0</v>
      </c>
      <c r="J2649" s="20">
        <v>0</v>
      </c>
      <c r="K2649" s="20">
        <v>0</v>
      </c>
      <c r="L2649" s="20">
        <v>0</v>
      </c>
      <c r="M2649" s="20">
        <v>0</v>
      </c>
      <c r="N2649" s="20">
        <v>0</v>
      </c>
      <c r="O2649" s="54">
        <v>0</v>
      </c>
    </row>
    <row r="2650" spans="1:15" x14ac:dyDescent="0.25">
      <c r="A2650" t="s">
        <v>56</v>
      </c>
      <c r="B2650" t="s">
        <v>13</v>
      </c>
      <c r="C2650" s="19" t="s">
        <v>16</v>
      </c>
      <c r="E2650" s="17">
        <v>9</v>
      </c>
      <c r="F2650" s="17">
        <v>1</v>
      </c>
      <c r="G2650" s="17">
        <v>4.6239999999999997</v>
      </c>
      <c r="H2650" s="17">
        <v>52.734088655000001</v>
      </c>
      <c r="I2650" s="17">
        <v>42</v>
      </c>
      <c r="J2650" s="17">
        <v>205</v>
      </c>
      <c r="K2650" s="17">
        <v>44.238</v>
      </c>
      <c r="L2650" s="17">
        <v>20.689</v>
      </c>
      <c r="M2650" s="17">
        <v>3.2469999999999999</v>
      </c>
      <c r="N2650" s="17">
        <v>155.34200000000001</v>
      </c>
      <c r="O2650" s="54">
        <f t="shared" si="54"/>
        <v>0.15694330320460148</v>
      </c>
    </row>
    <row r="2651" spans="1:15" x14ac:dyDescent="0.25">
      <c r="A2651" t="s">
        <v>56</v>
      </c>
      <c r="B2651" t="s">
        <v>13</v>
      </c>
      <c r="C2651" s="19" t="s">
        <v>16</v>
      </c>
      <c r="E2651" s="20">
        <v>9</v>
      </c>
      <c r="F2651" s="20">
        <v>1</v>
      </c>
      <c r="G2651" s="20">
        <v>0</v>
      </c>
      <c r="H2651" s="20">
        <v>0</v>
      </c>
      <c r="I2651" s="20">
        <v>0</v>
      </c>
      <c r="J2651" s="20">
        <v>0</v>
      </c>
      <c r="K2651" s="20">
        <v>0</v>
      </c>
      <c r="L2651" s="20">
        <v>0</v>
      </c>
      <c r="M2651" s="20">
        <v>0</v>
      </c>
      <c r="N2651" s="20">
        <v>0</v>
      </c>
      <c r="O2651" s="54">
        <v>0</v>
      </c>
    </row>
    <row r="2652" spans="1:15" x14ac:dyDescent="0.25">
      <c r="A2652" t="s">
        <v>56</v>
      </c>
      <c r="B2652" t="s">
        <v>13</v>
      </c>
      <c r="C2652" s="19" t="s">
        <v>16</v>
      </c>
      <c r="E2652" s="20">
        <v>10</v>
      </c>
      <c r="F2652" s="20">
        <v>1</v>
      </c>
      <c r="G2652" s="20">
        <v>0</v>
      </c>
      <c r="H2652" s="20">
        <v>0</v>
      </c>
      <c r="I2652" s="20">
        <v>0</v>
      </c>
      <c r="J2652" s="20">
        <v>0</v>
      </c>
      <c r="K2652" s="20">
        <v>0</v>
      </c>
      <c r="L2652" s="20">
        <v>0</v>
      </c>
      <c r="M2652" s="20">
        <v>0</v>
      </c>
      <c r="N2652" s="20">
        <v>0</v>
      </c>
      <c r="O2652" s="54">
        <v>0</v>
      </c>
    </row>
    <row r="2653" spans="1:15" x14ac:dyDescent="0.25">
      <c r="A2653" t="s">
        <v>56</v>
      </c>
      <c r="B2653" t="s">
        <v>13</v>
      </c>
      <c r="C2653" s="19" t="s">
        <v>16</v>
      </c>
      <c r="E2653" s="17">
        <v>11</v>
      </c>
      <c r="F2653" s="17">
        <v>1</v>
      </c>
      <c r="G2653" s="17">
        <v>2.8490000000000002</v>
      </c>
      <c r="H2653" s="17">
        <v>65.764764450000001</v>
      </c>
      <c r="I2653" s="17">
        <v>48</v>
      </c>
      <c r="J2653" s="17">
        <v>197</v>
      </c>
      <c r="K2653" s="17">
        <v>51.371000000000002</v>
      </c>
      <c r="L2653" s="17">
        <v>24.178000000000001</v>
      </c>
      <c r="M2653" s="17">
        <v>3.4649999999999999</v>
      </c>
      <c r="N2653" s="17">
        <v>157.89599999999999</v>
      </c>
      <c r="O2653" s="54">
        <f t="shared" si="54"/>
        <v>0.14331210191082802</v>
      </c>
    </row>
    <row r="2654" spans="1:15" x14ac:dyDescent="0.25">
      <c r="A2654" t="s">
        <v>56</v>
      </c>
      <c r="B2654" t="s">
        <v>13</v>
      </c>
      <c r="C2654" s="19" t="s">
        <v>16</v>
      </c>
      <c r="E2654" s="20">
        <v>11</v>
      </c>
      <c r="F2654" s="20">
        <v>1</v>
      </c>
      <c r="G2654" s="20">
        <v>0</v>
      </c>
      <c r="H2654" s="20">
        <v>0</v>
      </c>
      <c r="I2654" s="20">
        <v>0</v>
      </c>
      <c r="J2654" s="20">
        <v>0</v>
      </c>
      <c r="K2654" s="20">
        <v>0</v>
      </c>
      <c r="L2654" s="20">
        <v>0</v>
      </c>
      <c r="M2654" s="20">
        <v>0</v>
      </c>
      <c r="N2654" s="20">
        <v>0</v>
      </c>
      <c r="O2654" s="54">
        <v>0</v>
      </c>
    </row>
    <row r="2655" spans="1:15" x14ac:dyDescent="0.25">
      <c r="A2655" t="s">
        <v>56</v>
      </c>
      <c r="B2655" t="s">
        <v>13</v>
      </c>
      <c r="C2655" s="19" t="s">
        <v>16</v>
      </c>
      <c r="E2655" s="20">
        <v>12</v>
      </c>
      <c r="F2655" s="20">
        <v>1</v>
      </c>
      <c r="G2655" s="20">
        <v>0</v>
      </c>
      <c r="H2655" s="20">
        <v>0</v>
      </c>
      <c r="I2655" s="20">
        <v>0</v>
      </c>
      <c r="J2655" s="20">
        <v>0</v>
      </c>
      <c r="K2655" s="20">
        <v>0</v>
      </c>
      <c r="L2655" s="20">
        <v>0</v>
      </c>
      <c r="M2655" s="20">
        <v>0</v>
      </c>
      <c r="N2655" s="20">
        <v>0</v>
      </c>
      <c r="O2655" s="54">
        <v>0</v>
      </c>
    </row>
    <row r="2656" spans="1:15" x14ac:dyDescent="0.25">
      <c r="A2656" t="s">
        <v>56</v>
      </c>
      <c r="B2656" t="s">
        <v>13</v>
      </c>
      <c r="C2656" s="19" t="s">
        <v>16</v>
      </c>
      <c r="E2656" s="17">
        <v>13</v>
      </c>
      <c r="F2656" s="17">
        <v>1</v>
      </c>
      <c r="G2656" s="17">
        <v>5.8959999999999999</v>
      </c>
      <c r="H2656" s="17">
        <v>112.25468050500001</v>
      </c>
      <c r="I2656" s="17">
        <v>33</v>
      </c>
      <c r="J2656" s="17">
        <v>109</v>
      </c>
      <c r="K2656" s="17">
        <v>53.74</v>
      </c>
      <c r="L2656" s="17">
        <v>23.940999999999999</v>
      </c>
      <c r="M2656" s="17">
        <v>5.9729999999999999</v>
      </c>
      <c r="N2656" s="17">
        <v>11.791</v>
      </c>
      <c r="O2656" s="54">
        <f t="shared" si="54"/>
        <v>0.24948832546677249</v>
      </c>
    </row>
    <row r="2657" spans="1:15" x14ac:dyDescent="0.25">
      <c r="A2657" t="s">
        <v>56</v>
      </c>
      <c r="B2657" t="s">
        <v>13</v>
      </c>
      <c r="C2657" s="19" t="s">
        <v>16</v>
      </c>
      <c r="E2657" s="17">
        <v>14</v>
      </c>
      <c r="F2657" s="17">
        <v>1</v>
      </c>
      <c r="G2657" s="17">
        <v>2.6619999999999999</v>
      </c>
      <c r="H2657" s="17">
        <v>68.6304619</v>
      </c>
      <c r="I2657" s="17">
        <v>44</v>
      </c>
      <c r="J2657" s="17">
        <v>232</v>
      </c>
      <c r="K2657" s="17">
        <v>55.457000000000001</v>
      </c>
      <c r="L2657" s="17">
        <v>25.805</v>
      </c>
      <c r="M2657" s="17">
        <v>3.3879999999999999</v>
      </c>
      <c r="N2657" s="17">
        <v>24.794</v>
      </c>
      <c r="O2657" s="54">
        <f t="shared" si="54"/>
        <v>0.13129238519666731</v>
      </c>
    </row>
    <row r="2658" spans="1:15" x14ac:dyDescent="0.25">
      <c r="A2658" t="s">
        <v>56</v>
      </c>
      <c r="B2658" t="s">
        <v>13</v>
      </c>
      <c r="C2658" s="19" t="s">
        <v>16</v>
      </c>
      <c r="E2658" s="20">
        <v>15</v>
      </c>
      <c r="F2658" s="20">
        <v>1</v>
      </c>
      <c r="G2658" s="20">
        <v>0</v>
      </c>
      <c r="H2658" s="20">
        <v>0</v>
      </c>
      <c r="I2658" s="20">
        <v>0</v>
      </c>
      <c r="J2658" s="20">
        <v>0</v>
      </c>
      <c r="K2658" s="20">
        <v>0</v>
      </c>
      <c r="L2658" s="20">
        <v>0</v>
      </c>
      <c r="M2658" s="20">
        <v>0</v>
      </c>
      <c r="N2658" s="20">
        <v>0</v>
      </c>
      <c r="O2658" s="54">
        <v>0</v>
      </c>
    </row>
    <row r="2659" spans="1:15" x14ac:dyDescent="0.25">
      <c r="A2659" t="s">
        <v>56</v>
      </c>
      <c r="B2659" t="s">
        <v>13</v>
      </c>
      <c r="C2659" s="19" t="s">
        <v>16</v>
      </c>
      <c r="E2659" s="17">
        <v>16</v>
      </c>
      <c r="F2659" s="17">
        <v>1</v>
      </c>
      <c r="G2659" s="17">
        <v>3.8940000000000001</v>
      </c>
      <c r="H2659" s="17">
        <v>68.331224609999992</v>
      </c>
      <c r="I2659" s="17">
        <v>32</v>
      </c>
      <c r="J2659" s="17">
        <v>213</v>
      </c>
      <c r="K2659" s="17">
        <v>46.177</v>
      </c>
      <c r="L2659" s="17">
        <v>21.620999999999999</v>
      </c>
      <c r="M2659" s="17">
        <v>4.0259999999999998</v>
      </c>
      <c r="N2659" s="17">
        <v>29.024000000000001</v>
      </c>
      <c r="O2659" s="54">
        <f t="shared" si="54"/>
        <v>0.18620785347578744</v>
      </c>
    </row>
    <row r="2660" spans="1:15" x14ac:dyDescent="0.25">
      <c r="A2660" t="s">
        <v>56</v>
      </c>
      <c r="B2660" t="s">
        <v>13</v>
      </c>
      <c r="C2660" s="19" t="s">
        <v>16</v>
      </c>
      <c r="E2660" s="17">
        <v>17</v>
      </c>
      <c r="F2660" s="17">
        <v>1</v>
      </c>
      <c r="G2660" s="17">
        <v>6.7450000000000001</v>
      </c>
      <c r="H2660" s="17">
        <v>133.44585598500001</v>
      </c>
      <c r="I2660" s="17">
        <v>37</v>
      </c>
      <c r="J2660" s="17">
        <v>171</v>
      </c>
      <c r="K2660" s="17">
        <v>58.356000000000002</v>
      </c>
      <c r="L2660" s="17">
        <v>25.233000000000001</v>
      </c>
      <c r="M2660" s="17">
        <v>6.7370000000000001</v>
      </c>
      <c r="N2660" s="17">
        <v>43.06</v>
      </c>
      <c r="O2660" s="54">
        <f t="shared" si="54"/>
        <v>0.26699163793445091</v>
      </c>
    </row>
    <row r="2661" spans="1:15" x14ac:dyDescent="0.25">
      <c r="A2661" t="s">
        <v>56</v>
      </c>
      <c r="B2661" t="s">
        <v>13</v>
      </c>
      <c r="C2661" s="19" t="s">
        <v>16</v>
      </c>
      <c r="E2661" s="17">
        <v>18</v>
      </c>
      <c r="F2661" s="17">
        <v>1</v>
      </c>
      <c r="G2661" s="17">
        <v>5.9180000000000001</v>
      </c>
      <c r="H2661" s="17">
        <v>126.26738816000001</v>
      </c>
      <c r="I2661" s="17">
        <v>37</v>
      </c>
      <c r="J2661" s="17">
        <v>143</v>
      </c>
      <c r="K2661" s="17">
        <v>56.192999999999998</v>
      </c>
      <c r="L2661" s="17">
        <v>25.856000000000002</v>
      </c>
      <c r="M2661" s="17">
        <v>6.2210000000000001</v>
      </c>
      <c r="N2661" s="17">
        <v>49.122</v>
      </c>
      <c r="O2661" s="54">
        <f t="shared" si="54"/>
        <v>0.24060179455445543</v>
      </c>
    </row>
    <row r="2662" spans="1:15" x14ac:dyDescent="0.25">
      <c r="A2662" t="s">
        <v>56</v>
      </c>
      <c r="B2662" t="s">
        <v>13</v>
      </c>
      <c r="C2662" s="19" t="s">
        <v>16</v>
      </c>
      <c r="E2662" s="20">
        <v>19</v>
      </c>
      <c r="F2662" s="20">
        <v>1</v>
      </c>
      <c r="G2662" s="20">
        <v>0</v>
      </c>
      <c r="H2662" s="20">
        <v>0</v>
      </c>
      <c r="I2662" s="20">
        <v>0</v>
      </c>
      <c r="J2662" s="20">
        <v>0</v>
      </c>
      <c r="K2662" s="20">
        <v>0</v>
      </c>
      <c r="L2662" s="20">
        <v>0</v>
      </c>
      <c r="M2662" s="20">
        <v>0</v>
      </c>
      <c r="N2662" s="20">
        <v>0</v>
      </c>
      <c r="O2662" s="54">
        <v>0</v>
      </c>
    </row>
    <row r="2663" spans="1:15" x14ac:dyDescent="0.25">
      <c r="A2663" t="s">
        <v>56</v>
      </c>
      <c r="B2663" t="s">
        <v>13</v>
      </c>
      <c r="C2663" s="19" t="s">
        <v>16</v>
      </c>
      <c r="E2663" s="20">
        <v>20</v>
      </c>
      <c r="F2663" s="20">
        <v>1</v>
      </c>
      <c r="G2663" s="20">
        <v>0</v>
      </c>
      <c r="H2663" s="20">
        <v>0</v>
      </c>
      <c r="I2663" s="20">
        <v>0</v>
      </c>
      <c r="J2663" s="20">
        <v>0</v>
      </c>
      <c r="K2663" s="20">
        <v>0</v>
      </c>
      <c r="L2663" s="20">
        <v>0</v>
      </c>
      <c r="M2663" s="20">
        <v>0</v>
      </c>
      <c r="N2663" s="20">
        <v>0</v>
      </c>
      <c r="O2663" s="54">
        <v>0</v>
      </c>
    </row>
    <row r="2664" spans="1:15" x14ac:dyDescent="0.25">
      <c r="A2664" t="s">
        <v>56</v>
      </c>
      <c r="B2664" t="s">
        <v>13</v>
      </c>
      <c r="C2664" s="19" t="s">
        <v>16</v>
      </c>
      <c r="E2664" s="20">
        <v>20</v>
      </c>
      <c r="F2664" s="20">
        <v>1</v>
      </c>
      <c r="G2664" s="20">
        <v>0</v>
      </c>
      <c r="H2664" s="20">
        <v>0</v>
      </c>
      <c r="I2664" s="20">
        <v>0</v>
      </c>
      <c r="J2664" s="20">
        <v>0</v>
      </c>
      <c r="K2664" s="20">
        <v>0</v>
      </c>
      <c r="L2664" s="20">
        <v>0</v>
      </c>
      <c r="M2664" s="20">
        <v>0</v>
      </c>
      <c r="N2664" s="20">
        <v>0</v>
      </c>
      <c r="O2664" s="54">
        <v>0</v>
      </c>
    </row>
    <row r="2665" spans="1:15" x14ac:dyDescent="0.25">
      <c r="A2665" t="s">
        <v>56</v>
      </c>
      <c r="B2665" t="s">
        <v>13</v>
      </c>
      <c r="C2665" s="19" t="s">
        <v>16</v>
      </c>
      <c r="E2665" s="17">
        <v>20</v>
      </c>
      <c r="F2665" s="17">
        <v>1</v>
      </c>
      <c r="G2665" s="17">
        <v>5.4240000000000004</v>
      </c>
      <c r="H2665" s="17">
        <v>116.24376555000001</v>
      </c>
      <c r="I2665" s="17">
        <v>40</v>
      </c>
      <c r="J2665" s="17">
        <v>205</v>
      </c>
      <c r="K2665" s="17">
        <v>46.878</v>
      </c>
      <c r="L2665" s="17">
        <v>19.71</v>
      </c>
      <c r="M2665" s="17">
        <v>7.5129999999999999</v>
      </c>
      <c r="N2665" s="17">
        <v>45.177</v>
      </c>
      <c r="O2665" s="54">
        <f t="shared" si="54"/>
        <v>0.38117706747843733</v>
      </c>
    </row>
    <row r="2666" spans="1:15" x14ac:dyDescent="0.25">
      <c r="A2666" t="s">
        <v>56</v>
      </c>
      <c r="B2666" t="s">
        <v>13</v>
      </c>
      <c r="C2666" s="19" t="s">
        <v>16</v>
      </c>
      <c r="E2666" s="17">
        <v>21</v>
      </c>
      <c r="F2666" s="17">
        <v>1</v>
      </c>
      <c r="G2666" s="17">
        <v>7.5570000000000004</v>
      </c>
      <c r="H2666" s="17">
        <v>145.84892035500002</v>
      </c>
      <c r="I2666" s="17">
        <v>29</v>
      </c>
      <c r="J2666" s="17">
        <v>192</v>
      </c>
      <c r="K2666" s="17">
        <v>59.48</v>
      </c>
      <c r="L2666" s="17">
        <v>25.581</v>
      </c>
      <c r="M2666" s="17">
        <v>7.2629999999999999</v>
      </c>
      <c r="N2666" s="17">
        <v>73.221000000000004</v>
      </c>
      <c r="O2666" s="54">
        <f t="shared" si="54"/>
        <v>0.28392166060748214</v>
      </c>
    </row>
    <row r="2667" spans="1:15" x14ac:dyDescent="0.25">
      <c r="A2667" t="s">
        <v>56</v>
      </c>
      <c r="B2667" t="s">
        <v>13</v>
      </c>
      <c r="C2667" s="19" t="s">
        <v>16</v>
      </c>
      <c r="E2667" s="17">
        <v>22</v>
      </c>
      <c r="F2667" s="17">
        <v>1</v>
      </c>
      <c r="G2667" s="17">
        <v>7.6479999999999997</v>
      </c>
      <c r="H2667" s="17">
        <v>135.992562405</v>
      </c>
      <c r="I2667" s="17">
        <v>41</v>
      </c>
      <c r="J2667" s="17">
        <v>219</v>
      </c>
      <c r="K2667" s="17">
        <v>55.145000000000003</v>
      </c>
      <c r="L2667" s="17">
        <v>23.151</v>
      </c>
      <c r="M2667" s="17">
        <v>7.4829999999999997</v>
      </c>
      <c r="N2667" s="17">
        <v>56.79</v>
      </c>
      <c r="O2667" s="54">
        <f t="shared" si="54"/>
        <v>0.32322577858407842</v>
      </c>
    </row>
    <row r="2668" spans="1:15" x14ac:dyDescent="0.25">
      <c r="A2668" t="s">
        <v>56</v>
      </c>
      <c r="B2668" t="s">
        <v>13</v>
      </c>
      <c r="C2668" s="19" t="s">
        <v>16</v>
      </c>
      <c r="E2668" s="20">
        <v>22</v>
      </c>
      <c r="F2668" s="20">
        <v>1</v>
      </c>
      <c r="G2668" s="20">
        <v>0</v>
      </c>
      <c r="H2668" s="20">
        <v>0</v>
      </c>
      <c r="I2668" s="20">
        <v>0</v>
      </c>
      <c r="J2668" s="20">
        <v>0</v>
      </c>
      <c r="K2668" s="20">
        <v>0</v>
      </c>
      <c r="L2668" s="20">
        <v>0</v>
      </c>
      <c r="M2668" s="20">
        <v>0</v>
      </c>
      <c r="N2668" s="20">
        <v>0</v>
      </c>
      <c r="O2668" s="54">
        <v>0</v>
      </c>
    </row>
    <row r="2669" spans="1:15" x14ac:dyDescent="0.25">
      <c r="A2669" t="s">
        <v>56</v>
      </c>
      <c r="B2669" t="s">
        <v>13</v>
      </c>
      <c r="C2669" s="19" t="s">
        <v>16</v>
      </c>
      <c r="E2669" s="20">
        <v>22</v>
      </c>
      <c r="F2669" s="20">
        <v>1</v>
      </c>
      <c r="G2669" s="20">
        <v>0</v>
      </c>
      <c r="H2669" s="20">
        <v>0</v>
      </c>
      <c r="I2669" s="20">
        <v>0</v>
      </c>
      <c r="J2669" s="20">
        <v>0</v>
      </c>
      <c r="K2669" s="20">
        <v>0</v>
      </c>
      <c r="L2669" s="20">
        <v>0</v>
      </c>
      <c r="M2669" s="20">
        <v>0</v>
      </c>
      <c r="N2669" s="20">
        <v>0</v>
      </c>
      <c r="O2669" s="54">
        <v>0</v>
      </c>
    </row>
    <row r="2670" spans="1:15" x14ac:dyDescent="0.25">
      <c r="A2670" t="s">
        <v>56</v>
      </c>
      <c r="B2670" t="s">
        <v>13</v>
      </c>
      <c r="C2670" s="19" t="s">
        <v>16</v>
      </c>
      <c r="E2670" s="20">
        <v>23</v>
      </c>
      <c r="F2670" s="20">
        <v>1</v>
      </c>
      <c r="G2670" s="20">
        <v>0</v>
      </c>
      <c r="H2670" s="20">
        <v>0</v>
      </c>
      <c r="I2670" s="20">
        <v>0</v>
      </c>
      <c r="J2670" s="20">
        <v>0</v>
      </c>
      <c r="K2670" s="20">
        <v>0</v>
      </c>
      <c r="L2670" s="20">
        <v>0</v>
      </c>
      <c r="M2670" s="20">
        <v>0</v>
      </c>
      <c r="N2670" s="20">
        <v>0</v>
      </c>
      <c r="O2670" s="54">
        <v>0</v>
      </c>
    </row>
    <row r="2671" spans="1:15" x14ac:dyDescent="0.25">
      <c r="A2671" t="s">
        <v>56</v>
      </c>
      <c r="B2671" t="s">
        <v>13</v>
      </c>
      <c r="C2671" s="19" t="s">
        <v>16</v>
      </c>
      <c r="E2671" s="20">
        <v>23</v>
      </c>
      <c r="F2671" s="20">
        <v>1</v>
      </c>
      <c r="G2671" s="20">
        <v>0</v>
      </c>
      <c r="H2671" s="20">
        <v>0</v>
      </c>
      <c r="I2671" s="20">
        <v>0</v>
      </c>
      <c r="J2671" s="20">
        <v>0</v>
      </c>
      <c r="K2671" s="20">
        <v>0</v>
      </c>
      <c r="L2671" s="20">
        <v>0</v>
      </c>
      <c r="M2671" s="20">
        <v>0</v>
      </c>
      <c r="N2671" s="20">
        <v>0</v>
      </c>
      <c r="O2671" s="54">
        <v>0</v>
      </c>
    </row>
    <row r="2672" spans="1:15" x14ac:dyDescent="0.25">
      <c r="A2672" t="s">
        <v>56</v>
      </c>
      <c r="B2672" t="s">
        <v>13</v>
      </c>
      <c r="C2672" s="19" t="s">
        <v>16</v>
      </c>
      <c r="E2672" s="17">
        <v>24</v>
      </c>
      <c r="F2672" s="17">
        <v>1</v>
      </c>
      <c r="G2672" s="17">
        <v>6.085</v>
      </c>
      <c r="H2672" s="17">
        <v>107.91071109000002</v>
      </c>
      <c r="I2672" s="17">
        <v>38</v>
      </c>
      <c r="J2672" s="17">
        <v>117</v>
      </c>
      <c r="K2672" s="17">
        <v>53.087000000000003</v>
      </c>
      <c r="L2672" s="17">
        <v>24.609000000000002</v>
      </c>
      <c r="M2672" s="17">
        <v>5.5860000000000003</v>
      </c>
      <c r="N2672" s="17">
        <v>63.375</v>
      </c>
      <c r="O2672" s="54">
        <f t="shared" si="54"/>
        <v>0.22699012556381812</v>
      </c>
    </row>
    <row r="2673" spans="1:15" x14ac:dyDescent="0.25">
      <c r="A2673" t="s">
        <v>56</v>
      </c>
      <c r="B2673" t="s">
        <v>13</v>
      </c>
      <c r="C2673" s="19" t="s">
        <v>16</v>
      </c>
      <c r="E2673" s="17">
        <v>26</v>
      </c>
      <c r="F2673" s="17">
        <v>1</v>
      </c>
      <c r="G2673" s="17">
        <v>4.96</v>
      </c>
      <c r="H2673" s="17">
        <v>127.39275003000002</v>
      </c>
      <c r="I2673" s="17">
        <v>47</v>
      </c>
      <c r="J2673" s="17">
        <v>161</v>
      </c>
      <c r="K2673" s="17">
        <v>54.862000000000002</v>
      </c>
      <c r="L2673" s="17">
        <v>25.067</v>
      </c>
      <c r="M2673" s="17">
        <v>6.4740000000000002</v>
      </c>
      <c r="N2673" s="17">
        <v>47.795999999999999</v>
      </c>
      <c r="O2673" s="54">
        <f t="shared" si="54"/>
        <v>0.25826784218294968</v>
      </c>
    </row>
    <row r="2674" spans="1:15" x14ac:dyDescent="0.25">
      <c r="A2674" t="s">
        <v>56</v>
      </c>
      <c r="B2674" t="s">
        <v>13</v>
      </c>
      <c r="C2674" s="19" t="s">
        <v>16</v>
      </c>
      <c r="E2674" s="17">
        <v>27</v>
      </c>
      <c r="F2674" s="17">
        <v>1</v>
      </c>
      <c r="G2674" s="17">
        <v>5.3390000000000004</v>
      </c>
      <c r="H2674" s="17">
        <v>100.95554829000001</v>
      </c>
      <c r="I2674" s="17">
        <v>38</v>
      </c>
      <c r="J2674" s="17">
        <v>171</v>
      </c>
      <c r="K2674" s="17">
        <v>49.543999999999997</v>
      </c>
      <c r="L2674" s="17">
        <v>22.413</v>
      </c>
      <c r="M2674" s="17">
        <v>5.7380000000000004</v>
      </c>
      <c r="N2674" s="17">
        <v>65.332999999999998</v>
      </c>
      <c r="O2674" s="54">
        <f t="shared" si="54"/>
        <v>0.25601213581403653</v>
      </c>
    </row>
    <row r="2675" spans="1:15" x14ac:dyDescent="0.25">
      <c r="A2675" t="s">
        <v>56</v>
      </c>
      <c r="B2675" t="s">
        <v>13</v>
      </c>
      <c r="C2675" s="19" t="s">
        <v>16</v>
      </c>
      <c r="E2675" s="17">
        <v>27</v>
      </c>
      <c r="F2675" s="17">
        <v>1</v>
      </c>
      <c r="G2675" s="17">
        <v>7.3959999999999999</v>
      </c>
      <c r="H2675" s="17">
        <v>116.44707113</v>
      </c>
      <c r="I2675" s="17">
        <v>38</v>
      </c>
      <c r="J2675" s="17">
        <v>209</v>
      </c>
      <c r="K2675" s="17">
        <v>53.04</v>
      </c>
      <c r="L2675" s="17">
        <v>24.361999999999998</v>
      </c>
      <c r="M2675" s="17">
        <v>6.0890000000000004</v>
      </c>
      <c r="N2675" s="17">
        <v>57.38</v>
      </c>
      <c r="O2675" s="54">
        <f t="shared" si="54"/>
        <v>0.24993842870043514</v>
      </c>
    </row>
    <row r="2676" spans="1:15" x14ac:dyDescent="0.25">
      <c r="A2676" t="s">
        <v>56</v>
      </c>
      <c r="B2676" t="s">
        <v>13</v>
      </c>
      <c r="C2676" s="19" t="s">
        <v>16</v>
      </c>
      <c r="E2676" s="20">
        <v>28</v>
      </c>
      <c r="F2676" s="20">
        <v>1</v>
      </c>
      <c r="G2676" s="20">
        <v>0</v>
      </c>
      <c r="H2676" s="20">
        <v>0</v>
      </c>
      <c r="I2676" s="20">
        <v>0</v>
      </c>
      <c r="J2676" s="20">
        <v>0</v>
      </c>
      <c r="K2676" s="20">
        <v>0</v>
      </c>
      <c r="L2676" s="20">
        <v>0</v>
      </c>
      <c r="M2676" s="20">
        <v>0</v>
      </c>
      <c r="N2676" s="20">
        <v>0</v>
      </c>
      <c r="O2676" s="54">
        <v>0</v>
      </c>
    </row>
    <row r="2677" spans="1:15" x14ac:dyDescent="0.25">
      <c r="A2677" t="s">
        <v>56</v>
      </c>
      <c r="B2677" t="s">
        <v>13</v>
      </c>
      <c r="C2677" s="19" t="s">
        <v>16</v>
      </c>
      <c r="E2677" s="17">
        <v>29</v>
      </c>
      <c r="F2677" s="17">
        <v>1</v>
      </c>
      <c r="G2677" s="17">
        <v>6.44</v>
      </c>
      <c r="H2677" s="17">
        <v>97.312949685000021</v>
      </c>
      <c r="I2677" s="17">
        <v>44</v>
      </c>
      <c r="J2677" s="17">
        <v>164</v>
      </c>
      <c r="K2677" s="17">
        <v>44.984999999999999</v>
      </c>
      <c r="L2677" s="17">
        <v>19.649000000000001</v>
      </c>
      <c r="M2677" s="17">
        <v>6.3090000000000002</v>
      </c>
      <c r="N2677" s="17">
        <v>36.567999999999998</v>
      </c>
      <c r="O2677" s="54">
        <f t="shared" si="54"/>
        <v>0.32108504249580133</v>
      </c>
    </row>
    <row r="2678" spans="1:15" x14ac:dyDescent="0.25">
      <c r="A2678" t="s">
        <v>56</v>
      </c>
      <c r="B2678" t="s">
        <v>13</v>
      </c>
      <c r="C2678" s="19" t="s">
        <v>16</v>
      </c>
      <c r="E2678" s="20">
        <v>30</v>
      </c>
      <c r="F2678" s="20">
        <v>1</v>
      </c>
      <c r="G2678" s="20">
        <v>0</v>
      </c>
      <c r="H2678" s="20">
        <v>0</v>
      </c>
      <c r="I2678" s="20">
        <v>0</v>
      </c>
      <c r="J2678" s="20">
        <v>0</v>
      </c>
      <c r="K2678" s="20">
        <v>0</v>
      </c>
      <c r="L2678" s="20">
        <v>0</v>
      </c>
      <c r="M2678" s="20">
        <v>0</v>
      </c>
      <c r="N2678" s="20">
        <v>0</v>
      </c>
      <c r="O2678" s="54">
        <v>0</v>
      </c>
    </row>
    <row r="2679" spans="1:15" x14ac:dyDescent="0.25">
      <c r="A2679" t="s">
        <v>56</v>
      </c>
      <c r="B2679" t="s">
        <v>13</v>
      </c>
      <c r="C2679" s="19" t="s">
        <v>16</v>
      </c>
      <c r="E2679" s="20">
        <v>30</v>
      </c>
      <c r="F2679" s="20">
        <v>1</v>
      </c>
      <c r="G2679" s="20">
        <v>0</v>
      </c>
      <c r="H2679" s="20">
        <v>0</v>
      </c>
      <c r="I2679" s="20">
        <v>0</v>
      </c>
      <c r="J2679" s="20">
        <v>0</v>
      </c>
      <c r="K2679" s="20">
        <v>0</v>
      </c>
      <c r="L2679" s="20">
        <v>0</v>
      </c>
      <c r="M2679" s="20">
        <v>0</v>
      </c>
      <c r="N2679" s="20">
        <v>0</v>
      </c>
      <c r="O2679" s="54">
        <v>0</v>
      </c>
    </row>
    <row r="2680" spans="1:15" x14ac:dyDescent="0.25">
      <c r="A2680" t="s">
        <v>56</v>
      </c>
      <c r="B2680" t="s">
        <v>13</v>
      </c>
      <c r="C2680" s="19" t="s">
        <v>17</v>
      </c>
      <c r="E2680" s="17">
        <v>1</v>
      </c>
      <c r="F2680" s="17">
        <v>1</v>
      </c>
      <c r="G2680" s="17">
        <v>4.5430000000000001</v>
      </c>
      <c r="H2680" s="17">
        <v>85.251243349999996</v>
      </c>
      <c r="I2680" s="17">
        <v>38</v>
      </c>
      <c r="J2680" s="17">
        <v>163</v>
      </c>
      <c r="K2680" s="17">
        <v>50.06</v>
      </c>
      <c r="L2680" s="17">
        <v>23.841999999999999</v>
      </c>
      <c r="M2680" s="17">
        <v>4.5549999999999997</v>
      </c>
      <c r="N2680" s="17">
        <v>156.57400000000001</v>
      </c>
      <c r="O2680" s="54">
        <f t="shared" si="54"/>
        <v>0.1910494086066605</v>
      </c>
    </row>
    <row r="2681" spans="1:15" x14ac:dyDescent="0.25">
      <c r="A2681" t="s">
        <v>56</v>
      </c>
      <c r="B2681" t="s">
        <v>13</v>
      </c>
      <c r="C2681" s="19" t="s">
        <v>17</v>
      </c>
      <c r="E2681" s="20">
        <v>1</v>
      </c>
      <c r="F2681" s="20">
        <v>1</v>
      </c>
      <c r="G2681" s="20">
        <v>0</v>
      </c>
      <c r="H2681" s="20">
        <v>0</v>
      </c>
      <c r="I2681" s="20">
        <v>0</v>
      </c>
      <c r="J2681" s="20">
        <v>0</v>
      </c>
      <c r="K2681" s="20">
        <v>0</v>
      </c>
      <c r="L2681" s="20">
        <v>0</v>
      </c>
      <c r="M2681" s="20">
        <v>0</v>
      </c>
      <c r="N2681" s="20">
        <v>0</v>
      </c>
      <c r="O2681" s="54">
        <v>0</v>
      </c>
    </row>
    <row r="2682" spans="1:15" x14ac:dyDescent="0.25">
      <c r="A2682" t="s">
        <v>56</v>
      </c>
      <c r="B2682" t="s">
        <v>13</v>
      </c>
      <c r="C2682" s="19" t="s">
        <v>17</v>
      </c>
      <c r="E2682" s="23">
        <v>2</v>
      </c>
      <c r="F2682" s="23">
        <v>1</v>
      </c>
      <c r="G2682" s="23">
        <v>3.5089999999999999</v>
      </c>
      <c r="H2682" s="23">
        <v>64.574074879999998</v>
      </c>
      <c r="I2682" s="23">
        <v>48</v>
      </c>
      <c r="J2682" s="23">
        <v>137</v>
      </c>
      <c r="K2682" s="23">
        <v>43.645000000000003</v>
      </c>
      <c r="L2682" s="23">
        <v>19.456</v>
      </c>
      <c r="M2682" s="23">
        <v>4.2279999999999998</v>
      </c>
      <c r="N2682" s="23">
        <v>146.75899999999999</v>
      </c>
      <c r="O2682" s="54">
        <f t="shared" si="54"/>
        <v>0.21731085526315788</v>
      </c>
    </row>
    <row r="2683" spans="1:15" x14ac:dyDescent="0.25">
      <c r="A2683" t="s">
        <v>56</v>
      </c>
      <c r="B2683" t="s">
        <v>13</v>
      </c>
      <c r="C2683" s="19" t="s">
        <v>17</v>
      </c>
      <c r="E2683" s="23">
        <v>2</v>
      </c>
      <c r="F2683" s="23">
        <v>1</v>
      </c>
      <c r="G2683" s="23">
        <v>4.6589999999999998</v>
      </c>
      <c r="H2683" s="23">
        <v>95.611492800000008</v>
      </c>
      <c r="I2683" s="23">
        <v>39</v>
      </c>
      <c r="J2683" s="23">
        <v>168</v>
      </c>
      <c r="K2683" s="23">
        <v>52.298000000000002</v>
      </c>
      <c r="L2683" s="23">
        <v>23.975999999999999</v>
      </c>
      <c r="M2683" s="23">
        <v>5.08</v>
      </c>
      <c r="N2683" s="23">
        <v>153.08000000000001</v>
      </c>
      <c r="O2683" s="54">
        <f t="shared" si="54"/>
        <v>0.21187854521187854</v>
      </c>
    </row>
    <row r="2684" spans="1:15" x14ac:dyDescent="0.25">
      <c r="A2684" t="s">
        <v>56</v>
      </c>
      <c r="B2684" t="s">
        <v>13</v>
      </c>
      <c r="C2684" s="19" t="s">
        <v>17</v>
      </c>
      <c r="E2684" s="20">
        <v>2</v>
      </c>
      <c r="F2684" s="20">
        <v>1</v>
      </c>
      <c r="G2684" s="20">
        <v>0</v>
      </c>
      <c r="H2684" s="20">
        <v>0</v>
      </c>
      <c r="I2684" s="20">
        <v>0</v>
      </c>
      <c r="J2684" s="20">
        <v>0</v>
      </c>
      <c r="K2684" s="20">
        <v>0</v>
      </c>
      <c r="L2684" s="20">
        <v>0</v>
      </c>
      <c r="M2684" s="20">
        <v>0</v>
      </c>
      <c r="N2684" s="20">
        <v>0</v>
      </c>
      <c r="O2684" s="54">
        <v>0</v>
      </c>
    </row>
    <row r="2685" spans="1:15" x14ac:dyDescent="0.25">
      <c r="A2685" t="s">
        <v>56</v>
      </c>
      <c r="B2685" t="s">
        <v>13</v>
      </c>
      <c r="C2685" s="19" t="s">
        <v>17</v>
      </c>
      <c r="E2685" s="17">
        <v>3</v>
      </c>
      <c r="F2685" s="17">
        <v>1</v>
      </c>
      <c r="G2685" s="17">
        <v>4.1180000000000003</v>
      </c>
      <c r="H2685" s="17">
        <v>70.785045120000007</v>
      </c>
      <c r="I2685" s="17">
        <v>32</v>
      </c>
      <c r="J2685" s="17">
        <v>174</v>
      </c>
      <c r="K2685" s="17">
        <v>48.404000000000003</v>
      </c>
      <c r="L2685" s="17">
        <v>22.187999999999999</v>
      </c>
      <c r="M2685" s="17">
        <v>4.0640000000000001</v>
      </c>
      <c r="N2685" s="17">
        <v>155.37899999999999</v>
      </c>
      <c r="O2685" s="54">
        <f t="shared" si="54"/>
        <v>0.18316206958716424</v>
      </c>
    </row>
    <row r="2686" spans="1:15" x14ac:dyDescent="0.25">
      <c r="A2686" t="s">
        <v>56</v>
      </c>
      <c r="B2686" t="s">
        <v>13</v>
      </c>
      <c r="C2686" s="19" t="s">
        <v>17</v>
      </c>
      <c r="E2686" s="17">
        <v>4</v>
      </c>
      <c r="F2686" s="17">
        <v>1</v>
      </c>
      <c r="G2686" s="17">
        <v>5.2009999999999996</v>
      </c>
      <c r="H2686" s="17">
        <v>122.58987354000001</v>
      </c>
      <c r="I2686" s="17">
        <v>48</v>
      </c>
      <c r="J2686" s="17">
        <v>186</v>
      </c>
      <c r="K2686" s="17">
        <v>51.121000000000002</v>
      </c>
      <c r="L2686" s="17">
        <v>22.564</v>
      </c>
      <c r="M2686" s="17">
        <v>6.9210000000000003</v>
      </c>
      <c r="N2686" s="17">
        <v>141.52500000000001</v>
      </c>
      <c r="O2686" s="54">
        <f t="shared" si="54"/>
        <v>0.30672753057968444</v>
      </c>
    </row>
    <row r="2687" spans="1:15" x14ac:dyDescent="0.25">
      <c r="A2687" t="s">
        <v>56</v>
      </c>
      <c r="B2687" t="s">
        <v>13</v>
      </c>
      <c r="C2687" s="19" t="s">
        <v>17</v>
      </c>
      <c r="E2687" s="20">
        <v>5</v>
      </c>
      <c r="F2687" s="20">
        <v>1</v>
      </c>
      <c r="G2687" s="20">
        <v>0</v>
      </c>
      <c r="H2687" s="20">
        <v>0</v>
      </c>
      <c r="I2687" s="20">
        <v>0</v>
      </c>
      <c r="J2687" s="20">
        <v>0</v>
      </c>
      <c r="K2687" s="20">
        <v>0</v>
      </c>
      <c r="L2687" s="20">
        <v>0</v>
      </c>
      <c r="M2687" s="20">
        <v>0</v>
      </c>
      <c r="N2687" s="20">
        <v>0</v>
      </c>
      <c r="O2687" s="54">
        <v>0</v>
      </c>
    </row>
    <row r="2688" spans="1:15" x14ac:dyDescent="0.25">
      <c r="A2688" t="s">
        <v>56</v>
      </c>
      <c r="B2688" t="s">
        <v>13</v>
      </c>
      <c r="C2688" s="19" t="s">
        <v>17</v>
      </c>
      <c r="E2688" s="17">
        <v>5</v>
      </c>
      <c r="F2688" s="17">
        <v>1</v>
      </c>
      <c r="G2688" s="17">
        <v>3.9</v>
      </c>
      <c r="H2688" s="17">
        <v>92.775655180000001</v>
      </c>
      <c r="I2688" s="17">
        <v>27</v>
      </c>
      <c r="J2688" s="17">
        <v>133</v>
      </c>
      <c r="K2688" s="17">
        <v>52.558999999999997</v>
      </c>
      <c r="L2688" s="17">
        <v>25.492999999999999</v>
      </c>
      <c r="M2688" s="17">
        <v>4.6360000000000001</v>
      </c>
      <c r="N2688" s="17">
        <v>159.80199999999999</v>
      </c>
      <c r="O2688" s="54">
        <f t="shared" si="54"/>
        <v>0.18185384223120074</v>
      </c>
    </row>
    <row r="2689" spans="1:15" x14ac:dyDescent="0.25">
      <c r="A2689" t="s">
        <v>56</v>
      </c>
      <c r="B2689" t="s">
        <v>13</v>
      </c>
      <c r="C2689" s="19" t="s">
        <v>17</v>
      </c>
      <c r="E2689" s="17">
        <v>6</v>
      </c>
      <c r="F2689" s="17">
        <v>1</v>
      </c>
      <c r="G2689" s="17">
        <v>3.839</v>
      </c>
      <c r="H2689" s="17">
        <v>104.730147</v>
      </c>
      <c r="I2689" s="17">
        <v>43</v>
      </c>
      <c r="J2689" s="17">
        <v>201</v>
      </c>
      <c r="K2689" s="17">
        <v>57.436999999999998</v>
      </c>
      <c r="L2689" s="17">
        <v>26.79</v>
      </c>
      <c r="M2689" s="17">
        <v>4.9800000000000004</v>
      </c>
      <c r="N2689" s="17">
        <v>155.62200000000001</v>
      </c>
      <c r="O2689" s="54">
        <f t="shared" si="54"/>
        <v>0.18589025755879063</v>
      </c>
    </row>
    <row r="2690" spans="1:15" x14ac:dyDescent="0.25">
      <c r="A2690" t="s">
        <v>56</v>
      </c>
      <c r="B2690" t="s">
        <v>13</v>
      </c>
      <c r="C2690" s="19" t="s">
        <v>17</v>
      </c>
      <c r="E2690" s="23">
        <v>7</v>
      </c>
      <c r="F2690" s="23">
        <v>1</v>
      </c>
      <c r="G2690" s="23">
        <v>2.1339999999999999</v>
      </c>
      <c r="H2690" s="23">
        <v>45.434080065000003</v>
      </c>
      <c r="I2690" s="23">
        <v>29</v>
      </c>
      <c r="J2690" s="23">
        <v>175</v>
      </c>
      <c r="K2690" s="23">
        <v>43.122</v>
      </c>
      <c r="L2690" s="23">
        <v>21.131</v>
      </c>
      <c r="M2690" s="23">
        <v>2.7389999999999999</v>
      </c>
      <c r="N2690" s="23">
        <v>161.04400000000001</v>
      </c>
      <c r="O2690" s="54">
        <f t="shared" si="54"/>
        <v>0.12961998958875584</v>
      </c>
    </row>
    <row r="2691" spans="1:15" x14ac:dyDescent="0.25">
      <c r="A2691" t="s">
        <v>56</v>
      </c>
      <c r="B2691" t="s">
        <v>13</v>
      </c>
      <c r="C2691" s="19" t="s">
        <v>17</v>
      </c>
      <c r="E2691" s="23">
        <v>7</v>
      </c>
      <c r="F2691" s="23">
        <v>1</v>
      </c>
      <c r="G2691" s="23">
        <v>3.7709999999999999</v>
      </c>
      <c r="H2691" s="23">
        <v>91.964232079999988</v>
      </c>
      <c r="I2691" s="23">
        <v>39</v>
      </c>
      <c r="J2691" s="23">
        <v>160</v>
      </c>
      <c r="K2691" s="23">
        <v>49.323999999999998</v>
      </c>
      <c r="L2691" s="23">
        <v>23.116</v>
      </c>
      <c r="M2691" s="23">
        <v>5.0679999999999996</v>
      </c>
      <c r="N2691" s="23">
        <v>156.696</v>
      </c>
      <c r="O2691" s="54">
        <f t="shared" si="54"/>
        <v>0.21924208340543344</v>
      </c>
    </row>
    <row r="2692" spans="1:15" x14ac:dyDescent="0.25">
      <c r="A2692" t="s">
        <v>56</v>
      </c>
      <c r="B2692" t="s">
        <v>13</v>
      </c>
      <c r="C2692" s="19" t="s">
        <v>17</v>
      </c>
      <c r="E2692" s="23">
        <v>8</v>
      </c>
      <c r="F2692" s="23">
        <v>1</v>
      </c>
      <c r="G2692" s="23">
        <v>5.0780000000000003</v>
      </c>
      <c r="H2692" s="23">
        <v>102.14224692000001</v>
      </c>
      <c r="I2692" s="23">
        <v>46</v>
      </c>
      <c r="J2692" s="23">
        <v>197</v>
      </c>
      <c r="K2692" s="23">
        <v>51.426000000000002</v>
      </c>
      <c r="L2692" s="23">
        <v>24.077999999999999</v>
      </c>
      <c r="M2692" s="23">
        <v>5.4039999999999999</v>
      </c>
      <c r="N2692" s="23">
        <v>169.79400000000001</v>
      </c>
      <c r="O2692" s="54">
        <f t="shared" si="54"/>
        <v>0.22443724561840683</v>
      </c>
    </row>
    <row r="2693" spans="1:15" x14ac:dyDescent="0.25">
      <c r="A2693" t="s">
        <v>56</v>
      </c>
      <c r="B2693" t="s">
        <v>13</v>
      </c>
      <c r="C2693" s="19" t="s">
        <v>17</v>
      </c>
      <c r="E2693" s="23">
        <v>8</v>
      </c>
      <c r="F2693" s="23">
        <v>1</v>
      </c>
      <c r="G2693" s="23">
        <v>3.6509999999999998</v>
      </c>
      <c r="H2693" s="23">
        <v>81.745735574999998</v>
      </c>
      <c r="I2693" s="23">
        <v>34</v>
      </c>
      <c r="J2693" s="23">
        <v>219</v>
      </c>
      <c r="K2693" s="23">
        <v>46.186999999999998</v>
      </c>
      <c r="L2693" s="23">
        <v>19.245000000000001</v>
      </c>
      <c r="M2693" s="23">
        <v>5.4109999999999996</v>
      </c>
      <c r="N2693" s="23">
        <v>161.68100000000001</v>
      </c>
      <c r="O2693" s="54">
        <f t="shared" si="54"/>
        <v>0.28116393868537276</v>
      </c>
    </row>
    <row r="2694" spans="1:15" x14ac:dyDescent="0.25">
      <c r="A2694" t="s">
        <v>56</v>
      </c>
      <c r="B2694" t="s">
        <v>13</v>
      </c>
      <c r="C2694" s="19" t="s">
        <v>17</v>
      </c>
      <c r="E2694" s="20">
        <v>9</v>
      </c>
      <c r="F2694" s="20">
        <v>1</v>
      </c>
      <c r="G2694" s="20">
        <v>0</v>
      </c>
      <c r="H2694" s="20">
        <v>0</v>
      </c>
      <c r="I2694" s="20">
        <v>0</v>
      </c>
      <c r="J2694" s="20">
        <v>0</v>
      </c>
      <c r="K2694" s="20">
        <v>0</v>
      </c>
      <c r="L2694" s="20">
        <v>0</v>
      </c>
      <c r="M2694" s="20">
        <v>0</v>
      </c>
      <c r="N2694" s="20">
        <v>0</v>
      </c>
      <c r="O2694" s="54">
        <v>0</v>
      </c>
    </row>
    <row r="2695" spans="1:15" x14ac:dyDescent="0.25">
      <c r="A2695" t="s">
        <v>56</v>
      </c>
      <c r="B2695" t="s">
        <v>13</v>
      </c>
      <c r="C2695" s="19" t="s">
        <v>17</v>
      </c>
      <c r="E2695" s="17">
        <v>10</v>
      </c>
      <c r="F2695" s="17">
        <v>1</v>
      </c>
      <c r="G2695" s="17">
        <v>3.133</v>
      </c>
      <c r="H2695" s="17">
        <v>69.33929492</v>
      </c>
      <c r="I2695" s="17">
        <v>46</v>
      </c>
      <c r="J2695" s="17">
        <v>169</v>
      </c>
      <c r="K2695" s="17">
        <v>50.823</v>
      </c>
      <c r="L2695" s="17">
        <v>24.584</v>
      </c>
      <c r="M2695" s="17">
        <v>3.593</v>
      </c>
      <c r="N2695" s="17">
        <v>168.661</v>
      </c>
      <c r="O2695" s="54">
        <f t="shared" si="54"/>
        <v>0.14615196876016923</v>
      </c>
    </row>
    <row r="2696" spans="1:15" x14ac:dyDescent="0.25">
      <c r="A2696" t="s">
        <v>56</v>
      </c>
      <c r="B2696" t="s">
        <v>13</v>
      </c>
      <c r="C2696" s="19" t="s">
        <v>17</v>
      </c>
      <c r="E2696" s="17">
        <v>11</v>
      </c>
      <c r="F2696" s="17">
        <v>1</v>
      </c>
      <c r="G2696" s="17">
        <v>6.7249999999999996</v>
      </c>
      <c r="H2696" s="17">
        <v>121.55519722499999</v>
      </c>
      <c r="I2696" s="17">
        <v>37</v>
      </c>
      <c r="J2696" s="17">
        <v>162</v>
      </c>
      <c r="K2696" s="17">
        <v>52.756999999999998</v>
      </c>
      <c r="L2696" s="17">
        <v>23.114999999999998</v>
      </c>
      <c r="M2696" s="17">
        <v>6.6989999999999998</v>
      </c>
      <c r="N2696" s="17">
        <v>167.01900000000001</v>
      </c>
      <c r="O2696" s="54">
        <f t="shared" si="54"/>
        <v>0.28981181051265414</v>
      </c>
    </row>
    <row r="2697" spans="1:15" x14ac:dyDescent="0.25">
      <c r="A2697" t="s">
        <v>56</v>
      </c>
      <c r="B2697" t="s">
        <v>13</v>
      </c>
      <c r="C2697" s="19" t="s">
        <v>17</v>
      </c>
      <c r="E2697" s="23">
        <v>12</v>
      </c>
      <c r="F2697" s="23">
        <v>1</v>
      </c>
      <c r="G2697" s="23">
        <v>5.6139999999999999</v>
      </c>
      <c r="H2697" s="23">
        <v>98.577379800000003</v>
      </c>
      <c r="I2697" s="23">
        <v>44</v>
      </c>
      <c r="J2697" s="23">
        <v>198</v>
      </c>
      <c r="K2697" s="23">
        <v>52.136000000000003</v>
      </c>
      <c r="L2697" s="23">
        <v>24.14</v>
      </c>
      <c r="M2697" s="23">
        <v>5.202</v>
      </c>
      <c r="N2697" s="23">
        <v>159.56700000000001</v>
      </c>
      <c r="O2697" s="54">
        <f t="shared" si="54"/>
        <v>0.21549295774647886</v>
      </c>
    </row>
    <row r="2698" spans="1:15" x14ac:dyDescent="0.25">
      <c r="A2698" t="s">
        <v>56</v>
      </c>
      <c r="B2698" t="s">
        <v>13</v>
      </c>
      <c r="C2698" s="19" t="s">
        <v>17</v>
      </c>
      <c r="E2698" s="23">
        <v>12</v>
      </c>
      <c r="F2698" s="23">
        <v>1</v>
      </c>
      <c r="G2698" s="23">
        <v>6.3710000000000004</v>
      </c>
      <c r="H2698" s="23">
        <v>90.806028949999998</v>
      </c>
      <c r="I2698" s="23">
        <v>43</v>
      </c>
      <c r="J2698" s="23">
        <v>208</v>
      </c>
      <c r="K2698" s="23">
        <v>45.036000000000001</v>
      </c>
      <c r="L2698" s="23">
        <v>20.605</v>
      </c>
      <c r="M2698" s="23">
        <v>5.6139999999999999</v>
      </c>
      <c r="N2698" s="23">
        <v>172.02099999999999</v>
      </c>
      <c r="O2698" s="54">
        <f t="shared" si="54"/>
        <v>0.27245814122785733</v>
      </c>
    </row>
    <row r="2699" spans="1:15" x14ac:dyDescent="0.25">
      <c r="A2699" t="s">
        <v>56</v>
      </c>
      <c r="B2699" t="s">
        <v>13</v>
      </c>
      <c r="C2699" s="19" t="s">
        <v>17</v>
      </c>
      <c r="E2699" s="23">
        <v>13</v>
      </c>
      <c r="F2699" s="23">
        <v>1</v>
      </c>
      <c r="G2699" s="23">
        <v>7.1109999999999998</v>
      </c>
      <c r="H2699" s="23">
        <v>122.37467678000002</v>
      </c>
      <c r="I2699" s="23">
        <v>41</v>
      </c>
      <c r="J2699" s="23">
        <v>219</v>
      </c>
      <c r="K2699" s="23">
        <v>47.543999999999997</v>
      </c>
      <c r="L2699" s="23">
        <v>20.626000000000001</v>
      </c>
      <c r="M2699" s="23">
        <v>7.5579999999999998</v>
      </c>
      <c r="N2699" s="23">
        <v>177.874</v>
      </c>
      <c r="O2699" s="54">
        <f t="shared" ref="O2699:O2761" si="55">M2699/L2699</f>
        <v>0.36643071851061765</v>
      </c>
    </row>
    <row r="2700" spans="1:15" x14ac:dyDescent="0.25">
      <c r="A2700" t="s">
        <v>56</v>
      </c>
      <c r="B2700" t="s">
        <v>13</v>
      </c>
      <c r="C2700" s="19" t="s">
        <v>17</v>
      </c>
      <c r="E2700" s="23">
        <v>13</v>
      </c>
      <c r="F2700" s="23">
        <v>1</v>
      </c>
      <c r="G2700" s="23">
        <v>5.274</v>
      </c>
      <c r="H2700" s="23">
        <v>89.984114325000007</v>
      </c>
      <c r="I2700" s="23">
        <v>43</v>
      </c>
      <c r="J2700" s="23">
        <v>204</v>
      </c>
      <c r="K2700" s="23">
        <v>52.633000000000003</v>
      </c>
      <c r="L2700" s="23">
        <v>25.221</v>
      </c>
      <c r="M2700" s="23">
        <v>4.5449999999999999</v>
      </c>
      <c r="N2700" s="23">
        <v>171.36500000000001</v>
      </c>
      <c r="O2700" s="54">
        <f t="shared" si="55"/>
        <v>0.18020697038182468</v>
      </c>
    </row>
    <row r="2701" spans="1:15" x14ac:dyDescent="0.25">
      <c r="A2701" t="s">
        <v>56</v>
      </c>
      <c r="B2701" t="s">
        <v>13</v>
      </c>
      <c r="C2701" s="19" t="s">
        <v>17</v>
      </c>
      <c r="E2701" s="17">
        <v>14</v>
      </c>
      <c r="F2701" s="17">
        <v>1</v>
      </c>
      <c r="G2701" s="17">
        <v>2.4940000000000002</v>
      </c>
      <c r="H2701" s="17">
        <v>53.036860800000007</v>
      </c>
      <c r="I2701" s="17">
        <v>42</v>
      </c>
      <c r="J2701" s="17">
        <v>224</v>
      </c>
      <c r="K2701" s="17">
        <v>44.213000000000001</v>
      </c>
      <c r="L2701" s="17">
        <v>21.12</v>
      </c>
      <c r="M2701" s="17">
        <v>3.1989999999999998</v>
      </c>
      <c r="N2701" s="17">
        <v>177.66300000000001</v>
      </c>
      <c r="O2701" s="54">
        <f t="shared" si="55"/>
        <v>0.15146780303030302</v>
      </c>
    </row>
    <row r="2702" spans="1:15" x14ac:dyDescent="0.25">
      <c r="A2702" t="s">
        <v>56</v>
      </c>
      <c r="B2702" t="s">
        <v>13</v>
      </c>
      <c r="C2702" s="19" t="s">
        <v>17</v>
      </c>
      <c r="E2702" s="20">
        <v>15</v>
      </c>
      <c r="F2702" s="20">
        <v>1</v>
      </c>
      <c r="G2702" s="20">
        <v>0</v>
      </c>
      <c r="H2702" s="20">
        <v>0</v>
      </c>
      <c r="I2702" s="20">
        <v>0</v>
      </c>
      <c r="J2702" s="20">
        <v>0</v>
      </c>
      <c r="K2702" s="20">
        <v>0</v>
      </c>
      <c r="L2702" s="20">
        <v>0</v>
      </c>
      <c r="M2702" s="20">
        <v>0</v>
      </c>
      <c r="N2702" s="20">
        <v>0</v>
      </c>
      <c r="O2702" s="54">
        <v>0</v>
      </c>
    </row>
    <row r="2703" spans="1:15" x14ac:dyDescent="0.25">
      <c r="A2703" t="s">
        <v>56</v>
      </c>
      <c r="B2703" t="s">
        <v>13</v>
      </c>
      <c r="C2703" s="19" t="s">
        <v>17</v>
      </c>
      <c r="E2703" s="17">
        <v>16</v>
      </c>
      <c r="F2703" s="17">
        <v>1</v>
      </c>
      <c r="G2703" s="17">
        <v>2.972</v>
      </c>
      <c r="H2703" s="17">
        <v>58.576100260000004</v>
      </c>
      <c r="I2703" s="17">
        <v>46</v>
      </c>
      <c r="J2703" s="17">
        <v>243</v>
      </c>
      <c r="K2703" s="17">
        <v>49.625</v>
      </c>
      <c r="L2703" s="17">
        <v>24.132999999999999</v>
      </c>
      <c r="M2703" s="17">
        <v>3.0920000000000001</v>
      </c>
      <c r="N2703" s="17">
        <v>25.641999999999999</v>
      </c>
      <c r="O2703" s="54">
        <f t="shared" si="55"/>
        <v>0.12812331662039531</v>
      </c>
    </row>
    <row r="2704" spans="1:15" x14ac:dyDescent="0.25">
      <c r="A2704" t="s">
        <v>56</v>
      </c>
      <c r="B2704" t="s">
        <v>13</v>
      </c>
      <c r="C2704" s="19" t="s">
        <v>17</v>
      </c>
      <c r="E2704" s="20">
        <v>16</v>
      </c>
      <c r="F2704" s="20">
        <v>1</v>
      </c>
      <c r="G2704" s="20">
        <v>0</v>
      </c>
      <c r="H2704" s="20">
        <v>0</v>
      </c>
      <c r="I2704" s="20">
        <v>0</v>
      </c>
      <c r="J2704" s="20">
        <v>0</v>
      </c>
      <c r="K2704" s="20">
        <v>0</v>
      </c>
      <c r="L2704" s="20">
        <v>0</v>
      </c>
      <c r="M2704" s="20">
        <v>0</v>
      </c>
      <c r="N2704" s="20">
        <v>0</v>
      </c>
      <c r="O2704" s="54">
        <v>0</v>
      </c>
    </row>
    <row r="2705" spans="1:15" x14ac:dyDescent="0.25">
      <c r="A2705" t="s">
        <v>56</v>
      </c>
      <c r="B2705" t="s">
        <v>13</v>
      </c>
      <c r="C2705" s="19" t="s">
        <v>17</v>
      </c>
      <c r="E2705" s="17">
        <v>17</v>
      </c>
      <c r="F2705" s="17">
        <v>1</v>
      </c>
      <c r="G2705" s="17">
        <v>4.4050000000000002</v>
      </c>
      <c r="H2705" s="17">
        <v>104.83121104000001</v>
      </c>
      <c r="I2705" s="17">
        <v>41</v>
      </c>
      <c r="J2705" s="17">
        <v>222</v>
      </c>
      <c r="K2705" s="17">
        <v>51.048000000000002</v>
      </c>
      <c r="L2705" s="17">
        <v>23.864000000000001</v>
      </c>
      <c r="M2705" s="17">
        <v>5.5960000000000001</v>
      </c>
      <c r="N2705" s="17">
        <v>32.798999999999999</v>
      </c>
      <c r="O2705" s="54">
        <f t="shared" si="55"/>
        <v>0.23449547435467649</v>
      </c>
    </row>
    <row r="2706" spans="1:15" x14ac:dyDescent="0.25">
      <c r="A2706" t="s">
        <v>56</v>
      </c>
      <c r="B2706" t="s">
        <v>13</v>
      </c>
      <c r="C2706" s="19" t="s">
        <v>17</v>
      </c>
      <c r="E2706" s="20">
        <v>18</v>
      </c>
      <c r="F2706" s="20">
        <v>1</v>
      </c>
      <c r="G2706" s="20">
        <v>0</v>
      </c>
      <c r="H2706" s="20">
        <v>0</v>
      </c>
      <c r="I2706" s="20">
        <v>0</v>
      </c>
      <c r="J2706" s="20">
        <v>0</v>
      </c>
      <c r="K2706" s="20">
        <v>0</v>
      </c>
      <c r="L2706" s="20">
        <v>0</v>
      </c>
      <c r="M2706" s="20">
        <v>0</v>
      </c>
      <c r="N2706" s="20">
        <v>0</v>
      </c>
      <c r="O2706" s="54">
        <v>0</v>
      </c>
    </row>
    <row r="2707" spans="1:15" x14ac:dyDescent="0.25">
      <c r="A2707" t="s">
        <v>56</v>
      </c>
      <c r="B2707" t="s">
        <v>13</v>
      </c>
      <c r="C2707" s="19" t="s">
        <v>17</v>
      </c>
      <c r="E2707" s="20">
        <v>19</v>
      </c>
      <c r="F2707" s="20">
        <v>1</v>
      </c>
      <c r="G2707" s="20">
        <v>0</v>
      </c>
      <c r="H2707" s="20">
        <v>0</v>
      </c>
      <c r="I2707" s="20">
        <v>0</v>
      </c>
      <c r="J2707" s="20">
        <v>0</v>
      </c>
      <c r="K2707" s="20">
        <v>0</v>
      </c>
      <c r="L2707" s="20">
        <v>0</v>
      </c>
      <c r="M2707" s="20">
        <v>0</v>
      </c>
      <c r="N2707" s="20">
        <v>0</v>
      </c>
      <c r="O2707" s="54">
        <v>0</v>
      </c>
    </row>
    <row r="2708" spans="1:15" x14ac:dyDescent="0.25">
      <c r="A2708" t="s">
        <v>56</v>
      </c>
      <c r="B2708" t="s">
        <v>13</v>
      </c>
      <c r="C2708" s="19" t="s">
        <v>17</v>
      </c>
      <c r="E2708" s="20">
        <v>19</v>
      </c>
      <c r="F2708" s="20">
        <v>1</v>
      </c>
      <c r="G2708" s="20">
        <v>0</v>
      </c>
      <c r="H2708" s="20">
        <v>0</v>
      </c>
      <c r="I2708" s="20">
        <v>0</v>
      </c>
      <c r="J2708" s="20">
        <v>0</v>
      </c>
      <c r="K2708" s="20">
        <v>0</v>
      </c>
      <c r="L2708" s="20">
        <v>0</v>
      </c>
      <c r="M2708" s="20">
        <v>0</v>
      </c>
      <c r="N2708" s="20">
        <v>0</v>
      </c>
      <c r="O2708" s="54">
        <v>0</v>
      </c>
    </row>
    <row r="2709" spans="1:15" x14ac:dyDescent="0.25">
      <c r="A2709" t="s">
        <v>56</v>
      </c>
      <c r="B2709" t="s">
        <v>13</v>
      </c>
      <c r="C2709" s="19" t="s">
        <v>17</v>
      </c>
      <c r="E2709" s="20">
        <v>20</v>
      </c>
      <c r="F2709" s="20">
        <v>1</v>
      </c>
      <c r="G2709" s="20">
        <v>0</v>
      </c>
      <c r="H2709" s="20">
        <v>0</v>
      </c>
      <c r="I2709" s="20">
        <v>0</v>
      </c>
      <c r="J2709" s="20">
        <v>0</v>
      </c>
      <c r="K2709" s="20">
        <v>0</v>
      </c>
      <c r="L2709" s="20">
        <v>0</v>
      </c>
      <c r="M2709" s="20">
        <v>0</v>
      </c>
      <c r="N2709" s="20">
        <v>0</v>
      </c>
      <c r="O2709" s="54">
        <v>0</v>
      </c>
    </row>
    <row r="2710" spans="1:15" x14ac:dyDescent="0.25">
      <c r="A2710" t="s">
        <v>56</v>
      </c>
      <c r="B2710" t="s">
        <v>13</v>
      </c>
      <c r="C2710" s="19" t="s">
        <v>17</v>
      </c>
      <c r="E2710" s="20">
        <v>21</v>
      </c>
      <c r="F2710" s="20">
        <v>1</v>
      </c>
      <c r="G2710" s="20">
        <v>0</v>
      </c>
      <c r="H2710" s="20">
        <v>0</v>
      </c>
      <c r="I2710" s="20">
        <v>0</v>
      </c>
      <c r="J2710" s="20">
        <v>0</v>
      </c>
      <c r="K2710" s="20">
        <v>0</v>
      </c>
      <c r="L2710" s="20">
        <v>0</v>
      </c>
      <c r="M2710" s="20">
        <v>0</v>
      </c>
      <c r="N2710" s="20">
        <v>0</v>
      </c>
      <c r="O2710" s="54">
        <v>0</v>
      </c>
    </row>
    <row r="2711" spans="1:15" x14ac:dyDescent="0.25">
      <c r="A2711" t="s">
        <v>56</v>
      </c>
      <c r="B2711" t="s">
        <v>13</v>
      </c>
      <c r="C2711" s="19" t="s">
        <v>17</v>
      </c>
      <c r="E2711" s="17">
        <v>22</v>
      </c>
      <c r="F2711" s="17">
        <v>1</v>
      </c>
      <c r="G2711" s="17">
        <v>4.085</v>
      </c>
      <c r="H2711" s="17">
        <v>66.043274600000004</v>
      </c>
      <c r="I2711" s="17">
        <v>49</v>
      </c>
      <c r="J2711" s="17">
        <v>161</v>
      </c>
      <c r="K2711" s="17">
        <v>40.951000000000001</v>
      </c>
      <c r="L2711" s="17">
        <v>17.564</v>
      </c>
      <c r="M2711" s="17">
        <v>4.79</v>
      </c>
      <c r="N2711" s="17">
        <v>50.137</v>
      </c>
      <c r="O2711" s="54">
        <f t="shared" si="55"/>
        <v>0.272716920974721</v>
      </c>
    </row>
    <row r="2712" spans="1:15" x14ac:dyDescent="0.25">
      <c r="A2712" t="s">
        <v>56</v>
      </c>
      <c r="B2712" t="s">
        <v>13</v>
      </c>
      <c r="C2712" s="19" t="s">
        <v>17</v>
      </c>
      <c r="E2712" s="23">
        <v>23</v>
      </c>
      <c r="F2712" s="23">
        <v>1</v>
      </c>
      <c r="G2712" s="23">
        <v>8.1020000000000003</v>
      </c>
      <c r="H2712" s="23">
        <v>119.93248212000002</v>
      </c>
      <c r="I2712" s="23">
        <v>42</v>
      </c>
      <c r="J2712" s="23">
        <v>181</v>
      </c>
      <c r="K2712" s="23">
        <v>43.463000000000001</v>
      </c>
      <c r="L2712" s="23">
        <v>16.852</v>
      </c>
      <c r="M2712" s="23">
        <v>9.0660000000000007</v>
      </c>
      <c r="N2712" s="23">
        <v>62.581000000000003</v>
      </c>
      <c r="O2712" s="54">
        <f t="shared" si="55"/>
        <v>0.53797768810823643</v>
      </c>
    </row>
    <row r="2713" spans="1:15" x14ac:dyDescent="0.25">
      <c r="A2713" t="s">
        <v>56</v>
      </c>
      <c r="B2713" t="s">
        <v>13</v>
      </c>
      <c r="C2713" s="19" t="s">
        <v>17</v>
      </c>
      <c r="E2713" s="23">
        <v>23</v>
      </c>
      <c r="F2713" s="23">
        <v>1</v>
      </c>
      <c r="G2713" s="23">
        <v>5.9260000000000002</v>
      </c>
      <c r="H2713" s="23">
        <v>120.703064025</v>
      </c>
      <c r="I2713" s="23">
        <v>34</v>
      </c>
      <c r="J2713" s="23">
        <v>173</v>
      </c>
      <c r="K2713" s="23">
        <v>54.750999999999998</v>
      </c>
      <c r="L2713" s="23">
        <v>25.268999999999998</v>
      </c>
      <c r="M2713" s="23">
        <v>6.085</v>
      </c>
      <c r="N2713" s="23">
        <v>47.838999999999999</v>
      </c>
      <c r="O2713" s="54">
        <f t="shared" si="55"/>
        <v>0.2408088962760695</v>
      </c>
    </row>
    <row r="2714" spans="1:15" x14ac:dyDescent="0.25">
      <c r="A2714" t="s">
        <v>56</v>
      </c>
      <c r="B2714" t="s">
        <v>13</v>
      </c>
      <c r="C2714" s="19" t="s">
        <v>17</v>
      </c>
      <c r="E2714" s="17">
        <v>24</v>
      </c>
      <c r="F2714" s="17">
        <v>1</v>
      </c>
      <c r="G2714" s="17">
        <v>5.5110000000000001</v>
      </c>
      <c r="H2714" s="17">
        <v>79.489912475000011</v>
      </c>
      <c r="I2714" s="17">
        <v>54</v>
      </c>
      <c r="J2714" s="17">
        <v>158</v>
      </c>
      <c r="K2714" s="17">
        <v>43.57</v>
      </c>
      <c r="L2714" s="17">
        <v>20.305</v>
      </c>
      <c r="M2714" s="17">
        <v>4.9870000000000001</v>
      </c>
      <c r="N2714" s="17">
        <v>54.110999999999997</v>
      </c>
      <c r="O2714" s="54">
        <f t="shared" si="55"/>
        <v>0.24560453090371831</v>
      </c>
    </row>
    <row r="2715" spans="1:15" x14ac:dyDescent="0.25">
      <c r="A2715" t="s">
        <v>56</v>
      </c>
      <c r="B2715" t="s">
        <v>13</v>
      </c>
      <c r="C2715" s="19" t="s">
        <v>17</v>
      </c>
      <c r="E2715" s="20">
        <v>25</v>
      </c>
      <c r="F2715" s="20">
        <v>1</v>
      </c>
      <c r="G2715" s="20">
        <v>0</v>
      </c>
      <c r="H2715" s="20">
        <v>0</v>
      </c>
      <c r="I2715" s="20">
        <v>0</v>
      </c>
      <c r="J2715" s="20">
        <v>0</v>
      </c>
      <c r="K2715" s="20">
        <v>0</v>
      </c>
      <c r="L2715" s="20">
        <v>0</v>
      </c>
      <c r="M2715" s="20">
        <v>0</v>
      </c>
      <c r="N2715" s="20">
        <v>0</v>
      </c>
      <c r="O2715" s="54">
        <v>0</v>
      </c>
    </row>
    <row r="2716" spans="1:15" x14ac:dyDescent="0.25">
      <c r="A2716" t="s">
        <v>56</v>
      </c>
      <c r="B2716" t="s">
        <v>13</v>
      </c>
      <c r="C2716" s="19" t="s">
        <v>17</v>
      </c>
      <c r="E2716" s="20">
        <v>25</v>
      </c>
      <c r="F2716" s="20">
        <v>1</v>
      </c>
      <c r="G2716" s="20">
        <v>0</v>
      </c>
      <c r="H2716" s="20">
        <v>0</v>
      </c>
      <c r="I2716" s="20">
        <v>0</v>
      </c>
      <c r="J2716" s="20">
        <v>0</v>
      </c>
      <c r="K2716" s="20">
        <v>0</v>
      </c>
      <c r="L2716" s="20">
        <v>0</v>
      </c>
      <c r="M2716" s="20">
        <v>0</v>
      </c>
      <c r="N2716" s="20">
        <v>0</v>
      </c>
      <c r="O2716" s="54">
        <v>0</v>
      </c>
    </row>
    <row r="2717" spans="1:15" x14ac:dyDescent="0.25">
      <c r="A2717" t="s">
        <v>56</v>
      </c>
      <c r="B2717" t="s">
        <v>13</v>
      </c>
      <c r="C2717" s="19" t="s">
        <v>17</v>
      </c>
      <c r="E2717" s="17">
        <v>26</v>
      </c>
      <c r="F2717" s="17">
        <v>1</v>
      </c>
      <c r="G2717" s="17">
        <v>4.774</v>
      </c>
      <c r="H2717" s="17">
        <v>110.50077306000001</v>
      </c>
      <c r="I2717" s="17">
        <v>40</v>
      </c>
      <c r="J2717" s="17">
        <v>205</v>
      </c>
      <c r="K2717" s="17">
        <v>56.139000000000003</v>
      </c>
      <c r="L2717" s="17">
        <v>26.058</v>
      </c>
      <c r="M2717" s="17">
        <v>5.4020000000000001</v>
      </c>
      <c r="N2717" s="17">
        <v>59.034999999999997</v>
      </c>
      <c r="O2717" s="54">
        <f t="shared" si="55"/>
        <v>0.20730677718934684</v>
      </c>
    </row>
    <row r="2718" spans="1:15" x14ac:dyDescent="0.25">
      <c r="A2718" t="s">
        <v>56</v>
      </c>
      <c r="B2718" t="s">
        <v>13</v>
      </c>
      <c r="C2718" s="19" t="s">
        <v>17</v>
      </c>
      <c r="E2718" s="20">
        <v>26</v>
      </c>
      <c r="F2718" s="20">
        <v>1</v>
      </c>
      <c r="G2718" s="20">
        <v>0</v>
      </c>
      <c r="H2718" s="20">
        <v>0</v>
      </c>
      <c r="I2718" s="20">
        <v>0</v>
      </c>
      <c r="J2718" s="20">
        <v>0</v>
      </c>
      <c r="K2718" s="20">
        <v>0</v>
      </c>
      <c r="L2718" s="20">
        <v>0</v>
      </c>
      <c r="M2718" s="20">
        <v>0</v>
      </c>
      <c r="N2718" s="20">
        <v>0</v>
      </c>
      <c r="O2718" s="54">
        <v>0</v>
      </c>
    </row>
    <row r="2719" spans="1:15" x14ac:dyDescent="0.25">
      <c r="A2719" t="s">
        <v>56</v>
      </c>
      <c r="B2719" t="s">
        <v>13</v>
      </c>
      <c r="C2719" s="19" t="s">
        <v>17</v>
      </c>
      <c r="E2719" s="20">
        <v>27</v>
      </c>
      <c r="F2719" s="20">
        <v>1</v>
      </c>
      <c r="G2719" s="20">
        <v>0</v>
      </c>
      <c r="H2719" s="20">
        <v>0</v>
      </c>
      <c r="I2719" s="20">
        <v>0</v>
      </c>
      <c r="J2719" s="20">
        <v>0</v>
      </c>
      <c r="K2719" s="20">
        <v>0</v>
      </c>
      <c r="L2719" s="20">
        <v>0</v>
      </c>
      <c r="M2719" s="20">
        <v>0</v>
      </c>
      <c r="N2719" s="20">
        <v>0</v>
      </c>
      <c r="O2719" s="54">
        <v>0</v>
      </c>
    </row>
    <row r="2720" spans="1:15" x14ac:dyDescent="0.25">
      <c r="A2720" t="s">
        <v>56</v>
      </c>
      <c r="B2720" t="s">
        <v>13</v>
      </c>
      <c r="C2720" s="19" t="s">
        <v>17</v>
      </c>
      <c r="E2720" s="23">
        <v>28</v>
      </c>
      <c r="F2720" s="23">
        <v>1</v>
      </c>
      <c r="G2720" s="23">
        <v>8.2230000000000008</v>
      </c>
      <c r="H2720" s="23">
        <v>135.52314103999998</v>
      </c>
      <c r="I2720" s="23">
        <v>34</v>
      </c>
      <c r="J2720" s="23">
        <v>250</v>
      </c>
      <c r="K2720" s="23">
        <v>46.042999999999999</v>
      </c>
      <c r="L2720" s="23">
        <v>18.488</v>
      </c>
      <c r="M2720" s="23">
        <v>9.3379999999999992</v>
      </c>
      <c r="N2720" s="23">
        <v>45.040999999999997</v>
      </c>
      <c r="O2720" s="54">
        <f t="shared" si="55"/>
        <v>0.50508437905668535</v>
      </c>
    </row>
    <row r="2721" spans="1:15" x14ac:dyDescent="0.25">
      <c r="A2721" t="s">
        <v>56</v>
      </c>
      <c r="B2721" t="s">
        <v>13</v>
      </c>
      <c r="C2721" s="19" t="s">
        <v>17</v>
      </c>
      <c r="E2721" s="23">
        <v>28</v>
      </c>
      <c r="F2721" s="23">
        <v>1</v>
      </c>
      <c r="G2721" s="23">
        <v>8.4640000000000004</v>
      </c>
      <c r="H2721" s="23">
        <v>168.66415486</v>
      </c>
      <c r="I2721" s="23">
        <v>46</v>
      </c>
      <c r="J2721" s="23">
        <v>188</v>
      </c>
      <c r="K2721" s="23">
        <v>55.323</v>
      </c>
      <c r="L2721" s="23">
        <v>23.372</v>
      </c>
      <c r="M2721" s="23">
        <v>9.1929999999999996</v>
      </c>
      <c r="N2721" s="23">
        <v>54.2</v>
      </c>
      <c r="O2721" s="54">
        <f t="shared" si="55"/>
        <v>0.3933339038165326</v>
      </c>
    </row>
    <row r="2722" spans="1:15" x14ac:dyDescent="0.25">
      <c r="A2722" t="s">
        <v>56</v>
      </c>
      <c r="B2722" t="s">
        <v>13</v>
      </c>
      <c r="C2722" s="19" t="s">
        <v>17</v>
      </c>
      <c r="E2722" s="20">
        <v>29</v>
      </c>
      <c r="F2722" s="20">
        <v>1</v>
      </c>
      <c r="G2722" s="20">
        <v>0</v>
      </c>
      <c r="H2722" s="20">
        <v>0</v>
      </c>
      <c r="I2722" s="20">
        <v>0</v>
      </c>
      <c r="J2722" s="20">
        <v>0</v>
      </c>
      <c r="K2722" s="20">
        <v>0</v>
      </c>
      <c r="L2722" s="20">
        <v>0</v>
      </c>
      <c r="M2722" s="20">
        <v>0</v>
      </c>
      <c r="N2722" s="20">
        <v>0</v>
      </c>
      <c r="O2722" s="54">
        <v>0</v>
      </c>
    </row>
    <row r="2723" spans="1:15" x14ac:dyDescent="0.25">
      <c r="A2723" t="s">
        <v>56</v>
      </c>
      <c r="B2723" t="s">
        <v>13</v>
      </c>
      <c r="C2723" s="19" t="s">
        <v>17</v>
      </c>
      <c r="E2723" s="20">
        <v>30</v>
      </c>
      <c r="F2723" s="20">
        <v>1</v>
      </c>
      <c r="G2723" s="20">
        <v>0</v>
      </c>
      <c r="H2723" s="20">
        <v>0</v>
      </c>
      <c r="I2723" s="20">
        <v>0</v>
      </c>
      <c r="J2723" s="20">
        <v>0</v>
      </c>
      <c r="K2723" s="20">
        <v>0</v>
      </c>
      <c r="L2723" s="20">
        <v>0</v>
      </c>
      <c r="M2723" s="20">
        <v>0</v>
      </c>
      <c r="N2723" s="20">
        <v>0</v>
      </c>
      <c r="O2723" s="54">
        <v>0</v>
      </c>
    </row>
    <row r="2724" spans="1:15" x14ac:dyDescent="0.25">
      <c r="A2724" t="s">
        <v>56</v>
      </c>
      <c r="B2724" t="s">
        <v>13</v>
      </c>
      <c r="C2724" s="19" t="s">
        <v>17</v>
      </c>
      <c r="E2724" s="20">
        <v>30</v>
      </c>
      <c r="F2724" s="20">
        <v>1</v>
      </c>
      <c r="G2724" s="20">
        <v>0</v>
      </c>
      <c r="H2724" s="20">
        <v>0</v>
      </c>
      <c r="I2724" s="20">
        <v>0</v>
      </c>
      <c r="J2724" s="20">
        <v>0</v>
      </c>
      <c r="K2724" s="20">
        <v>0</v>
      </c>
      <c r="L2724" s="20">
        <v>0</v>
      </c>
      <c r="M2724" s="20">
        <v>0</v>
      </c>
      <c r="N2724" s="20">
        <v>0</v>
      </c>
      <c r="O2724" s="54">
        <v>0</v>
      </c>
    </row>
    <row r="2725" spans="1:15" x14ac:dyDescent="0.25">
      <c r="A2725" t="s">
        <v>56</v>
      </c>
      <c r="B2725" t="s">
        <v>13</v>
      </c>
      <c r="C2725" s="19" t="s">
        <v>17</v>
      </c>
      <c r="E2725" s="17">
        <v>31</v>
      </c>
      <c r="F2725" s="17">
        <v>1</v>
      </c>
      <c r="G2725" s="17">
        <v>6.266</v>
      </c>
      <c r="H2725" s="17">
        <v>108.91395365</v>
      </c>
      <c r="I2725" s="17">
        <v>39</v>
      </c>
      <c r="J2725" s="17">
        <v>189</v>
      </c>
      <c r="K2725" s="17">
        <v>52.822000000000003</v>
      </c>
      <c r="L2725" s="17">
        <v>23.942</v>
      </c>
      <c r="M2725" s="17">
        <v>5.7949999999999999</v>
      </c>
      <c r="N2725" s="17">
        <v>32.146000000000001</v>
      </c>
      <c r="O2725" s="54">
        <f t="shared" si="55"/>
        <v>0.24204327123882716</v>
      </c>
    </row>
    <row r="2726" spans="1:15" x14ac:dyDescent="0.25">
      <c r="A2726" t="s">
        <v>56</v>
      </c>
      <c r="B2726" t="s">
        <v>13</v>
      </c>
      <c r="C2726" s="19" t="s">
        <v>18</v>
      </c>
      <c r="E2726" s="20">
        <v>1</v>
      </c>
      <c r="F2726" s="20">
        <v>1</v>
      </c>
      <c r="G2726" s="20">
        <v>0</v>
      </c>
      <c r="H2726" s="20">
        <v>0</v>
      </c>
      <c r="I2726" s="20">
        <v>0</v>
      </c>
      <c r="J2726" s="20">
        <v>0</v>
      </c>
      <c r="K2726" s="20">
        <v>0</v>
      </c>
      <c r="L2726" s="20">
        <v>0</v>
      </c>
      <c r="M2726" s="20">
        <v>0</v>
      </c>
      <c r="N2726" s="20">
        <v>0</v>
      </c>
      <c r="O2726" s="54">
        <v>0</v>
      </c>
    </row>
    <row r="2727" spans="1:15" x14ac:dyDescent="0.25">
      <c r="A2727" t="s">
        <v>56</v>
      </c>
      <c r="B2727" t="s">
        <v>13</v>
      </c>
      <c r="C2727" s="19" t="s">
        <v>18</v>
      </c>
      <c r="E2727" s="20">
        <v>1</v>
      </c>
      <c r="F2727" s="20">
        <v>1</v>
      </c>
      <c r="G2727" s="20">
        <v>0</v>
      </c>
      <c r="H2727" s="20">
        <v>0</v>
      </c>
      <c r="I2727" s="20">
        <v>0</v>
      </c>
      <c r="J2727" s="20">
        <v>0</v>
      </c>
      <c r="K2727" s="20">
        <v>0</v>
      </c>
      <c r="L2727" s="20">
        <v>0</v>
      </c>
      <c r="M2727" s="20">
        <v>0</v>
      </c>
      <c r="N2727" s="20">
        <v>0</v>
      </c>
      <c r="O2727" s="54">
        <v>0</v>
      </c>
    </row>
    <row r="2728" spans="1:15" x14ac:dyDescent="0.25">
      <c r="A2728" t="s">
        <v>56</v>
      </c>
      <c r="B2728" t="s">
        <v>13</v>
      </c>
      <c r="C2728" s="19" t="s">
        <v>18</v>
      </c>
      <c r="E2728" s="20">
        <v>1</v>
      </c>
      <c r="F2728" s="20">
        <v>1</v>
      </c>
      <c r="G2728" s="20">
        <v>0</v>
      </c>
      <c r="H2728" s="20">
        <v>0</v>
      </c>
      <c r="I2728" s="20">
        <v>0</v>
      </c>
      <c r="J2728" s="20">
        <v>0</v>
      </c>
      <c r="K2728" s="20">
        <v>0</v>
      </c>
      <c r="L2728" s="20">
        <v>0</v>
      </c>
      <c r="M2728" s="20">
        <v>0</v>
      </c>
      <c r="N2728" s="20">
        <v>0</v>
      </c>
      <c r="O2728" s="54">
        <v>0</v>
      </c>
    </row>
    <row r="2729" spans="1:15" x14ac:dyDescent="0.25">
      <c r="A2729" t="s">
        <v>56</v>
      </c>
      <c r="B2729" t="s">
        <v>13</v>
      </c>
      <c r="C2729" s="19" t="s">
        <v>18</v>
      </c>
      <c r="E2729" s="20">
        <v>2</v>
      </c>
      <c r="F2729" s="20">
        <v>1</v>
      </c>
      <c r="G2729" s="20">
        <v>0</v>
      </c>
      <c r="H2729" s="20">
        <v>0</v>
      </c>
      <c r="I2729" s="20">
        <v>0</v>
      </c>
      <c r="J2729" s="20">
        <v>0</v>
      </c>
      <c r="K2729" s="20">
        <v>0</v>
      </c>
      <c r="L2729" s="20">
        <v>0</v>
      </c>
      <c r="M2729" s="20">
        <v>0</v>
      </c>
      <c r="N2729" s="20">
        <v>0</v>
      </c>
      <c r="O2729" s="54">
        <v>0</v>
      </c>
    </row>
    <row r="2730" spans="1:15" x14ac:dyDescent="0.25">
      <c r="A2730" t="s">
        <v>56</v>
      </c>
      <c r="B2730" t="s">
        <v>13</v>
      </c>
      <c r="C2730" s="19" t="s">
        <v>18</v>
      </c>
      <c r="E2730" s="17">
        <v>2</v>
      </c>
      <c r="F2730" s="17">
        <v>1</v>
      </c>
      <c r="G2730" s="17">
        <v>5.1390000000000002</v>
      </c>
      <c r="H2730" s="17">
        <v>69.478540575000011</v>
      </c>
      <c r="I2730" s="17">
        <v>35</v>
      </c>
      <c r="J2730" s="17">
        <v>200</v>
      </c>
      <c r="K2730" s="17">
        <v>45.198</v>
      </c>
      <c r="L2730" s="17">
        <v>20.417000000000002</v>
      </c>
      <c r="M2730" s="17">
        <v>4.335</v>
      </c>
      <c r="N2730" s="17">
        <v>153.88300000000001</v>
      </c>
      <c r="O2730" s="54">
        <f t="shared" si="55"/>
        <v>0.21232306411323895</v>
      </c>
    </row>
    <row r="2731" spans="1:15" x14ac:dyDescent="0.25">
      <c r="A2731" t="s">
        <v>56</v>
      </c>
      <c r="B2731" t="s">
        <v>13</v>
      </c>
      <c r="C2731" s="19" t="s">
        <v>18</v>
      </c>
      <c r="E2731" s="20">
        <v>3</v>
      </c>
      <c r="F2731" s="20">
        <v>1</v>
      </c>
      <c r="G2731" s="20">
        <v>0</v>
      </c>
      <c r="H2731" s="20">
        <v>0</v>
      </c>
      <c r="I2731" s="20">
        <v>0</v>
      </c>
      <c r="J2731" s="20">
        <v>0</v>
      </c>
      <c r="K2731" s="20">
        <v>0</v>
      </c>
      <c r="L2731" s="20">
        <v>0</v>
      </c>
      <c r="M2731" s="20">
        <v>0</v>
      </c>
      <c r="N2731" s="20">
        <v>0</v>
      </c>
      <c r="O2731" s="54">
        <v>0</v>
      </c>
    </row>
    <row r="2732" spans="1:15" x14ac:dyDescent="0.25">
      <c r="A2732" t="s">
        <v>56</v>
      </c>
      <c r="B2732" t="s">
        <v>13</v>
      </c>
      <c r="C2732" s="19" t="s">
        <v>18</v>
      </c>
      <c r="E2732" s="20">
        <v>3</v>
      </c>
      <c r="F2732" s="20">
        <v>1</v>
      </c>
      <c r="G2732" s="20">
        <v>0</v>
      </c>
      <c r="H2732" s="20">
        <v>0</v>
      </c>
      <c r="I2732" s="20">
        <v>0</v>
      </c>
      <c r="J2732" s="20">
        <v>0</v>
      </c>
      <c r="K2732" s="20">
        <v>0</v>
      </c>
      <c r="L2732" s="20">
        <v>0</v>
      </c>
      <c r="M2732" s="20">
        <v>0</v>
      </c>
      <c r="N2732" s="20">
        <v>0</v>
      </c>
      <c r="O2732" s="54">
        <v>0</v>
      </c>
    </row>
    <row r="2733" spans="1:15" x14ac:dyDescent="0.25">
      <c r="A2733" t="s">
        <v>56</v>
      </c>
      <c r="B2733" t="s">
        <v>13</v>
      </c>
      <c r="C2733" s="19" t="s">
        <v>18</v>
      </c>
      <c r="E2733" s="20">
        <v>4</v>
      </c>
      <c r="F2733" s="20">
        <v>1</v>
      </c>
      <c r="G2733" s="20">
        <v>0</v>
      </c>
      <c r="H2733" s="20">
        <v>0</v>
      </c>
      <c r="I2733" s="20">
        <v>0</v>
      </c>
      <c r="J2733" s="20">
        <v>0</v>
      </c>
      <c r="K2733" s="20">
        <v>0</v>
      </c>
      <c r="L2733" s="20">
        <v>0</v>
      </c>
      <c r="M2733" s="20">
        <v>0</v>
      </c>
      <c r="N2733" s="20">
        <v>0</v>
      </c>
      <c r="O2733" s="54">
        <v>0</v>
      </c>
    </row>
    <row r="2734" spans="1:15" x14ac:dyDescent="0.25">
      <c r="A2734" t="s">
        <v>56</v>
      </c>
      <c r="B2734" t="s">
        <v>13</v>
      </c>
      <c r="C2734" s="19" t="s">
        <v>18</v>
      </c>
      <c r="E2734" s="18">
        <v>5</v>
      </c>
      <c r="F2734" s="18">
        <v>1</v>
      </c>
      <c r="G2734" s="18">
        <v>7.2670000000000003</v>
      </c>
      <c r="H2734" s="18">
        <v>113.04548244</v>
      </c>
      <c r="I2734" s="18">
        <v>40</v>
      </c>
      <c r="J2734" s="18">
        <v>205</v>
      </c>
      <c r="K2734" s="18">
        <v>53.215000000000003</v>
      </c>
      <c r="L2734" s="18">
        <v>22.472999999999999</v>
      </c>
      <c r="M2734" s="18">
        <v>6.4080000000000004</v>
      </c>
      <c r="N2734" s="18">
        <v>146.27099999999999</v>
      </c>
      <c r="O2734" s="54">
        <f t="shared" si="55"/>
        <v>0.28514217060472569</v>
      </c>
    </row>
    <row r="2735" spans="1:15" x14ac:dyDescent="0.25">
      <c r="A2735" t="s">
        <v>56</v>
      </c>
      <c r="B2735" t="s">
        <v>13</v>
      </c>
      <c r="C2735" s="19" t="s">
        <v>18</v>
      </c>
      <c r="E2735" s="20">
        <v>6</v>
      </c>
      <c r="F2735" s="20">
        <v>1</v>
      </c>
      <c r="G2735" s="20">
        <v>0</v>
      </c>
      <c r="H2735" s="20">
        <v>0</v>
      </c>
      <c r="I2735" s="20">
        <v>0</v>
      </c>
      <c r="J2735" s="20">
        <v>0</v>
      </c>
      <c r="K2735" s="20">
        <v>0</v>
      </c>
      <c r="L2735" s="20">
        <v>0</v>
      </c>
      <c r="M2735" s="20">
        <v>0</v>
      </c>
      <c r="N2735" s="20">
        <v>0</v>
      </c>
      <c r="O2735" s="54">
        <v>0</v>
      </c>
    </row>
    <row r="2736" spans="1:15" x14ac:dyDescent="0.25">
      <c r="A2736" t="s">
        <v>56</v>
      </c>
      <c r="B2736" t="s">
        <v>13</v>
      </c>
      <c r="C2736" s="19" t="s">
        <v>18</v>
      </c>
      <c r="E2736" s="20">
        <v>6</v>
      </c>
      <c r="F2736" s="20">
        <v>1</v>
      </c>
      <c r="G2736" s="20">
        <v>0</v>
      </c>
      <c r="H2736" s="20">
        <v>0</v>
      </c>
      <c r="I2736" s="20">
        <v>0</v>
      </c>
      <c r="J2736" s="20">
        <v>0</v>
      </c>
      <c r="K2736" s="20">
        <v>0</v>
      </c>
      <c r="L2736" s="20">
        <v>0</v>
      </c>
      <c r="M2736" s="20">
        <v>0</v>
      </c>
      <c r="N2736" s="20">
        <v>0</v>
      </c>
      <c r="O2736" s="54">
        <v>0</v>
      </c>
    </row>
    <row r="2737" spans="1:15" x14ac:dyDescent="0.25">
      <c r="A2737" t="s">
        <v>56</v>
      </c>
      <c r="B2737" t="s">
        <v>13</v>
      </c>
      <c r="C2737" s="19" t="s">
        <v>18</v>
      </c>
      <c r="E2737" s="20">
        <v>7</v>
      </c>
      <c r="F2737" s="20">
        <v>1</v>
      </c>
      <c r="G2737" s="20">
        <v>0</v>
      </c>
      <c r="H2737" s="20">
        <v>0</v>
      </c>
      <c r="I2737" s="20">
        <v>0</v>
      </c>
      <c r="J2737" s="20">
        <v>0</v>
      </c>
      <c r="K2737" s="20">
        <v>0</v>
      </c>
      <c r="L2737" s="20">
        <v>0</v>
      </c>
      <c r="M2737" s="20">
        <v>0</v>
      </c>
      <c r="N2737" s="20">
        <v>0</v>
      </c>
      <c r="O2737" s="54">
        <v>0</v>
      </c>
    </row>
    <row r="2738" spans="1:15" x14ac:dyDescent="0.25">
      <c r="A2738" t="s">
        <v>56</v>
      </c>
      <c r="B2738" t="s">
        <v>13</v>
      </c>
      <c r="C2738" s="19" t="s">
        <v>18</v>
      </c>
      <c r="E2738" s="20">
        <v>8</v>
      </c>
      <c r="F2738" s="20">
        <v>1</v>
      </c>
      <c r="G2738" s="20">
        <v>0</v>
      </c>
      <c r="H2738" s="20">
        <v>0</v>
      </c>
      <c r="I2738" s="20">
        <v>0</v>
      </c>
      <c r="J2738" s="20">
        <v>0</v>
      </c>
      <c r="K2738" s="20">
        <v>0</v>
      </c>
      <c r="L2738" s="20">
        <v>0</v>
      </c>
      <c r="M2738" s="20">
        <v>0</v>
      </c>
      <c r="N2738" s="20">
        <v>0</v>
      </c>
      <c r="O2738" s="54">
        <v>0</v>
      </c>
    </row>
    <row r="2739" spans="1:15" x14ac:dyDescent="0.25">
      <c r="A2739" t="s">
        <v>56</v>
      </c>
      <c r="B2739" t="s">
        <v>13</v>
      </c>
      <c r="C2739" s="19" t="s">
        <v>18</v>
      </c>
      <c r="E2739" s="21">
        <v>8</v>
      </c>
      <c r="F2739" s="21">
        <v>1</v>
      </c>
      <c r="G2739" s="21">
        <v>3.194</v>
      </c>
      <c r="H2739" s="21">
        <v>89.200904910000006</v>
      </c>
      <c r="I2739" s="21">
        <v>41</v>
      </c>
      <c r="J2739" s="21">
        <v>206</v>
      </c>
      <c r="K2739" s="21">
        <v>52.264000000000003</v>
      </c>
      <c r="L2739" s="21">
        <v>22.942</v>
      </c>
      <c r="M2739" s="21">
        <v>4.9530000000000003</v>
      </c>
      <c r="N2739" s="21">
        <v>144.73400000000001</v>
      </c>
      <c r="O2739" s="54">
        <f t="shared" si="55"/>
        <v>0.2158922500217941</v>
      </c>
    </row>
    <row r="2740" spans="1:15" x14ac:dyDescent="0.25">
      <c r="A2740" t="s">
        <v>56</v>
      </c>
      <c r="B2740" t="s">
        <v>13</v>
      </c>
      <c r="C2740" s="19" t="s">
        <v>18</v>
      </c>
      <c r="E2740" s="17">
        <v>9</v>
      </c>
      <c r="F2740" s="17">
        <v>1</v>
      </c>
      <c r="G2740" s="17">
        <v>3.5779999999999998</v>
      </c>
      <c r="H2740" s="17">
        <v>79.768791575000009</v>
      </c>
      <c r="I2740" s="17">
        <v>42</v>
      </c>
      <c r="J2740" s="17">
        <v>235</v>
      </c>
      <c r="K2740" s="17">
        <v>42.430999999999997</v>
      </c>
      <c r="L2740" s="17">
        <v>16.585000000000001</v>
      </c>
      <c r="M2740" s="17">
        <v>6.1269999999999998</v>
      </c>
      <c r="N2740" s="17">
        <v>158.654</v>
      </c>
      <c r="O2740" s="54">
        <f t="shared" si="55"/>
        <v>0.36943020801929449</v>
      </c>
    </row>
    <row r="2741" spans="1:15" x14ac:dyDescent="0.25">
      <c r="A2741" t="s">
        <v>56</v>
      </c>
      <c r="B2741" t="s">
        <v>13</v>
      </c>
      <c r="C2741" s="19" t="s">
        <v>18</v>
      </c>
      <c r="E2741" s="20">
        <v>9</v>
      </c>
      <c r="F2741" s="20">
        <v>1</v>
      </c>
      <c r="G2741" s="20">
        <v>0</v>
      </c>
      <c r="H2741" s="20">
        <v>0</v>
      </c>
      <c r="I2741" s="20">
        <v>0</v>
      </c>
      <c r="J2741" s="20">
        <v>0</v>
      </c>
      <c r="K2741" s="20">
        <v>0</v>
      </c>
      <c r="L2741" s="20">
        <v>0</v>
      </c>
      <c r="M2741" s="20">
        <v>0</v>
      </c>
      <c r="N2741" s="20">
        <v>0</v>
      </c>
      <c r="O2741" s="54">
        <v>0</v>
      </c>
    </row>
    <row r="2742" spans="1:15" x14ac:dyDescent="0.25">
      <c r="A2742" t="s">
        <v>56</v>
      </c>
      <c r="B2742" t="s">
        <v>13</v>
      </c>
      <c r="C2742" s="19" t="s">
        <v>18</v>
      </c>
      <c r="E2742" s="20">
        <v>10</v>
      </c>
      <c r="F2742" s="20">
        <v>1</v>
      </c>
      <c r="G2742" s="20">
        <v>0</v>
      </c>
      <c r="H2742" s="20">
        <v>0</v>
      </c>
      <c r="I2742" s="20">
        <v>0</v>
      </c>
      <c r="J2742" s="20">
        <v>0</v>
      </c>
      <c r="K2742" s="20">
        <v>0</v>
      </c>
      <c r="L2742" s="20">
        <v>0</v>
      </c>
      <c r="M2742" s="20">
        <v>0</v>
      </c>
      <c r="N2742" s="20">
        <v>0</v>
      </c>
      <c r="O2742" s="54">
        <v>0</v>
      </c>
    </row>
    <row r="2743" spans="1:15" x14ac:dyDescent="0.25">
      <c r="A2743" t="s">
        <v>56</v>
      </c>
      <c r="B2743" t="s">
        <v>13</v>
      </c>
      <c r="C2743" s="19" t="s">
        <v>18</v>
      </c>
      <c r="E2743" s="20">
        <v>11</v>
      </c>
      <c r="F2743" s="20">
        <v>1</v>
      </c>
      <c r="G2743" s="20">
        <v>0</v>
      </c>
      <c r="H2743" s="20">
        <v>0</v>
      </c>
      <c r="I2743" s="20">
        <v>0</v>
      </c>
      <c r="J2743" s="20">
        <v>0</v>
      </c>
      <c r="K2743" s="20">
        <v>0</v>
      </c>
      <c r="L2743" s="20">
        <v>0</v>
      </c>
      <c r="M2743" s="20">
        <v>0</v>
      </c>
      <c r="N2743" s="20">
        <v>0</v>
      </c>
      <c r="O2743" s="54">
        <v>0</v>
      </c>
    </row>
    <row r="2744" spans="1:15" x14ac:dyDescent="0.25">
      <c r="A2744" t="s">
        <v>56</v>
      </c>
      <c r="B2744" t="s">
        <v>13</v>
      </c>
      <c r="C2744" s="19" t="s">
        <v>18</v>
      </c>
      <c r="E2744" s="20">
        <v>11</v>
      </c>
      <c r="F2744" s="20">
        <v>1</v>
      </c>
      <c r="G2744" s="20">
        <v>0</v>
      </c>
      <c r="H2744" s="20">
        <v>0</v>
      </c>
      <c r="I2744" s="20">
        <v>0</v>
      </c>
      <c r="J2744" s="20">
        <v>0</v>
      </c>
      <c r="K2744" s="20">
        <v>0</v>
      </c>
      <c r="L2744" s="20">
        <v>0</v>
      </c>
      <c r="M2744" s="20">
        <v>0</v>
      </c>
      <c r="N2744" s="20">
        <v>0</v>
      </c>
      <c r="O2744" s="54">
        <v>0</v>
      </c>
    </row>
    <row r="2745" spans="1:15" x14ac:dyDescent="0.25">
      <c r="A2745" t="s">
        <v>56</v>
      </c>
      <c r="B2745" t="s">
        <v>13</v>
      </c>
      <c r="C2745" s="19" t="s">
        <v>18</v>
      </c>
      <c r="E2745" s="20">
        <v>12</v>
      </c>
      <c r="F2745" s="20">
        <v>1</v>
      </c>
      <c r="G2745" s="20">
        <v>0</v>
      </c>
      <c r="H2745" s="20">
        <v>0</v>
      </c>
      <c r="I2745" s="20">
        <v>0</v>
      </c>
      <c r="J2745" s="20">
        <v>0</v>
      </c>
      <c r="K2745" s="20">
        <v>0</v>
      </c>
      <c r="L2745" s="20">
        <v>0</v>
      </c>
      <c r="M2745" s="20">
        <v>0</v>
      </c>
      <c r="N2745" s="20">
        <v>0</v>
      </c>
      <c r="O2745" s="54">
        <v>0</v>
      </c>
    </row>
    <row r="2746" spans="1:15" x14ac:dyDescent="0.25">
      <c r="A2746" t="s">
        <v>56</v>
      </c>
      <c r="B2746" t="s">
        <v>13</v>
      </c>
      <c r="C2746" s="19" t="s">
        <v>18</v>
      </c>
      <c r="E2746" s="20">
        <v>12</v>
      </c>
      <c r="F2746" s="20">
        <v>1</v>
      </c>
      <c r="G2746" s="20">
        <v>0</v>
      </c>
      <c r="H2746" s="20">
        <v>0</v>
      </c>
      <c r="I2746" s="20">
        <v>0</v>
      </c>
      <c r="J2746" s="20">
        <v>0</v>
      </c>
      <c r="K2746" s="20">
        <v>0</v>
      </c>
      <c r="L2746" s="20">
        <v>0</v>
      </c>
      <c r="M2746" s="20">
        <v>0</v>
      </c>
      <c r="N2746" s="20">
        <v>0</v>
      </c>
      <c r="O2746" s="54">
        <v>0</v>
      </c>
    </row>
    <row r="2747" spans="1:15" x14ac:dyDescent="0.25">
      <c r="A2747" t="s">
        <v>56</v>
      </c>
      <c r="B2747" t="s">
        <v>13</v>
      </c>
      <c r="C2747" s="19" t="s">
        <v>18</v>
      </c>
      <c r="E2747" s="20">
        <v>13</v>
      </c>
      <c r="F2747" s="20">
        <v>1</v>
      </c>
      <c r="G2747" s="20">
        <v>0</v>
      </c>
      <c r="H2747" s="20">
        <v>0</v>
      </c>
      <c r="I2747" s="20">
        <v>0</v>
      </c>
      <c r="J2747" s="20">
        <v>0</v>
      </c>
      <c r="K2747" s="20">
        <v>0</v>
      </c>
      <c r="L2747" s="20">
        <v>0</v>
      </c>
      <c r="M2747" s="20">
        <v>0</v>
      </c>
      <c r="N2747" s="20">
        <v>0</v>
      </c>
      <c r="O2747" s="54">
        <v>0</v>
      </c>
    </row>
    <row r="2748" spans="1:15" x14ac:dyDescent="0.25">
      <c r="A2748" t="s">
        <v>56</v>
      </c>
      <c r="B2748" t="s">
        <v>13</v>
      </c>
      <c r="C2748" s="19" t="s">
        <v>18</v>
      </c>
      <c r="E2748" s="23">
        <v>14</v>
      </c>
      <c r="F2748" s="23">
        <v>1</v>
      </c>
      <c r="G2748" s="23">
        <v>5.1689999999999996</v>
      </c>
      <c r="H2748" s="23">
        <v>91.217441955000012</v>
      </c>
      <c r="I2748" s="23">
        <v>41</v>
      </c>
      <c r="J2748" s="23">
        <v>196</v>
      </c>
      <c r="K2748" s="23">
        <v>54.338999999999999</v>
      </c>
      <c r="L2748" s="23">
        <v>24.103000000000002</v>
      </c>
      <c r="M2748" s="23">
        <v>4.8209999999999997</v>
      </c>
      <c r="N2748" s="23">
        <v>177.9</v>
      </c>
      <c r="O2748" s="54">
        <f t="shared" si="55"/>
        <v>0.20001659544455044</v>
      </c>
    </row>
    <row r="2749" spans="1:15" x14ac:dyDescent="0.25">
      <c r="A2749" t="s">
        <v>56</v>
      </c>
      <c r="B2749" t="s">
        <v>13</v>
      </c>
      <c r="C2749" s="19" t="s">
        <v>18</v>
      </c>
      <c r="E2749" s="23">
        <v>14</v>
      </c>
      <c r="F2749" s="23">
        <v>1</v>
      </c>
      <c r="G2749" s="23">
        <v>4.2080000000000002</v>
      </c>
      <c r="H2749" s="23">
        <v>79.419626715000007</v>
      </c>
      <c r="I2749" s="23">
        <v>42</v>
      </c>
      <c r="J2749" s="23">
        <v>179</v>
      </c>
      <c r="K2749" s="23">
        <v>50.767000000000003</v>
      </c>
      <c r="L2749" s="23">
        <v>22.957000000000001</v>
      </c>
      <c r="M2749" s="23">
        <v>4.407</v>
      </c>
      <c r="N2749" s="23">
        <v>161.57900000000001</v>
      </c>
      <c r="O2749" s="54">
        <f t="shared" si="55"/>
        <v>0.19196759158426624</v>
      </c>
    </row>
    <row r="2750" spans="1:15" x14ac:dyDescent="0.25">
      <c r="A2750" t="s">
        <v>56</v>
      </c>
      <c r="B2750" t="s">
        <v>13</v>
      </c>
      <c r="C2750" s="19" t="s">
        <v>18</v>
      </c>
      <c r="E2750" s="17">
        <v>15</v>
      </c>
      <c r="F2750" s="17">
        <v>1</v>
      </c>
      <c r="G2750" s="17">
        <v>5.3</v>
      </c>
      <c r="H2750" s="17">
        <v>114.3398658</v>
      </c>
      <c r="I2750" s="17">
        <v>41</v>
      </c>
      <c r="J2750" s="17">
        <v>211</v>
      </c>
      <c r="K2750" s="17">
        <v>50.293999999999997</v>
      </c>
      <c r="L2750" s="17">
        <v>21.48</v>
      </c>
      <c r="M2750" s="17">
        <v>6.7809999999999997</v>
      </c>
      <c r="N2750" s="17">
        <v>163.32900000000001</v>
      </c>
      <c r="O2750" s="54">
        <f t="shared" si="55"/>
        <v>0.31568901303538172</v>
      </c>
    </row>
    <row r="2751" spans="1:15" x14ac:dyDescent="0.25">
      <c r="A2751" t="s">
        <v>56</v>
      </c>
      <c r="B2751" t="s">
        <v>13</v>
      </c>
      <c r="C2751" s="19" t="s">
        <v>18</v>
      </c>
      <c r="E2751" s="20">
        <v>16</v>
      </c>
      <c r="F2751" s="20">
        <v>1</v>
      </c>
      <c r="G2751" s="20">
        <v>0</v>
      </c>
      <c r="H2751" s="20">
        <v>0</v>
      </c>
      <c r="I2751" s="20">
        <v>0</v>
      </c>
      <c r="J2751" s="20">
        <v>0</v>
      </c>
      <c r="K2751" s="20">
        <v>0</v>
      </c>
      <c r="L2751" s="20">
        <v>0</v>
      </c>
      <c r="M2751" s="20">
        <v>0</v>
      </c>
      <c r="N2751" s="20">
        <v>0</v>
      </c>
      <c r="O2751" s="54">
        <v>0</v>
      </c>
    </row>
    <row r="2752" spans="1:15" x14ac:dyDescent="0.25">
      <c r="A2752" t="s">
        <v>56</v>
      </c>
      <c r="B2752" t="s">
        <v>13</v>
      </c>
      <c r="C2752" s="19" t="s">
        <v>18</v>
      </c>
      <c r="E2752" s="20">
        <v>17</v>
      </c>
      <c r="F2752" s="20">
        <v>1</v>
      </c>
      <c r="G2752" s="20">
        <v>0</v>
      </c>
      <c r="H2752" s="20">
        <v>0</v>
      </c>
      <c r="I2752" s="20">
        <v>0</v>
      </c>
      <c r="J2752" s="20">
        <v>0</v>
      </c>
      <c r="K2752" s="20">
        <v>0</v>
      </c>
      <c r="L2752" s="20">
        <v>0</v>
      </c>
      <c r="M2752" s="20">
        <v>0</v>
      </c>
      <c r="N2752" s="20">
        <v>0</v>
      </c>
      <c r="O2752" s="54">
        <v>0</v>
      </c>
    </row>
    <row r="2753" spans="1:15" x14ac:dyDescent="0.25">
      <c r="A2753" t="s">
        <v>56</v>
      </c>
      <c r="B2753" t="s">
        <v>13</v>
      </c>
      <c r="C2753" s="19" t="s">
        <v>18</v>
      </c>
      <c r="E2753" s="17">
        <v>18</v>
      </c>
      <c r="F2753" s="17">
        <v>1</v>
      </c>
      <c r="G2753" s="17">
        <v>6.9539999999999997</v>
      </c>
      <c r="H2753" s="17">
        <v>157.28639940000002</v>
      </c>
      <c r="I2753" s="17">
        <v>53</v>
      </c>
      <c r="J2753" s="17">
        <v>239</v>
      </c>
      <c r="K2753" s="17">
        <v>56.936</v>
      </c>
      <c r="L2753" s="17">
        <v>24.12</v>
      </c>
      <c r="M2753" s="17">
        <v>8.3070000000000004</v>
      </c>
      <c r="N2753" s="17">
        <v>0.32500000000000001</v>
      </c>
      <c r="O2753" s="54">
        <f t="shared" si="55"/>
        <v>0.34440298507462686</v>
      </c>
    </row>
    <row r="2754" spans="1:15" x14ac:dyDescent="0.25">
      <c r="A2754" t="s">
        <v>56</v>
      </c>
      <c r="B2754" t="s">
        <v>13</v>
      </c>
      <c r="C2754" s="19" t="s">
        <v>18</v>
      </c>
      <c r="E2754" s="20">
        <v>19</v>
      </c>
      <c r="F2754" s="20">
        <v>1</v>
      </c>
      <c r="G2754" s="20">
        <v>0</v>
      </c>
      <c r="H2754" s="20">
        <v>0</v>
      </c>
      <c r="I2754" s="20">
        <v>0</v>
      </c>
      <c r="J2754" s="20">
        <v>0</v>
      </c>
      <c r="K2754" s="20">
        <v>0</v>
      </c>
      <c r="L2754" s="20">
        <v>0</v>
      </c>
      <c r="M2754" s="20">
        <v>0</v>
      </c>
      <c r="N2754" s="20">
        <v>0</v>
      </c>
      <c r="O2754" s="54">
        <v>0</v>
      </c>
    </row>
    <row r="2755" spans="1:15" x14ac:dyDescent="0.25">
      <c r="A2755" t="s">
        <v>56</v>
      </c>
      <c r="B2755" t="s">
        <v>13</v>
      </c>
      <c r="C2755" s="19" t="s">
        <v>18</v>
      </c>
      <c r="E2755" s="20">
        <v>19</v>
      </c>
      <c r="F2755" s="20">
        <v>1</v>
      </c>
      <c r="G2755" s="20">
        <v>0</v>
      </c>
      <c r="H2755" s="20">
        <v>0</v>
      </c>
      <c r="I2755" s="20">
        <v>0</v>
      </c>
      <c r="J2755" s="20">
        <v>0</v>
      </c>
      <c r="K2755" s="20">
        <v>0</v>
      </c>
      <c r="L2755" s="20">
        <v>0</v>
      </c>
      <c r="M2755" s="20">
        <v>0</v>
      </c>
      <c r="N2755" s="20">
        <v>0</v>
      </c>
      <c r="O2755" s="54">
        <v>0</v>
      </c>
    </row>
    <row r="2756" spans="1:15" x14ac:dyDescent="0.25">
      <c r="A2756" t="s">
        <v>56</v>
      </c>
      <c r="B2756" t="s">
        <v>13</v>
      </c>
      <c r="C2756" s="19" t="s">
        <v>18</v>
      </c>
      <c r="E2756" s="20">
        <v>20</v>
      </c>
      <c r="F2756" s="20">
        <v>1</v>
      </c>
      <c r="G2756" s="20">
        <v>0</v>
      </c>
      <c r="H2756" s="20">
        <v>0</v>
      </c>
      <c r="I2756" s="20">
        <v>0</v>
      </c>
      <c r="J2756" s="20">
        <v>0</v>
      </c>
      <c r="K2756" s="20">
        <v>0</v>
      </c>
      <c r="L2756" s="20">
        <v>0</v>
      </c>
      <c r="M2756" s="20">
        <v>0</v>
      </c>
      <c r="N2756" s="20">
        <v>0</v>
      </c>
      <c r="O2756" s="54">
        <v>0</v>
      </c>
    </row>
    <row r="2757" spans="1:15" x14ac:dyDescent="0.25">
      <c r="A2757" t="s">
        <v>56</v>
      </c>
      <c r="B2757" t="s">
        <v>13</v>
      </c>
      <c r="C2757" s="19" t="s">
        <v>18</v>
      </c>
      <c r="E2757" s="20">
        <v>21</v>
      </c>
      <c r="F2757" s="20">
        <v>1</v>
      </c>
      <c r="G2757" s="20">
        <v>0</v>
      </c>
      <c r="H2757" s="20">
        <v>0</v>
      </c>
      <c r="I2757" s="20">
        <v>0</v>
      </c>
      <c r="J2757" s="20">
        <v>0</v>
      </c>
      <c r="K2757" s="20">
        <v>0</v>
      </c>
      <c r="L2757" s="20">
        <v>0</v>
      </c>
      <c r="M2757" s="20">
        <v>0</v>
      </c>
      <c r="N2757" s="20">
        <v>0</v>
      </c>
      <c r="O2757" s="54">
        <v>0</v>
      </c>
    </row>
    <row r="2758" spans="1:15" x14ac:dyDescent="0.25">
      <c r="A2758" t="s">
        <v>56</v>
      </c>
      <c r="B2758" t="s">
        <v>13</v>
      </c>
      <c r="C2758" s="19" t="s">
        <v>18</v>
      </c>
      <c r="E2758" s="20">
        <v>22</v>
      </c>
      <c r="F2758" s="20">
        <v>1</v>
      </c>
      <c r="G2758" s="20">
        <v>0</v>
      </c>
      <c r="H2758" s="20">
        <v>0</v>
      </c>
      <c r="I2758" s="20">
        <v>0</v>
      </c>
      <c r="J2758" s="20">
        <v>0</v>
      </c>
      <c r="K2758" s="20">
        <v>0</v>
      </c>
      <c r="L2758" s="20">
        <v>0</v>
      </c>
      <c r="M2758" s="20">
        <v>0</v>
      </c>
      <c r="N2758" s="20">
        <v>0</v>
      </c>
      <c r="O2758" s="54">
        <v>0</v>
      </c>
    </row>
    <row r="2759" spans="1:15" x14ac:dyDescent="0.25">
      <c r="A2759" t="s">
        <v>56</v>
      </c>
      <c r="B2759" t="s">
        <v>13</v>
      </c>
      <c r="C2759" s="19" t="s">
        <v>18</v>
      </c>
      <c r="E2759" s="20">
        <v>22</v>
      </c>
      <c r="F2759" s="20">
        <v>1</v>
      </c>
      <c r="G2759" s="20">
        <v>0</v>
      </c>
      <c r="H2759" s="20">
        <v>0</v>
      </c>
      <c r="I2759" s="20">
        <v>0</v>
      </c>
      <c r="J2759" s="20">
        <v>0</v>
      </c>
      <c r="K2759" s="20">
        <v>0</v>
      </c>
      <c r="L2759" s="20">
        <v>0</v>
      </c>
      <c r="M2759" s="20">
        <v>0</v>
      </c>
      <c r="N2759" s="20">
        <v>0</v>
      </c>
      <c r="O2759" s="54">
        <v>0</v>
      </c>
    </row>
    <row r="2760" spans="1:15" x14ac:dyDescent="0.25">
      <c r="A2760" t="s">
        <v>56</v>
      </c>
      <c r="B2760" t="s">
        <v>13</v>
      </c>
      <c r="C2760" s="19" t="s">
        <v>18</v>
      </c>
      <c r="E2760" s="23">
        <v>23</v>
      </c>
      <c r="F2760" s="23">
        <v>1</v>
      </c>
      <c r="G2760" s="23">
        <v>3.9550000000000001</v>
      </c>
      <c r="H2760" s="23">
        <v>68.601550350000011</v>
      </c>
      <c r="I2760" s="23">
        <v>43</v>
      </c>
      <c r="J2760" s="23">
        <v>187</v>
      </c>
      <c r="K2760" s="23">
        <v>46.012999999999998</v>
      </c>
      <c r="L2760" s="23">
        <v>19.794</v>
      </c>
      <c r="M2760" s="23">
        <v>4.415</v>
      </c>
      <c r="N2760" s="23">
        <v>35.241</v>
      </c>
      <c r="O2760" s="54">
        <f t="shared" si="55"/>
        <v>0.22304738809740324</v>
      </c>
    </row>
    <row r="2761" spans="1:15" x14ac:dyDescent="0.25">
      <c r="A2761" t="s">
        <v>56</v>
      </c>
      <c r="B2761" t="s">
        <v>13</v>
      </c>
      <c r="C2761" s="19" t="s">
        <v>18</v>
      </c>
      <c r="E2761" s="23">
        <v>23</v>
      </c>
      <c r="F2761" s="23">
        <v>1</v>
      </c>
      <c r="G2761" s="23">
        <v>5.9530000000000003</v>
      </c>
      <c r="H2761" s="23">
        <v>75.4462087</v>
      </c>
      <c r="I2761" s="23">
        <v>44</v>
      </c>
      <c r="J2761" s="23">
        <v>233</v>
      </c>
      <c r="K2761" s="23">
        <v>41.756</v>
      </c>
      <c r="L2761" s="23">
        <v>18.643999999999998</v>
      </c>
      <c r="M2761" s="23">
        <v>5.1550000000000002</v>
      </c>
      <c r="N2761" s="23">
        <v>55.192999999999998</v>
      </c>
      <c r="O2761" s="54">
        <f t="shared" si="55"/>
        <v>0.27649645998712724</v>
      </c>
    </row>
    <row r="2762" spans="1:15" x14ac:dyDescent="0.25">
      <c r="A2762" t="s">
        <v>56</v>
      </c>
      <c r="B2762" t="s">
        <v>13</v>
      </c>
      <c r="C2762" s="19" t="s">
        <v>18</v>
      </c>
      <c r="E2762" s="20">
        <v>24</v>
      </c>
      <c r="F2762" s="20">
        <v>1</v>
      </c>
      <c r="G2762" s="20">
        <v>0</v>
      </c>
      <c r="H2762" s="20">
        <v>0</v>
      </c>
      <c r="I2762" s="20">
        <v>0</v>
      </c>
      <c r="J2762" s="20">
        <v>0</v>
      </c>
      <c r="K2762" s="20">
        <v>0</v>
      </c>
      <c r="L2762" s="20">
        <v>0</v>
      </c>
      <c r="M2762" s="20">
        <v>0</v>
      </c>
      <c r="N2762" s="20">
        <v>0</v>
      </c>
      <c r="O2762" s="54">
        <v>0</v>
      </c>
    </row>
    <row r="2763" spans="1:15" x14ac:dyDescent="0.25">
      <c r="A2763" t="s">
        <v>56</v>
      </c>
      <c r="B2763" t="s">
        <v>13</v>
      </c>
      <c r="C2763" s="19" t="s">
        <v>18</v>
      </c>
      <c r="E2763" s="20">
        <v>25</v>
      </c>
      <c r="F2763" s="20">
        <v>1</v>
      </c>
      <c r="G2763" s="20">
        <v>0</v>
      </c>
      <c r="H2763" s="20">
        <v>0</v>
      </c>
      <c r="I2763" s="20">
        <v>0</v>
      </c>
      <c r="J2763" s="20">
        <v>0</v>
      </c>
      <c r="K2763" s="20">
        <v>0</v>
      </c>
      <c r="L2763" s="20">
        <v>0</v>
      </c>
      <c r="M2763" s="20">
        <v>0</v>
      </c>
      <c r="N2763" s="20">
        <v>0</v>
      </c>
      <c r="O2763" s="54">
        <v>0</v>
      </c>
    </row>
    <row r="2764" spans="1:15" x14ac:dyDescent="0.25">
      <c r="A2764" t="s">
        <v>56</v>
      </c>
      <c r="B2764" t="s">
        <v>13</v>
      </c>
      <c r="C2764" s="19" t="s">
        <v>18</v>
      </c>
      <c r="E2764" s="20">
        <v>26</v>
      </c>
      <c r="F2764" s="20">
        <v>1</v>
      </c>
      <c r="G2764" s="20">
        <v>0</v>
      </c>
      <c r="H2764" s="20">
        <v>0</v>
      </c>
      <c r="I2764" s="20">
        <v>0</v>
      </c>
      <c r="J2764" s="20">
        <v>0</v>
      </c>
      <c r="K2764" s="20">
        <v>0</v>
      </c>
      <c r="L2764" s="20">
        <v>0</v>
      </c>
      <c r="M2764" s="20">
        <v>0</v>
      </c>
      <c r="N2764" s="20">
        <v>0</v>
      </c>
      <c r="O2764" s="54">
        <v>0</v>
      </c>
    </row>
    <row r="2765" spans="1:15" x14ac:dyDescent="0.25">
      <c r="A2765" t="s">
        <v>56</v>
      </c>
      <c r="B2765" t="s">
        <v>13</v>
      </c>
      <c r="C2765" s="19" t="s">
        <v>18</v>
      </c>
      <c r="E2765" s="20">
        <v>26</v>
      </c>
      <c r="F2765" s="20">
        <v>1</v>
      </c>
      <c r="G2765" s="20">
        <v>0</v>
      </c>
      <c r="H2765" s="20">
        <v>0</v>
      </c>
      <c r="I2765" s="20">
        <v>0</v>
      </c>
      <c r="J2765" s="20">
        <v>0</v>
      </c>
      <c r="K2765" s="20">
        <v>0</v>
      </c>
      <c r="L2765" s="20">
        <v>0</v>
      </c>
      <c r="M2765" s="20">
        <v>0</v>
      </c>
      <c r="N2765" s="20">
        <v>0</v>
      </c>
      <c r="O2765" s="54">
        <v>0</v>
      </c>
    </row>
    <row r="2766" spans="1:15" x14ac:dyDescent="0.25">
      <c r="A2766" t="s">
        <v>56</v>
      </c>
      <c r="B2766" t="s">
        <v>13</v>
      </c>
      <c r="C2766" s="19" t="s">
        <v>18</v>
      </c>
      <c r="E2766" s="20">
        <v>27</v>
      </c>
      <c r="F2766" s="20">
        <v>1</v>
      </c>
      <c r="G2766" s="20">
        <v>0</v>
      </c>
      <c r="H2766" s="20">
        <v>0</v>
      </c>
      <c r="I2766" s="20">
        <v>0</v>
      </c>
      <c r="J2766" s="20">
        <v>0</v>
      </c>
      <c r="K2766" s="20">
        <v>0</v>
      </c>
      <c r="L2766" s="20">
        <v>0</v>
      </c>
      <c r="M2766" s="20">
        <v>0</v>
      </c>
      <c r="N2766" s="20">
        <v>0</v>
      </c>
      <c r="O2766" s="54">
        <v>0</v>
      </c>
    </row>
    <row r="2767" spans="1:15" x14ac:dyDescent="0.25">
      <c r="A2767" t="s">
        <v>56</v>
      </c>
      <c r="B2767" t="s">
        <v>13</v>
      </c>
      <c r="C2767" s="19" t="s">
        <v>18</v>
      </c>
      <c r="E2767" s="20">
        <v>27</v>
      </c>
      <c r="F2767" s="20">
        <v>1</v>
      </c>
      <c r="G2767" s="20">
        <v>0</v>
      </c>
      <c r="H2767" s="20">
        <v>0</v>
      </c>
      <c r="I2767" s="20">
        <v>0</v>
      </c>
      <c r="J2767" s="20">
        <v>0</v>
      </c>
      <c r="K2767" s="20">
        <v>0</v>
      </c>
      <c r="L2767" s="20">
        <v>0</v>
      </c>
      <c r="M2767" s="20">
        <v>0</v>
      </c>
      <c r="N2767" s="20">
        <v>0</v>
      </c>
      <c r="O2767" s="54">
        <v>0</v>
      </c>
    </row>
    <row r="2768" spans="1:15" x14ac:dyDescent="0.25">
      <c r="A2768" t="s">
        <v>56</v>
      </c>
      <c r="B2768" t="s">
        <v>13</v>
      </c>
      <c r="C2768" s="19" t="s">
        <v>18</v>
      </c>
      <c r="E2768" s="20">
        <v>28</v>
      </c>
      <c r="F2768" s="20">
        <v>1</v>
      </c>
      <c r="G2768" s="20">
        <v>0</v>
      </c>
      <c r="H2768" s="20">
        <v>0</v>
      </c>
      <c r="I2768" s="20">
        <v>0</v>
      </c>
      <c r="J2768" s="20">
        <v>0</v>
      </c>
      <c r="K2768" s="20">
        <v>0</v>
      </c>
      <c r="L2768" s="20">
        <v>0</v>
      </c>
      <c r="M2768" s="20">
        <v>0</v>
      </c>
      <c r="N2768" s="20">
        <v>0</v>
      </c>
      <c r="O2768" s="54">
        <v>0</v>
      </c>
    </row>
    <row r="2769" spans="1:15" x14ac:dyDescent="0.25">
      <c r="A2769" t="s">
        <v>56</v>
      </c>
      <c r="B2769" t="s">
        <v>13</v>
      </c>
      <c r="C2769" s="19" t="s">
        <v>18</v>
      </c>
      <c r="E2769" s="20">
        <v>28</v>
      </c>
      <c r="F2769" s="20">
        <v>1</v>
      </c>
      <c r="G2769" s="20">
        <v>0</v>
      </c>
      <c r="H2769" s="20">
        <v>0</v>
      </c>
      <c r="I2769" s="20">
        <v>0</v>
      </c>
      <c r="J2769" s="20">
        <v>0</v>
      </c>
      <c r="K2769" s="20">
        <v>0</v>
      </c>
      <c r="L2769" s="20">
        <v>0</v>
      </c>
      <c r="M2769" s="20">
        <v>0</v>
      </c>
      <c r="N2769" s="20">
        <v>0</v>
      </c>
      <c r="O2769" s="54">
        <v>0</v>
      </c>
    </row>
    <row r="2770" spans="1:15" x14ac:dyDescent="0.25">
      <c r="A2770" t="s">
        <v>56</v>
      </c>
      <c r="B2770" t="s">
        <v>13</v>
      </c>
      <c r="C2770" s="19" t="s">
        <v>18</v>
      </c>
      <c r="E2770" s="20">
        <v>29</v>
      </c>
      <c r="F2770" s="20">
        <v>1</v>
      </c>
      <c r="G2770" s="20">
        <v>0</v>
      </c>
      <c r="H2770" s="20">
        <v>0</v>
      </c>
      <c r="I2770" s="20">
        <v>0</v>
      </c>
      <c r="J2770" s="20">
        <v>0</v>
      </c>
      <c r="K2770" s="20">
        <v>0</v>
      </c>
      <c r="L2770" s="20">
        <v>0</v>
      </c>
      <c r="M2770" s="20">
        <v>0</v>
      </c>
      <c r="N2770" s="20">
        <v>0</v>
      </c>
      <c r="O2770" s="54">
        <v>0</v>
      </c>
    </row>
    <row r="2771" spans="1:15" x14ac:dyDescent="0.25">
      <c r="A2771" t="s">
        <v>56</v>
      </c>
      <c r="B2771" t="s">
        <v>13</v>
      </c>
      <c r="C2771" s="19" t="s">
        <v>18</v>
      </c>
      <c r="E2771" s="20">
        <v>30</v>
      </c>
      <c r="F2771" s="20">
        <v>1</v>
      </c>
      <c r="G2771" s="20">
        <v>0</v>
      </c>
      <c r="H2771" s="20">
        <v>0</v>
      </c>
      <c r="I2771" s="20">
        <v>0</v>
      </c>
      <c r="J2771" s="20">
        <v>0</v>
      </c>
      <c r="K2771" s="20">
        <v>0</v>
      </c>
      <c r="L2771" s="20">
        <v>0</v>
      </c>
      <c r="M2771" s="20">
        <v>0</v>
      </c>
      <c r="N2771" s="20">
        <v>0</v>
      </c>
      <c r="O2771" s="54">
        <v>0</v>
      </c>
    </row>
    <row r="2772" spans="1:15" x14ac:dyDescent="0.25">
      <c r="A2772" t="s">
        <v>56</v>
      </c>
      <c r="B2772" t="s">
        <v>13</v>
      </c>
      <c r="C2772" s="19" t="s">
        <v>18</v>
      </c>
      <c r="E2772" s="20">
        <v>31</v>
      </c>
      <c r="F2772" s="20">
        <v>1</v>
      </c>
      <c r="G2772" s="20">
        <v>0</v>
      </c>
      <c r="H2772" s="20">
        <v>0</v>
      </c>
      <c r="I2772" s="20">
        <v>0</v>
      </c>
      <c r="J2772" s="20">
        <v>0</v>
      </c>
      <c r="K2772" s="20">
        <v>0</v>
      </c>
      <c r="L2772" s="20">
        <v>0</v>
      </c>
      <c r="M2772" s="20">
        <v>0</v>
      </c>
      <c r="N2772" s="20">
        <v>0</v>
      </c>
      <c r="O2772" s="54">
        <v>0</v>
      </c>
    </row>
    <row r="2773" spans="1:15" x14ac:dyDescent="0.25">
      <c r="A2773" t="s">
        <v>56</v>
      </c>
      <c r="B2773" t="s">
        <v>13</v>
      </c>
      <c r="C2773" s="19" t="s">
        <v>18</v>
      </c>
      <c r="E2773" s="17">
        <v>32</v>
      </c>
      <c r="F2773" s="17">
        <v>1</v>
      </c>
      <c r="G2773" s="17">
        <v>4.5250000000000004</v>
      </c>
      <c r="H2773" s="17">
        <v>85.318758060000008</v>
      </c>
      <c r="I2773" s="17">
        <v>54</v>
      </c>
      <c r="J2773" s="17">
        <v>188</v>
      </c>
      <c r="K2773" s="17">
        <v>50.295999999999999</v>
      </c>
      <c r="L2773" s="17">
        <v>21.286000000000001</v>
      </c>
      <c r="M2773" s="17">
        <v>5.1059999999999999</v>
      </c>
      <c r="N2773" s="17">
        <v>47.661999999999999</v>
      </c>
      <c r="O2773" s="54">
        <f t="shared" ref="O2773:O2781" si="56">M2773/L2773</f>
        <v>0.23987597481912992</v>
      </c>
    </row>
    <row r="2774" spans="1:15" x14ac:dyDescent="0.25">
      <c r="A2774" t="s">
        <v>56</v>
      </c>
      <c r="B2774" t="s">
        <v>13</v>
      </c>
      <c r="C2774" s="19" t="s">
        <v>18</v>
      </c>
      <c r="E2774" s="20">
        <v>32</v>
      </c>
      <c r="F2774" s="20">
        <v>1</v>
      </c>
      <c r="G2774" s="20">
        <v>0</v>
      </c>
      <c r="H2774" s="20">
        <v>0</v>
      </c>
      <c r="I2774" s="20">
        <v>0</v>
      </c>
      <c r="J2774" s="20">
        <v>0</v>
      </c>
      <c r="K2774" s="20">
        <v>0</v>
      </c>
      <c r="L2774" s="20">
        <v>0</v>
      </c>
      <c r="M2774" s="20">
        <v>0</v>
      </c>
      <c r="N2774" s="20">
        <v>0</v>
      </c>
      <c r="O2774" s="54">
        <v>0</v>
      </c>
    </row>
    <row r="2775" spans="1:15" x14ac:dyDescent="0.25">
      <c r="A2775" t="s">
        <v>56</v>
      </c>
      <c r="B2775" t="s">
        <v>13</v>
      </c>
      <c r="C2775" s="19" t="s">
        <v>18</v>
      </c>
      <c r="E2775" s="20">
        <v>33</v>
      </c>
      <c r="F2775" s="20">
        <v>1</v>
      </c>
      <c r="G2775" s="20">
        <v>0</v>
      </c>
      <c r="H2775" s="20">
        <v>0</v>
      </c>
      <c r="I2775" s="20">
        <v>0</v>
      </c>
      <c r="J2775" s="20">
        <v>0</v>
      </c>
      <c r="K2775" s="20">
        <v>0</v>
      </c>
      <c r="L2775" s="20">
        <v>0</v>
      </c>
      <c r="M2775" s="20">
        <v>0</v>
      </c>
      <c r="N2775" s="20">
        <v>0</v>
      </c>
      <c r="O2775" s="54">
        <v>0</v>
      </c>
    </row>
    <row r="2776" spans="1:15" x14ac:dyDescent="0.25">
      <c r="A2776" t="s">
        <v>56</v>
      </c>
      <c r="B2776" t="s">
        <v>13</v>
      </c>
      <c r="C2776" s="19" t="s">
        <v>18</v>
      </c>
      <c r="E2776" s="20">
        <v>33</v>
      </c>
      <c r="F2776" s="20">
        <v>1</v>
      </c>
      <c r="G2776" s="20">
        <v>0</v>
      </c>
      <c r="H2776" s="20">
        <v>0</v>
      </c>
      <c r="I2776" s="20">
        <v>0</v>
      </c>
      <c r="J2776" s="20">
        <v>0</v>
      </c>
      <c r="K2776" s="20">
        <v>0</v>
      </c>
      <c r="L2776" s="20">
        <v>0</v>
      </c>
      <c r="M2776" s="20">
        <v>0</v>
      </c>
      <c r="N2776" s="20">
        <v>0</v>
      </c>
      <c r="O2776" s="54">
        <v>0</v>
      </c>
    </row>
    <row r="2777" spans="1:15" x14ac:dyDescent="0.25">
      <c r="A2777" t="s">
        <v>56</v>
      </c>
      <c r="B2777" t="s">
        <v>13</v>
      </c>
      <c r="C2777" s="19" t="s">
        <v>18</v>
      </c>
      <c r="E2777" s="20">
        <v>34</v>
      </c>
      <c r="F2777" s="20">
        <v>1</v>
      </c>
      <c r="G2777" s="20">
        <v>0</v>
      </c>
      <c r="H2777" s="20">
        <v>0</v>
      </c>
      <c r="I2777" s="20">
        <v>0</v>
      </c>
      <c r="J2777" s="20">
        <v>0</v>
      </c>
      <c r="K2777" s="20">
        <v>0</v>
      </c>
      <c r="L2777" s="20">
        <v>0</v>
      </c>
      <c r="M2777" s="20">
        <v>0</v>
      </c>
      <c r="N2777" s="20">
        <v>0</v>
      </c>
      <c r="O2777" s="54">
        <v>0</v>
      </c>
    </row>
    <row r="2778" spans="1:15" x14ac:dyDescent="0.25">
      <c r="A2778" t="s">
        <v>56</v>
      </c>
      <c r="B2778" t="s">
        <v>13</v>
      </c>
      <c r="C2778" s="19" t="s">
        <v>18</v>
      </c>
      <c r="E2778" s="20">
        <v>34</v>
      </c>
      <c r="F2778" s="20">
        <v>1</v>
      </c>
      <c r="G2778" s="20">
        <v>0</v>
      </c>
      <c r="H2778" s="20">
        <v>0</v>
      </c>
      <c r="I2778" s="20">
        <v>0</v>
      </c>
      <c r="J2778" s="20">
        <v>0</v>
      </c>
      <c r="K2778" s="20">
        <v>0</v>
      </c>
      <c r="L2778" s="20">
        <v>0</v>
      </c>
      <c r="M2778" s="20">
        <v>0</v>
      </c>
      <c r="N2778" s="20">
        <v>0</v>
      </c>
      <c r="O2778" s="54">
        <v>0</v>
      </c>
    </row>
    <row r="2779" spans="1:15" x14ac:dyDescent="0.25">
      <c r="A2779" t="s">
        <v>56</v>
      </c>
      <c r="B2779" t="s">
        <v>13</v>
      </c>
      <c r="C2779" s="19" t="s">
        <v>18</v>
      </c>
      <c r="E2779" s="20">
        <v>35</v>
      </c>
      <c r="F2779" s="20">
        <v>1</v>
      </c>
      <c r="G2779" s="20">
        <v>0</v>
      </c>
      <c r="H2779" s="20">
        <v>0</v>
      </c>
      <c r="I2779" s="20">
        <v>0</v>
      </c>
      <c r="J2779" s="20">
        <v>0</v>
      </c>
      <c r="K2779" s="20">
        <v>0</v>
      </c>
      <c r="L2779" s="20">
        <v>0</v>
      </c>
      <c r="M2779" s="20">
        <v>0</v>
      </c>
      <c r="N2779" s="20">
        <v>0</v>
      </c>
      <c r="O2779" s="54">
        <v>0</v>
      </c>
    </row>
    <row r="2780" spans="1:15" x14ac:dyDescent="0.25">
      <c r="A2780" t="s">
        <v>56</v>
      </c>
      <c r="B2780" t="s">
        <v>13</v>
      </c>
      <c r="C2780" s="19" t="s">
        <v>18</v>
      </c>
      <c r="E2780" s="20">
        <v>36</v>
      </c>
      <c r="F2780" s="20">
        <v>1</v>
      </c>
      <c r="G2780" s="20">
        <v>0</v>
      </c>
      <c r="H2780" s="20">
        <v>0</v>
      </c>
      <c r="I2780" s="20">
        <v>0</v>
      </c>
      <c r="J2780" s="20">
        <v>0</v>
      </c>
      <c r="K2780" s="20">
        <v>0</v>
      </c>
      <c r="L2780" s="20">
        <v>0</v>
      </c>
      <c r="M2780" s="20">
        <v>0</v>
      </c>
      <c r="N2780" s="20">
        <v>0</v>
      </c>
      <c r="O2780" s="54">
        <v>0</v>
      </c>
    </row>
    <row r="2781" spans="1:15" x14ac:dyDescent="0.25">
      <c r="A2781" t="s">
        <v>56</v>
      </c>
      <c r="B2781" t="s">
        <v>13</v>
      </c>
      <c r="C2781" s="19" t="s">
        <v>18</v>
      </c>
      <c r="E2781" s="17">
        <v>36</v>
      </c>
      <c r="F2781" s="17">
        <v>1</v>
      </c>
      <c r="G2781" s="17">
        <v>2.8759999999999999</v>
      </c>
      <c r="H2781" s="17">
        <v>62.362755</v>
      </c>
      <c r="I2781" s="17">
        <v>53</v>
      </c>
      <c r="J2781" s="17">
        <v>209</v>
      </c>
      <c r="K2781" s="17">
        <v>46.338000000000001</v>
      </c>
      <c r="L2781" s="17">
        <v>20.475000000000001</v>
      </c>
      <c r="M2781" s="17">
        <v>3.88</v>
      </c>
      <c r="N2781" s="17">
        <v>61.664999999999999</v>
      </c>
      <c r="O2781" s="54">
        <f t="shared" si="56"/>
        <v>0.18949938949938949</v>
      </c>
    </row>
    <row r="2782" spans="1:15" x14ac:dyDescent="0.25">
      <c r="A2782" t="s">
        <v>56</v>
      </c>
      <c r="B2782" t="s">
        <v>13</v>
      </c>
      <c r="C2782" s="19" t="s">
        <v>18</v>
      </c>
      <c r="E2782" s="20">
        <v>37</v>
      </c>
      <c r="F2782" s="20">
        <v>1</v>
      </c>
      <c r="G2782" s="20">
        <v>0</v>
      </c>
      <c r="H2782" s="20">
        <v>0</v>
      </c>
      <c r="I2782" s="20">
        <v>0</v>
      </c>
      <c r="J2782" s="20">
        <v>0</v>
      </c>
      <c r="K2782" s="20">
        <v>0</v>
      </c>
      <c r="L2782" s="20">
        <v>0</v>
      </c>
      <c r="M2782" s="20">
        <v>0</v>
      </c>
      <c r="N2782" s="20">
        <v>0</v>
      </c>
      <c r="O2782" s="54">
        <v>0</v>
      </c>
    </row>
    <row r="2783" spans="1:15" x14ac:dyDescent="0.25">
      <c r="A2783" t="s">
        <v>56</v>
      </c>
      <c r="B2783" t="s">
        <v>13</v>
      </c>
      <c r="C2783" s="19" t="s">
        <v>18</v>
      </c>
      <c r="E2783" s="20">
        <v>38</v>
      </c>
      <c r="F2783" s="20">
        <v>1</v>
      </c>
      <c r="G2783" s="20">
        <v>0</v>
      </c>
      <c r="H2783" s="20">
        <v>0</v>
      </c>
      <c r="I2783" s="20">
        <v>0</v>
      </c>
      <c r="J2783" s="20">
        <v>0</v>
      </c>
      <c r="K2783" s="20">
        <v>0</v>
      </c>
      <c r="L2783" s="20">
        <v>0</v>
      </c>
      <c r="M2783" s="20">
        <v>0</v>
      </c>
      <c r="N2783" s="20">
        <v>0</v>
      </c>
      <c r="O2783" s="54">
        <v>0</v>
      </c>
    </row>
    <row r="2784" spans="1:15" x14ac:dyDescent="0.25">
      <c r="A2784" t="s">
        <v>56</v>
      </c>
      <c r="B2784" t="s">
        <v>13</v>
      </c>
      <c r="C2784" s="19" t="s">
        <v>18</v>
      </c>
      <c r="E2784" s="20">
        <v>36</v>
      </c>
      <c r="F2784" s="20">
        <v>1</v>
      </c>
      <c r="G2784" s="20">
        <v>0</v>
      </c>
      <c r="H2784" s="20">
        <v>0</v>
      </c>
      <c r="I2784" s="20">
        <v>0</v>
      </c>
      <c r="J2784" s="20">
        <v>0</v>
      </c>
      <c r="K2784" s="20">
        <v>0</v>
      </c>
      <c r="L2784" s="20">
        <v>0</v>
      </c>
      <c r="M2784" s="20">
        <v>0</v>
      </c>
      <c r="N2784" s="20">
        <v>0</v>
      </c>
      <c r="O2784" s="54">
        <v>0</v>
      </c>
    </row>
    <row r="2785" spans="1:15" x14ac:dyDescent="0.25">
      <c r="A2785" t="s">
        <v>56</v>
      </c>
      <c r="B2785" t="s">
        <v>13</v>
      </c>
      <c r="C2785" s="19" t="s">
        <v>33</v>
      </c>
      <c r="E2785" s="20">
        <v>1</v>
      </c>
      <c r="F2785" s="20">
        <v>1</v>
      </c>
      <c r="G2785" s="20">
        <v>0</v>
      </c>
      <c r="H2785" s="20">
        <v>0</v>
      </c>
      <c r="I2785" s="20">
        <v>0</v>
      </c>
      <c r="J2785" s="20">
        <v>0</v>
      </c>
      <c r="K2785" s="20">
        <v>0</v>
      </c>
      <c r="L2785" s="20">
        <v>0</v>
      </c>
      <c r="M2785" s="20">
        <v>0</v>
      </c>
      <c r="N2785" s="20">
        <v>0</v>
      </c>
      <c r="O2785" s="54">
        <v>0</v>
      </c>
    </row>
    <row r="2786" spans="1:15" x14ac:dyDescent="0.25">
      <c r="A2786" t="s">
        <v>56</v>
      </c>
      <c r="B2786" t="s">
        <v>13</v>
      </c>
      <c r="C2786" s="19" t="s">
        <v>33</v>
      </c>
      <c r="E2786" s="20">
        <v>2</v>
      </c>
      <c r="F2786" s="20">
        <v>1</v>
      </c>
      <c r="G2786" s="20">
        <v>0</v>
      </c>
      <c r="H2786" s="20">
        <v>0</v>
      </c>
      <c r="I2786" s="20">
        <v>0</v>
      </c>
      <c r="J2786" s="20">
        <v>0</v>
      </c>
      <c r="K2786" s="20">
        <v>0</v>
      </c>
      <c r="L2786" s="20">
        <v>0</v>
      </c>
      <c r="M2786" s="20">
        <v>0</v>
      </c>
      <c r="N2786" s="20">
        <v>0</v>
      </c>
      <c r="O2786" s="54">
        <v>0</v>
      </c>
    </row>
    <row r="2787" spans="1:15" x14ac:dyDescent="0.25">
      <c r="A2787" t="s">
        <v>56</v>
      </c>
      <c r="B2787" t="s">
        <v>13</v>
      </c>
      <c r="C2787" s="19" t="s">
        <v>33</v>
      </c>
      <c r="E2787" s="20">
        <v>2</v>
      </c>
      <c r="F2787" s="20">
        <v>1</v>
      </c>
      <c r="G2787" s="20">
        <v>0</v>
      </c>
      <c r="H2787" s="20">
        <v>0</v>
      </c>
      <c r="I2787" s="20">
        <v>0</v>
      </c>
      <c r="J2787" s="20">
        <v>0</v>
      </c>
      <c r="K2787" s="20">
        <v>0</v>
      </c>
      <c r="L2787" s="20">
        <v>0</v>
      </c>
      <c r="M2787" s="20">
        <v>0</v>
      </c>
      <c r="N2787" s="20">
        <v>0</v>
      </c>
      <c r="O2787" s="54">
        <v>0</v>
      </c>
    </row>
    <row r="2788" spans="1:15" x14ac:dyDescent="0.25">
      <c r="A2788" t="s">
        <v>56</v>
      </c>
      <c r="B2788" t="s">
        <v>13</v>
      </c>
      <c r="C2788" s="19" t="s">
        <v>33</v>
      </c>
      <c r="E2788" s="20">
        <v>3</v>
      </c>
      <c r="F2788" s="20">
        <v>1</v>
      </c>
      <c r="G2788" s="20">
        <v>0</v>
      </c>
      <c r="H2788" s="20">
        <v>0</v>
      </c>
      <c r="I2788" s="20">
        <v>0</v>
      </c>
      <c r="J2788" s="20">
        <v>0</v>
      </c>
      <c r="K2788" s="20">
        <v>0</v>
      </c>
      <c r="L2788" s="20">
        <v>0</v>
      </c>
      <c r="M2788" s="20">
        <v>0</v>
      </c>
      <c r="N2788" s="20">
        <v>0</v>
      </c>
      <c r="O2788" s="54">
        <v>0</v>
      </c>
    </row>
    <row r="2789" spans="1:15" x14ac:dyDescent="0.25">
      <c r="A2789" t="s">
        <v>56</v>
      </c>
      <c r="B2789" t="s">
        <v>13</v>
      </c>
      <c r="C2789" s="19" t="s">
        <v>33</v>
      </c>
      <c r="E2789" s="20">
        <v>4</v>
      </c>
      <c r="F2789" s="20">
        <v>1</v>
      </c>
      <c r="G2789" s="20">
        <v>0</v>
      </c>
      <c r="H2789" s="20">
        <v>0</v>
      </c>
      <c r="I2789" s="20">
        <v>0</v>
      </c>
      <c r="J2789" s="20">
        <v>0</v>
      </c>
      <c r="K2789" s="20">
        <v>0</v>
      </c>
      <c r="L2789" s="20">
        <v>0</v>
      </c>
      <c r="M2789" s="20">
        <v>0</v>
      </c>
      <c r="N2789" s="20">
        <v>0</v>
      </c>
      <c r="O2789" s="54">
        <v>0</v>
      </c>
    </row>
    <row r="2790" spans="1:15" x14ac:dyDescent="0.25">
      <c r="A2790" t="s">
        <v>56</v>
      </c>
      <c r="B2790" t="s">
        <v>13</v>
      </c>
      <c r="C2790" s="19" t="s">
        <v>33</v>
      </c>
      <c r="E2790" s="20">
        <v>4</v>
      </c>
      <c r="F2790" s="20">
        <v>1</v>
      </c>
      <c r="G2790" s="20">
        <v>0</v>
      </c>
      <c r="H2790" s="20">
        <v>0</v>
      </c>
      <c r="I2790" s="20">
        <v>0</v>
      </c>
      <c r="J2790" s="20">
        <v>0</v>
      </c>
      <c r="K2790" s="20">
        <v>0</v>
      </c>
      <c r="L2790" s="20">
        <v>0</v>
      </c>
      <c r="M2790" s="20">
        <v>0</v>
      </c>
      <c r="N2790" s="20">
        <v>0</v>
      </c>
      <c r="O2790" s="54">
        <v>0</v>
      </c>
    </row>
    <row r="2791" spans="1:15" x14ac:dyDescent="0.25">
      <c r="A2791" t="s">
        <v>56</v>
      </c>
      <c r="B2791" t="s">
        <v>13</v>
      </c>
      <c r="C2791" s="19" t="s">
        <v>33</v>
      </c>
      <c r="E2791" s="20">
        <v>5</v>
      </c>
      <c r="F2791" s="20">
        <v>1</v>
      </c>
      <c r="G2791" s="20">
        <v>0</v>
      </c>
      <c r="H2791" s="20">
        <v>0</v>
      </c>
      <c r="I2791" s="20">
        <v>0</v>
      </c>
      <c r="J2791" s="20">
        <v>0</v>
      </c>
      <c r="K2791" s="20">
        <v>0</v>
      </c>
      <c r="L2791" s="20">
        <v>0</v>
      </c>
      <c r="M2791" s="20">
        <v>0</v>
      </c>
      <c r="N2791" s="20">
        <v>0</v>
      </c>
      <c r="O2791" s="54">
        <v>0</v>
      </c>
    </row>
    <row r="2792" spans="1:15" x14ac:dyDescent="0.25">
      <c r="A2792" t="s">
        <v>56</v>
      </c>
      <c r="B2792" t="s">
        <v>13</v>
      </c>
      <c r="C2792" s="19" t="s">
        <v>33</v>
      </c>
      <c r="E2792" s="20">
        <v>5</v>
      </c>
      <c r="F2792" s="20">
        <v>1</v>
      </c>
      <c r="G2792" s="20">
        <v>0</v>
      </c>
      <c r="H2792" s="20">
        <v>0</v>
      </c>
      <c r="I2792" s="20">
        <v>0</v>
      </c>
      <c r="J2792" s="20">
        <v>0</v>
      </c>
      <c r="K2792" s="20">
        <v>0</v>
      </c>
      <c r="L2792" s="20">
        <v>0</v>
      </c>
      <c r="M2792" s="20">
        <v>0</v>
      </c>
      <c r="N2792" s="20">
        <v>0</v>
      </c>
      <c r="O2792" s="54">
        <v>0</v>
      </c>
    </row>
    <row r="2793" spans="1:15" x14ac:dyDescent="0.25">
      <c r="A2793" t="s">
        <v>56</v>
      </c>
      <c r="B2793" t="s">
        <v>13</v>
      </c>
      <c r="C2793" s="19" t="s">
        <v>33</v>
      </c>
      <c r="E2793" s="20">
        <v>5</v>
      </c>
      <c r="F2793" s="20">
        <v>1</v>
      </c>
      <c r="G2793" s="20">
        <v>0</v>
      </c>
      <c r="H2793" s="20">
        <v>0</v>
      </c>
      <c r="I2793" s="20">
        <v>0</v>
      </c>
      <c r="J2793" s="20">
        <v>0</v>
      </c>
      <c r="K2793" s="20">
        <v>0</v>
      </c>
      <c r="L2793" s="20">
        <v>0</v>
      </c>
      <c r="M2793" s="20">
        <v>0</v>
      </c>
      <c r="N2793" s="20">
        <v>0</v>
      </c>
      <c r="O2793" s="54">
        <v>0</v>
      </c>
    </row>
    <row r="2794" spans="1:15" x14ac:dyDescent="0.25">
      <c r="A2794" t="s">
        <v>56</v>
      </c>
      <c r="B2794" t="s">
        <v>13</v>
      </c>
      <c r="C2794" s="19" t="s">
        <v>33</v>
      </c>
      <c r="E2794" s="20">
        <v>6</v>
      </c>
      <c r="F2794" s="20">
        <v>1</v>
      </c>
      <c r="G2794" s="20">
        <v>0</v>
      </c>
      <c r="H2794" s="20">
        <v>0</v>
      </c>
      <c r="I2794" s="20">
        <v>0</v>
      </c>
      <c r="J2794" s="20">
        <v>0</v>
      </c>
      <c r="K2794" s="20">
        <v>0</v>
      </c>
      <c r="L2794" s="20">
        <v>0</v>
      </c>
      <c r="M2794" s="20">
        <v>0</v>
      </c>
      <c r="N2794" s="20">
        <v>0</v>
      </c>
      <c r="O2794" s="54">
        <v>0</v>
      </c>
    </row>
    <row r="2795" spans="1:15" x14ac:dyDescent="0.25">
      <c r="A2795" t="s">
        <v>56</v>
      </c>
      <c r="B2795" t="s">
        <v>13</v>
      </c>
      <c r="C2795" s="19" t="s">
        <v>33</v>
      </c>
      <c r="E2795" s="20">
        <v>7</v>
      </c>
      <c r="F2795" s="20">
        <v>1</v>
      </c>
      <c r="G2795" s="20">
        <v>0</v>
      </c>
      <c r="H2795" s="20">
        <v>0</v>
      </c>
      <c r="I2795" s="20">
        <v>0</v>
      </c>
      <c r="J2795" s="20">
        <v>0</v>
      </c>
      <c r="K2795" s="20">
        <v>0</v>
      </c>
      <c r="L2795" s="20">
        <v>0</v>
      </c>
      <c r="M2795" s="20">
        <v>0</v>
      </c>
      <c r="N2795" s="20">
        <v>0</v>
      </c>
      <c r="O2795" s="54">
        <v>0</v>
      </c>
    </row>
    <row r="2796" spans="1:15" x14ac:dyDescent="0.25">
      <c r="A2796" t="s">
        <v>56</v>
      </c>
      <c r="B2796" t="s">
        <v>13</v>
      </c>
      <c r="C2796" s="19" t="s">
        <v>33</v>
      </c>
      <c r="E2796" s="20">
        <v>8</v>
      </c>
      <c r="F2796" s="20">
        <v>1</v>
      </c>
      <c r="G2796" s="20">
        <v>0</v>
      </c>
      <c r="H2796" s="20">
        <v>0</v>
      </c>
      <c r="I2796" s="20">
        <v>0</v>
      </c>
      <c r="J2796" s="20">
        <v>0</v>
      </c>
      <c r="K2796" s="20">
        <v>0</v>
      </c>
      <c r="L2796" s="20">
        <v>0</v>
      </c>
      <c r="M2796" s="20">
        <v>0</v>
      </c>
      <c r="N2796" s="20">
        <v>0</v>
      </c>
      <c r="O2796" s="54">
        <v>0</v>
      </c>
    </row>
    <row r="2797" spans="1:15" x14ac:dyDescent="0.25">
      <c r="A2797" t="s">
        <v>56</v>
      </c>
      <c r="B2797" t="s">
        <v>13</v>
      </c>
      <c r="C2797" s="19" t="s">
        <v>33</v>
      </c>
      <c r="E2797" s="20">
        <v>9</v>
      </c>
      <c r="F2797" s="20">
        <v>1</v>
      </c>
      <c r="G2797" s="20">
        <v>0</v>
      </c>
      <c r="H2797" s="20">
        <v>0</v>
      </c>
      <c r="I2797" s="20">
        <v>0</v>
      </c>
      <c r="J2797" s="20">
        <v>0</v>
      </c>
      <c r="K2797" s="20">
        <v>0</v>
      </c>
      <c r="L2797" s="20">
        <v>0</v>
      </c>
      <c r="M2797" s="20">
        <v>0</v>
      </c>
      <c r="N2797" s="20">
        <v>0</v>
      </c>
      <c r="O2797" s="54">
        <v>0</v>
      </c>
    </row>
    <row r="2798" spans="1:15" x14ac:dyDescent="0.25">
      <c r="A2798" t="s">
        <v>56</v>
      </c>
      <c r="B2798" t="s">
        <v>13</v>
      </c>
      <c r="C2798" s="19" t="s">
        <v>33</v>
      </c>
      <c r="E2798" s="20">
        <v>9</v>
      </c>
      <c r="F2798" s="20">
        <v>1</v>
      </c>
      <c r="G2798" s="20">
        <v>0</v>
      </c>
      <c r="H2798" s="20">
        <v>0</v>
      </c>
      <c r="I2798" s="20">
        <v>0</v>
      </c>
      <c r="J2798" s="20">
        <v>0</v>
      </c>
      <c r="K2798" s="20">
        <v>0</v>
      </c>
      <c r="L2798" s="20">
        <v>0</v>
      </c>
      <c r="M2798" s="20">
        <v>0</v>
      </c>
      <c r="N2798" s="20">
        <v>0</v>
      </c>
      <c r="O2798" s="54">
        <v>0</v>
      </c>
    </row>
    <row r="2799" spans="1:15" x14ac:dyDescent="0.25">
      <c r="A2799" t="s">
        <v>56</v>
      </c>
      <c r="B2799" t="s">
        <v>13</v>
      </c>
      <c r="C2799" s="19" t="s">
        <v>33</v>
      </c>
      <c r="E2799" s="20">
        <v>10</v>
      </c>
      <c r="F2799" s="20">
        <v>1</v>
      </c>
      <c r="G2799" s="20">
        <v>0</v>
      </c>
      <c r="H2799" s="20">
        <v>0</v>
      </c>
      <c r="I2799" s="20">
        <v>0</v>
      </c>
      <c r="J2799" s="20">
        <v>0</v>
      </c>
      <c r="K2799" s="20">
        <v>0</v>
      </c>
      <c r="L2799" s="20">
        <v>0</v>
      </c>
      <c r="M2799" s="20">
        <v>0</v>
      </c>
      <c r="N2799" s="20">
        <v>0</v>
      </c>
      <c r="O2799" s="54">
        <v>0</v>
      </c>
    </row>
    <row r="2800" spans="1:15" x14ac:dyDescent="0.25">
      <c r="A2800" t="s">
        <v>56</v>
      </c>
      <c r="B2800" t="s">
        <v>13</v>
      </c>
      <c r="C2800" s="19" t="s">
        <v>33</v>
      </c>
      <c r="E2800" s="20">
        <v>11</v>
      </c>
      <c r="F2800" s="20">
        <v>1</v>
      </c>
      <c r="G2800" s="20">
        <v>0</v>
      </c>
      <c r="H2800" s="20">
        <v>0</v>
      </c>
      <c r="I2800" s="20">
        <v>0</v>
      </c>
      <c r="J2800" s="20">
        <v>0</v>
      </c>
      <c r="K2800" s="20">
        <v>0</v>
      </c>
      <c r="L2800" s="20">
        <v>0</v>
      </c>
      <c r="M2800" s="20">
        <v>0</v>
      </c>
      <c r="N2800" s="20">
        <v>0</v>
      </c>
      <c r="O2800" s="54">
        <v>0</v>
      </c>
    </row>
    <row r="2801" spans="1:15" x14ac:dyDescent="0.25">
      <c r="A2801" t="s">
        <v>56</v>
      </c>
      <c r="B2801" t="s">
        <v>13</v>
      </c>
      <c r="C2801" s="19" t="s">
        <v>33</v>
      </c>
      <c r="E2801" s="20">
        <v>12</v>
      </c>
      <c r="F2801" s="20">
        <v>1</v>
      </c>
      <c r="G2801" s="20">
        <v>0</v>
      </c>
      <c r="H2801" s="20">
        <v>0</v>
      </c>
      <c r="I2801" s="20">
        <v>0</v>
      </c>
      <c r="J2801" s="20">
        <v>0</v>
      </c>
      <c r="K2801" s="20">
        <v>0</v>
      </c>
      <c r="L2801" s="20">
        <v>0</v>
      </c>
      <c r="M2801" s="20">
        <v>0</v>
      </c>
      <c r="N2801" s="20">
        <v>0</v>
      </c>
      <c r="O2801" s="54">
        <v>0</v>
      </c>
    </row>
    <row r="2802" spans="1:15" x14ac:dyDescent="0.25">
      <c r="A2802" t="s">
        <v>56</v>
      </c>
      <c r="B2802" t="s">
        <v>13</v>
      </c>
      <c r="C2802" s="19" t="s">
        <v>33</v>
      </c>
      <c r="E2802" s="20">
        <v>13</v>
      </c>
      <c r="F2802" s="20">
        <v>1</v>
      </c>
      <c r="G2802" s="20">
        <v>0</v>
      </c>
      <c r="H2802" s="20">
        <v>0</v>
      </c>
      <c r="I2802" s="20">
        <v>0</v>
      </c>
      <c r="J2802" s="20">
        <v>0</v>
      </c>
      <c r="K2802" s="20">
        <v>0</v>
      </c>
      <c r="L2802" s="20">
        <v>0</v>
      </c>
      <c r="M2802" s="20">
        <v>0</v>
      </c>
      <c r="N2802" s="20">
        <v>0</v>
      </c>
      <c r="O2802" s="54">
        <v>0</v>
      </c>
    </row>
    <row r="2803" spans="1:15" x14ac:dyDescent="0.25">
      <c r="A2803" t="s">
        <v>56</v>
      </c>
      <c r="B2803" t="s">
        <v>13</v>
      </c>
      <c r="C2803" s="19" t="s">
        <v>33</v>
      </c>
      <c r="E2803" s="20">
        <v>15</v>
      </c>
      <c r="F2803" s="20">
        <v>1</v>
      </c>
      <c r="G2803" s="20">
        <v>0</v>
      </c>
      <c r="H2803" s="20">
        <v>0</v>
      </c>
      <c r="I2803" s="20">
        <v>0</v>
      </c>
      <c r="J2803" s="20">
        <v>0</v>
      </c>
      <c r="K2803" s="20">
        <v>0</v>
      </c>
      <c r="L2803" s="20">
        <v>0</v>
      </c>
      <c r="M2803" s="20">
        <v>0</v>
      </c>
      <c r="N2803" s="20">
        <v>0</v>
      </c>
      <c r="O2803" s="54">
        <v>0</v>
      </c>
    </row>
    <row r="2804" spans="1:15" x14ac:dyDescent="0.25">
      <c r="A2804" t="s">
        <v>56</v>
      </c>
      <c r="B2804" t="s">
        <v>13</v>
      </c>
      <c r="C2804" s="19" t="s">
        <v>33</v>
      </c>
      <c r="E2804" s="20">
        <v>16</v>
      </c>
      <c r="F2804" s="20">
        <v>1</v>
      </c>
      <c r="G2804" s="20">
        <v>0</v>
      </c>
      <c r="H2804" s="20">
        <v>0</v>
      </c>
      <c r="I2804" s="20">
        <v>0</v>
      </c>
      <c r="J2804" s="20">
        <v>0</v>
      </c>
      <c r="K2804" s="20">
        <v>0</v>
      </c>
      <c r="L2804" s="20">
        <v>0</v>
      </c>
      <c r="M2804" s="20">
        <v>0</v>
      </c>
      <c r="N2804" s="20">
        <v>0</v>
      </c>
      <c r="O2804" s="54">
        <v>0</v>
      </c>
    </row>
    <row r="2805" spans="1:15" x14ac:dyDescent="0.25">
      <c r="A2805" t="s">
        <v>56</v>
      </c>
      <c r="B2805" t="s">
        <v>13</v>
      </c>
      <c r="C2805" s="19" t="s">
        <v>33</v>
      </c>
      <c r="E2805" s="20">
        <v>17</v>
      </c>
      <c r="F2805" s="20">
        <v>1</v>
      </c>
      <c r="G2805" s="20">
        <v>0</v>
      </c>
      <c r="H2805" s="20">
        <v>0</v>
      </c>
      <c r="I2805" s="20">
        <v>0</v>
      </c>
      <c r="J2805" s="20">
        <v>0</v>
      </c>
      <c r="K2805" s="20">
        <v>0</v>
      </c>
      <c r="L2805" s="20">
        <v>0</v>
      </c>
      <c r="M2805" s="20">
        <v>0</v>
      </c>
      <c r="N2805" s="20">
        <v>0</v>
      </c>
      <c r="O2805" s="54">
        <v>0</v>
      </c>
    </row>
    <row r="2806" spans="1:15" x14ac:dyDescent="0.25">
      <c r="A2806" t="s">
        <v>56</v>
      </c>
      <c r="B2806" t="s">
        <v>13</v>
      </c>
      <c r="C2806" s="19" t="s">
        <v>33</v>
      </c>
      <c r="E2806" s="20">
        <v>18</v>
      </c>
      <c r="F2806" s="20">
        <v>1</v>
      </c>
      <c r="G2806" s="20">
        <v>0</v>
      </c>
      <c r="H2806" s="20">
        <v>0</v>
      </c>
      <c r="I2806" s="20">
        <v>0</v>
      </c>
      <c r="J2806" s="20">
        <v>0</v>
      </c>
      <c r="K2806" s="20">
        <v>0</v>
      </c>
      <c r="L2806" s="20">
        <v>0</v>
      </c>
      <c r="M2806" s="20">
        <v>0</v>
      </c>
      <c r="N2806" s="20">
        <v>0</v>
      </c>
      <c r="O2806" s="54">
        <v>0</v>
      </c>
    </row>
    <row r="2807" spans="1:15" x14ac:dyDescent="0.25">
      <c r="A2807" t="s">
        <v>56</v>
      </c>
      <c r="B2807" t="s">
        <v>13</v>
      </c>
      <c r="C2807" s="19" t="s">
        <v>33</v>
      </c>
      <c r="E2807" s="20">
        <v>18</v>
      </c>
      <c r="F2807" s="20">
        <v>1</v>
      </c>
      <c r="G2807" s="20">
        <v>0</v>
      </c>
      <c r="H2807" s="20">
        <v>0</v>
      </c>
      <c r="I2807" s="20">
        <v>0</v>
      </c>
      <c r="J2807" s="20">
        <v>0</v>
      </c>
      <c r="K2807" s="20">
        <v>0</v>
      </c>
      <c r="L2807" s="20">
        <v>0</v>
      </c>
      <c r="M2807" s="20">
        <v>0</v>
      </c>
      <c r="N2807" s="20">
        <v>0</v>
      </c>
      <c r="O2807" s="54">
        <v>0</v>
      </c>
    </row>
    <row r="2808" spans="1:15" x14ac:dyDescent="0.25">
      <c r="A2808" t="s">
        <v>56</v>
      </c>
      <c r="B2808" t="s">
        <v>13</v>
      </c>
      <c r="C2808" s="19" t="s">
        <v>33</v>
      </c>
      <c r="E2808" s="20">
        <v>19</v>
      </c>
      <c r="F2808" s="20">
        <v>1</v>
      </c>
      <c r="G2808" s="20">
        <v>0</v>
      </c>
      <c r="H2808" s="20">
        <v>0</v>
      </c>
      <c r="I2808" s="20">
        <v>0</v>
      </c>
      <c r="J2808" s="20">
        <v>0</v>
      </c>
      <c r="K2808" s="20">
        <v>0</v>
      </c>
      <c r="L2808" s="20">
        <v>0</v>
      </c>
      <c r="M2808" s="20">
        <v>0</v>
      </c>
      <c r="N2808" s="20">
        <v>0</v>
      </c>
      <c r="O2808" s="54">
        <v>0</v>
      </c>
    </row>
    <row r="2809" spans="1:15" x14ac:dyDescent="0.25">
      <c r="A2809" t="s">
        <v>56</v>
      </c>
      <c r="B2809" t="s">
        <v>13</v>
      </c>
      <c r="C2809" s="19" t="s">
        <v>33</v>
      </c>
      <c r="E2809" s="20">
        <v>19</v>
      </c>
      <c r="F2809" s="20">
        <v>1</v>
      </c>
      <c r="G2809" s="20">
        <v>0</v>
      </c>
      <c r="H2809" s="20">
        <v>0</v>
      </c>
      <c r="I2809" s="20">
        <v>0</v>
      </c>
      <c r="J2809" s="20">
        <v>0</v>
      </c>
      <c r="K2809" s="20">
        <v>0</v>
      </c>
      <c r="L2809" s="20">
        <v>0</v>
      </c>
      <c r="M2809" s="20">
        <v>0</v>
      </c>
      <c r="N2809" s="20">
        <v>0</v>
      </c>
      <c r="O2809" s="54">
        <v>0</v>
      </c>
    </row>
    <row r="2810" spans="1:15" x14ac:dyDescent="0.25">
      <c r="A2810" t="s">
        <v>56</v>
      </c>
      <c r="B2810" t="s">
        <v>13</v>
      </c>
      <c r="C2810" s="19" t="s">
        <v>33</v>
      </c>
      <c r="E2810" s="20">
        <v>19</v>
      </c>
      <c r="F2810" s="20">
        <v>1</v>
      </c>
      <c r="G2810" s="20">
        <v>0</v>
      </c>
      <c r="H2810" s="20">
        <v>0</v>
      </c>
      <c r="I2810" s="20">
        <v>0</v>
      </c>
      <c r="J2810" s="20">
        <v>0</v>
      </c>
      <c r="K2810" s="20">
        <v>0</v>
      </c>
      <c r="L2810" s="20">
        <v>0</v>
      </c>
      <c r="M2810" s="20">
        <v>0</v>
      </c>
      <c r="N2810" s="20">
        <v>0</v>
      </c>
      <c r="O2810" s="54">
        <v>0</v>
      </c>
    </row>
    <row r="2811" spans="1:15" x14ac:dyDescent="0.25">
      <c r="A2811" t="s">
        <v>56</v>
      </c>
      <c r="B2811" t="s">
        <v>13</v>
      </c>
      <c r="C2811" s="19" t="s">
        <v>33</v>
      </c>
      <c r="E2811" s="20">
        <v>20</v>
      </c>
      <c r="F2811" s="20">
        <v>1</v>
      </c>
      <c r="G2811" s="20">
        <v>0</v>
      </c>
      <c r="H2811" s="20">
        <v>0</v>
      </c>
      <c r="I2811" s="20">
        <v>0</v>
      </c>
      <c r="J2811" s="20">
        <v>0</v>
      </c>
      <c r="K2811" s="20">
        <v>0</v>
      </c>
      <c r="L2811" s="20">
        <v>0</v>
      </c>
      <c r="M2811" s="20">
        <v>0</v>
      </c>
      <c r="N2811" s="20">
        <v>0</v>
      </c>
      <c r="O2811" s="54">
        <v>0</v>
      </c>
    </row>
    <row r="2812" spans="1:15" x14ac:dyDescent="0.25">
      <c r="A2812" t="s">
        <v>56</v>
      </c>
      <c r="B2812" t="s">
        <v>13</v>
      </c>
      <c r="C2812" s="19" t="s">
        <v>33</v>
      </c>
      <c r="E2812" s="20">
        <v>21</v>
      </c>
      <c r="F2812" s="20">
        <v>1</v>
      </c>
      <c r="G2812" s="20">
        <v>0</v>
      </c>
      <c r="H2812" s="20">
        <v>0</v>
      </c>
      <c r="I2812" s="20">
        <v>0</v>
      </c>
      <c r="J2812" s="20">
        <v>0</v>
      </c>
      <c r="K2812" s="20">
        <v>0</v>
      </c>
      <c r="L2812" s="20">
        <v>0</v>
      </c>
      <c r="M2812" s="20">
        <v>0</v>
      </c>
      <c r="N2812" s="20">
        <v>0</v>
      </c>
      <c r="O2812" s="54">
        <v>0</v>
      </c>
    </row>
    <row r="2813" spans="1:15" x14ac:dyDescent="0.25">
      <c r="A2813" t="s">
        <v>56</v>
      </c>
      <c r="B2813" t="s">
        <v>13</v>
      </c>
      <c r="C2813" s="19" t="s">
        <v>33</v>
      </c>
      <c r="E2813" s="20">
        <v>21</v>
      </c>
      <c r="F2813" s="20">
        <v>1</v>
      </c>
      <c r="G2813" s="20">
        <v>0</v>
      </c>
      <c r="H2813" s="20">
        <v>0</v>
      </c>
      <c r="I2813" s="20">
        <v>0</v>
      </c>
      <c r="J2813" s="20">
        <v>0</v>
      </c>
      <c r="K2813" s="20">
        <v>0</v>
      </c>
      <c r="L2813" s="20">
        <v>0</v>
      </c>
      <c r="M2813" s="20">
        <v>0</v>
      </c>
      <c r="N2813" s="20">
        <v>0</v>
      </c>
      <c r="O2813" s="54">
        <v>0</v>
      </c>
    </row>
    <row r="2814" spans="1:15" x14ac:dyDescent="0.25">
      <c r="A2814" t="s">
        <v>56</v>
      </c>
      <c r="B2814" t="s">
        <v>13</v>
      </c>
      <c r="C2814" s="19" t="s">
        <v>33</v>
      </c>
      <c r="E2814" s="20">
        <v>22</v>
      </c>
      <c r="F2814" s="20">
        <v>1</v>
      </c>
      <c r="G2814" s="20">
        <v>0</v>
      </c>
      <c r="H2814" s="20">
        <v>0</v>
      </c>
      <c r="I2814" s="20">
        <v>0</v>
      </c>
      <c r="J2814" s="20">
        <v>0</v>
      </c>
      <c r="K2814" s="20">
        <v>0</v>
      </c>
      <c r="L2814" s="20">
        <v>0</v>
      </c>
      <c r="M2814" s="20">
        <v>0</v>
      </c>
      <c r="N2814" s="20">
        <v>0</v>
      </c>
      <c r="O2814" s="54">
        <v>0</v>
      </c>
    </row>
    <row r="2815" spans="1:15" x14ac:dyDescent="0.25">
      <c r="A2815" t="s">
        <v>56</v>
      </c>
      <c r="B2815" t="s">
        <v>13</v>
      </c>
      <c r="C2815" s="19" t="s">
        <v>33</v>
      </c>
      <c r="E2815" s="20">
        <v>23</v>
      </c>
      <c r="F2815" s="20">
        <v>1</v>
      </c>
      <c r="G2815" s="20">
        <v>0</v>
      </c>
      <c r="H2815" s="20">
        <v>0</v>
      </c>
      <c r="I2815" s="20">
        <v>0</v>
      </c>
      <c r="J2815" s="20">
        <v>0</v>
      </c>
      <c r="K2815" s="20">
        <v>0</v>
      </c>
      <c r="L2815" s="20">
        <v>0</v>
      </c>
      <c r="M2815" s="20">
        <v>0</v>
      </c>
      <c r="N2815" s="20">
        <v>0</v>
      </c>
      <c r="O2815" s="54">
        <v>0</v>
      </c>
    </row>
    <row r="2816" spans="1:15" x14ac:dyDescent="0.25">
      <c r="A2816" t="s">
        <v>56</v>
      </c>
      <c r="B2816" t="s">
        <v>13</v>
      </c>
      <c r="C2816" s="19" t="s">
        <v>33</v>
      </c>
      <c r="E2816" s="20">
        <v>23</v>
      </c>
      <c r="F2816" s="20">
        <v>1</v>
      </c>
      <c r="G2816" s="20">
        <v>0</v>
      </c>
      <c r="H2816" s="20">
        <v>0</v>
      </c>
      <c r="I2816" s="20">
        <v>0</v>
      </c>
      <c r="J2816" s="20">
        <v>0</v>
      </c>
      <c r="K2816" s="20">
        <v>0</v>
      </c>
      <c r="L2816" s="20">
        <v>0</v>
      </c>
      <c r="M2816" s="20">
        <v>0</v>
      </c>
      <c r="N2816" s="20">
        <v>0</v>
      </c>
      <c r="O2816" s="54">
        <v>0</v>
      </c>
    </row>
    <row r="2817" spans="1:15" x14ac:dyDescent="0.25">
      <c r="A2817" t="s">
        <v>56</v>
      </c>
      <c r="B2817" t="s">
        <v>13</v>
      </c>
      <c r="C2817" s="19" t="s">
        <v>33</v>
      </c>
      <c r="E2817" s="20">
        <v>24</v>
      </c>
      <c r="F2817" s="20">
        <v>1</v>
      </c>
      <c r="G2817" s="20">
        <v>0</v>
      </c>
      <c r="H2817" s="20">
        <v>0</v>
      </c>
      <c r="I2817" s="20">
        <v>0</v>
      </c>
      <c r="J2817" s="20">
        <v>0</v>
      </c>
      <c r="K2817" s="20">
        <v>0</v>
      </c>
      <c r="L2817" s="20">
        <v>0</v>
      </c>
      <c r="M2817" s="20">
        <v>0</v>
      </c>
      <c r="N2817" s="20">
        <v>0</v>
      </c>
      <c r="O2817" s="54">
        <v>0</v>
      </c>
    </row>
    <row r="2818" spans="1:15" x14ac:dyDescent="0.25">
      <c r="A2818" t="s">
        <v>56</v>
      </c>
      <c r="B2818" t="s">
        <v>13</v>
      </c>
      <c r="C2818" s="19" t="s">
        <v>33</v>
      </c>
      <c r="E2818" s="20">
        <v>25</v>
      </c>
      <c r="F2818" s="20">
        <v>1</v>
      </c>
      <c r="G2818" s="20">
        <v>0</v>
      </c>
      <c r="H2818" s="20">
        <v>0</v>
      </c>
      <c r="I2818" s="20">
        <v>0</v>
      </c>
      <c r="J2818" s="20">
        <v>0</v>
      </c>
      <c r="K2818" s="20">
        <v>0</v>
      </c>
      <c r="L2818" s="20">
        <v>0</v>
      </c>
      <c r="M2818" s="20">
        <v>0</v>
      </c>
      <c r="N2818" s="20">
        <v>0</v>
      </c>
      <c r="O2818" s="54">
        <v>0</v>
      </c>
    </row>
    <row r="2819" spans="1:15" x14ac:dyDescent="0.25">
      <c r="A2819" t="s">
        <v>56</v>
      </c>
      <c r="B2819" t="s">
        <v>13</v>
      </c>
      <c r="C2819" s="19" t="s">
        <v>33</v>
      </c>
      <c r="E2819" s="20">
        <v>26</v>
      </c>
      <c r="F2819" s="20">
        <v>1</v>
      </c>
      <c r="G2819" s="20">
        <v>0</v>
      </c>
      <c r="H2819" s="20">
        <v>0</v>
      </c>
      <c r="I2819" s="20">
        <v>0</v>
      </c>
      <c r="J2819" s="20">
        <v>0</v>
      </c>
      <c r="K2819" s="20">
        <v>0</v>
      </c>
      <c r="L2819" s="20">
        <v>0</v>
      </c>
      <c r="M2819" s="20">
        <v>0</v>
      </c>
      <c r="N2819" s="20">
        <v>0</v>
      </c>
      <c r="O2819" s="54">
        <v>0</v>
      </c>
    </row>
    <row r="2820" spans="1:15" x14ac:dyDescent="0.25">
      <c r="A2820" t="s">
        <v>56</v>
      </c>
      <c r="B2820" t="s">
        <v>13</v>
      </c>
      <c r="C2820" s="19" t="s">
        <v>33</v>
      </c>
      <c r="E2820" s="20">
        <v>26</v>
      </c>
      <c r="F2820" s="20">
        <v>1</v>
      </c>
      <c r="G2820" s="20">
        <v>0</v>
      </c>
      <c r="H2820" s="20">
        <v>0</v>
      </c>
      <c r="I2820" s="20">
        <v>0</v>
      </c>
      <c r="J2820" s="20">
        <v>0</v>
      </c>
      <c r="K2820" s="20">
        <v>0</v>
      </c>
      <c r="L2820" s="20">
        <v>0</v>
      </c>
      <c r="M2820" s="20">
        <v>0</v>
      </c>
      <c r="N2820" s="20">
        <v>0</v>
      </c>
      <c r="O2820" s="54">
        <v>0</v>
      </c>
    </row>
    <row r="2821" spans="1:15" x14ac:dyDescent="0.25">
      <c r="A2821" t="s">
        <v>56</v>
      </c>
      <c r="B2821" t="s">
        <v>13</v>
      </c>
      <c r="C2821" s="19" t="s">
        <v>33</v>
      </c>
      <c r="E2821" s="20">
        <v>26</v>
      </c>
      <c r="F2821" s="20">
        <v>1</v>
      </c>
      <c r="G2821" s="20">
        <v>0</v>
      </c>
      <c r="H2821" s="20">
        <v>0</v>
      </c>
      <c r="I2821" s="20">
        <v>0</v>
      </c>
      <c r="J2821" s="20">
        <v>0</v>
      </c>
      <c r="K2821" s="20">
        <v>0</v>
      </c>
      <c r="L2821" s="20">
        <v>0</v>
      </c>
      <c r="M2821" s="20">
        <v>0</v>
      </c>
      <c r="N2821" s="20">
        <v>0</v>
      </c>
      <c r="O2821" s="54">
        <v>0</v>
      </c>
    </row>
    <row r="2822" spans="1:15" x14ac:dyDescent="0.25">
      <c r="A2822" t="s">
        <v>56</v>
      </c>
      <c r="B2822" t="s">
        <v>13</v>
      </c>
      <c r="C2822" s="19" t="s">
        <v>33</v>
      </c>
      <c r="E2822" s="20">
        <v>27</v>
      </c>
      <c r="F2822" s="20">
        <v>1</v>
      </c>
      <c r="G2822" s="20">
        <v>0</v>
      </c>
      <c r="H2822" s="20">
        <v>0</v>
      </c>
      <c r="I2822" s="20">
        <v>0</v>
      </c>
      <c r="J2822" s="20">
        <v>0</v>
      </c>
      <c r="K2822" s="20">
        <v>0</v>
      </c>
      <c r="L2822" s="20">
        <v>0</v>
      </c>
      <c r="M2822" s="20">
        <v>0</v>
      </c>
      <c r="N2822" s="20">
        <v>0</v>
      </c>
      <c r="O2822" s="54">
        <v>0</v>
      </c>
    </row>
    <row r="2823" spans="1:15" x14ac:dyDescent="0.25">
      <c r="A2823" t="s">
        <v>56</v>
      </c>
      <c r="B2823" t="s">
        <v>13</v>
      </c>
      <c r="C2823" s="19" t="s">
        <v>33</v>
      </c>
      <c r="E2823" s="20">
        <v>27</v>
      </c>
      <c r="F2823" s="20">
        <v>1</v>
      </c>
      <c r="G2823" s="20">
        <v>0</v>
      </c>
      <c r="H2823" s="20">
        <v>0</v>
      </c>
      <c r="I2823" s="20">
        <v>0</v>
      </c>
      <c r="J2823" s="20">
        <v>0</v>
      </c>
      <c r="K2823" s="20">
        <v>0</v>
      </c>
      <c r="L2823" s="20">
        <v>0</v>
      </c>
      <c r="M2823" s="20">
        <v>0</v>
      </c>
      <c r="N2823" s="20">
        <v>0</v>
      </c>
      <c r="O2823" s="54">
        <v>0</v>
      </c>
    </row>
    <row r="2824" spans="1:15" x14ac:dyDescent="0.25">
      <c r="A2824" t="s">
        <v>56</v>
      </c>
      <c r="B2824" t="s">
        <v>13</v>
      </c>
      <c r="C2824" s="19" t="s">
        <v>33</v>
      </c>
      <c r="E2824" s="20">
        <v>28</v>
      </c>
      <c r="F2824" s="20">
        <v>1</v>
      </c>
      <c r="G2824" s="20">
        <v>0</v>
      </c>
      <c r="H2824" s="20">
        <v>0</v>
      </c>
      <c r="I2824" s="20">
        <v>0</v>
      </c>
      <c r="J2824" s="20">
        <v>0</v>
      </c>
      <c r="K2824" s="20">
        <v>0</v>
      </c>
      <c r="L2824" s="20">
        <v>0</v>
      </c>
      <c r="M2824" s="20">
        <v>0</v>
      </c>
      <c r="N2824" s="20">
        <v>0</v>
      </c>
      <c r="O2824" s="54">
        <v>0</v>
      </c>
    </row>
    <row r="2825" spans="1:15" x14ac:dyDescent="0.25">
      <c r="A2825" t="s">
        <v>56</v>
      </c>
      <c r="B2825" t="s">
        <v>13</v>
      </c>
      <c r="C2825" s="19" t="s">
        <v>33</v>
      </c>
      <c r="E2825" s="20">
        <v>28</v>
      </c>
      <c r="F2825" s="20">
        <v>1</v>
      </c>
      <c r="G2825" s="20">
        <v>0</v>
      </c>
      <c r="H2825" s="20">
        <v>0</v>
      </c>
      <c r="I2825" s="20">
        <v>0</v>
      </c>
      <c r="J2825" s="20">
        <v>0</v>
      </c>
      <c r="K2825" s="20">
        <v>0</v>
      </c>
      <c r="L2825" s="20">
        <v>0</v>
      </c>
      <c r="M2825" s="20">
        <v>0</v>
      </c>
      <c r="N2825" s="20">
        <v>0</v>
      </c>
      <c r="O2825" s="54">
        <v>0</v>
      </c>
    </row>
    <row r="2826" spans="1:15" x14ac:dyDescent="0.25">
      <c r="A2826" t="s">
        <v>56</v>
      </c>
      <c r="B2826" t="s">
        <v>13</v>
      </c>
      <c r="C2826" s="19" t="s">
        <v>33</v>
      </c>
      <c r="E2826" s="20">
        <v>28</v>
      </c>
      <c r="F2826" s="20">
        <v>1</v>
      </c>
      <c r="G2826" s="20">
        <v>0</v>
      </c>
      <c r="H2826" s="20">
        <v>0</v>
      </c>
      <c r="I2826" s="20">
        <v>0</v>
      </c>
      <c r="J2826" s="20">
        <v>0</v>
      </c>
      <c r="K2826" s="20">
        <v>0</v>
      </c>
      <c r="L2826" s="20">
        <v>0</v>
      </c>
      <c r="M2826" s="20">
        <v>0</v>
      </c>
      <c r="N2826" s="20">
        <v>0</v>
      </c>
      <c r="O2826" s="54">
        <v>0</v>
      </c>
    </row>
    <row r="2827" spans="1:15" x14ac:dyDescent="0.25">
      <c r="A2827" t="s">
        <v>56</v>
      </c>
      <c r="B2827" t="s">
        <v>13</v>
      </c>
      <c r="C2827" s="19" t="s">
        <v>33</v>
      </c>
      <c r="E2827" s="20">
        <v>29</v>
      </c>
      <c r="F2827" s="20">
        <v>1</v>
      </c>
      <c r="G2827" s="20">
        <v>0</v>
      </c>
      <c r="H2827" s="20">
        <v>0</v>
      </c>
      <c r="I2827" s="20">
        <v>0</v>
      </c>
      <c r="J2827" s="20">
        <v>0</v>
      </c>
      <c r="K2827" s="20">
        <v>0</v>
      </c>
      <c r="L2827" s="20">
        <v>0</v>
      </c>
      <c r="M2827" s="20">
        <v>0</v>
      </c>
      <c r="N2827" s="20">
        <v>0</v>
      </c>
      <c r="O2827" s="54">
        <v>0</v>
      </c>
    </row>
    <row r="2828" spans="1:15" x14ac:dyDescent="0.25">
      <c r="A2828" t="s">
        <v>56</v>
      </c>
      <c r="B2828" t="s">
        <v>13</v>
      </c>
      <c r="C2828" s="19" t="s">
        <v>33</v>
      </c>
      <c r="E2828" s="20">
        <v>29</v>
      </c>
      <c r="F2828" s="20">
        <v>1</v>
      </c>
      <c r="G2828" s="20">
        <v>0</v>
      </c>
      <c r="H2828" s="20">
        <v>0</v>
      </c>
      <c r="I2828" s="20">
        <v>0</v>
      </c>
      <c r="J2828" s="20">
        <v>0</v>
      </c>
      <c r="K2828" s="20">
        <v>0</v>
      </c>
      <c r="L2828" s="20">
        <v>0</v>
      </c>
      <c r="M2828" s="20">
        <v>0</v>
      </c>
      <c r="N2828" s="20">
        <v>0</v>
      </c>
      <c r="O2828" s="54">
        <v>0</v>
      </c>
    </row>
    <row r="2829" spans="1:15" x14ac:dyDescent="0.25">
      <c r="A2829" t="s">
        <v>56</v>
      </c>
      <c r="B2829" t="s">
        <v>13</v>
      </c>
      <c r="C2829" s="19" t="s">
        <v>33</v>
      </c>
      <c r="E2829" s="17">
        <v>30</v>
      </c>
      <c r="F2829" s="17">
        <v>1</v>
      </c>
      <c r="G2829" s="17">
        <v>2.4900000000000002</v>
      </c>
      <c r="H2829" s="17">
        <v>53.205909765000001</v>
      </c>
      <c r="I2829" s="17">
        <v>36</v>
      </c>
      <c r="J2829" s="17">
        <v>147</v>
      </c>
      <c r="K2829" s="17">
        <v>45.79</v>
      </c>
      <c r="L2829" s="17">
        <v>21.870999999999999</v>
      </c>
      <c r="M2829" s="17">
        <v>3.0990000000000002</v>
      </c>
      <c r="N2829" s="17">
        <v>35.948</v>
      </c>
      <c r="O2829" s="54">
        <f t="shared" ref="O2829:O2887" si="57">M2829/L2829</f>
        <v>0.1416944812765763</v>
      </c>
    </row>
    <row r="2830" spans="1:15" x14ac:dyDescent="0.25">
      <c r="A2830" t="s">
        <v>56</v>
      </c>
      <c r="B2830" t="s">
        <v>13</v>
      </c>
      <c r="C2830" s="19" t="s">
        <v>33</v>
      </c>
      <c r="E2830" s="20">
        <v>30</v>
      </c>
      <c r="F2830" s="20">
        <v>1</v>
      </c>
      <c r="G2830" s="20">
        <v>0</v>
      </c>
      <c r="H2830" s="20">
        <v>0</v>
      </c>
      <c r="I2830" s="20">
        <v>0</v>
      </c>
      <c r="J2830" s="20">
        <v>0</v>
      </c>
      <c r="K2830" s="20">
        <v>0</v>
      </c>
      <c r="L2830" s="20">
        <v>0</v>
      </c>
      <c r="M2830" s="20">
        <v>0</v>
      </c>
      <c r="N2830" s="20">
        <v>0</v>
      </c>
      <c r="O2830" s="54">
        <v>0</v>
      </c>
    </row>
    <row r="2831" spans="1:15" x14ac:dyDescent="0.25">
      <c r="A2831" t="s">
        <v>56</v>
      </c>
      <c r="B2831" t="s">
        <v>13</v>
      </c>
      <c r="C2831" s="19" t="s">
        <v>33</v>
      </c>
      <c r="E2831" s="20">
        <v>31</v>
      </c>
      <c r="F2831" s="20">
        <v>1</v>
      </c>
      <c r="G2831" s="20">
        <v>0</v>
      </c>
      <c r="H2831" s="20">
        <v>0</v>
      </c>
      <c r="I2831" s="20">
        <v>0</v>
      </c>
      <c r="J2831" s="20">
        <v>0</v>
      </c>
      <c r="K2831" s="20">
        <v>0</v>
      </c>
      <c r="L2831" s="20">
        <v>0</v>
      </c>
      <c r="M2831" s="20">
        <v>0</v>
      </c>
      <c r="N2831" s="20">
        <v>0</v>
      </c>
      <c r="O2831" s="54">
        <v>0</v>
      </c>
    </row>
    <row r="2832" spans="1:15" x14ac:dyDescent="0.25">
      <c r="A2832" t="s">
        <v>56</v>
      </c>
      <c r="B2832" t="s">
        <v>13</v>
      </c>
      <c r="C2832" s="19" t="s">
        <v>33</v>
      </c>
      <c r="E2832" s="20">
        <v>31</v>
      </c>
      <c r="F2832" s="20">
        <v>1</v>
      </c>
      <c r="G2832" s="20">
        <v>0</v>
      </c>
      <c r="H2832" s="20">
        <v>0</v>
      </c>
      <c r="I2832" s="20">
        <v>0</v>
      </c>
      <c r="J2832" s="20">
        <v>0</v>
      </c>
      <c r="K2832" s="20">
        <v>0</v>
      </c>
      <c r="L2832" s="20">
        <v>0</v>
      </c>
      <c r="M2832" s="20">
        <v>0</v>
      </c>
      <c r="N2832" s="20">
        <v>0</v>
      </c>
      <c r="O2832" s="54">
        <v>0</v>
      </c>
    </row>
    <row r="2833" spans="1:15" x14ac:dyDescent="0.25">
      <c r="A2833" t="s">
        <v>56</v>
      </c>
      <c r="B2833" t="s">
        <v>13</v>
      </c>
      <c r="C2833" s="19" t="s">
        <v>33</v>
      </c>
      <c r="E2833" s="20">
        <v>32</v>
      </c>
      <c r="F2833" s="20">
        <v>1</v>
      </c>
      <c r="G2833" s="20">
        <v>0</v>
      </c>
      <c r="H2833" s="20">
        <v>0</v>
      </c>
      <c r="I2833" s="20">
        <v>0</v>
      </c>
      <c r="J2833" s="20">
        <v>0</v>
      </c>
      <c r="K2833" s="20">
        <v>0</v>
      </c>
      <c r="L2833" s="20">
        <v>0</v>
      </c>
      <c r="M2833" s="20">
        <v>0</v>
      </c>
      <c r="N2833" s="20">
        <v>0</v>
      </c>
      <c r="O2833" s="54">
        <v>0</v>
      </c>
    </row>
    <row r="2834" spans="1:15" x14ac:dyDescent="0.25">
      <c r="A2834" t="s">
        <v>56</v>
      </c>
      <c r="B2834" t="s">
        <v>13</v>
      </c>
      <c r="C2834" s="19" t="s">
        <v>51</v>
      </c>
      <c r="E2834" s="20">
        <v>1</v>
      </c>
      <c r="F2834" s="20">
        <v>1</v>
      </c>
      <c r="G2834" s="20">
        <v>0</v>
      </c>
      <c r="H2834" s="20">
        <v>0</v>
      </c>
      <c r="I2834" s="20">
        <v>0</v>
      </c>
      <c r="J2834" s="20">
        <v>0</v>
      </c>
      <c r="K2834" s="20">
        <v>0</v>
      </c>
      <c r="L2834" s="20">
        <v>0</v>
      </c>
      <c r="M2834" s="20">
        <v>0</v>
      </c>
      <c r="N2834" s="20">
        <v>0</v>
      </c>
      <c r="O2834" s="54">
        <v>0</v>
      </c>
    </row>
    <row r="2835" spans="1:15" x14ac:dyDescent="0.25">
      <c r="A2835" t="s">
        <v>56</v>
      </c>
      <c r="B2835" t="s">
        <v>13</v>
      </c>
      <c r="C2835" s="19" t="s">
        <v>51</v>
      </c>
      <c r="E2835" s="20">
        <v>2</v>
      </c>
      <c r="F2835" s="20">
        <v>1</v>
      </c>
      <c r="G2835" s="20">
        <v>0</v>
      </c>
      <c r="H2835" s="20">
        <v>0</v>
      </c>
      <c r="I2835" s="20">
        <v>0</v>
      </c>
      <c r="J2835" s="20">
        <v>0</v>
      </c>
      <c r="K2835" s="20">
        <v>0</v>
      </c>
      <c r="L2835" s="20">
        <v>0</v>
      </c>
      <c r="M2835" s="20">
        <v>0</v>
      </c>
      <c r="N2835" s="20">
        <v>0</v>
      </c>
      <c r="O2835" s="54">
        <v>0</v>
      </c>
    </row>
    <row r="2836" spans="1:15" x14ac:dyDescent="0.25">
      <c r="A2836" t="s">
        <v>56</v>
      </c>
      <c r="B2836" t="s">
        <v>13</v>
      </c>
      <c r="C2836" s="19" t="s">
        <v>51</v>
      </c>
      <c r="E2836" s="17">
        <v>3</v>
      </c>
      <c r="F2836" s="17">
        <v>1</v>
      </c>
      <c r="G2836" s="17">
        <v>2.6880000000000002</v>
      </c>
      <c r="H2836" s="17">
        <v>62.572274639999996</v>
      </c>
      <c r="I2836" s="17">
        <v>47</v>
      </c>
      <c r="J2836" s="17">
        <v>153</v>
      </c>
      <c r="K2836" s="17">
        <v>49.994</v>
      </c>
      <c r="L2836" s="17">
        <v>24.067</v>
      </c>
      <c r="M2836" s="17">
        <v>3.3119999999999998</v>
      </c>
      <c r="N2836" s="17">
        <v>150.25299999999999</v>
      </c>
      <c r="O2836" s="54">
        <f t="shared" si="57"/>
        <v>0.13761582249553331</v>
      </c>
    </row>
    <row r="2837" spans="1:15" x14ac:dyDescent="0.25">
      <c r="A2837" t="s">
        <v>56</v>
      </c>
      <c r="B2837" t="s">
        <v>13</v>
      </c>
      <c r="C2837" s="19" t="s">
        <v>51</v>
      </c>
      <c r="E2837" s="20">
        <v>3</v>
      </c>
      <c r="F2837" s="20">
        <v>1</v>
      </c>
      <c r="G2837" s="20">
        <v>0</v>
      </c>
      <c r="H2837" s="20">
        <v>0</v>
      </c>
      <c r="I2837" s="20">
        <v>0</v>
      </c>
      <c r="J2837" s="20">
        <v>0</v>
      </c>
      <c r="K2837" s="20">
        <v>0</v>
      </c>
      <c r="L2837" s="20">
        <v>0</v>
      </c>
      <c r="M2837" s="20">
        <v>0</v>
      </c>
      <c r="N2837" s="20">
        <v>0</v>
      </c>
      <c r="O2837" s="54">
        <v>0</v>
      </c>
    </row>
    <row r="2838" spans="1:15" x14ac:dyDescent="0.25">
      <c r="A2838" t="s">
        <v>56</v>
      </c>
      <c r="B2838" t="s">
        <v>13</v>
      </c>
      <c r="C2838" s="19" t="s">
        <v>51</v>
      </c>
      <c r="E2838" s="23">
        <v>4</v>
      </c>
      <c r="F2838" s="23">
        <v>1</v>
      </c>
      <c r="G2838" s="23">
        <v>6.2220000000000004</v>
      </c>
      <c r="H2838" s="23">
        <v>129.56645349500002</v>
      </c>
      <c r="I2838" s="23">
        <v>38</v>
      </c>
      <c r="J2838" s="23">
        <v>168</v>
      </c>
      <c r="K2838" s="23">
        <v>55.92</v>
      </c>
      <c r="L2838" s="23">
        <v>24.126999999999999</v>
      </c>
      <c r="M2838" s="23">
        <v>6.8410000000000002</v>
      </c>
      <c r="N2838" s="23">
        <v>154.607</v>
      </c>
      <c r="O2838" s="54">
        <f t="shared" si="57"/>
        <v>0.28354126082811792</v>
      </c>
    </row>
    <row r="2839" spans="1:15" x14ac:dyDescent="0.25">
      <c r="A2839" t="s">
        <v>56</v>
      </c>
      <c r="B2839" t="s">
        <v>13</v>
      </c>
      <c r="C2839" s="19" t="s">
        <v>51</v>
      </c>
      <c r="E2839" s="23">
        <v>4</v>
      </c>
      <c r="F2839" s="23">
        <v>1</v>
      </c>
      <c r="G2839" s="23">
        <v>4.3780000000000001</v>
      </c>
      <c r="H2839" s="23">
        <v>65.469706500000015</v>
      </c>
      <c r="I2839" s="23">
        <v>41</v>
      </c>
      <c r="J2839" s="23">
        <v>141</v>
      </c>
      <c r="K2839" s="23">
        <v>44.7</v>
      </c>
      <c r="L2839" s="23">
        <v>19.05</v>
      </c>
      <c r="M2839" s="23">
        <v>4.3780000000000001</v>
      </c>
      <c r="N2839" s="23">
        <v>152.197</v>
      </c>
      <c r="O2839" s="54">
        <f t="shared" si="57"/>
        <v>0.22981627296587925</v>
      </c>
    </row>
    <row r="2840" spans="1:15" x14ac:dyDescent="0.25">
      <c r="A2840" t="s">
        <v>56</v>
      </c>
      <c r="B2840" t="s">
        <v>13</v>
      </c>
      <c r="C2840" s="19" t="s">
        <v>51</v>
      </c>
      <c r="E2840" s="17">
        <v>5</v>
      </c>
      <c r="F2840" s="17">
        <v>1</v>
      </c>
      <c r="G2840" s="17">
        <v>5.032</v>
      </c>
      <c r="H2840" s="17">
        <v>88.190567519999988</v>
      </c>
      <c r="I2840" s="17">
        <v>35</v>
      </c>
      <c r="J2840" s="17">
        <v>164</v>
      </c>
      <c r="K2840" s="17">
        <v>55.258000000000003</v>
      </c>
      <c r="L2840" s="17">
        <v>24.507999999999999</v>
      </c>
      <c r="M2840" s="17">
        <v>4.5839999999999996</v>
      </c>
      <c r="N2840" s="17">
        <v>139.86099999999999</v>
      </c>
      <c r="O2840" s="54">
        <f t="shared" si="57"/>
        <v>0.18704096621511343</v>
      </c>
    </row>
    <row r="2841" spans="1:15" x14ac:dyDescent="0.25">
      <c r="A2841" t="s">
        <v>56</v>
      </c>
      <c r="B2841" t="s">
        <v>13</v>
      </c>
      <c r="C2841" s="19" t="s">
        <v>51</v>
      </c>
      <c r="E2841" s="23">
        <v>6</v>
      </c>
      <c r="F2841" s="23">
        <v>1</v>
      </c>
      <c r="G2841" s="23">
        <v>3.4510000000000001</v>
      </c>
      <c r="H2841" s="23">
        <v>68.739767655000009</v>
      </c>
      <c r="I2841" s="23">
        <v>51</v>
      </c>
      <c r="J2841" s="23">
        <v>160</v>
      </c>
      <c r="K2841" s="23">
        <v>47.405999999999999</v>
      </c>
      <c r="L2841" s="23">
        <v>21.798999999999999</v>
      </c>
      <c r="M2841" s="23">
        <v>4.0170000000000003</v>
      </c>
      <c r="N2841" s="23">
        <v>162.16499999999999</v>
      </c>
      <c r="O2841" s="54">
        <f t="shared" si="57"/>
        <v>0.18427450800495437</v>
      </c>
    </row>
    <row r="2842" spans="1:15" x14ac:dyDescent="0.25">
      <c r="A2842" t="s">
        <v>56</v>
      </c>
      <c r="B2842" t="s">
        <v>13</v>
      </c>
      <c r="C2842" s="19" t="s">
        <v>51</v>
      </c>
      <c r="E2842" s="23">
        <v>6</v>
      </c>
      <c r="F2842" s="23">
        <v>1</v>
      </c>
      <c r="G2842" s="23">
        <v>3.3090000000000002</v>
      </c>
      <c r="H2842" s="23">
        <v>71.823677050000001</v>
      </c>
      <c r="I2842" s="23">
        <v>51</v>
      </c>
      <c r="J2842" s="23">
        <v>129</v>
      </c>
      <c r="K2842" s="23">
        <v>51.728000000000002</v>
      </c>
      <c r="L2842" s="23">
        <v>24.065000000000001</v>
      </c>
      <c r="M2842" s="23">
        <v>3.802</v>
      </c>
      <c r="N2842" s="23">
        <v>159.78299999999999</v>
      </c>
      <c r="O2842" s="54">
        <f t="shared" si="57"/>
        <v>0.15798878038645334</v>
      </c>
    </row>
    <row r="2843" spans="1:15" x14ac:dyDescent="0.25">
      <c r="A2843" t="s">
        <v>56</v>
      </c>
      <c r="B2843" t="s">
        <v>13</v>
      </c>
      <c r="C2843" s="19" t="s">
        <v>51</v>
      </c>
      <c r="E2843" s="20">
        <v>7</v>
      </c>
      <c r="F2843" s="20">
        <v>1</v>
      </c>
      <c r="G2843" s="20">
        <v>0</v>
      </c>
      <c r="H2843" s="20">
        <v>0</v>
      </c>
      <c r="I2843" s="20">
        <v>0</v>
      </c>
      <c r="J2843" s="20">
        <v>0</v>
      </c>
      <c r="K2843" s="20">
        <v>0</v>
      </c>
      <c r="L2843" s="20">
        <v>0</v>
      </c>
      <c r="M2843" s="20">
        <v>0</v>
      </c>
      <c r="N2843" s="20">
        <v>0</v>
      </c>
      <c r="O2843" s="54">
        <v>0</v>
      </c>
    </row>
    <row r="2844" spans="1:15" x14ac:dyDescent="0.25">
      <c r="A2844" t="s">
        <v>56</v>
      </c>
      <c r="B2844" t="s">
        <v>13</v>
      </c>
      <c r="C2844" s="19" t="s">
        <v>51</v>
      </c>
      <c r="E2844" s="20">
        <v>7</v>
      </c>
      <c r="F2844" s="20">
        <v>1</v>
      </c>
      <c r="G2844" s="20">
        <v>0</v>
      </c>
      <c r="H2844" s="20">
        <v>0</v>
      </c>
      <c r="I2844" s="20">
        <v>0</v>
      </c>
      <c r="J2844" s="20">
        <v>0</v>
      </c>
      <c r="K2844" s="20">
        <v>0</v>
      </c>
      <c r="L2844" s="20">
        <v>0</v>
      </c>
      <c r="M2844" s="20">
        <v>0</v>
      </c>
      <c r="N2844" s="20">
        <v>0</v>
      </c>
      <c r="O2844" s="54">
        <v>0</v>
      </c>
    </row>
    <row r="2845" spans="1:15" x14ac:dyDescent="0.25">
      <c r="A2845" t="s">
        <v>56</v>
      </c>
      <c r="B2845" t="s">
        <v>13</v>
      </c>
      <c r="C2845" s="19" t="s">
        <v>51</v>
      </c>
      <c r="E2845" s="17">
        <v>8</v>
      </c>
      <c r="F2845" s="17">
        <v>1</v>
      </c>
      <c r="G2845" s="17">
        <v>4.1539999999999999</v>
      </c>
      <c r="H2845" s="17">
        <v>72.248542599999993</v>
      </c>
      <c r="I2845" s="17">
        <v>55</v>
      </c>
      <c r="J2845" s="17">
        <v>116</v>
      </c>
      <c r="K2845" s="17">
        <v>43.170999999999999</v>
      </c>
      <c r="L2845" s="17">
        <v>19.707999999999998</v>
      </c>
      <c r="M2845" s="17">
        <v>4.67</v>
      </c>
      <c r="N2845" s="17">
        <v>178.667</v>
      </c>
      <c r="O2845" s="54">
        <f t="shared" si="57"/>
        <v>0.23695961031053381</v>
      </c>
    </row>
    <row r="2846" spans="1:15" x14ac:dyDescent="0.25">
      <c r="A2846" t="s">
        <v>56</v>
      </c>
      <c r="B2846" t="s">
        <v>13</v>
      </c>
      <c r="C2846" s="19" t="s">
        <v>51</v>
      </c>
      <c r="E2846" s="20">
        <v>9</v>
      </c>
      <c r="F2846" s="20">
        <v>1</v>
      </c>
      <c r="G2846" s="20">
        <v>0</v>
      </c>
      <c r="H2846" s="20">
        <v>0</v>
      </c>
      <c r="I2846" s="20">
        <v>0</v>
      </c>
      <c r="J2846" s="20">
        <v>0</v>
      </c>
      <c r="K2846" s="20">
        <v>0</v>
      </c>
      <c r="L2846" s="20">
        <v>0</v>
      </c>
      <c r="M2846" s="20">
        <v>0</v>
      </c>
      <c r="N2846" s="20">
        <v>0</v>
      </c>
      <c r="O2846" s="54">
        <v>0</v>
      </c>
    </row>
    <row r="2847" spans="1:15" x14ac:dyDescent="0.25">
      <c r="A2847" t="s">
        <v>56</v>
      </c>
      <c r="B2847" t="s">
        <v>13</v>
      </c>
      <c r="C2847" s="19" t="s">
        <v>51</v>
      </c>
      <c r="E2847" s="20">
        <v>9</v>
      </c>
      <c r="F2847" s="20">
        <v>1</v>
      </c>
      <c r="G2847" s="20">
        <v>0</v>
      </c>
      <c r="H2847" s="20">
        <v>0</v>
      </c>
      <c r="I2847" s="20">
        <v>0</v>
      </c>
      <c r="J2847" s="20">
        <v>0</v>
      </c>
      <c r="K2847" s="20">
        <v>0</v>
      </c>
      <c r="L2847" s="20">
        <v>0</v>
      </c>
      <c r="M2847" s="20">
        <v>0</v>
      </c>
      <c r="N2847" s="20">
        <v>0</v>
      </c>
      <c r="O2847" s="54">
        <v>0</v>
      </c>
    </row>
    <row r="2848" spans="1:15" x14ac:dyDescent="0.25">
      <c r="A2848" t="s">
        <v>56</v>
      </c>
      <c r="B2848" t="s">
        <v>13</v>
      </c>
      <c r="C2848" s="19" t="s">
        <v>51</v>
      </c>
      <c r="E2848" s="20">
        <v>10</v>
      </c>
      <c r="F2848" s="20">
        <v>1</v>
      </c>
      <c r="G2848" s="20">
        <v>0</v>
      </c>
      <c r="H2848" s="20">
        <v>0</v>
      </c>
      <c r="I2848" s="20">
        <v>0</v>
      </c>
      <c r="J2848" s="20">
        <v>0</v>
      </c>
      <c r="K2848" s="20">
        <v>0</v>
      </c>
      <c r="L2848" s="20">
        <v>0</v>
      </c>
      <c r="M2848" s="20">
        <v>0</v>
      </c>
      <c r="N2848" s="20">
        <v>0</v>
      </c>
      <c r="O2848" s="54">
        <v>0</v>
      </c>
    </row>
    <row r="2849" spans="1:15" x14ac:dyDescent="0.25">
      <c r="A2849" t="s">
        <v>56</v>
      </c>
      <c r="B2849" t="s">
        <v>13</v>
      </c>
      <c r="C2849" s="19" t="s">
        <v>51</v>
      </c>
      <c r="E2849" s="20">
        <v>11</v>
      </c>
      <c r="F2849" s="20">
        <v>1</v>
      </c>
      <c r="G2849" s="20">
        <v>0</v>
      </c>
      <c r="H2849" s="20">
        <v>0</v>
      </c>
      <c r="I2849" s="20">
        <v>0</v>
      </c>
      <c r="J2849" s="20">
        <v>0</v>
      </c>
      <c r="K2849" s="20">
        <v>0</v>
      </c>
      <c r="L2849" s="20">
        <v>0</v>
      </c>
      <c r="M2849" s="20">
        <v>0</v>
      </c>
      <c r="N2849" s="20">
        <v>0</v>
      </c>
      <c r="O2849" s="54">
        <v>0</v>
      </c>
    </row>
    <row r="2850" spans="1:15" x14ac:dyDescent="0.25">
      <c r="A2850" t="s">
        <v>56</v>
      </c>
      <c r="B2850" t="s">
        <v>13</v>
      </c>
      <c r="C2850" s="19" t="s">
        <v>51</v>
      </c>
      <c r="E2850" s="20">
        <v>11</v>
      </c>
      <c r="F2850" s="20">
        <v>1</v>
      </c>
      <c r="G2850" s="20">
        <v>0</v>
      </c>
      <c r="H2850" s="20">
        <v>0</v>
      </c>
      <c r="I2850" s="20">
        <v>0</v>
      </c>
      <c r="J2850" s="20">
        <v>0</v>
      </c>
      <c r="K2850" s="20">
        <v>0</v>
      </c>
      <c r="L2850" s="20">
        <v>0</v>
      </c>
      <c r="M2850" s="20">
        <v>0</v>
      </c>
      <c r="N2850" s="20">
        <v>0</v>
      </c>
      <c r="O2850" s="54">
        <v>0</v>
      </c>
    </row>
    <row r="2851" spans="1:15" x14ac:dyDescent="0.25">
      <c r="A2851" t="s">
        <v>56</v>
      </c>
      <c r="B2851" t="s">
        <v>13</v>
      </c>
      <c r="C2851" s="19" t="s">
        <v>51</v>
      </c>
      <c r="E2851" s="20">
        <v>12</v>
      </c>
      <c r="F2851" s="20">
        <v>1</v>
      </c>
      <c r="G2851" s="20">
        <v>0</v>
      </c>
      <c r="H2851" s="20">
        <v>0</v>
      </c>
      <c r="I2851" s="20">
        <v>0</v>
      </c>
      <c r="J2851" s="20">
        <v>0</v>
      </c>
      <c r="K2851" s="20">
        <v>0</v>
      </c>
      <c r="L2851" s="20">
        <v>0</v>
      </c>
      <c r="M2851" s="20">
        <v>0</v>
      </c>
      <c r="N2851" s="20">
        <v>0</v>
      </c>
      <c r="O2851" s="54">
        <v>0</v>
      </c>
    </row>
    <row r="2852" spans="1:15" x14ac:dyDescent="0.25">
      <c r="A2852" t="s">
        <v>56</v>
      </c>
      <c r="B2852" t="s">
        <v>13</v>
      </c>
      <c r="C2852" s="19" t="s">
        <v>51</v>
      </c>
      <c r="E2852" s="20">
        <v>13</v>
      </c>
      <c r="F2852" s="20">
        <v>1</v>
      </c>
      <c r="G2852" s="20">
        <v>0</v>
      </c>
      <c r="H2852" s="20">
        <v>0</v>
      </c>
      <c r="I2852" s="20">
        <v>0</v>
      </c>
      <c r="J2852" s="20">
        <v>0</v>
      </c>
      <c r="K2852" s="20">
        <v>0</v>
      </c>
      <c r="L2852" s="20">
        <v>0</v>
      </c>
      <c r="M2852" s="20">
        <v>0</v>
      </c>
      <c r="N2852" s="20">
        <v>0</v>
      </c>
      <c r="O2852" s="54">
        <v>0</v>
      </c>
    </row>
    <row r="2853" spans="1:15" x14ac:dyDescent="0.25">
      <c r="A2853" t="s">
        <v>56</v>
      </c>
      <c r="B2853" t="s">
        <v>13</v>
      </c>
      <c r="C2853" s="19" t="s">
        <v>51</v>
      </c>
      <c r="E2853" s="20">
        <v>14</v>
      </c>
      <c r="F2853" s="20">
        <v>1</v>
      </c>
      <c r="G2853" s="20">
        <v>0</v>
      </c>
      <c r="H2853" s="20">
        <v>0</v>
      </c>
      <c r="I2853" s="20">
        <v>0</v>
      </c>
      <c r="J2853" s="20">
        <v>0</v>
      </c>
      <c r="K2853" s="20">
        <v>0</v>
      </c>
      <c r="L2853" s="20">
        <v>0</v>
      </c>
      <c r="M2853" s="20">
        <v>0</v>
      </c>
      <c r="N2853" s="20">
        <v>0</v>
      </c>
      <c r="O2853" s="54">
        <v>0</v>
      </c>
    </row>
    <row r="2854" spans="1:15" x14ac:dyDescent="0.25">
      <c r="A2854" t="s">
        <v>56</v>
      </c>
      <c r="B2854" t="s">
        <v>13</v>
      </c>
      <c r="C2854" s="19" t="s">
        <v>51</v>
      </c>
      <c r="E2854" s="20">
        <v>14</v>
      </c>
      <c r="F2854" s="20">
        <v>1</v>
      </c>
      <c r="G2854" s="20">
        <v>0</v>
      </c>
      <c r="H2854" s="20">
        <v>0</v>
      </c>
      <c r="I2854" s="20">
        <v>0</v>
      </c>
      <c r="J2854" s="20">
        <v>0</v>
      </c>
      <c r="K2854" s="20">
        <v>0</v>
      </c>
      <c r="L2854" s="20">
        <v>0</v>
      </c>
      <c r="M2854" s="20">
        <v>0</v>
      </c>
      <c r="N2854" s="20">
        <v>0</v>
      </c>
      <c r="O2854" s="54">
        <v>0</v>
      </c>
    </row>
    <row r="2855" spans="1:15" x14ac:dyDescent="0.25">
      <c r="A2855" t="s">
        <v>56</v>
      </c>
      <c r="B2855" t="s">
        <v>13</v>
      </c>
      <c r="C2855" s="19" t="s">
        <v>51</v>
      </c>
      <c r="E2855" s="23">
        <v>15</v>
      </c>
      <c r="F2855" s="23">
        <v>1</v>
      </c>
      <c r="G2855" s="23">
        <v>3.4849999999999999</v>
      </c>
      <c r="H2855" s="23">
        <v>81.599670625000002</v>
      </c>
      <c r="I2855" s="23">
        <v>43</v>
      </c>
      <c r="J2855" s="23">
        <v>115</v>
      </c>
      <c r="K2855" s="23">
        <v>49.655000000000001</v>
      </c>
      <c r="L2855" s="23">
        <v>22.234999999999999</v>
      </c>
      <c r="M2855" s="23">
        <v>4.6749999999999998</v>
      </c>
      <c r="N2855" s="23">
        <v>45.298000000000002</v>
      </c>
      <c r="O2855" s="54">
        <f t="shared" si="57"/>
        <v>0.21025410389026308</v>
      </c>
    </row>
    <row r="2856" spans="1:15" x14ac:dyDescent="0.25">
      <c r="A2856" t="s">
        <v>56</v>
      </c>
      <c r="B2856" t="s">
        <v>13</v>
      </c>
      <c r="C2856" s="19" t="s">
        <v>51</v>
      </c>
      <c r="E2856" s="23">
        <v>15</v>
      </c>
      <c r="F2856" s="23">
        <v>1</v>
      </c>
      <c r="G2856" s="23">
        <v>4.9169999999999998</v>
      </c>
      <c r="H2856" s="23">
        <v>93.658065829999998</v>
      </c>
      <c r="I2856" s="23">
        <v>45</v>
      </c>
      <c r="J2856" s="23">
        <v>177</v>
      </c>
      <c r="K2856" s="23">
        <v>50.572000000000003</v>
      </c>
      <c r="L2856" s="23">
        <v>22.350999999999999</v>
      </c>
      <c r="M2856" s="23">
        <v>5.3380000000000001</v>
      </c>
      <c r="N2856" s="23">
        <v>41.814999999999998</v>
      </c>
      <c r="O2856" s="54">
        <f t="shared" si="57"/>
        <v>0.23882600331081386</v>
      </c>
    </row>
    <row r="2857" spans="1:15" x14ac:dyDescent="0.25">
      <c r="A2857" t="s">
        <v>56</v>
      </c>
      <c r="B2857" t="s">
        <v>13</v>
      </c>
      <c r="C2857" s="19" t="s">
        <v>51</v>
      </c>
      <c r="E2857" s="17">
        <v>16</v>
      </c>
      <c r="F2857" s="17">
        <v>1</v>
      </c>
      <c r="G2857" s="17">
        <v>6.758</v>
      </c>
      <c r="H2857" s="17">
        <v>122.21112438500001</v>
      </c>
      <c r="I2857" s="17">
        <v>55</v>
      </c>
      <c r="J2857" s="17">
        <v>157</v>
      </c>
      <c r="K2857" s="17">
        <v>53.384</v>
      </c>
      <c r="L2857" s="17">
        <v>23.143000000000001</v>
      </c>
      <c r="M2857" s="17">
        <v>6.7270000000000003</v>
      </c>
      <c r="N2857" s="17">
        <v>43.087000000000003</v>
      </c>
      <c r="O2857" s="54">
        <f t="shared" si="57"/>
        <v>0.2906710452404615</v>
      </c>
    </row>
    <row r="2858" spans="1:15" x14ac:dyDescent="0.25">
      <c r="A2858" t="s">
        <v>56</v>
      </c>
      <c r="B2858" t="s">
        <v>13</v>
      </c>
      <c r="C2858" s="19" t="s">
        <v>51</v>
      </c>
      <c r="E2858" s="20">
        <v>16</v>
      </c>
      <c r="F2858" s="20">
        <v>1</v>
      </c>
      <c r="G2858" s="20">
        <v>0</v>
      </c>
      <c r="H2858" s="20">
        <v>0</v>
      </c>
      <c r="I2858" s="20">
        <v>0</v>
      </c>
      <c r="J2858" s="20">
        <v>0</v>
      </c>
      <c r="K2858" s="20">
        <v>0</v>
      </c>
      <c r="L2858" s="20">
        <v>0</v>
      </c>
      <c r="M2858" s="20">
        <v>0</v>
      </c>
      <c r="N2858" s="20">
        <v>0</v>
      </c>
      <c r="O2858" s="54">
        <v>0</v>
      </c>
    </row>
    <row r="2859" spans="1:15" x14ac:dyDescent="0.25">
      <c r="A2859" t="s">
        <v>56</v>
      </c>
      <c r="B2859" t="s">
        <v>13</v>
      </c>
      <c r="C2859" s="19" t="s">
        <v>51</v>
      </c>
      <c r="E2859" s="20">
        <v>17</v>
      </c>
      <c r="F2859" s="20">
        <v>1</v>
      </c>
      <c r="G2859" s="20">
        <v>0</v>
      </c>
      <c r="H2859" s="20">
        <v>0</v>
      </c>
      <c r="I2859" s="20">
        <v>0</v>
      </c>
      <c r="J2859" s="20">
        <v>0</v>
      </c>
      <c r="K2859" s="20">
        <v>0</v>
      </c>
      <c r="L2859" s="20">
        <v>0</v>
      </c>
      <c r="M2859" s="20">
        <v>0</v>
      </c>
      <c r="N2859" s="20">
        <v>0</v>
      </c>
      <c r="O2859" s="54">
        <v>0</v>
      </c>
    </row>
    <row r="2860" spans="1:15" x14ac:dyDescent="0.25">
      <c r="A2860" t="s">
        <v>56</v>
      </c>
      <c r="B2860" t="s">
        <v>13</v>
      </c>
      <c r="C2860" s="19" t="s">
        <v>51</v>
      </c>
      <c r="E2860" s="20">
        <v>17</v>
      </c>
      <c r="F2860" s="20">
        <v>1</v>
      </c>
      <c r="G2860" s="20">
        <v>0</v>
      </c>
      <c r="H2860" s="20">
        <v>0</v>
      </c>
      <c r="I2860" s="20">
        <v>0</v>
      </c>
      <c r="J2860" s="20">
        <v>0</v>
      </c>
      <c r="K2860" s="20">
        <v>0</v>
      </c>
      <c r="L2860" s="20">
        <v>0</v>
      </c>
      <c r="M2860" s="20">
        <v>0</v>
      </c>
      <c r="N2860" s="20">
        <v>0</v>
      </c>
      <c r="O2860" s="54">
        <v>0</v>
      </c>
    </row>
    <row r="2861" spans="1:15" x14ac:dyDescent="0.25">
      <c r="A2861" t="s">
        <v>56</v>
      </c>
      <c r="B2861" t="s">
        <v>13</v>
      </c>
      <c r="C2861" s="19" t="s">
        <v>51</v>
      </c>
      <c r="E2861" s="23">
        <v>18</v>
      </c>
      <c r="F2861" s="23">
        <v>1</v>
      </c>
      <c r="G2861" s="23">
        <v>7.2450000000000001</v>
      </c>
      <c r="H2861" s="23">
        <v>157.70136139000002</v>
      </c>
      <c r="I2861" s="23">
        <v>41</v>
      </c>
      <c r="J2861" s="23">
        <v>179</v>
      </c>
      <c r="K2861" s="23">
        <v>55.305999999999997</v>
      </c>
      <c r="L2861" s="23">
        <v>24.242000000000001</v>
      </c>
      <c r="M2861" s="23">
        <v>8.2870000000000008</v>
      </c>
      <c r="N2861" s="23">
        <v>64.611000000000004</v>
      </c>
      <c r="O2861" s="54">
        <f t="shared" si="57"/>
        <v>0.34184473228281498</v>
      </c>
    </row>
    <row r="2862" spans="1:15" x14ac:dyDescent="0.25">
      <c r="A2862" t="s">
        <v>56</v>
      </c>
      <c r="B2862" t="s">
        <v>13</v>
      </c>
      <c r="C2862" s="19" t="s">
        <v>51</v>
      </c>
      <c r="E2862" s="23">
        <v>18</v>
      </c>
      <c r="F2862" s="23">
        <v>1</v>
      </c>
      <c r="G2862" s="23">
        <v>6.673</v>
      </c>
      <c r="H2862" s="23">
        <v>103.70919798000001</v>
      </c>
      <c r="I2862" s="23">
        <v>46</v>
      </c>
      <c r="J2862" s="23">
        <v>184</v>
      </c>
      <c r="K2862" s="23">
        <v>46.195</v>
      </c>
      <c r="L2862" s="23">
        <v>20.126999999999999</v>
      </c>
      <c r="M2862" s="23">
        <v>6.5640000000000001</v>
      </c>
      <c r="N2862" s="23">
        <v>27.256</v>
      </c>
      <c r="O2862" s="54">
        <f t="shared" si="57"/>
        <v>0.326129080339842</v>
      </c>
    </row>
    <row r="2863" spans="1:15" x14ac:dyDescent="0.25">
      <c r="A2863" t="s">
        <v>56</v>
      </c>
      <c r="B2863" t="s">
        <v>13</v>
      </c>
      <c r="C2863" s="19" t="s">
        <v>51</v>
      </c>
      <c r="E2863" s="17">
        <v>19</v>
      </c>
      <c r="F2863" s="17">
        <v>1</v>
      </c>
      <c r="G2863" s="17">
        <v>7.9260000000000002</v>
      </c>
      <c r="H2863" s="17">
        <v>153.10305590000002</v>
      </c>
      <c r="I2863" s="17">
        <v>44</v>
      </c>
      <c r="J2863" s="17">
        <v>182</v>
      </c>
      <c r="K2863" s="17">
        <v>55.691000000000003</v>
      </c>
      <c r="L2863" s="17">
        <v>23.843</v>
      </c>
      <c r="M2863" s="17">
        <v>8.18</v>
      </c>
      <c r="N2863" s="17">
        <v>50.603999999999999</v>
      </c>
      <c r="O2863" s="54">
        <f t="shared" si="57"/>
        <v>0.34307763284821541</v>
      </c>
    </row>
    <row r="2864" spans="1:15" x14ac:dyDescent="0.25">
      <c r="A2864" t="s">
        <v>56</v>
      </c>
      <c r="B2864" t="s">
        <v>13</v>
      </c>
      <c r="C2864" s="19" t="s">
        <v>51</v>
      </c>
      <c r="E2864" s="20">
        <v>19</v>
      </c>
      <c r="F2864" s="20">
        <v>1</v>
      </c>
      <c r="G2864" s="20">
        <v>0</v>
      </c>
      <c r="H2864" s="20">
        <v>0</v>
      </c>
      <c r="I2864" s="20">
        <v>0</v>
      </c>
      <c r="J2864" s="20">
        <v>0</v>
      </c>
      <c r="K2864" s="20">
        <v>0</v>
      </c>
      <c r="L2864" s="20">
        <v>0</v>
      </c>
      <c r="M2864" s="20">
        <v>0</v>
      </c>
      <c r="N2864" s="20">
        <v>0</v>
      </c>
      <c r="O2864" s="54">
        <v>0</v>
      </c>
    </row>
    <row r="2865" spans="1:15" x14ac:dyDescent="0.25">
      <c r="A2865" t="s">
        <v>56</v>
      </c>
      <c r="B2865" t="s">
        <v>13</v>
      </c>
      <c r="C2865" s="19" t="s">
        <v>51</v>
      </c>
      <c r="E2865" s="20">
        <v>20</v>
      </c>
      <c r="F2865" s="20">
        <v>1</v>
      </c>
      <c r="G2865" s="20">
        <v>0</v>
      </c>
      <c r="H2865" s="20">
        <v>0</v>
      </c>
      <c r="I2865" s="20">
        <v>0</v>
      </c>
      <c r="J2865" s="20">
        <v>0</v>
      </c>
      <c r="K2865" s="20">
        <v>0</v>
      </c>
      <c r="L2865" s="20">
        <v>0</v>
      </c>
      <c r="M2865" s="20">
        <v>0</v>
      </c>
      <c r="N2865" s="20">
        <v>0</v>
      </c>
      <c r="O2865" s="54">
        <v>0</v>
      </c>
    </row>
    <row r="2866" spans="1:15" x14ac:dyDescent="0.25">
      <c r="A2866" t="s">
        <v>56</v>
      </c>
      <c r="B2866" t="s">
        <v>13</v>
      </c>
      <c r="C2866" s="19" t="s">
        <v>51</v>
      </c>
      <c r="E2866" s="20">
        <v>21</v>
      </c>
      <c r="F2866" s="20">
        <v>1</v>
      </c>
      <c r="G2866" s="20">
        <v>0</v>
      </c>
      <c r="H2866" s="20">
        <v>0</v>
      </c>
      <c r="I2866" s="20">
        <v>0</v>
      </c>
      <c r="J2866" s="20">
        <v>0</v>
      </c>
      <c r="K2866" s="20">
        <v>0</v>
      </c>
      <c r="L2866" s="20">
        <v>0</v>
      </c>
      <c r="M2866" s="20">
        <v>0</v>
      </c>
      <c r="N2866" s="20">
        <v>0</v>
      </c>
      <c r="O2866" s="54">
        <v>0</v>
      </c>
    </row>
    <row r="2867" spans="1:15" x14ac:dyDescent="0.25">
      <c r="A2867" t="s">
        <v>56</v>
      </c>
      <c r="B2867" t="s">
        <v>13</v>
      </c>
      <c r="C2867" s="19" t="s">
        <v>51</v>
      </c>
      <c r="E2867" s="20">
        <v>21</v>
      </c>
      <c r="F2867" s="20">
        <v>1</v>
      </c>
      <c r="G2867" s="20">
        <v>0</v>
      </c>
      <c r="H2867" s="20">
        <v>0</v>
      </c>
      <c r="I2867" s="20">
        <v>0</v>
      </c>
      <c r="J2867" s="20">
        <v>0</v>
      </c>
      <c r="K2867" s="20">
        <v>0</v>
      </c>
      <c r="L2867" s="20">
        <v>0</v>
      </c>
      <c r="M2867" s="20">
        <v>0</v>
      </c>
      <c r="N2867" s="20">
        <v>0</v>
      </c>
      <c r="O2867" s="54">
        <v>0</v>
      </c>
    </row>
    <row r="2868" spans="1:15" x14ac:dyDescent="0.25">
      <c r="A2868" t="s">
        <v>56</v>
      </c>
      <c r="B2868" t="s">
        <v>13</v>
      </c>
      <c r="C2868" s="19" t="s">
        <v>51</v>
      </c>
      <c r="E2868" s="20">
        <v>22</v>
      </c>
      <c r="F2868" s="20">
        <v>1</v>
      </c>
      <c r="G2868" s="20">
        <v>0</v>
      </c>
      <c r="H2868" s="20">
        <v>0</v>
      </c>
      <c r="I2868" s="20">
        <v>0</v>
      </c>
      <c r="J2868" s="20">
        <v>0</v>
      </c>
      <c r="K2868" s="20">
        <v>0</v>
      </c>
      <c r="L2868" s="20">
        <v>0</v>
      </c>
      <c r="M2868" s="20">
        <v>0</v>
      </c>
      <c r="N2868" s="20">
        <v>0</v>
      </c>
      <c r="O2868" s="54">
        <v>0</v>
      </c>
    </row>
    <row r="2869" spans="1:15" x14ac:dyDescent="0.25">
      <c r="A2869" t="s">
        <v>56</v>
      </c>
      <c r="B2869" t="s">
        <v>13</v>
      </c>
      <c r="C2869" s="19" t="s">
        <v>51</v>
      </c>
      <c r="E2869" s="23">
        <v>22</v>
      </c>
      <c r="F2869" s="23">
        <v>1</v>
      </c>
      <c r="G2869" s="23">
        <v>6.3789999999999996</v>
      </c>
      <c r="H2869" s="23">
        <v>124.05041000000001</v>
      </c>
      <c r="I2869" s="23">
        <v>46</v>
      </c>
      <c r="J2869" s="23">
        <v>171</v>
      </c>
      <c r="K2869" s="23">
        <v>50.341999999999999</v>
      </c>
      <c r="L2869" s="23">
        <v>22</v>
      </c>
      <c r="M2869" s="23">
        <v>7.1829999999999998</v>
      </c>
      <c r="N2869" s="23">
        <v>52.994999999999997</v>
      </c>
      <c r="O2869" s="54">
        <f t="shared" si="57"/>
        <v>0.32650000000000001</v>
      </c>
    </row>
    <row r="2870" spans="1:15" x14ac:dyDescent="0.25">
      <c r="A2870" t="s">
        <v>56</v>
      </c>
      <c r="B2870" t="s">
        <v>13</v>
      </c>
      <c r="C2870" s="19" t="s">
        <v>51</v>
      </c>
      <c r="E2870" s="23">
        <v>22</v>
      </c>
      <c r="F2870" s="23">
        <v>1</v>
      </c>
      <c r="G2870" s="23">
        <v>5.46</v>
      </c>
      <c r="H2870" s="23">
        <v>117.48059271000002</v>
      </c>
      <c r="I2870" s="23">
        <v>39</v>
      </c>
      <c r="J2870" s="23">
        <v>128</v>
      </c>
      <c r="K2870" s="23">
        <v>50.188000000000002</v>
      </c>
      <c r="L2870" s="23">
        <v>21.346</v>
      </c>
      <c r="M2870" s="23">
        <v>7.0110000000000001</v>
      </c>
      <c r="N2870" s="23">
        <v>61.585999999999999</v>
      </c>
      <c r="O2870" s="54">
        <f t="shared" si="57"/>
        <v>0.32844561041881382</v>
      </c>
    </row>
    <row r="2871" spans="1:15" x14ac:dyDescent="0.25">
      <c r="A2871" t="s">
        <v>56</v>
      </c>
      <c r="B2871" t="s">
        <v>13</v>
      </c>
      <c r="C2871" s="19" t="s">
        <v>51</v>
      </c>
      <c r="E2871" s="17">
        <v>23</v>
      </c>
      <c r="F2871" s="17">
        <v>1</v>
      </c>
      <c r="G2871" s="17">
        <v>7.1989999999999998</v>
      </c>
      <c r="H2871" s="17">
        <v>118.76505210000001</v>
      </c>
      <c r="I2871" s="17">
        <v>41</v>
      </c>
      <c r="J2871" s="17">
        <v>143</v>
      </c>
      <c r="K2871" s="17">
        <v>52.295999999999999</v>
      </c>
      <c r="L2871" s="17">
        <v>21.86</v>
      </c>
      <c r="M2871" s="17">
        <v>6.9210000000000003</v>
      </c>
      <c r="N2871" s="17">
        <v>63.756</v>
      </c>
      <c r="O2871" s="54">
        <f t="shared" si="57"/>
        <v>0.31660567246111621</v>
      </c>
    </row>
    <row r="2872" spans="1:15" x14ac:dyDescent="0.25">
      <c r="A2872" t="s">
        <v>56</v>
      </c>
      <c r="B2872" t="s">
        <v>13</v>
      </c>
      <c r="C2872" s="19" t="s">
        <v>51</v>
      </c>
      <c r="E2872" s="20">
        <v>23</v>
      </c>
      <c r="F2872" s="20">
        <v>1</v>
      </c>
      <c r="G2872" s="20">
        <v>0</v>
      </c>
      <c r="H2872" s="20">
        <v>0</v>
      </c>
      <c r="I2872" s="20">
        <v>0</v>
      </c>
      <c r="J2872" s="20">
        <v>0</v>
      </c>
      <c r="K2872" s="20">
        <v>0</v>
      </c>
      <c r="L2872" s="20">
        <v>0</v>
      </c>
      <c r="M2872" s="20">
        <v>0</v>
      </c>
      <c r="N2872" s="20">
        <v>0</v>
      </c>
      <c r="O2872" s="54">
        <v>0</v>
      </c>
    </row>
    <row r="2873" spans="1:15" x14ac:dyDescent="0.25">
      <c r="A2873" t="s">
        <v>56</v>
      </c>
      <c r="B2873" t="s">
        <v>13</v>
      </c>
      <c r="C2873" s="19" t="s">
        <v>51</v>
      </c>
      <c r="E2873" s="20">
        <v>24</v>
      </c>
      <c r="F2873" s="20">
        <v>1</v>
      </c>
      <c r="G2873" s="20">
        <v>0</v>
      </c>
      <c r="H2873" s="20">
        <v>0</v>
      </c>
      <c r="I2873" s="20">
        <v>0</v>
      </c>
      <c r="J2873" s="20">
        <v>0</v>
      </c>
      <c r="K2873" s="20">
        <v>0</v>
      </c>
      <c r="L2873" s="20">
        <v>0</v>
      </c>
      <c r="M2873" s="20">
        <v>0</v>
      </c>
      <c r="N2873" s="20">
        <v>0</v>
      </c>
      <c r="O2873" s="54">
        <v>0</v>
      </c>
    </row>
    <row r="2874" spans="1:15" x14ac:dyDescent="0.25">
      <c r="A2874" t="s">
        <v>56</v>
      </c>
      <c r="B2874" t="s">
        <v>13</v>
      </c>
      <c r="C2874" s="19" t="s">
        <v>51</v>
      </c>
      <c r="E2874" s="20">
        <v>25</v>
      </c>
      <c r="F2874" s="20">
        <v>1</v>
      </c>
      <c r="G2874" s="20">
        <v>0</v>
      </c>
      <c r="H2874" s="20">
        <v>0</v>
      </c>
      <c r="I2874" s="20">
        <v>0</v>
      </c>
      <c r="J2874" s="20">
        <v>0</v>
      </c>
      <c r="K2874" s="20">
        <v>0</v>
      </c>
      <c r="L2874" s="20">
        <v>0</v>
      </c>
      <c r="M2874" s="20">
        <v>0</v>
      </c>
      <c r="N2874" s="20">
        <v>0</v>
      </c>
      <c r="O2874" s="54">
        <v>0</v>
      </c>
    </row>
    <row r="2875" spans="1:15" x14ac:dyDescent="0.25">
      <c r="A2875" t="s">
        <v>56</v>
      </c>
      <c r="B2875" t="s">
        <v>13</v>
      </c>
      <c r="C2875" s="19" t="s">
        <v>51</v>
      </c>
      <c r="E2875" s="20">
        <v>26</v>
      </c>
      <c r="F2875" s="20">
        <v>1</v>
      </c>
      <c r="G2875" s="20">
        <v>0</v>
      </c>
      <c r="H2875" s="20">
        <v>0</v>
      </c>
      <c r="I2875" s="20">
        <v>0</v>
      </c>
      <c r="J2875" s="20">
        <v>0</v>
      </c>
      <c r="K2875" s="20">
        <v>0</v>
      </c>
      <c r="L2875" s="20">
        <v>0</v>
      </c>
      <c r="M2875" s="20">
        <v>0</v>
      </c>
      <c r="N2875" s="20">
        <v>0</v>
      </c>
      <c r="O2875" s="54">
        <v>0</v>
      </c>
    </row>
    <row r="2876" spans="1:15" x14ac:dyDescent="0.25">
      <c r="A2876" t="s">
        <v>56</v>
      </c>
      <c r="B2876" t="s">
        <v>13</v>
      </c>
      <c r="C2876" s="19" t="s">
        <v>51</v>
      </c>
      <c r="E2876" s="20">
        <v>26</v>
      </c>
      <c r="F2876" s="20">
        <v>1</v>
      </c>
      <c r="G2876" s="20">
        <v>0</v>
      </c>
      <c r="H2876" s="20">
        <v>0</v>
      </c>
      <c r="I2876" s="20">
        <v>0</v>
      </c>
      <c r="J2876" s="20">
        <v>0</v>
      </c>
      <c r="K2876" s="20">
        <v>0</v>
      </c>
      <c r="L2876" s="20">
        <v>0</v>
      </c>
      <c r="M2876" s="20">
        <v>0</v>
      </c>
      <c r="N2876" s="20">
        <v>0</v>
      </c>
      <c r="O2876" s="54">
        <v>0</v>
      </c>
    </row>
    <row r="2877" spans="1:15" x14ac:dyDescent="0.25">
      <c r="A2877" t="s">
        <v>56</v>
      </c>
      <c r="B2877" t="s">
        <v>13</v>
      </c>
      <c r="C2877" s="19" t="s">
        <v>51</v>
      </c>
      <c r="E2877" s="20">
        <v>26</v>
      </c>
      <c r="F2877" s="20">
        <v>1</v>
      </c>
      <c r="G2877" s="20">
        <v>0</v>
      </c>
      <c r="H2877" s="20">
        <v>0</v>
      </c>
      <c r="I2877" s="20">
        <v>0</v>
      </c>
      <c r="J2877" s="20">
        <v>0</v>
      </c>
      <c r="K2877" s="20">
        <v>0</v>
      </c>
      <c r="L2877" s="20">
        <v>0</v>
      </c>
      <c r="M2877" s="20">
        <v>0</v>
      </c>
      <c r="N2877" s="20">
        <v>0</v>
      </c>
      <c r="O2877" s="54">
        <v>0</v>
      </c>
    </row>
    <row r="2878" spans="1:15" x14ac:dyDescent="0.25">
      <c r="A2878" t="s">
        <v>56</v>
      </c>
      <c r="B2878" t="s">
        <v>13</v>
      </c>
      <c r="C2878" s="19" t="s">
        <v>51</v>
      </c>
      <c r="E2878" s="20">
        <v>27</v>
      </c>
      <c r="F2878" s="20">
        <v>1</v>
      </c>
      <c r="G2878" s="20">
        <v>0</v>
      </c>
      <c r="H2878" s="20">
        <v>0</v>
      </c>
      <c r="I2878" s="20">
        <v>0</v>
      </c>
      <c r="J2878" s="20">
        <v>0</v>
      </c>
      <c r="K2878" s="20">
        <v>0</v>
      </c>
      <c r="L2878" s="20">
        <v>0</v>
      </c>
      <c r="M2878" s="20">
        <v>0</v>
      </c>
      <c r="N2878" s="20">
        <v>0</v>
      </c>
      <c r="O2878" s="54">
        <v>0</v>
      </c>
    </row>
    <row r="2879" spans="1:15" x14ac:dyDescent="0.25">
      <c r="A2879" t="s">
        <v>56</v>
      </c>
      <c r="B2879" t="s">
        <v>13</v>
      </c>
      <c r="C2879" s="19" t="s">
        <v>51</v>
      </c>
      <c r="E2879" s="20">
        <v>27</v>
      </c>
      <c r="F2879" s="20">
        <v>1</v>
      </c>
      <c r="G2879" s="20">
        <v>0</v>
      </c>
      <c r="H2879" s="20">
        <v>0</v>
      </c>
      <c r="I2879" s="20">
        <v>0</v>
      </c>
      <c r="J2879" s="20">
        <v>0</v>
      </c>
      <c r="K2879" s="20">
        <v>0</v>
      </c>
      <c r="L2879" s="20">
        <v>0</v>
      </c>
      <c r="M2879" s="20">
        <v>0</v>
      </c>
      <c r="N2879" s="20">
        <v>0</v>
      </c>
      <c r="O2879" s="54">
        <v>0</v>
      </c>
    </row>
    <row r="2880" spans="1:15" x14ac:dyDescent="0.25">
      <c r="A2880" t="s">
        <v>56</v>
      </c>
      <c r="B2880" t="s">
        <v>13</v>
      </c>
      <c r="C2880" s="19" t="s">
        <v>51</v>
      </c>
      <c r="E2880" s="20">
        <v>28</v>
      </c>
      <c r="F2880" s="20">
        <v>1</v>
      </c>
      <c r="G2880" s="20">
        <v>0</v>
      </c>
      <c r="H2880" s="20">
        <v>0</v>
      </c>
      <c r="I2880" s="20">
        <v>0</v>
      </c>
      <c r="J2880" s="20">
        <v>0</v>
      </c>
      <c r="K2880" s="20">
        <v>0</v>
      </c>
      <c r="L2880" s="20">
        <v>0</v>
      </c>
      <c r="M2880" s="20">
        <v>0</v>
      </c>
      <c r="N2880" s="20">
        <v>0</v>
      </c>
      <c r="O2880" s="54">
        <v>0</v>
      </c>
    </row>
    <row r="2881" spans="1:15" x14ac:dyDescent="0.25">
      <c r="A2881" t="s">
        <v>56</v>
      </c>
      <c r="B2881" t="s">
        <v>13</v>
      </c>
      <c r="C2881" s="19" t="s">
        <v>51</v>
      </c>
      <c r="E2881" s="20">
        <v>28</v>
      </c>
      <c r="F2881" s="20">
        <v>1</v>
      </c>
      <c r="G2881" s="20">
        <v>0</v>
      </c>
      <c r="H2881" s="20">
        <v>0</v>
      </c>
      <c r="I2881" s="20">
        <v>0</v>
      </c>
      <c r="J2881" s="20">
        <v>0</v>
      </c>
      <c r="K2881" s="20">
        <v>0</v>
      </c>
      <c r="L2881" s="20">
        <v>0</v>
      </c>
      <c r="M2881" s="20">
        <v>0</v>
      </c>
      <c r="N2881" s="20">
        <v>0</v>
      </c>
      <c r="O2881" s="54">
        <v>0</v>
      </c>
    </row>
    <row r="2882" spans="1:15" x14ac:dyDescent="0.25">
      <c r="A2882" t="s">
        <v>56</v>
      </c>
      <c r="B2882" t="s">
        <v>13</v>
      </c>
      <c r="C2882" s="19" t="s">
        <v>51</v>
      </c>
      <c r="E2882" s="17">
        <v>29</v>
      </c>
      <c r="F2882" s="17">
        <v>1</v>
      </c>
      <c r="G2882" s="17">
        <v>2.9449999999999998</v>
      </c>
      <c r="H2882" s="17">
        <v>61.722771975000001</v>
      </c>
      <c r="I2882" s="17">
        <v>30</v>
      </c>
      <c r="J2882" s="17">
        <v>171</v>
      </c>
      <c r="K2882" s="17">
        <v>53.548999999999999</v>
      </c>
      <c r="L2882" s="17">
        <v>26.253</v>
      </c>
      <c r="M2882" s="17">
        <v>2.9950000000000001</v>
      </c>
      <c r="N2882" s="17">
        <v>151.26499999999999</v>
      </c>
      <c r="O2882" s="54">
        <f t="shared" si="57"/>
        <v>0.11408220012950901</v>
      </c>
    </row>
    <row r="2883" spans="1:15" x14ac:dyDescent="0.25">
      <c r="A2883" t="s">
        <v>56</v>
      </c>
      <c r="B2883" t="s">
        <v>13</v>
      </c>
      <c r="C2883" s="19" t="s">
        <v>51</v>
      </c>
      <c r="E2883" s="20">
        <v>30</v>
      </c>
      <c r="F2883" s="20">
        <v>1</v>
      </c>
      <c r="G2883" s="20">
        <v>0</v>
      </c>
      <c r="H2883" s="20">
        <v>0</v>
      </c>
      <c r="I2883" s="20">
        <v>0</v>
      </c>
      <c r="J2883" s="20">
        <v>0</v>
      </c>
      <c r="K2883" s="20">
        <v>0</v>
      </c>
      <c r="L2883" s="20">
        <v>0</v>
      </c>
      <c r="M2883" s="20">
        <v>0</v>
      </c>
      <c r="N2883" s="20">
        <v>0</v>
      </c>
      <c r="O2883" s="54">
        <v>0</v>
      </c>
    </row>
    <row r="2884" spans="1:15" x14ac:dyDescent="0.25">
      <c r="A2884" t="s">
        <v>56</v>
      </c>
      <c r="B2884" t="s">
        <v>13</v>
      </c>
      <c r="C2884" s="19" t="s">
        <v>51</v>
      </c>
      <c r="E2884" s="20">
        <v>31</v>
      </c>
      <c r="F2884" s="20">
        <v>1</v>
      </c>
      <c r="G2884" s="20">
        <v>0</v>
      </c>
      <c r="H2884" s="20">
        <v>0</v>
      </c>
      <c r="I2884" s="20">
        <v>0</v>
      </c>
      <c r="J2884" s="20">
        <v>0</v>
      </c>
      <c r="K2884" s="20">
        <v>0</v>
      </c>
      <c r="L2884" s="20">
        <v>0</v>
      </c>
      <c r="M2884" s="20">
        <v>0</v>
      </c>
      <c r="N2884" s="20">
        <v>0</v>
      </c>
      <c r="O2884" s="54">
        <v>0</v>
      </c>
    </row>
    <row r="2885" spans="1:15" x14ac:dyDescent="0.25">
      <c r="A2885" t="s">
        <v>56</v>
      </c>
      <c r="B2885" t="s">
        <v>13</v>
      </c>
      <c r="C2885" s="19" t="s">
        <v>51</v>
      </c>
      <c r="E2885" s="17">
        <v>32</v>
      </c>
      <c r="F2885" s="17">
        <v>1</v>
      </c>
      <c r="G2885" s="17">
        <v>3.198</v>
      </c>
      <c r="H2885" s="17">
        <v>43.115956224999998</v>
      </c>
      <c r="I2885" s="17">
        <v>50</v>
      </c>
      <c r="J2885" s="17">
        <v>144</v>
      </c>
      <c r="K2885" s="17">
        <v>40.185000000000002</v>
      </c>
      <c r="L2885" s="17">
        <v>19.594999999999999</v>
      </c>
      <c r="M2885" s="17">
        <v>2.8029999999999999</v>
      </c>
      <c r="N2885" s="17">
        <v>146.672</v>
      </c>
      <c r="O2885" s="54">
        <f t="shared" si="57"/>
        <v>0.14304669558560859</v>
      </c>
    </row>
    <row r="2886" spans="1:15" x14ac:dyDescent="0.25">
      <c r="A2886" t="s">
        <v>56</v>
      </c>
      <c r="B2886" t="s">
        <v>13</v>
      </c>
      <c r="C2886" s="19" t="s">
        <v>51</v>
      </c>
      <c r="E2886" s="20">
        <v>32</v>
      </c>
      <c r="F2886" s="20">
        <v>1</v>
      </c>
      <c r="G2886" s="20">
        <v>0</v>
      </c>
      <c r="H2886" s="20">
        <v>0</v>
      </c>
      <c r="I2886" s="20">
        <v>0</v>
      </c>
      <c r="J2886" s="20">
        <v>0</v>
      </c>
      <c r="K2886" s="20">
        <v>0</v>
      </c>
      <c r="L2886" s="20">
        <v>0</v>
      </c>
      <c r="M2886" s="20">
        <v>0</v>
      </c>
      <c r="N2886" s="20">
        <v>0</v>
      </c>
      <c r="O2886" s="54">
        <v>0</v>
      </c>
    </row>
    <row r="2887" spans="1:15" x14ac:dyDescent="0.25">
      <c r="A2887" t="s">
        <v>56</v>
      </c>
      <c r="B2887" t="s">
        <v>13</v>
      </c>
      <c r="C2887" s="19" t="s">
        <v>51</v>
      </c>
      <c r="E2887" s="17">
        <v>33</v>
      </c>
      <c r="F2887" s="17">
        <v>1</v>
      </c>
      <c r="G2887" s="17">
        <v>4.9950000000000001</v>
      </c>
      <c r="H2887" s="17">
        <v>83.994586304999999</v>
      </c>
      <c r="I2887" s="17">
        <v>26</v>
      </c>
      <c r="J2887" s="17">
        <v>174</v>
      </c>
      <c r="K2887" s="17">
        <v>56.966000000000001</v>
      </c>
      <c r="L2887" s="17">
        <v>22.917000000000002</v>
      </c>
      <c r="M2887" s="17">
        <v>4.6689999999999996</v>
      </c>
      <c r="N2887" s="17">
        <v>152.37700000000001</v>
      </c>
      <c r="O2887" s="54">
        <f t="shared" si="57"/>
        <v>0.20373521839682329</v>
      </c>
    </row>
    <row r="2888" spans="1:15" x14ac:dyDescent="0.25">
      <c r="A2888" t="s">
        <v>56</v>
      </c>
      <c r="B2888" t="s">
        <v>13</v>
      </c>
      <c r="C2888" s="19" t="s">
        <v>51</v>
      </c>
      <c r="E2888" s="20">
        <v>34</v>
      </c>
      <c r="F2888" s="20">
        <v>1</v>
      </c>
      <c r="G2888" s="20">
        <v>0</v>
      </c>
      <c r="H2888" s="20">
        <v>0</v>
      </c>
      <c r="I2888" s="20">
        <v>0</v>
      </c>
      <c r="J2888" s="20">
        <v>0</v>
      </c>
      <c r="K2888" s="20">
        <v>0</v>
      </c>
      <c r="L2888" s="20">
        <v>0</v>
      </c>
      <c r="M2888" s="20">
        <v>0</v>
      </c>
      <c r="N2888" s="20">
        <v>0</v>
      </c>
      <c r="O2888" s="54">
        <v>0</v>
      </c>
    </row>
    <row r="2889" spans="1:15" x14ac:dyDescent="0.25">
      <c r="A2889" t="s">
        <v>56</v>
      </c>
      <c r="B2889" t="s">
        <v>13</v>
      </c>
      <c r="C2889" s="19" t="s">
        <v>51</v>
      </c>
      <c r="E2889" s="20">
        <v>35</v>
      </c>
      <c r="F2889" s="20">
        <v>1</v>
      </c>
      <c r="G2889" s="20">
        <v>0</v>
      </c>
      <c r="H2889" s="20">
        <v>0</v>
      </c>
      <c r="I2889" s="20">
        <v>0</v>
      </c>
      <c r="J2889" s="20">
        <v>0</v>
      </c>
      <c r="K2889" s="20">
        <v>0</v>
      </c>
      <c r="L2889" s="20">
        <v>0</v>
      </c>
      <c r="M2889" s="20">
        <v>0</v>
      </c>
      <c r="N2889" s="20">
        <v>0</v>
      </c>
      <c r="O2889" s="54">
        <v>0</v>
      </c>
    </row>
    <row r="2890" spans="1:15" x14ac:dyDescent="0.25">
      <c r="A2890" t="s">
        <v>56</v>
      </c>
      <c r="B2890" t="s">
        <v>13</v>
      </c>
      <c r="C2890" s="19" t="s">
        <v>51</v>
      </c>
      <c r="E2890" s="20">
        <v>36</v>
      </c>
      <c r="F2890" s="20">
        <v>1</v>
      </c>
      <c r="G2890" s="20">
        <v>0</v>
      </c>
      <c r="H2890" s="20">
        <v>0</v>
      </c>
      <c r="I2890" s="20">
        <v>0</v>
      </c>
      <c r="J2890" s="20">
        <v>0</v>
      </c>
      <c r="K2890" s="20">
        <v>0</v>
      </c>
      <c r="L2890" s="20">
        <v>0</v>
      </c>
      <c r="M2890" s="20">
        <v>0</v>
      </c>
      <c r="N2890" s="20">
        <v>0</v>
      </c>
      <c r="O2890" s="54">
        <v>0</v>
      </c>
    </row>
    <row r="2891" spans="1:15" x14ac:dyDescent="0.25">
      <c r="A2891" t="s">
        <v>56</v>
      </c>
      <c r="B2891" t="s">
        <v>13</v>
      </c>
      <c r="C2891" s="19" t="s">
        <v>51</v>
      </c>
      <c r="E2891" s="20">
        <v>36</v>
      </c>
      <c r="F2891" s="20">
        <v>1</v>
      </c>
      <c r="G2891" s="20">
        <v>0</v>
      </c>
      <c r="H2891" s="20">
        <v>0</v>
      </c>
      <c r="I2891" s="20">
        <v>0</v>
      </c>
      <c r="J2891" s="20">
        <v>0</v>
      </c>
      <c r="K2891" s="20">
        <v>0</v>
      </c>
      <c r="L2891" s="20">
        <v>0</v>
      </c>
      <c r="M2891" s="20">
        <v>0</v>
      </c>
      <c r="N2891" s="20">
        <v>0</v>
      </c>
      <c r="O2891" s="54">
        <v>0</v>
      </c>
    </row>
    <row r="2892" spans="1:15" x14ac:dyDescent="0.25">
      <c r="A2892" t="s">
        <v>56</v>
      </c>
      <c r="B2892" t="s">
        <v>13</v>
      </c>
      <c r="C2892" s="19" t="s">
        <v>51</v>
      </c>
      <c r="E2892" s="20">
        <v>37</v>
      </c>
      <c r="F2892" s="20">
        <v>1</v>
      </c>
      <c r="G2892" s="20">
        <v>0</v>
      </c>
      <c r="H2892" s="20">
        <v>0</v>
      </c>
      <c r="I2892" s="20">
        <v>0</v>
      </c>
      <c r="J2892" s="20">
        <v>0</v>
      </c>
      <c r="K2892" s="20">
        <v>0</v>
      </c>
      <c r="L2892" s="20">
        <v>0</v>
      </c>
      <c r="M2892" s="20">
        <v>0</v>
      </c>
      <c r="N2892" s="20">
        <v>0</v>
      </c>
      <c r="O2892" s="54">
        <v>0</v>
      </c>
    </row>
    <row r="2893" spans="1:15" x14ac:dyDescent="0.25">
      <c r="A2893" t="s">
        <v>56</v>
      </c>
      <c r="B2893" t="s">
        <v>13</v>
      </c>
      <c r="C2893" s="19" t="s">
        <v>51</v>
      </c>
      <c r="E2893" s="20">
        <v>37</v>
      </c>
      <c r="F2893" s="20">
        <v>1</v>
      </c>
      <c r="G2893" s="20">
        <v>0</v>
      </c>
      <c r="H2893" s="20">
        <v>0</v>
      </c>
      <c r="I2893" s="20">
        <v>0</v>
      </c>
      <c r="J2893" s="20">
        <v>0</v>
      </c>
      <c r="K2893" s="20">
        <v>0</v>
      </c>
      <c r="L2893" s="20">
        <v>0</v>
      </c>
      <c r="M2893" s="20">
        <v>0</v>
      </c>
      <c r="N2893" s="20">
        <v>0</v>
      </c>
      <c r="O2893" s="54">
        <v>0</v>
      </c>
    </row>
    <row r="2894" spans="1:15" x14ac:dyDescent="0.25">
      <c r="A2894" t="s">
        <v>56</v>
      </c>
      <c r="B2894" t="s">
        <v>13</v>
      </c>
      <c r="C2894" s="19" t="s">
        <v>51</v>
      </c>
      <c r="E2894" s="17">
        <v>38</v>
      </c>
      <c r="F2894" s="17">
        <v>1</v>
      </c>
      <c r="G2894" s="17">
        <v>2.2869999999999999</v>
      </c>
      <c r="H2894" s="17">
        <v>55.793964489999993</v>
      </c>
      <c r="I2894" s="17">
        <v>34</v>
      </c>
      <c r="J2894" s="17">
        <v>139</v>
      </c>
      <c r="K2894" s="17">
        <v>50.575000000000003</v>
      </c>
      <c r="L2894" s="17">
        <v>24.265999999999998</v>
      </c>
      <c r="M2894" s="17">
        <v>2.9289999999999998</v>
      </c>
      <c r="N2894" s="17">
        <v>155.20400000000001</v>
      </c>
      <c r="O2894" s="54">
        <f t="shared" ref="O2894:O2953" si="58">M2894/L2894</f>
        <v>0.12070386549081019</v>
      </c>
    </row>
    <row r="2895" spans="1:15" x14ac:dyDescent="0.25">
      <c r="A2895" t="s">
        <v>56</v>
      </c>
      <c r="B2895" t="s">
        <v>13</v>
      </c>
      <c r="C2895" s="19" t="s">
        <v>51</v>
      </c>
      <c r="E2895" s="20">
        <v>38</v>
      </c>
      <c r="F2895" s="20">
        <v>1</v>
      </c>
      <c r="G2895" s="20">
        <v>0</v>
      </c>
      <c r="H2895" s="20">
        <v>0</v>
      </c>
      <c r="I2895" s="20">
        <v>0</v>
      </c>
      <c r="J2895" s="20">
        <v>0</v>
      </c>
      <c r="K2895" s="20">
        <v>0</v>
      </c>
      <c r="L2895" s="20">
        <v>0</v>
      </c>
      <c r="M2895" s="20">
        <v>0</v>
      </c>
      <c r="N2895" s="20">
        <v>0</v>
      </c>
      <c r="O2895" s="54">
        <v>0</v>
      </c>
    </row>
    <row r="2896" spans="1:15" x14ac:dyDescent="0.25">
      <c r="A2896" t="s">
        <v>56</v>
      </c>
      <c r="B2896" t="s">
        <v>13</v>
      </c>
      <c r="C2896" s="19" t="s">
        <v>52</v>
      </c>
      <c r="E2896" s="23">
        <v>1</v>
      </c>
      <c r="F2896" s="23">
        <v>1</v>
      </c>
      <c r="G2896" s="23">
        <v>4.9260000000000002</v>
      </c>
      <c r="H2896" s="23">
        <v>118.86675513</v>
      </c>
      <c r="I2896" s="23">
        <v>25</v>
      </c>
      <c r="J2896" s="23">
        <v>130</v>
      </c>
      <c r="K2896" s="23">
        <v>66.239000000000004</v>
      </c>
      <c r="L2896" s="23">
        <v>28.914000000000001</v>
      </c>
      <c r="M2896" s="23">
        <v>5.2370000000000001</v>
      </c>
      <c r="N2896" s="23">
        <v>48.356999999999999</v>
      </c>
      <c r="O2896" s="54">
        <f t="shared" si="58"/>
        <v>0.181123331258214</v>
      </c>
    </row>
    <row r="2897" spans="1:15" x14ac:dyDescent="0.25">
      <c r="A2897" t="s">
        <v>56</v>
      </c>
      <c r="B2897" t="s">
        <v>13</v>
      </c>
      <c r="C2897" s="19" t="s">
        <v>52</v>
      </c>
      <c r="E2897" s="23">
        <v>1</v>
      </c>
      <c r="F2897" s="23">
        <v>1</v>
      </c>
      <c r="G2897" s="23">
        <v>3.1669999999999998</v>
      </c>
      <c r="H2897" s="23">
        <v>63.049932225000006</v>
      </c>
      <c r="I2897" s="23">
        <v>55</v>
      </c>
      <c r="J2897" s="23">
        <v>210</v>
      </c>
      <c r="K2897" s="23">
        <v>48.088000000000001</v>
      </c>
      <c r="L2897" s="23">
        <v>23.247</v>
      </c>
      <c r="M2897" s="23">
        <v>3.4550000000000001</v>
      </c>
      <c r="N2897" s="23">
        <v>43.103000000000002</v>
      </c>
      <c r="O2897" s="54">
        <f t="shared" si="58"/>
        <v>0.1486213274831161</v>
      </c>
    </row>
    <row r="2898" spans="1:15" x14ac:dyDescent="0.25">
      <c r="A2898" t="s">
        <v>56</v>
      </c>
      <c r="B2898" t="s">
        <v>13</v>
      </c>
      <c r="C2898" s="19" t="s">
        <v>52</v>
      </c>
      <c r="E2898" s="17">
        <v>2</v>
      </c>
      <c r="F2898" s="17">
        <v>1</v>
      </c>
      <c r="G2898" s="17">
        <v>4.83</v>
      </c>
      <c r="H2898" s="17">
        <v>86.13652239000001</v>
      </c>
      <c r="I2898" s="17">
        <v>34</v>
      </c>
      <c r="J2898" s="17">
        <v>182</v>
      </c>
      <c r="K2898" s="17">
        <v>48.963000000000001</v>
      </c>
      <c r="L2898" s="17">
        <v>21.402000000000001</v>
      </c>
      <c r="M2898" s="17">
        <v>5.1269999999999998</v>
      </c>
      <c r="N2898" s="17">
        <v>39.853000000000002</v>
      </c>
      <c r="O2898" s="54">
        <f t="shared" si="58"/>
        <v>0.23955705074292119</v>
      </c>
    </row>
    <row r="2899" spans="1:15" x14ac:dyDescent="0.25">
      <c r="A2899" t="s">
        <v>56</v>
      </c>
      <c r="B2899" t="s">
        <v>13</v>
      </c>
      <c r="C2899" s="19" t="s">
        <v>52</v>
      </c>
      <c r="E2899" s="20">
        <v>2</v>
      </c>
      <c r="F2899" s="20">
        <v>1</v>
      </c>
      <c r="G2899" s="20">
        <v>0</v>
      </c>
      <c r="H2899" s="20">
        <v>0</v>
      </c>
      <c r="I2899" s="20">
        <v>0</v>
      </c>
      <c r="J2899" s="20">
        <v>0</v>
      </c>
      <c r="K2899" s="20">
        <v>0</v>
      </c>
      <c r="L2899" s="20">
        <v>0</v>
      </c>
      <c r="M2899" s="20">
        <v>0</v>
      </c>
      <c r="N2899" s="20">
        <v>0</v>
      </c>
      <c r="O2899" s="54">
        <v>0</v>
      </c>
    </row>
    <row r="2900" spans="1:15" x14ac:dyDescent="0.25">
      <c r="A2900" t="s">
        <v>56</v>
      </c>
      <c r="B2900" t="s">
        <v>13</v>
      </c>
      <c r="C2900" s="19" t="s">
        <v>52</v>
      </c>
      <c r="E2900" s="20">
        <v>3</v>
      </c>
      <c r="F2900" s="20">
        <v>1</v>
      </c>
      <c r="G2900" s="20">
        <v>0</v>
      </c>
      <c r="H2900" s="20">
        <v>0</v>
      </c>
      <c r="I2900" s="20">
        <v>0</v>
      </c>
      <c r="J2900" s="20">
        <v>0</v>
      </c>
      <c r="K2900" s="20">
        <v>0</v>
      </c>
      <c r="L2900" s="20">
        <v>0</v>
      </c>
      <c r="M2900" s="20">
        <v>0</v>
      </c>
      <c r="N2900" s="20">
        <v>0</v>
      </c>
      <c r="O2900" s="54">
        <v>0</v>
      </c>
    </row>
    <row r="2901" spans="1:15" x14ac:dyDescent="0.25">
      <c r="A2901" t="s">
        <v>56</v>
      </c>
      <c r="B2901" t="s">
        <v>13</v>
      </c>
      <c r="C2901" s="19" t="s">
        <v>52</v>
      </c>
      <c r="E2901" s="20">
        <v>3</v>
      </c>
      <c r="F2901" s="20">
        <v>1</v>
      </c>
      <c r="G2901" s="20">
        <v>0</v>
      </c>
      <c r="H2901" s="20">
        <v>0</v>
      </c>
      <c r="I2901" s="20">
        <v>0</v>
      </c>
      <c r="J2901" s="20">
        <v>0</v>
      </c>
      <c r="K2901" s="20">
        <v>0</v>
      </c>
      <c r="L2901" s="20">
        <v>0</v>
      </c>
      <c r="M2901" s="20">
        <v>0</v>
      </c>
      <c r="N2901" s="20">
        <v>0</v>
      </c>
      <c r="O2901" s="54">
        <v>0</v>
      </c>
    </row>
    <row r="2902" spans="1:15" x14ac:dyDescent="0.25">
      <c r="A2902" t="s">
        <v>56</v>
      </c>
      <c r="B2902" t="s">
        <v>13</v>
      </c>
      <c r="C2902" s="19" t="s">
        <v>52</v>
      </c>
      <c r="E2902" s="20">
        <v>4</v>
      </c>
      <c r="F2902" s="20">
        <v>1</v>
      </c>
      <c r="G2902" s="20">
        <v>0</v>
      </c>
      <c r="H2902" s="20">
        <v>0</v>
      </c>
      <c r="I2902" s="20">
        <v>0</v>
      </c>
      <c r="J2902" s="20">
        <v>0</v>
      </c>
      <c r="K2902" s="20">
        <v>0</v>
      </c>
      <c r="L2902" s="20">
        <v>0</v>
      </c>
      <c r="M2902" s="20">
        <v>0</v>
      </c>
      <c r="N2902" s="20">
        <v>0</v>
      </c>
      <c r="O2902" s="54">
        <v>0</v>
      </c>
    </row>
    <row r="2903" spans="1:15" x14ac:dyDescent="0.25">
      <c r="A2903" t="s">
        <v>56</v>
      </c>
      <c r="B2903" t="s">
        <v>13</v>
      </c>
      <c r="C2903" s="19" t="s">
        <v>52</v>
      </c>
      <c r="E2903" s="20">
        <v>5</v>
      </c>
      <c r="F2903" s="20">
        <v>1</v>
      </c>
      <c r="G2903" s="20">
        <v>0</v>
      </c>
      <c r="H2903" s="20">
        <v>0</v>
      </c>
      <c r="I2903" s="20">
        <v>0</v>
      </c>
      <c r="J2903" s="20">
        <v>0</v>
      </c>
      <c r="K2903" s="20">
        <v>0</v>
      </c>
      <c r="L2903" s="20">
        <v>0</v>
      </c>
      <c r="M2903" s="20">
        <v>0</v>
      </c>
      <c r="N2903" s="20">
        <v>0</v>
      </c>
      <c r="O2903" s="54">
        <v>0</v>
      </c>
    </row>
    <row r="2904" spans="1:15" x14ac:dyDescent="0.25">
      <c r="A2904" t="s">
        <v>56</v>
      </c>
      <c r="B2904" t="s">
        <v>13</v>
      </c>
      <c r="C2904" s="19" t="s">
        <v>52</v>
      </c>
      <c r="E2904" s="20">
        <v>5</v>
      </c>
      <c r="F2904" s="20">
        <v>1</v>
      </c>
      <c r="G2904" s="20">
        <v>0</v>
      </c>
      <c r="H2904" s="20">
        <v>0</v>
      </c>
      <c r="I2904" s="20">
        <v>0</v>
      </c>
      <c r="J2904" s="20">
        <v>0</v>
      </c>
      <c r="K2904" s="20">
        <v>0</v>
      </c>
      <c r="L2904" s="20">
        <v>0</v>
      </c>
      <c r="M2904" s="20">
        <v>0</v>
      </c>
      <c r="N2904" s="20">
        <v>0</v>
      </c>
      <c r="O2904" s="54">
        <v>0</v>
      </c>
    </row>
    <row r="2905" spans="1:15" x14ac:dyDescent="0.25">
      <c r="A2905" t="s">
        <v>56</v>
      </c>
      <c r="B2905" t="s">
        <v>13</v>
      </c>
      <c r="C2905" s="19" t="s">
        <v>52</v>
      </c>
      <c r="E2905" s="17">
        <v>5</v>
      </c>
      <c r="F2905" s="17">
        <v>1</v>
      </c>
      <c r="G2905" s="17">
        <v>5.0519999999999996</v>
      </c>
      <c r="H2905" s="17">
        <v>97.512747099999999</v>
      </c>
      <c r="I2905" s="17">
        <v>41</v>
      </c>
      <c r="J2905" s="17">
        <v>103</v>
      </c>
      <c r="K2905" s="17">
        <v>52.472000000000001</v>
      </c>
      <c r="L2905" s="17">
        <v>24.204999999999998</v>
      </c>
      <c r="M2905" s="17">
        <v>5.1319999999999997</v>
      </c>
      <c r="N2905" s="17">
        <v>51.322000000000003</v>
      </c>
      <c r="O2905" s="54">
        <f t="shared" si="58"/>
        <v>0.21202230944019831</v>
      </c>
    </row>
    <row r="2906" spans="1:15" x14ac:dyDescent="0.25">
      <c r="A2906" t="s">
        <v>56</v>
      </c>
      <c r="B2906" t="s">
        <v>13</v>
      </c>
      <c r="C2906" s="19" t="s">
        <v>52</v>
      </c>
      <c r="E2906" s="17">
        <v>6</v>
      </c>
      <c r="F2906" s="17">
        <v>1</v>
      </c>
      <c r="G2906" s="17">
        <v>6.5890000000000004</v>
      </c>
      <c r="H2906" s="17">
        <v>114.78691545000001</v>
      </c>
      <c r="I2906" s="17">
        <v>51</v>
      </c>
      <c r="J2906" s="17">
        <v>126</v>
      </c>
      <c r="K2906" s="17">
        <v>54.222000000000001</v>
      </c>
      <c r="L2906" s="17">
        <v>22.617999999999999</v>
      </c>
      <c r="M2906" s="17">
        <v>6.4649999999999999</v>
      </c>
      <c r="N2906" s="17">
        <v>36.927999999999997</v>
      </c>
      <c r="O2906" s="54">
        <f t="shared" si="58"/>
        <v>0.28583429127243787</v>
      </c>
    </row>
    <row r="2907" spans="1:15" x14ac:dyDescent="0.25">
      <c r="A2907" t="s">
        <v>56</v>
      </c>
      <c r="B2907" t="s">
        <v>13</v>
      </c>
      <c r="C2907" s="19" t="s">
        <v>52</v>
      </c>
      <c r="E2907" s="17">
        <v>7</v>
      </c>
      <c r="F2907" s="17">
        <v>1</v>
      </c>
      <c r="G2907" s="17">
        <v>3.7429999999999999</v>
      </c>
      <c r="H2907" s="17">
        <v>48.088750675000007</v>
      </c>
      <c r="I2907" s="17">
        <v>50</v>
      </c>
      <c r="J2907" s="17">
        <v>97</v>
      </c>
      <c r="K2907" s="17">
        <v>34.999000000000002</v>
      </c>
      <c r="L2907" s="17">
        <v>14.945</v>
      </c>
      <c r="M2907" s="17">
        <v>4.0990000000000002</v>
      </c>
      <c r="N2907" s="17">
        <v>154.21199999999999</v>
      </c>
      <c r="O2907" s="54">
        <f t="shared" si="58"/>
        <v>0.27427233188357308</v>
      </c>
    </row>
    <row r="2908" spans="1:15" x14ac:dyDescent="0.25">
      <c r="A2908" t="s">
        <v>56</v>
      </c>
      <c r="B2908" t="s">
        <v>13</v>
      </c>
      <c r="C2908" s="19" t="s">
        <v>52</v>
      </c>
      <c r="E2908" s="20">
        <v>7</v>
      </c>
      <c r="F2908" s="20">
        <v>1</v>
      </c>
      <c r="G2908" s="20">
        <v>0</v>
      </c>
      <c r="H2908" s="20">
        <v>0</v>
      </c>
      <c r="I2908" s="20">
        <v>0</v>
      </c>
      <c r="J2908" s="20">
        <v>0</v>
      </c>
      <c r="K2908" s="20">
        <v>0</v>
      </c>
      <c r="L2908" s="20">
        <v>0</v>
      </c>
      <c r="M2908" s="20">
        <v>0</v>
      </c>
      <c r="N2908" s="20">
        <v>0</v>
      </c>
      <c r="O2908" s="54">
        <v>0</v>
      </c>
    </row>
    <row r="2909" spans="1:15" x14ac:dyDescent="0.25">
      <c r="A2909" t="s">
        <v>56</v>
      </c>
      <c r="B2909" t="s">
        <v>13</v>
      </c>
      <c r="C2909" s="19" t="s">
        <v>52</v>
      </c>
      <c r="E2909" s="20">
        <v>7</v>
      </c>
      <c r="F2909" s="20">
        <v>1</v>
      </c>
      <c r="G2909" s="20">
        <v>0</v>
      </c>
      <c r="H2909" s="20">
        <v>0</v>
      </c>
      <c r="I2909" s="20">
        <v>0</v>
      </c>
      <c r="J2909" s="20">
        <v>0</v>
      </c>
      <c r="K2909" s="20">
        <v>0</v>
      </c>
      <c r="L2909" s="20">
        <v>0</v>
      </c>
      <c r="M2909" s="20">
        <v>0</v>
      </c>
      <c r="N2909" s="20">
        <v>0</v>
      </c>
      <c r="O2909" s="54">
        <v>0</v>
      </c>
    </row>
    <row r="2910" spans="1:15" x14ac:dyDescent="0.25">
      <c r="A2910" t="s">
        <v>56</v>
      </c>
      <c r="B2910" t="s">
        <v>13</v>
      </c>
      <c r="C2910" s="19" t="s">
        <v>52</v>
      </c>
      <c r="E2910" s="20">
        <v>8</v>
      </c>
      <c r="F2910" s="20">
        <v>1</v>
      </c>
      <c r="G2910" s="20">
        <v>0</v>
      </c>
      <c r="H2910" s="20">
        <v>0</v>
      </c>
      <c r="I2910" s="20">
        <v>0</v>
      </c>
      <c r="J2910" s="20">
        <v>0</v>
      </c>
      <c r="K2910" s="20">
        <v>0</v>
      </c>
      <c r="L2910" s="20">
        <v>0</v>
      </c>
      <c r="M2910" s="20">
        <v>0</v>
      </c>
      <c r="N2910" s="20">
        <v>0</v>
      </c>
      <c r="O2910" s="54">
        <v>0</v>
      </c>
    </row>
    <row r="2911" spans="1:15" x14ac:dyDescent="0.25">
      <c r="A2911" t="s">
        <v>56</v>
      </c>
      <c r="B2911" t="s">
        <v>13</v>
      </c>
      <c r="C2911" s="19" t="s">
        <v>52</v>
      </c>
      <c r="E2911" s="17">
        <v>9</v>
      </c>
      <c r="F2911" s="17">
        <v>1</v>
      </c>
      <c r="G2911" s="17">
        <v>5.101</v>
      </c>
      <c r="H2911" s="17">
        <v>123.33063251</v>
      </c>
      <c r="I2911" s="17">
        <v>40</v>
      </c>
      <c r="J2911" s="17">
        <v>184</v>
      </c>
      <c r="K2911" s="17">
        <v>53.314</v>
      </c>
      <c r="L2911" s="17">
        <v>23.710999999999999</v>
      </c>
      <c r="M2911" s="17">
        <v>6.6260000000000003</v>
      </c>
      <c r="N2911" s="17">
        <v>147.86799999999999</v>
      </c>
      <c r="O2911" s="54">
        <f t="shared" si="58"/>
        <v>0.27944835730251782</v>
      </c>
    </row>
    <row r="2912" spans="1:15" x14ac:dyDescent="0.25">
      <c r="A2912" t="s">
        <v>56</v>
      </c>
      <c r="B2912" t="s">
        <v>13</v>
      </c>
      <c r="C2912" s="19" t="s">
        <v>52</v>
      </c>
      <c r="E2912" s="20">
        <v>9</v>
      </c>
      <c r="F2912" s="20">
        <v>1</v>
      </c>
      <c r="G2912" s="20">
        <v>0</v>
      </c>
      <c r="H2912" s="20">
        <v>0</v>
      </c>
      <c r="I2912" s="20">
        <v>0</v>
      </c>
      <c r="J2912" s="20">
        <v>0</v>
      </c>
      <c r="K2912" s="20">
        <v>0</v>
      </c>
      <c r="L2912" s="20">
        <v>0</v>
      </c>
      <c r="M2912" s="20">
        <v>0</v>
      </c>
      <c r="N2912" s="20">
        <v>0</v>
      </c>
      <c r="O2912" s="54">
        <v>0</v>
      </c>
    </row>
    <row r="2913" spans="1:15" x14ac:dyDescent="0.25">
      <c r="A2913" t="s">
        <v>56</v>
      </c>
      <c r="B2913" t="s">
        <v>13</v>
      </c>
      <c r="C2913" s="19" t="s">
        <v>52</v>
      </c>
      <c r="E2913" s="20">
        <v>10</v>
      </c>
      <c r="F2913" s="20">
        <v>1</v>
      </c>
      <c r="G2913" s="20">
        <v>0</v>
      </c>
      <c r="H2913" s="20">
        <v>0</v>
      </c>
      <c r="I2913" s="20">
        <v>0</v>
      </c>
      <c r="J2913" s="20">
        <v>0</v>
      </c>
      <c r="K2913" s="20">
        <v>0</v>
      </c>
      <c r="L2913" s="20">
        <v>0</v>
      </c>
      <c r="M2913" s="20">
        <v>0</v>
      </c>
      <c r="N2913" s="20">
        <v>0</v>
      </c>
      <c r="O2913" s="54">
        <v>0</v>
      </c>
    </row>
    <row r="2914" spans="1:15" x14ac:dyDescent="0.25">
      <c r="A2914" t="s">
        <v>56</v>
      </c>
      <c r="B2914" t="s">
        <v>13</v>
      </c>
      <c r="C2914" s="19" t="s">
        <v>52</v>
      </c>
      <c r="E2914" s="20">
        <v>10</v>
      </c>
      <c r="F2914" s="20">
        <v>1</v>
      </c>
      <c r="G2914" s="20">
        <v>0</v>
      </c>
      <c r="H2914" s="20">
        <v>0</v>
      </c>
      <c r="I2914" s="20">
        <v>0</v>
      </c>
      <c r="J2914" s="20">
        <v>0</v>
      </c>
      <c r="K2914" s="20">
        <v>0</v>
      </c>
      <c r="L2914" s="20">
        <v>0</v>
      </c>
      <c r="M2914" s="20">
        <v>0</v>
      </c>
      <c r="N2914" s="20">
        <v>0</v>
      </c>
      <c r="O2914" s="54">
        <v>0</v>
      </c>
    </row>
    <row r="2915" spans="1:15" x14ac:dyDescent="0.25">
      <c r="A2915" t="s">
        <v>56</v>
      </c>
      <c r="B2915" t="s">
        <v>13</v>
      </c>
      <c r="C2915" s="19" t="s">
        <v>52</v>
      </c>
      <c r="E2915" s="17">
        <v>11</v>
      </c>
      <c r="F2915" s="17">
        <v>1</v>
      </c>
      <c r="G2915" s="17">
        <v>4.9390000000000001</v>
      </c>
      <c r="H2915" s="17">
        <v>107.34900119999999</v>
      </c>
      <c r="I2915" s="17">
        <v>42</v>
      </c>
      <c r="J2915" s="17">
        <v>166</v>
      </c>
      <c r="K2915" s="17">
        <v>57.658000000000001</v>
      </c>
      <c r="L2915" s="17">
        <v>27.132999999999999</v>
      </c>
      <c r="M2915" s="17">
        <v>5.04</v>
      </c>
      <c r="N2915" s="17">
        <v>157.16499999999999</v>
      </c>
      <c r="O2915" s="54">
        <f t="shared" si="58"/>
        <v>0.18575166771090554</v>
      </c>
    </row>
    <row r="2916" spans="1:15" x14ac:dyDescent="0.25">
      <c r="A2916" t="s">
        <v>56</v>
      </c>
      <c r="B2916" t="s">
        <v>13</v>
      </c>
      <c r="C2916" s="19" t="s">
        <v>52</v>
      </c>
      <c r="E2916" s="17">
        <v>12</v>
      </c>
      <c r="F2916" s="17">
        <v>1</v>
      </c>
      <c r="G2916" s="17">
        <v>4.3840000000000003</v>
      </c>
      <c r="H2916" s="17">
        <v>80.2071866</v>
      </c>
      <c r="I2916" s="17">
        <v>44</v>
      </c>
      <c r="J2916" s="17">
        <v>213</v>
      </c>
      <c r="K2916" s="17">
        <v>45.902000000000001</v>
      </c>
      <c r="L2916" s="17">
        <v>19.498999999999999</v>
      </c>
      <c r="M2916" s="17">
        <v>5.24</v>
      </c>
      <c r="N2916" s="17">
        <v>176.85</v>
      </c>
      <c r="O2916" s="54">
        <f t="shared" si="58"/>
        <v>0.26873172983229909</v>
      </c>
    </row>
    <row r="2917" spans="1:15" x14ac:dyDescent="0.25">
      <c r="A2917" t="s">
        <v>56</v>
      </c>
      <c r="B2917" t="s">
        <v>13</v>
      </c>
      <c r="C2917" s="19" t="s">
        <v>52</v>
      </c>
      <c r="E2917" s="20">
        <v>13</v>
      </c>
      <c r="F2917" s="20">
        <v>1</v>
      </c>
      <c r="G2917" s="20">
        <v>0</v>
      </c>
      <c r="H2917" s="20">
        <v>0</v>
      </c>
      <c r="I2917" s="20">
        <v>0</v>
      </c>
      <c r="J2917" s="20">
        <v>0</v>
      </c>
      <c r="K2917" s="20">
        <v>0</v>
      </c>
      <c r="L2917" s="20">
        <v>0</v>
      </c>
      <c r="M2917" s="20">
        <v>0</v>
      </c>
      <c r="N2917" s="20">
        <v>0</v>
      </c>
      <c r="O2917" s="54">
        <v>0</v>
      </c>
    </row>
    <row r="2918" spans="1:15" x14ac:dyDescent="0.25">
      <c r="A2918" t="s">
        <v>56</v>
      </c>
      <c r="B2918" t="s">
        <v>13</v>
      </c>
      <c r="C2918" s="19" t="s">
        <v>52</v>
      </c>
      <c r="E2918" s="20">
        <v>13</v>
      </c>
      <c r="F2918" s="20">
        <v>1</v>
      </c>
      <c r="G2918" s="20">
        <v>0</v>
      </c>
      <c r="H2918" s="20">
        <v>0</v>
      </c>
      <c r="I2918" s="20">
        <v>0</v>
      </c>
      <c r="J2918" s="20">
        <v>0</v>
      </c>
      <c r="K2918" s="20">
        <v>0</v>
      </c>
      <c r="L2918" s="20">
        <v>0</v>
      </c>
      <c r="M2918" s="20">
        <v>0</v>
      </c>
      <c r="N2918" s="20">
        <v>0</v>
      </c>
      <c r="O2918" s="54">
        <v>0</v>
      </c>
    </row>
    <row r="2919" spans="1:15" x14ac:dyDescent="0.25">
      <c r="A2919" t="s">
        <v>56</v>
      </c>
      <c r="B2919" t="s">
        <v>13</v>
      </c>
      <c r="C2919" s="19" t="s">
        <v>52</v>
      </c>
      <c r="E2919" s="20">
        <v>14</v>
      </c>
      <c r="F2919" s="20">
        <v>1</v>
      </c>
      <c r="G2919" s="20">
        <v>0</v>
      </c>
      <c r="H2919" s="20">
        <v>0</v>
      </c>
      <c r="I2919" s="20">
        <v>0</v>
      </c>
      <c r="J2919" s="20">
        <v>0</v>
      </c>
      <c r="K2919" s="20">
        <v>0</v>
      </c>
      <c r="L2919" s="20">
        <v>0</v>
      </c>
      <c r="M2919" s="20">
        <v>0</v>
      </c>
      <c r="N2919" s="20">
        <v>0</v>
      </c>
      <c r="O2919" s="54">
        <v>0</v>
      </c>
    </row>
    <row r="2920" spans="1:15" x14ac:dyDescent="0.25">
      <c r="A2920" t="s">
        <v>56</v>
      </c>
      <c r="B2920" t="s">
        <v>13</v>
      </c>
      <c r="C2920" s="19" t="s">
        <v>52</v>
      </c>
      <c r="E2920" s="23">
        <v>15</v>
      </c>
      <c r="F2920" s="23">
        <v>1</v>
      </c>
      <c r="G2920" s="23">
        <v>6.327</v>
      </c>
      <c r="H2920" s="23">
        <v>140.42840665000003</v>
      </c>
      <c r="I2920" s="23">
        <v>47</v>
      </c>
      <c r="J2920" s="23">
        <v>134</v>
      </c>
      <c r="K2920" s="23">
        <v>56.764000000000003</v>
      </c>
      <c r="L2920" s="23">
        <v>25.178000000000001</v>
      </c>
      <c r="M2920" s="23">
        <v>7.1050000000000004</v>
      </c>
      <c r="N2920" s="23">
        <v>8.3800000000000008</v>
      </c>
      <c r="O2920" s="54">
        <f t="shared" si="58"/>
        <v>0.28219080149336723</v>
      </c>
    </row>
    <row r="2921" spans="1:15" x14ac:dyDescent="0.25">
      <c r="A2921" t="s">
        <v>56</v>
      </c>
      <c r="B2921" t="s">
        <v>13</v>
      </c>
      <c r="C2921" s="19" t="s">
        <v>52</v>
      </c>
      <c r="E2921" s="23">
        <v>15</v>
      </c>
      <c r="F2921" s="23">
        <v>1</v>
      </c>
      <c r="G2921" s="23">
        <v>6.3230000000000004</v>
      </c>
      <c r="H2921" s="23">
        <v>132.15339666</v>
      </c>
      <c r="I2921" s="23">
        <v>40</v>
      </c>
      <c r="J2921" s="23">
        <v>143</v>
      </c>
      <c r="K2921" s="23">
        <v>52.314</v>
      </c>
      <c r="L2921" s="23">
        <v>22.716000000000001</v>
      </c>
      <c r="M2921" s="23">
        <v>7.4109999999999996</v>
      </c>
      <c r="N2921" s="23">
        <v>1.256</v>
      </c>
      <c r="O2921" s="54">
        <f t="shared" si="58"/>
        <v>0.32624581792569113</v>
      </c>
    </row>
    <row r="2922" spans="1:15" x14ac:dyDescent="0.25">
      <c r="A2922" t="s">
        <v>56</v>
      </c>
      <c r="B2922" t="s">
        <v>13</v>
      </c>
      <c r="C2922" s="19" t="s">
        <v>52</v>
      </c>
      <c r="E2922" s="23">
        <v>15</v>
      </c>
      <c r="F2922" s="23">
        <v>1</v>
      </c>
      <c r="G2922" s="23">
        <v>8.1229999999999993</v>
      </c>
      <c r="H2922" s="23">
        <v>152.15367376</v>
      </c>
      <c r="I2922" s="23">
        <v>39</v>
      </c>
      <c r="J2922" s="23">
        <v>162</v>
      </c>
      <c r="K2922" s="23">
        <v>55.941000000000003</v>
      </c>
      <c r="L2922" s="23">
        <v>24.748000000000001</v>
      </c>
      <c r="M2922" s="23">
        <v>7.8319999999999999</v>
      </c>
      <c r="N2922" s="23">
        <v>6.7530000000000001</v>
      </c>
      <c r="O2922" s="54">
        <f t="shared" si="58"/>
        <v>0.31647001777921446</v>
      </c>
    </row>
    <row r="2923" spans="1:15" x14ac:dyDescent="0.25">
      <c r="A2923" t="s">
        <v>56</v>
      </c>
      <c r="B2923" t="s">
        <v>13</v>
      </c>
      <c r="C2923" s="19" t="s">
        <v>52</v>
      </c>
      <c r="E2923" s="23">
        <v>16</v>
      </c>
      <c r="F2923" s="23">
        <v>1</v>
      </c>
      <c r="G2923" s="23">
        <v>7.1150000000000002</v>
      </c>
      <c r="H2923" s="23">
        <v>146.14515816000002</v>
      </c>
      <c r="I2923" s="23">
        <v>51</v>
      </c>
      <c r="J2923" s="23">
        <v>134</v>
      </c>
      <c r="K2923" s="23">
        <v>59.76</v>
      </c>
      <c r="L2923" s="23">
        <v>24.936</v>
      </c>
      <c r="M2923" s="23">
        <v>7.4660000000000002</v>
      </c>
      <c r="N2923" s="23">
        <v>6.4610000000000003</v>
      </c>
      <c r="O2923" s="54">
        <f t="shared" si="58"/>
        <v>0.29940648059031122</v>
      </c>
    </row>
    <row r="2924" spans="1:15" x14ac:dyDescent="0.25">
      <c r="A2924" t="s">
        <v>56</v>
      </c>
      <c r="B2924" t="s">
        <v>13</v>
      </c>
      <c r="C2924" s="19" t="s">
        <v>52</v>
      </c>
      <c r="E2924" s="23">
        <v>16</v>
      </c>
      <c r="F2924" s="23">
        <v>1</v>
      </c>
      <c r="G2924" s="23">
        <v>4.3179999999999996</v>
      </c>
      <c r="H2924" s="23">
        <v>86.147891545000007</v>
      </c>
      <c r="I2924" s="23">
        <v>49</v>
      </c>
      <c r="J2924" s="23">
        <v>135</v>
      </c>
      <c r="K2924" s="23">
        <v>57.426000000000002</v>
      </c>
      <c r="L2924" s="23">
        <v>25.901</v>
      </c>
      <c r="M2924" s="23">
        <v>4.2370000000000001</v>
      </c>
      <c r="N2924" s="23">
        <v>172.15600000000001</v>
      </c>
      <c r="O2924" s="54">
        <f t="shared" si="58"/>
        <v>0.16358441759005443</v>
      </c>
    </row>
    <row r="2925" spans="1:15" x14ac:dyDescent="0.25">
      <c r="A2925" t="s">
        <v>56</v>
      </c>
      <c r="B2925" t="s">
        <v>13</v>
      </c>
      <c r="C2925" s="19" t="s">
        <v>52</v>
      </c>
      <c r="E2925" s="17">
        <v>17</v>
      </c>
      <c r="F2925" s="17">
        <v>1</v>
      </c>
      <c r="G2925" s="17">
        <v>7.1980000000000004</v>
      </c>
      <c r="H2925" s="17">
        <v>124.35285637</v>
      </c>
      <c r="I2925" s="17">
        <v>40</v>
      </c>
      <c r="J2925" s="17">
        <v>158</v>
      </c>
      <c r="K2925" s="17">
        <v>52.261000000000003</v>
      </c>
      <c r="L2925" s="17">
        <v>22.068999999999999</v>
      </c>
      <c r="M2925" s="17">
        <v>7.1779999999999999</v>
      </c>
      <c r="N2925" s="17">
        <v>13.87</v>
      </c>
      <c r="O2925" s="54">
        <f t="shared" si="58"/>
        <v>0.32525261679278628</v>
      </c>
    </row>
    <row r="2926" spans="1:15" x14ac:dyDescent="0.25">
      <c r="A2926" t="s">
        <v>56</v>
      </c>
      <c r="B2926" t="s">
        <v>13</v>
      </c>
      <c r="C2926" s="19" t="s">
        <v>52</v>
      </c>
      <c r="E2926" s="20">
        <v>17</v>
      </c>
      <c r="F2926" s="20">
        <v>1</v>
      </c>
      <c r="G2926" s="20">
        <v>0</v>
      </c>
      <c r="H2926" s="20">
        <v>0</v>
      </c>
      <c r="I2926" s="20">
        <v>0</v>
      </c>
      <c r="J2926" s="20">
        <v>0</v>
      </c>
      <c r="K2926" s="20">
        <v>0</v>
      </c>
      <c r="L2926" s="20">
        <v>0</v>
      </c>
      <c r="M2926" s="20">
        <v>0</v>
      </c>
      <c r="N2926" s="20">
        <v>0</v>
      </c>
      <c r="O2926" s="54">
        <v>0</v>
      </c>
    </row>
    <row r="2927" spans="1:15" x14ac:dyDescent="0.25">
      <c r="A2927" t="s">
        <v>56</v>
      </c>
      <c r="B2927" t="s">
        <v>13</v>
      </c>
      <c r="C2927" s="19" t="s">
        <v>52</v>
      </c>
      <c r="E2927" s="22">
        <v>18</v>
      </c>
      <c r="F2927" s="22">
        <v>1</v>
      </c>
      <c r="G2927" s="22">
        <v>5.0460000000000003</v>
      </c>
      <c r="H2927" s="22">
        <v>100.99102872</v>
      </c>
      <c r="I2927" s="22">
        <v>50</v>
      </c>
      <c r="J2927" s="22">
        <v>153</v>
      </c>
      <c r="K2927" s="22">
        <v>51.442</v>
      </c>
      <c r="L2927" s="22">
        <v>23.064</v>
      </c>
      <c r="M2927" s="22">
        <v>5.5780000000000003</v>
      </c>
      <c r="N2927" s="22">
        <v>33.854999999999997</v>
      </c>
      <c r="O2927" s="54">
        <f t="shared" si="58"/>
        <v>0.24184876864377386</v>
      </c>
    </row>
    <row r="2928" spans="1:15" x14ac:dyDescent="0.25">
      <c r="A2928" t="s">
        <v>56</v>
      </c>
      <c r="B2928" t="s">
        <v>13</v>
      </c>
      <c r="C2928" s="19" t="s">
        <v>52</v>
      </c>
      <c r="E2928" s="22">
        <v>18</v>
      </c>
      <c r="F2928" s="22">
        <v>1</v>
      </c>
      <c r="G2928" s="22">
        <v>6.87</v>
      </c>
      <c r="H2928" s="22">
        <v>136.85874082500001</v>
      </c>
      <c r="I2928" s="22">
        <v>41</v>
      </c>
      <c r="J2928" s="22">
        <v>127</v>
      </c>
      <c r="K2928" s="22">
        <v>57.430999999999997</v>
      </c>
      <c r="L2928" s="22">
        <v>25.664999999999999</v>
      </c>
      <c r="M2928" s="22">
        <v>6.7930000000000001</v>
      </c>
      <c r="N2928" s="22">
        <v>24.68</v>
      </c>
      <c r="O2928" s="54">
        <f t="shared" si="58"/>
        <v>0.26467952464445743</v>
      </c>
    </row>
    <row r="2929" spans="1:15" x14ac:dyDescent="0.25">
      <c r="A2929" t="s">
        <v>56</v>
      </c>
      <c r="B2929" t="s">
        <v>13</v>
      </c>
      <c r="C2929" s="19" t="s">
        <v>52</v>
      </c>
      <c r="E2929" s="22">
        <v>19</v>
      </c>
      <c r="F2929" s="22">
        <v>1</v>
      </c>
      <c r="G2929" s="22">
        <v>5.5430000000000001</v>
      </c>
      <c r="H2929" s="22">
        <v>91.423478550000013</v>
      </c>
      <c r="I2929" s="22">
        <v>43</v>
      </c>
      <c r="J2929" s="22">
        <v>121</v>
      </c>
      <c r="K2929" s="22">
        <v>48.234999999999999</v>
      </c>
      <c r="L2929" s="22">
        <v>21.045000000000002</v>
      </c>
      <c r="M2929" s="22">
        <v>5.5339999999999998</v>
      </c>
      <c r="N2929" s="22">
        <v>36.573999999999998</v>
      </c>
      <c r="O2929" s="54">
        <f t="shared" si="58"/>
        <v>0.26296032311712991</v>
      </c>
    </row>
    <row r="2930" spans="1:15" x14ac:dyDescent="0.25">
      <c r="A2930" t="s">
        <v>56</v>
      </c>
      <c r="B2930" t="s">
        <v>13</v>
      </c>
      <c r="C2930" s="19" t="s">
        <v>52</v>
      </c>
      <c r="E2930" s="22">
        <v>19</v>
      </c>
      <c r="F2930" s="22">
        <v>1</v>
      </c>
      <c r="G2930" s="22">
        <v>6.4160000000000004</v>
      </c>
      <c r="H2930" s="22">
        <v>128.370253225</v>
      </c>
      <c r="I2930" s="22">
        <v>56</v>
      </c>
      <c r="J2930" s="22">
        <v>163</v>
      </c>
      <c r="K2930" s="22">
        <v>58.143999999999998</v>
      </c>
      <c r="L2930" s="22">
        <v>25.373000000000001</v>
      </c>
      <c r="M2930" s="22">
        <v>6.4450000000000003</v>
      </c>
      <c r="N2930" s="22">
        <v>33.322000000000003</v>
      </c>
      <c r="O2930" s="54">
        <f t="shared" si="58"/>
        <v>0.25401016828912626</v>
      </c>
    </row>
    <row r="2931" spans="1:15" x14ac:dyDescent="0.25">
      <c r="A2931" t="s">
        <v>56</v>
      </c>
      <c r="B2931" t="s">
        <v>13</v>
      </c>
      <c r="C2931" s="19" t="s">
        <v>52</v>
      </c>
      <c r="E2931" s="17">
        <v>20</v>
      </c>
      <c r="F2931" s="17">
        <v>1</v>
      </c>
      <c r="G2931" s="17">
        <v>5.4029999999999996</v>
      </c>
      <c r="H2931" s="17">
        <v>103.477152765</v>
      </c>
      <c r="I2931" s="17">
        <v>39</v>
      </c>
      <c r="J2931" s="17">
        <v>136</v>
      </c>
      <c r="K2931" s="17">
        <v>52.954000000000001</v>
      </c>
      <c r="L2931" s="17">
        <v>22.896999999999998</v>
      </c>
      <c r="M2931" s="17">
        <v>5.7569999999999997</v>
      </c>
      <c r="N2931" s="17">
        <v>47.674999999999997</v>
      </c>
      <c r="O2931" s="54">
        <f t="shared" si="58"/>
        <v>0.25143031838232083</v>
      </c>
    </row>
    <row r="2932" spans="1:15" x14ac:dyDescent="0.25">
      <c r="A2932" t="s">
        <v>56</v>
      </c>
      <c r="B2932" t="s">
        <v>13</v>
      </c>
      <c r="C2932" s="19" t="s">
        <v>53</v>
      </c>
      <c r="E2932" s="22">
        <v>1</v>
      </c>
      <c r="F2932" s="22">
        <v>1</v>
      </c>
      <c r="G2932" s="22">
        <v>6.2089999999999996</v>
      </c>
      <c r="H2932" s="22">
        <v>109.470739235</v>
      </c>
      <c r="I2932" s="22">
        <v>41</v>
      </c>
      <c r="J2932" s="22">
        <v>165</v>
      </c>
      <c r="K2932" s="22">
        <v>51.96</v>
      </c>
      <c r="L2932" s="22">
        <v>22.678999999999998</v>
      </c>
      <c r="M2932" s="22">
        <v>6.149</v>
      </c>
      <c r="N2932" s="22">
        <v>36.790999999999997</v>
      </c>
      <c r="O2932" s="54">
        <f t="shared" si="58"/>
        <v>0.27113188412187489</v>
      </c>
    </row>
    <row r="2933" spans="1:15" x14ac:dyDescent="0.25">
      <c r="A2933" t="s">
        <v>56</v>
      </c>
      <c r="B2933" t="s">
        <v>13</v>
      </c>
      <c r="C2933" s="19" t="s">
        <v>53</v>
      </c>
      <c r="E2933" s="22">
        <v>1</v>
      </c>
      <c r="F2933" s="22">
        <v>1</v>
      </c>
      <c r="G2933" s="22">
        <v>2.8570000000000002</v>
      </c>
      <c r="H2933" s="22">
        <v>63.836738509999996</v>
      </c>
      <c r="I2933" s="22">
        <v>54</v>
      </c>
      <c r="J2933" s="22">
        <v>120</v>
      </c>
      <c r="K2933" s="22">
        <v>51.283000000000001</v>
      </c>
      <c r="L2933" s="22">
        <v>24.216999999999999</v>
      </c>
      <c r="M2933" s="22">
        <v>3.3580000000000001</v>
      </c>
      <c r="N2933" s="22">
        <v>50.665999999999997</v>
      </c>
      <c r="O2933" s="54">
        <f t="shared" si="58"/>
        <v>0.13866292274022382</v>
      </c>
    </row>
    <row r="2934" spans="1:15" x14ac:dyDescent="0.25">
      <c r="A2934" t="s">
        <v>56</v>
      </c>
      <c r="B2934" t="s">
        <v>13</v>
      </c>
      <c r="C2934" s="19" t="s">
        <v>53</v>
      </c>
      <c r="E2934" s="22">
        <v>1</v>
      </c>
      <c r="F2934" s="22">
        <v>1</v>
      </c>
      <c r="G2934" s="22">
        <v>3.2290000000000001</v>
      </c>
      <c r="H2934" s="22">
        <v>71.453438864999995</v>
      </c>
      <c r="I2934" s="22">
        <v>49</v>
      </c>
      <c r="J2934" s="22">
        <v>115</v>
      </c>
      <c r="K2934" s="22">
        <v>47.704000000000001</v>
      </c>
      <c r="L2934" s="22">
        <v>22.359000000000002</v>
      </c>
      <c r="M2934" s="22">
        <v>4.0709999999999997</v>
      </c>
      <c r="N2934" s="22">
        <v>48.716999999999999</v>
      </c>
      <c r="O2934" s="54">
        <f t="shared" si="58"/>
        <v>0.18207433248356364</v>
      </c>
    </row>
    <row r="2935" spans="1:15" x14ac:dyDescent="0.25">
      <c r="A2935" t="s">
        <v>56</v>
      </c>
      <c r="B2935" t="s">
        <v>13</v>
      </c>
      <c r="C2935" s="19" t="s">
        <v>53</v>
      </c>
      <c r="E2935" s="17">
        <v>2</v>
      </c>
      <c r="F2935" s="17">
        <v>1</v>
      </c>
      <c r="G2935" s="17">
        <v>5.8250000000000002</v>
      </c>
      <c r="H2935" s="17">
        <v>124.96665258000002</v>
      </c>
      <c r="I2935" s="17">
        <v>42</v>
      </c>
      <c r="J2935" s="17">
        <v>172</v>
      </c>
      <c r="K2935" s="17">
        <v>54.790999999999997</v>
      </c>
      <c r="L2935" s="17">
        <v>24.948</v>
      </c>
      <c r="M2935" s="17">
        <v>6.3810000000000002</v>
      </c>
      <c r="N2935" s="17">
        <v>53.607999999999997</v>
      </c>
      <c r="O2935" s="54">
        <f t="shared" si="58"/>
        <v>0.25577200577200576</v>
      </c>
    </row>
    <row r="2936" spans="1:15" x14ac:dyDescent="0.25">
      <c r="A2936" t="s">
        <v>56</v>
      </c>
      <c r="B2936" t="s">
        <v>13</v>
      </c>
      <c r="C2936" s="19" t="s">
        <v>53</v>
      </c>
      <c r="E2936" s="20">
        <v>2</v>
      </c>
      <c r="F2936" s="20">
        <v>1</v>
      </c>
      <c r="G2936" s="20">
        <v>0</v>
      </c>
      <c r="H2936" s="20">
        <v>0</v>
      </c>
      <c r="I2936" s="20">
        <v>0</v>
      </c>
      <c r="J2936" s="20">
        <v>0</v>
      </c>
      <c r="K2936" s="20">
        <v>0</v>
      </c>
      <c r="L2936" s="20">
        <v>0</v>
      </c>
      <c r="M2936" s="20">
        <v>0</v>
      </c>
      <c r="N2936" s="20">
        <v>0</v>
      </c>
      <c r="O2936" s="54">
        <v>0</v>
      </c>
    </row>
    <row r="2937" spans="1:15" x14ac:dyDescent="0.25">
      <c r="A2937" t="s">
        <v>56</v>
      </c>
      <c r="B2937" t="s">
        <v>13</v>
      </c>
      <c r="C2937" s="19" t="s">
        <v>53</v>
      </c>
      <c r="E2937" s="22">
        <v>3</v>
      </c>
      <c r="F2937" s="22">
        <v>1</v>
      </c>
      <c r="G2937" s="22">
        <v>4.6139999999999999</v>
      </c>
      <c r="H2937" s="22">
        <v>78.409489499999992</v>
      </c>
      <c r="I2937" s="22">
        <v>49</v>
      </c>
      <c r="J2937" s="22">
        <v>212</v>
      </c>
      <c r="K2937" s="22">
        <v>50.673000000000002</v>
      </c>
      <c r="L2937" s="22">
        <v>23.228999999999999</v>
      </c>
      <c r="M2937" s="22">
        <v>4.3</v>
      </c>
      <c r="N2937" s="22">
        <v>55.619</v>
      </c>
      <c r="O2937" s="54">
        <f t="shared" si="58"/>
        <v>0.18511343579146755</v>
      </c>
    </row>
    <row r="2938" spans="1:15" x14ac:dyDescent="0.25">
      <c r="A2938" t="s">
        <v>56</v>
      </c>
      <c r="B2938" t="s">
        <v>13</v>
      </c>
      <c r="C2938" s="19" t="s">
        <v>53</v>
      </c>
      <c r="E2938" s="22">
        <v>3</v>
      </c>
      <c r="F2938" s="22">
        <v>1</v>
      </c>
      <c r="G2938" s="22">
        <v>4.8049999999999997</v>
      </c>
      <c r="H2938" s="22">
        <v>82.082606549999994</v>
      </c>
      <c r="I2938" s="22">
        <v>50</v>
      </c>
      <c r="J2938" s="22">
        <v>126</v>
      </c>
      <c r="K2938" s="22">
        <v>45.744</v>
      </c>
      <c r="L2938" s="22">
        <v>21.039000000000001</v>
      </c>
      <c r="M2938" s="22">
        <v>4.97</v>
      </c>
      <c r="N2938" s="22">
        <v>48.094999999999999</v>
      </c>
      <c r="O2938" s="54">
        <f t="shared" si="58"/>
        <v>0.23622795760254761</v>
      </c>
    </row>
    <row r="2939" spans="1:15" x14ac:dyDescent="0.25">
      <c r="A2939" t="s">
        <v>56</v>
      </c>
      <c r="B2939" t="s">
        <v>13</v>
      </c>
      <c r="C2939" s="19" t="s">
        <v>53</v>
      </c>
      <c r="E2939" s="20">
        <v>3</v>
      </c>
      <c r="F2939" s="20">
        <v>1</v>
      </c>
      <c r="G2939" s="20">
        <v>0</v>
      </c>
      <c r="H2939" s="20">
        <v>0</v>
      </c>
      <c r="I2939" s="20">
        <v>0</v>
      </c>
      <c r="J2939" s="20">
        <v>0</v>
      </c>
      <c r="K2939" s="20">
        <v>0</v>
      </c>
      <c r="L2939" s="20">
        <v>0</v>
      </c>
      <c r="M2939" s="20">
        <v>0</v>
      </c>
      <c r="N2939" s="20">
        <v>0</v>
      </c>
      <c r="O2939" s="54">
        <v>0</v>
      </c>
    </row>
    <row r="2940" spans="1:15" x14ac:dyDescent="0.25">
      <c r="A2940" t="s">
        <v>56</v>
      </c>
      <c r="B2940" t="s">
        <v>13</v>
      </c>
      <c r="C2940" s="19" t="s">
        <v>53</v>
      </c>
      <c r="E2940" s="17">
        <v>4</v>
      </c>
      <c r="F2940" s="17">
        <v>1</v>
      </c>
      <c r="G2940" s="17">
        <v>4.7350000000000003</v>
      </c>
      <c r="H2940" s="17">
        <v>59.236546664999999</v>
      </c>
      <c r="I2940" s="17">
        <v>52</v>
      </c>
      <c r="J2940" s="17">
        <v>142</v>
      </c>
      <c r="K2940" s="17">
        <v>43.567</v>
      </c>
      <c r="L2940" s="17">
        <v>20.247</v>
      </c>
      <c r="M2940" s="17">
        <v>3.7269999999999999</v>
      </c>
      <c r="N2940" s="17">
        <v>38.774999999999999</v>
      </c>
      <c r="O2940" s="54">
        <f t="shared" si="58"/>
        <v>0.18407665333135773</v>
      </c>
    </row>
    <row r="2941" spans="1:15" x14ac:dyDescent="0.25">
      <c r="A2941" t="s">
        <v>56</v>
      </c>
      <c r="B2941" t="s">
        <v>13</v>
      </c>
      <c r="C2941" s="19" t="s">
        <v>53</v>
      </c>
      <c r="E2941" s="20">
        <v>5</v>
      </c>
      <c r="F2941" s="20">
        <v>1</v>
      </c>
      <c r="G2941" s="20">
        <v>0</v>
      </c>
      <c r="H2941" s="20">
        <v>0</v>
      </c>
      <c r="I2941" s="20">
        <v>0</v>
      </c>
      <c r="J2941" s="20">
        <v>0</v>
      </c>
      <c r="K2941" s="20">
        <v>0</v>
      </c>
      <c r="L2941" s="20">
        <v>0</v>
      </c>
      <c r="M2941" s="20">
        <v>0</v>
      </c>
      <c r="N2941" s="20">
        <v>0</v>
      </c>
      <c r="O2941" s="54">
        <v>0</v>
      </c>
    </row>
    <row r="2942" spans="1:15" x14ac:dyDescent="0.25">
      <c r="A2942" t="s">
        <v>56</v>
      </c>
      <c r="B2942" t="s">
        <v>13</v>
      </c>
      <c r="C2942" s="19" t="s">
        <v>53</v>
      </c>
      <c r="E2942" s="20">
        <v>5</v>
      </c>
      <c r="F2942" s="20">
        <v>1</v>
      </c>
      <c r="G2942" s="20">
        <v>0</v>
      </c>
      <c r="H2942" s="20">
        <v>0</v>
      </c>
      <c r="I2942" s="20">
        <v>0</v>
      </c>
      <c r="J2942" s="20">
        <v>0</v>
      </c>
      <c r="K2942" s="20">
        <v>0</v>
      </c>
      <c r="L2942" s="20">
        <v>0</v>
      </c>
      <c r="M2942" s="20">
        <v>0</v>
      </c>
      <c r="N2942" s="20">
        <v>0</v>
      </c>
      <c r="O2942" s="54">
        <v>0</v>
      </c>
    </row>
    <row r="2943" spans="1:15" x14ac:dyDescent="0.25">
      <c r="A2943" t="s">
        <v>56</v>
      </c>
      <c r="B2943" t="s">
        <v>13</v>
      </c>
      <c r="C2943" s="19" t="s">
        <v>53</v>
      </c>
      <c r="E2943" s="20">
        <v>6</v>
      </c>
      <c r="F2943" s="20">
        <v>1</v>
      </c>
      <c r="G2943" s="20">
        <v>0</v>
      </c>
      <c r="H2943" s="20">
        <v>0</v>
      </c>
      <c r="I2943" s="20">
        <v>0</v>
      </c>
      <c r="J2943" s="20">
        <v>0</v>
      </c>
      <c r="K2943" s="20">
        <v>0</v>
      </c>
      <c r="L2943" s="20">
        <v>0</v>
      </c>
      <c r="M2943" s="20">
        <v>0</v>
      </c>
      <c r="N2943" s="20">
        <v>0</v>
      </c>
      <c r="O2943" s="54">
        <v>0</v>
      </c>
    </row>
    <row r="2944" spans="1:15" x14ac:dyDescent="0.25">
      <c r="A2944" t="s">
        <v>56</v>
      </c>
      <c r="B2944" t="s">
        <v>13</v>
      </c>
      <c r="C2944" s="19" t="s">
        <v>53</v>
      </c>
      <c r="E2944" s="20">
        <v>6</v>
      </c>
      <c r="F2944" s="20">
        <v>1</v>
      </c>
      <c r="G2944" s="20">
        <v>0</v>
      </c>
      <c r="H2944" s="20">
        <v>0</v>
      </c>
      <c r="I2944" s="20">
        <v>0</v>
      </c>
      <c r="J2944" s="20">
        <v>0</v>
      </c>
      <c r="K2944" s="20">
        <v>0</v>
      </c>
      <c r="L2944" s="20">
        <v>0</v>
      </c>
      <c r="M2944" s="20">
        <v>0</v>
      </c>
      <c r="N2944" s="20">
        <v>0</v>
      </c>
      <c r="O2944" s="54">
        <v>0</v>
      </c>
    </row>
    <row r="2945" spans="1:15" x14ac:dyDescent="0.25">
      <c r="A2945" t="s">
        <v>56</v>
      </c>
      <c r="B2945" t="s">
        <v>13</v>
      </c>
      <c r="C2945" s="19" t="s">
        <v>53</v>
      </c>
      <c r="E2945" s="17">
        <v>7</v>
      </c>
      <c r="F2945" s="17">
        <v>1</v>
      </c>
      <c r="G2945" s="17">
        <v>6.9530000000000003</v>
      </c>
      <c r="H2945" s="17">
        <v>123.954031625</v>
      </c>
      <c r="I2945" s="17">
        <v>46</v>
      </c>
      <c r="J2945" s="17">
        <v>169</v>
      </c>
      <c r="K2945" s="17">
        <v>52.837000000000003</v>
      </c>
      <c r="L2945" s="17">
        <v>23.515000000000001</v>
      </c>
      <c r="M2945" s="17">
        <v>6.7149999999999999</v>
      </c>
      <c r="N2945" s="17">
        <v>45.347000000000001</v>
      </c>
      <c r="O2945" s="54">
        <f t="shared" si="58"/>
        <v>0.28556240697427171</v>
      </c>
    </row>
    <row r="2946" spans="1:15" x14ac:dyDescent="0.25">
      <c r="A2946" t="s">
        <v>56</v>
      </c>
      <c r="B2946" t="s">
        <v>13</v>
      </c>
      <c r="C2946" s="19" t="s">
        <v>53</v>
      </c>
      <c r="E2946" s="20">
        <v>7</v>
      </c>
      <c r="F2946" s="20">
        <v>1</v>
      </c>
      <c r="G2946" s="20">
        <v>0</v>
      </c>
      <c r="H2946" s="20">
        <v>0</v>
      </c>
      <c r="I2946" s="20">
        <v>0</v>
      </c>
      <c r="J2946" s="20">
        <v>0</v>
      </c>
      <c r="K2946" s="20">
        <v>0</v>
      </c>
      <c r="L2946" s="20">
        <v>0</v>
      </c>
      <c r="M2946" s="20">
        <v>0</v>
      </c>
      <c r="N2946" s="20">
        <v>0</v>
      </c>
      <c r="O2946" s="54">
        <v>0</v>
      </c>
    </row>
    <row r="2947" spans="1:15" x14ac:dyDescent="0.25">
      <c r="A2947" t="s">
        <v>56</v>
      </c>
      <c r="B2947" t="s">
        <v>13</v>
      </c>
      <c r="C2947" s="19" t="s">
        <v>53</v>
      </c>
      <c r="E2947" s="17">
        <v>8</v>
      </c>
      <c r="F2947" s="17">
        <v>1</v>
      </c>
      <c r="G2947" s="17">
        <v>7.4160000000000004</v>
      </c>
      <c r="H2947" s="17">
        <v>109.44301225000001</v>
      </c>
      <c r="I2947" s="17">
        <v>37</v>
      </c>
      <c r="J2947" s="17">
        <v>120</v>
      </c>
      <c r="K2947" s="17">
        <v>46.362000000000002</v>
      </c>
      <c r="L2947" s="17">
        <v>20.350000000000001</v>
      </c>
      <c r="M2947" s="17">
        <v>6.851</v>
      </c>
      <c r="N2947" s="17">
        <v>44.88</v>
      </c>
      <c r="O2947" s="54">
        <f t="shared" si="58"/>
        <v>0.33665847665847665</v>
      </c>
    </row>
    <row r="2948" spans="1:15" x14ac:dyDescent="0.25">
      <c r="A2948" t="s">
        <v>56</v>
      </c>
      <c r="B2948" t="s">
        <v>13</v>
      </c>
      <c r="C2948" s="19" t="s">
        <v>53</v>
      </c>
      <c r="E2948" s="20">
        <v>8</v>
      </c>
      <c r="F2948" s="20">
        <v>1</v>
      </c>
      <c r="G2948" s="20">
        <v>0</v>
      </c>
      <c r="H2948" s="20">
        <v>0</v>
      </c>
      <c r="I2948" s="20">
        <v>0</v>
      </c>
      <c r="J2948" s="20">
        <v>0</v>
      </c>
      <c r="K2948" s="20">
        <v>0</v>
      </c>
      <c r="L2948" s="20">
        <v>0</v>
      </c>
      <c r="M2948" s="20">
        <v>0</v>
      </c>
      <c r="N2948" s="20">
        <v>0</v>
      </c>
      <c r="O2948" s="54">
        <v>0</v>
      </c>
    </row>
    <row r="2949" spans="1:15" x14ac:dyDescent="0.25">
      <c r="A2949" t="s">
        <v>56</v>
      </c>
      <c r="B2949" t="s">
        <v>13</v>
      </c>
      <c r="C2949" s="19" t="s">
        <v>53</v>
      </c>
      <c r="E2949" s="20">
        <v>9</v>
      </c>
      <c r="F2949" s="20">
        <v>1</v>
      </c>
      <c r="G2949" s="20">
        <v>0</v>
      </c>
      <c r="H2949" s="20">
        <v>0</v>
      </c>
      <c r="I2949" s="20">
        <v>0</v>
      </c>
      <c r="J2949" s="20">
        <v>0</v>
      </c>
      <c r="K2949" s="20">
        <v>0</v>
      </c>
      <c r="L2949" s="20">
        <v>0</v>
      </c>
      <c r="M2949" s="20">
        <v>0</v>
      </c>
      <c r="N2949" s="20">
        <v>0</v>
      </c>
      <c r="O2949" s="54">
        <v>0</v>
      </c>
    </row>
    <row r="2950" spans="1:15" x14ac:dyDescent="0.25">
      <c r="A2950" t="s">
        <v>56</v>
      </c>
      <c r="B2950" t="s">
        <v>13</v>
      </c>
      <c r="C2950" s="19" t="s">
        <v>53</v>
      </c>
      <c r="E2950" s="20">
        <v>9</v>
      </c>
      <c r="F2950" s="20">
        <v>1</v>
      </c>
      <c r="G2950" s="20">
        <v>0</v>
      </c>
      <c r="H2950" s="20">
        <v>0</v>
      </c>
      <c r="I2950" s="20">
        <v>0</v>
      </c>
      <c r="J2950" s="20">
        <v>0</v>
      </c>
      <c r="K2950" s="20">
        <v>0</v>
      </c>
      <c r="L2950" s="20">
        <v>0</v>
      </c>
      <c r="M2950" s="20">
        <v>0</v>
      </c>
      <c r="N2950" s="20">
        <v>0</v>
      </c>
      <c r="O2950" s="54">
        <v>0</v>
      </c>
    </row>
    <row r="2951" spans="1:15" x14ac:dyDescent="0.25">
      <c r="A2951" t="s">
        <v>56</v>
      </c>
      <c r="B2951" t="s">
        <v>13</v>
      </c>
      <c r="C2951" s="19" t="s">
        <v>53</v>
      </c>
      <c r="E2951" s="20">
        <v>10</v>
      </c>
      <c r="F2951" s="20">
        <v>1</v>
      </c>
      <c r="G2951" s="20">
        <v>0</v>
      </c>
      <c r="H2951" s="20">
        <v>0</v>
      </c>
      <c r="I2951" s="20">
        <v>0</v>
      </c>
      <c r="J2951" s="20">
        <v>0</v>
      </c>
      <c r="K2951" s="20">
        <v>0</v>
      </c>
      <c r="L2951" s="20">
        <v>0</v>
      </c>
      <c r="M2951" s="20">
        <v>0</v>
      </c>
      <c r="N2951" s="20">
        <v>0</v>
      </c>
      <c r="O2951" s="54">
        <v>0</v>
      </c>
    </row>
    <row r="2952" spans="1:15" x14ac:dyDescent="0.25">
      <c r="A2952" t="s">
        <v>56</v>
      </c>
      <c r="B2952" t="s">
        <v>13</v>
      </c>
      <c r="C2952" s="19" t="s">
        <v>53</v>
      </c>
      <c r="E2952" s="20">
        <v>10</v>
      </c>
      <c r="F2952" s="20">
        <v>1</v>
      </c>
      <c r="G2952" s="20">
        <v>0</v>
      </c>
      <c r="H2952" s="20">
        <v>0</v>
      </c>
      <c r="I2952" s="20">
        <v>0</v>
      </c>
      <c r="J2952" s="20">
        <v>0</v>
      </c>
      <c r="K2952" s="20">
        <v>0</v>
      </c>
      <c r="L2952" s="20">
        <v>0</v>
      </c>
      <c r="M2952" s="20">
        <v>0</v>
      </c>
      <c r="N2952" s="20">
        <v>0</v>
      </c>
      <c r="O2952" s="54">
        <v>0</v>
      </c>
    </row>
    <row r="2953" spans="1:15" x14ac:dyDescent="0.25">
      <c r="A2953" t="s">
        <v>56</v>
      </c>
      <c r="B2953" t="s">
        <v>13</v>
      </c>
      <c r="C2953" s="19" t="s">
        <v>53</v>
      </c>
      <c r="E2953" s="17">
        <v>10</v>
      </c>
      <c r="F2953" s="17">
        <v>1</v>
      </c>
      <c r="G2953" s="17">
        <v>4.0860000000000003</v>
      </c>
      <c r="H2953" s="17">
        <v>80.479464635000014</v>
      </c>
      <c r="I2953" s="17">
        <v>52</v>
      </c>
      <c r="J2953" s="17">
        <v>121</v>
      </c>
      <c r="K2953" s="17">
        <v>43.064999999999998</v>
      </c>
      <c r="L2953" s="17">
        <v>18.989000000000001</v>
      </c>
      <c r="M2953" s="17">
        <v>5.399</v>
      </c>
      <c r="N2953" s="17">
        <v>62.002000000000002</v>
      </c>
      <c r="O2953" s="54">
        <f t="shared" si="58"/>
        <v>0.28432250250144819</v>
      </c>
    </row>
    <row r="2954" spans="1:15" x14ac:dyDescent="0.25">
      <c r="A2954" t="s">
        <v>56</v>
      </c>
      <c r="B2954" t="s">
        <v>13</v>
      </c>
      <c r="C2954" s="19" t="s">
        <v>53</v>
      </c>
      <c r="E2954" s="20">
        <v>11</v>
      </c>
      <c r="F2954" s="20">
        <v>1</v>
      </c>
      <c r="G2954" s="20">
        <v>0</v>
      </c>
      <c r="H2954" s="20">
        <v>0</v>
      </c>
      <c r="I2954" s="20">
        <v>0</v>
      </c>
      <c r="J2954" s="20">
        <v>0</v>
      </c>
      <c r="K2954" s="20">
        <v>0</v>
      </c>
      <c r="L2954" s="20">
        <v>0</v>
      </c>
      <c r="M2954" s="20">
        <v>0</v>
      </c>
      <c r="N2954" s="20">
        <v>0</v>
      </c>
      <c r="O2954" s="54">
        <v>0</v>
      </c>
    </row>
    <row r="2955" spans="1:15" x14ac:dyDescent="0.25">
      <c r="A2955" t="s">
        <v>56</v>
      </c>
      <c r="B2955" t="s">
        <v>13</v>
      </c>
      <c r="C2955" s="19" t="s">
        <v>53</v>
      </c>
      <c r="E2955" s="17">
        <v>12</v>
      </c>
      <c r="F2955" s="17">
        <v>1</v>
      </c>
      <c r="G2955" s="17">
        <v>4.3899999999999997</v>
      </c>
      <c r="H2955" s="17">
        <v>75.10652742500001</v>
      </c>
      <c r="I2955" s="17">
        <v>46</v>
      </c>
      <c r="J2955" s="17">
        <v>238</v>
      </c>
      <c r="K2955" s="17">
        <v>43.417999999999999</v>
      </c>
      <c r="L2955" s="17">
        <v>19.193000000000001</v>
      </c>
      <c r="M2955" s="17">
        <v>4.9850000000000003</v>
      </c>
      <c r="N2955" s="17">
        <v>76.176000000000002</v>
      </c>
      <c r="O2955" s="54">
        <f t="shared" ref="O2955:O3018" si="59">M2955/L2955</f>
        <v>0.25973010993591411</v>
      </c>
    </row>
    <row r="2956" spans="1:15" x14ac:dyDescent="0.25">
      <c r="A2956" t="s">
        <v>56</v>
      </c>
      <c r="B2956" t="s">
        <v>13</v>
      </c>
      <c r="C2956" s="19" t="s">
        <v>53</v>
      </c>
      <c r="E2956" s="20">
        <v>13</v>
      </c>
      <c r="F2956" s="20">
        <v>1</v>
      </c>
      <c r="G2956" s="20">
        <v>0</v>
      </c>
      <c r="H2956" s="20">
        <v>0</v>
      </c>
      <c r="I2956" s="20">
        <v>0</v>
      </c>
      <c r="J2956" s="20">
        <v>0</v>
      </c>
      <c r="K2956" s="20">
        <v>0</v>
      </c>
      <c r="L2956" s="20">
        <v>0</v>
      </c>
      <c r="M2956" s="20">
        <v>0</v>
      </c>
      <c r="N2956" s="20">
        <v>0</v>
      </c>
      <c r="O2956" s="54">
        <v>0</v>
      </c>
    </row>
    <row r="2957" spans="1:15" x14ac:dyDescent="0.25">
      <c r="A2957" t="s">
        <v>56</v>
      </c>
      <c r="B2957" t="s">
        <v>13</v>
      </c>
      <c r="C2957" s="19" t="s">
        <v>53</v>
      </c>
      <c r="E2957" s="20">
        <v>14</v>
      </c>
      <c r="F2957" s="20">
        <v>1</v>
      </c>
      <c r="G2957" s="20">
        <v>0</v>
      </c>
      <c r="H2957" s="20">
        <v>0</v>
      </c>
      <c r="I2957" s="20">
        <v>0</v>
      </c>
      <c r="J2957" s="20">
        <v>0</v>
      </c>
      <c r="K2957" s="20">
        <v>0</v>
      </c>
      <c r="L2957" s="20">
        <v>0</v>
      </c>
      <c r="M2957" s="20">
        <v>0</v>
      </c>
      <c r="N2957" s="20">
        <v>0</v>
      </c>
      <c r="O2957" s="54">
        <v>0</v>
      </c>
    </row>
    <row r="2958" spans="1:15" x14ac:dyDescent="0.25">
      <c r="A2958" t="s">
        <v>56</v>
      </c>
      <c r="B2958" t="s">
        <v>13</v>
      </c>
      <c r="C2958" s="19" t="s">
        <v>53</v>
      </c>
      <c r="E2958" s="20">
        <v>14</v>
      </c>
      <c r="F2958" s="20">
        <v>1</v>
      </c>
      <c r="G2958" s="20">
        <v>0</v>
      </c>
      <c r="H2958" s="20">
        <v>0</v>
      </c>
      <c r="I2958" s="20">
        <v>0</v>
      </c>
      <c r="J2958" s="20">
        <v>0</v>
      </c>
      <c r="K2958" s="20">
        <v>0</v>
      </c>
      <c r="L2958" s="20">
        <v>0</v>
      </c>
      <c r="M2958" s="20">
        <v>0</v>
      </c>
      <c r="N2958" s="20">
        <v>0</v>
      </c>
      <c r="O2958" s="54">
        <v>0</v>
      </c>
    </row>
    <row r="2959" spans="1:15" x14ac:dyDescent="0.25">
      <c r="A2959" t="s">
        <v>56</v>
      </c>
      <c r="B2959" t="s">
        <v>13</v>
      </c>
      <c r="C2959" s="19" t="s">
        <v>53</v>
      </c>
      <c r="E2959" s="20">
        <v>15</v>
      </c>
      <c r="F2959" s="20">
        <v>1</v>
      </c>
      <c r="G2959" s="20">
        <v>0</v>
      </c>
      <c r="H2959" s="20">
        <v>0</v>
      </c>
      <c r="I2959" s="20">
        <v>0</v>
      </c>
      <c r="J2959" s="20">
        <v>0</v>
      </c>
      <c r="K2959" s="20">
        <v>0</v>
      </c>
      <c r="L2959" s="20">
        <v>0</v>
      </c>
      <c r="M2959" s="20">
        <v>0</v>
      </c>
      <c r="N2959" s="20">
        <v>0</v>
      </c>
      <c r="O2959" s="54">
        <v>0</v>
      </c>
    </row>
    <row r="2960" spans="1:15" x14ac:dyDescent="0.25">
      <c r="A2960" t="s">
        <v>56</v>
      </c>
      <c r="B2960" t="s">
        <v>13</v>
      </c>
      <c r="C2960" s="19" t="s">
        <v>53</v>
      </c>
      <c r="E2960" s="20">
        <v>16</v>
      </c>
      <c r="F2960" s="20">
        <v>1</v>
      </c>
      <c r="G2960" s="20">
        <v>0</v>
      </c>
      <c r="H2960" s="20">
        <v>0</v>
      </c>
      <c r="I2960" s="20">
        <v>0</v>
      </c>
      <c r="J2960" s="20">
        <v>0</v>
      </c>
      <c r="K2960" s="20">
        <v>0</v>
      </c>
      <c r="L2960" s="20">
        <v>0</v>
      </c>
      <c r="M2960" s="20">
        <v>0</v>
      </c>
      <c r="N2960" s="20">
        <v>0</v>
      </c>
      <c r="O2960" s="54">
        <v>0</v>
      </c>
    </row>
    <row r="2961" spans="1:15" x14ac:dyDescent="0.25">
      <c r="A2961" t="s">
        <v>56</v>
      </c>
      <c r="B2961" t="s">
        <v>13</v>
      </c>
      <c r="C2961" s="19" t="s">
        <v>53</v>
      </c>
      <c r="E2961" s="20">
        <v>16</v>
      </c>
      <c r="F2961" s="20">
        <v>1</v>
      </c>
      <c r="G2961" s="20">
        <v>0</v>
      </c>
      <c r="H2961" s="20">
        <v>0</v>
      </c>
      <c r="I2961" s="20">
        <v>0</v>
      </c>
      <c r="J2961" s="20">
        <v>0</v>
      </c>
      <c r="K2961" s="20">
        <v>0</v>
      </c>
      <c r="L2961" s="20">
        <v>0</v>
      </c>
      <c r="M2961" s="20">
        <v>0</v>
      </c>
      <c r="N2961" s="20">
        <v>0</v>
      </c>
      <c r="O2961" s="54">
        <v>0</v>
      </c>
    </row>
    <row r="2962" spans="1:15" x14ac:dyDescent="0.25">
      <c r="A2962" t="s">
        <v>56</v>
      </c>
      <c r="B2962" t="s">
        <v>13</v>
      </c>
      <c r="C2962" s="19" t="s">
        <v>53</v>
      </c>
      <c r="E2962" s="20">
        <v>17</v>
      </c>
      <c r="F2962" s="20">
        <v>1</v>
      </c>
      <c r="G2962" s="20">
        <v>0</v>
      </c>
      <c r="H2962" s="20">
        <v>0</v>
      </c>
      <c r="I2962" s="20">
        <v>0</v>
      </c>
      <c r="J2962" s="20">
        <v>0</v>
      </c>
      <c r="K2962" s="20">
        <v>0</v>
      </c>
      <c r="L2962" s="20">
        <v>0</v>
      </c>
      <c r="M2962" s="20">
        <v>0</v>
      </c>
      <c r="N2962" s="20">
        <v>0</v>
      </c>
      <c r="O2962" s="54">
        <v>0</v>
      </c>
    </row>
    <row r="2963" spans="1:15" x14ac:dyDescent="0.25">
      <c r="A2963" t="s">
        <v>56</v>
      </c>
      <c r="B2963" t="s">
        <v>13</v>
      </c>
      <c r="C2963" s="19" t="s">
        <v>53</v>
      </c>
      <c r="E2963" s="20">
        <v>18</v>
      </c>
      <c r="F2963" s="20">
        <v>1</v>
      </c>
      <c r="G2963" s="20">
        <v>0</v>
      </c>
      <c r="H2963" s="20">
        <v>0</v>
      </c>
      <c r="I2963" s="20">
        <v>0</v>
      </c>
      <c r="J2963" s="20">
        <v>0</v>
      </c>
      <c r="K2963" s="20">
        <v>0</v>
      </c>
      <c r="L2963" s="20">
        <v>0</v>
      </c>
      <c r="M2963" s="20">
        <v>0</v>
      </c>
      <c r="N2963" s="20">
        <v>0</v>
      </c>
      <c r="O2963" s="54">
        <v>0</v>
      </c>
    </row>
    <row r="2964" spans="1:15" x14ac:dyDescent="0.25">
      <c r="A2964" t="s">
        <v>56</v>
      </c>
      <c r="B2964" t="s">
        <v>13</v>
      </c>
      <c r="C2964" s="19" t="s">
        <v>53</v>
      </c>
      <c r="E2964" s="20">
        <v>19</v>
      </c>
      <c r="F2964" s="20">
        <v>1</v>
      </c>
      <c r="G2964" s="20">
        <v>0</v>
      </c>
      <c r="H2964" s="20">
        <v>0</v>
      </c>
      <c r="I2964" s="20">
        <v>0</v>
      </c>
      <c r="J2964" s="20">
        <v>0</v>
      </c>
      <c r="K2964" s="20">
        <v>0</v>
      </c>
      <c r="L2964" s="20">
        <v>0</v>
      </c>
      <c r="M2964" s="20">
        <v>0</v>
      </c>
      <c r="N2964" s="20">
        <v>0</v>
      </c>
      <c r="O2964" s="54">
        <v>0</v>
      </c>
    </row>
    <row r="2965" spans="1:15" x14ac:dyDescent="0.25">
      <c r="A2965" t="s">
        <v>56</v>
      </c>
      <c r="B2965" t="s">
        <v>13</v>
      </c>
      <c r="C2965" s="19" t="s">
        <v>53</v>
      </c>
      <c r="E2965" s="20">
        <v>20</v>
      </c>
      <c r="F2965" s="20">
        <v>1</v>
      </c>
      <c r="G2965" s="20">
        <v>0</v>
      </c>
      <c r="H2965" s="20">
        <v>0</v>
      </c>
      <c r="I2965" s="20">
        <v>0</v>
      </c>
      <c r="J2965" s="20">
        <v>0</v>
      </c>
      <c r="K2965" s="20">
        <v>0</v>
      </c>
      <c r="L2965" s="20">
        <v>0</v>
      </c>
      <c r="M2965" s="20">
        <v>0</v>
      </c>
      <c r="N2965" s="20">
        <v>0</v>
      </c>
      <c r="O2965" s="54">
        <v>0</v>
      </c>
    </row>
    <row r="2966" spans="1:15" x14ac:dyDescent="0.25">
      <c r="A2966" t="s">
        <v>56</v>
      </c>
      <c r="B2966" t="s">
        <v>13</v>
      </c>
      <c r="C2966" s="19" t="s">
        <v>53</v>
      </c>
      <c r="E2966" s="20">
        <v>20</v>
      </c>
      <c r="F2966" s="20">
        <v>1</v>
      </c>
      <c r="G2966" s="20">
        <v>0</v>
      </c>
      <c r="H2966" s="20">
        <v>0</v>
      </c>
      <c r="I2966" s="20">
        <v>0</v>
      </c>
      <c r="J2966" s="20">
        <v>0</v>
      </c>
      <c r="K2966" s="20">
        <v>0</v>
      </c>
      <c r="L2966" s="20">
        <v>0</v>
      </c>
      <c r="M2966" s="20">
        <v>0</v>
      </c>
      <c r="N2966" s="20">
        <v>0</v>
      </c>
      <c r="O2966" s="54">
        <v>0</v>
      </c>
    </row>
    <row r="2967" spans="1:15" x14ac:dyDescent="0.25">
      <c r="A2967" t="s">
        <v>56</v>
      </c>
      <c r="B2967" t="s">
        <v>13</v>
      </c>
      <c r="C2967" s="19" t="s">
        <v>53</v>
      </c>
      <c r="E2967" s="17">
        <v>21</v>
      </c>
      <c r="F2967" s="17">
        <v>1</v>
      </c>
      <c r="G2967" s="17">
        <v>2.6579999999999999</v>
      </c>
      <c r="H2967" s="17">
        <v>80.716325040000001</v>
      </c>
      <c r="I2967" s="17">
        <v>41</v>
      </c>
      <c r="J2967" s="17">
        <v>201</v>
      </c>
      <c r="K2967" s="17">
        <v>53.29</v>
      </c>
      <c r="L2967" s="17">
        <v>23.867999999999999</v>
      </c>
      <c r="M2967" s="17">
        <v>4.3079999999999998</v>
      </c>
      <c r="N2967" s="17">
        <v>50.976999999999997</v>
      </c>
      <c r="O2967" s="54">
        <f t="shared" si="59"/>
        <v>0.18049270990447461</v>
      </c>
    </row>
    <row r="2968" spans="1:15" x14ac:dyDescent="0.25">
      <c r="A2968" t="s">
        <v>56</v>
      </c>
      <c r="B2968" t="s">
        <v>13</v>
      </c>
      <c r="C2968" s="19" t="s">
        <v>54</v>
      </c>
      <c r="E2968" s="20">
        <v>1</v>
      </c>
      <c r="F2968" s="20">
        <v>1</v>
      </c>
      <c r="G2968" s="20">
        <v>0</v>
      </c>
      <c r="H2968" s="20">
        <v>0</v>
      </c>
      <c r="I2968" s="20">
        <v>0</v>
      </c>
      <c r="J2968" s="20">
        <v>0</v>
      </c>
      <c r="K2968" s="20">
        <v>0</v>
      </c>
      <c r="L2968" s="20">
        <v>0</v>
      </c>
      <c r="M2968" s="20">
        <v>0</v>
      </c>
      <c r="N2968" s="20">
        <v>0</v>
      </c>
      <c r="O2968" s="54">
        <v>0</v>
      </c>
    </row>
    <row r="2969" spans="1:15" x14ac:dyDescent="0.25">
      <c r="A2969" t="s">
        <v>56</v>
      </c>
      <c r="B2969" t="s">
        <v>13</v>
      </c>
      <c r="C2969" s="19" t="s">
        <v>54</v>
      </c>
      <c r="E2969" s="20">
        <v>1</v>
      </c>
      <c r="F2969" s="20">
        <v>1</v>
      </c>
      <c r="G2969" s="20">
        <v>0</v>
      </c>
      <c r="H2969" s="20">
        <v>0</v>
      </c>
      <c r="I2969" s="20">
        <v>0</v>
      </c>
      <c r="J2969" s="20">
        <v>0</v>
      </c>
      <c r="K2969" s="20">
        <v>0</v>
      </c>
      <c r="L2969" s="20">
        <v>0</v>
      </c>
      <c r="M2969" s="20">
        <v>0</v>
      </c>
      <c r="N2969" s="20">
        <v>0</v>
      </c>
      <c r="O2969" s="54">
        <v>0</v>
      </c>
    </row>
    <row r="2970" spans="1:15" x14ac:dyDescent="0.25">
      <c r="A2970" t="s">
        <v>56</v>
      </c>
      <c r="B2970" t="s">
        <v>13</v>
      </c>
      <c r="C2970" s="19" t="s">
        <v>54</v>
      </c>
      <c r="E2970" s="20">
        <v>1</v>
      </c>
      <c r="F2970" s="20">
        <v>1</v>
      </c>
      <c r="G2970" s="20">
        <v>0</v>
      </c>
      <c r="H2970" s="20">
        <v>0</v>
      </c>
      <c r="I2970" s="20">
        <v>0</v>
      </c>
      <c r="J2970" s="20">
        <v>0</v>
      </c>
      <c r="K2970" s="20">
        <v>0</v>
      </c>
      <c r="L2970" s="20">
        <v>0</v>
      </c>
      <c r="M2970" s="20">
        <v>0</v>
      </c>
      <c r="N2970" s="20">
        <v>0</v>
      </c>
      <c r="O2970" s="54">
        <v>0</v>
      </c>
    </row>
    <row r="2971" spans="1:15" x14ac:dyDescent="0.25">
      <c r="A2971" t="s">
        <v>56</v>
      </c>
      <c r="B2971" t="s">
        <v>13</v>
      </c>
      <c r="C2971" s="19" t="s">
        <v>54</v>
      </c>
      <c r="E2971" s="20">
        <v>2</v>
      </c>
      <c r="F2971" s="20">
        <v>1</v>
      </c>
      <c r="G2971" s="20">
        <v>0</v>
      </c>
      <c r="H2971" s="20">
        <v>0</v>
      </c>
      <c r="I2971" s="20">
        <v>0</v>
      </c>
      <c r="J2971" s="20">
        <v>0</v>
      </c>
      <c r="K2971" s="20">
        <v>0</v>
      </c>
      <c r="L2971" s="20">
        <v>0</v>
      </c>
      <c r="M2971" s="20">
        <v>0</v>
      </c>
      <c r="N2971" s="20">
        <v>0</v>
      </c>
      <c r="O2971" s="54">
        <v>0</v>
      </c>
    </row>
    <row r="2972" spans="1:15" x14ac:dyDescent="0.25">
      <c r="A2972" t="s">
        <v>56</v>
      </c>
      <c r="B2972" t="s">
        <v>13</v>
      </c>
      <c r="C2972" s="19" t="s">
        <v>54</v>
      </c>
      <c r="E2972" s="20">
        <v>3</v>
      </c>
      <c r="F2972" s="20">
        <v>1</v>
      </c>
      <c r="G2972" s="20">
        <v>0</v>
      </c>
      <c r="H2972" s="20">
        <v>0</v>
      </c>
      <c r="I2972" s="20">
        <v>0</v>
      </c>
      <c r="J2972" s="20">
        <v>0</v>
      </c>
      <c r="K2972" s="20">
        <v>0</v>
      </c>
      <c r="L2972" s="20">
        <v>0</v>
      </c>
      <c r="M2972" s="20">
        <v>0</v>
      </c>
      <c r="N2972" s="20">
        <v>0</v>
      </c>
      <c r="O2972" s="54">
        <v>0</v>
      </c>
    </row>
    <row r="2973" spans="1:15" x14ac:dyDescent="0.25">
      <c r="A2973" t="s">
        <v>56</v>
      </c>
      <c r="B2973" t="s">
        <v>13</v>
      </c>
      <c r="C2973" s="19" t="s">
        <v>54</v>
      </c>
      <c r="E2973" s="17">
        <v>4</v>
      </c>
      <c r="F2973" s="17">
        <v>1</v>
      </c>
      <c r="G2973" s="17">
        <v>4.6740000000000004</v>
      </c>
      <c r="H2973" s="17">
        <v>86.683185400000013</v>
      </c>
      <c r="I2973" s="17">
        <v>54</v>
      </c>
      <c r="J2973" s="17">
        <v>159</v>
      </c>
      <c r="K2973" s="17">
        <v>48.59</v>
      </c>
      <c r="L2973" s="17">
        <v>21.26</v>
      </c>
      <c r="M2973" s="17">
        <v>5.194</v>
      </c>
      <c r="N2973" s="17">
        <v>159.89500000000001</v>
      </c>
      <c r="O2973" s="54">
        <f t="shared" si="59"/>
        <v>0.24430856067732828</v>
      </c>
    </row>
    <row r="2974" spans="1:15" x14ac:dyDescent="0.25">
      <c r="A2974" t="s">
        <v>56</v>
      </c>
      <c r="B2974" t="s">
        <v>13</v>
      </c>
      <c r="C2974" s="19" t="s">
        <v>54</v>
      </c>
      <c r="E2974" s="20">
        <v>5</v>
      </c>
      <c r="F2974" s="20">
        <v>1</v>
      </c>
      <c r="G2974" s="20">
        <v>0</v>
      </c>
      <c r="H2974" s="20">
        <v>0</v>
      </c>
      <c r="I2974" s="20">
        <v>0</v>
      </c>
      <c r="J2974" s="20">
        <v>0</v>
      </c>
      <c r="K2974" s="20">
        <v>0</v>
      </c>
      <c r="L2974" s="20">
        <v>0</v>
      </c>
      <c r="M2974" s="20">
        <v>0</v>
      </c>
      <c r="N2974" s="20">
        <v>0</v>
      </c>
      <c r="O2974" s="54">
        <v>0</v>
      </c>
    </row>
    <row r="2975" spans="1:15" x14ac:dyDescent="0.25">
      <c r="A2975" t="s">
        <v>56</v>
      </c>
      <c r="B2975" t="s">
        <v>13</v>
      </c>
      <c r="C2975" s="19" t="s">
        <v>54</v>
      </c>
      <c r="E2975" s="17">
        <v>5</v>
      </c>
      <c r="F2975" s="17">
        <v>1</v>
      </c>
      <c r="G2975" s="17">
        <v>3.1869999999999998</v>
      </c>
      <c r="H2975" s="17">
        <v>74.699657999999999</v>
      </c>
      <c r="I2975" s="17">
        <v>34</v>
      </c>
      <c r="J2975" s="17">
        <v>171</v>
      </c>
      <c r="K2975" s="17">
        <v>52.709000000000003</v>
      </c>
      <c r="L2975" s="17">
        <v>26.433</v>
      </c>
      <c r="M2975" s="17">
        <v>3.6</v>
      </c>
      <c r="N2975" s="17">
        <v>144.99600000000001</v>
      </c>
      <c r="O2975" s="54">
        <f t="shared" si="59"/>
        <v>0.13619339462036092</v>
      </c>
    </row>
    <row r="2976" spans="1:15" x14ac:dyDescent="0.25">
      <c r="A2976" t="s">
        <v>56</v>
      </c>
      <c r="B2976" t="s">
        <v>13</v>
      </c>
      <c r="C2976" s="19" t="s">
        <v>54</v>
      </c>
      <c r="E2976" s="20">
        <v>6</v>
      </c>
      <c r="F2976" s="20">
        <v>1</v>
      </c>
      <c r="G2976" s="20">
        <v>0</v>
      </c>
      <c r="H2976" s="20">
        <v>0</v>
      </c>
      <c r="I2976" s="20">
        <v>0</v>
      </c>
      <c r="J2976" s="20">
        <v>0</v>
      </c>
      <c r="K2976" s="20">
        <v>0</v>
      </c>
      <c r="L2976" s="20">
        <v>0</v>
      </c>
      <c r="M2976" s="20">
        <v>0</v>
      </c>
      <c r="N2976" s="20">
        <v>0</v>
      </c>
      <c r="O2976" s="54">
        <v>0</v>
      </c>
    </row>
    <row r="2977" spans="1:15" x14ac:dyDescent="0.25">
      <c r="A2977" t="s">
        <v>56</v>
      </c>
      <c r="B2977" t="s">
        <v>13</v>
      </c>
      <c r="C2977" s="19" t="s">
        <v>54</v>
      </c>
      <c r="E2977" s="20">
        <v>6</v>
      </c>
      <c r="F2977" s="20">
        <v>1</v>
      </c>
      <c r="G2977" s="20">
        <v>0</v>
      </c>
      <c r="H2977" s="20">
        <v>0</v>
      </c>
      <c r="I2977" s="20">
        <v>0</v>
      </c>
      <c r="J2977" s="20">
        <v>0</v>
      </c>
      <c r="K2977" s="20">
        <v>0</v>
      </c>
      <c r="L2977" s="20">
        <v>0</v>
      </c>
      <c r="M2977" s="20">
        <v>0</v>
      </c>
      <c r="N2977" s="20">
        <v>0</v>
      </c>
      <c r="O2977" s="54">
        <v>0</v>
      </c>
    </row>
    <row r="2978" spans="1:15" x14ac:dyDescent="0.25">
      <c r="A2978" t="s">
        <v>56</v>
      </c>
      <c r="B2978" t="s">
        <v>13</v>
      </c>
      <c r="C2978" s="19" t="s">
        <v>54</v>
      </c>
      <c r="E2978" s="17">
        <v>7</v>
      </c>
      <c r="F2978" s="17">
        <v>1</v>
      </c>
      <c r="G2978" s="17">
        <v>3</v>
      </c>
      <c r="H2978" s="17">
        <v>77.863537699999995</v>
      </c>
      <c r="I2978" s="17">
        <v>49</v>
      </c>
      <c r="J2978" s="17">
        <v>140</v>
      </c>
      <c r="K2978" s="17">
        <v>47.183</v>
      </c>
      <c r="L2978" s="17">
        <v>22.440999999999999</v>
      </c>
      <c r="M2978" s="17">
        <v>4.42</v>
      </c>
      <c r="N2978" s="17">
        <v>143.816</v>
      </c>
      <c r="O2978" s="54">
        <f t="shared" si="59"/>
        <v>0.1969609197451094</v>
      </c>
    </row>
    <row r="2979" spans="1:15" x14ac:dyDescent="0.25">
      <c r="A2979" t="s">
        <v>56</v>
      </c>
      <c r="B2979" t="s">
        <v>13</v>
      </c>
      <c r="C2979" s="19" t="s">
        <v>54</v>
      </c>
      <c r="E2979" s="20">
        <v>7</v>
      </c>
      <c r="F2979" s="20">
        <v>1</v>
      </c>
      <c r="G2979" s="20">
        <v>0</v>
      </c>
      <c r="H2979" s="20">
        <v>0</v>
      </c>
      <c r="I2979" s="20">
        <v>0</v>
      </c>
      <c r="J2979" s="20">
        <v>0</v>
      </c>
      <c r="K2979" s="20">
        <v>0</v>
      </c>
      <c r="L2979" s="20">
        <v>0</v>
      </c>
      <c r="M2979" s="20">
        <v>0</v>
      </c>
      <c r="N2979" s="20">
        <v>0</v>
      </c>
      <c r="O2979" s="54">
        <v>0</v>
      </c>
    </row>
    <row r="2980" spans="1:15" x14ac:dyDescent="0.25">
      <c r="A2980" t="s">
        <v>56</v>
      </c>
      <c r="B2980" t="s">
        <v>13</v>
      </c>
      <c r="C2980" s="19" t="s">
        <v>54</v>
      </c>
      <c r="E2980" s="20">
        <v>8</v>
      </c>
      <c r="F2980" s="20">
        <v>1</v>
      </c>
      <c r="G2980" s="20">
        <v>0</v>
      </c>
      <c r="H2980" s="20">
        <v>0</v>
      </c>
      <c r="I2980" s="20">
        <v>0</v>
      </c>
      <c r="J2980" s="20">
        <v>0</v>
      </c>
      <c r="K2980" s="20">
        <v>0</v>
      </c>
      <c r="L2980" s="20">
        <v>0</v>
      </c>
      <c r="M2980" s="20">
        <v>0</v>
      </c>
      <c r="N2980" s="20">
        <v>0</v>
      </c>
      <c r="O2980" s="54">
        <v>0</v>
      </c>
    </row>
    <row r="2981" spans="1:15" x14ac:dyDescent="0.25">
      <c r="A2981" t="s">
        <v>56</v>
      </c>
      <c r="B2981" t="s">
        <v>13</v>
      </c>
      <c r="C2981" s="19" t="s">
        <v>54</v>
      </c>
      <c r="E2981" s="20">
        <v>8</v>
      </c>
      <c r="F2981" s="20">
        <v>1</v>
      </c>
      <c r="G2981" s="20">
        <v>0</v>
      </c>
      <c r="H2981" s="20">
        <v>0</v>
      </c>
      <c r="I2981" s="20">
        <v>0</v>
      </c>
      <c r="J2981" s="20">
        <v>0</v>
      </c>
      <c r="K2981" s="20">
        <v>0</v>
      </c>
      <c r="L2981" s="20">
        <v>0</v>
      </c>
      <c r="M2981" s="20">
        <v>0</v>
      </c>
      <c r="N2981" s="20">
        <v>0</v>
      </c>
      <c r="O2981" s="54">
        <v>0</v>
      </c>
    </row>
    <row r="2982" spans="1:15" x14ac:dyDescent="0.25">
      <c r="A2982" t="s">
        <v>56</v>
      </c>
      <c r="B2982" t="s">
        <v>13</v>
      </c>
      <c r="C2982" s="19" t="s">
        <v>54</v>
      </c>
      <c r="E2982" s="20">
        <v>9</v>
      </c>
      <c r="F2982" s="20">
        <v>1</v>
      </c>
      <c r="G2982" s="20">
        <v>0</v>
      </c>
      <c r="H2982" s="20">
        <v>0</v>
      </c>
      <c r="I2982" s="20">
        <v>0</v>
      </c>
      <c r="J2982" s="20">
        <v>0</v>
      </c>
      <c r="K2982" s="20">
        <v>0</v>
      </c>
      <c r="L2982" s="20">
        <v>0</v>
      </c>
      <c r="M2982" s="20">
        <v>0</v>
      </c>
      <c r="N2982" s="20">
        <v>0</v>
      </c>
      <c r="O2982" s="54">
        <v>0</v>
      </c>
    </row>
    <row r="2983" spans="1:15" x14ac:dyDescent="0.25">
      <c r="A2983" t="s">
        <v>56</v>
      </c>
      <c r="B2983" t="s">
        <v>13</v>
      </c>
      <c r="C2983" s="19" t="s">
        <v>54</v>
      </c>
      <c r="E2983" s="20">
        <v>9</v>
      </c>
      <c r="F2983" s="20">
        <v>1</v>
      </c>
      <c r="G2983" s="20">
        <v>0</v>
      </c>
      <c r="H2983" s="20">
        <v>0</v>
      </c>
      <c r="I2983" s="20">
        <v>0</v>
      </c>
      <c r="J2983" s="20">
        <v>0</v>
      </c>
      <c r="K2983" s="20">
        <v>0</v>
      </c>
      <c r="L2983" s="20">
        <v>0</v>
      </c>
      <c r="M2983" s="20">
        <v>0</v>
      </c>
      <c r="N2983" s="20">
        <v>0</v>
      </c>
      <c r="O2983" s="54">
        <v>0</v>
      </c>
    </row>
    <row r="2984" spans="1:15" x14ac:dyDescent="0.25">
      <c r="A2984" t="s">
        <v>56</v>
      </c>
      <c r="B2984" t="s">
        <v>13</v>
      </c>
      <c r="C2984" s="19" t="s">
        <v>54</v>
      </c>
      <c r="E2984" s="22">
        <v>10</v>
      </c>
      <c r="F2984" s="22">
        <v>1</v>
      </c>
      <c r="G2984" s="22">
        <v>3.5249999999999999</v>
      </c>
      <c r="H2984" s="22">
        <v>84.512591319999984</v>
      </c>
      <c r="I2984" s="22">
        <v>42</v>
      </c>
      <c r="J2984" s="22">
        <v>168</v>
      </c>
      <c r="K2984" s="22">
        <v>51.146999999999998</v>
      </c>
      <c r="L2984" s="22">
        <v>23.651</v>
      </c>
      <c r="M2984" s="22">
        <v>4.5519999999999996</v>
      </c>
      <c r="N2984" s="22">
        <v>166.76300000000001</v>
      </c>
      <c r="O2984" s="54">
        <f t="shared" si="59"/>
        <v>0.19246543486533338</v>
      </c>
    </row>
    <row r="2985" spans="1:15" x14ac:dyDescent="0.25">
      <c r="A2985" t="s">
        <v>56</v>
      </c>
      <c r="B2985" t="s">
        <v>13</v>
      </c>
      <c r="C2985" s="19" t="s">
        <v>54</v>
      </c>
      <c r="E2985" s="22">
        <v>10</v>
      </c>
      <c r="F2985" s="22">
        <v>1</v>
      </c>
      <c r="G2985" s="22">
        <v>3.7130000000000001</v>
      </c>
      <c r="H2985" s="22">
        <v>85.323745950000003</v>
      </c>
      <c r="I2985" s="22">
        <v>32</v>
      </c>
      <c r="J2985" s="22">
        <v>138</v>
      </c>
      <c r="K2985" s="22">
        <v>52.668999999999997</v>
      </c>
      <c r="L2985" s="22">
        <v>23.077000000000002</v>
      </c>
      <c r="M2985" s="22">
        <v>4.71</v>
      </c>
      <c r="N2985" s="22">
        <v>146.80000000000001</v>
      </c>
      <c r="O2985" s="54">
        <f t="shared" si="59"/>
        <v>0.20409931966893441</v>
      </c>
    </row>
    <row r="2986" spans="1:15" x14ac:dyDescent="0.25">
      <c r="A2986" t="s">
        <v>56</v>
      </c>
      <c r="B2986" t="s">
        <v>13</v>
      </c>
      <c r="C2986" s="19" t="s">
        <v>54</v>
      </c>
      <c r="E2986" s="20">
        <v>11</v>
      </c>
      <c r="F2986" s="20">
        <v>1</v>
      </c>
      <c r="G2986" s="20">
        <v>0</v>
      </c>
      <c r="H2986" s="20">
        <v>0</v>
      </c>
      <c r="I2986" s="20">
        <v>0</v>
      </c>
      <c r="J2986" s="20">
        <v>0</v>
      </c>
      <c r="K2986" s="20">
        <v>0</v>
      </c>
      <c r="L2986" s="20">
        <v>0</v>
      </c>
      <c r="M2986" s="20">
        <v>0</v>
      </c>
      <c r="N2986" s="20">
        <v>0</v>
      </c>
      <c r="O2986" s="54">
        <v>0</v>
      </c>
    </row>
    <row r="2987" spans="1:15" x14ac:dyDescent="0.25">
      <c r="A2987" t="s">
        <v>56</v>
      </c>
      <c r="B2987" t="s">
        <v>13</v>
      </c>
      <c r="C2987" s="19" t="s">
        <v>54</v>
      </c>
      <c r="E2987" s="17">
        <v>12</v>
      </c>
      <c r="F2987" s="17">
        <v>1</v>
      </c>
      <c r="G2987" s="17">
        <v>3.5489999999999999</v>
      </c>
      <c r="H2987" s="17">
        <v>89.061531300000013</v>
      </c>
      <c r="I2987" s="17">
        <v>39</v>
      </c>
      <c r="J2987" s="17">
        <v>171</v>
      </c>
      <c r="K2987" s="17">
        <v>53.664999999999999</v>
      </c>
      <c r="L2987" s="17">
        <v>25.524000000000001</v>
      </c>
      <c r="M2987" s="17">
        <v>4.4450000000000003</v>
      </c>
      <c r="N2987" s="17">
        <v>161.65199999999999</v>
      </c>
      <c r="O2987" s="54">
        <f t="shared" si="59"/>
        <v>0.17414981977746435</v>
      </c>
    </row>
    <row r="2988" spans="1:15" x14ac:dyDescent="0.25">
      <c r="A2988" t="s">
        <v>56</v>
      </c>
      <c r="B2988" t="s">
        <v>13</v>
      </c>
      <c r="C2988" s="19" t="s">
        <v>54</v>
      </c>
      <c r="E2988" s="20">
        <v>13</v>
      </c>
      <c r="F2988" s="20">
        <v>1</v>
      </c>
      <c r="G2988" s="20">
        <v>0</v>
      </c>
      <c r="H2988" s="20">
        <v>0</v>
      </c>
      <c r="I2988" s="20">
        <v>0</v>
      </c>
      <c r="J2988" s="20">
        <v>0</v>
      </c>
      <c r="K2988" s="20">
        <v>0</v>
      </c>
      <c r="L2988" s="20">
        <v>0</v>
      </c>
      <c r="M2988" s="20">
        <v>0</v>
      </c>
      <c r="N2988" s="20">
        <v>0</v>
      </c>
      <c r="O2988" s="54">
        <v>0</v>
      </c>
    </row>
    <row r="2989" spans="1:15" x14ac:dyDescent="0.25">
      <c r="A2989" t="s">
        <v>56</v>
      </c>
      <c r="B2989" t="s">
        <v>13</v>
      </c>
      <c r="C2989" s="19" t="s">
        <v>54</v>
      </c>
      <c r="E2989" s="20">
        <v>13</v>
      </c>
      <c r="F2989" s="20">
        <v>1</v>
      </c>
      <c r="G2989" s="20">
        <v>0</v>
      </c>
      <c r="H2989" s="20">
        <v>0</v>
      </c>
      <c r="I2989" s="20">
        <v>0</v>
      </c>
      <c r="J2989" s="20">
        <v>0</v>
      </c>
      <c r="K2989" s="20">
        <v>0</v>
      </c>
      <c r="L2989" s="20">
        <v>0</v>
      </c>
      <c r="M2989" s="20">
        <v>0</v>
      </c>
      <c r="N2989" s="20">
        <v>0</v>
      </c>
      <c r="O2989" s="54">
        <v>0</v>
      </c>
    </row>
    <row r="2990" spans="1:15" x14ac:dyDescent="0.25">
      <c r="A2990" t="s">
        <v>56</v>
      </c>
      <c r="B2990" t="s">
        <v>13</v>
      </c>
      <c r="C2990" s="19" t="s">
        <v>54</v>
      </c>
      <c r="E2990" s="17">
        <v>14</v>
      </c>
      <c r="F2990" s="17">
        <v>1</v>
      </c>
      <c r="G2990" s="17">
        <v>3.6920000000000002</v>
      </c>
      <c r="H2990" s="17">
        <v>82.775697179999995</v>
      </c>
      <c r="I2990" s="17">
        <v>37</v>
      </c>
      <c r="J2990" s="17">
        <v>161</v>
      </c>
      <c r="K2990" s="17">
        <v>48.743000000000002</v>
      </c>
      <c r="L2990" s="17">
        <v>23.297999999999998</v>
      </c>
      <c r="M2990" s="17">
        <v>4.5259999999999998</v>
      </c>
      <c r="N2990" s="17">
        <v>179.24199999999999</v>
      </c>
      <c r="O2990" s="54">
        <f t="shared" si="59"/>
        <v>0.19426560219761355</v>
      </c>
    </row>
    <row r="2991" spans="1:15" x14ac:dyDescent="0.25">
      <c r="A2991" t="s">
        <v>56</v>
      </c>
      <c r="B2991" t="s">
        <v>13</v>
      </c>
      <c r="C2991" s="19" t="s">
        <v>54</v>
      </c>
      <c r="E2991" s="22">
        <v>15</v>
      </c>
      <c r="F2991" s="22">
        <v>1</v>
      </c>
      <c r="G2991" s="22">
        <v>3.9460000000000002</v>
      </c>
      <c r="H2991" s="22">
        <v>93.454341060000004</v>
      </c>
      <c r="I2991" s="22">
        <v>28</v>
      </c>
      <c r="J2991" s="22">
        <v>193</v>
      </c>
      <c r="K2991" s="22">
        <v>54.216999999999999</v>
      </c>
      <c r="L2991" s="22">
        <v>25.373000000000001</v>
      </c>
      <c r="M2991" s="22">
        <v>4.6920000000000002</v>
      </c>
      <c r="N2991" s="22">
        <v>172.39599999999999</v>
      </c>
      <c r="O2991" s="54">
        <f t="shared" si="59"/>
        <v>0.18492097899341819</v>
      </c>
    </row>
    <row r="2992" spans="1:15" x14ac:dyDescent="0.25">
      <c r="A2992" t="s">
        <v>56</v>
      </c>
      <c r="B2992" t="s">
        <v>13</v>
      </c>
      <c r="C2992" s="19" t="s">
        <v>54</v>
      </c>
      <c r="E2992" s="22">
        <v>15</v>
      </c>
      <c r="F2992" s="22">
        <v>1</v>
      </c>
      <c r="G2992" s="22">
        <v>4.5259999999999998</v>
      </c>
      <c r="H2992" s="22">
        <v>120.78587759999999</v>
      </c>
      <c r="I2992" s="22">
        <v>25</v>
      </c>
      <c r="J2992" s="22">
        <v>200</v>
      </c>
      <c r="K2992" s="22">
        <v>55.3</v>
      </c>
      <c r="L2992" s="22">
        <v>24.47</v>
      </c>
      <c r="M2992" s="22">
        <v>6.2880000000000003</v>
      </c>
      <c r="N2992" s="22">
        <v>167.94900000000001</v>
      </c>
      <c r="O2992" s="54">
        <f t="shared" si="59"/>
        <v>0.25696771557008585</v>
      </c>
    </row>
    <row r="2993" spans="1:15" x14ac:dyDescent="0.25">
      <c r="A2993" t="s">
        <v>56</v>
      </c>
      <c r="B2993" t="s">
        <v>13</v>
      </c>
      <c r="C2993" s="19" t="s">
        <v>54</v>
      </c>
      <c r="E2993" s="17">
        <v>16</v>
      </c>
      <c r="F2993" s="17">
        <v>1</v>
      </c>
      <c r="G2993" s="17">
        <v>4.8029999999999999</v>
      </c>
      <c r="H2993" s="17">
        <v>114.166571555</v>
      </c>
      <c r="I2993" s="17">
        <v>44</v>
      </c>
      <c r="J2993" s="17">
        <v>152</v>
      </c>
      <c r="K2993" s="17">
        <v>53.787999999999997</v>
      </c>
      <c r="L2993" s="17">
        <v>23.536999999999999</v>
      </c>
      <c r="M2993" s="17">
        <v>6.1790000000000003</v>
      </c>
      <c r="N2993" s="17">
        <v>174.221</v>
      </c>
      <c r="O2993" s="54">
        <f t="shared" si="59"/>
        <v>0.2625228363852658</v>
      </c>
    </row>
    <row r="2994" spans="1:15" x14ac:dyDescent="0.25">
      <c r="A2994" t="s">
        <v>56</v>
      </c>
      <c r="B2994" t="s">
        <v>13</v>
      </c>
      <c r="C2994" s="19" t="s">
        <v>54</v>
      </c>
      <c r="E2994" s="20">
        <v>17</v>
      </c>
      <c r="F2994" s="20">
        <v>1</v>
      </c>
      <c r="G2994" s="20">
        <v>0</v>
      </c>
      <c r="H2994" s="20">
        <v>0</v>
      </c>
      <c r="I2994" s="20">
        <v>0</v>
      </c>
      <c r="J2994" s="20">
        <v>0</v>
      </c>
      <c r="K2994" s="20">
        <v>0</v>
      </c>
      <c r="L2994" s="20">
        <v>0</v>
      </c>
      <c r="M2994" s="20">
        <v>0</v>
      </c>
      <c r="N2994" s="20">
        <v>0</v>
      </c>
      <c r="O2994" s="54">
        <v>0</v>
      </c>
    </row>
    <row r="2995" spans="1:15" x14ac:dyDescent="0.25">
      <c r="A2995" t="s">
        <v>56</v>
      </c>
      <c r="B2995" t="s">
        <v>13</v>
      </c>
      <c r="C2995" s="19" t="s">
        <v>54</v>
      </c>
      <c r="E2995" s="20">
        <v>17</v>
      </c>
      <c r="F2995" s="20">
        <v>1</v>
      </c>
      <c r="G2995" s="20">
        <v>0</v>
      </c>
      <c r="H2995" s="20">
        <v>0</v>
      </c>
      <c r="I2995" s="20">
        <v>0</v>
      </c>
      <c r="J2995" s="20">
        <v>0</v>
      </c>
      <c r="K2995" s="20">
        <v>0</v>
      </c>
      <c r="L2995" s="20">
        <v>0</v>
      </c>
      <c r="M2995" s="20">
        <v>0</v>
      </c>
      <c r="N2995" s="20">
        <v>0</v>
      </c>
      <c r="O2995" s="54">
        <v>0</v>
      </c>
    </row>
    <row r="2996" spans="1:15" x14ac:dyDescent="0.25">
      <c r="A2996" t="s">
        <v>56</v>
      </c>
      <c r="B2996" t="s">
        <v>13</v>
      </c>
      <c r="C2996" s="19" t="s">
        <v>54</v>
      </c>
      <c r="E2996" s="20">
        <v>18</v>
      </c>
      <c r="F2996" s="20">
        <v>1</v>
      </c>
      <c r="G2996" s="20">
        <v>0</v>
      </c>
      <c r="H2996" s="20">
        <v>0</v>
      </c>
      <c r="I2996" s="20">
        <v>0</v>
      </c>
      <c r="J2996" s="20">
        <v>0</v>
      </c>
      <c r="K2996" s="20">
        <v>0</v>
      </c>
      <c r="L2996" s="20">
        <v>0</v>
      </c>
      <c r="M2996" s="20">
        <v>0</v>
      </c>
      <c r="N2996" s="20">
        <v>0</v>
      </c>
      <c r="O2996" s="54">
        <v>0</v>
      </c>
    </row>
    <row r="2997" spans="1:15" x14ac:dyDescent="0.25">
      <c r="A2997" t="s">
        <v>56</v>
      </c>
      <c r="B2997" t="s">
        <v>13</v>
      </c>
      <c r="C2997" s="19" t="s">
        <v>54</v>
      </c>
      <c r="E2997" s="20">
        <v>18</v>
      </c>
      <c r="F2997" s="20">
        <v>1</v>
      </c>
      <c r="G2997" s="20">
        <v>0</v>
      </c>
      <c r="H2997" s="20">
        <v>0</v>
      </c>
      <c r="I2997" s="20">
        <v>0</v>
      </c>
      <c r="J2997" s="20">
        <v>0</v>
      </c>
      <c r="K2997" s="20">
        <v>0</v>
      </c>
      <c r="L2997" s="20">
        <v>0</v>
      </c>
      <c r="M2997" s="20">
        <v>0</v>
      </c>
      <c r="N2997" s="20">
        <v>0</v>
      </c>
      <c r="O2997" s="54">
        <v>0</v>
      </c>
    </row>
    <row r="2998" spans="1:15" x14ac:dyDescent="0.25">
      <c r="A2998" t="s">
        <v>56</v>
      </c>
      <c r="B2998" t="s">
        <v>13</v>
      </c>
      <c r="C2998" s="19" t="s">
        <v>54</v>
      </c>
      <c r="E2998" s="20">
        <v>19</v>
      </c>
      <c r="F2998" s="20">
        <v>1</v>
      </c>
      <c r="G2998" s="20">
        <v>0</v>
      </c>
      <c r="H2998" s="20">
        <v>0</v>
      </c>
      <c r="I2998" s="20">
        <v>0</v>
      </c>
      <c r="J2998" s="20">
        <v>0</v>
      </c>
      <c r="K2998" s="20">
        <v>0</v>
      </c>
      <c r="L2998" s="20">
        <v>0</v>
      </c>
      <c r="M2998" s="20">
        <v>0</v>
      </c>
      <c r="N2998" s="20">
        <v>0</v>
      </c>
      <c r="O2998" s="54">
        <v>0</v>
      </c>
    </row>
    <row r="2999" spans="1:15" x14ac:dyDescent="0.25">
      <c r="A2999" t="s">
        <v>56</v>
      </c>
      <c r="B2999" t="s">
        <v>13</v>
      </c>
      <c r="C2999" s="19" t="s">
        <v>54</v>
      </c>
      <c r="E2999" s="20">
        <v>19</v>
      </c>
      <c r="F2999" s="20">
        <v>1</v>
      </c>
      <c r="G2999" s="20">
        <v>0</v>
      </c>
      <c r="H2999" s="20">
        <v>0</v>
      </c>
      <c r="I2999" s="20">
        <v>0</v>
      </c>
      <c r="J2999" s="20">
        <v>0</v>
      </c>
      <c r="K2999" s="20">
        <v>0</v>
      </c>
      <c r="L2999" s="20">
        <v>0</v>
      </c>
      <c r="M2999" s="20">
        <v>0</v>
      </c>
      <c r="N2999" s="20">
        <v>0</v>
      </c>
      <c r="O2999" s="54">
        <v>0</v>
      </c>
    </row>
    <row r="3000" spans="1:15" x14ac:dyDescent="0.25">
      <c r="A3000" t="s">
        <v>56</v>
      </c>
      <c r="B3000" t="s">
        <v>13</v>
      </c>
      <c r="C3000" s="19" t="s">
        <v>54</v>
      </c>
      <c r="E3000" s="20">
        <v>20</v>
      </c>
      <c r="F3000" s="20">
        <v>1</v>
      </c>
      <c r="G3000" s="20">
        <v>0</v>
      </c>
      <c r="H3000" s="20">
        <v>0</v>
      </c>
      <c r="I3000" s="20">
        <v>0</v>
      </c>
      <c r="J3000" s="20">
        <v>0</v>
      </c>
      <c r="K3000" s="20">
        <v>0</v>
      </c>
      <c r="L3000" s="20">
        <v>0</v>
      </c>
      <c r="M3000" s="20">
        <v>0</v>
      </c>
      <c r="N3000" s="20">
        <v>0</v>
      </c>
      <c r="O3000" s="54">
        <v>0</v>
      </c>
    </row>
    <row r="3001" spans="1:15" x14ac:dyDescent="0.25">
      <c r="A3001" t="s">
        <v>56</v>
      </c>
      <c r="B3001" t="s">
        <v>13</v>
      </c>
      <c r="C3001" s="19" t="s">
        <v>54</v>
      </c>
      <c r="E3001" s="20">
        <v>20</v>
      </c>
      <c r="F3001" s="20">
        <v>1</v>
      </c>
      <c r="G3001" s="20">
        <v>0</v>
      </c>
      <c r="H3001" s="20">
        <v>0</v>
      </c>
      <c r="I3001" s="20">
        <v>0</v>
      </c>
      <c r="J3001" s="20">
        <v>0</v>
      </c>
      <c r="K3001" s="20">
        <v>0</v>
      </c>
      <c r="L3001" s="20">
        <v>0</v>
      </c>
      <c r="M3001" s="20">
        <v>0</v>
      </c>
      <c r="N3001" s="20">
        <v>0</v>
      </c>
      <c r="O3001" s="54">
        <v>0</v>
      </c>
    </row>
    <row r="3002" spans="1:15" x14ac:dyDescent="0.25">
      <c r="A3002" t="s">
        <v>56</v>
      </c>
      <c r="B3002" t="s">
        <v>13</v>
      </c>
      <c r="C3002" s="19" t="s">
        <v>54</v>
      </c>
      <c r="E3002" s="20">
        <v>21</v>
      </c>
      <c r="F3002" s="20">
        <v>1</v>
      </c>
      <c r="G3002" s="20">
        <v>0</v>
      </c>
      <c r="H3002" s="20">
        <v>0</v>
      </c>
      <c r="I3002" s="20">
        <v>0</v>
      </c>
      <c r="J3002" s="20">
        <v>0</v>
      </c>
      <c r="K3002" s="20">
        <v>0</v>
      </c>
      <c r="L3002" s="20">
        <v>0</v>
      </c>
      <c r="M3002" s="20">
        <v>0</v>
      </c>
      <c r="N3002" s="20">
        <v>0</v>
      </c>
      <c r="O3002" s="54">
        <v>0</v>
      </c>
    </row>
    <row r="3003" spans="1:15" x14ac:dyDescent="0.25">
      <c r="A3003" t="s">
        <v>56</v>
      </c>
      <c r="B3003" t="s">
        <v>13</v>
      </c>
      <c r="C3003" s="19" t="s">
        <v>54</v>
      </c>
      <c r="E3003" s="20">
        <v>21</v>
      </c>
      <c r="F3003" s="20">
        <v>1</v>
      </c>
      <c r="G3003" s="20">
        <v>0</v>
      </c>
      <c r="H3003" s="20">
        <v>0</v>
      </c>
      <c r="I3003" s="20">
        <v>0</v>
      </c>
      <c r="J3003" s="20">
        <v>0</v>
      </c>
      <c r="K3003" s="20">
        <v>0</v>
      </c>
      <c r="L3003" s="20">
        <v>0</v>
      </c>
      <c r="M3003" s="20">
        <v>0</v>
      </c>
      <c r="N3003" s="20">
        <v>0</v>
      </c>
      <c r="O3003" s="54">
        <v>0</v>
      </c>
    </row>
    <row r="3004" spans="1:15" x14ac:dyDescent="0.25">
      <c r="A3004" t="s">
        <v>56</v>
      </c>
      <c r="B3004" t="s">
        <v>13</v>
      </c>
      <c r="C3004" s="19" t="s">
        <v>54</v>
      </c>
      <c r="E3004" s="20">
        <v>22</v>
      </c>
      <c r="F3004" s="20">
        <v>1</v>
      </c>
      <c r="G3004" s="20">
        <v>0</v>
      </c>
      <c r="H3004" s="20">
        <v>0</v>
      </c>
      <c r="I3004" s="20">
        <v>0</v>
      </c>
      <c r="J3004" s="20">
        <v>0</v>
      </c>
      <c r="K3004" s="20">
        <v>0</v>
      </c>
      <c r="L3004" s="20">
        <v>0</v>
      </c>
      <c r="M3004" s="20">
        <v>0</v>
      </c>
      <c r="N3004" s="20">
        <v>0</v>
      </c>
      <c r="O3004" s="54">
        <v>0</v>
      </c>
    </row>
    <row r="3005" spans="1:15" x14ac:dyDescent="0.25">
      <c r="A3005" t="s">
        <v>56</v>
      </c>
      <c r="B3005" t="s">
        <v>13</v>
      </c>
      <c r="C3005" s="19" t="s">
        <v>54</v>
      </c>
      <c r="E3005" s="17">
        <v>23</v>
      </c>
      <c r="F3005" s="17">
        <v>1</v>
      </c>
      <c r="G3005" s="17">
        <v>4.2939999999999996</v>
      </c>
      <c r="H3005" s="17">
        <v>89.212298400000009</v>
      </c>
      <c r="I3005" s="17">
        <v>44</v>
      </c>
      <c r="J3005" s="17">
        <v>213</v>
      </c>
      <c r="K3005" s="17">
        <v>50.902000000000001</v>
      </c>
      <c r="L3005" s="17">
        <v>23.384</v>
      </c>
      <c r="M3005" s="17">
        <v>4.8600000000000003</v>
      </c>
      <c r="N3005" s="17">
        <v>29.882999999999999</v>
      </c>
      <c r="O3005" s="54">
        <f t="shared" si="59"/>
        <v>0.20783441669517619</v>
      </c>
    </row>
    <row r="3006" spans="1:15" x14ac:dyDescent="0.25">
      <c r="A3006" t="s">
        <v>56</v>
      </c>
      <c r="B3006" t="s">
        <v>13</v>
      </c>
      <c r="C3006" s="19" t="s">
        <v>54</v>
      </c>
      <c r="E3006" s="20">
        <v>23</v>
      </c>
      <c r="F3006" s="20">
        <v>1</v>
      </c>
      <c r="G3006" s="20">
        <v>0</v>
      </c>
      <c r="H3006" s="20">
        <v>0</v>
      </c>
      <c r="I3006" s="20">
        <v>0</v>
      </c>
      <c r="J3006" s="20">
        <v>0</v>
      </c>
      <c r="K3006" s="20">
        <v>0</v>
      </c>
      <c r="L3006" s="20">
        <v>0</v>
      </c>
      <c r="M3006" s="20">
        <v>0</v>
      </c>
      <c r="N3006" s="20">
        <v>0</v>
      </c>
      <c r="O3006" s="54">
        <v>0</v>
      </c>
    </row>
    <row r="3007" spans="1:15" x14ac:dyDescent="0.25">
      <c r="A3007" t="s">
        <v>56</v>
      </c>
      <c r="B3007" t="s">
        <v>13</v>
      </c>
      <c r="C3007" s="19" t="s">
        <v>54</v>
      </c>
      <c r="E3007" s="20">
        <v>24</v>
      </c>
      <c r="F3007" s="20">
        <v>1</v>
      </c>
      <c r="G3007" s="20">
        <v>0</v>
      </c>
      <c r="H3007" s="20">
        <v>0</v>
      </c>
      <c r="I3007" s="20">
        <v>0</v>
      </c>
      <c r="J3007" s="20">
        <v>0</v>
      </c>
      <c r="K3007" s="20">
        <v>0</v>
      </c>
      <c r="L3007" s="20">
        <v>0</v>
      </c>
      <c r="M3007" s="20">
        <v>0</v>
      </c>
      <c r="N3007" s="20">
        <v>0</v>
      </c>
      <c r="O3007" s="54">
        <v>0</v>
      </c>
    </row>
    <row r="3008" spans="1:15" x14ac:dyDescent="0.25">
      <c r="A3008" t="s">
        <v>56</v>
      </c>
      <c r="B3008" t="s">
        <v>13</v>
      </c>
      <c r="C3008" s="19" t="s">
        <v>54</v>
      </c>
      <c r="E3008" s="19">
        <v>24</v>
      </c>
      <c r="F3008" s="19">
        <v>1</v>
      </c>
      <c r="G3008" s="19">
        <v>4.9669999999999996</v>
      </c>
      <c r="H3008" s="19">
        <v>50.986868625</v>
      </c>
      <c r="I3008" s="19">
        <v>55</v>
      </c>
      <c r="J3008" s="19">
        <v>114</v>
      </c>
      <c r="K3008" s="19">
        <v>39.600999999999999</v>
      </c>
      <c r="L3008" s="19">
        <v>18.745000000000001</v>
      </c>
      <c r="M3008" s="19">
        <v>3.4649999999999999</v>
      </c>
      <c r="N3008" s="19">
        <v>39.243000000000002</v>
      </c>
      <c r="O3008" s="54">
        <f t="shared" si="59"/>
        <v>0.18484929314483861</v>
      </c>
    </row>
    <row r="3009" spans="1:15" x14ac:dyDescent="0.25">
      <c r="A3009" t="s">
        <v>56</v>
      </c>
      <c r="B3009" t="s">
        <v>13</v>
      </c>
      <c r="C3009" s="19" t="s">
        <v>54</v>
      </c>
      <c r="E3009" s="17">
        <v>25</v>
      </c>
      <c r="F3009" s="17">
        <v>1</v>
      </c>
      <c r="G3009" s="17">
        <v>4.992</v>
      </c>
      <c r="H3009" s="17">
        <v>106.48040812000001</v>
      </c>
      <c r="I3009" s="17">
        <v>48</v>
      </c>
      <c r="J3009" s="17">
        <v>229</v>
      </c>
      <c r="K3009" s="17">
        <v>58.466000000000001</v>
      </c>
      <c r="L3009" s="17">
        <v>25.832000000000001</v>
      </c>
      <c r="M3009" s="17">
        <v>5.2510000000000003</v>
      </c>
      <c r="N3009" s="17">
        <v>25.013000000000002</v>
      </c>
      <c r="O3009" s="54">
        <f t="shared" si="59"/>
        <v>0.20327500774233509</v>
      </c>
    </row>
    <row r="3010" spans="1:15" x14ac:dyDescent="0.25">
      <c r="A3010" t="s">
        <v>56</v>
      </c>
      <c r="B3010" t="s">
        <v>13</v>
      </c>
      <c r="C3010" s="19" t="s">
        <v>54</v>
      </c>
      <c r="E3010" s="17">
        <v>26</v>
      </c>
      <c r="F3010" s="17">
        <v>1</v>
      </c>
      <c r="G3010" s="19">
        <v>4.53</v>
      </c>
      <c r="H3010" s="17">
        <v>84.604272255000012</v>
      </c>
      <c r="I3010" s="17">
        <v>53</v>
      </c>
      <c r="J3010" s="17">
        <v>146</v>
      </c>
      <c r="K3010" s="17">
        <v>45.987000000000002</v>
      </c>
      <c r="L3010" s="17">
        <v>20.899000000000001</v>
      </c>
      <c r="M3010" s="17">
        <v>5.157</v>
      </c>
      <c r="N3010" s="17">
        <v>38.524999999999999</v>
      </c>
      <c r="O3010" s="54">
        <f t="shared" si="59"/>
        <v>0.24675821809655962</v>
      </c>
    </row>
    <row r="3011" spans="1:15" x14ac:dyDescent="0.25">
      <c r="A3011" t="s">
        <v>56</v>
      </c>
      <c r="B3011" t="s">
        <v>13</v>
      </c>
      <c r="C3011" s="19" t="s">
        <v>54</v>
      </c>
      <c r="E3011" s="17">
        <v>27</v>
      </c>
      <c r="F3011" s="17">
        <v>1</v>
      </c>
      <c r="G3011" s="19">
        <v>2.2229999999999999</v>
      </c>
      <c r="H3011" s="17">
        <v>61.623982079999998</v>
      </c>
      <c r="I3011" s="17">
        <v>43</v>
      </c>
      <c r="J3011" s="17">
        <v>182</v>
      </c>
      <c r="K3011" s="17">
        <v>50.408000000000001</v>
      </c>
      <c r="L3011" s="17">
        <v>25.553999999999998</v>
      </c>
      <c r="M3011" s="17">
        <v>3.0720000000000001</v>
      </c>
      <c r="N3011" s="17">
        <v>32.338000000000001</v>
      </c>
      <c r="O3011" s="54">
        <f t="shared" si="59"/>
        <v>0.12021601314862644</v>
      </c>
    </row>
    <row r="3012" spans="1:15" x14ac:dyDescent="0.25">
      <c r="A3012" t="s">
        <v>56</v>
      </c>
      <c r="B3012" t="s">
        <v>13</v>
      </c>
      <c r="C3012" s="19" t="s">
        <v>54</v>
      </c>
      <c r="E3012" s="20">
        <v>28</v>
      </c>
      <c r="F3012" s="20">
        <v>1</v>
      </c>
      <c r="G3012" s="20">
        <v>0</v>
      </c>
      <c r="H3012" s="20">
        <v>0</v>
      </c>
      <c r="I3012" s="20">
        <v>0</v>
      </c>
      <c r="J3012" s="20">
        <v>0</v>
      </c>
      <c r="K3012" s="20">
        <v>0</v>
      </c>
      <c r="L3012" s="20">
        <v>0</v>
      </c>
      <c r="M3012" s="20">
        <v>0</v>
      </c>
      <c r="N3012" s="20">
        <v>0</v>
      </c>
      <c r="O3012" s="54">
        <v>0</v>
      </c>
    </row>
    <row r="3013" spans="1:15" x14ac:dyDescent="0.25">
      <c r="A3013" t="s">
        <v>56</v>
      </c>
      <c r="B3013" t="s">
        <v>13</v>
      </c>
      <c r="C3013" s="19" t="s">
        <v>54</v>
      </c>
      <c r="E3013" s="20">
        <v>29</v>
      </c>
      <c r="F3013" s="20">
        <v>1</v>
      </c>
      <c r="G3013" s="20">
        <v>0</v>
      </c>
      <c r="H3013" s="20">
        <v>0</v>
      </c>
      <c r="I3013" s="20">
        <v>0</v>
      </c>
      <c r="J3013" s="20">
        <v>0</v>
      </c>
      <c r="K3013" s="20">
        <v>0</v>
      </c>
      <c r="L3013" s="20">
        <v>0</v>
      </c>
      <c r="M3013" s="20">
        <v>0</v>
      </c>
      <c r="N3013" s="20">
        <v>0</v>
      </c>
      <c r="O3013" s="54">
        <v>0</v>
      </c>
    </row>
    <row r="3014" spans="1:15" x14ac:dyDescent="0.25">
      <c r="A3014" t="s">
        <v>56</v>
      </c>
      <c r="B3014" t="s">
        <v>13</v>
      </c>
      <c r="C3014" s="19" t="s">
        <v>54</v>
      </c>
      <c r="E3014" s="20">
        <v>30</v>
      </c>
      <c r="F3014" s="20">
        <v>1</v>
      </c>
      <c r="G3014" s="20">
        <v>0</v>
      </c>
      <c r="H3014" s="20">
        <v>0</v>
      </c>
      <c r="I3014" s="20">
        <v>0</v>
      </c>
      <c r="J3014" s="20">
        <v>0</v>
      </c>
      <c r="K3014" s="20">
        <v>0</v>
      </c>
      <c r="L3014" s="20">
        <v>0</v>
      </c>
      <c r="M3014" s="20">
        <v>0</v>
      </c>
      <c r="N3014" s="20">
        <v>0</v>
      </c>
      <c r="O3014" s="54">
        <v>0</v>
      </c>
    </row>
    <row r="3015" spans="1:15" x14ac:dyDescent="0.25">
      <c r="A3015" t="s">
        <v>56</v>
      </c>
      <c r="B3015" t="s">
        <v>13</v>
      </c>
      <c r="C3015" s="19" t="s">
        <v>54</v>
      </c>
      <c r="E3015" s="20">
        <v>30</v>
      </c>
      <c r="F3015" s="20">
        <v>1</v>
      </c>
      <c r="G3015" s="20">
        <v>0</v>
      </c>
      <c r="H3015" s="20">
        <v>0</v>
      </c>
      <c r="I3015" s="20">
        <v>0</v>
      </c>
      <c r="J3015" s="20">
        <v>0</v>
      </c>
      <c r="K3015" s="20">
        <v>0</v>
      </c>
      <c r="L3015" s="20">
        <v>0</v>
      </c>
      <c r="M3015" s="20">
        <v>0</v>
      </c>
      <c r="N3015" s="20">
        <v>0</v>
      </c>
      <c r="O3015" s="54">
        <v>0</v>
      </c>
    </row>
    <row r="3016" spans="1:15" x14ac:dyDescent="0.25">
      <c r="A3016" t="s">
        <v>56</v>
      </c>
      <c r="B3016" t="s">
        <v>13</v>
      </c>
      <c r="C3016" s="19" t="s">
        <v>54</v>
      </c>
      <c r="E3016" s="20">
        <v>31</v>
      </c>
      <c r="F3016" s="20">
        <v>1</v>
      </c>
      <c r="G3016" s="20">
        <v>0</v>
      </c>
      <c r="H3016" s="20">
        <v>0</v>
      </c>
      <c r="I3016" s="20">
        <v>0</v>
      </c>
      <c r="J3016" s="20">
        <v>0</v>
      </c>
      <c r="K3016" s="20">
        <v>0</v>
      </c>
      <c r="L3016" s="20">
        <v>0</v>
      </c>
      <c r="M3016" s="20">
        <v>0</v>
      </c>
      <c r="N3016" s="20">
        <v>0</v>
      </c>
      <c r="O3016" s="54">
        <v>0</v>
      </c>
    </row>
    <row r="3017" spans="1:15" x14ac:dyDescent="0.25">
      <c r="A3017" t="s">
        <v>56</v>
      </c>
      <c r="B3017" t="s">
        <v>13</v>
      </c>
      <c r="C3017" s="19" t="s">
        <v>54</v>
      </c>
      <c r="E3017" s="20">
        <v>32</v>
      </c>
      <c r="F3017" s="20">
        <v>1</v>
      </c>
      <c r="G3017" s="20">
        <v>0</v>
      </c>
      <c r="H3017" s="20">
        <v>0</v>
      </c>
      <c r="I3017" s="20">
        <v>0</v>
      </c>
      <c r="J3017" s="20">
        <v>0</v>
      </c>
      <c r="K3017" s="20">
        <v>0</v>
      </c>
      <c r="L3017" s="20">
        <v>0</v>
      </c>
      <c r="M3017" s="20">
        <v>0</v>
      </c>
      <c r="N3017" s="20">
        <v>0</v>
      </c>
      <c r="O3017" s="54">
        <v>0</v>
      </c>
    </row>
    <row r="3018" spans="1:15" x14ac:dyDescent="0.25">
      <c r="A3018" t="s">
        <v>57</v>
      </c>
      <c r="B3018" t="s">
        <v>13</v>
      </c>
      <c r="C3018" s="19" t="s">
        <v>11</v>
      </c>
      <c r="E3018" s="25">
        <v>1</v>
      </c>
      <c r="F3018" s="25">
        <v>1</v>
      </c>
      <c r="G3018" s="25">
        <v>1.2370000000000001</v>
      </c>
      <c r="H3018">
        <v>26.631105374999997</v>
      </c>
      <c r="I3018">
        <v>47</v>
      </c>
      <c r="J3018">
        <v>220</v>
      </c>
      <c r="K3018">
        <v>36.545000000000002</v>
      </c>
      <c r="L3018">
        <v>17.004999999999999</v>
      </c>
      <c r="M3018">
        <v>1.9950000000000001</v>
      </c>
      <c r="N3018">
        <v>157.935</v>
      </c>
      <c r="O3018" s="54">
        <f t="shared" si="59"/>
        <v>0.11731843575418996</v>
      </c>
    </row>
    <row r="3019" spans="1:15" x14ac:dyDescent="0.25">
      <c r="A3019" t="s">
        <v>57</v>
      </c>
      <c r="B3019" t="s">
        <v>13</v>
      </c>
      <c r="C3019" s="19" t="s">
        <v>11</v>
      </c>
      <c r="E3019" s="20">
        <v>2</v>
      </c>
      <c r="F3019" s="20">
        <v>1</v>
      </c>
      <c r="G3019" s="20">
        <v>0</v>
      </c>
      <c r="H3019" s="20">
        <v>0</v>
      </c>
      <c r="I3019" s="20">
        <v>0</v>
      </c>
      <c r="J3019" s="20">
        <v>0</v>
      </c>
      <c r="K3019" s="20">
        <v>0</v>
      </c>
      <c r="L3019" s="20">
        <v>0</v>
      </c>
      <c r="M3019" s="20">
        <v>0</v>
      </c>
      <c r="N3019" s="20">
        <v>0</v>
      </c>
      <c r="O3019" s="54">
        <v>0</v>
      </c>
    </row>
    <row r="3020" spans="1:15" x14ac:dyDescent="0.25">
      <c r="A3020" t="s">
        <v>57</v>
      </c>
      <c r="B3020" t="s">
        <v>13</v>
      </c>
      <c r="C3020" s="19" t="s">
        <v>11</v>
      </c>
      <c r="E3020" s="20">
        <v>3</v>
      </c>
      <c r="F3020" s="20">
        <v>1</v>
      </c>
      <c r="G3020" s="20">
        <v>0</v>
      </c>
      <c r="H3020" s="20">
        <v>0</v>
      </c>
      <c r="I3020" s="20">
        <v>0</v>
      </c>
      <c r="J3020" s="20">
        <v>0</v>
      </c>
      <c r="K3020" s="20">
        <v>0</v>
      </c>
      <c r="L3020" s="20">
        <v>0</v>
      </c>
      <c r="M3020" s="20">
        <v>0</v>
      </c>
      <c r="N3020" s="20">
        <v>0</v>
      </c>
      <c r="O3020" s="54">
        <v>0</v>
      </c>
    </row>
    <row r="3021" spans="1:15" x14ac:dyDescent="0.25">
      <c r="A3021" t="s">
        <v>57</v>
      </c>
      <c r="B3021" t="s">
        <v>13</v>
      </c>
      <c r="C3021" s="19" t="s">
        <v>11</v>
      </c>
      <c r="E3021" s="24">
        <v>3</v>
      </c>
      <c r="F3021" s="24">
        <v>1</v>
      </c>
      <c r="G3021" s="24">
        <v>4.6509999999999998</v>
      </c>
      <c r="H3021" s="1">
        <v>88.061117095</v>
      </c>
      <c r="I3021" s="1">
        <v>35</v>
      </c>
      <c r="J3021" s="1">
        <v>170</v>
      </c>
      <c r="K3021" s="1">
        <v>50.662999999999997</v>
      </c>
      <c r="L3021" s="1">
        <v>20.363</v>
      </c>
      <c r="M3021" s="1">
        <v>5.5090000000000003</v>
      </c>
      <c r="N3021" s="1">
        <v>152.52600000000001</v>
      </c>
      <c r="O3021" s="54">
        <f t="shared" ref="O3021:O3049" si="60">M3021/L3021</f>
        <v>0.27053970436576147</v>
      </c>
    </row>
    <row r="3022" spans="1:15" x14ac:dyDescent="0.25">
      <c r="A3022" t="s">
        <v>57</v>
      </c>
      <c r="B3022" t="s">
        <v>13</v>
      </c>
      <c r="C3022" s="19" t="s">
        <v>11</v>
      </c>
      <c r="E3022" s="20">
        <v>4</v>
      </c>
      <c r="F3022" s="20">
        <v>1</v>
      </c>
      <c r="G3022" s="20">
        <v>0</v>
      </c>
      <c r="H3022" s="20">
        <v>0</v>
      </c>
      <c r="I3022" s="20">
        <v>0</v>
      </c>
      <c r="J3022" s="20">
        <v>0</v>
      </c>
      <c r="K3022" s="20">
        <v>0</v>
      </c>
      <c r="L3022" s="20">
        <v>0</v>
      </c>
      <c r="M3022" s="20">
        <v>0</v>
      </c>
      <c r="N3022" s="20">
        <v>0</v>
      </c>
      <c r="O3022" s="54">
        <v>0</v>
      </c>
    </row>
    <row r="3023" spans="1:15" x14ac:dyDescent="0.25">
      <c r="A3023" t="s">
        <v>57</v>
      </c>
      <c r="B3023" t="s">
        <v>13</v>
      </c>
      <c r="C3023" s="19" t="s">
        <v>11</v>
      </c>
      <c r="E3023" s="20">
        <v>5</v>
      </c>
      <c r="F3023" s="20">
        <v>1</v>
      </c>
      <c r="G3023" s="20">
        <v>0</v>
      </c>
      <c r="H3023" s="20">
        <v>0</v>
      </c>
      <c r="I3023" s="20">
        <v>0</v>
      </c>
      <c r="J3023" s="20">
        <v>0</v>
      </c>
      <c r="K3023" s="20">
        <v>0</v>
      </c>
      <c r="L3023" s="20">
        <v>0</v>
      </c>
      <c r="M3023" s="20">
        <v>0</v>
      </c>
      <c r="N3023" s="20">
        <v>0</v>
      </c>
      <c r="O3023" s="54">
        <v>0</v>
      </c>
    </row>
    <row r="3024" spans="1:15" x14ac:dyDescent="0.25">
      <c r="A3024" t="s">
        <v>57</v>
      </c>
      <c r="B3024" t="s">
        <v>13</v>
      </c>
      <c r="C3024" s="19" t="s">
        <v>11</v>
      </c>
      <c r="E3024" s="20">
        <v>6</v>
      </c>
      <c r="F3024" s="20">
        <v>1</v>
      </c>
      <c r="G3024" s="20">
        <v>0</v>
      </c>
      <c r="H3024" s="20">
        <v>0</v>
      </c>
      <c r="I3024" s="20">
        <v>0</v>
      </c>
      <c r="J3024" s="20">
        <v>0</v>
      </c>
      <c r="K3024" s="20">
        <v>0</v>
      </c>
      <c r="L3024" s="20">
        <v>0</v>
      </c>
      <c r="M3024" s="20">
        <v>0</v>
      </c>
      <c r="N3024" s="20">
        <v>0</v>
      </c>
      <c r="O3024" s="54">
        <v>0</v>
      </c>
    </row>
    <row r="3025" spans="1:15" x14ac:dyDescent="0.25">
      <c r="A3025" t="s">
        <v>57</v>
      </c>
      <c r="B3025" t="s">
        <v>13</v>
      </c>
      <c r="C3025" s="19" t="s">
        <v>11</v>
      </c>
      <c r="E3025" s="20">
        <v>7</v>
      </c>
      <c r="F3025" s="20">
        <v>1</v>
      </c>
      <c r="G3025" s="20">
        <v>0</v>
      </c>
      <c r="H3025" s="20">
        <v>0</v>
      </c>
      <c r="I3025" s="20">
        <v>0</v>
      </c>
      <c r="J3025" s="20">
        <v>0</v>
      </c>
      <c r="K3025" s="20">
        <v>0</v>
      </c>
      <c r="L3025" s="20">
        <v>0</v>
      </c>
      <c r="M3025" s="20">
        <v>0</v>
      </c>
      <c r="N3025" s="20">
        <v>0</v>
      </c>
      <c r="O3025" s="54">
        <v>0</v>
      </c>
    </row>
    <row r="3026" spans="1:15" x14ac:dyDescent="0.25">
      <c r="A3026" t="s">
        <v>57</v>
      </c>
      <c r="B3026" t="s">
        <v>13</v>
      </c>
      <c r="C3026" s="19" t="s">
        <v>11</v>
      </c>
      <c r="E3026" s="20">
        <v>8</v>
      </c>
      <c r="F3026" s="20">
        <v>1</v>
      </c>
      <c r="G3026" s="20">
        <v>0</v>
      </c>
      <c r="H3026" s="20">
        <v>0</v>
      </c>
      <c r="I3026" s="20">
        <v>0</v>
      </c>
      <c r="J3026" s="20">
        <v>0</v>
      </c>
      <c r="K3026" s="20">
        <v>0</v>
      </c>
      <c r="L3026" s="20">
        <v>0</v>
      </c>
      <c r="M3026" s="20">
        <v>0</v>
      </c>
      <c r="N3026" s="20">
        <v>0</v>
      </c>
      <c r="O3026" s="54">
        <v>0</v>
      </c>
    </row>
    <row r="3027" spans="1:15" x14ac:dyDescent="0.25">
      <c r="A3027" t="s">
        <v>57</v>
      </c>
      <c r="B3027" t="s">
        <v>13</v>
      </c>
      <c r="C3027" s="19" t="s">
        <v>11</v>
      </c>
      <c r="E3027" s="25">
        <v>9</v>
      </c>
      <c r="F3027" s="25">
        <v>1</v>
      </c>
      <c r="G3027" s="25">
        <v>5.5979999999999999</v>
      </c>
      <c r="H3027">
        <v>81.557684115000015</v>
      </c>
      <c r="I3027">
        <v>38</v>
      </c>
      <c r="J3027">
        <v>243</v>
      </c>
      <c r="K3027">
        <v>45.073</v>
      </c>
      <c r="L3027">
        <v>19.577000000000002</v>
      </c>
      <c r="M3027">
        <v>5.3070000000000004</v>
      </c>
      <c r="N3027">
        <v>179.24100000000001</v>
      </c>
      <c r="O3027" s="54">
        <f t="shared" si="60"/>
        <v>0.27108341421055321</v>
      </c>
    </row>
    <row r="3028" spans="1:15" x14ac:dyDescent="0.25">
      <c r="A3028" t="s">
        <v>57</v>
      </c>
      <c r="B3028" t="s">
        <v>13</v>
      </c>
      <c r="C3028" s="19" t="s">
        <v>11</v>
      </c>
      <c r="E3028" s="20">
        <v>10</v>
      </c>
      <c r="F3028" s="20">
        <v>1</v>
      </c>
      <c r="G3028" s="20">
        <v>0</v>
      </c>
      <c r="H3028" s="20">
        <v>0</v>
      </c>
      <c r="I3028" s="20">
        <v>0</v>
      </c>
      <c r="J3028" s="20">
        <v>0</v>
      </c>
      <c r="K3028" s="20">
        <v>0</v>
      </c>
      <c r="L3028" s="20">
        <v>0</v>
      </c>
      <c r="M3028" s="20">
        <v>0</v>
      </c>
      <c r="N3028" s="20">
        <v>0</v>
      </c>
      <c r="O3028" s="54">
        <v>0</v>
      </c>
    </row>
    <row r="3029" spans="1:15" x14ac:dyDescent="0.25">
      <c r="A3029" t="s">
        <v>57</v>
      </c>
      <c r="B3029" t="s">
        <v>13</v>
      </c>
      <c r="C3029" s="19" t="s">
        <v>11</v>
      </c>
      <c r="E3029" s="26">
        <v>11</v>
      </c>
      <c r="F3029" s="26">
        <v>1</v>
      </c>
      <c r="G3029" s="26">
        <v>3.1309999999999998</v>
      </c>
      <c r="H3029" s="1">
        <v>59.545817825</v>
      </c>
      <c r="I3029" s="1">
        <v>56</v>
      </c>
      <c r="J3029" s="1">
        <v>223</v>
      </c>
      <c r="K3029" s="1">
        <v>47.715000000000003</v>
      </c>
      <c r="L3029" s="1">
        <v>20.765000000000001</v>
      </c>
      <c r="M3029" s="1">
        <v>3.653</v>
      </c>
      <c r="N3029" s="1">
        <v>176.94300000000001</v>
      </c>
      <c r="O3029" s="54">
        <f t="shared" si="60"/>
        <v>0.17592102094871176</v>
      </c>
    </row>
    <row r="3030" spans="1:15" x14ac:dyDescent="0.25">
      <c r="A3030" t="s">
        <v>57</v>
      </c>
      <c r="B3030" t="s">
        <v>13</v>
      </c>
      <c r="C3030" s="19" t="s">
        <v>11</v>
      </c>
      <c r="E3030" s="24">
        <v>11</v>
      </c>
      <c r="F3030" s="24">
        <v>1</v>
      </c>
      <c r="G3030" s="24">
        <v>3.3820000000000001</v>
      </c>
      <c r="H3030" s="1">
        <v>54.443360999999996</v>
      </c>
      <c r="I3030" s="1">
        <v>61</v>
      </c>
      <c r="J3030" s="1">
        <v>195</v>
      </c>
      <c r="K3030" s="1">
        <v>42.706000000000003</v>
      </c>
      <c r="L3030" s="1">
        <v>18.872</v>
      </c>
      <c r="M3030" s="1">
        <v>3.6749999999999998</v>
      </c>
      <c r="N3030" s="1">
        <v>177.09700000000001</v>
      </c>
      <c r="O3030" s="54">
        <f t="shared" si="60"/>
        <v>0.19473293768545993</v>
      </c>
    </row>
    <row r="3031" spans="1:15" x14ac:dyDescent="0.25">
      <c r="A3031" t="s">
        <v>57</v>
      </c>
      <c r="B3031" t="s">
        <v>13</v>
      </c>
      <c r="C3031" s="19" t="s">
        <v>11</v>
      </c>
      <c r="E3031">
        <v>12</v>
      </c>
      <c r="F3031">
        <v>1</v>
      </c>
      <c r="G3031">
        <v>3.6589999999999998</v>
      </c>
      <c r="H3031">
        <v>69.854904899999994</v>
      </c>
      <c r="I3031">
        <v>42</v>
      </c>
      <c r="J3031">
        <v>179</v>
      </c>
      <c r="K3031">
        <v>45.308999999999997</v>
      </c>
      <c r="L3031">
        <v>20.888999999999999</v>
      </c>
      <c r="M3031">
        <v>4.26</v>
      </c>
      <c r="N3031">
        <v>171.09100000000001</v>
      </c>
      <c r="O3031" s="54">
        <f t="shared" si="60"/>
        <v>0.20393508545167313</v>
      </c>
    </row>
    <row r="3032" spans="1:15" x14ac:dyDescent="0.25">
      <c r="A3032" t="s">
        <v>57</v>
      </c>
      <c r="B3032" t="s">
        <v>13</v>
      </c>
      <c r="C3032" s="19" t="s">
        <v>11</v>
      </c>
      <c r="E3032" s="2">
        <v>13</v>
      </c>
      <c r="F3032" s="20">
        <v>1</v>
      </c>
      <c r="G3032" s="20">
        <v>0</v>
      </c>
      <c r="H3032" s="20">
        <v>0</v>
      </c>
      <c r="I3032" s="20">
        <v>0</v>
      </c>
      <c r="J3032" s="20">
        <v>0</v>
      </c>
      <c r="K3032" s="20">
        <v>0</v>
      </c>
      <c r="L3032" s="20">
        <v>0</v>
      </c>
      <c r="M3032" s="20">
        <v>0</v>
      </c>
      <c r="N3032" s="20">
        <v>0</v>
      </c>
      <c r="O3032" s="54">
        <v>0</v>
      </c>
    </row>
    <row r="3033" spans="1:15" x14ac:dyDescent="0.25">
      <c r="A3033" t="s">
        <v>57</v>
      </c>
      <c r="B3033" t="s">
        <v>13</v>
      </c>
      <c r="C3033" s="19" t="s">
        <v>11</v>
      </c>
      <c r="E3033">
        <v>14</v>
      </c>
      <c r="F3033">
        <v>1</v>
      </c>
      <c r="G3033">
        <v>3.1989999999999998</v>
      </c>
      <c r="H3033">
        <v>52.743145200000008</v>
      </c>
      <c r="I3033">
        <v>58</v>
      </c>
      <c r="J3033">
        <v>218</v>
      </c>
      <c r="K3033">
        <v>45.55</v>
      </c>
      <c r="L3033">
        <v>19.715</v>
      </c>
      <c r="M3033">
        <v>3.4079999999999999</v>
      </c>
      <c r="N3033">
        <v>158.928</v>
      </c>
      <c r="O3033" s="54">
        <f t="shared" si="60"/>
        <v>0.17286330205427339</v>
      </c>
    </row>
    <row r="3034" spans="1:15" x14ac:dyDescent="0.25">
      <c r="A3034" t="s">
        <v>57</v>
      </c>
      <c r="B3034" t="s">
        <v>13</v>
      </c>
      <c r="C3034" s="19" t="s">
        <v>11</v>
      </c>
      <c r="E3034">
        <v>15</v>
      </c>
      <c r="F3034">
        <v>1</v>
      </c>
      <c r="G3034">
        <v>5.1310000000000002</v>
      </c>
      <c r="H3034">
        <v>94.662019600000022</v>
      </c>
      <c r="I3034">
        <v>46</v>
      </c>
      <c r="J3034">
        <v>167</v>
      </c>
      <c r="K3034">
        <v>44.607999999999997</v>
      </c>
      <c r="L3034">
        <v>19.202000000000002</v>
      </c>
      <c r="M3034">
        <v>6.28</v>
      </c>
      <c r="N3034">
        <v>26.018999999999998</v>
      </c>
      <c r="O3034" s="54">
        <f t="shared" si="60"/>
        <v>0.3270492657014894</v>
      </c>
    </row>
    <row r="3035" spans="1:15" x14ac:dyDescent="0.25">
      <c r="A3035" t="s">
        <v>57</v>
      </c>
      <c r="B3035" t="s">
        <v>13</v>
      </c>
      <c r="C3035" s="19" t="s">
        <v>11</v>
      </c>
      <c r="E3035" s="2">
        <v>16</v>
      </c>
      <c r="F3035" s="20">
        <v>1</v>
      </c>
      <c r="G3035" s="20">
        <v>0</v>
      </c>
      <c r="H3035" s="20">
        <v>0</v>
      </c>
      <c r="I3035" s="20">
        <v>0</v>
      </c>
      <c r="J3035" s="20">
        <v>0</v>
      </c>
      <c r="K3035" s="20">
        <v>0</v>
      </c>
      <c r="L3035" s="20">
        <v>0</v>
      </c>
      <c r="M3035" s="20">
        <v>0</v>
      </c>
      <c r="N3035" s="20">
        <v>0</v>
      </c>
      <c r="O3035" s="54">
        <v>0</v>
      </c>
    </row>
    <row r="3036" spans="1:15" x14ac:dyDescent="0.25">
      <c r="A3036" t="s">
        <v>57</v>
      </c>
      <c r="B3036" t="s">
        <v>13</v>
      </c>
      <c r="C3036" s="19" t="s">
        <v>11</v>
      </c>
      <c r="E3036">
        <v>17</v>
      </c>
      <c r="F3036">
        <v>1</v>
      </c>
      <c r="G3036">
        <v>4.7160000000000002</v>
      </c>
      <c r="H3036">
        <v>90.013104375000012</v>
      </c>
      <c r="I3036">
        <v>42</v>
      </c>
      <c r="J3036">
        <v>215</v>
      </c>
      <c r="K3036">
        <v>49.335000000000001</v>
      </c>
      <c r="L3036">
        <v>20.875</v>
      </c>
      <c r="M3036">
        <v>5.4930000000000003</v>
      </c>
      <c r="N3036">
        <v>15.488</v>
      </c>
      <c r="O3036" s="54">
        <f t="shared" si="60"/>
        <v>0.26313772455089823</v>
      </c>
    </row>
    <row r="3037" spans="1:15" x14ac:dyDescent="0.25">
      <c r="A3037" t="s">
        <v>57</v>
      </c>
      <c r="B3037" t="s">
        <v>13</v>
      </c>
      <c r="C3037" s="19" t="s">
        <v>11</v>
      </c>
      <c r="E3037">
        <v>18</v>
      </c>
      <c r="F3037">
        <v>1</v>
      </c>
      <c r="G3037">
        <v>3.9049999999999998</v>
      </c>
      <c r="H3037">
        <v>80.234426100000007</v>
      </c>
      <c r="I3037">
        <v>48</v>
      </c>
      <c r="J3037">
        <v>151</v>
      </c>
      <c r="K3037">
        <v>57.798000000000002</v>
      </c>
      <c r="L3037">
        <v>27.402000000000001</v>
      </c>
      <c r="M3037">
        <v>3.73</v>
      </c>
      <c r="N3037">
        <v>11.286</v>
      </c>
      <c r="O3037" s="54">
        <f t="shared" si="60"/>
        <v>0.1361214509889789</v>
      </c>
    </row>
    <row r="3038" spans="1:15" x14ac:dyDescent="0.25">
      <c r="A3038" t="s">
        <v>57</v>
      </c>
      <c r="B3038" t="s">
        <v>13</v>
      </c>
      <c r="C3038" s="19" t="s">
        <v>11</v>
      </c>
      <c r="E3038">
        <v>19</v>
      </c>
      <c r="F3038">
        <v>1</v>
      </c>
      <c r="G3038">
        <v>4.5990000000000002</v>
      </c>
      <c r="H3038">
        <v>61.22175750000001</v>
      </c>
      <c r="I3038">
        <v>88</v>
      </c>
      <c r="J3038">
        <v>196</v>
      </c>
      <c r="K3038">
        <v>45.033000000000001</v>
      </c>
      <c r="L3038">
        <v>19.62</v>
      </c>
      <c r="M3038">
        <v>3.9750000000000001</v>
      </c>
      <c r="N3038">
        <v>29.896999999999998</v>
      </c>
      <c r="O3038" s="54">
        <f t="shared" si="60"/>
        <v>0.20259938837920488</v>
      </c>
    </row>
    <row r="3039" spans="1:15" x14ac:dyDescent="0.25">
      <c r="A3039" t="s">
        <v>57</v>
      </c>
      <c r="B3039" t="s">
        <v>13</v>
      </c>
      <c r="C3039" s="19" t="s">
        <v>11</v>
      </c>
      <c r="E3039" s="2">
        <v>20</v>
      </c>
      <c r="F3039" s="20">
        <v>1</v>
      </c>
      <c r="G3039" s="20">
        <v>0</v>
      </c>
      <c r="H3039" s="20">
        <v>0</v>
      </c>
      <c r="I3039" s="20">
        <v>0</v>
      </c>
      <c r="J3039" s="20">
        <v>0</v>
      </c>
      <c r="K3039" s="20">
        <v>0</v>
      </c>
      <c r="L3039" s="20">
        <v>0</v>
      </c>
      <c r="M3039" s="20">
        <v>0</v>
      </c>
      <c r="N3039" s="20">
        <v>0</v>
      </c>
      <c r="O3039" s="54">
        <v>0</v>
      </c>
    </row>
    <row r="3040" spans="1:15" x14ac:dyDescent="0.25">
      <c r="A3040" t="s">
        <v>57</v>
      </c>
      <c r="B3040" t="s">
        <v>13</v>
      </c>
      <c r="C3040" s="19" t="s">
        <v>11</v>
      </c>
      <c r="E3040">
        <v>21</v>
      </c>
      <c r="F3040">
        <v>1</v>
      </c>
      <c r="G3040">
        <v>3.085</v>
      </c>
      <c r="H3040">
        <v>47.302274875000002</v>
      </c>
      <c r="I3040">
        <v>59</v>
      </c>
      <c r="J3040">
        <v>220</v>
      </c>
      <c r="K3040">
        <v>37.970999999999997</v>
      </c>
      <c r="L3040">
        <v>17.074999999999999</v>
      </c>
      <c r="M3040">
        <v>3.5289999999999999</v>
      </c>
      <c r="N3040">
        <v>53.639000000000003</v>
      </c>
      <c r="O3040" s="54">
        <f t="shared" si="60"/>
        <v>0.20667642752562226</v>
      </c>
    </row>
    <row r="3041" spans="1:15" x14ac:dyDescent="0.25">
      <c r="A3041" t="s">
        <v>57</v>
      </c>
      <c r="B3041" t="s">
        <v>13</v>
      </c>
      <c r="C3041" s="19" t="s">
        <v>11</v>
      </c>
      <c r="E3041" s="2">
        <v>22</v>
      </c>
      <c r="F3041" s="20">
        <v>1</v>
      </c>
      <c r="G3041" s="20">
        <v>0</v>
      </c>
      <c r="H3041" s="20">
        <v>0</v>
      </c>
      <c r="I3041" s="20">
        <v>0</v>
      </c>
      <c r="J3041" s="20">
        <v>0</v>
      </c>
      <c r="K3041" s="20">
        <v>0</v>
      </c>
      <c r="L3041" s="20">
        <v>0</v>
      </c>
      <c r="M3041" s="20">
        <v>0</v>
      </c>
      <c r="N3041" s="20">
        <v>0</v>
      </c>
      <c r="O3041" s="54">
        <v>0</v>
      </c>
    </row>
    <row r="3042" spans="1:15" x14ac:dyDescent="0.25">
      <c r="A3042" t="s">
        <v>57</v>
      </c>
      <c r="B3042" t="s">
        <v>13</v>
      </c>
      <c r="C3042" s="19" t="s">
        <v>11</v>
      </c>
      <c r="E3042">
        <v>23</v>
      </c>
      <c r="F3042">
        <v>1</v>
      </c>
      <c r="G3042">
        <v>2.1259999999999999</v>
      </c>
      <c r="H3042">
        <v>31.38929731</v>
      </c>
      <c r="I3042">
        <v>58</v>
      </c>
      <c r="J3042">
        <v>176</v>
      </c>
      <c r="K3042">
        <v>35.18</v>
      </c>
      <c r="L3042">
        <v>15.638</v>
      </c>
      <c r="M3042">
        <v>2.5569999999999999</v>
      </c>
      <c r="N3042">
        <v>50.526000000000003</v>
      </c>
      <c r="O3042" s="54">
        <f t="shared" si="60"/>
        <v>0.16351195805090166</v>
      </c>
    </row>
    <row r="3043" spans="1:15" x14ac:dyDescent="0.25">
      <c r="A3043" t="s">
        <v>57</v>
      </c>
      <c r="B3043" t="s">
        <v>13</v>
      </c>
      <c r="C3043" s="19" t="s">
        <v>11</v>
      </c>
      <c r="E3043">
        <v>24</v>
      </c>
      <c r="F3043" s="25">
        <v>1</v>
      </c>
      <c r="G3043" s="25">
        <v>1.7390000000000001</v>
      </c>
      <c r="H3043">
        <v>40.33971188000001</v>
      </c>
      <c r="I3043">
        <v>42</v>
      </c>
      <c r="J3043">
        <v>203</v>
      </c>
      <c r="K3043">
        <v>42.055</v>
      </c>
      <c r="L3043">
        <v>20.696000000000002</v>
      </c>
      <c r="M3043">
        <v>2.4830000000000001</v>
      </c>
      <c r="N3043">
        <v>58.511000000000003</v>
      </c>
      <c r="O3043" s="54">
        <f t="shared" si="60"/>
        <v>0.11997487437185929</v>
      </c>
    </row>
    <row r="3044" spans="1:15" x14ac:dyDescent="0.25">
      <c r="A3044" t="s">
        <v>57</v>
      </c>
      <c r="B3044" t="s">
        <v>13</v>
      </c>
      <c r="C3044" s="19" t="s">
        <v>11</v>
      </c>
      <c r="E3044" s="2">
        <v>25</v>
      </c>
      <c r="F3044" s="20">
        <v>1</v>
      </c>
      <c r="G3044" s="20">
        <v>0</v>
      </c>
      <c r="H3044" s="20">
        <v>0</v>
      </c>
      <c r="I3044" s="20">
        <v>0</v>
      </c>
      <c r="J3044" s="20">
        <v>0</v>
      </c>
      <c r="K3044" s="20">
        <v>0</v>
      </c>
      <c r="L3044" s="20">
        <v>0</v>
      </c>
      <c r="M3044" s="20">
        <v>0</v>
      </c>
      <c r="N3044" s="20">
        <v>0</v>
      </c>
      <c r="O3044" s="54">
        <v>0</v>
      </c>
    </row>
    <row r="3045" spans="1:15" x14ac:dyDescent="0.25">
      <c r="A3045" t="s">
        <v>57</v>
      </c>
      <c r="B3045" t="s">
        <v>13</v>
      </c>
      <c r="C3045" s="19" t="s">
        <v>11</v>
      </c>
      <c r="E3045" s="2">
        <v>26</v>
      </c>
      <c r="F3045" s="20">
        <v>1</v>
      </c>
      <c r="G3045" s="20">
        <v>0</v>
      </c>
      <c r="H3045" s="20">
        <v>0</v>
      </c>
      <c r="I3045" s="20">
        <v>0</v>
      </c>
      <c r="J3045" s="20">
        <v>0</v>
      </c>
      <c r="K3045" s="20">
        <v>0</v>
      </c>
      <c r="L3045" s="20">
        <v>0</v>
      </c>
      <c r="M3045" s="20">
        <v>0</v>
      </c>
      <c r="N3045" s="20">
        <v>0</v>
      </c>
      <c r="O3045" s="54">
        <v>0</v>
      </c>
    </row>
    <row r="3046" spans="1:15" x14ac:dyDescent="0.25">
      <c r="A3046" t="s">
        <v>57</v>
      </c>
      <c r="B3046" t="s">
        <v>13</v>
      </c>
      <c r="C3046" s="19" t="s">
        <v>11</v>
      </c>
      <c r="E3046">
        <v>27</v>
      </c>
      <c r="F3046" s="25">
        <v>1</v>
      </c>
      <c r="G3046" s="25">
        <v>3.9830000000000001</v>
      </c>
      <c r="H3046">
        <v>78.984621320000002</v>
      </c>
      <c r="I3046">
        <v>36</v>
      </c>
      <c r="J3046">
        <v>195</v>
      </c>
      <c r="K3046">
        <v>51.978000000000002</v>
      </c>
      <c r="L3046">
        <v>24.398</v>
      </c>
      <c r="M3046">
        <v>4.1239999999999997</v>
      </c>
      <c r="N3046">
        <v>75.283000000000001</v>
      </c>
      <c r="O3046" s="54">
        <f t="shared" si="60"/>
        <v>0.16903024838101482</v>
      </c>
    </row>
    <row r="3047" spans="1:15" x14ac:dyDescent="0.25">
      <c r="A3047" t="s">
        <v>57</v>
      </c>
      <c r="B3047" t="s">
        <v>13</v>
      </c>
      <c r="C3047" s="19" t="s">
        <v>11</v>
      </c>
      <c r="E3047">
        <v>28</v>
      </c>
      <c r="F3047">
        <v>1</v>
      </c>
      <c r="G3047">
        <v>3.032</v>
      </c>
      <c r="H3047">
        <v>64.267836959999997</v>
      </c>
      <c r="I3047">
        <v>57</v>
      </c>
      <c r="J3047">
        <v>214</v>
      </c>
      <c r="K3047">
        <v>47.826000000000001</v>
      </c>
      <c r="L3047">
        <v>22.640999999999998</v>
      </c>
      <c r="M3047">
        <v>3.6160000000000001</v>
      </c>
      <c r="N3047">
        <v>43.804000000000002</v>
      </c>
      <c r="O3047" s="54">
        <f t="shared" si="60"/>
        <v>0.15971026014751999</v>
      </c>
    </row>
    <row r="3048" spans="1:15" x14ac:dyDescent="0.25">
      <c r="A3048" t="s">
        <v>57</v>
      </c>
      <c r="B3048" t="s">
        <v>13</v>
      </c>
      <c r="C3048" s="19" t="s">
        <v>11</v>
      </c>
      <c r="E3048" s="1">
        <v>29</v>
      </c>
      <c r="F3048" s="1">
        <v>1</v>
      </c>
      <c r="G3048" s="1">
        <v>3.7170000000000001</v>
      </c>
      <c r="H3048" s="1">
        <v>60.599811420000009</v>
      </c>
      <c r="I3048" s="1">
        <v>59</v>
      </c>
      <c r="J3048" s="1">
        <v>226</v>
      </c>
      <c r="K3048" s="1">
        <v>51.478999999999999</v>
      </c>
      <c r="L3048" s="1">
        <v>22.164000000000001</v>
      </c>
      <c r="M3048" s="1">
        <v>3.4830000000000001</v>
      </c>
      <c r="N3048" s="1">
        <v>39.956000000000003</v>
      </c>
      <c r="O3048" s="54">
        <f t="shared" si="60"/>
        <v>0.15714672441797509</v>
      </c>
    </row>
    <row r="3049" spans="1:15" x14ac:dyDescent="0.25">
      <c r="A3049" t="s">
        <v>57</v>
      </c>
      <c r="B3049" t="s">
        <v>13</v>
      </c>
      <c r="C3049" s="19" t="s">
        <v>11</v>
      </c>
      <c r="E3049" s="1">
        <v>29</v>
      </c>
      <c r="F3049" s="1">
        <v>1</v>
      </c>
      <c r="G3049" s="1">
        <v>4.0780000000000003</v>
      </c>
      <c r="H3049" s="1">
        <v>70.712118619999998</v>
      </c>
      <c r="I3049" s="1">
        <v>47</v>
      </c>
      <c r="J3049" s="1">
        <v>121</v>
      </c>
      <c r="K3049" s="1">
        <v>51.84</v>
      </c>
      <c r="L3049" s="1">
        <v>24.518000000000001</v>
      </c>
      <c r="M3049" s="1">
        <v>3.6739999999999999</v>
      </c>
      <c r="N3049" s="1">
        <v>69.484999999999999</v>
      </c>
      <c r="O3049" s="54">
        <f t="shared" si="60"/>
        <v>0.14984909046414879</v>
      </c>
    </row>
    <row r="3050" spans="1:15" x14ac:dyDescent="0.25">
      <c r="A3050" t="s">
        <v>57</v>
      </c>
      <c r="B3050" t="s">
        <v>13</v>
      </c>
      <c r="C3050" s="19" t="s">
        <v>11</v>
      </c>
      <c r="E3050" s="2">
        <v>30</v>
      </c>
      <c r="F3050" s="20">
        <v>1</v>
      </c>
      <c r="G3050" s="20">
        <v>0</v>
      </c>
      <c r="H3050" s="20">
        <v>0</v>
      </c>
      <c r="I3050" s="20">
        <v>0</v>
      </c>
      <c r="J3050" s="20">
        <v>0</v>
      </c>
      <c r="K3050" s="20">
        <v>0</v>
      </c>
      <c r="L3050" s="20">
        <v>0</v>
      </c>
      <c r="M3050" s="20">
        <v>0</v>
      </c>
      <c r="N3050" s="20">
        <v>0</v>
      </c>
      <c r="O3050" s="54">
        <v>0</v>
      </c>
    </row>
    <row r="3051" spans="1:15" x14ac:dyDescent="0.25">
      <c r="A3051" t="s">
        <v>57</v>
      </c>
      <c r="B3051" t="s">
        <v>13</v>
      </c>
      <c r="C3051" s="19" t="s">
        <v>15</v>
      </c>
      <c r="E3051" s="2">
        <v>1</v>
      </c>
      <c r="F3051" s="20">
        <v>1</v>
      </c>
      <c r="G3051" s="20">
        <v>0</v>
      </c>
      <c r="H3051" s="20">
        <v>0</v>
      </c>
      <c r="I3051" s="20">
        <v>0</v>
      </c>
      <c r="J3051" s="20">
        <v>0</v>
      </c>
      <c r="K3051" s="20">
        <v>0</v>
      </c>
      <c r="L3051" s="20">
        <v>0</v>
      </c>
      <c r="M3051" s="20">
        <v>0</v>
      </c>
      <c r="N3051" s="20">
        <v>0</v>
      </c>
      <c r="O3051" s="54">
        <v>0</v>
      </c>
    </row>
    <row r="3052" spans="1:15" x14ac:dyDescent="0.25">
      <c r="A3052" t="s">
        <v>57</v>
      </c>
      <c r="B3052" t="s">
        <v>13</v>
      </c>
      <c r="C3052" s="19" t="s">
        <v>15</v>
      </c>
      <c r="E3052" s="2">
        <v>2</v>
      </c>
      <c r="F3052" s="20">
        <v>1</v>
      </c>
      <c r="G3052" s="20">
        <v>0</v>
      </c>
      <c r="H3052" s="20">
        <v>0</v>
      </c>
      <c r="I3052" s="20">
        <v>0</v>
      </c>
      <c r="J3052" s="20">
        <v>0</v>
      </c>
      <c r="K3052" s="20">
        <v>0</v>
      </c>
      <c r="L3052" s="20">
        <v>0</v>
      </c>
      <c r="M3052" s="20">
        <v>0</v>
      </c>
      <c r="N3052" s="20">
        <v>0</v>
      </c>
      <c r="O3052" s="54">
        <v>0</v>
      </c>
    </row>
    <row r="3053" spans="1:15" x14ac:dyDescent="0.25">
      <c r="A3053" t="s">
        <v>57</v>
      </c>
      <c r="B3053" t="s">
        <v>13</v>
      </c>
      <c r="C3053" s="19" t="s">
        <v>15</v>
      </c>
      <c r="E3053" s="2">
        <v>3</v>
      </c>
      <c r="F3053" s="20">
        <v>1</v>
      </c>
      <c r="G3053" s="20">
        <v>0</v>
      </c>
      <c r="H3053" s="20">
        <v>0</v>
      </c>
      <c r="I3053" s="20">
        <v>0</v>
      </c>
      <c r="J3053" s="20">
        <v>0</v>
      </c>
      <c r="K3053" s="20">
        <v>0</v>
      </c>
      <c r="L3053" s="20">
        <v>0</v>
      </c>
      <c r="M3053" s="20">
        <v>0</v>
      </c>
      <c r="N3053" s="20">
        <v>0</v>
      </c>
      <c r="O3053" s="54">
        <v>0</v>
      </c>
    </row>
    <row r="3054" spans="1:15" x14ac:dyDescent="0.25">
      <c r="A3054" t="s">
        <v>57</v>
      </c>
      <c r="B3054" t="s">
        <v>13</v>
      </c>
      <c r="C3054" s="19" t="s">
        <v>15</v>
      </c>
      <c r="E3054" s="2">
        <v>4</v>
      </c>
      <c r="F3054" s="20">
        <v>1</v>
      </c>
      <c r="G3054" s="20">
        <v>0</v>
      </c>
      <c r="H3054" s="20">
        <v>0</v>
      </c>
      <c r="I3054" s="20">
        <v>0</v>
      </c>
      <c r="J3054" s="20">
        <v>0</v>
      </c>
      <c r="K3054" s="20">
        <v>0</v>
      </c>
      <c r="L3054" s="20">
        <v>0</v>
      </c>
      <c r="M3054" s="20">
        <v>0</v>
      </c>
      <c r="N3054" s="20">
        <v>0</v>
      </c>
      <c r="O3054" s="54">
        <v>0</v>
      </c>
    </row>
    <row r="3055" spans="1:15" x14ac:dyDescent="0.25">
      <c r="A3055" t="s">
        <v>57</v>
      </c>
      <c r="B3055" t="s">
        <v>13</v>
      </c>
      <c r="C3055" s="19" t="s">
        <v>15</v>
      </c>
      <c r="E3055" s="2">
        <v>5</v>
      </c>
      <c r="F3055" s="20">
        <v>1</v>
      </c>
      <c r="G3055" s="20">
        <v>0</v>
      </c>
      <c r="H3055" s="20">
        <v>0</v>
      </c>
      <c r="I3055" s="20">
        <v>0</v>
      </c>
      <c r="J3055" s="20">
        <v>0</v>
      </c>
      <c r="K3055" s="20">
        <v>0</v>
      </c>
      <c r="L3055" s="20">
        <v>0</v>
      </c>
      <c r="M3055" s="20">
        <v>0</v>
      </c>
      <c r="N3055" s="20">
        <v>0</v>
      </c>
      <c r="O3055" s="54">
        <v>0</v>
      </c>
    </row>
    <row r="3056" spans="1:15" x14ac:dyDescent="0.25">
      <c r="A3056" t="s">
        <v>57</v>
      </c>
      <c r="B3056" t="s">
        <v>13</v>
      </c>
      <c r="C3056" s="19" t="s">
        <v>15</v>
      </c>
      <c r="E3056" s="2">
        <v>6</v>
      </c>
      <c r="F3056" s="20">
        <v>1</v>
      </c>
      <c r="G3056" s="20">
        <v>0</v>
      </c>
      <c r="H3056" s="20">
        <v>0</v>
      </c>
      <c r="I3056" s="20">
        <v>0</v>
      </c>
      <c r="J3056" s="20">
        <v>0</v>
      </c>
      <c r="K3056" s="20">
        <v>0</v>
      </c>
      <c r="L3056" s="20">
        <v>0</v>
      </c>
      <c r="M3056" s="20">
        <v>0</v>
      </c>
      <c r="N3056" s="20">
        <v>0</v>
      </c>
      <c r="O3056" s="54">
        <v>0</v>
      </c>
    </row>
    <row r="3057" spans="1:15" x14ac:dyDescent="0.25">
      <c r="A3057" t="s">
        <v>57</v>
      </c>
      <c r="B3057" t="s">
        <v>13</v>
      </c>
      <c r="C3057" s="19" t="s">
        <v>15</v>
      </c>
      <c r="E3057" s="2">
        <v>7</v>
      </c>
      <c r="F3057" s="20">
        <v>1</v>
      </c>
      <c r="G3057" s="20">
        <v>0</v>
      </c>
      <c r="H3057" s="20">
        <v>0</v>
      </c>
      <c r="I3057" s="20">
        <v>0</v>
      </c>
      <c r="J3057" s="20">
        <v>0</v>
      </c>
      <c r="K3057" s="20">
        <v>0</v>
      </c>
      <c r="L3057" s="20">
        <v>0</v>
      </c>
      <c r="M3057" s="20">
        <v>0</v>
      </c>
      <c r="N3057" s="20">
        <v>0</v>
      </c>
      <c r="O3057" s="54">
        <v>0</v>
      </c>
    </row>
    <row r="3058" spans="1:15" x14ac:dyDescent="0.25">
      <c r="A3058" t="s">
        <v>57</v>
      </c>
      <c r="B3058" t="s">
        <v>13</v>
      </c>
      <c r="C3058" s="19" t="s">
        <v>15</v>
      </c>
      <c r="E3058" s="2">
        <v>8</v>
      </c>
      <c r="F3058" s="20">
        <v>1</v>
      </c>
      <c r="G3058" s="20">
        <v>0</v>
      </c>
      <c r="H3058" s="20">
        <v>0</v>
      </c>
      <c r="I3058" s="20">
        <v>0</v>
      </c>
      <c r="J3058" s="20">
        <v>0</v>
      </c>
      <c r="K3058" s="20">
        <v>0</v>
      </c>
      <c r="L3058" s="20">
        <v>0</v>
      </c>
      <c r="M3058" s="20">
        <v>0</v>
      </c>
      <c r="N3058" s="20">
        <v>0</v>
      </c>
      <c r="O3058" s="54">
        <v>0</v>
      </c>
    </row>
    <row r="3059" spans="1:15" x14ac:dyDescent="0.25">
      <c r="A3059" t="s">
        <v>57</v>
      </c>
      <c r="B3059" t="s">
        <v>13</v>
      </c>
      <c r="C3059" s="19" t="s">
        <v>15</v>
      </c>
      <c r="E3059" s="2">
        <v>9</v>
      </c>
      <c r="F3059" s="20">
        <v>1</v>
      </c>
      <c r="G3059" s="20">
        <v>0</v>
      </c>
      <c r="H3059" s="20">
        <v>0</v>
      </c>
      <c r="I3059" s="20">
        <v>0</v>
      </c>
      <c r="J3059" s="20">
        <v>0</v>
      </c>
      <c r="K3059" s="20">
        <v>0</v>
      </c>
      <c r="L3059" s="20">
        <v>0</v>
      </c>
      <c r="M3059" s="20">
        <v>0</v>
      </c>
      <c r="N3059" s="20">
        <v>0</v>
      </c>
      <c r="O3059" s="54">
        <v>0</v>
      </c>
    </row>
    <row r="3060" spans="1:15" x14ac:dyDescent="0.25">
      <c r="A3060" t="s">
        <v>57</v>
      </c>
      <c r="B3060" t="s">
        <v>13</v>
      </c>
      <c r="C3060" s="19" t="s">
        <v>15</v>
      </c>
      <c r="E3060" s="2">
        <v>10</v>
      </c>
      <c r="F3060" s="20">
        <v>1</v>
      </c>
      <c r="G3060" s="20">
        <v>0</v>
      </c>
      <c r="H3060" s="20">
        <v>0</v>
      </c>
      <c r="I3060" s="20">
        <v>0</v>
      </c>
      <c r="J3060" s="20">
        <v>0</v>
      </c>
      <c r="K3060" s="20">
        <v>0</v>
      </c>
      <c r="L3060" s="20">
        <v>0</v>
      </c>
      <c r="M3060" s="20">
        <v>0</v>
      </c>
      <c r="N3060" s="20">
        <v>0</v>
      </c>
      <c r="O3060" s="54">
        <v>0</v>
      </c>
    </row>
    <row r="3061" spans="1:15" x14ac:dyDescent="0.25">
      <c r="A3061" t="s">
        <v>57</v>
      </c>
      <c r="B3061" t="s">
        <v>13</v>
      </c>
      <c r="C3061" s="19" t="s">
        <v>15</v>
      </c>
      <c r="E3061" s="2">
        <v>11</v>
      </c>
      <c r="F3061" s="20">
        <v>1</v>
      </c>
      <c r="G3061" s="20">
        <v>0</v>
      </c>
      <c r="H3061" s="20">
        <v>0</v>
      </c>
      <c r="I3061" s="20">
        <v>0</v>
      </c>
      <c r="J3061" s="20">
        <v>0</v>
      </c>
      <c r="K3061" s="20">
        <v>0</v>
      </c>
      <c r="L3061" s="20">
        <v>0</v>
      </c>
      <c r="M3061" s="20">
        <v>0</v>
      </c>
      <c r="N3061" s="20">
        <v>0</v>
      </c>
      <c r="O3061" s="54">
        <v>0</v>
      </c>
    </row>
    <row r="3062" spans="1:15" x14ac:dyDescent="0.25">
      <c r="A3062" t="s">
        <v>57</v>
      </c>
      <c r="B3062" t="s">
        <v>13</v>
      </c>
      <c r="C3062" s="19" t="s">
        <v>15</v>
      </c>
      <c r="E3062" s="2">
        <v>12</v>
      </c>
      <c r="F3062" s="20">
        <v>1</v>
      </c>
      <c r="G3062" s="20">
        <v>0</v>
      </c>
      <c r="H3062" s="20">
        <v>0</v>
      </c>
      <c r="I3062" s="20">
        <v>0</v>
      </c>
      <c r="J3062" s="20">
        <v>0</v>
      </c>
      <c r="K3062" s="20">
        <v>0</v>
      </c>
      <c r="L3062" s="20">
        <v>0</v>
      </c>
      <c r="M3062" s="20">
        <v>0</v>
      </c>
      <c r="N3062" s="20">
        <v>0</v>
      </c>
      <c r="O3062" s="54">
        <v>0</v>
      </c>
    </row>
    <row r="3063" spans="1:15" x14ac:dyDescent="0.25">
      <c r="A3063" t="s">
        <v>57</v>
      </c>
      <c r="B3063" t="s">
        <v>13</v>
      </c>
      <c r="C3063" s="19" t="s">
        <v>15</v>
      </c>
      <c r="E3063" s="2">
        <v>13</v>
      </c>
      <c r="F3063" s="20">
        <v>1</v>
      </c>
      <c r="G3063" s="20">
        <v>0</v>
      </c>
      <c r="H3063" s="20">
        <v>0</v>
      </c>
      <c r="I3063" s="20">
        <v>0</v>
      </c>
      <c r="J3063" s="20">
        <v>0</v>
      </c>
      <c r="K3063" s="20">
        <v>0</v>
      </c>
      <c r="L3063" s="20">
        <v>0</v>
      </c>
      <c r="M3063" s="20">
        <v>0</v>
      </c>
      <c r="N3063" s="20">
        <v>0</v>
      </c>
      <c r="O3063" s="54">
        <v>0</v>
      </c>
    </row>
    <row r="3064" spans="1:15" x14ac:dyDescent="0.25">
      <c r="A3064" t="s">
        <v>57</v>
      </c>
      <c r="B3064" t="s">
        <v>13</v>
      </c>
      <c r="C3064" s="19" t="s">
        <v>15</v>
      </c>
      <c r="E3064" s="2">
        <v>14</v>
      </c>
      <c r="F3064" s="20">
        <v>1</v>
      </c>
      <c r="G3064" s="20">
        <v>0</v>
      </c>
      <c r="H3064" s="20">
        <v>0</v>
      </c>
      <c r="I3064" s="20">
        <v>0</v>
      </c>
      <c r="J3064" s="20">
        <v>0</v>
      </c>
      <c r="K3064" s="20">
        <v>0</v>
      </c>
      <c r="L3064" s="20">
        <v>0</v>
      </c>
      <c r="M3064" s="20">
        <v>0</v>
      </c>
      <c r="N3064" s="20">
        <v>0</v>
      </c>
      <c r="O3064" s="54">
        <v>0</v>
      </c>
    </row>
    <row r="3065" spans="1:15" x14ac:dyDescent="0.25">
      <c r="A3065" t="s">
        <v>57</v>
      </c>
      <c r="B3065" t="s">
        <v>13</v>
      </c>
      <c r="C3065" s="19" t="s">
        <v>15</v>
      </c>
      <c r="E3065" s="2">
        <v>15</v>
      </c>
      <c r="F3065" s="20">
        <v>1</v>
      </c>
      <c r="G3065" s="20">
        <v>0</v>
      </c>
      <c r="H3065" s="20">
        <v>0</v>
      </c>
      <c r="I3065" s="20">
        <v>0</v>
      </c>
      <c r="J3065" s="20">
        <v>0</v>
      </c>
      <c r="K3065" s="20">
        <v>0</v>
      </c>
      <c r="L3065" s="20">
        <v>0</v>
      </c>
      <c r="M3065" s="20">
        <v>0</v>
      </c>
      <c r="N3065" s="20">
        <v>0</v>
      </c>
      <c r="O3065" s="54">
        <v>0</v>
      </c>
    </row>
    <row r="3066" spans="1:15" x14ac:dyDescent="0.25">
      <c r="A3066" t="s">
        <v>57</v>
      </c>
      <c r="B3066" t="s">
        <v>13</v>
      </c>
      <c r="C3066" s="19" t="s">
        <v>15</v>
      </c>
      <c r="E3066" s="2">
        <v>16</v>
      </c>
      <c r="F3066" s="20">
        <v>1</v>
      </c>
      <c r="G3066" s="20">
        <v>0</v>
      </c>
      <c r="H3066" s="20">
        <v>0</v>
      </c>
      <c r="I3066" s="20">
        <v>0</v>
      </c>
      <c r="J3066" s="20">
        <v>0</v>
      </c>
      <c r="K3066" s="20">
        <v>0</v>
      </c>
      <c r="L3066" s="20">
        <v>0</v>
      </c>
      <c r="M3066" s="20">
        <v>0</v>
      </c>
      <c r="N3066" s="20">
        <v>0</v>
      </c>
      <c r="O3066" s="54">
        <v>0</v>
      </c>
    </row>
    <row r="3067" spans="1:15" x14ac:dyDescent="0.25">
      <c r="A3067" t="s">
        <v>57</v>
      </c>
      <c r="B3067" t="s">
        <v>13</v>
      </c>
      <c r="C3067" s="19" t="s">
        <v>15</v>
      </c>
      <c r="E3067" s="2">
        <v>17</v>
      </c>
      <c r="F3067" s="20">
        <v>1</v>
      </c>
      <c r="G3067" s="20">
        <v>0</v>
      </c>
      <c r="H3067" s="20">
        <v>0</v>
      </c>
      <c r="I3067" s="20">
        <v>0</v>
      </c>
      <c r="J3067" s="20">
        <v>0</v>
      </c>
      <c r="K3067" s="20">
        <v>0</v>
      </c>
      <c r="L3067" s="20">
        <v>0</v>
      </c>
      <c r="M3067" s="20">
        <v>0</v>
      </c>
      <c r="N3067" s="20">
        <v>0</v>
      </c>
      <c r="O3067" s="54">
        <v>0</v>
      </c>
    </row>
    <row r="3068" spans="1:15" x14ac:dyDescent="0.25">
      <c r="A3068" t="s">
        <v>57</v>
      </c>
      <c r="B3068" t="s">
        <v>13</v>
      </c>
      <c r="C3068" s="19" t="s">
        <v>15</v>
      </c>
      <c r="E3068" s="2">
        <v>18</v>
      </c>
      <c r="F3068" s="20">
        <v>1</v>
      </c>
      <c r="G3068" s="20">
        <v>0</v>
      </c>
      <c r="H3068" s="20">
        <v>0</v>
      </c>
      <c r="I3068" s="20">
        <v>0</v>
      </c>
      <c r="J3068" s="20">
        <v>0</v>
      </c>
      <c r="K3068" s="20">
        <v>0</v>
      </c>
      <c r="L3068" s="20">
        <v>0</v>
      </c>
      <c r="M3068" s="20">
        <v>0</v>
      </c>
      <c r="N3068" s="20">
        <v>0</v>
      </c>
      <c r="O3068" s="54">
        <v>0</v>
      </c>
    </row>
    <row r="3069" spans="1:15" x14ac:dyDescent="0.25">
      <c r="A3069" t="s">
        <v>57</v>
      </c>
      <c r="B3069" t="s">
        <v>13</v>
      </c>
      <c r="C3069" s="19" t="s">
        <v>15</v>
      </c>
      <c r="E3069" s="2">
        <v>19</v>
      </c>
      <c r="F3069" s="20">
        <v>1</v>
      </c>
      <c r="G3069" s="20">
        <v>0</v>
      </c>
      <c r="H3069" s="20">
        <v>0</v>
      </c>
      <c r="I3069" s="20">
        <v>0</v>
      </c>
      <c r="J3069" s="20">
        <v>0</v>
      </c>
      <c r="K3069" s="20">
        <v>0</v>
      </c>
      <c r="L3069" s="20">
        <v>0</v>
      </c>
      <c r="M3069" s="20">
        <v>0</v>
      </c>
      <c r="N3069" s="20">
        <v>0</v>
      </c>
      <c r="O3069" s="54">
        <v>0</v>
      </c>
    </row>
    <row r="3070" spans="1:15" x14ac:dyDescent="0.25">
      <c r="A3070" t="s">
        <v>57</v>
      </c>
      <c r="B3070" t="s">
        <v>13</v>
      </c>
      <c r="C3070" s="19" t="s">
        <v>15</v>
      </c>
      <c r="E3070" s="2">
        <v>20</v>
      </c>
      <c r="F3070" s="20">
        <v>1</v>
      </c>
      <c r="G3070" s="20">
        <v>0</v>
      </c>
      <c r="H3070" s="20">
        <v>0</v>
      </c>
      <c r="I3070" s="20">
        <v>0</v>
      </c>
      <c r="J3070" s="20">
        <v>0</v>
      </c>
      <c r="K3070" s="20">
        <v>0</v>
      </c>
      <c r="L3070" s="20">
        <v>0</v>
      </c>
      <c r="M3070" s="20">
        <v>0</v>
      </c>
      <c r="N3070" s="20">
        <v>0</v>
      </c>
      <c r="O3070" s="54">
        <v>0</v>
      </c>
    </row>
    <row r="3071" spans="1:15" x14ac:dyDescent="0.25">
      <c r="A3071" t="s">
        <v>57</v>
      </c>
      <c r="B3071" t="s">
        <v>13</v>
      </c>
      <c r="C3071" s="19" t="s">
        <v>16</v>
      </c>
      <c r="E3071" s="2">
        <v>1</v>
      </c>
      <c r="F3071" s="20">
        <v>1</v>
      </c>
      <c r="G3071" s="20">
        <v>0</v>
      </c>
      <c r="H3071" s="20">
        <v>0</v>
      </c>
      <c r="I3071" s="20">
        <v>0</v>
      </c>
      <c r="J3071" s="20">
        <v>0</v>
      </c>
      <c r="K3071" s="20">
        <v>0</v>
      </c>
      <c r="L3071" s="20">
        <v>0</v>
      </c>
      <c r="M3071" s="20">
        <v>0</v>
      </c>
      <c r="N3071" s="20">
        <v>0</v>
      </c>
      <c r="O3071" s="54">
        <v>0</v>
      </c>
    </row>
    <row r="3072" spans="1:15" x14ac:dyDescent="0.25">
      <c r="A3072" t="s">
        <v>57</v>
      </c>
      <c r="B3072" t="s">
        <v>13</v>
      </c>
      <c r="C3072" s="19" t="s">
        <v>16</v>
      </c>
      <c r="E3072" s="2">
        <v>2</v>
      </c>
      <c r="F3072" s="20">
        <v>1</v>
      </c>
      <c r="G3072" s="20">
        <v>0</v>
      </c>
      <c r="H3072" s="20">
        <v>0</v>
      </c>
      <c r="I3072" s="20">
        <v>0</v>
      </c>
      <c r="J3072" s="20">
        <v>0</v>
      </c>
      <c r="K3072" s="20">
        <v>0</v>
      </c>
      <c r="L3072" s="20">
        <v>0</v>
      </c>
      <c r="M3072" s="20">
        <v>0</v>
      </c>
      <c r="N3072" s="20">
        <v>0</v>
      </c>
      <c r="O3072" s="54">
        <v>0</v>
      </c>
    </row>
    <row r="3073" spans="1:15" x14ac:dyDescent="0.25">
      <c r="A3073" t="s">
        <v>57</v>
      </c>
      <c r="B3073" t="s">
        <v>13</v>
      </c>
      <c r="C3073" s="19" t="s">
        <v>16</v>
      </c>
      <c r="E3073" s="2">
        <v>3</v>
      </c>
      <c r="F3073" s="20">
        <v>1</v>
      </c>
      <c r="G3073" s="20">
        <v>0</v>
      </c>
      <c r="H3073" s="20">
        <v>0</v>
      </c>
      <c r="I3073" s="20">
        <v>0</v>
      </c>
      <c r="J3073" s="20">
        <v>0</v>
      </c>
      <c r="K3073" s="20">
        <v>0</v>
      </c>
      <c r="L3073" s="20">
        <v>0</v>
      </c>
      <c r="M3073" s="20">
        <v>0</v>
      </c>
      <c r="N3073" s="20">
        <v>0</v>
      </c>
      <c r="O3073" s="54">
        <v>0</v>
      </c>
    </row>
    <row r="3074" spans="1:15" x14ac:dyDescent="0.25">
      <c r="A3074" t="s">
        <v>57</v>
      </c>
      <c r="B3074" t="s">
        <v>13</v>
      </c>
      <c r="C3074" s="19" t="s">
        <v>16</v>
      </c>
      <c r="E3074" s="2">
        <v>4</v>
      </c>
      <c r="F3074" s="20">
        <v>1</v>
      </c>
      <c r="G3074" s="20">
        <v>0</v>
      </c>
      <c r="H3074" s="20">
        <v>0</v>
      </c>
      <c r="I3074" s="20">
        <v>0</v>
      </c>
      <c r="J3074" s="20">
        <v>0</v>
      </c>
      <c r="K3074" s="20">
        <v>0</v>
      </c>
      <c r="L3074" s="20">
        <v>0</v>
      </c>
      <c r="M3074" s="20">
        <v>0</v>
      </c>
      <c r="N3074" s="20">
        <v>0</v>
      </c>
      <c r="O3074" s="54">
        <v>0</v>
      </c>
    </row>
    <row r="3075" spans="1:15" x14ac:dyDescent="0.25">
      <c r="A3075" t="s">
        <v>57</v>
      </c>
      <c r="B3075" t="s">
        <v>13</v>
      </c>
      <c r="C3075" s="19" t="s">
        <v>16</v>
      </c>
      <c r="E3075" s="2">
        <v>5</v>
      </c>
      <c r="F3075" s="20">
        <v>1</v>
      </c>
      <c r="G3075" s="20">
        <v>0</v>
      </c>
      <c r="H3075" s="20">
        <v>0</v>
      </c>
      <c r="I3075" s="20">
        <v>0</v>
      </c>
      <c r="J3075" s="20">
        <v>0</v>
      </c>
      <c r="K3075" s="20">
        <v>0</v>
      </c>
      <c r="L3075" s="20">
        <v>0</v>
      </c>
      <c r="M3075" s="20">
        <v>0</v>
      </c>
      <c r="N3075" s="20">
        <v>0</v>
      </c>
      <c r="O3075" s="54">
        <v>0</v>
      </c>
    </row>
    <row r="3076" spans="1:15" x14ac:dyDescent="0.25">
      <c r="A3076" t="s">
        <v>57</v>
      </c>
      <c r="B3076" t="s">
        <v>13</v>
      </c>
      <c r="C3076" s="19" t="s">
        <v>16</v>
      </c>
      <c r="E3076" s="2">
        <v>6</v>
      </c>
      <c r="F3076" s="20">
        <v>1</v>
      </c>
      <c r="G3076" s="20">
        <v>0</v>
      </c>
      <c r="H3076" s="20">
        <v>0</v>
      </c>
      <c r="I3076" s="20">
        <v>0</v>
      </c>
      <c r="J3076" s="20">
        <v>0</v>
      </c>
      <c r="K3076" s="20">
        <v>0</v>
      </c>
      <c r="L3076" s="20">
        <v>0</v>
      </c>
      <c r="M3076" s="20">
        <v>0</v>
      </c>
      <c r="N3076" s="20">
        <v>0</v>
      </c>
      <c r="O3076" s="54">
        <v>0</v>
      </c>
    </row>
    <row r="3077" spans="1:15" x14ac:dyDescent="0.25">
      <c r="A3077" t="s">
        <v>57</v>
      </c>
      <c r="B3077" t="s">
        <v>13</v>
      </c>
      <c r="C3077" s="19" t="s">
        <v>16</v>
      </c>
      <c r="E3077" s="2">
        <v>7</v>
      </c>
      <c r="F3077" s="20">
        <v>1</v>
      </c>
      <c r="G3077" s="20">
        <v>0</v>
      </c>
      <c r="H3077" s="20">
        <v>0</v>
      </c>
      <c r="I3077" s="20">
        <v>0</v>
      </c>
      <c r="J3077" s="20">
        <v>0</v>
      </c>
      <c r="K3077" s="20">
        <v>0</v>
      </c>
      <c r="L3077" s="20">
        <v>0</v>
      </c>
      <c r="M3077" s="20">
        <v>0</v>
      </c>
      <c r="N3077" s="20">
        <v>0</v>
      </c>
      <c r="O3077" s="54">
        <v>0</v>
      </c>
    </row>
    <row r="3078" spans="1:15" x14ac:dyDescent="0.25">
      <c r="A3078" t="s">
        <v>57</v>
      </c>
      <c r="B3078" t="s">
        <v>13</v>
      </c>
      <c r="C3078" s="19" t="s">
        <v>16</v>
      </c>
      <c r="E3078" s="2">
        <v>8</v>
      </c>
      <c r="F3078" s="20">
        <v>1</v>
      </c>
      <c r="G3078" s="20">
        <v>0</v>
      </c>
      <c r="H3078" s="20">
        <v>0</v>
      </c>
      <c r="I3078" s="20">
        <v>0</v>
      </c>
      <c r="J3078" s="20">
        <v>0</v>
      </c>
      <c r="K3078" s="20">
        <v>0</v>
      </c>
      <c r="L3078" s="20">
        <v>0</v>
      </c>
      <c r="M3078" s="20">
        <v>0</v>
      </c>
      <c r="N3078" s="20">
        <v>0</v>
      </c>
      <c r="O3078" s="54">
        <v>0</v>
      </c>
    </row>
    <row r="3079" spans="1:15" x14ac:dyDescent="0.25">
      <c r="A3079" t="s">
        <v>57</v>
      </c>
      <c r="B3079" t="s">
        <v>13</v>
      </c>
      <c r="C3079" s="19" t="s">
        <v>16</v>
      </c>
      <c r="E3079" s="2">
        <v>9</v>
      </c>
      <c r="F3079" s="20">
        <v>1</v>
      </c>
      <c r="G3079" s="20">
        <v>0</v>
      </c>
      <c r="H3079" s="20">
        <v>0</v>
      </c>
      <c r="I3079" s="20">
        <v>0</v>
      </c>
      <c r="J3079" s="20">
        <v>0</v>
      </c>
      <c r="K3079" s="20">
        <v>0</v>
      </c>
      <c r="L3079" s="20">
        <v>0</v>
      </c>
      <c r="M3079" s="20">
        <v>0</v>
      </c>
      <c r="N3079" s="20">
        <v>0</v>
      </c>
      <c r="O3079" s="54">
        <v>0</v>
      </c>
    </row>
    <row r="3080" spans="1:15" x14ac:dyDescent="0.25">
      <c r="A3080" t="s">
        <v>57</v>
      </c>
      <c r="B3080" t="s">
        <v>13</v>
      </c>
      <c r="C3080" s="19" t="s">
        <v>16</v>
      </c>
      <c r="E3080" s="2">
        <v>10</v>
      </c>
      <c r="F3080" s="20">
        <v>1</v>
      </c>
      <c r="G3080" s="20">
        <v>0</v>
      </c>
      <c r="H3080" s="20">
        <v>0</v>
      </c>
      <c r="I3080" s="20">
        <v>0</v>
      </c>
      <c r="J3080" s="20">
        <v>0</v>
      </c>
      <c r="K3080" s="20">
        <v>0</v>
      </c>
      <c r="L3080" s="20">
        <v>0</v>
      </c>
      <c r="M3080" s="20">
        <v>0</v>
      </c>
      <c r="N3080" s="20">
        <v>0</v>
      </c>
      <c r="O3080" s="54">
        <v>0</v>
      </c>
    </row>
    <row r="3081" spans="1:15" x14ac:dyDescent="0.25">
      <c r="A3081" t="s">
        <v>57</v>
      </c>
      <c r="B3081" t="s">
        <v>13</v>
      </c>
      <c r="C3081" s="19" t="s">
        <v>16</v>
      </c>
      <c r="E3081" s="2">
        <v>11</v>
      </c>
      <c r="F3081" s="20">
        <v>1</v>
      </c>
      <c r="G3081" s="20">
        <v>0</v>
      </c>
      <c r="H3081" s="20">
        <v>0</v>
      </c>
      <c r="I3081" s="20">
        <v>0</v>
      </c>
      <c r="J3081" s="20">
        <v>0</v>
      </c>
      <c r="K3081" s="20">
        <v>0</v>
      </c>
      <c r="L3081" s="20">
        <v>0</v>
      </c>
      <c r="M3081" s="20">
        <v>0</v>
      </c>
      <c r="N3081" s="20">
        <v>0</v>
      </c>
      <c r="O3081" s="54">
        <v>0</v>
      </c>
    </row>
    <row r="3082" spans="1:15" x14ac:dyDescent="0.25">
      <c r="A3082" t="s">
        <v>57</v>
      </c>
      <c r="B3082" t="s">
        <v>13</v>
      </c>
      <c r="C3082" s="19" t="s">
        <v>16</v>
      </c>
      <c r="E3082" s="2">
        <v>12</v>
      </c>
      <c r="F3082" s="20">
        <v>1</v>
      </c>
      <c r="G3082" s="20">
        <v>0</v>
      </c>
      <c r="H3082" s="20">
        <v>0</v>
      </c>
      <c r="I3082" s="20">
        <v>0</v>
      </c>
      <c r="J3082" s="20">
        <v>0</v>
      </c>
      <c r="K3082" s="20">
        <v>0</v>
      </c>
      <c r="L3082" s="20">
        <v>0</v>
      </c>
      <c r="M3082" s="20">
        <v>0</v>
      </c>
      <c r="N3082" s="20">
        <v>0</v>
      </c>
      <c r="O3082" s="54">
        <v>0</v>
      </c>
    </row>
    <row r="3083" spans="1:15" x14ac:dyDescent="0.25">
      <c r="A3083" t="s">
        <v>57</v>
      </c>
      <c r="B3083" t="s">
        <v>13</v>
      </c>
      <c r="C3083" s="19" t="s">
        <v>16</v>
      </c>
      <c r="E3083" s="2">
        <v>13</v>
      </c>
      <c r="F3083" s="20">
        <v>1</v>
      </c>
      <c r="G3083" s="20">
        <v>0</v>
      </c>
      <c r="H3083" s="20">
        <v>0</v>
      </c>
      <c r="I3083" s="20">
        <v>0</v>
      </c>
      <c r="J3083" s="20">
        <v>0</v>
      </c>
      <c r="K3083" s="20">
        <v>0</v>
      </c>
      <c r="L3083" s="20">
        <v>0</v>
      </c>
      <c r="M3083" s="20">
        <v>0</v>
      </c>
      <c r="N3083" s="20">
        <v>0</v>
      </c>
      <c r="O3083" s="54">
        <v>0</v>
      </c>
    </row>
    <row r="3084" spans="1:15" x14ac:dyDescent="0.25">
      <c r="A3084" t="s">
        <v>57</v>
      </c>
      <c r="B3084" t="s">
        <v>13</v>
      </c>
      <c r="C3084" s="19" t="s">
        <v>16</v>
      </c>
      <c r="E3084" s="2">
        <v>14</v>
      </c>
      <c r="F3084" s="20">
        <v>1</v>
      </c>
      <c r="G3084" s="20">
        <v>0</v>
      </c>
      <c r="H3084" s="20">
        <v>0</v>
      </c>
      <c r="I3084" s="20">
        <v>0</v>
      </c>
      <c r="J3084" s="20">
        <v>0</v>
      </c>
      <c r="K3084" s="20">
        <v>0</v>
      </c>
      <c r="L3084" s="20">
        <v>0</v>
      </c>
      <c r="M3084" s="20">
        <v>0</v>
      </c>
      <c r="N3084" s="20">
        <v>0</v>
      </c>
      <c r="O3084" s="54">
        <v>0</v>
      </c>
    </row>
    <row r="3085" spans="1:15" x14ac:dyDescent="0.25">
      <c r="A3085" t="s">
        <v>57</v>
      </c>
      <c r="B3085" t="s">
        <v>13</v>
      </c>
      <c r="C3085" s="19" t="s">
        <v>16</v>
      </c>
      <c r="E3085" s="2">
        <v>15</v>
      </c>
      <c r="F3085" s="20">
        <v>1</v>
      </c>
      <c r="G3085" s="20">
        <v>0</v>
      </c>
      <c r="H3085" s="20">
        <v>0</v>
      </c>
      <c r="I3085" s="20">
        <v>0</v>
      </c>
      <c r="J3085" s="20">
        <v>0</v>
      </c>
      <c r="K3085" s="20">
        <v>0</v>
      </c>
      <c r="L3085" s="20">
        <v>0</v>
      </c>
      <c r="M3085" s="20">
        <v>0</v>
      </c>
      <c r="N3085" s="20">
        <v>0</v>
      </c>
      <c r="O3085" s="54">
        <v>0</v>
      </c>
    </row>
    <row r="3086" spans="1:15" x14ac:dyDescent="0.25">
      <c r="A3086" t="s">
        <v>57</v>
      </c>
      <c r="B3086" t="s">
        <v>13</v>
      </c>
      <c r="C3086" s="19" t="s">
        <v>16</v>
      </c>
      <c r="E3086" s="2">
        <v>16</v>
      </c>
      <c r="F3086" s="20">
        <v>1</v>
      </c>
      <c r="G3086" s="20">
        <v>0</v>
      </c>
      <c r="H3086" s="20">
        <v>0</v>
      </c>
      <c r="I3086" s="20">
        <v>0</v>
      </c>
      <c r="J3086" s="20">
        <v>0</v>
      </c>
      <c r="K3086" s="20">
        <v>0</v>
      </c>
      <c r="L3086" s="20">
        <v>0</v>
      </c>
      <c r="M3086" s="20">
        <v>0</v>
      </c>
      <c r="N3086" s="20">
        <v>0</v>
      </c>
      <c r="O3086" s="54">
        <v>0</v>
      </c>
    </row>
    <row r="3087" spans="1:15" x14ac:dyDescent="0.25">
      <c r="A3087" t="s">
        <v>57</v>
      </c>
      <c r="B3087" t="s">
        <v>13</v>
      </c>
      <c r="C3087" s="19" t="s">
        <v>16</v>
      </c>
      <c r="E3087" s="2">
        <v>17</v>
      </c>
      <c r="F3087" s="20">
        <v>1</v>
      </c>
      <c r="G3087" s="20">
        <v>0</v>
      </c>
      <c r="H3087" s="20">
        <v>0</v>
      </c>
      <c r="I3087" s="20">
        <v>0</v>
      </c>
      <c r="J3087" s="20">
        <v>0</v>
      </c>
      <c r="K3087" s="20">
        <v>0</v>
      </c>
      <c r="L3087" s="20">
        <v>0</v>
      </c>
      <c r="M3087" s="20">
        <v>0</v>
      </c>
      <c r="N3087" s="20">
        <v>0</v>
      </c>
      <c r="O3087" s="54">
        <v>0</v>
      </c>
    </row>
    <row r="3088" spans="1:15" x14ac:dyDescent="0.25">
      <c r="A3088" t="s">
        <v>57</v>
      </c>
      <c r="B3088" t="s">
        <v>13</v>
      </c>
      <c r="C3088" s="19" t="s">
        <v>16</v>
      </c>
      <c r="E3088" s="2">
        <v>18</v>
      </c>
      <c r="F3088" s="20">
        <v>1</v>
      </c>
      <c r="G3088" s="20">
        <v>0</v>
      </c>
      <c r="H3088" s="20">
        <v>0</v>
      </c>
      <c r="I3088" s="20">
        <v>0</v>
      </c>
      <c r="J3088" s="20">
        <v>0</v>
      </c>
      <c r="K3088" s="20">
        <v>0</v>
      </c>
      <c r="L3088" s="20">
        <v>0</v>
      </c>
      <c r="M3088" s="20">
        <v>0</v>
      </c>
      <c r="N3088" s="20">
        <v>0</v>
      </c>
      <c r="O3088" s="54">
        <v>0</v>
      </c>
    </row>
    <row r="3089" spans="1:15" x14ac:dyDescent="0.25">
      <c r="A3089" t="s">
        <v>57</v>
      </c>
      <c r="B3089" t="s">
        <v>13</v>
      </c>
      <c r="C3089" s="19" t="s">
        <v>17</v>
      </c>
      <c r="E3089" s="2">
        <v>1</v>
      </c>
      <c r="F3089" s="20">
        <v>1</v>
      </c>
      <c r="G3089" s="20">
        <v>0</v>
      </c>
      <c r="H3089" s="20">
        <v>0</v>
      </c>
      <c r="I3089" s="20">
        <v>0</v>
      </c>
      <c r="J3089" s="20">
        <v>0</v>
      </c>
      <c r="K3089" s="20">
        <v>0</v>
      </c>
      <c r="L3089" s="20">
        <v>0</v>
      </c>
      <c r="M3089" s="20">
        <v>0</v>
      </c>
      <c r="N3089" s="20">
        <v>0</v>
      </c>
      <c r="O3089" s="54">
        <v>0</v>
      </c>
    </row>
    <row r="3090" spans="1:15" x14ac:dyDescent="0.25">
      <c r="A3090" t="s">
        <v>57</v>
      </c>
      <c r="B3090" t="s">
        <v>13</v>
      </c>
      <c r="C3090" s="19" t="s">
        <v>17</v>
      </c>
      <c r="E3090" s="2">
        <v>2</v>
      </c>
      <c r="F3090" s="20">
        <v>1</v>
      </c>
      <c r="G3090" s="20">
        <v>0</v>
      </c>
      <c r="H3090" s="20">
        <v>0</v>
      </c>
      <c r="I3090" s="20">
        <v>0</v>
      </c>
      <c r="J3090" s="20">
        <v>0</v>
      </c>
      <c r="K3090" s="20">
        <v>0</v>
      </c>
      <c r="L3090" s="20">
        <v>0</v>
      </c>
      <c r="M3090" s="20">
        <v>0</v>
      </c>
      <c r="N3090" s="20">
        <v>0</v>
      </c>
      <c r="O3090" s="54">
        <v>0</v>
      </c>
    </row>
    <row r="3091" spans="1:15" x14ac:dyDescent="0.25">
      <c r="A3091" t="s">
        <v>57</v>
      </c>
      <c r="B3091" t="s">
        <v>13</v>
      </c>
      <c r="C3091" s="19" t="s">
        <v>17</v>
      </c>
      <c r="E3091" s="2">
        <v>3</v>
      </c>
      <c r="F3091" s="20">
        <v>1</v>
      </c>
      <c r="G3091" s="20">
        <v>0</v>
      </c>
      <c r="H3091" s="20">
        <v>0</v>
      </c>
      <c r="I3091" s="20">
        <v>0</v>
      </c>
      <c r="J3091" s="20">
        <v>0</v>
      </c>
      <c r="K3091" s="20">
        <v>0</v>
      </c>
      <c r="L3091" s="20">
        <v>0</v>
      </c>
      <c r="M3091" s="20">
        <v>0</v>
      </c>
      <c r="N3091" s="20">
        <v>0</v>
      </c>
      <c r="O3091" s="54">
        <v>0</v>
      </c>
    </row>
    <row r="3092" spans="1:15" x14ac:dyDescent="0.25">
      <c r="A3092" t="s">
        <v>57</v>
      </c>
      <c r="B3092" t="s">
        <v>13</v>
      </c>
      <c r="C3092" s="19" t="s">
        <v>17</v>
      </c>
      <c r="E3092" s="2">
        <v>4</v>
      </c>
      <c r="F3092" s="20">
        <v>1</v>
      </c>
      <c r="G3092" s="20">
        <v>0</v>
      </c>
      <c r="H3092" s="20">
        <v>0</v>
      </c>
      <c r="I3092" s="20">
        <v>0</v>
      </c>
      <c r="J3092" s="20">
        <v>0</v>
      </c>
      <c r="K3092" s="20">
        <v>0</v>
      </c>
      <c r="L3092" s="20">
        <v>0</v>
      </c>
      <c r="M3092" s="20">
        <v>0</v>
      </c>
      <c r="N3092" s="20">
        <v>0</v>
      </c>
      <c r="O3092" s="54">
        <v>0</v>
      </c>
    </row>
    <row r="3093" spans="1:15" x14ac:dyDescent="0.25">
      <c r="A3093" t="s">
        <v>57</v>
      </c>
      <c r="B3093" t="s">
        <v>13</v>
      </c>
      <c r="C3093" s="19" t="s">
        <v>17</v>
      </c>
      <c r="E3093" s="2">
        <v>5</v>
      </c>
      <c r="F3093" s="20">
        <v>1</v>
      </c>
      <c r="G3093" s="20">
        <v>0</v>
      </c>
      <c r="H3093" s="20">
        <v>0</v>
      </c>
      <c r="I3093" s="20">
        <v>0</v>
      </c>
      <c r="J3093" s="20">
        <v>0</v>
      </c>
      <c r="K3093" s="20">
        <v>0</v>
      </c>
      <c r="L3093" s="20">
        <v>0</v>
      </c>
      <c r="M3093" s="20">
        <v>0</v>
      </c>
      <c r="N3093" s="20">
        <v>0</v>
      </c>
      <c r="O3093" s="54">
        <v>0</v>
      </c>
    </row>
    <row r="3094" spans="1:15" x14ac:dyDescent="0.25">
      <c r="A3094" t="s">
        <v>57</v>
      </c>
      <c r="B3094" t="s">
        <v>13</v>
      </c>
      <c r="C3094" s="19" t="s">
        <v>17</v>
      </c>
      <c r="E3094" s="2">
        <v>6</v>
      </c>
      <c r="F3094" s="20">
        <v>1</v>
      </c>
      <c r="G3094" s="20">
        <v>0</v>
      </c>
      <c r="H3094" s="20">
        <v>0</v>
      </c>
      <c r="I3094" s="20">
        <v>0</v>
      </c>
      <c r="J3094" s="20">
        <v>0</v>
      </c>
      <c r="K3094" s="20">
        <v>0</v>
      </c>
      <c r="L3094" s="20">
        <v>0</v>
      </c>
      <c r="M3094" s="20">
        <v>0</v>
      </c>
      <c r="N3094" s="20">
        <v>0</v>
      </c>
      <c r="O3094" s="54">
        <v>0</v>
      </c>
    </row>
    <row r="3095" spans="1:15" x14ac:dyDescent="0.25">
      <c r="A3095" t="s">
        <v>57</v>
      </c>
      <c r="B3095" t="s">
        <v>13</v>
      </c>
      <c r="C3095" s="19" t="s">
        <v>17</v>
      </c>
      <c r="E3095" s="2">
        <v>7</v>
      </c>
      <c r="F3095" s="20">
        <v>1</v>
      </c>
      <c r="G3095" s="20">
        <v>0</v>
      </c>
      <c r="H3095" s="20">
        <v>0</v>
      </c>
      <c r="I3095" s="20">
        <v>0</v>
      </c>
      <c r="J3095" s="20">
        <v>0</v>
      </c>
      <c r="K3095" s="20">
        <v>0</v>
      </c>
      <c r="L3095" s="20">
        <v>0</v>
      </c>
      <c r="M3095" s="20">
        <v>0</v>
      </c>
      <c r="N3095" s="20">
        <v>0</v>
      </c>
      <c r="O3095" s="54">
        <v>0</v>
      </c>
    </row>
    <row r="3096" spans="1:15" x14ac:dyDescent="0.25">
      <c r="A3096" t="s">
        <v>57</v>
      </c>
      <c r="B3096" t="s">
        <v>13</v>
      </c>
      <c r="C3096" s="19" t="s">
        <v>17</v>
      </c>
      <c r="E3096" s="2">
        <v>8</v>
      </c>
      <c r="F3096" s="20">
        <v>1</v>
      </c>
      <c r="G3096" s="20">
        <v>0</v>
      </c>
      <c r="H3096" s="20">
        <v>0</v>
      </c>
      <c r="I3096" s="20">
        <v>0</v>
      </c>
      <c r="J3096" s="20">
        <v>0</v>
      </c>
      <c r="K3096" s="20">
        <v>0</v>
      </c>
      <c r="L3096" s="20">
        <v>0</v>
      </c>
      <c r="M3096" s="20">
        <v>0</v>
      </c>
      <c r="N3096" s="20">
        <v>0</v>
      </c>
      <c r="O3096" s="54">
        <v>0</v>
      </c>
    </row>
    <row r="3097" spans="1:15" x14ac:dyDescent="0.25">
      <c r="A3097" t="s">
        <v>57</v>
      </c>
      <c r="B3097" t="s">
        <v>13</v>
      </c>
      <c r="C3097" s="19" t="s">
        <v>17</v>
      </c>
      <c r="E3097" s="2">
        <v>9</v>
      </c>
      <c r="F3097" s="20">
        <v>1</v>
      </c>
      <c r="G3097" s="20">
        <v>0</v>
      </c>
      <c r="H3097" s="20">
        <v>0</v>
      </c>
      <c r="I3097" s="20">
        <v>0</v>
      </c>
      <c r="J3097" s="20">
        <v>0</v>
      </c>
      <c r="K3097" s="20">
        <v>0</v>
      </c>
      <c r="L3097" s="20">
        <v>0</v>
      </c>
      <c r="M3097" s="20">
        <v>0</v>
      </c>
      <c r="N3097" s="20">
        <v>0</v>
      </c>
      <c r="O3097" s="54">
        <v>0</v>
      </c>
    </row>
    <row r="3098" spans="1:15" x14ac:dyDescent="0.25">
      <c r="A3098" t="s">
        <v>57</v>
      </c>
      <c r="B3098" t="s">
        <v>13</v>
      </c>
      <c r="C3098" s="19" t="s">
        <v>17</v>
      </c>
      <c r="E3098" s="2">
        <v>10</v>
      </c>
      <c r="F3098" s="20">
        <v>1</v>
      </c>
      <c r="G3098" s="20">
        <v>0</v>
      </c>
      <c r="H3098" s="20">
        <v>0</v>
      </c>
      <c r="I3098" s="20">
        <v>0</v>
      </c>
      <c r="J3098" s="20">
        <v>0</v>
      </c>
      <c r="K3098" s="20">
        <v>0</v>
      </c>
      <c r="L3098" s="20">
        <v>0</v>
      </c>
      <c r="M3098" s="20">
        <v>0</v>
      </c>
      <c r="N3098" s="20">
        <v>0</v>
      </c>
      <c r="O3098" s="54">
        <v>0</v>
      </c>
    </row>
    <row r="3099" spans="1:15" x14ac:dyDescent="0.25">
      <c r="A3099" t="s">
        <v>57</v>
      </c>
      <c r="B3099" t="s">
        <v>13</v>
      </c>
      <c r="C3099" s="19" t="s">
        <v>17</v>
      </c>
      <c r="E3099" s="2">
        <v>11</v>
      </c>
      <c r="F3099" s="20">
        <v>1</v>
      </c>
      <c r="G3099" s="20">
        <v>0</v>
      </c>
      <c r="H3099" s="20">
        <v>0</v>
      </c>
      <c r="I3099" s="20">
        <v>0</v>
      </c>
      <c r="J3099" s="20">
        <v>0</v>
      </c>
      <c r="K3099" s="20">
        <v>0</v>
      </c>
      <c r="L3099" s="20">
        <v>0</v>
      </c>
      <c r="M3099" s="20">
        <v>0</v>
      </c>
      <c r="N3099" s="20">
        <v>0</v>
      </c>
      <c r="O3099" s="54">
        <v>0</v>
      </c>
    </row>
    <row r="3100" spans="1:15" x14ac:dyDescent="0.25">
      <c r="A3100" t="s">
        <v>57</v>
      </c>
      <c r="B3100" t="s">
        <v>13</v>
      </c>
      <c r="C3100" s="19" t="s">
        <v>17</v>
      </c>
      <c r="E3100" s="2">
        <v>12</v>
      </c>
      <c r="F3100" s="20">
        <v>1</v>
      </c>
      <c r="G3100" s="20">
        <v>0</v>
      </c>
      <c r="H3100" s="20">
        <v>0</v>
      </c>
      <c r="I3100" s="20">
        <v>0</v>
      </c>
      <c r="J3100" s="20">
        <v>0</v>
      </c>
      <c r="K3100" s="20">
        <v>0</v>
      </c>
      <c r="L3100" s="20">
        <v>0</v>
      </c>
      <c r="M3100" s="20">
        <v>0</v>
      </c>
      <c r="N3100" s="20">
        <v>0</v>
      </c>
      <c r="O3100" s="54">
        <v>0</v>
      </c>
    </row>
    <row r="3101" spans="1:15" x14ac:dyDescent="0.25">
      <c r="A3101" t="s">
        <v>57</v>
      </c>
      <c r="B3101" t="s">
        <v>13</v>
      </c>
      <c r="C3101" s="19" t="s">
        <v>17</v>
      </c>
      <c r="E3101" s="2">
        <v>13</v>
      </c>
      <c r="F3101" s="20">
        <v>1</v>
      </c>
      <c r="G3101" s="20">
        <v>0</v>
      </c>
      <c r="H3101" s="20">
        <v>0</v>
      </c>
      <c r="I3101" s="20">
        <v>0</v>
      </c>
      <c r="J3101" s="20">
        <v>0</v>
      </c>
      <c r="K3101" s="20">
        <v>0</v>
      </c>
      <c r="L3101" s="20">
        <v>0</v>
      </c>
      <c r="M3101" s="20">
        <v>0</v>
      </c>
      <c r="N3101" s="20">
        <v>0</v>
      </c>
      <c r="O3101" s="54">
        <v>0</v>
      </c>
    </row>
    <row r="3102" spans="1:15" x14ac:dyDescent="0.25">
      <c r="A3102" t="s">
        <v>57</v>
      </c>
      <c r="B3102" t="s">
        <v>13</v>
      </c>
      <c r="C3102" s="19" t="s">
        <v>17</v>
      </c>
      <c r="E3102" s="2">
        <v>14</v>
      </c>
      <c r="F3102" s="20">
        <v>1</v>
      </c>
      <c r="G3102" s="20">
        <v>0</v>
      </c>
      <c r="H3102" s="20">
        <v>0</v>
      </c>
      <c r="I3102" s="20">
        <v>0</v>
      </c>
      <c r="J3102" s="20">
        <v>0</v>
      </c>
      <c r="K3102" s="20">
        <v>0</v>
      </c>
      <c r="L3102" s="20">
        <v>0</v>
      </c>
      <c r="M3102" s="20">
        <v>0</v>
      </c>
      <c r="N3102" s="20">
        <v>0</v>
      </c>
      <c r="O3102" s="54">
        <v>0</v>
      </c>
    </row>
    <row r="3103" spans="1:15" x14ac:dyDescent="0.25">
      <c r="A3103" t="s">
        <v>57</v>
      </c>
      <c r="B3103" t="s">
        <v>13</v>
      </c>
      <c r="C3103" s="19" t="s">
        <v>17</v>
      </c>
      <c r="E3103" s="2">
        <v>15</v>
      </c>
      <c r="F3103" s="20">
        <v>1</v>
      </c>
      <c r="G3103" s="20">
        <v>0</v>
      </c>
      <c r="H3103" s="20">
        <v>0</v>
      </c>
      <c r="I3103" s="20">
        <v>0</v>
      </c>
      <c r="J3103" s="20">
        <v>0</v>
      </c>
      <c r="K3103" s="20">
        <v>0</v>
      </c>
      <c r="L3103" s="20">
        <v>0</v>
      </c>
      <c r="M3103" s="20">
        <v>0</v>
      </c>
      <c r="N3103" s="20">
        <v>0</v>
      </c>
      <c r="O3103" s="54">
        <v>0</v>
      </c>
    </row>
    <row r="3104" spans="1:15" x14ac:dyDescent="0.25">
      <c r="A3104" t="s">
        <v>57</v>
      </c>
      <c r="B3104" t="s">
        <v>13</v>
      </c>
      <c r="C3104" s="19" t="s">
        <v>17</v>
      </c>
      <c r="E3104" s="2">
        <v>16</v>
      </c>
      <c r="F3104" s="20">
        <v>1</v>
      </c>
      <c r="G3104" s="20">
        <v>0</v>
      </c>
      <c r="H3104" s="20">
        <v>0</v>
      </c>
      <c r="I3104" s="20">
        <v>0</v>
      </c>
      <c r="J3104" s="20">
        <v>0</v>
      </c>
      <c r="K3104" s="20">
        <v>0</v>
      </c>
      <c r="L3104" s="20">
        <v>0</v>
      </c>
      <c r="M3104" s="20">
        <v>0</v>
      </c>
      <c r="N3104" s="20">
        <v>0</v>
      </c>
      <c r="O3104" s="54">
        <v>0</v>
      </c>
    </row>
    <row r="3105" spans="1:15" x14ac:dyDescent="0.25">
      <c r="A3105" t="s">
        <v>57</v>
      </c>
      <c r="B3105" t="s">
        <v>13</v>
      </c>
      <c r="C3105" s="19" t="s">
        <v>17</v>
      </c>
      <c r="E3105" s="2">
        <v>17</v>
      </c>
      <c r="F3105" s="20">
        <v>1</v>
      </c>
      <c r="G3105" s="20">
        <v>0</v>
      </c>
      <c r="H3105" s="20">
        <v>0</v>
      </c>
      <c r="I3105" s="20">
        <v>0</v>
      </c>
      <c r="J3105" s="20">
        <v>0</v>
      </c>
      <c r="K3105" s="20">
        <v>0</v>
      </c>
      <c r="L3105" s="20">
        <v>0</v>
      </c>
      <c r="M3105" s="20">
        <v>0</v>
      </c>
      <c r="N3105" s="20">
        <v>0</v>
      </c>
      <c r="O3105" s="54">
        <v>0</v>
      </c>
    </row>
    <row r="3106" spans="1:15" x14ac:dyDescent="0.25">
      <c r="A3106" t="s">
        <v>57</v>
      </c>
      <c r="B3106" t="s">
        <v>13</v>
      </c>
      <c r="C3106" s="19" t="s">
        <v>17</v>
      </c>
      <c r="E3106" s="2">
        <v>18</v>
      </c>
      <c r="F3106" s="20">
        <v>1</v>
      </c>
      <c r="G3106" s="20">
        <v>0</v>
      </c>
      <c r="H3106" s="20">
        <v>0</v>
      </c>
      <c r="I3106" s="20">
        <v>0</v>
      </c>
      <c r="J3106" s="20">
        <v>0</v>
      </c>
      <c r="K3106" s="20">
        <v>0</v>
      </c>
      <c r="L3106" s="20">
        <v>0</v>
      </c>
      <c r="M3106" s="20">
        <v>0</v>
      </c>
      <c r="N3106" s="20">
        <v>0</v>
      </c>
      <c r="O3106" s="54">
        <v>0</v>
      </c>
    </row>
    <row r="3107" spans="1:15" x14ac:dyDescent="0.25">
      <c r="A3107" t="s">
        <v>57</v>
      </c>
      <c r="B3107" t="s">
        <v>13</v>
      </c>
      <c r="C3107" s="19" t="s">
        <v>17</v>
      </c>
      <c r="E3107" s="2">
        <v>19</v>
      </c>
      <c r="F3107" s="20">
        <v>1</v>
      </c>
      <c r="G3107" s="20">
        <v>0</v>
      </c>
      <c r="H3107" s="20">
        <v>0</v>
      </c>
      <c r="I3107" s="20">
        <v>0</v>
      </c>
      <c r="J3107" s="20">
        <v>0</v>
      </c>
      <c r="K3107" s="20">
        <v>0</v>
      </c>
      <c r="L3107" s="20">
        <v>0</v>
      </c>
      <c r="M3107" s="20">
        <v>0</v>
      </c>
      <c r="N3107" s="20">
        <v>0</v>
      </c>
      <c r="O3107" s="54">
        <v>0</v>
      </c>
    </row>
    <row r="3108" spans="1:15" x14ac:dyDescent="0.25">
      <c r="A3108" t="s">
        <v>57</v>
      </c>
      <c r="B3108" t="s">
        <v>13</v>
      </c>
      <c r="C3108" s="19" t="s">
        <v>17</v>
      </c>
      <c r="E3108" s="2">
        <v>20</v>
      </c>
      <c r="F3108" s="20">
        <v>1</v>
      </c>
      <c r="G3108" s="20">
        <v>0</v>
      </c>
      <c r="H3108" s="20">
        <v>0</v>
      </c>
      <c r="I3108" s="20">
        <v>0</v>
      </c>
      <c r="J3108" s="20">
        <v>0</v>
      </c>
      <c r="K3108" s="20">
        <v>0</v>
      </c>
      <c r="L3108" s="20">
        <v>0</v>
      </c>
      <c r="M3108" s="20">
        <v>0</v>
      </c>
      <c r="N3108" s="20">
        <v>0</v>
      </c>
      <c r="O3108" s="54">
        <v>0</v>
      </c>
    </row>
    <row r="3109" spans="1:15" x14ac:dyDescent="0.25">
      <c r="A3109" t="s">
        <v>57</v>
      </c>
      <c r="B3109" t="s">
        <v>13</v>
      </c>
      <c r="C3109" s="19" t="s">
        <v>17</v>
      </c>
      <c r="E3109" s="2">
        <v>21</v>
      </c>
      <c r="F3109" s="20">
        <v>1</v>
      </c>
      <c r="G3109" s="20">
        <v>0</v>
      </c>
      <c r="H3109" s="20">
        <v>0</v>
      </c>
      <c r="I3109" s="20">
        <v>0</v>
      </c>
      <c r="J3109" s="20">
        <v>0</v>
      </c>
      <c r="K3109" s="20">
        <v>0</v>
      </c>
      <c r="L3109" s="20">
        <v>0</v>
      </c>
      <c r="M3109" s="20">
        <v>0</v>
      </c>
      <c r="N3109" s="20">
        <v>0</v>
      </c>
      <c r="O3109" s="54">
        <v>0</v>
      </c>
    </row>
    <row r="3110" spans="1:15" x14ac:dyDescent="0.25">
      <c r="A3110" t="s">
        <v>57</v>
      </c>
      <c r="B3110" t="s">
        <v>13</v>
      </c>
      <c r="C3110" s="19" t="s">
        <v>17</v>
      </c>
      <c r="E3110" s="2">
        <v>23</v>
      </c>
      <c r="F3110" s="20">
        <v>1</v>
      </c>
      <c r="G3110" s="20">
        <v>0</v>
      </c>
      <c r="H3110" s="20">
        <v>0</v>
      </c>
      <c r="I3110" s="20">
        <v>0</v>
      </c>
      <c r="J3110" s="20">
        <v>0</v>
      </c>
      <c r="K3110" s="20">
        <v>0</v>
      </c>
      <c r="L3110" s="20">
        <v>0</v>
      </c>
      <c r="M3110" s="20">
        <v>0</v>
      </c>
      <c r="N3110" s="20">
        <v>0</v>
      </c>
      <c r="O3110" s="54">
        <v>0</v>
      </c>
    </row>
    <row r="3111" spans="1:15" x14ac:dyDescent="0.25">
      <c r="A3111" t="s">
        <v>57</v>
      </c>
      <c r="B3111" t="s">
        <v>13</v>
      </c>
      <c r="C3111" s="19" t="s">
        <v>17</v>
      </c>
      <c r="E3111" s="2">
        <v>24</v>
      </c>
      <c r="F3111" s="20">
        <v>1</v>
      </c>
      <c r="G3111" s="20">
        <v>0</v>
      </c>
      <c r="H3111" s="20">
        <v>0</v>
      </c>
      <c r="I3111" s="20">
        <v>0</v>
      </c>
      <c r="J3111" s="20">
        <v>0</v>
      </c>
      <c r="K3111" s="20">
        <v>0</v>
      </c>
      <c r="L3111" s="20">
        <v>0</v>
      </c>
      <c r="M3111" s="20">
        <v>0</v>
      </c>
      <c r="N3111" s="20">
        <v>0</v>
      </c>
      <c r="O3111" s="54">
        <v>0</v>
      </c>
    </row>
    <row r="3112" spans="1:15" x14ac:dyDescent="0.25">
      <c r="A3112" t="s">
        <v>57</v>
      </c>
      <c r="B3112" t="s">
        <v>13</v>
      </c>
      <c r="C3112" s="19" t="s">
        <v>17</v>
      </c>
      <c r="E3112" s="2">
        <v>25</v>
      </c>
      <c r="F3112" s="20">
        <v>1</v>
      </c>
      <c r="G3112" s="20">
        <v>0</v>
      </c>
      <c r="H3112" s="20">
        <v>0</v>
      </c>
      <c r="I3112" s="20">
        <v>0</v>
      </c>
      <c r="J3112" s="20">
        <v>0</v>
      </c>
      <c r="K3112" s="20">
        <v>0</v>
      </c>
      <c r="L3112" s="20">
        <v>0</v>
      </c>
      <c r="M3112" s="20">
        <v>0</v>
      </c>
      <c r="N3112" s="20">
        <v>0</v>
      </c>
      <c r="O3112" s="54">
        <v>0</v>
      </c>
    </row>
    <row r="3113" spans="1:15" x14ac:dyDescent="0.25">
      <c r="A3113" t="s">
        <v>57</v>
      </c>
      <c r="B3113" t="s">
        <v>13</v>
      </c>
      <c r="C3113" s="19" t="s">
        <v>17</v>
      </c>
      <c r="E3113" s="2">
        <v>26</v>
      </c>
      <c r="F3113" s="20">
        <v>1</v>
      </c>
      <c r="G3113" s="20">
        <v>0</v>
      </c>
      <c r="H3113" s="20">
        <v>0</v>
      </c>
      <c r="I3113" s="20">
        <v>0</v>
      </c>
      <c r="J3113" s="20">
        <v>0</v>
      </c>
      <c r="K3113" s="20">
        <v>0</v>
      </c>
      <c r="L3113" s="20">
        <v>0</v>
      </c>
      <c r="M3113" s="20">
        <v>0</v>
      </c>
      <c r="N3113" s="20">
        <v>0</v>
      </c>
      <c r="O3113" s="54">
        <v>0</v>
      </c>
    </row>
    <row r="3114" spans="1:15" x14ac:dyDescent="0.25">
      <c r="A3114" t="s">
        <v>57</v>
      </c>
      <c r="B3114" t="s">
        <v>13</v>
      </c>
      <c r="C3114" s="19" t="s">
        <v>17</v>
      </c>
      <c r="E3114" s="2">
        <v>27</v>
      </c>
      <c r="F3114" s="20">
        <v>1</v>
      </c>
      <c r="G3114" s="20">
        <v>0</v>
      </c>
      <c r="H3114" s="20">
        <v>0</v>
      </c>
      <c r="I3114" s="20">
        <v>0</v>
      </c>
      <c r="J3114" s="20">
        <v>0</v>
      </c>
      <c r="K3114" s="20">
        <v>0</v>
      </c>
      <c r="L3114" s="20">
        <v>0</v>
      </c>
      <c r="M3114" s="20">
        <v>0</v>
      </c>
      <c r="N3114" s="20">
        <v>0</v>
      </c>
      <c r="O3114" s="54">
        <v>0</v>
      </c>
    </row>
    <row r="3115" spans="1:15" x14ac:dyDescent="0.25">
      <c r="A3115" t="s">
        <v>57</v>
      </c>
      <c r="B3115" t="s">
        <v>13</v>
      </c>
      <c r="C3115" s="19" t="s">
        <v>17</v>
      </c>
      <c r="E3115" s="2">
        <v>28</v>
      </c>
      <c r="F3115" s="20">
        <v>1</v>
      </c>
      <c r="G3115" s="20">
        <v>0</v>
      </c>
      <c r="H3115" s="20">
        <v>0</v>
      </c>
      <c r="I3115" s="20">
        <v>0</v>
      </c>
      <c r="J3115" s="20">
        <v>0</v>
      </c>
      <c r="K3115" s="20">
        <v>0</v>
      </c>
      <c r="L3115" s="20">
        <v>0</v>
      </c>
      <c r="M3115" s="20">
        <v>0</v>
      </c>
      <c r="N3115" s="20">
        <v>0</v>
      </c>
      <c r="O3115" s="54">
        <v>0</v>
      </c>
    </row>
    <row r="3116" spans="1:15" x14ac:dyDescent="0.25">
      <c r="A3116" t="s">
        <v>57</v>
      </c>
      <c r="B3116" t="s">
        <v>13</v>
      </c>
      <c r="C3116" s="19" t="s">
        <v>17</v>
      </c>
      <c r="E3116" s="2">
        <v>29</v>
      </c>
      <c r="F3116" s="20">
        <v>1</v>
      </c>
      <c r="G3116" s="20">
        <v>0</v>
      </c>
      <c r="H3116" s="20">
        <v>0</v>
      </c>
      <c r="I3116" s="20">
        <v>0</v>
      </c>
      <c r="J3116" s="20">
        <v>0</v>
      </c>
      <c r="K3116" s="20">
        <v>0</v>
      </c>
      <c r="L3116" s="20">
        <v>0</v>
      </c>
      <c r="M3116" s="20">
        <v>0</v>
      </c>
      <c r="N3116" s="20">
        <v>0</v>
      </c>
      <c r="O3116" s="54">
        <v>0</v>
      </c>
    </row>
    <row r="3117" spans="1:15" x14ac:dyDescent="0.25">
      <c r="A3117" t="s">
        <v>57</v>
      </c>
      <c r="B3117" t="s">
        <v>13</v>
      </c>
      <c r="C3117" s="19" t="s">
        <v>17</v>
      </c>
      <c r="E3117" s="2">
        <v>30</v>
      </c>
      <c r="F3117" s="20">
        <v>1</v>
      </c>
      <c r="G3117" s="20">
        <v>0</v>
      </c>
      <c r="H3117" s="20">
        <v>0</v>
      </c>
      <c r="I3117" s="20">
        <v>0</v>
      </c>
      <c r="J3117" s="20">
        <v>0</v>
      </c>
      <c r="K3117" s="20">
        <v>0</v>
      </c>
      <c r="L3117" s="20">
        <v>0</v>
      </c>
      <c r="M3117" s="20">
        <v>0</v>
      </c>
      <c r="N3117" s="20">
        <v>0</v>
      </c>
      <c r="O3117" s="54">
        <v>0</v>
      </c>
    </row>
    <row r="3118" spans="1:15" x14ac:dyDescent="0.25">
      <c r="A3118" t="s">
        <v>57</v>
      </c>
      <c r="B3118" t="s">
        <v>13</v>
      </c>
      <c r="C3118" s="19" t="s">
        <v>17</v>
      </c>
      <c r="E3118" s="2">
        <v>31</v>
      </c>
      <c r="F3118" s="20">
        <v>1</v>
      </c>
      <c r="G3118" s="20">
        <v>0</v>
      </c>
      <c r="H3118" s="20">
        <v>0</v>
      </c>
      <c r="I3118" s="20">
        <v>0</v>
      </c>
      <c r="J3118" s="20">
        <v>0</v>
      </c>
      <c r="K3118" s="20">
        <v>0</v>
      </c>
      <c r="L3118" s="20">
        <v>0</v>
      </c>
      <c r="M3118" s="20">
        <v>0</v>
      </c>
      <c r="N3118" s="20">
        <v>0</v>
      </c>
      <c r="O3118" s="54">
        <v>0</v>
      </c>
    </row>
    <row r="3119" spans="1:15" x14ac:dyDescent="0.25">
      <c r="A3119" t="s">
        <v>57</v>
      </c>
      <c r="B3119" t="s">
        <v>13</v>
      </c>
      <c r="C3119" s="19" t="s">
        <v>17</v>
      </c>
      <c r="E3119" s="2">
        <v>32</v>
      </c>
      <c r="F3119" s="20">
        <v>1</v>
      </c>
      <c r="G3119" s="20">
        <v>0</v>
      </c>
      <c r="H3119" s="20">
        <v>0</v>
      </c>
      <c r="I3119" s="20">
        <v>0</v>
      </c>
      <c r="J3119" s="20">
        <v>0</v>
      </c>
      <c r="K3119" s="20">
        <v>0</v>
      </c>
      <c r="L3119" s="20">
        <v>0</v>
      </c>
      <c r="M3119" s="20">
        <v>0</v>
      </c>
      <c r="N3119" s="20">
        <v>0</v>
      </c>
      <c r="O3119" s="54">
        <v>0</v>
      </c>
    </row>
    <row r="3120" spans="1:15" x14ac:dyDescent="0.25">
      <c r="A3120" t="s">
        <v>57</v>
      </c>
      <c r="B3120" t="s">
        <v>13</v>
      </c>
      <c r="C3120" s="19" t="s">
        <v>18</v>
      </c>
      <c r="E3120" s="2">
        <v>1</v>
      </c>
      <c r="F3120" s="20">
        <v>1</v>
      </c>
      <c r="G3120" s="20">
        <v>0</v>
      </c>
      <c r="H3120" s="20">
        <v>0</v>
      </c>
      <c r="I3120" s="20">
        <v>0</v>
      </c>
      <c r="J3120" s="20">
        <v>0</v>
      </c>
      <c r="K3120" s="20">
        <v>0</v>
      </c>
      <c r="L3120" s="20">
        <v>0</v>
      </c>
      <c r="M3120" s="20">
        <v>0</v>
      </c>
      <c r="N3120" s="20">
        <v>0</v>
      </c>
      <c r="O3120" s="54">
        <v>0</v>
      </c>
    </row>
    <row r="3121" spans="1:15" x14ac:dyDescent="0.25">
      <c r="A3121" t="s">
        <v>57</v>
      </c>
      <c r="B3121" t="s">
        <v>13</v>
      </c>
      <c r="C3121" s="19" t="s">
        <v>18</v>
      </c>
      <c r="E3121" s="2">
        <v>2</v>
      </c>
      <c r="F3121" s="20">
        <v>1</v>
      </c>
      <c r="G3121" s="20">
        <v>0</v>
      </c>
      <c r="H3121" s="20">
        <v>0</v>
      </c>
      <c r="I3121" s="20">
        <v>0</v>
      </c>
      <c r="J3121" s="20">
        <v>0</v>
      </c>
      <c r="K3121" s="20">
        <v>0</v>
      </c>
      <c r="L3121" s="20">
        <v>0</v>
      </c>
      <c r="M3121" s="20">
        <v>0</v>
      </c>
      <c r="N3121" s="20">
        <v>0</v>
      </c>
      <c r="O3121" s="54">
        <v>0</v>
      </c>
    </row>
    <row r="3122" spans="1:15" x14ac:dyDescent="0.25">
      <c r="A3122" t="s">
        <v>57</v>
      </c>
      <c r="B3122" t="s">
        <v>13</v>
      </c>
      <c r="C3122" s="19" t="s">
        <v>18</v>
      </c>
      <c r="E3122" s="2">
        <v>3</v>
      </c>
      <c r="F3122" s="20">
        <v>1</v>
      </c>
      <c r="G3122" s="20">
        <v>0</v>
      </c>
      <c r="H3122" s="20">
        <v>0</v>
      </c>
      <c r="I3122" s="20">
        <v>0</v>
      </c>
      <c r="J3122" s="20">
        <v>0</v>
      </c>
      <c r="K3122" s="20">
        <v>0</v>
      </c>
      <c r="L3122" s="20">
        <v>0</v>
      </c>
      <c r="M3122" s="20">
        <v>0</v>
      </c>
      <c r="N3122" s="20">
        <v>0</v>
      </c>
      <c r="O3122" s="54">
        <v>0</v>
      </c>
    </row>
    <row r="3123" spans="1:15" x14ac:dyDescent="0.25">
      <c r="A3123" t="s">
        <v>57</v>
      </c>
      <c r="B3123" t="s">
        <v>13</v>
      </c>
      <c r="C3123" s="19" t="s">
        <v>18</v>
      </c>
      <c r="E3123" s="2">
        <v>4</v>
      </c>
      <c r="F3123" s="20">
        <v>1</v>
      </c>
      <c r="G3123" s="20">
        <v>0</v>
      </c>
      <c r="H3123" s="20">
        <v>0</v>
      </c>
      <c r="I3123" s="20">
        <v>0</v>
      </c>
      <c r="J3123" s="20">
        <v>0</v>
      </c>
      <c r="K3123" s="20">
        <v>0</v>
      </c>
      <c r="L3123" s="20">
        <v>0</v>
      </c>
      <c r="M3123" s="20">
        <v>0</v>
      </c>
      <c r="N3123" s="20">
        <v>0</v>
      </c>
      <c r="O3123" s="54">
        <v>0</v>
      </c>
    </row>
    <row r="3124" spans="1:15" x14ac:dyDescent="0.25">
      <c r="A3124" t="s">
        <v>57</v>
      </c>
      <c r="B3124" t="s">
        <v>13</v>
      </c>
      <c r="C3124" s="19" t="s">
        <v>18</v>
      </c>
      <c r="E3124" s="2">
        <v>5</v>
      </c>
      <c r="F3124" s="20">
        <v>1</v>
      </c>
      <c r="G3124" s="20">
        <v>0</v>
      </c>
      <c r="H3124" s="20">
        <v>0</v>
      </c>
      <c r="I3124" s="20">
        <v>0</v>
      </c>
      <c r="J3124" s="20">
        <v>0</v>
      </c>
      <c r="K3124" s="20">
        <v>0</v>
      </c>
      <c r="L3124" s="20">
        <v>0</v>
      </c>
      <c r="M3124" s="20">
        <v>0</v>
      </c>
      <c r="N3124" s="20">
        <v>0</v>
      </c>
      <c r="O3124" s="54">
        <v>0</v>
      </c>
    </row>
    <row r="3125" spans="1:15" x14ac:dyDescent="0.25">
      <c r="A3125" t="s">
        <v>57</v>
      </c>
      <c r="B3125" t="s">
        <v>13</v>
      </c>
      <c r="C3125" s="19" t="s">
        <v>18</v>
      </c>
      <c r="E3125" s="2">
        <v>6</v>
      </c>
      <c r="F3125" s="20">
        <v>1</v>
      </c>
      <c r="G3125" s="20">
        <v>0</v>
      </c>
      <c r="H3125" s="20">
        <v>0</v>
      </c>
      <c r="I3125" s="20">
        <v>0</v>
      </c>
      <c r="J3125" s="20">
        <v>0</v>
      </c>
      <c r="K3125" s="20">
        <v>0</v>
      </c>
      <c r="L3125" s="20">
        <v>0</v>
      </c>
      <c r="M3125" s="20">
        <v>0</v>
      </c>
      <c r="N3125" s="20">
        <v>0</v>
      </c>
      <c r="O3125" s="54">
        <v>0</v>
      </c>
    </row>
    <row r="3126" spans="1:15" x14ac:dyDescent="0.25">
      <c r="A3126" t="s">
        <v>57</v>
      </c>
      <c r="B3126" t="s">
        <v>13</v>
      </c>
      <c r="C3126" s="19" t="s">
        <v>18</v>
      </c>
      <c r="E3126" s="2">
        <v>7</v>
      </c>
      <c r="F3126" s="20">
        <v>1</v>
      </c>
      <c r="G3126" s="20">
        <v>0</v>
      </c>
      <c r="H3126" s="20">
        <v>0</v>
      </c>
      <c r="I3126" s="20">
        <v>0</v>
      </c>
      <c r="J3126" s="20">
        <v>0</v>
      </c>
      <c r="K3126" s="20">
        <v>0</v>
      </c>
      <c r="L3126" s="20">
        <v>0</v>
      </c>
      <c r="M3126" s="20">
        <v>0</v>
      </c>
      <c r="N3126" s="20">
        <v>0</v>
      </c>
      <c r="O3126" s="54">
        <v>0</v>
      </c>
    </row>
    <row r="3127" spans="1:15" x14ac:dyDescent="0.25">
      <c r="A3127" t="s">
        <v>57</v>
      </c>
      <c r="B3127" t="s">
        <v>13</v>
      </c>
      <c r="C3127" s="19" t="s">
        <v>18</v>
      </c>
      <c r="E3127" s="2">
        <v>8</v>
      </c>
      <c r="F3127" s="20">
        <v>1</v>
      </c>
      <c r="G3127" s="20">
        <v>0</v>
      </c>
      <c r="H3127" s="20">
        <v>0</v>
      </c>
      <c r="I3127" s="20">
        <v>0</v>
      </c>
      <c r="J3127" s="20">
        <v>0</v>
      </c>
      <c r="K3127" s="20">
        <v>0</v>
      </c>
      <c r="L3127" s="20">
        <v>0</v>
      </c>
      <c r="M3127" s="20">
        <v>0</v>
      </c>
      <c r="N3127" s="20">
        <v>0</v>
      </c>
      <c r="O3127" s="54">
        <v>0</v>
      </c>
    </row>
    <row r="3128" spans="1:15" x14ac:dyDescent="0.25">
      <c r="A3128" t="s">
        <v>57</v>
      </c>
      <c r="B3128" t="s">
        <v>13</v>
      </c>
      <c r="C3128" s="19" t="s">
        <v>18</v>
      </c>
      <c r="E3128" s="2">
        <v>9</v>
      </c>
      <c r="F3128" s="20">
        <v>1</v>
      </c>
      <c r="G3128" s="20">
        <v>0</v>
      </c>
      <c r="H3128" s="20">
        <v>0</v>
      </c>
      <c r="I3128" s="20">
        <v>0</v>
      </c>
      <c r="J3128" s="20">
        <v>0</v>
      </c>
      <c r="K3128" s="20">
        <v>0</v>
      </c>
      <c r="L3128" s="20">
        <v>0</v>
      </c>
      <c r="M3128" s="20">
        <v>0</v>
      </c>
      <c r="N3128" s="20">
        <v>0</v>
      </c>
      <c r="O3128" s="54">
        <v>0</v>
      </c>
    </row>
    <row r="3129" spans="1:15" x14ac:dyDescent="0.25">
      <c r="A3129" t="s">
        <v>57</v>
      </c>
      <c r="B3129" t="s">
        <v>13</v>
      </c>
      <c r="C3129" s="19" t="s">
        <v>18</v>
      </c>
      <c r="E3129" s="2">
        <v>10</v>
      </c>
      <c r="F3129" s="20">
        <v>1</v>
      </c>
      <c r="G3129" s="20">
        <v>0</v>
      </c>
      <c r="H3129" s="20">
        <v>0</v>
      </c>
      <c r="I3129" s="20">
        <v>0</v>
      </c>
      <c r="J3129" s="20">
        <v>0</v>
      </c>
      <c r="K3129" s="20">
        <v>0</v>
      </c>
      <c r="L3129" s="20">
        <v>0</v>
      </c>
      <c r="M3129" s="20">
        <v>0</v>
      </c>
      <c r="N3129" s="20">
        <v>0</v>
      </c>
      <c r="O3129" s="54">
        <v>0</v>
      </c>
    </row>
    <row r="3130" spans="1:15" x14ac:dyDescent="0.25">
      <c r="A3130" t="s">
        <v>57</v>
      </c>
      <c r="B3130" t="s">
        <v>13</v>
      </c>
      <c r="C3130" s="19" t="s">
        <v>18</v>
      </c>
      <c r="E3130" s="2">
        <v>11</v>
      </c>
      <c r="F3130" s="20">
        <v>1</v>
      </c>
      <c r="G3130" s="20">
        <v>0</v>
      </c>
      <c r="H3130" s="20">
        <v>0</v>
      </c>
      <c r="I3130" s="20">
        <v>0</v>
      </c>
      <c r="J3130" s="20">
        <v>0</v>
      </c>
      <c r="K3130" s="20">
        <v>0</v>
      </c>
      <c r="L3130" s="20">
        <v>0</v>
      </c>
      <c r="M3130" s="20">
        <v>0</v>
      </c>
      <c r="N3130" s="20">
        <v>0</v>
      </c>
      <c r="O3130" s="54">
        <v>0</v>
      </c>
    </row>
    <row r="3131" spans="1:15" x14ac:dyDescent="0.25">
      <c r="A3131" t="s">
        <v>57</v>
      </c>
      <c r="B3131" t="s">
        <v>13</v>
      </c>
      <c r="C3131" s="19" t="s">
        <v>18</v>
      </c>
      <c r="E3131" s="2">
        <v>12</v>
      </c>
      <c r="F3131" s="20">
        <v>1</v>
      </c>
      <c r="G3131" s="20">
        <v>0</v>
      </c>
      <c r="H3131" s="20">
        <v>0</v>
      </c>
      <c r="I3131" s="20">
        <v>0</v>
      </c>
      <c r="J3131" s="20">
        <v>0</v>
      </c>
      <c r="K3131" s="20">
        <v>0</v>
      </c>
      <c r="L3131" s="20">
        <v>0</v>
      </c>
      <c r="M3131" s="20">
        <v>0</v>
      </c>
      <c r="N3131" s="20">
        <v>0</v>
      </c>
      <c r="O3131" s="54">
        <v>0</v>
      </c>
    </row>
    <row r="3132" spans="1:15" x14ac:dyDescent="0.25">
      <c r="A3132" t="s">
        <v>57</v>
      </c>
      <c r="B3132" t="s">
        <v>13</v>
      </c>
      <c r="C3132" s="19" t="s">
        <v>18</v>
      </c>
      <c r="E3132" s="2">
        <v>13</v>
      </c>
      <c r="F3132" s="20">
        <v>1</v>
      </c>
      <c r="G3132" s="20">
        <v>0</v>
      </c>
      <c r="H3132" s="20">
        <v>0</v>
      </c>
      <c r="I3132" s="20">
        <v>0</v>
      </c>
      <c r="J3132" s="20">
        <v>0</v>
      </c>
      <c r="K3132" s="20">
        <v>0</v>
      </c>
      <c r="L3132" s="20">
        <v>0</v>
      </c>
      <c r="M3132" s="20">
        <v>0</v>
      </c>
      <c r="N3132" s="20">
        <v>0</v>
      </c>
      <c r="O3132" s="54">
        <v>0</v>
      </c>
    </row>
    <row r="3133" spans="1:15" x14ac:dyDescent="0.25">
      <c r="A3133" t="s">
        <v>57</v>
      </c>
      <c r="B3133" t="s">
        <v>13</v>
      </c>
      <c r="C3133" s="19" t="s">
        <v>18</v>
      </c>
      <c r="E3133" s="2">
        <v>14</v>
      </c>
      <c r="F3133" s="20">
        <v>1</v>
      </c>
      <c r="G3133" s="20">
        <v>0</v>
      </c>
      <c r="H3133" s="20">
        <v>0</v>
      </c>
      <c r="I3133" s="20">
        <v>0</v>
      </c>
      <c r="J3133" s="20">
        <v>0</v>
      </c>
      <c r="K3133" s="20">
        <v>0</v>
      </c>
      <c r="L3133" s="20">
        <v>0</v>
      </c>
      <c r="M3133" s="20">
        <v>0</v>
      </c>
      <c r="N3133" s="20">
        <v>0</v>
      </c>
      <c r="O3133" s="54">
        <v>0</v>
      </c>
    </row>
    <row r="3134" spans="1:15" x14ac:dyDescent="0.25">
      <c r="A3134" t="s">
        <v>57</v>
      </c>
      <c r="B3134" t="s">
        <v>13</v>
      </c>
      <c r="C3134" s="19" t="s">
        <v>18</v>
      </c>
      <c r="E3134" s="2">
        <v>15</v>
      </c>
      <c r="F3134" s="20">
        <v>1</v>
      </c>
      <c r="G3134" s="20">
        <v>0</v>
      </c>
      <c r="H3134" s="20">
        <v>0</v>
      </c>
      <c r="I3134" s="20">
        <v>0</v>
      </c>
      <c r="J3134" s="20">
        <v>0</v>
      </c>
      <c r="K3134" s="20">
        <v>0</v>
      </c>
      <c r="L3134" s="20">
        <v>0</v>
      </c>
      <c r="M3134" s="20">
        <v>0</v>
      </c>
      <c r="N3134" s="20">
        <v>0</v>
      </c>
      <c r="O3134" s="54">
        <v>0</v>
      </c>
    </row>
    <row r="3135" spans="1:15" x14ac:dyDescent="0.25">
      <c r="A3135" t="s">
        <v>57</v>
      </c>
      <c r="B3135" t="s">
        <v>13</v>
      </c>
      <c r="C3135" s="19" t="s">
        <v>18</v>
      </c>
      <c r="E3135" s="2">
        <v>16</v>
      </c>
      <c r="F3135" s="20">
        <v>1</v>
      </c>
      <c r="G3135" s="20">
        <v>0</v>
      </c>
      <c r="H3135" s="20">
        <v>0</v>
      </c>
      <c r="I3135" s="20">
        <v>0</v>
      </c>
      <c r="J3135" s="20">
        <v>0</v>
      </c>
      <c r="K3135" s="20">
        <v>0</v>
      </c>
      <c r="L3135" s="20">
        <v>0</v>
      </c>
      <c r="M3135" s="20">
        <v>0</v>
      </c>
      <c r="N3135" s="20">
        <v>0</v>
      </c>
      <c r="O3135" s="54">
        <v>0</v>
      </c>
    </row>
    <row r="3136" spans="1:15" x14ac:dyDescent="0.25">
      <c r="A3136" t="s">
        <v>57</v>
      </c>
      <c r="B3136" t="s">
        <v>13</v>
      </c>
      <c r="C3136" s="19" t="s">
        <v>18</v>
      </c>
      <c r="E3136" s="2">
        <v>17</v>
      </c>
      <c r="F3136" s="20">
        <v>1</v>
      </c>
      <c r="G3136" s="20">
        <v>0</v>
      </c>
      <c r="H3136" s="20">
        <v>0</v>
      </c>
      <c r="I3136" s="20">
        <v>0</v>
      </c>
      <c r="J3136" s="20">
        <v>0</v>
      </c>
      <c r="K3136" s="20">
        <v>0</v>
      </c>
      <c r="L3136" s="20">
        <v>0</v>
      </c>
      <c r="M3136" s="20">
        <v>0</v>
      </c>
      <c r="N3136" s="20">
        <v>0</v>
      </c>
      <c r="O3136" s="54">
        <v>0</v>
      </c>
    </row>
    <row r="3137" spans="1:15" x14ac:dyDescent="0.25">
      <c r="A3137" t="s">
        <v>57</v>
      </c>
      <c r="B3137" t="s">
        <v>13</v>
      </c>
      <c r="C3137" s="19" t="s">
        <v>18</v>
      </c>
      <c r="E3137" s="2">
        <v>18</v>
      </c>
      <c r="F3137" s="20">
        <v>1</v>
      </c>
      <c r="G3137" s="20">
        <v>0</v>
      </c>
      <c r="H3137" s="20">
        <v>0</v>
      </c>
      <c r="I3137" s="20">
        <v>0</v>
      </c>
      <c r="J3137" s="20">
        <v>0</v>
      </c>
      <c r="K3137" s="20">
        <v>0</v>
      </c>
      <c r="L3137" s="20">
        <v>0</v>
      </c>
      <c r="M3137" s="20">
        <v>0</v>
      </c>
      <c r="N3137" s="20">
        <v>0</v>
      </c>
      <c r="O3137" s="54">
        <v>0</v>
      </c>
    </row>
    <row r="3138" spans="1:15" x14ac:dyDescent="0.25">
      <c r="A3138" t="s">
        <v>57</v>
      </c>
      <c r="B3138" t="s">
        <v>13</v>
      </c>
      <c r="C3138" s="19" t="s">
        <v>18</v>
      </c>
      <c r="E3138" s="2">
        <v>19</v>
      </c>
      <c r="F3138" s="20">
        <v>1</v>
      </c>
      <c r="G3138" s="20">
        <v>0</v>
      </c>
      <c r="H3138" s="20">
        <v>0</v>
      </c>
      <c r="I3138" s="20">
        <v>0</v>
      </c>
      <c r="J3138" s="20">
        <v>0</v>
      </c>
      <c r="K3138" s="20">
        <v>0</v>
      </c>
      <c r="L3138" s="20">
        <v>0</v>
      </c>
      <c r="M3138" s="20">
        <v>0</v>
      </c>
      <c r="N3138" s="20">
        <v>0</v>
      </c>
      <c r="O3138" s="54">
        <v>0</v>
      </c>
    </row>
    <row r="3139" spans="1:15" x14ac:dyDescent="0.25">
      <c r="A3139" t="s">
        <v>57</v>
      </c>
      <c r="B3139" t="s">
        <v>13</v>
      </c>
      <c r="C3139" s="19" t="s">
        <v>18</v>
      </c>
      <c r="E3139" s="2">
        <v>20</v>
      </c>
      <c r="F3139" s="20">
        <v>1</v>
      </c>
      <c r="G3139" s="20">
        <v>0</v>
      </c>
      <c r="H3139" s="20">
        <v>0</v>
      </c>
      <c r="I3139" s="20">
        <v>0</v>
      </c>
      <c r="J3139" s="20">
        <v>0</v>
      </c>
      <c r="K3139" s="20">
        <v>0</v>
      </c>
      <c r="L3139" s="20">
        <v>0</v>
      </c>
      <c r="M3139" s="20">
        <v>0</v>
      </c>
      <c r="N3139" s="20">
        <v>0</v>
      </c>
      <c r="O3139" s="54">
        <v>0</v>
      </c>
    </row>
    <row r="3140" spans="1:15" x14ac:dyDescent="0.25">
      <c r="A3140" t="s">
        <v>57</v>
      </c>
      <c r="B3140" t="s">
        <v>13</v>
      </c>
      <c r="C3140" s="19" t="s">
        <v>18</v>
      </c>
      <c r="E3140" s="2">
        <v>21</v>
      </c>
      <c r="F3140" s="20">
        <v>1</v>
      </c>
      <c r="G3140" s="20">
        <v>0</v>
      </c>
      <c r="H3140" s="20">
        <v>0</v>
      </c>
      <c r="I3140" s="20">
        <v>0</v>
      </c>
      <c r="J3140" s="20">
        <v>0</v>
      </c>
      <c r="K3140" s="20">
        <v>0</v>
      </c>
      <c r="L3140" s="20">
        <v>0</v>
      </c>
      <c r="M3140" s="20">
        <v>0</v>
      </c>
      <c r="N3140" s="20">
        <v>0</v>
      </c>
      <c r="O3140" s="54">
        <v>0</v>
      </c>
    </row>
    <row r="3141" spans="1:15" x14ac:dyDescent="0.25">
      <c r="A3141" t="s">
        <v>57</v>
      </c>
      <c r="B3141" t="s">
        <v>13</v>
      </c>
      <c r="C3141" s="19" t="s">
        <v>18</v>
      </c>
      <c r="E3141" s="2">
        <v>23</v>
      </c>
      <c r="F3141" s="20">
        <v>1</v>
      </c>
      <c r="G3141" s="20">
        <v>0</v>
      </c>
      <c r="H3141" s="20">
        <v>0</v>
      </c>
      <c r="I3141" s="20">
        <v>0</v>
      </c>
      <c r="J3141" s="20">
        <v>0</v>
      </c>
      <c r="K3141" s="20">
        <v>0</v>
      </c>
      <c r="L3141" s="20">
        <v>0</v>
      </c>
      <c r="M3141" s="20">
        <v>0</v>
      </c>
      <c r="N3141" s="20">
        <v>0</v>
      </c>
      <c r="O3141" s="54">
        <v>0</v>
      </c>
    </row>
    <row r="3142" spans="1:15" x14ac:dyDescent="0.25">
      <c r="A3142" t="s">
        <v>57</v>
      </c>
      <c r="B3142" t="s">
        <v>13</v>
      </c>
      <c r="C3142" s="19" t="s">
        <v>18</v>
      </c>
      <c r="E3142" s="2">
        <v>24</v>
      </c>
      <c r="F3142" s="20">
        <v>1</v>
      </c>
      <c r="G3142" s="20">
        <v>0</v>
      </c>
      <c r="H3142" s="20">
        <v>0</v>
      </c>
      <c r="I3142" s="20">
        <v>0</v>
      </c>
      <c r="J3142" s="20">
        <v>0</v>
      </c>
      <c r="K3142" s="20">
        <v>0</v>
      </c>
      <c r="L3142" s="20">
        <v>0</v>
      </c>
      <c r="M3142" s="20">
        <v>0</v>
      </c>
      <c r="N3142" s="20">
        <v>0</v>
      </c>
      <c r="O3142" s="54">
        <v>0</v>
      </c>
    </row>
    <row r="3143" spans="1:15" x14ac:dyDescent="0.25">
      <c r="A3143" t="s">
        <v>57</v>
      </c>
      <c r="B3143" t="s">
        <v>13</v>
      </c>
      <c r="C3143" s="19" t="s">
        <v>18</v>
      </c>
      <c r="E3143" s="2">
        <v>25</v>
      </c>
      <c r="F3143" s="20">
        <v>1</v>
      </c>
      <c r="G3143" s="20">
        <v>0</v>
      </c>
      <c r="H3143" s="20">
        <v>0</v>
      </c>
      <c r="I3143" s="20">
        <v>0</v>
      </c>
      <c r="J3143" s="20">
        <v>0</v>
      </c>
      <c r="K3143" s="20">
        <v>0</v>
      </c>
      <c r="L3143" s="20">
        <v>0</v>
      </c>
      <c r="M3143" s="20">
        <v>0</v>
      </c>
      <c r="N3143" s="20">
        <v>0</v>
      </c>
      <c r="O3143" s="54">
        <v>0</v>
      </c>
    </row>
    <row r="3144" spans="1:15" x14ac:dyDescent="0.25">
      <c r="A3144" t="s">
        <v>57</v>
      </c>
      <c r="B3144" t="s">
        <v>13</v>
      </c>
      <c r="C3144" s="19" t="s">
        <v>18</v>
      </c>
      <c r="E3144" s="2">
        <v>26</v>
      </c>
      <c r="F3144" s="20">
        <v>1</v>
      </c>
      <c r="G3144" s="20">
        <v>0</v>
      </c>
      <c r="H3144" s="20">
        <v>0</v>
      </c>
      <c r="I3144" s="20">
        <v>0</v>
      </c>
      <c r="J3144" s="20">
        <v>0</v>
      </c>
      <c r="K3144" s="20">
        <v>0</v>
      </c>
      <c r="L3144" s="20">
        <v>0</v>
      </c>
      <c r="M3144" s="20">
        <v>0</v>
      </c>
      <c r="N3144" s="20">
        <v>0</v>
      </c>
      <c r="O3144" s="54">
        <v>0</v>
      </c>
    </row>
    <row r="3145" spans="1:15" x14ac:dyDescent="0.25">
      <c r="A3145" t="s">
        <v>57</v>
      </c>
      <c r="B3145" t="s">
        <v>13</v>
      </c>
      <c r="C3145" s="19" t="s">
        <v>18</v>
      </c>
      <c r="E3145" s="2">
        <v>27</v>
      </c>
      <c r="F3145" s="20">
        <v>1</v>
      </c>
      <c r="G3145" s="20">
        <v>0</v>
      </c>
      <c r="H3145" s="20">
        <v>0</v>
      </c>
      <c r="I3145" s="20">
        <v>0</v>
      </c>
      <c r="J3145" s="20">
        <v>0</v>
      </c>
      <c r="K3145" s="20">
        <v>0</v>
      </c>
      <c r="L3145" s="20">
        <v>0</v>
      </c>
      <c r="M3145" s="20">
        <v>0</v>
      </c>
      <c r="N3145" s="20">
        <v>0</v>
      </c>
      <c r="O3145" s="54">
        <v>0</v>
      </c>
    </row>
    <row r="3146" spans="1:15" x14ac:dyDescent="0.25">
      <c r="A3146" t="s">
        <v>57</v>
      </c>
      <c r="B3146" t="s">
        <v>13</v>
      </c>
      <c r="C3146" s="19" t="s">
        <v>18</v>
      </c>
      <c r="E3146" s="2">
        <v>28</v>
      </c>
      <c r="F3146" s="20">
        <v>1</v>
      </c>
      <c r="G3146" s="20">
        <v>0</v>
      </c>
      <c r="H3146" s="20">
        <v>0</v>
      </c>
      <c r="I3146" s="20">
        <v>0</v>
      </c>
      <c r="J3146" s="20">
        <v>0</v>
      </c>
      <c r="K3146" s="20">
        <v>0</v>
      </c>
      <c r="L3146" s="20">
        <v>0</v>
      </c>
      <c r="M3146" s="20">
        <v>0</v>
      </c>
      <c r="N3146" s="20">
        <v>0</v>
      </c>
      <c r="O3146" s="54">
        <v>0</v>
      </c>
    </row>
    <row r="3147" spans="1:15" x14ac:dyDescent="0.25">
      <c r="A3147" t="s">
        <v>57</v>
      </c>
      <c r="B3147" t="s">
        <v>13</v>
      </c>
      <c r="C3147" s="19" t="s">
        <v>18</v>
      </c>
      <c r="E3147" s="2">
        <v>29</v>
      </c>
      <c r="F3147" s="20">
        <v>1</v>
      </c>
      <c r="G3147" s="20">
        <v>0</v>
      </c>
      <c r="H3147" s="20">
        <v>0</v>
      </c>
      <c r="I3147" s="20">
        <v>0</v>
      </c>
      <c r="J3147" s="20">
        <v>0</v>
      </c>
      <c r="K3147" s="20">
        <v>0</v>
      </c>
      <c r="L3147" s="20">
        <v>0</v>
      </c>
      <c r="M3147" s="20">
        <v>0</v>
      </c>
      <c r="N3147" s="20">
        <v>0</v>
      </c>
      <c r="O3147" s="54">
        <v>0</v>
      </c>
    </row>
    <row r="3148" spans="1:15" x14ac:dyDescent="0.25">
      <c r="A3148" t="s">
        <v>57</v>
      </c>
      <c r="B3148" t="s">
        <v>13</v>
      </c>
      <c r="C3148" s="19" t="s">
        <v>33</v>
      </c>
      <c r="E3148" s="2">
        <v>1</v>
      </c>
      <c r="F3148" s="20">
        <v>1</v>
      </c>
      <c r="G3148" s="20">
        <v>0</v>
      </c>
      <c r="H3148" s="20">
        <v>0</v>
      </c>
      <c r="I3148" s="20">
        <v>0</v>
      </c>
      <c r="J3148" s="20">
        <v>0</v>
      </c>
      <c r="K3148" s="20">
        <v>0</v>
      </c>
      <c r="L3148" s="20">
        <v>0</v>
      </c>
      <c r="M3148" s="20">
        <v>0</v>
      </c>
      <c r="N3148" s="20">
        <v>0</v>
      </c>
      <c r="O3148" s="54">
        <v>0</v>
      </c>
    </row>
    <row r="3149" spans="1:15" x14ac:dyDescent="0.25">
      <c r="A3149" t="s">
        <v>57</v>
      </c>
      <c r="B3149" t="s">
        <v>13</v>
      </c>
      <c r="C3149" s="19" t="s">
        <v>33</v>
      </c>
      <c r="E3149" s="2">
        <v>2</v>
      </c>
      <c r="F3149" s="20">
        <v>1</v>
      </c>
      <c r="G3149" s="20">
        <v>0</v>
      </c>
      <c r="H3149" s="20">
        <v>0</v>
      </c>
      <c r="I3149" s="20">
        <v>0</v>
      </c>
      <c r="J3149" s="20">
        <v>0</v>
      </c>
      <c r="K3149" s="20">
        <v>0</v>
      </c>
      <c r="L3149" s="20">
        <v>0</v>
      </c>
      <c r="M3149" s="20">
        <v>0</v>
      </c>
      <c r="N3149" s="20">
        <v>0</v>
      </c>
      <c r="O3149" s="54">
        <v>0</v>
      </c>
    </row>
    <row r="3150" spans="1:15" x14ac:dyDescent="0.25">
      <c r="A3150" t="s">
        <v>57</v>
      </c>
      <c r="B3150" t="s">
        <v>13</v>
      </c>
      <c r="C3150" s="19" t="s">
        <v>33</v>
      </c>
      <c r="E3150" s="2">
        <v>3</v>
      </c>
      <c r="F3150" s="20">
        <v>1</v>
      </c>
      <c r="G3150" s="20">
        <v>0</v>
      </c>
      <c r="H3150" s="20">
        <v>0</v>
      </c>
      <c r="I3150" s="20">
        <v>0</v>
      </c>
      <c r="J3150" s="20">
        <v>0</v>
      </c>
      <c r="K3150" s="20">
        <v>0</v>
      </c>
      <c r="L3150" s="20">
        <v>0</v>
      </c>
      <c r="M3150" s="20">
        <v>0</v>
      </c>
      <c r="N3150" s="20">
        <v>0</v>
      </c>
      <c r="O3150" s="54">
        <v>0</v>
      </c>
    </row>
    <row r="3151" spans="1:15" x14ac:dyDescent="0.25">
      <c r="A3151" t="s">
        <v>57</v>
      </c>
      <c r="B3151" t="s">
        <v>13</v>
      </c>
      <c r="C3151" s="19" t="s">
        <v>33</v>
      </c>
      <c r="E3151" s="2">
        <v>4</v>
      </c>
      <c r="F3151" s="20">
        <v>1</v>
      </c>
      <c r="G3151" s="20">
        <v>0</v>
      </c>
      <c r="H3151" s="20">
        <v>0</v>
      </c>
      <c r="I3151" s="20">
        <v>0</v>
      </c>
      <c r="J3151" s="20">
        <v>0</v>
      </c>
      <c r="K3151" s="20">
        <v>0</v>
      </c>
      <c r="L3151" s="20">
        <v>0</v>
      </c>
      <c r="M3151" s="20">
        <v>0</v>
      </c>
      <c r="N3151" s="20">
        <v>0</v>
      </c>
      <c r="O3151" s="54">
        <v>0</v>
      </c>
    </row>
    <row r="3152" spans="1:15" x14ac:dyDescent="0.25">
      <c r="A3152" t="s">
        <v>57</v>
      </c>
      <c r="B3152" t="s">
        <v>13</v>
      </c>
      <c r="C3152" s="19" t="s">
        <v>33</v>
      </c>
      <c r="E3152" s="2">
        <v>5</v>
      </c>
      <c r="F3152" s="20">
        <v>1</v>
      </c>
      <c r="G3152" s="20">
        <v>0</v>
      </c>
      <c r="H3152" s="20">
        <v>0</v>
      </c>
      <c r="I3152" s="20">
        <v>0</v>
      </c>
      <c r="J3152" s="20">
        <v>0</v>
      </c>
      <c r="K3152" s="20">
        <v>0</v>
      </c>
      <c r="L3152" s="20">
        <v>0</v>
      </c>
      <c r="M3152" s="20">
        <v>0</v>
      </c>
      <c r="N3152" s="20">
        <v>0</v>
      </c>
      <c r="O3152" s="54">
        <v>0</v>
      </c>
    </row>
    <row r="3153" spans="1:15" x14ac:dyDescent="0.25">
      <c r="A3153" t="s">
        <v>57</v>
      </c>
      <c r="B3153" t="s">
        <v>13</v>
      </c>
      <c r="C3153" s="19" t="s">
        <v>33</v>
      </c>
      <c r="E3153" s="2">
        <v>6</v>
      </c>
      <c r="F3153" s="20">
        <v>1</v>
      </c>
      <c r="G3153" s="20">
        <v>0</v>
      </c>
      <c r="H3153" s="20">
        <v>0</v>
      </c>
      <c r="I3153" s="20">
        <v>0</v>
      </c>
      <c r="J3153" s="20">
        <v>0</v>
      </c>
      <c r="K3153" s="20">
        <v>0</v>
      </c>
      <c r="L3153" s="20">
        <v>0</v>
      </c>
      <c r="M3153" s="20">
        <v>0</v>
      </c>
      <c r="N3153" s="20">
        <v>0</v>
      </c>
      <c r="O3153" s="54">
        <v>0</v>
      </c>
    </row>
    <row r="3154" spans="1:15" x14ac:dyDescent="0.25">
      <c r="A3154" t="s">
        <v>57</v>
      </c>
      <c r="B3154" t="s">
        <v>13</v>
      </c>
      <c r="C3154" s="19" t="s">
        <v>33</v>
      </c>
      <c r="E3154" s="2">
        <v>7</v>
      </c>
      <c r="F3154" s="20">
        <v>1</v>
      </c>
      <c r="G3154" s="20">
        <v>0</v>
      </c>
      <c r="H3154" s="20">
        <v>0</v>
      </c>
      <c r="I3154" s="20">
        <v>0</v>
      </c>
      <c r="J3154" s="20">
        <v>0</v>
      </c>
      <c r="K3154" s="20">
        <v>0</v>
      </c>
      <c r="L3154" s="20">
        <v>0</v>
      </c>
      <c r="M3154" s="20">
        <v>0</v>
      </c>
      <c r="N3154" s="20">
        <v>0</v>
      </c>
      <c r="O3154" s="54">
        <v>0</v>
      </c>
    </row>
    <row r="3155" spans="1:15" x14ac:dyDescent="0.25">
      <c r="A3155" t="s">
        <v>57</v>
      </c>
      <c r="B3155" t="s">
        <v>13</v>
      </c>
      <c r="C3155" s="19" t="s">
        <v>33</v>
      </c>
      <c r="E3155" s="2">
        <v>8</v>
      </c>
      <c r="F3155" s="20">
        <v>1</v>
      </c>
      <c r="G3155" s="20">
        <v>0</v>
      </c>
      <c r="H3155" s="20">
        <v>0</v>
      </c>
      <c r="I3155" s="20">
        <v>0</v>
      </c>
      <c r="J3155" s="20">
        <v>0</v>
      </c>
      <c r="K3155" s="20">
        <v>0</v>
      </c>
      <c r="L3155" s="20">
        <v>0</v>
      </c>
      <c r="M3155" s="20">
        <v>0</v>
      </c>
      <c r="N3155" s="20">
        <v>0</v>
      </c>
      <c r="O3155" s="54">
        <v>0</v>
      </c>
    </row>
    <row r="3156" spans="1:15" x14ac:dyDescent="0.25">
      <c r="A3156" t="s">
        <v>57</v>
      </c>
      <c r="B3156" t="s">
        <v>13</v>
      </c>
      <c r="C3156" s="19" t="s">
        <v>33</v>
      </c>
      <c r="E3156" s="2">
        <v>9</v>
      </c>
      <c r="F3156" s="20">
        <v>1</v>
      </c>
      <c r="G3156" s="20">
        <v>0</v>
      </c>
      <c r="H3156" s="20">
        <v>0</v>
      </c>
      <c r="I3156" s="20">
        <v>0</v>
      </c>
      <c r="J3156" s="20">
        <v>0</v>
      </c>
      <c r="K3156" s="20">
        <v>0</v>
      </c>
      <c r="L3156" s="20">
        <v>0</v>
      </c>
      <c r="M3156" s="20">
        <v>0</v>
      </c>
      <c r="N3156" s="20">
        <v>0</v>
      </c>
      <c r="O3156" s="54">
        <v>0</v>
      </c>
    </row>
    <row r="3157" spans="1:15" x14ac:dyDescent="0.25">
      <c r="A3157" t="s">
        <v>57</v>
      </c>
      <c r="B3157" t="s">
        <v>13</v>
      </c>
      <c r="C3157" s="19" t="s">
        <v>33</v>
      </c>
      <c r="E3157" s="2">
        <v>10</v>
      </c>
      <c r="F3157" s="20">
        <v>1</v>
      </c>
      <c r="G3157" s="20">
        <v>0</v>
      </c>
      <c r="H3157" s="20">
        <v>0</v>
      </c>
      <c r="I3157" s="20">
        <v>0</v>
      </c>
      <c r="J3157" s="20">
        <v>0</v>
      </c>
      <c r="K3157" s="20">
        <v>0</v>
      </c>
      <c r="L3157" s="20">
        <v>0</v>
      </c>
      <c r="M3157" s="20">
        <v>0</v>
      </c>
      <c r="N3157" s="20">
        <v>0</v>
      </c>
      <c r="O3157" s="54">
        <v>0</v>
      </c>
    </row>
    <row r="3158" spans="1:15" x14ac:dyDescent="0.25">
      <c r="A3158" t="s">
        <v>57</v>
      </c>
      <c r="B3158" t="s">
        <v>13</v>
      </c>
      <c r="C3158" s="19" t="s">
        <v>33</v>
      </c>
      <c r="E3158" s="2">
        <v>11</v>
      </c>
      <c r="F3158" s="20">
        <v>1</v>
      </c>
      <c r="G3158" s="20">
        <v>0</v>
      </c>
      <c r="H3158" s="20">
        <v>0</v>
      </c>
      <c r="I3158" s="20">
        <v>0</v>
      </c>
      <c r="J3158" s="20">
        <v>0</v>
      </c>
      <c r="K3158" s="20">
        <v>0</v>
      </c>
      <c r="L3158" s="20">
        <v>0</v>
      </c>
      <c r="M3158" s="20">
        <v>0</v>
      </c>
      <c r="N3158" s="20">
        <v>0</v>
      </c>
      <c r="O3158" s="54">
        <v>0</v>
      </c>
    </row>
    <row r="3159" spans="1:15" x14ac:dyDescent="0.25">
      <c r="A3159" t="s">
        <v>57</v>
      </c>
      <c r="B3159" t="s">
        <v>13</v>
      </c>
      <c r="C3159" s="19" t="s">
        <v>33</v>
      </c>
      <c r="E3159" s="2">
        <v>12</v>
      </c>
      <c r="F3159" s="20">
        <v>1</v>
      </c>
      <c r="G3159" s="20">
        <v>0</v>
      </c>
      <c r="H3159" s="20">
        <v>0</v>
      </c>
      <c r="I3159" s="20">
        <v>0</v>
      </c>
      <c r="J3159" s="20">
        <v>0</v>
      </c>
      <c r="K3159" s="20">
        <v>0</v>
      </c>
      <c r="L3159" s="20">
        <v>0</v>
      </c>
      <c r="M3159" s="20">
        <v>0</v>
      </c>
      <c r="N3159" s="20">
        <v>0</v>
      </c>
      <c r="O3159" s="54">
        <v>0</v>
      </c>
    </row>
    <row r="3160" spans="1:15" x14ac:dyDescent="0.25">
      <c r="A3160" t="s">
        <v>57</v>
      </c>
      <c r="B3160" t="s">
        <v>13</v>
      </c>
      <c r="C3160" s="19" t="s">
        <v>33</v>
      </c>
      <c r="E3160" s="2">
        <v>13</v>
      </c>
      <c r="F3160" s="20">
        <v>1</v>
      </c>
      <c r="G3160" s="20">
        <v>0</v>
      </c>
      <c r="H3160" s="20">
        <v>0</v>
      </c>
      <c r="I3160" s="20">
        <v>0</v>
      </c>
      <c r="J3160" s="20">
        <v>0</v>
      </c>
      <c r="K3160" s="20">
        <v>0</v>
      </c>
      <c r="L3160" s="20">
        <v>0</v>
      </c>
      <c r="M3160" s="20">
        <v>0</v>
      </c>
      <c r="N3160" s="20">
        <v>0</v>
      </c>
      <c r="O3160" s="54">
        <v>0</v>
      </c>
    </row>
    <row r="3161" spans="1:15" x14ac:dyDescent="0.25">
      <c r="A3161" t="s">
        <v>57</v>
      </c>
      <c r="B3161" t="s">
        <v>13</v>
      </c>
      <c r="C3161" s="19" t="s">
        <v>33</v>
      </c>
      <c r="E3161" s="2">
        <v>14</v>
      </c>
      <c r="F3161" s="20">
        <v>1</v>
      </c>
      <c r="G3161" s="20">
        <v>0</v>
      </c>
      <c r="H3161" s="20">
        <v>0</v>
      </c>
      <c r="I3161" s="20">
        <v>0</v>
      </c>
      <c r="J3161" s="20">
        <v>0</v>
      </c>
      <c r="K3161" s="20">
        <v>0</v>
      </c>
      <c r="L3161" s="20">
        <v>0</v>
      </c>
      <c r="M3161" s="20">
        <v>0</v>
      </c>
      <c r="N3161" s="20">
        <v>0</v>
      </c>
      <c r="O3161" s="54">
        <v>0</v>
      </c>
    </row>
    <row r="3162" spans="1:15" x14ac:dyDescent="0.25">
      <c r="A3162" t="s">
        <v>57</v>
      </c>
      <c r="B3162" t="s">
        <v>13</v>
      </c>
      <c r="C3162" s="19" t="s">
        <v>33</v>
      </c>
      <c r="E3162" s="2">
        <v>15</v>
      </c>
      <c r="F3162" s="20">
        <v>1</v>
      </c>
      <c r="G3162" s="20">
        <v>0</v>
      </c>
      <c r="H3162" s="20">
        <v>0</v>
      </c>
      <c r="I3162" s="20">
        <v>0</v>
      </c>
      <c r="J3162" s="20">
        <v>0</v>
      </c>
      <c r="K3162" s="20">
        <v>0</v>
      </c>
      <c r="L3162" s="20">
        <v>0</v>
      </c>
      <c r="M3162" s="20">
        <v>0</v>
      </c>
      <c r="N3162" s="20">
        <v>0</v>
      </c>
      <c r="O3162" s="54">
        <v>0</v>
      </c>
    </row>
    <row r="3163" spans="1:15" x14ac:dyDescent="0.25">
      <c r="A3163" t="s">
        <v>57</v>
      </c>
      <c r="B3163" t="s">
        <v>13</v>
      </c>
      <c r="C3163" s="19" t="s">
        <v>33</v>
      </c>
      <c r="E3163" s="2">
        <v>16</v>
      </c>
      <c r="F3163" s="20">
        <v>1</v>
      </c>
      <c r="G3163" s="20">
        <v>0</v>
      </c>
      <c r="H3163" s="20">
        <v>0</v>
      </c>
      <c r="I3163" s="20">
        <v>0</v>
      </c>
      <c r="J3163" s="20">
        <v>0</v>
      </c>
      <c r="K3163" s="20">
        <v>0</v>
      </c>
      <c r="L3163" s="20">
        <v>0</v>
      </c>
      <c r="M3163" s="20">
        <v>0</v>
      </c>
      <c r="N3163" s="20">
        <v>0</v>
      </c>
      <c r="O3163" s="54">
        <v>0</v>
      </c>
    </row>
    <row r="3164" spans="1:15" x14ac:dyDescent="0.25">
      <c r="A3164" t="s">
        <v>57</v>
      </c>
      <c r="B3164" t="s">
        <v>13</v>
      </c>
      <c r="C3164" s="19" t="s">
        <v>33</v>
      </c>
      <c r="E3164" s="2">
        <v>17</v>
      </c>
      <c r="F3164" s="20">
        <v>1</v>
      </c>
      <c r="G3164" s="20">
        <v>0</v>
      </c>
      <c r="H3164" s="20">
        <v>0</v>
      </c>
      <c r="I3164" s="20">
        <v>0</v>
      </c>
      <c r="J3164" s="20">
        <v>0</v>
      </c>
      <c r="K3164" s="20">
        <v>0</v>
      </c>
      <c r="L3164" s="20">
        <v>0</v>
      </c>
      <c r="M3164" s="20">
        <v>0</v>
      </c>
      <c r="N3164" s="20">
        <v>0</v>
      </c>
      <c r="O3164" s="54">
        <v>0</v>
      </c>
    </row>
    <row r="3165" spans="1:15" x14ac:dyDescent="0.25">
      <c r="A3165" t="s">
        <v>57</v>
      </c>
      <c r="B3165" t="s">
        <v>13</v>
      </c>
      <c r="C3165" s="19" t="s">
        <v>33</v>
      </c>
      <c r="E3165" s="2">
        <v>18</v>
      </c>
      <c r="F3165" s="20">
        <v>1</v>
      </c>
      <c r="G3165" s="20">
        <v>0</v>
      </c>
      <c r="H3165" s="20">
        <v>0</v>
      </c>
      <c r="I3165" s="20">
        <v>0</v>
      </c>
      <c r="J3165" s="20">
        <v>0</v>
      </c>
      <c r="K3165" s="20">
        <v>0</v>
      </c>
      <c r="L3165" s="20">
        <v>0</v>
      </c>
      <c r="M3165" s="20">
        <v>0</v>
      </c>
      <c r="N3165" s="20">
        <v>0</v>
      </c>
      <c r="O3165" s="54">
        <v>0</v>
      </c>
    </row>
    <row r="3166" spans="1:15" x14ac:dyDescent="0.25">
      <c r="A3166" t="s">
        <v>57</v>
      </c>
      <c r="B3166" t="s">
        <v>13</v>
      </c>
      <c r="C3166" s="19" t="s">
        <v>33</v>
      </c>
      <c r="E3166" s="2">
        <v>19</v>
      </c>
      <c r="F3166" s="20">
        <v>1</v>
      </c>
      <c r="G3166" s="20">
        <v>0</v>
      </c>
      <c r="H3166" s="20">
        <v>0</v>
      </c>
      <c r="I3166" s="20">
        <v>0</v>
      </c>
      <c r="J3166" s="20">
        <v>0</v>
      </c>
      <c r="K3166" s="20">
        <v>0</v>
      </c>
      <c r="L3166" s="20">
        <v>0</v>
      </c>
      <c r="M3166" s="20">
        <v>0</v>
      </c>
      <c r="N3166" s="20">
        <v>0</v>
      </c>
      <c r="O3166" s="54">
        <v>0</v>
      </c>
    </row>
    <row r="3167" spans="1:15" x14ac:dyDescent="0.25">
      <c r="A3167" t="s">
        <v>57</v>
      </c>
      <c r="B3167" t="s">
        <v>13</v>
      </c>
      <c r="C3167" s="19" t="s">
        <v>33</v>
      </c>
      <c r="E3167" s="2">
        <v>20</v>
      </c>
      <c r="F3167" s="20">
        <v>1</v>
      </c>
      <c r="G3167" s="20">
        <v>0</v>
      </c>
      <c r="H3167" s="20">
        <v>0</v>
      </c>
      <c r="I3167" s="20">
        <v>0</v>
      </c>
      <c r="J3167" s="20">
        <v>0</v>
      </c>
      <c r="K3167" s="20">
        <v>0</v>
      </c>
      <c r="L3167" s="20">
        <v>0</v>
      </c>
      <c r="M3167" s="20">
        <v>0</v>
      </c>
      <c r="N3167" s="20">
        <v>0</v>
      </c>
      <c r="O3167" s="54">
        <v>0</v>
      </c>
    </row>
    <row r="3168" spans="1:15" x14ac:dyDescent="0.25">
      <c r="A3168" t="s">
        <v>57</v>
      </c>
      <c r="B3168" t="s">
        <v>13</v>
      </c>
      <c r="C3168" s="19" t="s">
        <v>33</v>
      </c>
      <c r="E3168" s="2">
        <v>21</v>
      </c>
      <c r="F3168" s="20">
        <v>1</v>
      </c>
      <c r="G3168" s="20">
        <v>0</v>
      </c>
      <c r="H3168" s="20">
        <v>0</v>
      </c>
      <c r="I3168" s="20">
        <v>0</v>
      </c>
      <c r="J3168" s="20">
        <v>0</v>
      </c>
      <c r="K3168" s="20">
        <v>0</v>
      </c>
      <c r="L3168" s="20">
        <v>0</v>
      </c>
      <c r="M3168" s="20">
        <v>0</v>
      </c>
      <c r="N3168" s="20">
        <v>0</v>
      </c>
      <c r="O3168" s="54">
        <v>0</v>
      </c>
    </row>
    <row r="3169" spans="1:15" x14ac:dyDescent="0.25">
      <c r="A3169" t="s">
        <v>57</v>
      </c>
      <c r="B3169" t="s">
        <v>13</v>
      </c>
      <c r="C3169" s="19" t="s">
        <v>33</v>
      </c>
      <c r="E3169" s="2">
        <v>23</v>
      </c>
      <c r="F3169" s="20">
        <v>1</v>
      </c>
      <c r="G3169" s="20">
        <v>0</v>
      </c>
      <c r="H3169" s="20">
        <v>0</v>
      </c>
      <c r="I3169" s="20">
        <v>0</v>
      </c>
      <c r="J3169" s="20">
        <v>0</v>
      </c>
      <c r="K3169" s="20">
        <v>0</v>
      </c>
      <c r="L3169" s="20">
        <v>0</v>
      </c>
      <c r="M3169" s="20">
        <v>0</v>
      </c>
      <c r="N3169" s="20">
        <v>0</v>
      </c>
      <c r="O3169" s="54">
        <v>0</v>
      </c>
    </row>
    <row r="3170" spans="1:15" x14ac:dyDescent="0.25">
      <c r="A3170" t="s">
        <v>57</v>
      </c>
      <c r="B3170" t="s">
        <v>13</v>
      </c>
      <c r="C3170" s="19" t="s">
        <v>33</v>
      </c>
      <c r="E3170" s="2">
        <v>24</v>
      </c>
      <c r="F3170" s="20">
        <v>1</v>
      </c>
      <c r="G3170" s="20">
        <v>0</v>
      </c>
      <c r="H3170" s="20">
        <v>0</v>
      </c>
      <c r="I3170" s="20">
        <v>0</v>
      </c>
      <c r="J3170" s="20">
        <v>0</v>
      </c>
      <c r="K3170" s="20">
        <v>0</v>
      </c>
      <c r="L3170" s="20">
        <v>0</v>
      </c>
      <c r="M3170" s="20">
        <v>0</v>
      </c>
      <c r="N3170" s="20">
        <v>0</v>
      </c>
      <c r="O3170" s="54">
        <v>0</v>
      </c>
    </row>
    <row r="3171" spans="1:15" x14ac:dyDescent="0.25">
      <c r="A3171" t="s">
        <v>57</v>
      </c>
      <c r="B3171" t="s">
        <v>13</v>
      </c>
      <c r="C3171" s="19" t="s">
        <v>33</v>
      </c>
      <c r="E3171" s="2">
        <v>25</v>
      </c>
      <c r="F3171" s="20">
        <v>1</v>
      </c>
      <c r="G3171" s="20">
        <v>0</v>
      </c>
      <c r="H3171" s="20">
        <v>0</v>
      </c>
      <c r="I3171" s="20">
        <v>0</v>
      </c>
      <c r="J3171" s="20">
        <v>0</v>
      </c>
      <c r="K3171" s="20">
        <v>0</v>
      </c>
      <c r="L3171" s="20">
        <v>0</v>
      </c>
      <c r="M3171" s="20">
        <v>0</v>
      </c>
      <c r="N3171" s="20">
        <v>0</v>
      </c>
      <c r="O3171" s="54">
        <v>0</v>
      </c>
    </row>
    <row r="3172" spans="1:15" x14ac:dyDescent="0.25">
      <c r="A3172" t="s">
        <v>57</v>
      </c>
      <c r="B3172" t="s">
        <v>13</v>
      </c>
      <c r="C3172" s="19" t="s">
        <v>33</v>
      </c>
      <c r="E3172" s="2">
        <v>26</v>
      </c>
      <c r="F3172" s="20">
        <v>1</v>
      </c>
      <c r="G3172" s="20">
        <v>0</v>
      </c>
      <c r="H3172" s="20">
        <v>0</v>
      </c>
      <c r="I3172" s="20">
        <v>0</v>
      </c>
      <c r="J3172" s="20">
        <v>0</v>
      </c>
      <c r="K3172" s="20">
        <v>0</v>
      </c>
      <c r="L3172" s="20">
        <v>0</v>
      </c>
      <c r="M3172" s="20">
        <v>0</v>
      </c>
      <c r="N3172" s="20">
        <v>0</v>
      </c>
      <c r="O3172" s="54">
        <v>0</v>
      </c>
    </row>
    <row r="3173" spans="1:15" x14ac:dyDescent="0.25">
      <c r="A3173" t="s">
        <v>57</v>
      </c>
      <c r="B3173" t="s">
        <v>13</v>
      </c>
      <c r="C3173" s="19" t="s">
        <v>33</v>
      </c>
      <c r="E3173" s="2">
        <v>27</v>
      </c>
      <c r="F3173" s="20">
        <v>1</v>
      </c>
      <c r="G3173" s="20">
        <v>0</v>
      </c>
      <c r="H3173" s="20">
        <v>0</v>
      </c>
      <c r="I3173" s="20">
        <v>0</v>
      </c>
      <c r="J3173" s="20">
        <v>0</v>
      </c>
      <c r="K3173" s="20">
        <v>0</v>
      </c>
      <c r="L3173" s="20">
        <v>0</v>
      </c>
      <c r="M3173" s="20">
        <v>0</v>
      </c>
      <c r="N3173" s="20">
        <v>0</v>
      </c>
      <c r="O3173" s="54">
        <v>0</v>
      </c>
    </row>
    <row r="3174" spans="1:15" x14ac:dyDescent="0.25">
      <c r="A3174" t="s">
        <v>57</v>
      </c>
      <c r="B3174" t="s">
        <v>13</v>
      </c>
      <c r="C3174" s="19" t="s">
        <v>33</v>
      </c>
      <c r="E3174" s="2">
        <v>28</v>
      </c>
      <c r="F3174" s="20">
        <v>1</v>
      </c>
      <c r="G3174" s="20">
        <v>0</v>
      </c>
      <c r="H3174" s="20">
        <v>0</v>
      </c>
      <c r="I3174" s="20">
        <v>0</v>
      </c>
      <c r="J3174" s="20">
        <v>0</v>
      </c>
      <c r="K3174" s="20">
        <v>0</v>
      </c>
      <c r="L3174" s="20">
        <v>0</v>
      </c>
      <c r="M3174" s="20">
        <v>0</v>
      </c>
      <c r="N3174" s="20">
        <v>0</v>
      </c>
      <c r="O3174" s="54">
        <v>0</v>
      </c>
    </row>
    <row r="3175" spans="1:15" x14ac:dyDescent="0.25">
      <c r="A3175" t="s">
        <v>57</v>
      </c>
      <c r="B3175" t="s">
        <v>13</v>
      </c>
      <c r="C3175" s="19" t="s">
        <v>51</v>
      </c>
      <c r="E3175" s="2">
        <v>1</v>
      </c>
      <c r="F3175" s="20">
        <v>1</v>
      </c>
      <c r="G3175" s="20">
        <v>0</v>
      </c>
      <c r="H3175" s="20">
        <v>0</v>
      </c>
      <c r="I3175" s="20">
        <v>0</v>
      </c>
      <c r="J3175" s="20">
        <v>0</v>
      </c>
      <c r="K3175" s="20">
        <v>0</v>
      </c>
      <c r="L3175" s="20">
        <v>0</v>
      </c>
      <c r="M3175" s="20">
        <v>0</v>
      </c>
      <c r="N3175" s="20">
        <v>0</v>
      </c>
      <c r="O3175" s="54">
        <v>0</v>
      </c>
    </row>
    <row r="3176" spans="1:15" x14ac:dyDescent="0.25">
      <c r="A3176" t="s">
        <v>57</v>
      </c>
      <c r="B3176" t="s">
        <v>13</v>
      </c>
      <c r="C3176" s="19" t="s">
        <v>51</v>
      </c>
      <c r="E3176" s="2">
        <v>2</v>
      </c>
      <c r="F3176" s="20">
        <v>1</v>
      </c>
      <c r="G3176" s="20">
        <v>0</v>
      </c>
      <c r="H3176" s="20">
        <v>0</v>
      </c>
      <c r="I3176" s="20">
        <v>0</v>
      </c>
      <c r="J3176" s="20">
        <v>0</v>
      </c>
      <c r="K3176" s="20">
        <v>0</v>
      </c>
      <c r="L3176" s="20">
        <v>0</v>
      </c>
      <c r="M3176" s="20">
        <v>0</v>
      </c>
      <c r="N3176" s="20">
        <v>0</v>
      </c>
      <c r="O3176" s="54">
        <v>0</v>
      </c>
    </row>
    <row r="3177" spans="1:15" x14ac:dyDescent="0.25">
      <c r="A3177" t="s">
        <v>57</v>
      </c>
      <c r="B3177" t="s">
        <v>13</v>
      </c>
      <c r="C3177" s="19" t="s">
        <v>51</v>
      </c>
      <c r="E3177" s="2">
        <v>3</v>
      </c>
      <c r="F3177" s="20">
        <v>1</v>
      </c>
      <c r="G3177" s="20">
        <v>0</v>
      </c>
      <c r="H3177" s="20">
        <v>0</v>
      </c>
      <c r="I3177" s="20">
        <v>0</v>
      </c>
      <c r="J3177" s="20">
        <v>0</v>
      </c>
      <c r="K3177" s="20">
        <v>0</v>
      </c>
      <c r="L3177" s="20">
        <v>0</v>
      </c>
      <c r="M3177" s="20">
        <v>0</v>
      </c>
      <c r="N3177" s="20">
        <v>0</v>
      </c>
      <c r="O3177" s="54">
        <v>0</v>
      </c>
    </row>
    <row r="3178" spans="1:15" x14ac:dyDescent="0.25">
      <c r="A3178" t="s">
        <v>57</v>
      </c>
      <c r="B3178" t="s">
        <v>13</v>
      </c>
      <c r="C3178" s="19" t="s">
        <v>51</v>
      </c>
      <c r="E3178" s="2">
        <v>4</v>
      </c>
      <c r="F3178" s="20">
        <v>1</v>
      </c>
      <c r="G3178" s="20">
        <v>0</v>
      </c>
      <c r="H3178" s="20">
        <v>0</v>
      </c>
      <c r="I3178" s="20">
        <v>0</v>
      </c>
      <c r="J3178" s="20">
        <v>0</v>
      </c>
      <c r="K3178" s="20">
        <v>0</v>
      </c>
      <c r="L3178" s="20">
        <v>0</v>
      </c>
      <c r="M3178" s="20">
        <v>0</v>
      </c>
      <c r="N3178" s="20">
        <v>0</v>
      </c>
      <c r="O3178" s="54">
        <v>0</v>
      </c>
    </row>
    <row r="3179" spans="1:15" x14ac:dyDescent="0.25">
      <c r="A3179" t="s">
        <v>57</v>
      </c>
      <c r="B3179" t="s">
        <v>13</v>
      </c>
      <c r="C3179" s="19" t="s">
        <v>51</v>
      </c>
      <c r="E3179" s="2">
        <v>5</v>
      </c>
      <c r="F3179" s="20">
        <v>1</v>
      </c>
      <c r="G3179" s="20">
        <v>0</v>
      </c>
      <c r="H3179" s="20">
        <v>0</v>
      </c>
      <c r="I3179" s="20">
        <v>0</v>
      </c>
      <c r="J3179" s="20">
        <v>0</v>
      </c>
      <c r="K3179" s="20">
        <v>0</v>
      </c>
      <c r="L3179" s="20">
        <v>0</v>
      </c>
      <c r="M3179" s="20">
        <v>0</v>
      </c>
      <c r="N3179" s="20">
        <v>0</v>
      </c>
      <c r="O3179" s="54">
        <v>0</v>
      </c>
    </row>
    <row r="3180" spans="1:15" x14ac:dyDescent="0.25">
      <c r="A3180" t="s">
        <v>57</v>
      </c>
      <c r="B3180" t="s">
        <v>13</v>
      </c>
      <c r="C3180" s="19" t="s">
        <v>51</v>
      </c>
      <c r="E3180" s="2">
        <v>6</v>
      </c>
      <c r="F3180" s="20">
        <v>1</v>
      </c>
      <c r="G3180" s="20">
        <v>0</v>
      </c>
      <c r="H3180" s="20">
        <v>0</v>
      </c>
      <c r="I3180" s="20">
        <v>0</v>
      </c>
      <c r="J3180" s="20">
        <v>0</v>
      </c>
      <c r="K3180" s="20">
        <v>0</v>
      </c>
      <c r="L3180" s="20">
        <v>0</v>
      </c>
      <c r="M3180" s="20">
        <v>0</v>
      </c>
      <c r="N3180" s="20">
        <v>0</v>
      </c>
      <c r="O3180" s="54">
        <v>0</v>
      </c>
    </row>
    <row r="3181" spans="1:15" x14ac:dyDescent="0.25">
      <c r="A3181" t="s">
        <v>57</v>
      </c>
      <c r="B3181" t="s">
        <v>13</v>
      </c>
      <c r="C3181" s="19" t="s">
        <v>51</v>
      </c>
      <c r="E3181" s="2">
        <v>7</v>
      </c>
      <c r="F3181" s="20">
        <v>1</v>
      </c>
      <c r="G3181" s="20">
        <v>0</v>
      </c>
      <c r="H3181" s="20">
        <v>0</v>
      </c>
      <c r="I3181" s="20">
        <v>0</v>
      </c>
      <c r="J3181" s="20">
        <v>0</v>
      </c>
      <c r="K3181" s="20">
        <v>0</v>
      </c>
      <c r="L3181" s="20">
        <v>0</v>
      </c>
      <c r="M3181" s="20">
        <v>0</v>
      </c>
      <c r="N3181" s="20">
        <v>0</v>
      </c>
      <c r="O3181" s="54">
        <v>0</v>
      </c>
    </row>
    <row r="3182" spans="1:15" x14ac:dyDescent="0.25">
      <c r="A3182" t="s">
        <v>57</v>
      </c>
      <c r="B3182" t="s">
        <v>13</v>
      </c>
      <c r="C3182" s="19" t="s">
        <v>51</v>
      </c>
      <c r="E3182" s="2">
        <v>8</v>
      </c>
      <c r="F3182" s="20">
        <v>1</v>
      </c>
      <c r="G3182" s="20">
        <v>0</v>
      </c>
      <c r="H3182" s="20">
        <v>0</v>
      </c>
      <c r="I3182" s="20">
        <v>0</v>
      </c>
      <c r="J3182" s="20">
        <v>0</v>
      </c>
      <c r="K3182" s="20">
        <v>0</v>
      </c>
      <c r="L3182" s="20">
        <v>0</v>
      </c>
      <c r="M3182" s="20">
        <v>0</v>
      </c>
      <c r="N3182" s="20">
        <v>0</v>
      </c>
      <c r="O3182" s="54">
        <v>0</v>
      </c>
    </row>
    <row r="3183" spans="1:15" x14ac:dyDescent="0.25">
      <c r="A3183" t="s">
        <v>57</v>
      </c>
      <c r="B3183" t="s">
        <v>13</v>
      </c>
      <c r="C3183" s="19" t="s">
        <v>51</v>
      </c>
      <c r="E3183" s="2">
        <v>9</v>
      </c>
      <c r="F3183" s="20">
        <v>1</v>
      </c>
      <c r="G3183" s="20">
        <v>0</v>
      </c>
      <c r="H3183" s="20">
        <v>0</v>
      </c>
      <c r="I3183" s="20">
        <v>0</v>
      </c>
      <c r="J3183" s="20">
        <v>0</v>
      </c>
      <c r="K3183" s="20">
        <v>0</v>
      </c>
      <c r="L3183" s="20">
        <v>0</v>
      </c>
      <c r="M3183" s="20">
        <v>0</v>
      </c>
      <c r="N3183" s="20">
        <v>0</v>
      </c>
      <c r="O3183" s="54">
        <v>0</v>
      </c>
    </row>
    <row r="3184" spans="1:15" x14ac:dyDescent="0.25">
      <c r="A3184" t="s">
        <v>57</v>
      </c>
      <c r="B3184" t="s">
        <v>13</v>
      </c>
      <c r="C3184" s="19" t="s">
        <v>51</v>
      </c>
      <c r="E3184" s="2">
        <v>10</v>
      </c>
      <c r="F3184" s="20">
        <v>1</v>
      </c>
      <c r="G3184" s="20">
        <v>0</v>
      </c>
      <c r="H3184" s="20">
        <v>0</v>
      </c>
      <c r="I3184" s="20">
        <v>0</v>
      </c>
      <c r="J3184" s="20">
        <v>0</v>
      </c>
      <c r="K3184" s="20">
        <v>0</v>
      </c>
      <c r="L3184" s="20">
        <v>0</v>
      </c>
      <c r="M3184" s="20">
        <v>0</v>
      </c>
      <c r="N3184" s="20">
        <v>0</v>
      </c>
      <c r="O3184" s="54">
        <v>0</v>
      </c>
    </row>
    <row r="3185" spans="1:15" x14ac:dyDescent="0.25">
      <c r="A3185" t="s">
        <v>57</v>
      </c>
      <c r="B3185" t="s">
        <v>13</v>
      </c>
      <c r="C3185" s="19" t="s">
        <v>51</v>
      </c>
      <c r="E3185" s="2">
        <v>11</v>
      </c>
      <c r="F3185" s="20">
        <v>1</v>
      </c>
      <c r="G3185" s="20">
        <v>0</v>
      </c>
      <c r="H3185" s="20">
        <v>0</v>
      </c>
      <c r="I3185" s="20">
        <v>0</v>
      </c>
      <c r="J3185" s="20">
        <v>0</v>
      </c>
      <c r="K3185" s="20">
        <v>0</v>
      </c>
      <c r="L3185" s="20">
        <v>0</v>
      </c>
      <c r="M3185" s="20">
        <v>0</v>
      </c>
      <c r="N3185" s="20">
        <v>0</v>
      </c>
      <c r="O3185" s="54">
        <v>0</v>
      </c>
    </row>
    <row r="3186" spans="1:15" x14ac:dyDescent="0.25">
      <c r="A3186" t="s">
        <v>57</v>
      </c>
      <c r="B3186" t="s">
        <v>13</v>
      </c>
      <c r="C3186" s="19" t="s">
        <v>51</v>
      </c>
      <c r="E3186" s="2">
        <v>12</v>
      </c>
      <c r="F3186" s="20">
        <v>1</v>
      </c>
      <c r="G3186" s="20">
        <v>0</v>
      </c>
      <c r="H3186" s="20">
        <v>0</v>
      </c>
      <c r="I3186" s="20">
        <v>0</v>
      </c>
      <c r="J3186" s="20">
        <v>0</v>
      </c>
      <c r="K3186" s="20">
        <v>0</v>
      </c>
      <c r="L3186" s="20">
        <v>0</v>
      </c>
      <c r="M3186" s="20">
        <v>0</v>
      </c>
      <c r="N3186" s="20">
        <v>0</v>
      </c>
      <c r="O3186" s="54">
        <v>0</v>
      </c>
    </row>
    <row r="3187" spans="1:15" x14ac:dyDescent="0.25">
      <c r="A3187" t="s">
        <v>57</v>
      </c>
      <c r="B3187" t="s">
        <v>13</v>
      </c>
      <c r="C3187" s="19" t="s">
        <v>51</v>
      </c>
      <c r="E3187" s="2">
        <v>13</v>
      </c>
      <c r="F3187" s="20">
        <v>1</v>
      </c>
      <c r="G3187" s="20">
        <v>0</v>
      </c>
      <c r="H3187" s="20">
        <v>0</v>
      </c>
      <c r="I3187" s="20">
        <v>0</v>
      </c>
      <c r="J3187" s="20">
        <v>0</v>
      </c>
      <c r="K3187" s="20">
        <v>0</v>
      </c>
      <c r="L3187" s="20">
        <v>0</v>
      </c>
      <c r="M3187" s="20">
        <v>0</v>
      </c>
      <c r="N3187" s="20">
        <v>0</v>
      </c>
      <c r="O3187" s="54">
        <v>0</v>
      </c>
    </row>
    <row r="3188" spans="1:15" x14ac:dyDescent="0.25">
      <c r="A3188" t="s">
        <v>57</v>
      </c>
      <c r="B3188" t="s">
        <v>13</v>
      </c>
      <c r="C3188" s="19" t="s">
        <v>51</v>
      </c>
      <c r="E3188" s="2">
        <v>14</v>
      </c>
      <c r="F3188" s="20">
        <v>1</v>
      </c>
      <c r="G3188" s="20">
        <v>0</v>
      </c>
      <c r="H3188" s="20">
        <v>0</v>
      </c>
      <c r="I3188" s="20">
        <v>0</v>
      </c>
      <c r="J3188" s="20">
        <v>0</v>
      </c>
      <c r="K3188" s="20">
        <v>0</v>
      </c>
      <c r="L3188" s="20">
        <v>0</v>
      </c>
      <c r="M3188" s="20">
        <v>0</v>
      </c>
      <c r="N3188" s="20">
        <v>0</v>
      </c>
      <c r="O3188" s="54">
        <v>0</v>
      </c>
    </row>
    <row r="3189" spans="1:15" x14ac:dyDescent="0.25">
      <c r="A3189" t="s">
        <v>57</v>
      </c>
      <c r="B3189" t="s">
        <v>13</v>
      </c>
      <c r="C3189" s="19" t="s">
        <v>51</v>
      </c>
      <c r="E3189" s="2">
        <v>15</v>
      </c>
      <c r="F3189" s="20">
        <v>1</v>
      </c>
      <c r="G3189" s="20">
        <v>0</v>
      </c>
      <c r="H3189" s="20">
        <v>0</v>
      </c>
      <c r="I3189" s="20">
        <v>0</v>
      </c>
      <c r="J3189" s="20">
        <v>0</v>
      </c>
      <c r="K3189" s="20">
        <v>0</v>
      </c>
      <c r="L3189" s="20">
        <v>0</v>
      </c>
      <c r="M3189" s="20">
        <v>0</v>
      </c>
      <c r="N3189" s="20">
        <v>0</v>
      </c>
      <c r="O3189" s="54">
        <v>0</v>
      </c>
    </row>
    <row r="3190" spans="1:15" x14ac:dyDescent="0.25">
      <c r="A3190" t="s">
        <v>57</v>
      </c>
      <c r="B3190" t="s">
        <v>13</v>
      </c>
      <c r="C3190" s="19" t="s">
        <v>51</v>
      </c>
      <c r="E3190" s="2">
        <v>16</v>
      </c>
      <c r="F3190" s="20">
        <v>1</v>
      </c>
      <c r="G3190" s="20">
        <v>0</v>
      </c>
      <c r="H3190" s="20">
        <v>0</v>
      </c>
      <c r="I3190" s="20">
        <v>0</v>
      </c>
      <c r="J3190" s="20">
        <v>0</v>
      </c>
      <c r="K3190" s="20">
        <v>0</v>
      </c>
      <c r="L3190" s="20">
        <v>0</v>
      </c>
      <c r="M3190" s="20">
        <v>0</v>
      </c>
      <c r="N3190" s="20">
        <v>0</v>
      </c>
      <c r="O3190" s="54">
        <v>0</v>
      </c>
    </row>
    <row r="3191" spans="1:15" x14ac:dyDescent="0.25">
      <c r="A3191" t="s">
        <v>57</v>
      </c>
      <c r="B3191" t="s">
        <v>13</v>
      </c>
      <c r="C3191" s="19" t="s">
        <v>51</v>
      </c>
      <c r="E3191" s="2">
        <v>17</v>
      </c>
      <c r="F3191" s="20">
        <v>1</v>
      </c>
      <c r="G3191" s="20">
        <v>0</v>
      </c>
      <c r="H3191" s="20">
        <v>0</v>
      </c>
      <c r="I3191" s="20">
        <v>0</v>
      </c>
      <c r="J3191" s="20">
        <v>0</v>
      </c>
      <c r="K3191" s="20">
        <v>0</v>
      </c>
      <c r="L3191" s="20">
        <v>0</v>
      </c>
      <c r="M3191" s="20">
        <v>0</v>
      </c>
      <c r="N3191" s="20">
        <v>0</v>
      </c>
      <c r="O3191" s="54">
        <v>0</v>
      </c>
    </row>
    <row r="3192" spans="1:15" x14ac:dyDescent="0.25">
      <c r="A3192" t="s">
        <v>57</v>
      </c>
      <c r="B3192" t="s">
        <v>13</v>
      </c>
      <c r="C3192" s="19" t="s">
        <v>51</v>
      </c>
      <c r="E3192" s="2">
        <v>18</v>
      </c>
      <c r="F3192" s="20">
        <v>1</v>
      </c>
      <c r="G3192" s="20">
        <v>0</v>
      </c>
      <c r="H3192" s="20">
        <v>0</v>
      </c>
      <c r="I3192" s="20">
        <v>0</v>
      </c>
      <c r="J3192" s="20">
        <v>0</v>
      </c>
      <c r="K3192" s="20">
        <v>0</v>
      </c>
      <c r="L3192" s="20">
        <v>0</v>
      </c>
      <c r="M3192" s="20">
        <v>0</v>
      </c>
      <c r="N3192" s="20">
        <v>0</v>
      </c>
      <c r="O3192" s="54">
        <v>0</v>
      </c>
    </row>
    <row r="3193" spans="1:15" x14ac:dyDescent="0.25">
      <c r="A3193" t="s">
        <v>57</v>
      </c>
      <c r="B3193" t="s">
        <v>13</v>
      </c>
      <c r="C3193" s="19" t="s">
        <v>51</v>
      </c>
      <c r="E3193" s="2">
        <v>19</v>
      </c>
      <c r="F3193" s="20">
        <v>1</v>
      </c>
      <c r="G3193" s="20">
        <v>0</v>
      </c>
      <c r="H3193" s="20">
        <v>0</v>
      </c>
      <c r="I3193" s="20">
        <v>0</v>
      </c>
      <c r="J3193" s="20">
        <v>0</v>
      </c>
      <c r="K3193" s="20">
        <v>0</v>
      </c>
      <c r="L3193" s="20">
        <v>0</v>
      </c>
      <c r="M3193" s="20">
        <v>0</v>
      </c>
      <c r="N3193" s="20">
        <v>0</v>
      </c>
      <c r="O3193" s="54">
        <v>0</v>
      </c>
    </row>
    <row r="3194" spans="1:15" x14ac:dyDescent="0.25">
      <c r="A3194" t="s">
        <v>57</v>
      </c>
      <c r="B3194" t="s">
        <v>13</v>
      </c>
      <c r="C3194" s="19" t="s">
        <v>51</v>
      </c>
      <c r="E3194" s="2">
        <v>20</v>
      </c>
      <c r="F3194" s="20">
        <v>1</v>
      </c>
      <c r="G3194" s="20">
        <v>0</v>
      </c>
      <c r="H3194" s="20">
        <v>0</v>
      </c>
      <c r="I3194" s="20">
        <v>0</v>
      </c>
      <c r="J3194" s="20">
        <v>0</v>
      </c>
      <c r="K3194" s="20">
        <v>0</v>
      </c>
      <c r="L3194" s="20">
        <v>0</v>
      </c>
      <c r="M3194" s="20">
        <v>0</v>
      </c>
      <c r="N3194" s="20">
        <v>0</v>
      </c>
      <c r="O3194" s="54">
        <v>0</v>
      </c>
    </row>
    <row r="3195" spans="1:15" x14ac:dyDescent="0.25">
      <c r="A3195" t="s">
        <v>57</v>
      </c>
      <c r="B3195" t="s">
        <v>13</v>
      </c>
      <c r="C3195" s="19" t="s">
        <v>51</v>
      </c>
      <c r="E3195" s="2">
        <v>21</v>
      </c>
      <c r="F3195" s="20">
        <v>1</v>
      </c>
      <c r="G3195" s="20">
        <v>0</v>
      </c>
      <c r="H3195" s="20">
        <v>0</v>
      </c>
      <c r="I3195" s="20">
        <v>0</v>
      </c>
      <c r="J3195" s="20">
        <v>0</v>
      </c>
      <c r="K3195" s="20">
        <v>0</v>
      </c>
      <c r="L3195" s="20">
        <v>0</v>
      </c>
      <c r="M3195" s="20">
        <v>0</v>
      </c>
      <c r="N3195" s="20">
        <v>0</v>
      </c>
      <c r="O3195" s="54">
        <v>0</v>
      </c>
    </row>
    <row r="3196" spans="1:15" x14ac:dyDescent="0.25">
      <c r="A3196" t="s">
        <v>57</v>
      </c>
      <c r="B3196" t="s">
        <v>13</v>
      </c>
      <c r="C3196" s="19" t="s">
        <v>51</v>
      </c>
      <c r="E3196" s="2">
        <v>23</v>
      </c>
      <c r="F3196" s="20">
        <v>1</v>
      </c>
      <c r="G3196" s="20">
        <v>0</v>
      </c>
      <c r="H3196" s="20">
        <v>0</v>
      </c>
      <c r="I3196" s="20">
        <v>0</v>
      </c>
      <c r="J3196" s="20">
        <v>0</v>
      </c>
      <c r="K3196" s="20">
        <v>0</v>
      </c>
      <c r="L3196" s="20">
        <v>0</v>
      </c>
      <c r="M3196" s="20">
        <v>0</v>
      </c>
      <c r="N3196" s="20">
        <v>0</v>
      </c>
      <c r="O3196" s="54">
        <v>0</v>
      </c>
    </row>
    <row r="3197" spans="1:15" x14ac:dyDescent="0.25">
      <c r="A3197" t="s">
        <v>57</v>
      </c>
      <c r="B3197" t="s">
        <v>13</v>
      </c>
      <c r="C3197" s="19" t="s">
        <v>51</v>
      </c>
      <c r="E3197" s="2">
        <v>24</v>
      </c>
      <c r="F3197" s="20">
        <v>1</v>
      </c>
      <c r="G3197" s="20">
        <v>0</v>
      </c>
      <c r="H3197" s="20">
        <v>0</v>
      </c>
      <c r="I3197" s="20">
        <v>0</v>
      </c>
      <c r="J3197" s="20">
        <v>0</v>
      </c>
      <c r="K3197" s="20">
        <v>0</v>
      </c>
      <c r="L3197" s="20">
        <v>0</v>
      </c>
      <c r="M3197" s="20">
        <v>0</v>
      </c>
      <c r="N3197" s="20">
        <v>0</v>
      </c>
      <c r="O3197" s="54">
        <v>0</v>
      </c>
    </row>
    <row r="3198" spans="1:15" x14ac:dyDescent="0.25">
      <c r="A3198" t="s">
        <v>57</v>
      </c>
      <c r="B3198" t="s">
        <v>13</v>
      </c>
      <c r="C3198" s="19" t="s">
        <v>51</v>
      </c>
      <c r="E3198" s="2">
        <v>25</v>
      </c>
      <c r="F3198" s="20">
        <v>1</v>
      </c>
      <c r="G3198" s="20">
        <v>0</v>
      </c>
      <c r="H3198" s="20">
        <v>0</v>
      </c>
      <c r="I3198" s="20">
        <v>0</v>
      </c>
      <c r="J3198" s="20">
        <v>0</v>
      </c>
      <c r="K3198" s="20">
        <v>0</v>
      </c>
      <c r="L3198" s="20">
        <v>0</v>
      </c>
      <c r="M3198" s="20">
        <v>0</v>
      </c>
      <c r="N3198" s="20">
        <v>0</v>
      </c>
      <c r="O3198" s="54">
        <v>0</v>
      </c>
    </row>
    <row r="3199" spans="1:15" x14ac:dyDescent="0.25">
      <c r="A3199" t="s">
        <v>57</v>
      </c>
      <c r="B3199" t="s">
        <v>13</v>
      </c>
      <c r="C3199" s="19" t="s">
        <v>51</v>
      </c>
      <c r="E3199" s="2">
        <v>26</v>
      </c>
      <c r="F3199" s="20">
        <v>1</v>
      </c>
      <c r="G3199" s="20">
        <v>0</v>
      </c>
      <c r="H3199" s="20">
        <v>0</v>
      </c>
      <c r="I3199" s="20">
        <v>0</v>
      </c>
      <c r="J3199" s="20">
        <v>0</v>
      </c>
      <c r="K3199" s="20">
        <v>0</v>
      </c>
      <c r="L3199" s="20">
        <v>0</v>
      </c>
      <c r="M3199" s="20">
        <v>0</v>
      </c>
      <c r="N3199" s="20">
        <v>0</v>
      </c>
      <c r="O3199" s="54">
        <v>0</v>
      </c>
    </row>
    <row r="3200" spans="1:15" x14ac:dyDescent="0.25">
      <c r="A3200" t="s">
        <v>57</v>
      </c>
      <c r="B3200" t="s">
        <v>13</v>
      </c>
      <c r="C3200" s="19" t="s">
        <v>51</v>
      </c>
      <c r="E3200" s="2">
        <v>27</v>
      </c>
      <c r="F3200" s="20">
        <v>1</v>
      </c>
      <c r="G3200" s="20">
        <v>0</v>
      </c>
      <c r="H3200" s="20">
        <v>0</v>
      </c>
      <c r="I3200" s="20">
        <v>0</v>
      </c>
      <c r="J3200" s="20">
        <v>0</v>
      </c>
      <c r="K3200" s="20">
        <v>0</v>
      </c>
      <c r="L3200" s="20">
        <v>0</v>
      </c>
      <c r="M3200" s="20">
        <v>0</v>
      </c>
      <c r="N3200" s="20">
        <v>0</v>
      </c>
      <c r="O3200" s="54">
        <v>0</v>
      </c>
    </row>
    <row r="3201" spans="1:15" x14ac:dyDescent="0.25">
      <c r="A3201" t="s">
        <v>57</v>
      </c>
      <c r="B3201" t="s">
        <v>13</v>
      </c>
      <c r="C3201" s="19" t="s">
        <v>51</v>
      </c>
      <c r="E3201" s="2">
        <v>28</v>
      </c>
      <c r="F3201" s="20">
        <v>1</v>
      </c>
      <c r="G3201" s="20">
        <v>0</v>
      </c>
      <c r="H3201" s="20">
        <v>0</v>
      </c>
      <c r="I3201" s="20">
        <v>0</v>
      </c>
      <c r="J3201" s="20">
        <v>0</v>
      </c>
      <c r="K3201" s="20">
        <v>0</v>
      </c>
      <c r="L3201" s="20">
        <v>0</v>
      </c>
      <c r="M3201" s="20">
        <v>0</v>
      </c>
      <c r="N3201" s="20">
        <v>0</v>
      </c>
      <c r="O3201" s="54">
        <v>0</v>
      </c>
    </row>
    <row r="3202" spans="1:15" x14ac:dyDescent="0.25">
      <c r="A3202" t="s">
        <v>57</v>
      </c>
      <c r="B3202" t="s">
        <v>13</v>
      </c>
      <c r="C3202" s="19" t="s">
        <v>52</v>
      </c>
      <c r="E3202" s="2">
        <v>1</v>
      </c>
      <c r="F3202" s="20">
        <v>1</v>
      </c>
      <c r="G3202" s="20">
        <v>0</v>
      </c>
      <c r="H3202" s="20">
        <v>0</v>
      </c>
      <c r="I3202" s="20">
        <v>0</v>
      </c>
      <c r="J3202" s="20">
        <v>0</v>
      </c>
      <c r="K3202" s="20">
        <v>0</v>
      </c>
      <c r="L3202" s="20">
        <v>0</v>
      </c>
      <c r="M3202" s="20">
        <v>0</v>
      </c>
      <c r="N3202" s="20">
        <v>0</v>
      </c>
      <c r="O3202" s="54">
        <v>0</v>
      </c>
    </row>
    <row r="3203" spans="1:15" x14ac:dyDescent="0.25">
      <c r="A3203" t="s">
        <v>57</v>
      </c>
      <c r="B3203" t="s">
        <v>13</v>
      </c>
      <c r="C3203" s="19" t="s">
        <v>52</v>
      </c>
      <c r="E3203" s="2">
        <v>2</v>
      </c>
      <c r="F3203" s="20">
        <v>1</v>
      </c>
      <c r="G3203" s="20">
        <v>0</v>
      </c>
      <c r="H3203" s="20">
        <v>0</v>
      </c>
      <c r="I3203" s="20">
        <v>0</v>
      </c>
      <c r="J3203" s="20">
        <v>0</v>
      </c>
      <c r="K3203" s="20">
        <v>0</v>
      </c>
      <c r="L3203" s="20">
        <v>0</v>
      </c>
      <c r="M3203" s="20">
        <v>0</v>
      </c>
      <c r="N3203" s="20">
        <v>0</v>
      </c>
      <c r="O3203" s="54">
        <v>0</v>
      </c>
    </row>
    <row r="3204" spans="1:15" x14ac:dyDescent="0.25">
      <c r="A3204" t="s">
        <v>57</v>
      </c>
      <c r="B3204" t="s">
        <v>13</v>
      </c>
      <c r="C3204" s="19" t="s">
        <v>52</v>
      </c>
      <c r="E3204" s="2">
        <v>3</v>
      </c>
      <c r="F3204" s="20">
        <v>1</v>
      </c>
      <c r="G3204" s="20">
        <v>0</v>
      </c>
      <c r="H3204" s="20">
        <v>0</v>
      </c>
      <c r="I3204" s="20">
        <v>0</v>
      </c>
      <c r="J3204" s="20">
        <v>0</v>
      </c>
      <c r="K3204" s="20">
        <v>0</v>
      </c>
      <c r="L3204" s="20">
        <v>0</v>
      </c>
      <c r="M3204" s="20">
        <v>0</v>
      </c>
      <c r="N3204" s="20">
        <v>0</v>
      </c>
      <c r="O3204" s="54">
        <v>0</v>
      </c>
    </row>
    <row r="3205" spans="1:15" x14ac:dyDescent="0.25">
      <c r="A3205" t="s">
        <v>57</v>
      </c>
      <c r="B3205" t="s">
        <v>13</v>
      </c>
      <c r="C3205" s="19" t="s">
        <v>52</v>
      </c>
      <c r="E3205" s="2">
        <v>4</v>
      </c>
      <c r="F3205" s="20">
        <v>1</v>
      </c>
      <c r="G3205" s="20">
        <v>0</v>
      </c>
      <c r="H3205" s="20">
        <v>0</v>
      </c>
      <c r="I3205" s="20">
        <v>0</v>
      </c>
      <c r="J3205" s="20">
        <v>0</v>
      </c>
      <c r="K3205" s="20">
        <v>0</v>
      </c>
      <c r="L3205" s="20">
        <v>0</v>
      </c>
      <c r="M3205" s="20">
        <v>0</v>
      </c>
      <c r="N3205" s="20">
        <v>0</v>
      </c>
      <c r="O3205" s="54">
        <v>0</v>
      </c>
    </row>
    <row r="3206" spans="1:15" x14ac:dyDescent="0.25">
      <c r="A3206" t="s">
        <v>57</v>
      </c>
      <c r="B3206" t="s">
        <v>13</v>
      </c>
      <c r="C3206" s="19" t="s">
        <v>52</v>
      </c>
      <c r="E3206" s="2">
        <v>5</v>
      </c>
      <c r="F3206" s="20">
        <v>1</v>
      </c>
      <c r="G3206" s="20">
        <v>0</v>
      </c>
      <c r="H3206" s="20">
        <v>0</v>
      </c>
      <c r="I3206" s="20">
        <v>0</v>
      </c>
      <c r="J3206" s="20">
        <v>0</v>
      </c>
      <c r="K3206" s="20">
        <v>0</v>
      </c>
      <c r="L3206" s="20">
        <v>0</v>
      </c>
      <c r="M3206" s="20">
        <v>0</v>
      </c>
      <c r="N3206" s="20">
        <v>0</v>
      </c>
      <c r="O3206" s="54">
        <v>0</v>
      </c>
    </row>
    <row r="3207" spans="1:15" x14ac:dyDescent="0.25">
      <c r="A3207" t="s">
        <v>57</v>
      </c>
      <c r="B3207" t="s">
        <v>13</v>
      </c>
      <c r="C3207" s="19" t="s">
        <v>52</v>
      </c>
      <c r="E3207" s="2">
        <v>6</v>
      </c>
      <c r="F3207" s="20">
        <v>1</v>
      </c>
      <c r="G3207" s="20">
        <v>0</v>
      </c>
      <c r="H3207" s="20">
        <v>0</v>
      </c>
      <c r="I3207" s="20">
        <v>0</v>
      </c>
      <c r="J3207" s="20">
        <v>0</v>
      </c>
      <c r="K3207" s="20">
        <v>0</v>
      </c>
      <c r="L3207" s="20">
        <v>0</v>
      </c>
      <c r="M3207" s="20">
        <v>0</v>
      </c>
      <c r="N3207" s="20">
        <v>0</v>
      </c>
      <c r="O3207" s="54">
        <v>0</v>
      </c>
    </row>
    <row r="3208" spans="1:15" x14ac:dyDescent="0.25">
      <c r="A3208" t="s">
        <v>57</v>
      </c>
      <c r="B3208" t="s">
        <v>13</v>
      </c>
      <c r="C3208" s="19" t="s">
        <v>52</v>
      </c>
      <c r="E3208" s="2">
        <v>7</v>
      </c>
      <c r="F3208" s="20">
        <v>1</v>
      </c>
      <c r="G3208" s="20">
        <v>0</v>
      </c>
      <c r="H3208" s="20">
        <v>0</v>
      </c>
      <c r="I3208" s="20">
        <v>0</v>
      </c>
      <c r="J3208" s="20">
        <v>0</v>
      </c>
      <c r="K3208" s="20">
        <v>0</v>
      </c>
      <c r="L3208" s="20">
        <v>0</v>
      </c>
      <c r="M3208" s="20">
        <v>0</v>
      </c>
      <c r="N3208" s="20">
        <v>0</v>
      </c>
      <c r="O3208" s="54">
        <v>0</v>
      </c>
    </row>
    <row r="3209" spans="1:15" x14ac:dyDescent="0.25">
      <c r="A3209" t="s">
        <v>57</v>
      </c>
      <c r="B3209" t="s">
        <v>13</v>
      </c>
      <c r="C3209" s="19" t="s">
        <v>52</v>
      </c>
      <c r="E3209" s="2">
        <v>8</v>
      </c>
      <c r="F3209" s="20">
        <v>1</v>
      </c>
      <c r="G3209" s="20">
        <v>0</v>
      </c>
      <c r="H3209" s="20">
        <v>0</v>
      </c>
      <c r="I3209" s="20">
        <v>0</v>
      </c>
      <c r="J3209" s="20">
        <v>0</v>
      </c>
      <c r="K3209" s="20">
        <v>0</v>
      </c>
      <c r="L3209" s="20">
        <v>0</v>
      </c>
      <c r="M3209" s="20">
        <v>0</v>
      </c>
      <c r="N3209" s="20">
        <v>0</v>
      </c>
      <c r="O3209" s="54">
        <v>0</v>
      </c>
    </row>
    <row r="3210" spans="1:15" x14ac:dyDescent="0.25">
      <c r="A3210" t="s">
        <v>57</v>
      </c>
      <c r="B3210" t="s">
        <v>13</v>
      </c>
      <c r="C3210" s="19" t="s">
        <v>52</v>
      </c>
      <c r="E3210" s="2">
        <v>9</v>
      </c>
      <c r="F3210" s="20">
        <v>1</v>
      </c>
      <c r="G3210" s="20">
        <v>0</v>
      </c>
      <c r="H3210" s="20">
        <v>0</v>
      </c>
      <c r="I3210" s="20">
        <v>0</v>
      </c>
      <c r="J3210" s="20">
        <v>0</v>
      </c>
      <c r="K3210" s="20">
        <v>0</v>
      </c>
      <c r="L3210" s="20">
        <v>0</v>
      </c>
      <c r="M3210" s="20">
        <v>0</v>
      </c>
      <c r="N3210" s="20">
        <v>0</v>
      </c>
      <c r="O3210" s="54">
        <v>0</v>
      </c>
    </row>
    <row r="3211" spans="1:15" x14ac:dyDescent="0.25">
      <c r="A3211" t="s">
        <v>57</v>
      </c>
      <c r="B3211" t="s">
        <v>13</v>
      </c>
      <c r="C3211" s="19" t="s">
        <v>52</v>
      </c>
      <c r="E3211" s="2">
        <v>10</v>
      </c>
      <c r="F3211" s="20">
        <v>1</v>
      </c>
      <c r="G3211" s="20">
        <v>0</v>
      </c>
      <c r="H3211" s="20">
        <v>0</v>
      </c>
      <c r="I3211" s="20">
        <v>0</v>
      </c>
      <c r="J3211" s="20">
        <v>0</v>
      </c>
      <c r="K3211" s="20">
        <v>0</v>
      </c>
      <c r="L3211" s="20">
        <v>0</v>
      </c>
      <c r="M3211" s="20">
        <v>0</v>
      </c>
      <c r="N3211" s="20">
        <v>0</v>
      </c>
      <c r="O3211" s="54">
        <v>0</v>
      </c>
    </row>
    <row r="3212" spans="1:15" x14ac:dyDescent="0.25">
      <c r="A3212" t="s">
        <v>57</v>
      </c>
      <c r="B3212" t="s">
        <v>13</v>
      </c>
      <c r="C3212" s="19" t="s">
        <v>52</v>
      </c>
      <c r="E3212" s="2">
        <v>11</v>
      </c>
      <c r="F3212" s="20">
        <v>1</v>
      </c>
      <c r="G3212" s="20">
        <v>0</v>
      </c>
      <c r="H3212" s="20">
        <v>0</v>
      </c>
      <c r="I3212" s="20">
        <v>0</v>
      </c>
      <c r="J3212" s="20">
        <v>0</v>
      </c>
      <c r="K3212" s="20">
        <v>0</v>
      </c>
      <c r="L3212" s="20">
        <v>0</v>
      </c>
      <c r="M3212" s="20">
        <v>0</v>
      </c>
      <c r="N3212" s="20">
        <v>0</v>
      </c>
      <c r="O3212" s="54">
        <v>0</v>
      </c>
    </row>
    <row r="3213" spans="1:15" x14ac:dyDescent="0.25">
      <c r="A3213" t="s">
        <v>57</v>
      </c>
      <c r="B3213" t="s">
        <v>13</v>
      </c>
      <c r="C3213" s="19" t="s">
        <v>52</v>
      </c>
      <c r="E3213" s="2">
        <v>12</v>
      </c>
      <c r="F3213" s="20">
        <v>1</v>
      </c>
      <c r="G3213" s="20">
        <v>0</v>
      </c>
      <c r="H3213" s="20">
        <v>0</v>
      </c>
      <c r="I3213" s="20">
        <v>0</v>
      </c>
      <c r="J3213" s="20">
        <v>0</v>
      </c>
      <c r="K3213" s="20">
        <v>0</v>
      </c>
      <c r="L3213" s="20">
        <v>0</v>
      </c>
      <c r="M3213" s="20">
        <v>0</v>
      </c>
      <c r="N3213" s="20">
        <v>0</v>
      </c>
      <c r="O3213" s="54">
        <v>0</v>
      </c>
    </row>
    <row r="3214" spans="1:15" x14ac:dyDescent="0.25">
      <c r="A3214" t="s">
        <v>57</v>
      </c>
      <c r="B3214" t="s">
        <v>13</v>
      </c>
      <c r="C3214" s="19" t="s">
        <v>52</v>
      </c>
      <c r="E3214" s="2">
        <v>13</v>
      </c>
      <c r="F3214" s="20">
        <v>1</v>
      </c>
      <c r="G3214" s="20">
        <v>0</v>
      </c>
      <c r="H3214" s="20">
        <v>0</v>
      </c>
      <c r="I3214" s="20">
        <v>0</v>
      </c>
      <c r="J3214" s="20">
        <v>0</v>
      </c>
      <c r="K3214" s="20">
        <v>0</v>
      </c>
      <c r="L3214" s="20">
        <v>0</v>
      </c>
      <c r="M3214" s="20">
        <v>0</v>
      </c>
      <c r="N3214" s="20">
        <v>0</v>
      </c>
      <c r="O3214" s="54">
        <v>0</v>
      </c>
    </row>
    <row r="3215" spans="1:15" x14ac:dyDescent="0.25">
      <c r="A3215" t="s">
        <v>57</v>
      </c>
      <c r="B3215" t="s">
        <v>13</v>
      </c>
      <c r="C3215" s="19" t="s">
        <v>52</v>
      </c>
      <c r="E3215" s="2">
        <v>14</v>
      </c>
      <c r="F3215" s="20">
        <v>1</v>
      </c>
      <c r="G3215" s="20">
        <v>0</v>
      </c>
      <c r="H3215" s="20">
        <v>0</v>
      </c>
      <c r="I3215" s="20">
        <v>0</v>
      </c>
      <c r="J3215" s="20">
        <v>0</v>
      </c>
      <c r="K3215" s="20">
        <v>0</v>
      </c>
      <c r="L3215" s="20">
        <v>0</v>
      </c>
      <c r="M3215" s="20">
        <v>0</v>
      </c>
      <c r="N3215" s="20">
        <v>0</v>
      </c>
      <c r="O3215" s="54">
        <v>0</v>
      </c>
    </row>
    <row r="3216" spans="1:15" x14ac:dyDescent="0.25">
      <c r="A3216" t="s">
        <v>57</v>
      </c>
      <c r="B3216" t="s">
        <v>13</v>
      </c>
      <c r="C3216" s="19" t="s">
        <v>52</v>
      </c>
      <c r="E3216" s="2">
        <v>15</v>
      </c>
      <c r="F3216" s="20">
        <v>1</v>
      </c>
      <c r="G3216" s="20">
        <v>0</v>
      </c>
      <c r="H3216" s="20">
        <v>0</v>
      </c>
      <c r="I3216" s="20">
        <v>0</v>
      </c>
      <c r="J3216" s="20">
        <v>0</v>
      </c>
      <c r="K3216" s="20">
        <v>0</v>
      </c>
      <c r="L3216" s="20">
        <v>0</v>
      </c>
      <c r="M3216" s="20">
        <v>0</v>
      </c>
      <c r="N3216" s="20">
        <v>0</v>
      </c>
      <c r="O3216" s="54">
        <v>0</v>
      </c>
    </row>
    <row r="3217" spans="1:15" x14ac:dyDescent="0.25">
      <c r="A3217" t="s">
        <v>57</v>
      </c>
      <c r="B3217" t="s">
        <v>13</v>
      </c>
      <c r="C3217" s="19" t="s">
        <v>52</v>
      </c>
      <c r="E3217" s="2">
        <v>16</v>
      </c>
      <c r="F3217" s="20">
        <v>1</v>
      </c>
      <c r="G3217" s="20">
        <v>0</v>
      </c>
      <c r="H3217" s="20">
        <v>0</v>
      </c>
      <c r="I3217" s="20">
        <v>0</v>
      </c>
      <c r="J3217" s="20">
        <v>0</v>
      </c>
      <c r="K3217" s="20">
        <v>0</v>
      </c>
      <c r="L3217" s="20">
        <v>0</v>
      </c>
      <c r="M3217" s="20">
        <v>0</v>
      </c>
      <c r="N3217" s="20">
        <v>0</v>
      </c>
      <c r="O3217" s="54">
        <v>0</v>
      </c>
    </row>
    <row r="3218" spans="1:15" x14ac:dyDescent="0.25">
      <c r="A3218" t="s">
        <v>57</v>
      </c>
      <c r="B3218" t="s">
        <v>13</v>
      </c>
      <c r="C3218" s="19" t="s">
        <v>52</v>
      </c>
      <c r="E3218" s="2">
        <v>17</v>
      </c>
      <c r="F3218" s="20">
        <v>1</v>
      </c>
      <c r="G3218" s="20">
        <v>0</v>
      </c>
      <c r="H3218" s="20">
        <v>0</v>
      </c>
      <c r="I3218" s="20">
        <v>0</v>
      </c>
      <c r="J3218" s="20">
        <v>0</v>
      </c>
      <c r="K3218" s="20">
        <v>0</v>
      </c>
      <c r="L3218" s="20">
        <v>0</v>
      </c>
      <c r="M3218" s="20">
        <v>0</v>
      </c>
      <c r="N3218" s="20">
        <v>0</v>
      </c>
      <c r="O3218" s="54">
        <v>0</v>
      </c>
    </row>
    <row r="3219" spans="1:15" x14ac:dyDescent="0.25">
      <c r="A3219" t="s">
        <v>57</v>
      </c>
      <c r="B3219" t="s">
        <v>13</v>
      </c>
      <c r="C3219" s="19" t="s">
        <v>52</v>
      </c>
      <c r="E3219" s="2">
        <v>18</v>
      </c>
      <c r="F3219" s="20">
        <v>1</v>
      </c>
      <c r="G3219" s="20">
        <v>0</v>
      </c>
      <c r="H3219" s="20">
        <v>0</v>
      </c>
      <c r="I3219" s="20">
        <v>0</v>
      </c>
      <c r="J3219" s="20">
        <v>0</v>
      </c>
      <c r="K3219" s="20">
        <v>0</v>
      </c>
      <c r="L3219" s="20">
        <v>0</v>
      </c>
      <c r="M3219" s="20">
        <v>0</v>
      </c>
      <c r="N3219" s="20">
        <v>0</v>
      </c>
      <c r="O3219" s="54">
        <v>0</v>
      </c>
    </row>
    <row r="3220" spans="1:15" x14ac:dyDescent="0.25">
      <c r="A3220" t="s">
        <v>57</v>
      </c>
      <c r="B3220" t="s">
        <v>13</v>
      </c>
      <c r="C3220" s="19" t="s">
        <v>52</v>
      </c>
      <c r="E3220" s="2">
        <v>19</v>
      </c>
      <c r="F3220" s="20">
        <v>1</v>
      </c>
      <c r="G3220" s="20">
        <v>0</v>
      </c>
      <c r="H3220" s="20">
        <v>0</v>
      </c>
      <c r="I3220" s="20">
        <v>0</v>
      </c>
      <c r="J3220" s="20">
        <v>0</v>
      </c>
      <c r="K3220" s="20">
        <v>0</v>
      </c>
      <c r="L3220" s="20">
        <v>0</v>
      </c>
      <c r="M3220" s="20">
        <v>0</v>
      </c>
      <c r="N3220" s="20">
        <v>0</v>
      </c>
      <c r="O3220" s="54">
        <v>0</v>
      </c>
    </row>
    <row r="3221" spans="1:15" x14ac:dyDescent="0.25">
      <c r="A3221" t="s">
        <v>57</v>
      </c>
      <c r="B3221" t="s">
        <v>13</v>
      </c>
      <c r="C3221" s="19" t="s">
        <v>52</v>
      </c>
      <c r="E3221" s="2">
        <v>20</v>
      </c>
      <c r="F3221" s="20">
        <v>1</v>
      </c>
      <c r="G3221" s="20">
        <v>0</v>
      </c>
      <c r="H3221" s="20">
        <v>0</v>
      </c>
      <c r="I3221" s="20">
        <v>0</v>
      </c>
      <c r="J3221" s="20">
        <v>0</v>
      </c>
      <c r="K3221" s="20">
        <v>0</v>
      </c>
      <c r="L3221" s="20">
        <v>0</v>
      </c>
      <c r="M3221" s="20">
        <v>0</v>
      </c>
      <c r="N3221" s="20">
        <v>0</v>
      </c>
      <c r="O3221" s="54">
        <v>0</v>
      </c>
    </row>
    <row r="3222" spans="1:15" x14ac:dyDescent="0.25">
      <c r="A3222" t="s">
        <v>57</v>
      </c>
      <c r="B3222" t="s">
        <v>13</v>
      </c>
      <c r="C3222" s="19" t="s">
        <v>52</v>
      </c>
      <c r="E3222" s="2">
        <v>21</v>
      </c>
      <c r="F3222" s="20">
        <v>1</v>
      </c>
      <c r="G3222" s="20">
        <v>0</v>
      </c>
      <c r="H3222" s="20">
        <v>0</v>
      </c>
      <c r="I3222" s="20">
        <v>0</v>
      </c>
      <c r="J3222" s="20">
        <v>0</v>
      </c>
      <c r="K3222" s="20">
        <v>0</v>
      </c>
      <c r="L3222" s="20">
        <v>0</v>
      </c>
      <c r="M3222" s="20">
        <v>0</v>
      </c>
      <c r="N3222" s="20">
        <v>0</v>
      </c>
      <c r="O3222" s="54">
        <v>0</v>
      </c>
    </row>
    <row r="3223" spans="1:15" x14ac:dyDescent="0.25">
      <c r="A3223" t="s">
        <v>57</v>
      </c>
      <c r="B3223" t="s">
        <v>13</v>
      </c>
      <c r="C3223" s="19" t="s">
        <v>52</v>
      </c>
      <c r="E3223" s="2">
        <v>23</v>
      </c>
      <c r="F3223" s="20">
        <v>1</v>
      </c>
      <c r="G3223" s="20">
        <v>0</v>
      </c>
      <c r="H3223" s="20">
        <v>0</v>
      </c>
      <c r="I3223" s="20">
        <v>0</v>
      </c>
      <c r="J3223" s="20">
        <v>0</v>
      </c>
      <c r="K3223" s="20">
        <v>0</v>
      </c>
      <c r="L3223" s="20">
        <v>0</v>
      </c>
      <c r="M3223" s="20">
        <v>0</v>
      </c>
      <c r="N3223" s="20">
        <v>0</v>
      </c>
      <c r="O3223" s="54">
        <v>0</v>
      </c>
    </row>
    <row r="3224" spans="1:15" x14ac:dyDescent="0.25">
      <c r="A3224" t="s">
        <v>57</v>
      </c>
      <c r="B3224" t="s">
        <v>13</v>
      </c>
      <c r="C3224" s="19" t="s">
        <v>52</v>
      </c>
      <c r="E3224" s="2">
        <v>24</v>
      </c>
      <c r="F3224" s="20">
        <v>1</v>
      </c>
      <c r="G3224" s="20">
        <v>0</v>
      </c>
      <c r="H3224" s="20">
        <v>0</v>
      </c>
      <c r="I3224" s="20">
        <v>0</v>
      </c>
      <c r="J3224" s="20">
        <v>0</v>
      </c>
      <c r="K3224" s="20">
        <v>0</v>
      </c>
      <c r="L3224" s="20">
        <v>0</v>
      </c>
      <c r="M3224" s="20">
        <v>0</v>
      </c>
      <c r="N3224" s="20">
        <v>0</v>
      </c>
      <c r="O3224" s="54">
        <v>0</v>
      </c>
    </row>
    <row r="3225" spans="1:15" x14ac:dyDescent="0.25">
      <c r="A3225" t="s">
        <v>57</v>
      </c>
      <c r="B3225" t="s">
        <v>13</v>
      </c>
      <c r="C3225" s="19" t="s">
        <v>52</v>
      </c>
      <c r="E3225" s="2">
        <v>25</v>
      </c>
      <c r="F3225" s="20">
        <v>1</v>
      </c>
      <c r="G3225" s="20">
        <v>0</v>
      </c>
      <c r="H3225" s="20">
        <v>0</v>
      </c>
      <c r="I3225" s="20">
        <v>0</v>
      </c>
      <c r="J3225" s="20">
        <v>0</v>
      </c>
      <c r="K3225" s="20">
        <v>0</v>
      </c>
      <c r="L3225" s="20">
        <v>0</v>
      </c>
      <c r="M3225" s="20">
        <v>0</v>
      </c>
      <c r="N3225" s="20">
        <v>0</v>
      </c>
      <c r="O3225" s="54">
        <v>0</v>
      </c>
    </row>
    <row r="3226" spans="1:15" x14ac:dyDescent="0.25">
      <c r="A3226" t="s">
        <v>57</v>
      </c>
      <c r="B3226" t="s">
        <v>13</v>
      </c>
      <c r="C3226" s="19" t="s">
        <v>52</v>
      </c>
      <c r="E3226" s="2">
        <v>26</v>
      </c>
      <c r="F3226" s="20">
        <v>1</v>
      </c>
      <c r="G3226" s="20">
        <v>0</v>
      </c>
      <c r="H3226" s="20">
        <v>0</v>
      </c>
      <c r="I3226" s="20">
        <v>0</v>
      </c>
      <c r="J3226" s="20">
        <v>0</v>
      </c>
      <c r="K3226" s="20">
        <v>0</v>
      </c>
      <c r="L3226" s="20">
        <v>0</v>
      </c>
      <c r="M3226" s="20">
        <v>0</v>
      </c>
      <c r="N3226" s="20">
        <v>0</v>
      </c>
      <c r="O3226" s="54">
        <v>0</v>
      </c>
    </row>
    <row r="3227" spans="1:15" x14ac:dyDescent="0.25">
      <c r="A3227" t="s">
        <v>57</v>
      </c>
      <c r="B3227" t="s">
        <v>13</v>
      </c>
      <c r="C3227" s="19" t="s">
        <v>53</v>
      </c>
      <c r="E3227" s="2">
        <v>1</v>
      </c>
      <c r="F3227" s="20">
        <v>1</v>
      </c>
      <c r="G3227" s="20">
        <v>0</v>
      </c>
      <c r="H3227" s="20">
        <v>0</v>
      </c>
      <c r="I3227" s="20">
        <v>0</v>
      </c>
      <c r="J3227" s="20">
        <v>0</v>
      </c>
      <c r="K3227" s="20">
        <v>0</v>
      </c>
      <c r="L3227" s="20">
        <v>0</v>
      </c>
      <c r="M3227" s="20">
        <v>0</v>
      </c>
      <c r="N3227" s="20">
        <v>0</v>
      </c>
      <c r="O3227" s="54">
        <v>0</v>
      </c>
    </row>
    <row r="3228" spans="1:15" x14ac:dyDescent="0.25">
      <c r="A3228" t="s">
        <v>57</v>
      </c>
      <c r="B3228" t="s">
        <v>13</v>
      </c>
      <c r="C3228" s="19" t="s">
        <v>53</v>
      </c>
      <c r="E3228" s="2">
        <v>2</v>
      </c>
      <c r="F3228" s="20">
        <v>1</v>
      </c>
      <c r="G3228" s="20">
        <v>0</v>
      </c>
      <c r="H3228" s="20">
        <v>0</v>
      </c>
      <c r="I3228" s="20">
        <v>0</v>
      </c>
      <c r="J3228" s="20">
        <v>0</v>
      </c>
      <c r="K3228" s="20">
        <v>0</v>
      </c>
      <c r="L3228" s="20">
        <v>0</v>
      </c>
      <c r="M3228" s="20">
        <v>0</v>
      </c>
      <c r="N3228" s="20">
        <v>0</v>
      </c>
      <c r="O3228" s="54">
        <v>0</v>
      </c>
    </row>
    <row r="3229" spans="1:15" x14ac:dyDescent="0.25">
      <c r="A3229" t="s">
        <v>57</v>
      </c>
      <c r="B3229" t="s">
        <v>13</v>
      </c>
      <c r="C3229" s="19" t="s">
        <v>53</v>
      </c>
      <c r="E3229" s="2">
        <v>3</v>
      </c>
      <c r="F3229" s="20">
        <v>1</v>
      </c>
      <c r="G3229" s="20">
        <v>0</v>
      </c>
      <c r="H3229" s="20">
        <v>0</v>
      </c>
      <c r="I3229" s="20">
        <v>0</v>
      </c>
      <c r="J3229" s="20">
        <v>0</v>
      </c>
      <c r="K3229" s="20">
        <v>0</v>
      </c>
      <c r="L3229" s="20">
        <v>0</v>
      </c>
      <c r="M3229" s="20">
        <v>0</v>
      </c>
      <c r="N3229" s="20">
        <v>0</v>
      </c>
      <c r="O3229" s="54">
        <v>0</v>
      </c>
    </row>
    <row r="3230" spans="1:15" x14ac:dyDescent="0.25">
      <c r="A3230" t="s">
        <v>57</v>
      </c>
      <c r="B3230" t="s">
        <v>13</v>
      </c>
      <c r="C3230" s="19" t="s">
        <v>53</v>
      </c>
      <c r="E3230" s="2">
        <v>4</v>
      </c>
      <c r="F3230" s="20">
        <v>1</v>
      </c>
      <c r="G3230" s="20">
        <v>0</v>
      </c>
      <c r="H3230" s="20">
        <v>0</v>
      </c>
      <c r="I3230" s="20">
        <v>0</v>
      </c>
      <c r="J3230" s="20">
        <v>0</v>
      </c>
      <c r="K3230" s="20">
        <v>0</v>
      </c>
      <c r="L3230" s="20">
        <v>0</v>
      </c>
      <c r="M3230" s="20">
        <v>0</v>
      </c>
      <c r="N3230" s="20">
        <v>0</v>
      </c>
      <c r="O3230" s="54">
        <v>0</v>
      </c>
    </row>
    <row r="3231" spans="1:15" x14ac:dyDescent="0.25">
      <c r="A3231" t="s">
        <v>57</v>
      </c>
      <c r="B3231" t="s">
        <v>13</v>
      </c>
      <c r="C3231" s="19" t="s">
        <v>53</v>
      </c>
      <c r="E3231" s="2">
        <v>5</v>
      </c>
      <c r="F3231" s="20">
        <v>1</v>
      </c>
      <c r="G3231" s="20">
        <v>0</v>
      </c>
      <c r="H3231" s="20">
        <v>0</v>
      </c>
      <c r="I3231" s="20">
        <v>0</v>
      </c>
      <c r="J3231" s="20">
        <v>0</v>
      </c>
      <c r="K3231" s="20">
        <v>0</v>
      </c>
      <c r="L3231" s="20">
        <v>0</v>
      </c>
      <c r="M3231" s="20">
        <v>0</v>
      </c>
      <c r="N3231" s="20">
        <v>0</v>
      </c>
      <c r="O3231" s="54">
        <v>0</v>
      </c>
    </row>
    <row r="3232" spans="1:15" x14ac:dyDescent="0.25">
      <c r="A3232" t="s">
        <v>57</v>
      </c>
      <c r="B3232" t="s">
        <v>13</v>
      </c>
      <c r="C3232" s="19" t="s">
        <v>53</v>
      </c>
      <c r="E3232" s="2">
        <v>6</v>
      </c>
      <c r="F3232" s="20">
        <v>1</v>
      </c>
      <c r="G3232" s="20">
        <v>0</v>
      </c>
      <c r="H3232" s="20">
        <v>0</v>
      </c>
      <c r="I3232" s="20">
        <v>0</v>
      </c>
      <c r="J3232" s="20">
        <v>0</v>
      </c>
      <c r="K3232" s="20">
        <v>0</v>
      </c>
      <c r="L3232" s="20">
        <v>0</v>
      </c>
      <c r="M3232" s="20">
        <v>0</v>
      </c>
      <c r="N3232" s="20">
        <v>0</v>
      </c>
      <c r="O3232" s="54">
        <v>0</v>
      </c>
    </row>
    <row r="3233" spans="1:15" x14ac:dyDescent="0.25">
      <c r="A3233" t="s">
        <v>57</v>
      </c>
      <c r="B3233" t="s">
        <v>13</v>
      </c>
      <c r="C3233" s="19" t="s">
        <v>53</v>
      </c>
      <c r="E3233" s="2">
        <v>7</v>
      </c>
      <c r="F3233" s="20">
        <v>1</v>
      </c>
      <c r="G3233" s="20">
        <v>0</v>
      </c>
      <c r="H3233" s="20">
        <v>0</v>
      </c>
      <c r="I3233" s="20">
        <v>0</v>
      </c>
      <c r="J3233" s="20">
        <v>0</v>
      </c>
      <c r="K3233" s="20">
        <v>0</v>
      </c>
      <c r="L3233" s="20">
        <v>0</v>
      </c>
      <c r="M3233" s="20">
        <v>0</v>
      </c>
      <c r="N3233" s="20">
        <v>0</v>
      </c>
      <c r="O3233" s="54">
        <v>0</v>
      </c>
    </row>
    <row r="3234" spans="1:15" x14ac:dyDescent="0.25">
      <c r="A3234" t="s">
        <v>57</v>
      </c>
      <c r="B3234" t="s">
        <v>13</v>
      </c>
      <c r="C3234" s="19" t="s">
        <v>53</v>
      </c>
      <c r="E3234" s="2">
        <v>8</v>
      </c>
      <c r="F3234" s="20">
        <v>1</v>
      </c>
      <c r="G3234" s="20">
        <v>0</v>
      </c>
      <c r="H3234" s="20">
        <v>0</v>
      </c>
      <c r="I3234" s="20">
        <v>0</v>
      </c>
      <c r="J3234" s="20">
        <v>0</v>
      </c>
      <c r="K3234" s="20">
        <v>0</v>
      </c>
      <c r="L3234" s="20">
        <v>0</v>
      </c>
      <c r="M3234" s="20">
        <v>0</v>
      </c>
      <c r="N3234" s="20">
        <v>0</v>
      </c>
      <c r="O3234" s="54">
        <v>0</v>
      </c>
    </row>
    <row r="3235" spans="1:15" x14ac:dyDescent="0.25">
      <c r="A3235" t="s">
        <v>57</v>
      </c>
      <c r="B3235" t="s">
        <v>13</v>
      </c>
      <c r="C3235" s="19" t="s">
        <v>53</v>
      </c>
      <c r="E3235" s="2">
        <v>9</v>
      </c>
      <c r="F3235" s="20">
        <v>1</v>
      </c>
      <c r="G3235" s="20">
        <v>0</v>
      </c>
      <c r="H3235" s="20">
        <v>0</v>
      </c>
      <c r="I3235" s="20">
        <v>0</v>
      </c>
      <c r="J3235" s="20">
        <v>0</v>
      </c>
      <c r="K3235" s="20">
        <v>0</v>
      </c>
      <c r="L3235" s="20">
        <v>0</v>
      </c>
      <c r="M3235" s="20">
        <v>0</v>
      </c>
      <c r="N3235" s="20">
        <v>0</v>
      </c>
      <c r="O3235" s="54">
        <v>0</v>
      </c>
    </row>
    <row r="3236" spans="1:15" x14ac:dyDescent="0.25">
      <c r="A3236" t="s">
        <v>57</v>
      </c>
      <c r="B3236" t="s">
        <v>13</v>
      </c>
      <c r="C3236" s="19" t="s">
        <v>53</v>
      </c>
      <c r="E3236" s="2">
        <v>10</v>
      </c>
      <c r="F3236" s="20">
        <v>1</v>
      </c>
      <c r="G3236" s="20">
        <v>0</v>
      </c>
      <c r="H3236" s="20">
        <v>0</v>
      </c>
      <c r="I3236" s="20">
        <v>0</v>
      </c>
      <c r="J3236" s="20">
        <v>0</v>
      </c>
      <c r="K3236" s="20">
        <v>0</v>
      </c>
      <c r="L3236" s="20">
        <v>0</v>
      </c>
      <c r="M3236" s="20">
        <v>0</v>
      </c>
      <c r="N3236" s="20">
        <v>0</v>
      </c>
      <c r="O3236" s="54">
        <v>0</v>
      </c>
    </row>
    <row r="3237" spans="1:15" x14ac:dyDescent="0.25">
      <c r="A3237" t="s">
        <v>57</v>
      </c>
      <c r="B3237" t="s">
        <v>13</v>
      </c>
      <c r="C3237" s="19" t="s">
        <v>53</v>
      </c>
      <c r="E3237" s="2">
        <v>11</v>
      </c>
      <c r="F3237" s="20">
        <v>1</v>
      </c>
      <c r="G3237" s="20">
        <v>0</v>
      </c>
      <c r="H3237" s="20">
        <v>0</v>
      </c>
      <c r="I3237" s="20">
        <v>0</v>
      </c>
      <c r="J3237" s="20">
        <v>0</v>
      </c>
      <c r="K3237" s="20">
        <v>0</v>
      </c>
      <c r="L3237" s="20">
        <v>0</v>
      </c>
      <c r="M3237" s="20">
        <v>0</v>
      </c>
      <c r="N3237" s="20">
        <v>0</v>
      </c>
      <c r="O3237" s="54">
        <v>0</v>
      </c>
    </row>
    <row r="3238" spans="1:15" x14ac:dyDescent="0.25">
      <c r="A3238" t="s">
        <v>57</v>
      </c>
      <c r="B3238" t="s">
        <v>13</v>
      </c>
      <c r="C3238" s="19" t="s">
        <v>53</v>
      </c>
      <c r="E3238" s="2">
        <v>12</v>
      </c>
      <c r="F3238" s="20">
        <v>1</v>
      </c>
      <c r="G3238" s="20">
        <v>0</v>
      </c>
      <c r="H3238" s="20">
        <v>0</v>
      </c>
      <c r="I3238" s="20">
        <v>0</v>
      </c>
      <c r="J3238" s="20">
        <v>0</v>
      </c>
      <c r="K3238" s="20">
        <v>0</v>
      </c>
      <c r="L3238" s="20">
        <v>0</v>
      </c>
      <c r="M3238" s="20">
        <v>0</v>
      </c>
      <c r="N3238" s="20">
        <v>0</v>
      </c>
      <c r="O3238" s="54">
        <v>0</v>
      </c>
    </row>
    <row r="3239" spans="1:15" x14ac:dyDescent="0.25">
      <c r="A3239" t="s">
        <v>57</v>
      </c>
      <c r="B3239" t="s">
        <v>13</v>
      </c>
      <c r="C3239" s="19" t="s">
        <v>53</v>
      </c>
      <c r="E3239">
        <v>13</v>
      </c>
      <c r="F3239" s="25">
        <v>1</v>
      </c>
      <c r="G3239" s="25">
        <v>2.0179999999999998</v>
      </c>
      <c r="H3239">
        <v>45.717677799999997</v>
      </c>
      <c r="I3239">
        <v>43</v>
      </c>
      <c r="J3239">
        <v>186</v>
      </c>
      <c r="K3239">
        <v>43.405999999999999</v>
      </c>
      <c r="L3239">
        <v>20.77</v>
      </c>
      <c r="M3239">
        <v>2.8039999999999998</v>
      </c>
      <c r="N3239">
        <v>32.588000000000001</v>
      </c>
      <c r="O3239" s="54">
        <f t="shared" ref="O3239:O3273" si="61">M3239/L3239</f>
        <v>0.13500240731824747</v>
      </c>
    </row>
    <row r="3240" spans="1:15" x14ac:dyDescent="0.25">
      <c r="A3240" t="s">
        <v>57</v>
      </c>
      <c r="B3240" t="s">
        <v>13</v>
      </c>
      <c r="C3240" s="19" t="s">
        <v>53</v>
      </c>
      <c r="E3240" s="2">
        <v>14</v>
      </c>
      <c r="F3240" s="20">
        <v>1</v>
      </c>
      <c r="G3240" s="20">
        <v>0</v>
      </c>
      <c r="H3240" s="20">
        <v>0</v>
      </c>
      <c r="I3240" s="20">
        <v>0</v>
      </c>
      <c r="J3240" s="20">
        <v>0</v>
      </c>
      <c r="K3240" s="20">
        <v>0</v>
      </c>
      <c r="L3240" s="20">
        <v>0</v>
      </c>
      <c r="M3240" s="20">
        <v>0</v>
      </c>
      <c r="N3240" s="20">
        <v>0</v>
      </c>
      <c r="O3240" s="54">
        <v>0</v>
      </c>
    </row>
    <row r="3241" spans="1:15" x14ac:dyDescent="0.25">
      <c r="A3241" t="s">
        <v>57</v>
      </c>
      <c r="B3241" t="s">
        <v>13</v>
      </c>
      <c r="C3241" s="19" t="s">
        <v>53</v>
      </c>
      <c r="E3241" s="2">
        <v>15</v>
      </c>
      <c r="F3241" s="20">
        <v>1</v>
      </c>
      <c r="G3241" s="20">
        <v>0</v>
      </c>
      <c r="H3241" s="20">
        <v>0</v>
      </c>
      <c r="I3241" s="20">
        <v>0</v>
      </c>
      <c r="J3241" s="20">
        <v>0</v>
      </c>
      <c r="K3241" s="20">
        <v>0</v>
      </c>
      <c r="L3241" s="20">
        <v>0</v>
      </c>
      <c r="M3241" s="20">
        <v>0</v>
      </c>
      <c r="N3241" s="20">
        <v>0</v>
      </c>
      <c r="O3241" s="54">
        <v>0</v>
      </c>
    </row>
    <row r="3242" spans="1:15" x14ac:dyDescent="0.25">
      <c r="A3242" t="s">
        <v>57</v>
      </c>
      <c r="B3242" t="s">
        <v>13</v>
      </c>
      <c r="C3242" s="19" t="s">
        <v>53</v>
      </c>
      <c r="E3242">
        <v>16</v>
      </c>
      <c r="F3242">
        <v>1</v>
      </c>
      <c r="G3242">
        <v>4.3630000000000004</v>
      </c>
      <c r="H3242">
        <v>78.923520060000001</v>
      </c>
      <c r="I3242">
        <v>66</v>
      </c>
      <c r="J3242">
        <v>227</v>
      </c>
      <c r="K3242">
        <v>51.698999999999998</v>
      </c>
      <c r="L3242">
        <v>22.582999999999998</v>
      </c>
      <c r="M3242">
        <v>4.452</v>
      </c>
      <c r="N3242">
        <v>43.764000000000003</v>
      </c>
      <c r="O3242" s="54">
        <f t="shared" si="61"/>
        <v>0.19713944117256343</v>
      </c>
    </row>
    <row r="3243" spans="1:15" x14ac:dyDescent="0.25">
      <c r="A3243" t="s">
        <v>57</v>
      </c>
      <c r="B3243" t="s">
        <v>13</v>
      </c>
      <c r="C3243" s="19" t="s">
        <v>53</v>
      </c>
      <c r="E3243">
        <v>17</v>
      </c>
      <c r="F3243" s="25">
        <v>1</v>
      </c>
      <c r="G3243" s="25">
        <v>1.8759999999999999</v>
      </c>
      <c r="H3243">
        <v>40.315913819999999</v>
      </c>
      <c r="I3243">
        <v>44</v>
      </c>
      <c r="J3243">
        <v>203</v>
      </c>
      <c r="K3243">
        <v>44.698</v>
      </c>
      <c r="L3243">
        <v>20.045999999999999</v>
      </c>
      <c r="M3243">
        <v>2.5619999999999998</v>
      </c>
      <c r="N3243">
        <v>50.462000000000003</v>
      </c>
      <c r="O3243" s="54">
        <f t="shared" si="61"/>
        <v>0.12780604609398383</v>
      </c>
    </row>
    <row r="3244" spans="1:15" x14ac:dyDescent="0.25">
      <c r="A3244" t="s">
        <v>57</v>
      </c>
      <c r="B3244" t="s">
        <v>13</v>
      </c>
      <c r="C3244" s="19" t="s">
        <v>53</v>
      </c>
      <c r="E3244">
        <v>18</v>
      </c>
      <c r="F3244">
        <v>1</v>
      </c>
      <c r="G3244">
        <v>4.7460000000000004</v>
      </c>
      <c r="H3244">
        <v>95.824735695000001</v>
      </c>
      <c r="I3244">
        <v>43</v>
      </c>
      <c r="J3244">
        <v>179</v>
      </c>
      <c r="K3244">
        <v>47.588000000000001</v>
      </c>
      <c r="L3244">
        <v>20.547000000000001</v>
      </c>
      <c r="M3244">
        <v>5.9409999999999998</v>
      </c>
      <c r="N3244">
        <v>54.448</v>
      </c>
      <c r="O3244" s="54">
        <f t="shared" si="61"/>
        <v>0.28914196719715773</v>
      </c>
    </row>
    <row r="3245" spans="1:15" x14ac:dyDescent="0.25">
      <c r="A3245" t="s">
        <v>57</v>
      </c>
      <c r="B3245" t="s">
        <v>13</v>
      </c>
      <c r="C3245" s="19" t="s">
        <v>53</v>
      </c>
      <c r="E3245">
        <v>19</v>
      </c>
      <c r="F3245">
        <v>1</v>
      </c>
      <c r="G3245">
        <v>5.7290000000000001</v>
      </c>
      <c r="H3245">
        <v>96.277691684999994</v>
      </c>
      <c r="I3245">
        <v>38</v>
      </c>
      <c r="J3245">
        <v>150</v>
      </c>
      <c r="K3245">
        <v>45.515000000000001</v>
      </c>
      <c r="L3245">
        <v>19.677</v>
      </c>
      <c r="M3245">
        <v>6.2329999999999997</v>
      </c>
      <c r="N3245">
        <v>54.029000000000003</v>
      </c>
      <c r="O3245" s="54">
        <f t="shared" si="61"/>
        <v>0.31676576713929966</v>
      </c>
    </row>
    <row r="3246" spans="1:15" x14ac:dyDescent="0.25">
      <c r="A3246" t="s">
        <v>57</v>
      </c>
      <c r="B3246" t="s">
        <v>13</v>
      </c>
      <c r="C3246" s="19" t="s">
        <v>53</v>
      </c>
      <c r="E3246">
        <v>20</v>
      </c>
      <c r="F3246">
        <v>1</v>
      </c>
      <c r="G3246">
        <v>3.78</v>
      </c>
      <c r="H3246">
        <v>60.95682</v>
      </c>
      <c r="I3246">
        <v>53</v>
      </c>
      <c r="J3246">
        <v>158</v>
      </c>
      <c r="K3246">
        <v>47.813000000000002</v>
      </c>
      <c r="L3246">
        <v>23.007999999999999</v>
      </c>
      <c r="M3246">
        <v>3.375</v>
      </c>
      <c r="N3246">
        <v>31.443999999999999</v>
      </c>
      <c r="O3246" s="54">
        <f t="shared" si="61"/>
        <v>0.14668810848400557</v>
      </c>
    </row>
    <row r="3247" spans="1:15" x14ac:dyDescent="0.25">
      <c r="A3247" t="s">
        <v>57</v>
      </c>
      <c r="B3247" t="s">
        <v>13</v>
      </c>
      <c r="C3247" s="19" t="s">
        <v>53</v>
      </c>
      <c r="E3247" s="2">
        <v>21</v>
      </c>
      <c r="F3247" s="20">
        <v>1</v>
      </c>
      <c r="G3247" s="20">
        <v>0</v>
      </c>
      <c r="H3247" s="20">
        <v>0</v>
      </c>
      <c r="I3247" s="20">
        <v>0</v>
      </c>
      <c r="J3247" s="20">
        <v>0</v>
      </c>
      <c r="K3247" s="20">
        <v>0</v>
      </c>
      <c r="L3247" s="20">
        <v>0</v>
      </c>
      <c r="M3247" s="20">
        <v>0</v>
      </c>
      <c r="N3247" s="20">
        <v>0</v>
      </c>
      <c r="O3247" s="54">
        <v>0</v>
      </c>
    </row>
    <row r="3248" spans="1:15" x14ac:dyDescent="0.25">
      <c r="A3248" t="s">
        <v>57</v>
      </c>
      <c r="B3248" t="s">
        <v>13</v>
      </c>
      <c r="C3248" s="19" t="s">
        <v>53</v>
      </c>
      <c r="E3248" s="2">
        <v>22</v>
      </c>
      <c r="F3248" s="20">
        <v>1</v>
      </c>
      <c r="G3248" s="20">
        <v>0</v>
      </c>
      <c r="H3248" s="20">
        <v>0</v>
      </c>
      <c r="I3248" s="20">
        <v>0</v>
      </c>
      <c r="J3248" s="20">
        <v>0</v>
      </c>
      <c r="K3248" s="20">
        <v>0</v>
      </c>
      <c r="L3248" s="20">
        <v>0</v>
      </c>
      <c r="M3248" s="20">
        <v>0</v>
      </c>
      <c r="N3248" s="20">
        <v>0</v>
      </c>
      <c r="O3248" s="54">
        <v>0</v>
      </c>
    </row>
    <row r="3249" spans="1:15" x14ac:dyDescent="0.25">
      <c r="A3249" t="s">
        <v>57</v>
      </c>
      <c r="B3249" t="s">
        <v>13</v>
      </c>
      <c r="C3249" s="19" t="s">
        <v>53</v>
      </c>
      <c r="E3249" s="2">
        <v>23</v>
      </c>
      <c r="F3249" s="20">
        <v>1</v>
      </c>
      <c r="G3249" s="20">
        <v>0</v>
      </c>
      <c r="H3249" s="20">
        <v>0</v>
      </c>
      <c r="I3249" s="20">
        <v>0</v>
      </c>
      <c r="J3249" s="20">
        <v>0</v>
      </c>
      <c r="K3249" s="20">
        <v>0</v>
      </c>
      <c r="L3249" s="20">
        <v>0</v>
      </c>
      <c r="M3249" s="20">
        <v>0</v>
      </c>
      <c r="N3249" s="20">
        <v>0</v>
      </c>
      <c r="O3249" s="54">
        <v>0</v>
      </c>
    </row>
    <row r="3250" spans="1:15" x14ac:dyDescent="0.25">
      <c r="A3250" t="s">
        <v>57</v>
      </c>
      <c r="B3250" t="s">
        <v>13</v>
      </c>
      <c r="C3250" s="19" t="s">
        <v>53</v>
      </c>
      <c r="E3250" s="2">
        <v>24</v>
      </c>
      <c r="F3250" s="20">
        <v>1</v>
      </c>
      <c r="G3250" s="20">
        <v>0</v>
      </c>
      <c r="H3250" s="20">
        <v>0</v>
      </c>
      <c r="I3250" s="20">
        <v>0</v>
      </c>
      <c r="J3250" s="20">
        <v>0</v>
      </c>
      <c r="K3250" s="20">
        <v>0</v>
      </c>
      <c r="L3250" s="20">
        <v>0</v>
      </c>
      <c r="M3250" s="20">
        <v>0</v>
      </c>
      <c r="N3250" s="20">
        <v>0</v>
      </c>
      <c r="O3250" s="54">
        <v>0</v>
      </c>
    </row>
    <row r="3251" spans="1:15" x14ac:dyDescent="0.25">
      <c r="A3251" t="s">
        <v>57</v>
      </c>
      <c r="B3251" t="s">
        <v>13</v>
      </c>
      <c r="C3251" s="19" t="s">
        <v>53</v>
      </c>
      <c r="E3251">
        <v>25</v>
      </c>
      <c r="F3251" s="25">
        <v>1</v>
      </c>
      <c r="G3251" s="25">
        <v>5.266</v>
      </c>
      <c r="H3251">
        <v>74.994011020000002</v>
      </c>
      <c r="I3251">
        <v>30</v>
      </c>
      <c r="J3251">
        <v>186</v>
      </c>
      <c r="K3251">
        <v>46.27</v>
      </c>
      <c r="L3251">
        <v>20.087</v>
      </c>
      <c r="M3251">
        <v>4.7560000000000002</v>
      </c>
      <c r="N3251">
        <v>170.374</v>
      </c>
      <c r="O3251" s="54">
        <f t="shared" si="61"/>
        <v>0.23677005028127646</v>
      </c>
    </row>
    <row r="3252" spans="1:15" x14ac:dyDescent="0.25">
      <c r="A3252" t="s">
        <v>57</v>
      </c>
      <c r="B3252" t="s">
        <v>13</v>
      </c>
      <c r="C3252" s="19" t="s">
        <v>54</v>
      </c>
      <c r="E3252">
        <v>1</v>
      </c>
      <c r="F3252" s="25">
        <v>1</v>
      </c>
      <c r="G3252" s="25">
        <v>4.7350000000000003</v>
      </c>
      <c r="H3252">
        <v>68.92231704999999</v>
      </c>
      <c r="I3252">
        <v>32</v>
      </c>
      <c r="J3252">
        <v>172</v>
      </c>
      <c r="K3252">
        <v>44.828000000000003</v>
      </c>
      <c r="L3252">
        <v>18.91</v>
      </c>
      <c r="M3252">
        <v>4.6429999999999998</v>
      </c>
      <c r="N3252">
        <v>169.82300000000001</v>
      </c>
      <c r="O3252" s="54">
        <f t="shared" si="61"/>
        <v>0.24553146483342145</v>
      </c>
    </row>
    <row r="3253" spans="1:15" x14ac:dyDescent="0.25">
      <c r="A3253" t="s">
        <v>57</v>
      </c>
      <c r="B3253" t="s">
        <v>13</v>
      </c>
      <c r="C3253" s="19" t="s">
        <v>54</v>
      </c>
      <c r="E3253" s="2">
        <v>1</v>
      </c>
      <c r="F3253" s="20">
        <v>1</v>
      </c>
      <c r="G3253" s="20">
        <v>0</v>
      </c>
      <c r="H3253" s="20">
        <v>0</v>
      </c>
      <c r="I3253" s="20">
        <v>0</v>
      </c>
      <c r="J3253" s="20">
        <v>0</v>
      </c>
      <c r="K3253" s="20">
        <v>0</v>
      </c>
      <c r="L3253" s="20">
        <v>0</v>
      </c>
      <c r="M3253" s="20">
        <v>0</v>
      </c>
      <c r="N3253" s="20">
        <v>0</v>
      </c>
      <c r="O3253" s="54">
        <v>0</v>
      </c>
    </row>
    <row r="3254" spans="1:15" x14ac:dyDescent="0.25">
      <c r="A3254" t="s">
        <v>57</v>
      </c>
      <c r="B3254" t="s">
        <v>13</v>
      </c>
      <c r="C3254" s="19" t="s">
        <v>54</v>
      </c>
      <c r="E3254">
        <v>2</v>
      </c>
      <c r="F3254" s="25">
        <v>1</v>
      </c>
      <c r="G3254" s="25">
        <v>1.4450000000000001</v>
      </c>
      <c r="H3254">
        <v>37.386058320000004</v>
      </c>
      <c r="I3254">
        <v>46</v>
      </c>
      <c r="J3254">
        <v>187</v>
      </c>
      <c r="K3254">
        <v>44.887999999999998</v>
      </c>
      <c r="L3254">
        <v>21.423999999999999</v>
      </c>
      <c r="M3254">
        <v>2.2229999999999999</v>
      </c>
      <c r="N3254">
        <v>162.31700000000001</v>
      </c>
      <c r="O3254" s="54">
        <f t="shared" si="61"/>
        <v>0.10376213592233009</v>
      </c>
    </row>
    <row r="3255" spans="1:15" x14ac:dyDescent="0.25">
      <c r="A3255" t="s">
        <v>57</v>
      </c>
      <c r="B3255" t="s">
        <v>13</v>
      </c>
      <c r="C3255" s="19" t="s">
        <v>54</v>
      </c>
      <c r="E3255" s="2">
        <v>3</v>
      </c>
      <c r="F3255" s="20">
        <v>1</v>
      </c>
      <c r="G3255" s="20">
        <v>0</v>
      </c>
      <c r="H3255" s="20">
        <v>0</v>
      </c>
      <c r="I3255" s="20">
        <v>0</v>
      </c>
      <c r="J3255" s="20">
        <v>0</v>
      </c>
      <c r="K3255" s="20">
        <v>0</v>
      </c>
      <c r="L3255" s="20">
        <v>0</v>
      </c>
      <c r="M3255" s="20">
        <v>0</v>
      </c>
      <c r="N3255" s="20">
        <v>0</v>
      </c>
      <c r="O3255" s="54">
        <v>0</v>
      </c>
    </row>
    <row r="3256" spans="1:15" x14ac:dyDescent="0.25">
      <c r="A3256" t="s">
        <v>57</v>
      </c>
      <c r="B3256" t="s">
        <v>13</v>
      </c>
      <c r="C3256" s="19" t="s">
        <v>54</v>
      </c>
      <c r="E3256" s="2">
        <v>4</v>
      </c>
      <c r="F3256" s="20">
        <v>1</v>
      </c>
      <c r="G3256" s="20">
        <v>0</v>
      </c>
      <c r="H3256" s="20">
        <v>0</v>
      </c>
      <c r="I3256" s="20">
        <v>0</v>
      </c>
      <c r="J3256" s="20">
        <v>0</v>
      </c>
      <c r="K3256" s="20">
        <v>0</v>
      </c>
      <c r="L3256" s="20">
        <v>0</v>
      </c>
      <c r="M3256" s="20">
        <v>0</v>
      </c>
      <c r="N3256" s="20">
        <v>0</v>
      </c>
      <c r="O3256" s="54">
        <v>0</v>
      </c>
    </row>
    <row r="3257" spans="1:15" x14ac:dyDescent="0.25">
      <c r="A3257" t="s">
        <v>57</v>
      </c>
      <c r="B3257" t="s">
        <v>13</v>
      </c>
      <c r="C3257" s="19" t="s">
        <v>54</v>
      </c>
      <c r="E3257" s="2">
        <v>5</v>
      </c>
      <c r="F3257" s="20">
        <v>1</v>
      </c>
      <c r="G3257" s="20">
        <v>0</v>
      </c>
      <c r="H3257" s="20">
        <v>0</v>
      </c>
      <c r="I3257" s="20">
        <v>0</v>
      </c>
      <c r="J3257" s="20">
        <v>0</v>
      </c>
      <c r="K3257" s="20">
        <v>0</v>
      </c>
      <c r="L3257" s="20">
        <v>0</v>
      </c>
      <c r="M3257" s="20">
        <v>0</v>
      </c>
      <c r="N3257" s="20">
        <v>0</v>
      </c>
      <c r="O3257" s="54">
        <v>0</v>
      </c>
    </row>
    <row r="3258" spans="1:15" x14ac:dyDescent="0.25">
      <c r="A3258" t="s">
        <v>57</v>
      </c>
      <c r="B3258" t="s">
        <v>13</v>
      </c>
      <c r="C3258" s="19" t="s">
        <v>54</v>
      </c>
      <c r="E3258" s="2">
        <v>6</v>
      </c>
      <c r="F3258" s="20">
        <v>1</v>
      </c>
      <c r="G3258" s="20">
        <v>0</v>
      </c>
      <c r="H3258" s="20">
        <v>0</v>
      </c>
      <c r="I3258" s="20">
        <v>0</v>
      </c>
      <c r="J3258" s="20">
        <v>0</v>
      </c>
      <c r="K3258" s="20">
        <v>0</v>
      </c>
      <c r="L3258" s="20">
        <v>0</v>
      </c>
      <c r="M3258" s="20">
        <v>0</v>
      </c>
      <c r="N3258" s="20">
        <v>0</v>
      </c>
      <c r="O3258" s="54">
        <v>0</v>
      </c>
    </row>
    <row r="3259" spans="1:15" x14ac:dyDescent="0.25">
      <c r="A3259" t="s">
        <v>57</v>
      </c>
      <c r="B3259" t="s">
        <v>13</v>
      </c>
      <c r="C3259" s="19" t="s">
        <v>54</v>
      </c>
      <c r="E3259" s="2">
        <v>7</v>
      </c>
      <c r="F3259" s="20">
        <v>1</v>
      </c>
      <c r="G3259" s="20">
        <v>0</v>
      </c>
      <c r="H3259" s="20">
        <v>0</v>
      </c>
      <c r="I3259" s="20">
        <v>0</v>
      </c>
      <c r="J3259" s="20">
        <v>0</v>
      </c>
      <c r="K3259" s="20">
        <v>0</v>
      </c>
      <c r="L3259" s="20">
        <v>0</v>
      </c>
      <c r="M3259" s="20">
        <v>0</v>
      </c>
      <c r="N3259" s="20">
        <v>0</v>
      </c>
      <c r="O3259" s="54">
        <v>0</v>
      </c>
    </row>
    <row r="3260" spans="1:15" x14ac:dyDescent="0.25">
      <c r="A3260" t="s">
        <v>57</v>
      </c>
      <c r="B3260" t="s">
        <v>13</v>
      </c>
      <c r="C3260" s="19" t="s">
        <v>54</v>
      </c>
      <c r="E3260" s="2">
        <v>8</v>
      </c>
      <c r="F3260" s="20">
        <v>1</v>
      </c>
      <c r="G3260" s="20">
        <v>0</v>
      </c>
      <c r="H3260" s="20">
        <v>0</v>
      </c>
      <c r="I3260" s="20">
        <v>0</v>
      </c>
      <c r="J3260" s="20">
        <v>0</v>
      </c>
      <c r="K3260" s="20">
        <v>0</v>
      </c>
      <c r="L3260" s="20">
        <v>0</v>
      </c>
      <c r="M3260" s="20">
        <v>0</v>
      </c>
      <c r="N3260" s="20">
        <v>0</v>
      </c>
      <c r="O3260" s="54">
        <v>0</v>
      </c>
    </row>
    <row r="3261" spans="1:15" x14ac:dyDescent="0.25">
      <c r="A3261" t="s">
        <v>57</v>
      </c>
      <c r="B3261" t="s">
        <v>13</v>
      </c>
      <c r="C3261" s="19" t="s">
        <v>54</v>
      </c>
      <c r="E3261" s="2">
        <v>9</v>
      </c>
      <c r="F3261" s="20">
        <v>1</v>
      </c>
      <c r="G3261" s="20">
        <v>0</v>
      </c>
      <c r="H3261" s="20">
        <v>0</v>
      </c>
      <c r="I3261" s="20">
        <v>0</v>
      </c>
      <c r="J3261" s="20">
        <v>0</v>
      </c>
      <c r="K3261" s="20">
        <v>0</v>
      </c>
      <c r="L3261" s="20">
        <v>0</v>
      </c>
      <c r="M3261" s="20">
        <v>0</v>
      </c>
      <c r="N3261" s="20">
        <v>0</v>
      </c>
      <c r="O3261" s="54">
        <v>0</v>
      </c>
    </row>
    <row r="3262" spans="1:15" x14ac:dyDescent="0.25">
      <c r="A3262" t="s">
        <v>57</v>
      </c>
      <c r="B3262" t="s">
        <v>13</v>
      </c>
      <c r="C3262" s="19" t="s">
        <v>54</v>
      </c>
      <c r="E3262" s="2">
        <v>10</v>
      </c>
      <c r="F3262" s="20">
        <v>1</v>
      </c>
      <c r="G3262" s="20">
        <v>0</v>
      </c>
      <c r="H3262" s="20">
        <v>0</v>
      </c>
      <c r="I3262" s="20">
        <v>0</v>
      </c>
      <c r="J3262" s="20">
        <v>0</v>
      </c>
      <c r="K3262" s="20">
        <v>0</v>
      </c>
      <c r="L3262" s="20">
        <v>0</v>
      </c>
      <c r="M3262" s="20">
        <v>0</v>
      </c>
      <c r="N3262" s="20">
        <v>0</v>
      </c>
      <c r="O3262" s="54">
        <v>0</v>
      </c>
    </row>
    <row r="3263" spans="1:15" x14ac:dyDescent="0.25">
      <c r="A3263" t="s">
        <v>57</v>
      </c>
      <c r="B3263" t="s">
        <v>13</v>
      </c>
      <c r="C3263" s="19" t="s">
        <v>54</v>
      </c>
      <c r="E3263" s="2">
        <v>11</v>
      </c>
      <c r="F3263" s="20">
        <v>1</v>
      </c>
      <c r="G3263" s="20">
        <v>0</v>
      </c>
      <c r="H3263" s="20">
        <v>0</v>
      </c>
      <c r="I3263" s="20">
        <v>0</v>
      </c>
      <c r="J3263" s="20">
        <v>0</v>
      </c>
      <c r="K3263" s="20">
        <v>0</v>
      </c>
      <c r="L3263" s="20">
        <v>0</v>
      </c>
      <c r="M3263" s="20">
        <v>0</v>
      </c>
      <c r="N3263" s="20">
        <v>0</v>
      </c>
      <c r="O3263" s="54">
        <v>0</v>
      </c>
    </row>
    <row r="3264" spans="1:15" x14ac:dyDescent="0.25">
      <c r="A3264" t="s">
        <v>57</v>
      </c>
      <c r="B3264" t="s">
        <v>13</v>
      </c>
      <c r="C3264" s="19" t="s">
        <v>54</v>
      </c>
      <c r="E3264" s="2">
        <v>12</v>
      </c>
      <c r="F3264" s="20">
        <v>1</v>
      </c>
      <c r="G3264" s="20">
        <v>0</v>
      </c>
      <c r="H3264" s="20">
        <v>0</v>
      </c>
      <c r="I3264" s="20">
        <v>0</v>
      </c>
      <c r="J3264" s="20">
        <v>0</v>
      </c>
      <c r="K3264" s="20">
        <v>0</v>
      </c>
      <c r="L3264" s="20">
        <v>0</v>
      </c>
      <c r="M3264" s="20">
        <v>0</v>
      </c>
      <c r="N3264" s="20">
        <v>0</v>
      </c>
      <c r="O3264" s="54">
        <v>0</v>
      </c>
    </row>
    <row r="3265" spans="1:15" x14ac:dyDescent="0.25">
      <c r="A3265" t="s">
        <v>57</v>
      </c>
      <c r="B3265" t="s">
        <v>13</v>
      </c>
      <c r="C3265" s="19" t="s">
        <v>54</v>
      </c>
      <c r="E3265" s="2">
        <v>13</v>
      </c>
      <c r="F3265" s="20">
        <v>1</v>
      </c>
      <c r="G3265" s="20">
        <v>0</v>
      </c>
      <c r="H3265" s="20">
        <v>0</v>
      </c>
      <c r="I3265" s="20">
        <v>0</v>
      </c>
      <c r="J3265" s="20">
        <v>0</v>
      </c>
      <c r="K3265" s="20">
        <v>0</v>
      </c>
      <c r="L3265" s="20">
        <v>0</v>
      </c>
      <c r="M3265" s="20">
        <v>0</v>
      </c>
      <c r="N3265" s="20">
        <v>0</v>
      </c>
      <c r="O3265" s="54">
        <v>0</v>
      </c>
    </row>
    <row r="3266" spans="1:15" x14ac:dyDescent="0.25">
      <c r="A3266" t="s">
        <v>57</v>
      </c>
      <c r="B3266" t="s">
        <v>13</v>
      </c>
      <c r="C3266" s="19" t="s">
        <v>54</v>
      </c>
      <c r="E3266" s="2">
        <v>14</v>
      </c>
      <c r="F3266" s="20">
        <v>1</v>
      </c>
      <c r="G3266" s="20">
        <v>0</v>
      </c>
      <c r="H3266" s="20">
        <v>0</v>
      </c>
      <c r="I3266" s="20">
        <v>0</v>
      </c>
      <c r="J3266" s="20">
        <v>0</v>
      </c>
      <c r="K3266" s="20">
        <v>0</v>
      </c>
      <c r="L3266" s="20">
        <v>0</v>
      </c>
      <c r="M3266" s="20">
        <v>0</v>
      </c>
      <c r="N3266" s="20">
        <v>0</v>
      </c>
      <c r="O3266" s="54">
        <v>0</v>
      </c>
    </row>
    <row r="3267" spans="1:15" x14ac:dyDescent="0.25">
      <c r="A3267" t="s">
        <v>57</v>
      </c>
      <c r="B3267" t="s">
        <v>13</v>
      </c>
      <c r="C3267" s="19" t="s">
        <v>54</v>
      </c>
      <c r="E3267" s="2">
        <v>15</v>
      </c>
      <c r="F3267" s="20">
        <v>1</v>
      </c>
      <c r="G3267" s="20">
        <v>0</v>
      </c>
      <c r="H3267" s="20">
        <v>0</v>
      </c>
      <c r="I3267" s="20">
        <v>0</v>
      </c>
      <c r="J3267" s="20">
        <v>0</v>
      </c>
      <c r="K3267" s="20">
        <v>0</v>
      </c>
      <c r="L3267" s="20">
        <v>0</v>
      </c>
      <c r="M3267" s="20">
        <v>0</v>
      </c>
      <c r="N3267" s="20">
        <v>0</v>
      </c>
      <c r="O3267" s="54">
        <v>0</v>
      </c>
    </row>
    <row r="3268" spans="1:15" x14ac:dyDescent="0.25">
      <c r="A3268" t="s">
        <v>57</v>
      </c>
      <c r="B3268" t="s">
        <v>13</v>
      </c>
      <c r="C3268" s="19" t="s">
        <v>54</v>
      </c>
      <c r="E3268">
        <v>16</v>
      </c>
      <c r="F3268" s="25">
        <v>1</v>
      </c>
      <c r="G3268" s="25">
        <v>1.3260000000000001</v>
      </c>
      <c r="H3268">
        <v>32.166216520000006</v>
      </c>
      <c r="I3268">
        <v>97</v>
      </c>
      <c r="J3268">
        <v>207</v>
      </c>
      <c r="K3268">
        <v>46.457999999999998</v>
      </c>
      <c r="L3268">
        <v>21.431000000000001</v>
      </c>
      <c r="M3268">
        <v>1.9119999999999999</v>
      </c>
      <c r="N3268">
        <v>22.824999999999999</v>
      </c>
      <c r="O3268" s="54">
        <f t="shared" si="61"/>
        <v>8.9216555457048194E-2</v>
      </c>
    </row>
    <row r="3269" spans="1:15" x14ac:dyDescent="0.25">
      <c r="A3269" t="s">
        <v>57</v>
      </c>
      <c r="B3269" t="s">
        <v>13</v>
      </c>
      <c r="C3269" s="19" t="s">
        <v>54</v>
      </c>
      <c r="E3269">
        <v>17</v>
      </c>
      <c r="F3269" s="25">
        <v>1</v>
      </c>
      <c r="G3269" s="25">
        <v>2.327</v>
      </c>
      <c r="H3269">
        <v>62.557668930000006</v>
      </c>
      <c r="I3269">
        <v>62</v>
      </c>
      <c r="J3269">
        <v>218</v>
      </c>
      <c r="K3269">
        <v>53.332000000000001</v>
      </c>
      <c r="L3269">
        <v>26.617000000000001</v>
      </c>
      <c r="M3269">
        <v>2.9940000000000002</v>
      </c>
      <c r="N3269">
        <v>23.806000000000001</v>
      </c>
      <c r="O3269" s="54">
        <f t="shared" si="61"/>
        <v>0.11248450238569335</v>
      </c>
    </row>
    <row r="3270" spans="1:15" x14ac:dyDescent="0.25">
      <c r="A3270" t="s">
        <v>57</v>
      </c>
      <c r="B3270" t="s">
        <v>13</v>
      </c>
      <c r="C3270" s="19" t="s">
        <v>54</v>
      </c>
      <c r="E3270" s="2">
        <v>18</v>
      </c>
      <c r="F3270" s="20">
        <v>1</v>
      </c>
      <c r="G3270" s="20">
        <v>0</v>
      </c>
      <c r="H3270" s="20">
        <v>0</v>
      </c>
      <c r="I3270" s="20">
        <v>0</v>
      </c>
      <c r="J3270" s="20">
        <v>0</v>
      </c>
      <c r="K3270" s="20">
        <v>0</v>
      </c>
      <c r="L3270" s="20">
        <v>0</v>
      </c>
      <c r="M3270" s="20">
        <v>0</v>
      </c>
      <c r="N3270" s="20">
        <v>0</v>
      </c>
      <c r="O3270" s="54">
        <v>0</v>
      </c>
    </row>
    <row r="3271" spans="1:15" x14ac:dyDescent="0.25">
      <c r="A3271" t="s">
        <v>57</v>
      </c>
      <c r="B3271" t="s">
        <v>13</v>
      </c>
      <c r="C3271" s="19" t="s">
        <v>54</v>
      </c>
      <c r="E3271" s="2">
        <v>19</v>
      </c>
      <c r="F3271" s="20">
        <v>1</v>
      </c>
      <c r="G3271" s="20">
        <v>0</v>
      </c>
      <c r="H3271" s="20">
        <v>0</v>
      </c>
      <c r="I3271" s="20">
        <v>0</v>
      </c>
      <c r="J3271" s="20">
        <v>0</v>
      </c>
      <c r="K3271" s="20">
        <v>0</v>
      </c>
      <c r="L3271" s="20">
        <v>0</v>
      </c>
      <c r="M3271" s="20">
        <v>0</v>
      </c>
      <c r="N3271" s="20">
        <v>0</v>
      </c>
      <c r="O3271" s="54">
        <v>0</v>
      </c>
    </row>
    <row r="3272" spans="1:15" x14ac:dyDescent="0.25">
      <c r="A3272" t="s">
        <v>57</v>
      </c>
      <c r="B3272" t="s">
        <v>13</v>
      </c>
      <c r="C3272" s="19" t="s">
        <v>54</v>
      </c>
      <c r="E3272">
        <v>20</v>
      </c>
      <c r="F3272" s="25">
        <v>1</v>
      </c>
      <c r="G3272" s="25">
        <v>2.0369999999999999</v>
      </c>
      <c r="H3272">
        <v>43.99437750500001</v>
      </c>
      <c r="I3272">
        <v>57</v>
      </c>
      <c r="J3272">
        <v>246</v>
      </c>
      <c r="K3272">
        <v>47.463999999999999</v>
      </c>
      <c r="L3272">
        <v>22.571000000000002</v>
      </c>
      <c r="M3272">
        <v>2.4830000000000001</v>
      </c>
      <c r="N3272">
        <v>44.511000000000003</v>
      </c>
      <c r="O3272" s="54">
        <f t="shared" si="61"/>
        <v>0.11000841788135217</v>
      </c>
    </row>
    <row r="3273" spans="1:15" x14ac:dyDescent="0.25">
      <c r="A3273" t="s">
        <v>57</v>
      </c>
      <c r="B3273" t="s">
        <v>13</v>
      </c>
      <c r="C3273" s="19" t="s">
        <v>54</v>
      </c>
      <c r="E3273">
        <v>21</v>
      </c>
      <c r="F3273" s="25">
        <v>1</v>
      </c>
      <c r="G3273" s="25">
        <v>3.2160000000000002</v>
      </c>
      <c r="H3273">
        <v>62.771730580000003</v>
      </c>
      <c r="I3273">
        <v>50</v>
      </c>
      <c r="J3273">
        <v>148</v>
      </c>
      <c r="K3273">
        <v>42.563000000000002</v>
      </c>
      <c r="L3273">
        <v>19.652000000000001</v>
      </c>
      <c r="M3273">
        <v>4.069</v>
      </c>
      <c r="N3273">
        <v>54.627000000000002</v>
      </c>
      <c r="O3273" s="54">
        <f t="shared" si="61"/>
        <v>0.20705271728068389</v>
      </c>
    </row>
    <row r="3274" spans="1:15" x14ac:dyDescent="0.25">
      <c r="A3274" t="s">
        <v>57</v>
      </c>
      <c r="B3274" t="s">
        <v>13</v>
      </c>
      <c r="C3274" s="19" t="s">
        <v>54</v>
      </c>
      <c r="E3274" s="2">
        <v>22</v>
      </c>
      <c r="F3274" s="20">
        <v>1</v>
      </c>
      <c r="G3274" s="20">
        <v>0</v>
      </c>
      <c r="H3274" s="20">
        <v>0</v>
      </c>
      <c r="I3274" s="20">
        <v>0</v>
      </c>
      <c r="J3274" s="20">
        <v>0</v>
      </c>
      <c r="K3274" s="20">
        <v>0</v>
      </c>
      <c r="L3274" s="20">
        <v>0</v>
      </c>
      <c r="M3274" s="20">
        <v>0</v>
      </c>
      <c r="N3274" s="20">
        <v>0</v>
      </c>
      <c r="O3274" s="54">
        <v>0</v>
      </c>
    </row>
    <row r="3275" spans="1:15" x14ac:dyDescent="0.25">
      <c r="A3275" t="s">
        <v>57</v>
      </c>
      <c r="B3275" t="s">
        <v>13</v>
      </c>
      <c r="C3275" s="19" t="s">
        <v>54</v>
      </c>
      <c r="E3275">
        <v>23</v>
      </c>
      <c r="F3275" s="25">
        <v>1</v>
      </c>
      <c r="G3275" s="25">
        <v>1.1519999999999999</v>
      </c>
      <c r="H3275">
        <v>29.538972240000007</v>
      </c>
      <c r="I3275">
        <v>45</v>
      </c>
      <c r="J3275">
        <v>218</v>
      </c>
      <c r="K3275">
        <v>40.582000000000001</v>
      </c>
      <c r="L3275">
        <v>19.568000000000001</v>
      </c>
      <c r="M3275">
        <v>1.923</v>
      </c>
      <c r="N3275">
        <v>48.765999999999998</v>
      </c>
      <c r="O3275" s="54">
        <f t="shared" ref="O3275:O3332" si="62">M3275/L3275</f>
        <v>9.8272690106295982E-2</v>
      </c>
    </row>
    <row r="3276" spans="1:15" x14ac:dyDescent="0.25">
      <c r="A3276" t="s">
        <v>57</v>
      </c>
      <c r="B3276" t="s">
        <v>13</v>
      </c>
      <c r="C3276" s="19" t="s">
        <v>54</v>
      </c>
      <c r="E3276" s="2">
        <v>24</v>
      </c>
      <c r="F3276" s="20">
        <v>1</v>
      </c>
      <c r="G3276" s="20">
        <v>0</v>
      </c>
      <c r="H3276" s="20">
        <v>0</v>
      </c>
      <c r="I3276" s="20">
        <v>0</v>
      </c>
      <c r="J3276" s="20">
        <v>0</v>
      </c>
      <c r="K3276" s="20">
        <v>0</v>
      </c>
      <c r="L3276" s="20">
        <v>0</v>
      </c>
      <c r="M3276" s="20">
        <v>0</v>
      </c>
      <c r="N3276" s="20">
        <v>0</v>
      </c>
      <c r="O3276" s="54">
        <v>0</v>
      </c>
    </row>
    <row r="3277" spans="1:15" x14ac:dyDescent="0.25">
      <c r="A3277" t="s">
        <v>57</v>
      </c>
      <c r="B3277" t="s">
        <v>13</v>
      </c>
      <c r="C3277" s="19" t="s">
        <v>54</v>
      </c>
      <c r="E3277" s="1">
        <v>25</v>
      </c>
      <c r="F3277" s="26">
        <v>1</v>
      </c>
      <c r="G3277" s="26">
        <v>2.613</v>
      </c>
      <c r="H3277" s="1">
        <v>58.238558895000011</v>
      </c>
      <c r="I3277" s="1">
        <v>53</v>
      </c>
      <c r="J3277" s="1">
        <v>199</v>
      </c>
      <c r="K3277" s="1">
        <v>46.551000000000002</v>
      </c>
      <c r="L3277" s="1">
        <v>22.259</v>
      </c>
      <c r="M3277" s="1">
        <v>3.3330000000000002</v>
      </c>
      <c r="N3277" s="1">
        <v>46.805</v>
      </c>
      <c r="O3277" s="54">
        <f t="shared" si="62"/>
        <v>0.14973718495889304</v>
      </c>
    </row>
    <row r="3278" spans="1:15" x14ac:dyDescent="0.25">
      <c r="A3278" t="s">
        <v>57</v>
      </c>
      <c r="B3278" t="s">
        <v>13</v>
      </c>
      <c r="C3278" s="19" t="s">
        <v>54</v>
      </c>
      <c r="E3278" s="1">
        <v>25</v>
      </c>
      <c r="F3278" s="24">
        <v>1</v>
      </c>
      <c r="G3278" s="24">
        <v>1.6830000000000001</v>
      </c>
      <c r="H3278" s="1">
        <v>50.640343719999997</v>
      </c>
      <c r="I3278" s="1">
        <v>43</v>
      </c>
      <c r="J3278" s="1">
        <v>228</v>
      </c>
      <c r="K3278" s="1">
        <v>44.85</v>
      </c>
      <c r="L3278" s="1">
        <v>21.367999999999999</v>
      </c>
      <c r="M3278" s="1">
        <v>3.0190000000000001</v>
      </c>
      <c r="N3278" s="1">
        <v>47.347000000000001</v>
      </c>
      <c r="O3278" s="54">
        <f t="shared" si="62"/>
        <v>0.14128603519281169</v>
      </c>
    </row>
    <row r="3279" spans="1:15" x14ac:dyDescent="0.25">
      <c r="A3279" t="s">
        <v>57</v>
      </c>
      <c r="B3279" t="s">
        <v>13</v>
      </c>
      <c r="C3279" s="19" t="s">
        <v>54</v>
      </c>
      <c r="E3279" s="2">
        <v>26</v>
      </c>
      <c r="F3279" s="20">
        <v>1</v>
      </c>
      <c r="G3279" s="20">
        <v>0</v>
      </c>
      <c r="H3279" s="20">
        <v>0</v>
      </c>
      <c r="I3279" s="20">
        <v>0</v>
      </c>
      <c r="J3279" s="20">
        <v>0</v>
      </c>
      <c r="K3279" s="20">
        <v>0</v>
      </c>
      <c r="L3279" s="20">
        <v>0</v>
      </c>
      <c r="M3279" s="20">
        <v>0</v>
      </c>
      <c r="N3279" s="20">
        <v>0</v>
      </c>
      <c r="O3279" s="54">
        <v>0</v>
      </c>
    </row>
    <row r="3280" spans="1:15" x14ac:dyDescent="0.25">
      <c r="A3280" t="s">
        <v>57</v>
      </c>
      <c r="B3280" t="s">
        <v>13</v>
      </c>
      <c r="C3280" s="19" t="s">
        <v>54</v>
      </c>
      <c r="E3280">
        <v>27</v>
      </c>
      <c r="F3280">
        <v>1</v>
      </c>
      <c r="G3280">
        <v>2.629</v>
      </c>
      <c r="H3280">
        <v>62.147416155000002</v>
      </c>
      <c r="I3280">
        <v>52</v>
      </c>
      <c r="J3280">
        <v>217</v>
      </c>
      <c r="K3280">
        <v>52.024999999999999</v>
      </c>
      <c r="L3280">
        <v>25.399000000000001</v>
      </c>
      <c r="M3280">
        <v>3.117</v>
      </c>
      <c r="N3280">
        <v>57.226999999999997</v>
      </c>
      <c r="O3280" s="54">
        <f t="shared" si="62"/>
        <v>0.12272136698295208</v>
      </c>
    </row>
    <row r="3281" spans="1:15" x14ac:dyDescent="0.25">
      <c r="A3281" t="s">
        <v>57</v>
      </c>
      <c r="B3281" t="s">
        <v>13</v>
      </c>
      <c r="C3281" s="19" t="s">
        <v>54</v>
      </c>
      <c r="E3281">
        <v>28</v>
      </c>
      <c r="F3281">
        <v>1</v>
      </c>
      <c r="G3281">
        <v>3.6280000000000001</v>
      </c>
      <c r="H3281">
        <v>62.892234360000003</v>
      </c>
      <c r="I3281">
        <v>48</v>
      </c>
      <c r="J3281">
        <v>181</v>
      </c>
      <c r="K3281">
        <v>40.691000000000003</v>
      </c>
      <c r="L3281">
        <v>18.456</v>
      </c>
      <c r="M3281">
        <v>4.3410000000000002</v>
      </c>
      <c r="N3281">
        <v>43.313000000000002</v>
      </c>
      <c r="O3281" s="54">
        <f t="shared" si="62"/>
        <v>0.23520806241872563</v>
      </c>
    </row>
    <row r="3282" spans="1:15" x14ac:dyDescent="0.25">
      <c r="A3282" t="s">
        <v>57</v>
      </c>
      <c r="B3282" t="s">
        <v>13</v>
      </c>
      <c r="C3282" s="19" t="s">
        <v>54</v>
      </c>
      <c r="E3282">
        <v>29</v>
      </c>
      <c r="F3282">
        <v>1</v>
      </c>
      <c r="G3282">
        <v>4.7460000000000004</v>
      </c>
      <c r="H3282">
        <v>70.652265510000007</v>
      </c>
      <c r="I3282">
        <v>46</v>
      </c>
      <c r="J3282">
        <v>135</v>
      </c>
      <c r="K3282">
        <v>40.156999999999996</v>
      </c>
      <c r="L3282">
        <v>17.879000000000001</v>
      </c>
      <c r="M3282">
        <v>5.0339999999999998</v>
      </c>
      <c r="N3282">
        <v>58.408999999999999</v>
      </c>
      <c r="O3282" s="54">
        <f t="shared" si="62"/>
        <v>0.28155937132949266</v>
      </c>
    </row>
    <row r="3283" spans="1:15" x14ac:dyDescent="0.25">
      <c r="A3283" t="s">
        <v>57</v>
      </c>
      <c r="B3283" t="s">
        <v>13</v>
      </c>
      <c r="C3283" s="19" t="s">
        <v>54</v>
      </c>
      <c r="E3283">
        <v>30</v>
      </c>
      <c r="F3283">
        <v>1</v>
      </c>
      <c r="G3283">
        <v>2.194</v>
      </c>
      <c r="H3283">
        <v>35.50645746</v>
      </c>
      <c r="I3283">
        <v>62</v>
      </c>
      <c r="J3283">
        <v>210</v>
      </c>
      <c r="K3283">
        <v>40.695999999999998</v>
      </c>
      <c r="L3283">
        <v>19.181999999999999</v>
      </c>
      <c r="M3283">
        <v>2.3580000000000001</v>
      </c>
      <c r="N3283">
        <v>62.151000000000003</v>
      </c>
      <c r="O3283" s="54">
        <f t="shared" si="62"/>
        <v>0.12292774476071318</v>
      </c>
    </row>
    <row r="3284" spans="1:15" x14ac:dyDescent="0.25">
      <c r="A3284" t="s">
        <v>57</v>
      </c>
      <c r="B3284" t="s">
        <v>13</v>
      </c>
      <c r="C3284" s="19" t="s">
        <v>54</v>
      </c>
      <c r="E3284" s="2">
        <v>31</v>
      </c>
      <c r="F3284" s="20">
        <v>1</v>
      </c>
      <c r="G3284" s="20">
        <v>0</v>
      </c>
      <c r="H3284" s="20">
        <v>0</v>
      </c>
      <c r="I3284" s="20">
        <v>0</v>
      </c>
      <c r="J3284" s="20">
        <v>0</v>
      </c>
      <c r="K3284" s="20">
        <v>0</v>
      </c>
      <c r="L3284" s="20">
        <v>0</v>
      </c>
      <c r="M3284" s="20">
        <v>0</v>
      </c>
      <c r="N3284" s="20">
        <v>0</v>
      </c>
      <c r="O3284" s="54">
        <v>0</v>
      </c>
    </row>
    <row r="3285" spans="1:15" x14ac:dyDescent="0.25">
      <c r="A3285" t="s">
        <v>56</v>
      </c>
      <c r="B3285" t="s">
        <v>22</v>
      </c>
      <c r="C3285" s="19" t="s">
        <v>11</v>
      </c>
      <c r="E3285" s="2">
        <v>1</v>
      </c>
      <c r="F3285" s="20">
        <v>1</v>
      </c>
      <c r="G3285" s="20">
        <v>0</v>
      </c>
      <c r="H3285" s="20">
        <v>0</v>
      </c>
      <c r="I3285" s="20">
        <v>0</v>
      </c>
      <c r="J3285" s="20">
        <v>0</v>
      </c>
      <c r="K3285" s="20">
        <v>0</v>
      </c>
      <c r="L3285" s="20">
        <v>0</v>
      </c>
      <c r="M3285" s="20">
        <v>0</v>
      </c>
      <c r="N3285" s="20">
        <v>0</v>
      </c>
      <c r="O3285" s="54">
        <v>0</v>
      </c>
    </row>
    <row r="3286" spans="1:15" x14ac:dyDescent="0.25">
      <c r="A3286" t="s">
        <v>56</v>
      </c>
      <c r="B3286" t="s">
        <v>22</v>
      </c>
      <c r="C3286" s="19" t="s">
        <v>11</v>
      </c>
      <c r="E3286" s="2">
        <v>2</v>
      </c>
      <c r="F3286" s="20">
        <v>1</v>
      </c>
      <c r="G3286" s="20">
        <v>0</v>
      </c>
      <c r="H3286" s="20">
        <v>0</v>
      </c>
      <c r="I3286" s="20">
        <v>0</v>
      </c>
      <c r="J3286" s="20">
        <v>0</v>
      </c>
      <c r="K3286" s="20">
        <v>0</v>
      </c>
      <c r="L3286" s="20">
        <v>0</v>
      </c>
      <c r="M3286" s="20">
        <v>0</v>
      </c>
      <c r="N3286" s="20">
        <v>0</v>
      </c>
      <c r="O3286" s="54">
        <v>0</v>
      </c>
    </row>
    <row r="3287" spans="1:15" x14ac:dyDescent="0.25">
      <c r="A3287" t="s">
        <v>56</v>
      </c>
      <c r="B3287" t="s">
        <v>22</v>
      </c>
      <c r="C3287" s="19" t="s">
        <v>11</v>
      </c>
      <c r="E3287" s="2">
        <v>3</v>
      </c>
      <c r="F3287" s="20">
        <v>1</v>
      </c>
      <c r="G3287" s="20">
        <v>0</v>
      </c>
      <c r="H3287" s="20">
        <v>0</v>
      </c>
      <c r="I3287" s="20">
        <v>0</v>
      </c>
      <c r="J3287" s="20">
        <v>0</v>
      </c>
      <c r="K3287" s="20">
        <v>0</v>
      </c>
      <c r="L3287" s="20">
        <v>0</v>
      </c>
      <c r="M3287" s="20">
        <v>0</v>
      </c>
      <c r="N3287" s="20">
        <v>0</v>
      </c>
      <c r="O3287" s="54">
        <v>0</v>
      </c>
    </row>
    <row r="3288" spans="1:15" x14ac:dyDescent="0.25">
      <c r="A3288" t="s">
        <v>56</v>
      </c>
      <c r="B3288" t="s">
        <v>22</v>
      </c>
      <c r="C3288" s="19" t="s">
        <v>11</v>
      </c>
      <c r="E3288" s="2">
        <v>4</v>
      </c>
      <c r="F3288" s="20">
        <v>1</v>
      </c>
      <c r="G3288" s="20">
        <v>0</v>
      </c>
      <c r="H3288" s="20">
        <v>0</v>
      </c>
      <c r="I3288" s="20">
        <v>0</v>
      </c>
      <c r="J3288" s="20">
        <v>0</v>
      </c>
      <c r="K3288" s="20">
        <v>0</v>
      </c>
      <c r="L3288" s="20">
        <v>0</v>
      </c>
      <c r="M3288" s="20">
        <v>0</v>
      </c>
      <c r="N3288" s="20">
        <v>0</v>
      </c>
      <c r="O3288" s="54">
        <v>0</v>
      </c>
    </row>
    <row r="3289" spans="1:15" x14ac:dyDescent="0.25">
      <c r="A3289" t="s">
        <v>56</v>
      </c>
      <c r="B3289" t="s">
        <v>22</v>
      </c>
      <c r="C3289" s="19" t="s">
        <v>11</v>
      </c>
      <c r="E3289" s="2">
        <v>5</v>
      </c>
      <c r="F3289" s="20">
        <v>1</v>
      </c>
      <c r="G3289" s="20">
        <v>0</v>
      </c>
      <c r="H3289" s="20">
        <v>0</v>
      </c>
      <c r="I3289" s="20">
        <v>0</v>
      </c>
      <c r="J3289" s="20">
        <v>0</v>
      </c>
      <c r="K3289" s="20">
        <v>0</v>
      </c>
      <c r="L3289" s="20">
        <v>0</v>
      </c>
      <c r="M3289" s="20">
        <v>0</v>
      </c>
      <c r="N3289" s="20">
        <v>0</v>
      </c>
      <c r="O3289" s="54">
        <v>0</v>
      </c>
    </row>
    <row r="3290" spans="1:15" x14ac:dyDescent="0.25">
      <c r="A3290" t="s">
        <v>56</v>
      </c>
      <c r="B3290" t="s">
        <v>22</v>
      </c>
      <c r="C3290" s="19" t="s">
        <v>11</v>
      </c>
      <c r="E3290" s="2">
        <v>6</v>
      </c>
      <c r="F3290" s="20">
        <v>1</v>
      </c>
      <c r="G3290" s="20">
        <v>0</v>
      </c>
      <c r="H3290" s="20">
        <v>0</v>
      </c>
      <c r="I3290" s="20">
        <v>0</v>
      </c>
      <c r="J3290" s="20">
        <v>0</v>
      </c>
      <c r="K3290" s="20">
        <v>0</v>
      </c>
      <c r="L3290" s="20">
        <v>0</v>
      </c>
      <c r="M3290" s="20">
        <v>0</v>
      </c>
      <c r="N3290" s="20">
        <v>0</v>
      </c>
      <c r="O3290" s="54">
        <v>0</v>
      </c>
    </row>
    <row r="3291" spans="1:15" x14ac:dyDescent="0.25">
      <c r="A3291" t="s">
        <v>56</v>
      </c>
      <c r="B3291" t="s">
        <v>22</v>
      </c>
      <c r="C3291" s="19" t="s">
        <v>11</v>
      </c>
      <c r="E3291" s="2">
        <v>7</v>
      </c>
      <c r="F3291" s="20">
        <v>1</v>
      </c>
      <c r="G3291" s="20">
        <v>0</v>
      </c>
      <c r="H3291" s="20">
        <v>0</v>
      </c>
      <c r="I3291" s="20">
        <v>0</v>
      </c>
      <c r="J3291" s="20">
        <v>0</v>
      </c>
      <c r="K3291" s="20">
        <v>0</v>
      </c>
      <c r="L3291" s="20">
        <v>0</v>
      </c>
      <c r="M3291" s="20">
        <v>0</v>
      </c>
      <c r="N3291" s="20">
        <v>0</v>
      </c>
      <c r="O3291" s="54">
        <v>0</v>
      </c>
    </row>
    <row r="3292" spans="1:15" x14ac:dyDescent="0.25">
      <c r="A3292" t="s">
        <v>56</v>
      </c>
      <c r="B3292" t="s">
        <v>22</v>
      </c>
      <c r="C3292" s="19" t="s">
        <v>11</v>
      </c>
      <c r="E3292" s="2">
        <v>8</v>
      </c>
      <c r="F3292" s="20">
        <v>1</v>
      </c>
      <c r="G3292" s="20">
        <v>0</v>
      </c>
      <c r="H3292" s="20">
        <v>0</v>
      </c>
      <c r="I3292" s="20">
        <v>0</v>
      </c>
      <c r="J3292" s="20">
        <v>0</v>
      </c>
      <c r="K3292" s="20">
        <v>0</v>
      </c>
      <c r="L3292" s="20">
        <v>0</v>
      </c>
      <c r="M3292" s="20">
        <v>0</v>
      </c>
      <c r="N3292" s="20">
        <v>0</v>
      </c>
      <c r="O3292" s="54">
        <v>0</v>
      </c>
    </row>
    <row r="3293" spans="1:15" x14ac:dyDescent="0.25">
      <c r="A3293" t="s">
        <v>56</v>
      </c>
      <c r="B3293" t="s">
        <v>22</v>
      </c>
      <c r="C3293" s="19" t="s">
        <v>11</v>
      </c>
      <c r="E3293" s="2">
        <v>9</v>
      </c>
      <c r="F3293" s="20">
        <v>1</v>
      </c>
      <c r="G3293" s="20">
        <v>0</v>
      </c>
      <c r="H3293" s="20">
        <v>0</v>
      </c>
      <c r="I3293" s="20">
        <v>0</v>
      </c>
      <c r="J3293" s="20">
        <v>0</v>
      </c>
      <c r="K3293" s="20">
        <v>0</v>
      </c>
      <c r="L3293" s="20">
        <v>0</v>
      </c>
      <c r="M3293" s="20">
        <v>0</v>
      </c>
      <c r="N3293" s="20">
        <v>0</v>
      </c>
      <c r="O3293" s="54">
        <v>0</v>
      </c>
    </row>
    <row r="3294" spans="1:15" x14ac:dyDescent="0.25">
      <c r="A3294" t="s">
        <v>56</v>
      </c>
      <c r="B3294" t="s">
        <v>22</v>
      </c>
      <c r="C3294" s="19" t="s">
        <v>11</v>
      </c>
      <c r="E3294" s="2">
        <v>10</v>
      </c>
      <c r="F3294" s="25">
        <v>1</v>
      </c>
      <c r="G3294" s="25">
        <v>2.883</v>
      </c>
      <c r="H3294">
        <v>48.223240799999999</v>
      </c>
      <c r="I3294">
        <v>40</v>
      </c>
      <c r="J3294">
        <v>172</v>
      </c>
      <c r="K3294">
        <v>47.673999999999999</v>
      </c>
      <c r="L3294">
        <v>21.783999999999999</v>
      </c>
      <c r="M3294">
        <v>2.82</v>
      </c>
      <c r="N3294">
        <v>177.114</v>
      </c>
      <c r="O3294" s="54">
        <f t="shared" si="62"/>
        <v>0.12945280940139553</v>
      </c>
    </row>
    <row r="3295" spans="1:15" x14ac:dyDescent="0.25">
      <c r="A3295" t="s">
        <v>56</v>
      </c>
      <c r="B3295" t="s">
        <v>22</v>
      </c>
      <c r="C3295" s="19" t="s">
        <v>11</v>
      </c>
      <c r="E3295" s="2">
        <v>11</v>
      </c>
      <c r="F3295" s="20">
        <v>1</v>
      </c>
      <c r="G3295" s="20">
        <v>0</v>
      </c>
      <c r="H3295" s="20">
        <v>0</v>
      </c>
      <c r="I3295" s="20">
        <v>0</v>
      </c>
      <c r="J3295" s="20">
        <v>0</v>
      </c>
      <c r="K3295" s="20">
        <v>0</v>
      </c>
      <c r="L3295" s="20">
        <v>0</v>
      </c>
      <c r="M3295" s="20">
        <v>0</v>
      </c>
      <c r="N3295" s="20">
        <v>0</v>
      </c>
      <c r="O3295" s="54">
        <v>0</v>
      </c>
    </row>
    <row r="3296" spans="1:15" x14ac:dyDescent="0.25">
      <c r="A3296" t="s">
        <v>56</v>
      </c>
      <c r="B3296" t="s">
        <v>22</v>
      </c>
      <c r="C3296" s="19" t="s">
        <v>11</v>
      </c>
      <c r="E3296" s="2">
        <v>12</v>
      </c>
      <c r="F3296" s="20">
        <v>1</v>
      </c>
      <c r="G3296" s="20">
        <v>0</v>
      </c>
      <c r="H3296" s="20">
        <v>0</v>
      </c>
      <c r="I3296" s="20">
        <v>0</v>
      </c>
      <c r="J3296" s="20">
        <v>0</v>
      </c>
      <c r="K3296" s="20">
        <v>0</v>
      </c>
      <c r="L3296" s="20">
        <v>0</v>
      </c>
      <c r="M3296" s="20">
        <v>0</v>
      </c>
      <c r="N3296" s="20">
        <v>0</v>
      </c>
      <c r="O3296" s="54">
        <v>0</v>
      </c>
    </row>
    <row r="3297" spans="1:15" x14ac:dyDescent="0.25">
      <c r="A3297" t="s">
        <v>56</v>
      </c>
      <c r="B3297" t="s">
        <v>22</v>
      </c>
      <c r="C3297" s="19" t="s">
        <v>11</v>
      </c>
      <c r="E3297" s="2">
        <v>13</v>
      </c>
      <c r="F3297" s="20">
        <v>1</v>
      </c>
      <c r="G3297" s="20">
        <v>0</v>
      </c>
      <c r="H3297" s="20">
        <v>0</v>
      </c>
      <c r="I3297" s="20">
        <v>0</v>
      </c>
      <c r="J3297" s="20">
        <v>0</v>
      </c>
      <c r="K3297" s="20">
        <v>0</v>
      </c>
      <c r="L3297" s="20">
        <v>0</v>
      </c>
      <c r="M3297" s="20">
        <v>0</v>
      </c>
      <c r="N3297" s="20">
        <v>0</v>
      </c>
      <c r="O3297" s="54">
        <v>0</v>
      </c>
    </row>
    <row r="3298" spans="1:15" x14ac:dyDescent="0.25">
      <c r="A3298" t="s">
        <v>56</v>
      </c>
      <c r="B3298" t="s">
        <v>22</v>
      </c>
      <c r="C3298" s="19" t="s">
        <v>11</v>
      </c>
      <c r="E3298" s="2">
        <v>14</v>
      </c>
      <c r="F3298" s="20">
        <v>1</v>
      </c>
      <c r="G3298" s="20">
        <v>0</v>
      </c>
      <c r="H3298" s="20">
        <v>0</v>
      </c>
      <c r="I3298" s="20">
        <v>0</v>
      </c>
      <c r="J3298" s="20">
        <v>0</v>
      </c>
      <c r="K3298" s="20">
        <v>0</v>
      </c>
      <c r="L3298" s="20">
        <v>0</v>
      </c>
      <c r="M3298" s="20">
        <v>0</v>
      </c>
      <c r="N3298" s="20">
        <v>0</v>
      </c>
      <c r="O3298" s="54">
        <v>0</v>
      </c>
    </row>
    <row r="3299" spans="1:15" x14ac:dyDescent="0.25">
      <c r="A3299" t="s">
        <v>56</v>
      </c>
      <c r="B3299" t="s">
        <v>22</v>
      </c>
      <c r="C3299" s="19" t="s">
        <v>11</v>
      </c>
      <c r="E3299" s="2">
        <v>15</v>
      </c>
      <c r="F3299" s="20">
        <v>1</v>
      </c>
      <c r="G3299" s="20">
        <v>0</v>
      </c>
      <c r="H3299" s="20">
        <v>0</v>
      </c>
      <c r="I3299" s="20">
        <v>0</v>
      </c>
      <c r="J3299" s="20">
        <v>0</v>
      </c>
      <c r="K3299" s="20">
        <v>0</v>
      </c>
      <c r="L3299" s="20">
        <v>0</v>
      </c>
      <c r="M3299" s="20">
        <v>0</v>
      </c>
      <c r="N3299" s="20">
        <v>0</v>
      </c>
      <c r="O3299" s="54">
        <v>0</v>
      </c>
    </row>
    <row r="3300" spans="1:15" x14ac:dyDescent="0.25">
      <c r="A3300" t="s">
        <v>56</v>
      </c>
      <c r="B3300" t="s">
        <v>22</v>
      </c>
      <c r="C3300" s="19" t="s">
        <v>11</v>
      </c>
      <c r="E3300" s="2">
        <v>16</v>
      </c>
      <c r="F3300" s="20">
        <v>1</v>
      </c>
      <c r="G3300" s="20">
        <v>0</v>
      </c>
      <c r="H3300" s="20">
        <v>0</v>
      </c>
      <c r="I3300" s="20">
        <v>0</v>
      </c>
      <c r="J3300" s="20">
        <v>0</v>
      </c>
      <c r="K3300" s="20">
        <v>0</v>
      </c>
      <c r="L3300" s="20">
        <v>0</v>
      </c>
      <c r="M3300" s="20">
        <v>0</v>
      </c>
      <c r="N3300" s="20">
        <v>0</v>
      </c>
      <c r="O3300" s="54">
        <v>0</v>
      </c>
    </row>
    <row r="3301" spans="1:15" x14ac:dyDescent="0.25">
      <c r="A3301" t="s">
        <v>56</v>
      </c>
      <c r="B3301" t="s">
        <v>22</v>
      </c>
      <c r="C3301" s="19" t="s">
        <v>11</v>
      </c>
      <c r="E3301" s="2">
        <v>17</v>
      </c>
      <c r="F3301" s="20">
        <v>1</v>
      </c>
      <c r="G3301" s="20">
        <v>0</v>
      </c>
      <c r="H3301" s="20">
        <v>0</v>
      </c>
      <c r="I3301" s="20">
        <v>0</v>
      </c>
      <c r="J3301" s="20">
        <v>0</v>
      </c>
      <c r="K3301" s="20">
        <v>0</v>
      </c>
      <c r="L3301" s="20">
        <v>0</v>
      </c>
      <c r="M3301" s="20">
        <v>0</v>
      </c>
      <c r="N3301" s="20">
        <v>0</v>
      </c>
      <c r="O3301" s="54">
        <v>0</v>
      </c>
    </row>
    <row r="3302" spans="1:15" x14ac:dyDescent="0.25">
      <c r="A3302" t="s">
        <v>56</v>
      </c>
      <c r="B3302" t="s">
        <v>22</v>
      </c>
      <c r="C3302" s="19" t="s">
        <v>11</v>
      </c>
      <c r="E3302" s="2">
        <v>18</v>
      </c>
      <c r="F3302" s="20">
        <v>1</v>
      </c>
      <c r="G3302" s="20">
        <v>0</v>
      </c>
      <c r="H3302" s="20">
        <v>0</v>
      </c>
      <c r="I3302" s="20">
        <v>0</v>
      </c>
      <c r="J3302" s="20">
        <v>0</v>
      </c>
      <c r="K3302" s="20">
        <v>0</v>
      </c>
      <c r="L3302" s="20">
        <v>0</v>
      </c>
      <c r="M3302" s="20">
        <v>0</v>
      </c>
      <c r="N3302" s="20">
        <v>0</v>
      </c>
      <c r="O3302" s="54">
        <v>0</v>
      </c>
    </row>
    <row r="3303" spans="1:15" x14ac:dyDescent="0.25">
      <c r="A3303" t="s">
        <v>56</v>
      </c>
      <c r="B3303" t="s">
        <v>22</v>
      </c>
      <c r="C3303" s="19" t="s">
        <v>11</v>
      </c>
      <c r="E3303" s="2">
        <v>19</v>
      </c>
      <c r="F3303" s="20">
        <v>1</v>
      </c>
      <c r="G3303" s="20">
        <v>0</v>
      </c>
      <c r="H3303" s="20">
        <v>0</v>
      </c>
      <c r="I3303" s="20">
        <v>0</v>
      </c>
      <c r="J3303" s="20">
        <v>0</v>
      </c>
      <c r="K3303" s="20">
        <v>0</v>
      </c>
      <c r="L3303" s="20">
        <v>0</v>
      </c>
      <c r="M3303" s="20">
        <v>0</v>
      </c>
      <c r="N3303" s="20">
        <v>0</v>
      </c>
      <c r="O3303" s="54">
        <v>0</v>
      </c>
    </row>
    <row r="3304" spans="1:15" x14ac:dyDescent="0.25">
      <c r="A3304" t="s">
        <v>56</v>
      </c>
      <c r="B3304" t="s">
        <v>22</v>
      </c>
      <c r="C3304" s="19" t="s">
        <v>11</v>
      </c>
      <c r="E3304" s="2">
        <v>20</v>
      </c>
      <c r="F3304" s="20">
        <v>1</v>
      </c>
      <c r="G3304" s="20">
        <v>0</v>
      </c>
      <c r="H3304" s="20">
        <v>0</v>
      </c>
      <c r="I3304" s="20">
        <v>0</v>
      </c>
      <c r="J3304" s="20">
        <v>0</v>
      </c>
      <c r="K3304" s="20">
        <v>0</v>
      </c>
      <c r="L3304" s="20">
        <v>0</v>
      </c>
      <c r="M3304" s="20">
        <v>0</v>
      </c>
      <c r="N3304" s="20">
        <v>0</v>
      </c>
      <c r="O3304" s="54">
        <v>0</v>
      </c>
    </row>
    <row r="3305" spans="1:15" x14ac:dyDescent="0.25">
      <c r="A3305" t="s">
        <v>56</v>
      </c>
      <c r="B3305" t="s">
        <v>22</v>
      </c>
      <c r="C3305" s="19" t="s">
        <v>15</v>
      </c>
      <c r="E3305" s="2">
        <v>1</v>
      </c>
      <c r="F3305" s="20">
        <v>1</v>
      </c>
      <c r="G3305" s="20">
        <v>0</v>
      </c>
      <c r="H3305" s="20">
        <v>0</v>
      </c>
      <c r="I3305" s="20">
        <v>0</v>
      </c>
      <c r="J3305" s="20">
        <v>0</v>
      </c>
      <c r="K3305" s="20">
        <v>0</v>
      </c>
      <c r="L3305" s="20">
        <v>0</v>
      </c>
      <c r="M3305" s="20">
        <v>0</v>
      </c>
      <c r="N3305" s="20">
        <v>0</v>
      </c>
      <c r="O3305" s="54">
        <v>0</v>
      </c>
    </row>
    <row r="3306" spans="1:15" x14ac:dyDescent="0.25">
      <c r="A3306" t="s">
        <v>56</v>
      </c>
      <c r="B3306" t="s">
        <v>22</v>
      </c>
      <c r="C3306" s="19" t="s">
        <v>15</v>
      </c>
      <c r="E3306" s="2">
        <v>2</v>
      </c>
      <c r="F3306" s="20">
        <v>1</v>
      </c>
      <c r="G3306" s="20">
        <v>0</v>
      </c>
      <c r="H3306" s="20">
        <v>0</v>
      </c>
      <c r="I3306" s="20">
        <v>0</v>
      </c>
      <c r="J3306" s="20">
        <v>0</v>
      </c>
      <c r="K3306" s="20">
        <v>0</v>
      </c>
      <c r="L3306" s="20">
        <v>0</v>
      </c>
      <c r="M3306" s="20">
        <v>0</v>
      </c>
      <c r="N3306" s="20">
        <v>0</v>
      </c>
      <c r="O3306" s="54">
        <v>0</v>
      </c>
    </row>
    <row r="3307" spans="1:15" x14ac:dyDescent="0.25">
      <c r="A3307" t="s">
        <v>56</v>
      </c>
      <c r="B3307" t="s">
        <v>22</v>
      </c>
      <c r="C3307" s="19" t="s">
        <v>15</v>
      </c>
      <c r="E3307" s="2">
        <v>3</v>
      </c>
      <c r="F3307" s="20">
        <v>1</v>
      </c>
      <c r="G3307" s="20">
        <v>0</v>
      </c>
      <c r="H3307" s="20">
        <v>0</v>
      </c>
      <c r="I3307" s="20">
        <v>0</v>
      </c>
      <c r="J3307" s="20">
        <v>0</v>
      </c>
      <c r="K3307" s="20">
        <v>0</v>
      </c>
      <c r="L3307" s="20">
        <v>0</v>
      </c>
      <c r="M3307" s="20">
        <v>0</v>
      </c>
      <c r="N3307" s="20">
        <v>0</v>
      </c>
      <c r="O3307" s="54">
        <v>0</v>
      </c>
    </row>
    <row r="3308" spans="1:15" x14ac:dyDescent="0.25">
      <c r="A3308" t="s">
        <v>56</v>
      </c>
      <c r="B3308" t="s">
        <v>22</v>
      </c>
      <c r="C3308" s="19" t="s">
        <v>15</v>
      </c>
      <c r="E3308" s="2">
        <v>4</v>
      </c>
      <c r="F3308" s="20">
        <v>1</v>
      </c>
      <c r="G3308" s="20">
        <v>0</v>
      </c>
      <c r="H3308" s="20">
        <v>0</v>
      </c>
      <c r="I3308" s="20">
        <v>0</v>
      </c>
      <c r="J3308" s="20">
        <v>0</v>
      </c>
      <c r="K3308" s="20">
        <v>0</v>
      </c>
      <c r="L3308" s="20">
        <v>0</v>
      </c>
      <c r="M3308" s="20">
        <v>0</v>
      </c>
      <c r="N3308" s="20">
        <v>0</v>
      </c>
      <c r="O3308" s="54">
        <v>0</v>
      </c>
    </row>
    <row r="3309" spans="1:15" x14ac:dyDescent="0.25">
      <c r="A3309" t="s">
        <v>56</v>
      </c>
      <c r="B3309" t="s">
        <v>22</v>
      </c>
      <c r="C3309" s="19" t="s">
        <v>15</v>
      </c>
      <c r="E3309" s="2">
        <v>5</v>
      </c>
      <c r="F3309" s="20">
        <v>1</v>
      </c>
      <c r="G3309" s="20">
        <v>0</v>
      </c>
      <c r="H3309" s="20">
        <v>0</v>
      </c>
      <c r="I3309" s="20">
        <v>0</v>
      </c>
      <c r="J3309" s="20">
        <v>0</v>
      </c>
      <c r="K3309" s="20">
        <v>0</v>
      </c>
      <c r="L3309" s="20">
        <v>0</v>
      </c>
      <c r="M3309" s="20">
        <v>0</v>
      </c>
      <c r="N3309" s="20">
        <v>0</v>
      </c>
      <c r="O3309" s="54">
        <v>0</v>
      </c>
    </row>
    <row r="3310" spans="1:15" x14ac:dyDescent="0.25">
      <c r="A3310" t="s">
        <v>56</v>
      </c>
      <c r="B3310" t="s">
        <v>22</v>
      </c>
      <c r="C3310" s="19" t="s">
        <v>15</v>
      </c>
      <c r="E3310" s="2">
        <v>5</v>
      </c>
      <c r="F3310" s="20">
        <v>1</v>
      </c>
      <c r="G3310" s="20">
        <v>0</v>
      </c>
      <c r="H3310" s="20">
        <v>0</v>
      </c>
      <c r="I3310" s="20">
        <v>0</v>
      </c>
      <c r="J3310" s="20">
        <v>0</v>
      </c>
      <c r="K3310" s="20">
        <v>0</v>
      </c>
      <c r="L3310" s="20">
        <v>0</v>
      </c>
      <c r="M3310" s="20">
        <v>0</v>
      </c>
      <c r="N3310" s="20">
        <v>0</v>
      </c>
      <c r="O3310" s="54">
        <v>0</v>
      </c>
    </row>
    <row r="3311" spans="1:15" x14ac:dyDescent="0.25">
      <c r="A3311" t="s">
        <v>56</v>
      </c>
      <c r="B3311" t="s">
        <v>22</v>
      </c>
      <c r="C3311" s="19" t="s">
        <v>15</v>
      </c>
      <c r="E3311" s="2">
        <v>6</v>
      </c>
      <c r="F3311" s="20">
        <v>1</v>
      </c>
      <c r="G3311" s="20">
        <v>0</v>
      </c>
      <c r="H3311" s="20">
        <v>0</v>
      </c>
      <c r="I3311" s="20">
        <v>0</v>
      </c>
      <c r="J3311" s="20">
        <v>0</v>
      </c>
      <c r="K3311" s="20">
        <v>0</v>
      </c>
      <c r="L3311" s="20">
        <v>0</v>
      </c>
      <c r="M3311" s="20">
        <v>0</v>
      </c>
      <c r="N3311" s="20">
        <v>0</v>
      </c>
      <c r="O3311" s="54">
        <v>0</v>
      </c>
    </row>
    <row r="3312" spans="1:15" x14ac:dyDescent="0.25">
      <c r="A3312" t="s">
        <v>56</v>
      </c>
      <c r="B3312" t="s">
        <v>22</v>
      </c>
      <c r="C3312" s="19" t="s">
        <v>15</v>
      </c>
      <c r="E3312" s="2">
        <v>6</v>
      </c>
      <c r="F3312" s="20">
        <v>1</v>
      </c>
      <c r="G3312" s="20">
        <v>0</v>
      </c>
      <c r="H3312" s="20">
        <v>0</v>
      </c>
      <c r="I3312" s="20">
        <v>0</v>
      </c>
      <c r="J3312" s="20">
        <v>0</v>
      </c>
      <c r="K3312" s="20">
        <v>0</v>
      </c>
      <c r="L3312" s="20">
        <v>0</v>
      </c>
      <c r="M3312" s="20">
        <v>0</v>
      </c>
      <c r="N3312" s="20">
        <v>0</v>
      </c>
      <c r="O3312" s="54">
        <v>0</v>
      </c>
    </row>
    <row r="3313" spans="1:15" x14ac:dyDescent="0.25">
      <c r="A3313" t="s">
        <v>56</v>
      </c>
      <c r="B3313" t="s">
        <v>22</v>
      </c>
      <c r="C3313" s="19" t="s">
        <v>15</v>
      </c>
      <c r="E3313" s="2">
        <v>7</v>
      </c>
      <c r="F3313" s="20">
        <v>1</v>
      </c>
      <c r="G3313" s="20">
        <v>0</v>
      </c>
      <c r="H3313" s="20">
        <v>0</v>
      </c>
      <c r="I3313" s="20">
        <v>0</v>
      </c>
      <c r="J3313" s="20">
        <v>0</v>
      </c>
      <c r="K3313" s="20">
        <v>0</v>
      </c>
      <c r="L3313" s="20">
        <v>0</v>
      </c>
      <c r="M3313" s="20">
        <v>0</v>
      </c>
      <c r="N3313" s="20">
        <v>0</v>
      </c>
      <c r="O3313" s="54">
        <v>0</v>
      </c>
    </row>
    <row r="3314" spans="1:15" x14ac:dyDescent="0.25">
      <c r="A3314" t="s">
        <v>56</v>
      </c>
      <c r="B3314" t="s">
        <v>22</v>
      </c>
      <c r="C3314" s="19" t="s">
        <v>15</v>
      </c>
      <c r="E3314" s="2">
        <v>7</v>
      </c>
      <c r="F3314" s="20">
        <v>1</v>
      </c>
      <c r="G3314" s="20">
        <v>0</v>
      </c>
      <c r="H3314" s="20">
        <v>0</v>
      </c>
      <c r="I3314" s="20">
        <v>0</v>
      </c>
      <c r="J3314" s="20">
        <v>0</v>
      </c>
      <c r="K3314" s="20">
        <v>0</v>
      </c>
      <c r="L3314" s="20">
        <v>0</v>
      </c>
      <c r="M3314" s="20">
        <v>0</v>
      </c>
      <c r="N3314" s="20">
        <v>0</v>
      </c>
      <c r="O3314" s="54">
        <v>0</v>
      </c>
    </row>
    <row r="3315" spans="1:15" x14ac:dyDescent="0.25">
      <c r="A3315" t="s">
        <v>56</v>
      </c>
      <c r="B3315" t="s">
        <v>22</v>
      </c>
      <c r="C3315" s="19" t="s">
        <v>15</v>
      </c>
      <c r="E3315" s="2">
        <v>8</v>
      </c>
      <c r="F3315" s="20">
        <v>1</v>
      </c>
      <c r="G3315" s="20">
        <v>0</v>
      </c>
      <c r="H3315" s="20">
        <v>0</v>
      </c>
      <c r="I3315" s="20">
        <v>0</v>
      </c>
      <c r="J3315" s="20">
        <v>0</v>
      </c>
      <c r="K3315" s="20">
        <v>0</v>
      </c>
      <c r="L3315" s="20">
        <v>0</v>
      </c>
      <c r="M3315" s="20">
        <v>0</v>
      </c>
      <c r="N3315" s="20">
        <v>0</v>
      </c>
      <c r="O3315" s="54">
        <v>0</v>
      </c>
    </row>
    <row r="3316" spans="1:15" x14ac:dyDescent="0.25">
      <c r="A3316" t="s">
        <v>56</v>
      </c>
      <c r="B3316" t="s">
        <v>22</v>
      </c>
      <c r="C3316" s="19" t="s">
        <v>15</v>
      </c>
      <c r="E3316" s="2">
        <v>9</v>
      </c>
      <c r="F3316" s="20">
        <v>1</v>
      </c>
      <c r="G3316" s="20">
        <v>0</v>
      </c>
      <c r="H3316" s="20">
        <v>0</v>
      </c>
      <c r="I3316" s="20">
        <v>0</v>
      </c>
      <c r="J3316" s="20">
        <v>0</v>
      </c>
      <c r="K3316" s="20">
        <v>0</v>
      </c>
      <c r="L3316" s="20">
        <v>0</v>
      </c>
      <c r="M3316" s="20">
        <v>0</v>
      </c>
      <c r="N3316" s="20">
        <v>0</v>
      </c>
      <c r="O3316" s="54">
        <v>0</v>
      </c>
    </row>
    <row r="3317" spans="1:15" x14ac:dyDescent="0.25">
      <c r="A3317" t="s">
        <v>56</v>
      </c>
      <c r="B3317" t="s">
        <v>22</v>
      </c>
      <c r="C3317" s="19" t="s">
        <v>15</v>
      </c>
      <c r="E3317" s="2">
        <v>9</v>
      </c>
      <c r="F3317" s="20">
        <v>1</v>
      </c>
      <c r="G3317" s="20">
        <v>0</v>
      </c>
      <c r="H3317" s="20">
        <v>0</v>
      </c>
      <c r="I3317" s="20">
        <v>0</v>
      </c>
      <c r="J3317" s="20">
        <v>0</v>
      </c>
      <c r="K3317" s="20">
        <v>0</v>
      </c>
      <c r="L3317" s="20">
        <v>0</v>
      </c>
      <c r="M3317" s="20">
        <v>0</v>
      </c>
      <c r="N3317" s="20">
        <v>0</v>
      </c>
      <c r="O3317" s="54">
        <v>0</v>
      </c>
    </row>
    <row r="3318" spans="1:15" x14ac:dyDescent="0.25">
      <c r="A3318" t="s">
        <v>56</v>
      </c>
      <c r="B3318" t="s">
        <v>22</v>
      </c>
      <c r="C3318" s="19" t="s">
        <v>15</v>
      </c>
      <c r="E3318" s="2">
        <v>10</v>
      </c>
      <c r="F3318" s="20">
        <v>1</v>
      </c>
      <c r="G3318" s="20">
        <v>0</v>
      </c>
      <c r="H3318" s="20">
        <v>0</v>
      </c>
      <c r="I3318" s="20">
        <v>0</v>
      </c>
      <c r="J3318" s="20">
        <v>0</v>
      </c>
      <c r="K3318" s="20">
        <v>0</v>
      </c>
      <c r="L3318" s="20">
        <v>0</v>
      </c>
      <c r="M3318" s="20">
        <v>0</v>
      </c>
      <c r="N3318" s="20">
        <v>0</v>
      </c>
      <c r="O3318" s="54">
        <v>0</v>
      </c>
    </row>
    <row r="3319" spans="1:15" x14ac:dyDescent="0.25">
      <c r="A3319" t="s">
        <v>56</v>
      </c>
      <c r="B3319" t="s">
        <v>22</v>
      </c>
      <c r="C3319" s="19" t="s">
        <v>15</v>
      </c>
      <c r="E3319" s="2">
        <v>10</v>
      </c>
      <c r="F3319" s="20">
        <v>1</v>
      </c>
      <c r="G3319" s="20">
        <v>0</v>
      </c>
      <c r="H3319" s="20">
        <v>0</v>
      </c>
      <c r="I3319" s="20">
        <v>0</v>
      </c>
      <c r="J3319" s="20">
        <v>0</v>
      </c>
      <c r="K3319" s="20">
        <v>0</v>
      </c>
      <c r="L3319" s="20">
        <v>0</v>
      </c>
      <c r="M3319" s="20">
        <v>0</v>
      </c>
      <c r="N3319" s="20">
        <v>0</v>
      </c>
      <c r="O3319" s="54">
        <v>0</v>
      </c>
    </row>
    <row r="3320" spans="1:15" x14ac:dyDescent="0.25">
      <c r="A3320" t="s">
        <v>56</v>
      </c>
      <c r="B3320" t="s">
        <v>22</v>
      </c>
      <c r="C3320" s="19" t="s">
        <v>15</v>
      </c>
      <c r="E3320" s="2">
        <v>11</v>
      </c>
      <c r="F3320" s="20">
        <v>1</v>
      </c>
      <c r="G3320" s="20">
        <v>0</v>
      </c>
      <c r="H3320" s="20">
        <v>0</v>
      </c>
      <c r="I3320" s="20">
        <v>0</v>
      </c>
      <c r="J3320" s="20">
        <v>0</v>
      </c>
      <c r="K3320" s="20">
        <v>0</v>
      </c>
      <c r="L3320" s="20">
        <v>0</v>
      </c>
      <c r="M3320" s="20">
        <v>0</v>
      </c>
      <c r="N3320" s="20">
        <v>0</v>
      </c>
      <c r="O3320" s="54">
        <v>0</v>
      </c>
    </row>
    <row r="3321" spans="1:15" x14ac:dyDescent="0.25">
      <c r="A3321" t="s">
        <v>56</v>
      </c>
      <c r="B3321" t="s">
        <v>22</v>
      </c>
      <c r="C3321" s="19" t="s">
        <v>15</v>
      </c>
      <c r="E3321" s="2">
        <v>12</v>
      </c>
      <c r="F3321" s="20">
        <v>1</v>
      </c>
      <c r="G3321" s="20">
        <v>0</v>
      </c>
      <c r="H3321" s="20">
        <v>0</v>
      </c>
      <c r="I3321" s="20">
        <v>0</v>
      </c>
      <c r="J3321" s="20">
        <v>0</v>
      </c>
      <c r="K3321" s="20">
        <v>0</v>
      </c>
      <c r="L3321" s="20">
        <v>0</v>
      </c>
      <c r="M3321" s="20">
        <v>0</v>
      </c>
      <c r="N3321" s="20">
        <v>0</v>
      </c>
      <c r="O3321" s="54">
        <v>0</v>
      </c>
    </row>
    <row r="3322" spans="1:15" x14ac:dyDescent="0.25">
      <c r="A3322" t="s">
        <v>56</v>
      </c>
      <c r="B3322" t="s">
        <v>22</v>
      </c>
      <c r="C3322" s="19" t="s">
        <v>15</v>
      </c>
      <c r="E3322" s="2">
        <v>13</v>
      </c>
      <c r="F3322" s="20">
        <v>1</v>
      </c>
      <c r="G3322" s="20">
        <v>0</v>
      </c>
      <c r="H3322" s="20">
        <v>0</v>
      </c>
      <c r="I3322" s="20">
        <v>0</v>
      </c>
      <c r="J3322" s="20">
        <v>0</v>
      </c>
      <c r="K3322" s="20">
        <v>0</v>
      </c>
      <c r="L3322" s="20">
        <v>0</v>
      </c>
      <c r="M3322" s="20">
        <v>0</v>
      </c>
      <c r="N3322" s="20">
        <v>0</v>
      </c>
      <c r="O3322" s="54">
        <v>0</v>
      </c>
    </row>
    <row r="3323" spans="1:15" x14ac:dyDescent="0.25">
      <c r="A3323" t="s">
        <v>56</v>
      </c>
      <c r="B3323" t="s">
        <v>22</v>
      </c>
      <c r="C3323" s="19" t="s">
        <v>15</v>
      </c>
      <c r="E3323" s="2">
        <v>13</v>
      </c>
      <c r="F3323" s="20">
        <v>1</v>
      </c>
      <c r="G3323" s="20">
        <v>0</v>
      </c>
      <c r="H3323" s="20">
        <v>0</v>
      </c>
      <c r="I3323" s="20">
        <v>0</v>
      </c>
      <c r="J3323" s="20">
        <v>0</v>
      </c>
      <c r="K3323" s="20">
        <v>0</v>
      </c>
      <c r="L3323" s="20">
        <v>0</v>
      </c>
      <c r="M3323" s="20">
        <v>0</v>
      </c>
      <c r="N3323" s="20">
        <v>0</v>
      </c>
      <c r="O3323" s="54">
        <v>0</v>
      </c>
    </row>
    <row r="3324" spans="1:15" x14ac:dyDescent="0.25">
      <c r="A3324" t="s">
        <v>56</v>
      </c>
      <c r="B3324" t="s">
        <v>22</v>
      </c>
      <c r="C3324" s="19" t="s">
        <v>15</v>
      </c>
      <c r="E3324" s="2">
        <v>14</v>
      </c>
      <c r="F3324" s="20">
        <v>1</v>
      </c>
      <c r="G3324" s="20">
        <v>0</v>
      </c>
      <c r="H3324" s="20">
        <v>0</v>
      </c>
      <c r="I3324" s="20">
        <v>0</v>
      </c>
      <c r="J3324" s="20">
        <v>0</v>
      </c>
      <c r="K3324" s="20">
        <v>0</v>
      </c>
      <c r="L3324" s="20">
        <v>0</v>
      </c>
      <c r="M3324" s="20">
        <v>0</v>
      </c>
      <c r="N3324" s="20">
        <v>0</v>
      </c>
      <c r="O3324" s="54">
        <v>0</v>
      </c>
    </row>
    <row r="3325" spans="1:15" x14ac:dyDescent="0.25">
      <c r="A3325" t="s">
        <v>56</v>
      </c>
      <c r="B3325" t="s">
        <v>22</v>
      </c>
      <c r="C3325" s="19" t="s">
        <v>15</v>
      </c>
      <c r="E3325" s="2">
        <v>14</v>
      </c>
      <c r="F3325" s="20">
        <v>1</v>
      </c>
      <c r="G3325" s="20">
        <v>0</v>
      </c>
      <c r="H3325" s="20">
        <v>0</v>
      </c>
      <c r="I3325" s="20">
        <v>0</v>
      </c>
      <c r="J3325" s="20">
        <v>0</v>
      </c>
      <c r="K3325" s="20">
        <v>0</v>
      </c>
      <c r="L3325" s="20">
        <v>0</v>
      </c>
      <c r="M3325" s="20">
        <v>0</v>
      </c>
      <c r="N3325" s="20">
        <v>0</v>
      </c>
      <c r="O3325" s="54">
        <v>0</v>
      </c>
    </row>
    <row r="3326" spans="1:15" x14ac:dyDescent="0.25">
      <c r="A3326" t="s">
        <v>56</v>
      </c>
      <c r="B3326" t="s">
        <v>22</v>
      </c>
      <c r="C3326" s="19" t="s">
        <v>15</v>
      </c>
      <c r="E3326">
        <v>15</v>
      </c>
      <c r="F3326">
        <v>1</v>
      </c>
      <c r="G3326">
        <v>2.766</v>
      </c>
      <c r="H3326">
        <v>52.254010130000005</v>
      </c>
      <c r="I3326">
        <v>33</v>
      </c>
      <c r="J3326">
        <v>149</v>
      </c>
      <c r="K3326">
        <v>44.634</v>
      </c>
      <c r="L3326">
        <v>21.911000000000001</v>
      </c>
      <c r="M3326">
        <v>3.0379999999999998</v>
      </c>
      <c r="N3326">
        <v>1.5509999999999999</v>
      </c>
      <c r="O3326" s="54">
        <f t="shared" si="62"/>
        <v>0.13865181872119026</v>
      </c>
    </row>
    <row r="3327" spans="1:15" x14ac:dyDescent="0.25">
      <c r="A3327" t="s">
        <v>56</v>
      </c>
      <c r="B3327" t="s">
        <v>22</v>
      </c>
      <c r="C3327" s="19" t="s">
        <v>15</v>
      </c>
      <c r="E3327" s="2">
        <v>16</v>
      </c>
      <c r="F3327" s="20">
        <v>1</v>
      </c>
      <c r="G3327" s="20">
        <v>0</v>
      </c>
      <c r="H3327" s="20">
        <v>0</v>
      </c>
      <c r="I3327" s="20">
        <v>0</v>
      </c>
      <c r="J3327" s="20">
        <v>0</v>
      </c>
      <c r="K3327" s="20">
        <v>0</v>
      </c>
      <c r="L3327" s="20">
        <v>0</v>
      </c>
      <c r="M3327" s="20">
        <v>0</v>
      </c>
      <c r="N3327" s="20">
        <v>0</v>
      </c>
      <c r="O3327" s="54">
        <v>0</v>
      </c>
    </row>
    <row r="3328" spans="1:15" x14ac:dyDescent="0.25">
      <c r="A3328" t="s">
        <v>56</v>
      </c>
      <c r="B3328" t="s">
        <v>22</v>
      </c>
      <c r="C3328" s="19" t="s">
        <v>15</v>
      </c>
      <c r="E3328">
        <v>17</v>
      </c>
      <c r="F3328" s="25">
        <v>1</v>
      </c>
      <c r="G3328" s="25">
        <v>2.1880000000000002</v>
      </c>
      <c r="H3328">
        <v>48.953392065000003</v>
      </c>
      <c r="I3328">
        <v>37</v>
      </c>
      <c r="J3328">
        <v>153</v>
      </c>
      <c r="K3328">
        <v>48.234999999999999</v>
      </c>
      <c r="L3328">
        <v>23.811</v>
      </c>
      <c r="M3328">
        <v>2.6190000000000002</v>
      </c>
      <c r="N3328">
        <v>2.86</v>
      </c>
      <c r="O3328" s="54">
        <f t="shared" si="62"/>
        <v>0.10999118054680611</v>
      </c>
    </row>
    <row r="3329" spans="1:15" x14ac:dyDescent="0.25">
      <c r="A3329" t="s">
        <v>56</v>
      </c>
      <c r="B3329" t="s">
        <v>22</v>
      </c>
      <c r="C3329" s="19" t="s">
        <v>15</v>
      </c>
      <c r="E3329">
        <v>18</v>
      </c>
      <c r="F3329" s="25">
        <v>1</v>
      </c>
      <c r="G3329" s="25">
        <v>2.5299999999999998</v>
      </c>
      <c r="H3329">
        <v>44.879235000000001</v>
      </c>
      <c r="I3329">
        <v>27</v>
      </c>
      <c r="J3329">
        <v>226</v>
      </c>
      <c r="K3329">
        <v>48.162999999999997</v>
      </c>
      <c r="L3329">
        <v>22.42</v>
      </c>
      <c r="M3329">
        <v>2.5499999999999998</v>
      </c>
      <c r="N3329">
        <v>3.12</v>
      </c>
      <c r="O3329" s="54">
        <f t="shared" si="62"/>
        <v>0.11373773416592327</v>
      </c>
    </row>
    <row r="3330" spans="1:15" x14ac:dyDescent="0.25">
      <c r="A3330" t="s">
        <v>56</v>
      </c>
      <c r="B3330" t="s">
        <v>22</v>
      </c>
      <c r="C3330" s="19" t="s">
        <v>15</v>
      </c>
      <c r="E3330" s="2">
        <v>19</v>
      </c>
      <c r="F3330" s="20">
        <v>1</v>
      </c>
      <c r="G3330" s="20">
        <v>0</v>
      </c>
      <c r="H3330" s="20">
        <v>0</v>
      </c>
      <c r="I3330" s="20">
        <v>0</v>
      </c>
      <c r="J3330" s="20">
        <v>0</v>
      </c>
      <c r="K3330" s="20">
        <v>0</v>
      </c>
      <c r="L3330" s="20">
        <v>0</v>
      </c>
      <c r="M3330" s="20">
        <v>0</v>
      </c>
      <c r="N3330" s="20">
        <v>0</v>
      </c>
      <c r="O3330" s="54">
        <v>0</v>
      </c>
    </row>
    <row r="3331" spans="1:15" x14ac:dyDescent="0.25">
      <c r="A3331" t="s">
        <v>56</v>
      </c>
      <c r="B3331" t="s">
        <v>22</v>
      </c>
      <c r="C3331" s="19" t="s">
        <v>15</v>
      </c>
      <c r="E3331" s="2">
        <v>20</v>
      </c>
      <c r="F3331" s="20">
        <v>1</v>
      </c>
      <c r="G3331" s="20">
        <v>0</v>
      </c>
      <c r="H3331" s="20">
        <v>0</v>
      </c>
      <c r="I3331" s="20">
        <v>0</v>
      </c>
      <c r="J3331" s="20">
        <v>0</v>
      </c>
      <c r="K3331" s="20">
        <v>0</v>
      </c>
      <c r="L3331" s="20">
        <v>0</v>
      </c>
      <c r="M3331" s="20">
        <v>0</v>
      </c>
      <c r="N3331" s="20">
        <v>0</v>
      </c>
      <c r="O3331" s="54">
        <v>0</v>
      </c>
    </row>
    <row r="3332" spans="1:15" x14ac:dyDescent="0.25">
      <c r="A3332" t="s">
        <v>56</v>
      </c>
      <c r="B3332" t="s">
        <v>22</v>
      </c>
      <c r="C3332" s="19" t="s">
        <v>15</v>
      </c>
      <c r="E3332">
        <v>21</v>
      </c>
      <c r="F3332" s="25">
        <v>1</v>
      </c>
      <c r="G3332" s="25">
        <v>4.6589999999999998</v>
      </c>
      <c r="H3332">
        <v>77.229245139999989</v>
      </c>
      <c r="I3332">
        <v>47</v>
      </c>
      <c r="J3332">
        <v>218</v>
      </c>
      <c r="K3332">
        <v>43.353999999999999</v>
      </c>
      <c r="L3332">
        <v>19.297999999999998</v>
      </c>
      <c r="M3332">
        <v>5.0979999999999999</v>
      </c>
      <c r="N3332">
        <v>28.727</v>
      </c>
      <c r="O3332" s="54">
        <f t="shared" si="62"/>
        <v>0.2641724531039486</v>
      </c>
    </row>
    <row r="3333" spans="1:15" x14ac:dyDescent="0.25">
      <c r="A3333" t="s">
        <v>56</v>
      </c>
      <c r="B3333" t="s">
        <v>22</v>
      </c>
      <c r="C3333" s="19" t="s">
        <v>15</v>
      </c>
      <c r="E3333" s="2">
        <v>22</v>
      </c>
      <c r="F3333" s="20">
        <v>1</v>
      </c>
      <c r="G3333" s="20">
        <v>0</v>
      </c>
      <c r="H3333" s="20">
        <v>0</v>
      </c>
      <c r="I3333" s="20">
        <v>0</v>
      </c>
      <c r="J3333" s="20">
        <v>0</v>
      </c>
      <c r="K3333" s="20">
        <v>0</v>
      </c>
      <c r="L3333" s="20">
        <v>0</v>
      </c>
      <c r="M3333" s="20">
        <v>0</v>
      </c>
      <c r="N3333" s="20">
        <v>0</v>
      </c>
      <c r="O3333" s="54">
        <v>0</v>
      </c>
    </row>
    <row r="3334" spans="1:15" x14ac:dyDescent="0.25">
      <c r="A3334" t="s">
        <v>56</v>
      </c>
      <c r="B3334" t="s">
        <v>22</v>
      </c>
      <c r="C3334" s="19" t="s">
        <v>15</v>
      </c>
      <c r="E3334" s="2">
        <v>22</v>
      </c>
      <c r="F3334" s="20">
        <v>1</v>
      </c>
      <c r="G3334" s="20">
        <v>0</v>
      </c>
      <c r="H3334" s="20">
        <v>0</v>
      </c>
      <c r="I3334" s="20">
        <v>0</v>
      </c>
      <c r="J3334" s="20">
        <v>0</v>
      </c>
      <c r="K3334" s="20">
        <v>0</v>
      </c>
      <c r="L3334" s="20">
        <v>0</v>
      </c>
      <c r="M3334" s="20">
        <v>0</v>
      </c>
      <c r="N3334" s="20">
        <v>0</v>
      </c>
      <c r="O3334" s="54">
        <v>0</v>
      </c>
    </row>
    <row r="3335" spans="1:15" x14ac:dyDescent="0.25">
      <c r="A3335" t="s">
        <v>56</v>
      </c>
      <c r="B3335" t="s">
        <v>22</v>
      </c>
      <c r="C3335" s="19" t="s">
        <v>15</v>
      </c>
      <c r="E3335" s="2">
        <v>23</v>
      </c>
      <c r="F3335" s="20">
        <v>1</v>
      </c>
      <c r="G3335" s="20">
        <v>0</v>
      </c>
      <c r="H3335" s="20">
        <v>0</v>
      </c>
      <c r="I3335" s="20">
        <v>0</v>
      </c>
      <c r="J3335" s="20">
        <v>0</v>
      </c>
      <c r="K3335" s="20">
        <v>0</v>
      </c>
      <c r="L3335" s="20">
        <v>0</v>
      </c>
      <c r="M3335" s="20">
        <v>0</v>
      </c>
      <c r="N3335" s="20">
        <v>0</v>
      </c>
      <c r="O3335" s="54">
        <v>0</v>
      </c>
    </row>
    <row r="3336" spans="1:15" x14ac:dyDescent="0.25">
      <c r="A3336" t="s">
        <v>56</v>
      </c>
      <c r="B3336" t="s">
        <v>22</v>
      </c>
      <c r="C3336" s="19" t="s">
        <v>15</v>
      </c>
      <c r="E3336" s="2">
        <v>23</v>
      </c>
      <c r="F3336" s="20">
        <v>1</v>
      </c>
      <c r="G3336" s="20">
        <v>0</v>
      </c>
      <c r="H3336" s="20">
        <v>0</v>
      </c>
      <c r="I3336" s="20">
        <v>0</v>
      </c>
      <c r="J3336" s="20">
        <v>0</v>
      </c>
      <c r="K3336" s="20">
        <v>0</v>
      </c>
      <c r="L3336" s="20">
        <v>0</v>
      </c>
      <c r="M3336" s="20">
        <v>0</v>
      </c>
      <c r="N3336" s="20">
        <v>0</v>
      </c>
      <c r="O3336" s="54">
        <v>0</v>
      </c>
    </row>
    <row r="3337" spans="1:15" x14ac:dyDescent="0.25">
      <c r="A3337" t="s">
        <v>56</v>
      </c>
      <c r="B3337" t="s">
        <v>22</v>
      </c>
      <c r="C3337" s="19" t="s">
        <v>15</v>
      </c>
      <c r="E3337" s="2">
        <v>24</v>
      </c>
      <c r="F3337" s="20">
        <v>1</v>
      </c>
      <c r="G3337" s="20">
        <v>0</v>
      </c>
      <c r="H3337" s="20">
        <v>0</v>
      </c>
      <c r="I3337" s="20">
        <v>0</v>
      </c>
      <c r="J3337" s="20">
        <v>0</v>
      </c>
      <c r="K3337" s="20">
        <v>0</v>
      </c>
      <c r="L3337" s="20">
        <v>0</v>
      </c>
      <c r="M3337" s="20">
        <v>0</v>
      </c>
      <c r="N3337" s="20">
        <v>0</v>
      </c>
      <c r="O3337" s="54">
        <v>0</v>
      </c>
    </row>
    <row r="3338" spans="1:15" x14ac:dyDescent="0.25">
      <c r="A3338" t="s">
        <v>56</v>
      </c>
      <c r="B3338" t="s">
        <v>22</v>
      </c>
      <c r="C3338" s="19" t="s">
        <v>15</v>
      </c>
      <c r="E3338" s="2">
        <v>24</v>
      </c>
      <c r="F3338" s="20">
        <v>1</v>
      </c>
      <c r="G3338" s="20">
        <v>0</v>
      </c>
      <c r="H3338" s="20">
        <v>0</v>
      </c>
      <c r="I3338" s="20">
        <v>0</v>
      </c>
      <c r="J3338" s="20">
        <v>0</v>
      </c>
      <c r="K3338" s="20">
        <v>0</v>
      </c>
      <c r="L3338" s="20">
        <v>0</v>
      </c>
      <c r="M3338" s="20">
        <v>0</v>
      </c>
      <c r="N3338" s="20">
        <v>0</v>
      </c>
      <c r="O3338" s="54">
        <v>0</v>
      </c>
    </row>
    <row r="3339" spans="1:15" x14ac:dyDescent="0.25">
      <c r="A3339" t="s">
        <v>56</v>
      </c>
      <c r="B3339" t="s">
        <v>22</v>
      </c>
      <c r="C3339" s="19" t="s">
        <v>15</v>
      </c>
      <c r="E3339" s="2">
        <v>25</v>
      </c>
      <c r="F3339" s="20">
        <v>1</v>
      </c>
      <c r="G3339" s="20">
        <v>0</v>
      </c>
      <c r="H3339" s="20">
        <v>0</v>
      </c>
      <c r="I3339" s="20">
        <v>0</v>
      </c>
      <c r="J3339" s="20">
        <v>0</v>
      </c>
      <c r="K3339" s="20">
        <v>0</v>
      </c>
      <c r="L3339" s="20">
        <v>0</v>
      </c>
      <c r="M3339" s="20">
        <v>0</v>
      </c>
      <c r="N3339" s="20">
        <v>0</v>
      </c>
      <c r="O3339" s="54">
        <v>0</v>
      </c>
    </row>
    <row r="3340" spans="1:15" x14ac:dyDescent="0.25">
      <c r="A3340" t="s">
        <v>56</v>
      </c>
      <c r="B3340" t="s">
        <v>22</v>
      </c>
      <c r="C3340" s="19" t="s">
        <v>15</v>
      </c>
      <c r="E3340" s="2">
        <v>25</v>
      </c>
      <c r="F3340" s="20">
        <v>1</v>
      </c>
      <c r="G3340" s="20">
        <v>0</v>
      </c>
      <c r="H3340" s="20">
        <v>0</v>
      </c>
      <c r="I3340" s="20">
        <v>0</v>
      </c>
      <c r="J3340" s="20">
        <v>0</v>
      </c>
      <c r="K3340" s="20">
        <v>0</v>
      </c>
      <c r="L3340" s="20">
        <v>0</v>
      </c>
      <c r="M3340" s="20">
        <v>0</v>
      </c>
      <c r="N3340" s="20">
        <v>0</v>
      </c>
      <c r="O3340" s="54">
        <v>0</v>
      </c>
    </row>
    <row r="3341" spans="1:15" x14ac:dyDescent="0.25">
      <c r="A3341" t="s">
        <v>56</v>
      </c>
      <c r="B3341" t="s">
        <v>22</v>
      </c>
      <c r="C3341" s="19" t="s">
        <v>15</v>
      </c>
      <c r="E3341" s="2">
        <v>26</v>
      </c>
      <c r="F3341" s="20">
        <v>1</v>
      </c>
      <c r="G3341" s="20">
        <v>0</v>
      </c>
      <c r="H3341" s="20">
        <v>0</v>
      </c>
      <c r="I3341" s="20">
        <v>0</v>
      </c>
      <c r="J3341" s="20">
        <v>0</v>
      </c>
      <c r="K3341" s="20">
        <v>0</v>
      </c>
      <c r="L3341" s="20">
        <v>0</v>
      </c>
      <c r="M3341" s="20">
        <v>0</v>
      </c>
      <c r="N3341" s="20">
        <v>0</v>
      </c>
      <c r="O3341" s="54">
        <v>0</v>
      </c>
    </row>
    <row r="3342" spans="1:15" x14ac:dyDescent="0.25">
      <c r="A3342" t="s">
        <v>56</v>
      </c>
      <c r="B3342" t="s">
        <v>22</v>
      </c>
      <c r="C3342" s="19" t="s">
        <v>15</v>
      </c>
      <c r="E3342" s="2">
        <v>26</v>
      </c>
      <c r="F3342" s="20">
        <v>1</v>
      </c>
      <c r="G3342" s="20">
        <v>0</v>
      </c>
      <c r="H3342" s="20">
        <v>0</v>
      </c>
      <c r="I3342" s="20">
        <v>0</v>
      </c>
      <c r="J3342" s="20">
        <v>0</v>
      </c>
      <c r="K3342" s="20">
        <v>0</v>
      </c>
      <c r="L3342" s="20">
        <v>0</v>
      </c>
      <c r="M3342" s="20">
        <v>0</v>
      </c>
      <c r="N3342" s="20">
        <v>0</v>
      </c>
      <c r="O3342" s="54">
        <v>0</v>
      </c>
    </row>
    <row r="3343" spans="1:15" x14ac:dyDescent="0.25">
      <c r="A3343" t="s">
        <v>56</v>
      </c>
      <c r="B3343" t="s">
        <v>22</v>
      </c>
      <c r="C3343" s="19" t="s">
        <v>15</v>
      </c>
      <c r="E3343" s="2">
        <v>27</v>
      </c>
      <c r="F3343" s="20">
        <v>1</v>
      </c>
      <c r="G3343" s="20">
        <v>0</v>
      </c>
      <c r="H3343" s="20">
        <v>0</v>
      </c>
      <c r="I3343" s="20">
        <v>0</v>
      </c>
      <c r="J3343" s="20">
        <v>0</v>
      </c>
      <c r="K3343" s="20">
        <v>0</v>
      </c>
      <c r="L3343" s="20">
        <v>0</v>
      </c>
      <c r="M3343" s="20">
        <v>0</v>
      </c>
      <c r="N3343" s="20">
        <v>0</v>
      </c>
      <c r="O3343" s="54">
        <v>0</v>
      </c>
    </row>
    <row r="3344" spans="1:15" x14ac:dyDescent="0.25">
      <c r="A3344" t="s">
        <v>56</v>
      </c>
      <c r="B3344" t="s">
        <v>22</v>
      </c>
      <c r="C3344" s="19" t="s">
        <v>15</v>
      </c>
      <c r="E3344" s="2">
        <v>27</v>
      </c>
      <c r="F3344" s="20">
        <v>1</v>
      </c>
      <c r="G3344" s="20">
        <v>0</v>
      </c>
      <c r="H3344" s="20">
        <v>0</v>
      </c>
      <c r="I3344" s="20">
        <v>0</v>
      </c>
      <c r="J3344" s="20">
        <v>0</v>
      </c>
      <c r="K3344" s="20">
        <v>0</v>
      </c>
      <c r="L3344" s="20">
        <v>0</v>
      </c>
      <c r="M3344" s="20">
        <v>0</v>
      </c>
      <c r="N3344" s="20">
        <v>0</v>
      </c>
      <c r="O3344" s="54">
        <v>0</v>
      </c>
    </row>
    <row r="3345" spans="1:15" x14ac:dyDescent="0.25">
      <c r="A3345" t="s">
        <v>56</v>
      </c>
      <c r="B3345" t="s">
        <v>22</v>
      </c>
      <c r="C3345" s="19" t="s">
        <v>16</v>
      </c>
      <c r="E3345" s="2">
        <v>1</v>
      </c>
      <c r="F3345" s="20">
        <v>1</v>
      </c>
      <c r="G3345" s="20">
        <v>0</v>
      </c>
      <c r="H3345" s="20">
        <v>0</v>
      </c>
      <c r="I3345" s="20">
        <v>0</v>
      </c>
      <c r="J3345" s="20">
        <v>0</v>
      </c>
      <c r="K3345" s="20">
        <v>0</v>
      </c>
      <c r="L3345" s="20">
        <v>0</v>
      </c>
      <c r="M3345" s="20">
        <v>0</v>
      </c>
      <c r="N3345" s="20">
        <v>0</v>
      </c>
      <c r="O3345" s="54">
        <v>0</v>
      </c>
    </row>
    <row r="3346" spans="1:15" x14ac:dyDescent="0.25">
      <c r="A3346" t="s">
        <v>56</v>
      </c>
      <c r="B3346" t="s">
        <v>22</v>
      </c>
      <c r="C3346" s="19" t="s">
        <v>16</v>
      </c>
      <c r="E3346" s="2">
        <v>1</v>
      </c>
      <c r="F3346" s="20">
        <v>1</v>
      </c>
      <c r="G3346" s="20">
        <v>0</v>
      </c>
      <c r="H3346" s="20">
        <v>0</v>
      </c>
      <c r="I3346" s="20">
        <v>0</v>
      </c>
      <c r="J3346" s="20">
        <v>0</v>
      </c>
      <c r="K3346" s="20">
        <v>0</v>
      </c>
      <c r="L3346" s="20">
        <v>0</v>
      </c>
      <c r="M3346" s="20">
        <v>0</v>
      </c>
      <c r="N3346" s="20">
        <v>0</v>
      </c>
      <c r="O3346" s="54">
        <v>0</v>
      </c>
    </row>
    <row r="3347" spans="1:15" x14ac:dyDescent="0.25">
      <c r="A3347" t="s">
        <v>56</v>
      </c>
      <c r="B3347" t="s">
        <v>22</v>
      </c>
      <c r="C3347" s="19" t="s">
        <v>16</v>
      </c>
      <c r="E3347" s="2">
        <v>2</v>
      </c>
      <c r="F3347" s="20">
        <v>1</v>
      </c>
      <c r="G3347" s="20">
        <v>0</v>
      </c>
      <c r="H3347" s="20">
        <v>0</v>
      </c>
      <c r="I3347" s="20">
        <v>0</v>
      </c>
      <c r="J3347" s="20">
        <v>0</v>
      </c>
      <c r="K3347" s="20">
        <v>0</v>
      </c>
      <c r="L3347" s="20">
        <v>0</v>
      </c>
      <c r="M3347" s="20">
        <v>0</v>
      </c>
      <c r="N3347" s="20">
        <v>0</v>
      </c>
      <c r="O3347" s="54">
        <v>0</v>
      </c>
    </row>
    <row r="3348" spans="1:15" x14ac:dyDescent="0.25">
      <c r="A3348" t="s">
        <v>56</v>
      </c>
      <c r="B3348" t="s">
        <v>22</v>
      </c>
      <c r="C3348" s="19" t="s">
        <v>16</v>
      </c>
      <c r="E3348" s="2">
        <v>2</v>
      </c>
      <c r="F3348" s="20">
        <v>1</v>
      </c>
      <c r="G3348" s="20">
        <v>0</v>
      </c>
      <c r="H3348" s="20">
        <v>0</v>
      </c>
      <c r="I3348" s="20">
        <v>0</v>
      </c>
      <c r="J3348" s="20">
        <v>0</v>
      </c>
      <c r="K3348" s="20">
        <v>0</v>
      </c>
      <c r="L3348" s="20">
        <v>0</v>
      </c>
      <c r="M3348" s="20">
        <v>0</v>
      </c>
      <c r="N3348" s="20">
        <v>0</v>
      </c>
      <c r="O3348" s="54">
        <v>0</v>
      </c>
    </row>
    <row r="3349" spans="1:15" x14ac:dyDescent="0.25">
      <c r="A3349" t="s">
        <v>56</v>
      </c>
      <c r="B3349" t="s">
        <v>22</v>
      </c>
      <c r="C3349" s="19" t="s">
        <v>16</v>
      </c>
      <c r="E3349" s="2">
        <v>3</v>
      </c>
      <c r="F3349" s="20">
        <v>1</v>
      </c>
      <c r="G3349" s="20">
        <v>0</v>
      </c>
      <c r="H3349" s="20">
        <v>0</v>
      </c>
      <c r="I3349" s="20">
        <v>0</v>
      </c>
      <c r="J3349" s="20">
        <v>0</v>
      </c>
      <c r="K3349" s="20">
        <v>0</v>
      </c>
      <c r="L3349" s="20">
        <v>0</v>
      </c>
      <c r="M3349" s="20">
        <v>0</v>
      </c>
      <c r="N3349" s="20">
        <v>0</v>
      </c>
      <c r="O3349" s="54">
        <v>0</v>
      </c>
    </row>
    <row r="3350" spans="1:15" x14ac:dyDescent="0.25">
      <c r="A3350" t="s">
        <v>56</v>
      </c>
      <c r="B3350" t="s">
        <v>22</v>
      </c>
      <c r="C3350" s="19" t="s">
        <v>16</v>
      </c>
      <c r="E3350" s="2">
        <v>3</v>
      </c>
      <c r="F3350" s="20">
        <v>1</v>
      </c>
      <c r="G3350" s="20">
        <v>0</v>
      </c>
      <c r="H3350" s="20">
        <v>0</v>
      </c>
      <c r="I3350" s="20">
        <v>0</v>
      </c>
      <c r="J3350" s="20">
        <v>0</v>
      </c>
      <c r="K3350" s="20">
        <v>0</v>
      </c>
      <c r="L3350" s="20">
        <v>0</v>
      </c>
      <c r="M3350" s="20">
        <v>0</v>
      </c>
      <c r="N3350" s="20">
        <v>0</v>
      </c>
      <c r="O3350" s="54">
        <v>0</v>
      </c>
    </row>
    <row r="3351" spans="1:15" x14ac:dyDescent="0.25">
      <c r="A3351" t="s">
        <v>56</v>
      </c>
      <c r="B3351" t="s">
        <v>22</v>
      </c>
      <c r="C3351" s="19" t="s">
        <v>16</v>
      </c>
      <c r="E3351" s="2">
        <v>3</v>
      </c>
      <c r="F3351" s="20">
        <v>1</v>
      </c>
      <c r="G3351" s="20">
        <v>0</v>
      </c>
      <c r="H3351" s="20">
        <v>0</v>
      </c>
      <c r="I3351" s="20">
        <v>0</v>
      </c>
      <c r="J3351" s="20">
        <v>0</v>
      </c>
      <c r="K3351" s="20">
        <v>0</v>
      </c>
      <c r="L3351" s="20">
        <v>0</v>
      </c>
      <c r="M3351" s="20">
        <v>0</v>
      </c>
      <c r="N3351" s="20">
        <v>0</v>
      </c>
      <c r="O3351" s="54">
        <v>0</v>
      </c>
    </row>
    <row r="3352" spans="1:15" x14ac:dyDescent="0.25">
      <c r="A3352" t="s">
        <v>56</v>
      </c>
      <c r="B3352" t="s">
        <v>22</v>
      </c>
      <c r="C3352" s="19" t="s">
        <v>16</v>
      </c>
      <c r="E3352" s="2">
        <v>4</v>
      </c>
      <c r="F3352" s="20">
        <v>1</v>
      </c>
      <c r="G3352" s="20">
        <v>0</v>
      </c>
      <c r="H3352" s="20">
        <v>0</v>
      </c>
      <c r="I3352" s="20">
        <v>0</v>
      </c>
      <c r="J3352" s="20">
        <v>0</v>
      </c>
      <c r="K3352" s="20">
        <v>0</v>
      </c>
      <c r="L3352" s="20">
        <v>0</v>
      </c>
      <c r="M3352" s="20">
        <v>0</v>
      </c>
      <c r="N3352" s="20">
        <v>0</v>
      </c>
      <c r="O3352" s="54">
        <v>0</v>
      </c>
    </row>
    <row r="3353" spans="1:15" x14ac:dyDescent="0.25">
      <c r="A3353" t="s">
        <v>56</v>
      </c>
      <c r="B3353" t="s">
        <v>22</v>
      </c>
      <c r="C3353" s="19" t="s">
        <v>16</v>
      </c>
      <c r="E3353" s="2">
        <v>4</v>
      </c>
      <c r="F3353" s="20">
        <v>1</v>
      </c>
      <c r="G3353" s="20">
        <v>0</v>
      </c>
      <c r="H3353" s="20">
        <v>0</v>
      </c>
      <c r="I3353" s="20">
        <v>0</v>
      </c>
      <c r="J3353" s="20">
        <v>0</v>
      </c>
      <c r="K3353" s="20">
        <v>0</v>
      </c>
      <c r="L3353" s="20">
        <v>0</v>
      </c>
      <c r="M3353" s="20">
        <v>0</v>
      </c>
      <c r="N3353" s="20">
        <v>0</v>
      </c>
      <c r="O3353" s="54">
        <v>0</v>
      </c>
    </row>
    <row r="3354" spans="1:15" x14ac:dyDescent="0.25">
      <c r="A3354" t="s">
        <v>56</v>
      </c>
      <c r="B3354" t="s">
        <v>22</v>
      </c>
      <c r="C3354" s="19" t="s">
        <v>16</v>
      </c>
      <c r="E3354" s="2">
        <v>5</v>
      </c>
      <c r="F3354" s="20">
        <v>1</v>
      </c>
      <c r="G3354" s="20">
        <v>0</v>
      </c>
      <c r="H3354" s="20">
        <v>0</v>
      </c>
      <c r="I3354" s="20">
        <v>0</v>
      </c>
      <c r="J3354" s="20">
        <v>0</v>
      </c>
      <c r="K3354" s="20">
        <v>0</v>
      </c>
      <c r="L3354" s="20">
        <v>0</v>
      </c>
      <c r="M3354" s="20">
        <v>0</v>
      </c>
      <c r="N3354" s="20">
        <v>0</v>
      </c>
      <c r="O3354" s="54">
        <v>0</v>
      </c>
    </row>
    <row r="3355" spans="1:15" x14ac:dyDescent="0.25">
      <c r="A3355" t="s">
        <v>56</v>
      </c>
      <c r="B3355" t="s">
        <v>22</v>
      </c>
      <c r="C3355" s="19" t="s">
        <v>16</v>
      </c>
      <c r="E3355" s="2">
        <v>5</v>
      </c>
      <c r="F3355" s="20">
        <v>1</v>
      </c>
      <c r="G3355" s="20">
        <v>0</v>
      </c>
      <c r="H3355" s="20">
        <v>0</v>
      </c>
      <c r="I3355" s="20">
        <v>0</v>
      </c>
      <c r="J3355" s="20">
        <v>0</v>
      </c>
      <c r="K3355" s="20">
        <v>0</v>
      </c>
      <c r="L3355" s="20">
        <v>0</v>
      </c>
      <c r="M3355" s="20">
        <v>0</v>
      </c>
      <c r="N3355" s="20">
        <v>0</v>
      </c>
      <c r="O3355" s="54">
        <v>0</v>
      </c>
    </row>
    <row r="3356" spans="1:15" x14ac:dyDescent="0.25">
      <c r="A3356" t="s">
        <v>56</v>
      </c>
      <c r="B3356" t="s">
        <v>22</v>
      </c>
      <c r="C3356" s="19" t="s">
        <v>16</v>
      </c>
      <c r="E3356" s="2">
        <v>6</v>
      </c>
      <c r="F3356" s="20">
        <v>1</v>
      </c>
      <c r="G3356" s="20">
        <v>0</v>
      </c>
      <c r="H3356" s="20">
        <v>0</v>
      </c>
      <c r="I3356" s="20">
        <v>0</v>
      </c>
      <c r="J3356" s="20">
        <v>0</v>
      </c>
      <c r="K3356" s="20">
        <v>0</v>
      </c>
      <c r="L3356" s="20">
        <v>0</v>
      </c>
      <c r="M3356" s="20">
        <v>0</v>
      </c>
      <c r="N3356" s="20">
        <v>0</v>
      </c>
      <c r="O3356" s="54">
        <v>0</v>
      </c>
    </row>
    <row r="3357" spans="1:15" x14ac:dyDescent="0.25">
      <c r="A3357" t="s">
        <v>56</v>
      </c>
      <c r="B3357" t="s">
        <v>22</v>
      </c>
      <c r="C3357" s="19" t="s">
        <v>16</v>
      </c>
      <c r="E3357" s="2">
        <v>6</v>
      </c>
      <c r="F3357" s="20">
        <v>1</v>
      </c>
      <c r="G3357" s="20">
        <v>0</v>
      </c>
      <c r="H3357" s="20">
        <v>0</v>
      </c>
      <c r="I3357" s="20">
        <v>0</v>
      </c>
      <c r="J3357" s="20">
        <v>0</v>
      </c>
      <c r="K3357" s="20">
        <v>0</v>
      </c>
      <c r="L3357" s="20">
        <v>0</v>
      </c>
      <c r="M3357" s="20">
        <v>0</v>
      </c>
      <c r="N3357" s="20">
        <v>0</v>
      </c>
      <c r="O3357" s="54">
        <v>0</v>
      </c>
    </row>
    <row r="3358" spans="1:15" x14ac:dyDescent="0.25">
      <c r="A3358" t="s">
        <v>56</v>
      </c>
      <c r="B3358" t="s">
        <v>22</v>
      </c>
      <c r="C3358" s="19" t="s">
        <v>16</v>
      </c>
      <c r="E3358" s="2">
        <v>7</v>
      </c>
      <c r="F3358" s="20">
        <v>1</v>
      </c>
      <c r="G3358" s="20">
        <v>0</v>
      </c>
      <c r="H3358" s="20">
        <v>0</v>
      </c>
      <c r="I3358" s="20">
        <v>0</v>
      </c>
      <c r="J3358" s="20">
        <v>0</v>
      </c>
      <c r="K3358" s="20">
        <v>0</v>
      </c>
      <c r="L3358" s="20">
        <v>0</v>
      </c>
      <c r="M3358" s="20">
        <v>0</v>
      </c>
      <c r="N3358" s="20">
        <v>0</v>
      </c>
      <c r="O3358" s="54">
        <v>0</v>
      </c>
    </row>
    <row r="3359" spans="1:15" x14ac:dyDescent="0.25">
      <c r="A3359" t="s">
        <v>56</v>
      </c>
      <c r="B3359" t="s">
        <v>22</v>
      </c>
      <c r="C3359" s="19" t="s">
        <v>16</v>
      </c>
      <c r="E3359" s="2">
        <v>7</v>
      </c>
      <c r="F3359" s="20">
        <v>1</v>
      </c>
      <c r="G3359" s="20">
        <v>0</v>
      </c>
      <c r="H3359" s="20">
        <v>0</v>
      </c>
      <c r="I3359" s="20">
        <v>0</v>
      </c>
      <c r="J3359" s="20">
        <v>0</v>
      </c>
      <c r="K3359" s="20">
        <v>0</v>
      </c>
      <c r="L3359" s="20">
        <v>0</v>
      </c>
      <c r="M3359" s="20">
        <v>0</v>
      </c>
      <c r="N3359" s="20">
        <v>0</v>
      </c>
      <c r="O3359" s="54">
        <v>0</v>
      </c>
    </row>
    <row r="3360" spans="1:15" x14ac:dyDescent="0.25">
      <c r="A3360" t="s">
        <v>56</v>
      </c>
      <c r="B3360" t="s">
        <v>22</v>
      </c>
      <c r="C3360" s="19" t="s">
        <v>16</v>
      </c>
      <c r="E3360" s="2">
        <v>8</v>
      </c>
      <c r="F3360" s="20">
        <v>1</v>
      </c>
      <c r="G3360" s="20">
        <v>0</v>
      </c>
      <c r="H3360" s="20">
        <v>0</v>
      </c>
      <c r="I3360" s="20">
        <v>0</v>
      </c>
      <c r="J3360" s="20">
        <v>0</v>
      </c>
      <c r="K3360" s="20">
        <v>0</v>
      </c>
      <c r="L3360" s="20">
        <v>0</v>
      </c>
      <c r="M3360" s="20">
        <v>0</v>
      </c>
      <c r="N3360" s="20">
        <v>0</v>
      </c>
      <c r="O3360" s="54">
        <v>0</v>
      </c>
    </row>
    <row r="3361" spans="1:15" x14ac:dyDescent="0.25">
      <c r="A3361" t="s">
        <v>56</v>
      </c>
      <c r="B3361" t="s">
        <v>22</v>
      </c>
      <c r="C3361" s="19" t="s">
        <v>16</v>
      </c>
      <c r="E3361" s="2">
        <v>8</v>
      </c>
      <c r="F3361" s="20">
        <v>1</v>
      </c>
      <c r="G3361" s="20">
        <v>0</v>
      </c>
      <c r="H3361" s="20">
        <v>0</v>
      </c>
      <c r="I3361" s="20">
        <v>0</v>
      </c>
      <c r="J3361" s="20">
        <v>0</v>
      </c>
      <c r="K3361" s="20">
        <v>0</v>
      </c>
      <c r="L3361" s="20">
        <v>0</v>
      </c>
      <c r="M3361" s="20">
        <v>0</v>
      </c>
      <c r="N3361" s="20">
        <v>0</v>
      </c>
      <c r="O3361" s="54">
        <v>0</v>
      </c>
    </row>
    <row r="3362" spans="1:15" x14ac:dyDescent="0.25">
      <c r="A3362" t="s">
        <v>56</v>
      </c>
      <c r="B3362" t="s">
        <v>22</v>
      </c>
      <c r="C3362" s="19" t="s">
        <v>16</v>
      </c>
      <c r="E3362" s="2">
        <v>9</v>
      </c>
      <c r="F3362" s="20">
        <v>1</v>
      </c>
      <c r="G3362" s="20">
        <v>0</v>
      </c>
      <c r="H3362" s="20">
        <v>0</v>
      </c>
      <c r="I3362" s="20">
        <v>0</v>
      </c>
      <c r="J3362" s="20">
        <v>0</v>
      </c>
      <c r="K3362" s="20">
        <v>0</v>
      </c>
      <c r="L3362" s="20">
        <v>0</v>
      </c>
      <c r="M3362" s="20">
        <v>0</v>
      </c>
      <c r="N3362" s="20">
        <v>0</v>
      </c>
      <c r="O3362" s="54">
        <v>0</v>
      </c>
    </row>
    <row r="3363" spans="1:15" x14ac:dyDescent="0.25">
      <c r="A3363" t="s">
        <v>56</v>
      </c>
      <c r="B3363" t="s">
        <v>22</v>
      </c>
      <c r="C3363" s="19" t="s">
        <v>16</v>
      </c>
      <c r="E3363" s="2">
        <v>9</v>
      </c>
      <c r="F3363" s="20">
        <v>1</v>
      </c>
      <c r="G3363" s="20">
        <v>0</v>
      </c>
      <c r="H3363" s="20">
        <v>0</v>
      </c>
      <c r="I3363" s="20">
        <v>0</v>
      </c>
      <c r="J3363" s="20">
        <v>0</v>
      </c>
      <c r="K3363" s="20">
        <v>0</v>
      </c>
      <c r="L3363" s="20">
        <v>0</v>
      </c>
      <c r="M3363" s="20">
        <v>0</v>
      </c>
      <c r="N3363" s="20">
        <v>0</v>
      </c>
      <c r="O3363" s="54">
        <v>0</v>
      </c>
    </row>
    <row r="3364" spans="1:15" x14ac:dyDescent="0.25">
      <c r="A3364" t="s">
        <v>56</v>
      </c>
      <c r="B3364" t="s">
        <v>22</v>
      </c>
      <c r="C3364" s="19" t="s">
        <v>16</v>
      </c>
      <c r="E3364" s="2">
        <v>10</v>
      </c>
      <c r="F3364" s="20">
        <v>1</v>
      </c>
      <c r="G3364" s="20">
        <v>0</v>
      </c>
      <c r="H3364" s="20">
        <v>0</v>
      </c>
      <c r="I3364" s="20">
        <v>0</v>
      </c>
      <c r="J3364" s="20">
        <v>0</v>
      </c>
      <c r="K3364" s="20">
        <v>0</v>
      </c>
      <c r="L3364" s="20">
        <v>0</v>
      </c>
      <c r="M3364" s="20">
        <v>0</v>
      </c>
      <c r="N3364" s="20">
        <v>0</v>
      </c>
      <c r="O3364" s="54">
        <v>0</v>
      </c>
    </row>
    <row r="3365" spans="1:15" x14ac:dyDescent="0.25">
      <c r="A3365" t="s">
        <v>56</v>
      </c>
      <c r="B3365" t="s">
        <v>22</v>
      </c>
      <c r="C3365" s="19" t="s">
        <v>16</v>
      </c>
      <c r="E3365" s="2">
        <v>10</v>
      </c>
      <c r="F3365" s="20">
        <v>1</v>
      </c>
      <c r="G3365" s="20">
        <v>0</v>
      </c>
      <c r="H3365" s="20">
        <v>0</v>
      </c>
      <c r="I3365" s="20">
        <v>0</v>
      </c>
      <c r="J3365" s="20">
        <v>0</v>
      </c>
      <c r="K3365" s="20">
        <v>0</v>
      </c>
      <c r="L3365" s="20">
        <v>0</v>
      </c>
      <c r="M3365" s="20">
        <v>0</v>
      </c>
      <c r="N3365" s="20">
        <v>0</v>
      </c>
      <c r="O3365" s="54">
        <v>0</v>
      </c>
    </row>
    <row r="3366" spans="1:15" x14ac:dyDescent="0.25">
      <c r="A3366" t="s">
        <v>56</v>
      </c>
      <c r="B3366" t="s">
        <v>22</v>
      </c>
      <c r="C3366" s="19" t="s">
        <v>16</v>
      </c>
      <c r="E3366" s="2">
        <v>11</v>
      </c>
      <c r="F3366" s="20">
        <v>1</v>
      </c>
      <c r="G3366" s="20">
        <v>0</v>
      </c>
      <c r="H3366" s="20">
        <v>0</v>
      </c>
      <c r="I3366" s="20">
        <v>0</v>
      </c>
      <c r="J3366" s="20">
        <v>0</v>
      </c>
      <c r="K3366" s="20">
        <v>0</v>
      </c>
      <c r="L3366" s="20">
        <v>0</v>
      </c>
      <c r="M3366" s="20">
        <v>0</v>
      </c>
      <c r="N3366" s="20">
        <v>0</v>
      </c>
      <c r="O3366" s="54">
        <v>0</v>
      </c>
    </row>
    <row r="3367" spans="1:15" x14ac:dyDescent="0.25">
      <c r="A3367" t="s">
        <v>56</v>
      </c>
      <c r="B3367" t="s">
        <v>22</v>
      </c>
      <c r="C3367" s="19" t="s">
        <v>16</v>
      </c>
      <c r="E3367" s="2">
        <v>11</v>
      </c>
      <c r="F3367" s="20">
        <v>1</v>
      </c>
      <c r="G3367" s="20">
        <v>0</v>
      </c>
      <c r="H3367" s="20">
        <v>0</v>
      </c>
      <c r="I3367" s="20">
        <v>0</v>
      </c>
      <c r="J3367" s="20">
        <v>0</v>
      </c>
      <c r="K3367" s="20">
        <v>0</v>
      </c>
      <c r="L3367" s="20">
        <v>0</v>
      </c>
      <c r="M3367" s="20">
        <v>0</v>
      </c>
      <c r="N3367" s="20">
        <v>0</v>
      </c>
      <c r="O3367" s="54">
        <v>0</v>
      </c>
    </row>
    <row r="3368" spans="1:15" x14ac:dyDescent="0.25">
      <c r="A3368" t="s">
        <v>56</v>
      </c>
      <c r="B3368" t="s">
        <v>22</v>
      </c>
      <c r="C3368" s="19" t="s">
        <v>16</v>
      </c>
      <c r="E3368" s="2">
        <v>12</v>
      </c>
      <c r="F3368" s="20">
        <v>1</v>
      </c>
      <c r="G3368" s="20">
        <v>0</v>
      </c>
      <c r="H3368" s="20">
        <v>0</v>
      </c>
      <c r="I3368" s="20">
        <v>0</v>
      </c>
      <c r="J3368" s="20">
        <v>0</v>
      </c>
      <c r="K3368" s="20">
        <v>0</v>
      </c>
      <c r="L3368" s="20">
        <v>0</v>
      </c>
      <c r="M3368" s="20">
        <v>0</v>
      </c>
      <c r="N3368" s="20">
        <v>0</v>
      </c>
      <c r="O3368" s="54">
        <v>0</v>
      </c>
    </row>
    <row r="3369" spans="1:15" x14ac:dyDescent="0.25">
      <c r="A3369" t="s">
        <v>56</v>
      </c>
      <c r="B3369" t="s">
        <v>22</v>
      </c>
      <c r="C3369" s="19" t="s">
        <v>16</v>
      </c>
      <c r="E3369" s="2">
        <v>12</v>
      </c>
      <c r="F3369" s="20">
        <v>1</v>
      </c>
      <c r="G3369" s="20">
        <v>0</v>
      </c>
      <c r="H3369" s="20">
        <v>0</v>
      </c>
      <c r="I3369" s="20">
        <v>0</v>
      </c>
      <c r="J3369" s="20">
        <v>0</v>
      </c>
      <c r="K3369" s="20">
        <v>0</v>
      </c>
      <c r="L3369" s="20">
        <v>0</v>
      </c>
      <c r="M3369" s="20">
        <v>0</v>
      </c>
      <c r="N3369" s="20">
        <v>0</v>
      </c>
      <c r="O3369" s="54">
        <v>0</v>
      </c>
    </row>
    <row r="3370" spans="1:15" x14ac:dyDescent="0.25">
      <c r="A3370" t="s">
        <v>56</v>
      </c>
      <c r="B3370" t="s">
        <v>22</v>
      </c>
      <c r="C3370" s="19" t="s">
        <v>16</v>
      </c>
      <c r="E3370" s="2">
        <v>13</v>
      </c>
      <c r="F3370" s="20">
        <v>1</v>
      </c>
      <c r="G3370" s="20">
        <v>0</v>
      </c>
      <c r="H3370" s="20">
        <v>0</v>
      </c>
      <c r="I3370" s="20">
        <v>0</v>
      </c>
      <c r="J3370" s="20">
        <v>0</v>
      </c>
      <c r="K3370" s="20">
        <v>0</v>
      </c>
      <c r="L3370" s="20">
        <v>0</v>
      </c>
      <c r="M3370" s="20">
        <v>0</v>
      </c>
      <c r="N3370" s="20">
        <v>0</v>
      </c>
      <c r="O3370" s="54">
        <v>0</v>
      </c>
    </row>
    <row r="3371" spans="1:15" x14ac:dyDescent="0.25">
      <c r="A3371" t="s">
        <v>56</v>
      </c>
      <c r="B3371" t="s">
        <v>22</v>
      </c>
      <c r="C3371" s="19" t="s">
        <v>16</v>
      </c>
      <c r="E3371" s="2">
        <v>13</v>
      </c>
      <c r="F3371" s="20">
        <v>1</v>
      </c>
      <c r="G3371" s="20">
        <v>0</v>
      </c>
      <c r="H3371" s="20">
        <v>0</v>
      </c>
      <c r="I3371" s="20">
        <v>0</v>
      </c>
      <c r="J3371" s="20">
        <v>0</v>
      </c>
      <c r="K3371" s="20">
        <v>0</v>
      </c>
      <c r="L3371" s="20">
        <v>0</v>
      </c>
      <c r="M3371" s="20">
        <v>0</v>
      </c>
      <c r="N3371" s="20">
        <v>0</v>
      </c>
      <c r="O3371" s="54">
        <v>0</v>
      </c>
    </row>
    <row r="3372" spans="1:15" x14ac:dyDescent="0.25">
      <c r="A3372" t="s">
        <v>56</v>
      </c>
      <c r="B3372" t="s">
        <v>22</v>
      </c>
      <c r="C3372" s="19" t="s">
        <v>16</v>
      </c>
      <c r="E3372" s="2">
        <v>14</v>
      </c>
      <c r="F3372" s="20">
        <v>1</v>
      </c>
      <c r="G3372" s="20">
        <v>0</v>
      </c>
      <c r="H3372" s="20">
        <v>0</v>
      </c>
      <c r="I3372" s="20">
        <v>0</v>
      </c>
      <c r="J3372" s="20">
        <v>0</v>
      </c>
      <c r="K3372" s="20">
        <v>0</v>
      </c>
      <c r="L3372" s="20">
        <v>0</v>
      </c>
      <c r="M3372" s="20">
        <v>0</v>
      </c>
      <c r="N3372" s="20">
        <v>0</v>
      </c>
      <c r="O3372" s="54">
        <v>0</v>
      </c>
    </row>
    <row r="3373" spans="1:15" x14ac:dyDescent="0.25">
      <c r="A3373" t="s">
        <v>56</v>
      </c>
      <c r="B3373" t="s">
        <v>22</v>
      </c>
      <c r="C3373" s="19" t="s">
        <v>16</v>
      </c>
      <c r="E3373" s="2">
        <v>14</v>
      </c>
      <c r="F3373" s="20">
        <v>1</v>
      </c>
      <c r="G3373" s="20">
        <v>0</v>
      </c>
      <c r="H3373" s="20">
        <v>0</v>
      </c>
      <c r="I3373" s="20">
        <v>0</v>
      </c>
      <c r="J3373" s="20">
        <v>0</v>
      </c>
      <c r="K3373" s="20">
        <v>0</v>
      </c>
      <c r="L3373" s="20">
        <v>0</v>
      </c>
      <c r="M3373" s="20">
        <v>0</v>
      </c>
      <c r="N3373" s="20">
        <v>0</v>
      </c>
      <c r="O3373" s="54">
        <v>0</v>
      </c>
    </row>
    <row r="3374" spans="1:15" x14ac:dyDescent="0.25">
      <c r="A3374" t="s">
        <v>56</v>
      </c>
      <c r="B3374" t="s">
        <v>22</v>
      </c>
      <c r="C3374" s="19" t="s">
        <v>16</v>
      </c>
      <c r="E3374" s="2">
        <v>15</v>
      </c>
      <c r="F3374" s="20">
        <v>1</v>
      </c>
      <c r="G3374" s="20">
        <v>0</v>
      </c>
      <c r="H3374" s="20">
        <v>0</v>
      </c>
      <c r="I3374" s="20">
        <v>0</v>
      </c>
      <c r="J3374" s="20">
        <v>0</v>
      </c>
      <c r="K3374" s="20">
        <v>0</v>
      </c>
      <c r="L3374" s="20">
        <v>0</v>
      </c>
      <c r="M3374" s="20">
        <v>0</v>
      </c>
      <c r="N3374" s="20">
        <v>0</v>
      </c>
      <c r="O3374" s="54">
        <v>0</v>
      </c>
    </row>
    <row r="3375" spans="1:15" x14ac:dyDescent="0.25">
      <c r="A3375" t="s">
        <v>56</v>
      </c>
      <c r="B3375" t="s">
        <v>22</v>
      </c>
      <c r="C3375" s="19" t="s">
        <v>16</v>
      </c>
      <c r="E3375" s="2">
        <v>15</v>
      </c>
      <c r="F3375" s="20">
        <v>1</v>
      </c>
      <c r="G3375" s="20">
        <v>0</v>
      </c>
      <c r="H3375" s="20">
        <v>0</v>
      </c>
      <c r="I3375" s="20">
        <v>0</v>
      </c>
      <c r="J3375" s="20">
        <v>0</v>
      </c>
      <c r="K3375" s="20">
        <v>0</v>
      </c>
      <c r="L3375" s="20">
        <v>0</v>
      </c>
      <c r="M3375" s="20">
        <v>0</v>
      </c>
      <c r="N3375" s="20">
        <v>0</v>
      </c>
      <c r="O3375" s="54">
        <v>0</v>
      </c>
    </row>
    <row r="3376" spans="1:15" x14ac:dyDescent="0.25">
      <c r="A3376" t="s">
        <v>56</v>
      </c>
      <c r="B3376" t="s">
        <v>22</v>
      </c>
      <c r="C3376" s="19" t="s">
        <v>16</v>
      </c>
      <c r="E3376" s="2">
        <v>16</v>
      </c>
      <c r="F3376" s="20">
        <v>1</v>
      </c>
      <c r="G3376" s="20">
        <v>0</v>
      </c>
      <c r="H3376" s="20">
        <v>0</v>
      </c>
      <c r="I3376" s="20">
        <v>0</v>
      </c>
      <c r="J3376" s="20">
        <v>0</v>
      </c>
      <c r="K3376" s="20">
        <v>0</v>
      </c>
      <c r="L3376" s="20">
        <v>0</v>
      </c>
      <c r="M3376" s="20">
        <v>0</v>
      </c>
      <c r="N3376" s="20">
        <v>0</v>
      </c>
      <c r="O3376" s="54">
        <v>0</v>
      </c>
    </row>
    <row r="3377" spans="1:15" x14ac:dyDescent="0.25">
      <c r="A3377" t="s">
        <v>56</v>
      </c>
      <c r="B3377" t="s">
        <v>22</v>
      </c>
      <c r="C3377" s="19" t="s">
        <v>16</v>
      </c>
      <c r="E3377" s="2">
        <v>16</v>
      </c>
      <c r="F3377" s="20">
        <v>1</v>
      </c>
      <c r="G3377" s="20">
        <v>0</v>
      </c>
      <c r="H3377" s="20">
        <v>0</v>
      </c>
      <c r="I3377" s="20">
        <v>0</v>
      </c>
      <c r="J3377" s="20">
        <v>0</v>
      </c>
      <c r="K3377" s="20">
        <v>0</v>
      </c>
      <c r="L3377" s="20">
        <v>0</v>
      </c>
      <c r="M3377" s="20">
        <v>0</v>
      </c>
      <c r="N3377" s="20">
        <v>0</v>
      </c>
      <c r="O3377" s="54">
        <v>0</v>
      </c>
    </row>
    <row r="3378" spans="1:15" x14ac:dyDescent="0.25">
      <c r="A3378" t="s">
        <v>56</v>
      </c>
      <c r="B3378" t="s">
        <v>22</v>
      </c>
      <c r="C3378" s="19" t="s">
        <v>16</v>
      </c>
      <c r="E3378" s="2">
        <v>17</v>
      </c>
      <c r="F3378" s="20">
        <v>1</v>
      </c>
      <c r="G3378" s="20">
        <v>0</v>
      </c>
      <c r="H3378" s="20">
        <v>0</v>
      </c>
      <c r="I3378" s="20">
        <v>0</v>
      </c>
      <c r="J3378" s="20">
        <v>0</v>
      </c>
      <c r="K3378" s="20">
        <v>0</v>
      </c>
      <c r="L3378" s="20">
        <v>0</v>
      </c>
      <c r="M3378" s="20">
        <v>0</v>
      </c>
      <c r="N3378" s="20">
        <v>0</v>
      </c>
      <c r="O3378" s="54">
        <v>0</v>
      </c>
    </row>
    <row r="3379" spans="1:15" x14ac:dyDescent="0.25">
      <c r="A3379" t="s">
        <v>56</v>
      </c>
      <c r="B3379" t="s">
        <v>22</v>
      </c>
      <c r="C3379" s="19" t="s">
        <v>16</v>
      </c>
      <c r="E3379" s="2">
        <v>17</v>
      </c>
      <c r="F3379" s="20">
        <v>1</v>
      </c>
      <c r="G3379" s="20">
        <v>0</v>
      </c>
      <c r="H3379" s="20">
        <v>0</v>
      </c>
      <c r="I3379" s="20">
        <v>0</v>
      </c>
      <c r="J3379" s="20">
        <v>0</v>
      </c>
      <c r="K3379" s="20">
        <v>0</v>
      </c>
      <c r="L3379" s="20">
        <v>0</v>
      </c>
      <c r="M3379" s="20">
        <v>0</v>
      </c>
      <c r="N3379" s="20">
        <v>0</v>
      </c>
      <c r="O3379" s="54">
        <v>0</v>
      </c>
    </row>
    <row r="3380" spans="1:15" x14ac:dyDescent="0.25">
      <c r="A3380" t="s">
        <v>56</v>
      </c>
      <c r="B3380" t="s">
        <v>22</v>
      </c>
      <c r="C3380" s="19" t="s">
        <v>16</v>
      </c>
      <c r="E3380" s="2">
        <v>18</v>
      </c>
      <c r="F3380" s="20">
        <v>1</v>
      </c>
      <c r="G3380" s="20">
        <v>0</v>
      </c>
      <c r="H3380" s="20">
        <v>0</v>
      </c>
      <c r="I3380" s="20">
        <v>0</v>
      </c>
      <c r="J3380" s="20">
        <v>0</v>
      </c>
      <c r="K3380" s="20">
        <v>0</v>
      </c>
      <c r="L3380" s="20">
        <v>0</v>
      </c>
      <c r="M3380" s="20">
        <v>0</v>
      </c>
      <c r="N3380" s="20">
        <v>0</v>
      </c>
      <c r="O3380" s="54">
        <v>0</v>
      </c>
    </row>
    <row r="3381" spans="1:15" x14ac:dyDescent="0.25">
      <c r="A3381" t="s">
        <v>56</v>
      </c>
      <c r="B3381" t="s">
        <v>22</v>
      </c>
      <c r="C3381" s="19" t="s">
        <v>16</v>
      </c>
      <c r="E3381" s="2">
        <v>18</v>
      </c>
      <c r="F3381" s="20">
        <v>1</v>
      </c>
      <c r="G3381" s="20">
        <v>0</v>
      </c>
      <c r="H3381" s="20">
        <v>0</v>
      </c>
      <c r="I3381" s="20">
        <v>0</v>
      </c>
      <c r="J3381" s="20">
        <v>0</v>
      </c>
      <c r="K3381" s="20">
        <v>0</v>
      </c>
      <c r="L3381" s="20">
        <v>0</v>
      </c>
      <c r="M3381" s="20">
        <v>0</v>
      </c>
      <c r="N3381" s="20">
        <v>0</v>
      </c>
      <c r="O3381" s="54">
        <v>0</v>
      </c>
    </row>
    <row r="3382" spans="1:15" x14ac:dyDescent="0.25">
      <c r="A3382" t="s">
        <v>56</v>
      </c>
      <c r="B3382" t="s">
        <v>22</v>
      </c>
      <c r="C3382" s="19" t="s">
        <v>17</v>
      </c>
      <c r="E3382">
        <v>1</v>
      </c>
      <c r="F3382" s="25">
        <v>1</v>
      </c>
      <c r="G3382" s="25">
        <v>1.5089999999999999</v>
      </c>
      <c r="H3382">
        <v>34.558740305000001</v>
      </c>
      <c r="I3382">
        <v>53</v>
      </c>
      <c r="J3382">
        <v>162</v>
      </c>
      <c r="K3382">
        <v>51.204000000000001</v>
      </c>
      <c r="L3382">
        <v>24.971</v>
      </c>
      <c r="M3382">
        <v>1.7629999999999999</v>
      </c>
      <c r="N3382">
        <v>161.20500000000001</v>
      </c>
      <c r="O3382" s="54">
        <f t="shared" ref="O3382:O3402" si="63">M3382/L3382</f>
        <v>7.0601898201914218E-2</v>
      </c>
    </row>
    <row r="3383" spans="1:15" x14ac:dyDescent="0.25">
      <c r="A3383" t="s">
        <v>56</v>
      </c>
      <c r="B3383" t="s">
        <v>22</v>
      </c>
      <c r="C3383" s="19" t="s">
        <v>17</v>
      </c>
      <c r="E3383" s="1">
        <v>2</v>
      </c>
      <c r="F3383" s="24">
        <v>1</v>
      </c>
      <c r="G3383" s="24">
        <v>2.1259999999999999</v>
      </c>
      <c r="H3383" s="1">
        <v>47.723640110000005</v>
      </c>
      <c r="I3383" s="1">
        <v>45</v>
      </c>
      <c r="J3383" s="1">
        <v>171</v>
      </c>
      <c r="K3383" s="1">
        <v>44.293999999999997</v>
      </c>
      <c r="L3383" s="1">
        <v>21.058</v>
      </c>
      <c r="M3383" s="1">
        <v>2.887</v>
      </c>
      <c r="N3383" s="1">
        <v>164.41499999999999</v>
      </c>
      <c r="O3383" s="54">
        <f t="shared" si="63"/>
        <v>0.13709754012726755</v>
      </c>
    </row>
    <row r="3384" spans="1:15" x14ac:dyDescent="0.25">
      <c r="A3384" t="s">
        <v>56</v>
      </c>
      <c r="B3384" t="s">
        <v>22</v>
      </c>
      <c r="C3384" s="19" t="s">
        <v>17</v>
      </c>
      <c r="E3384" s="1">
        <v>2</v>
      </c>
      <c r="F3384" s="24">
        <v>1</v>
      </c>
      <c r="G3384" s="24">
        <v>1.722</v>
      </c>
      <c r="H3384" s="1">
        <v>19.710869580000004</v>
      </c>
      <c r="I3384" s="1">
        <v>36</v>
      </c>
      <c r="J3384" s="1">
        <v>218</v>
      </c>
      <c r="K3384" s="1">
        <v>30.041</v>
      </c>
      <c r="L3384" s="1">
        <v>13.842000000000001</v>
      </c>
      <c r="M3384" s="1">
        <v>1.8140000000000001</v>
      </c>
      <c r="N3384" s="1">
        <v>170.548</v>
      </c>
      <c r="O3384" s="54">
        <f t="shared" si="63"/>
        <v>0.1310504262389828</v>
      </c>
    </row>
    <row r="3385" spans="1:15" x14ac:dyDescent="0.25">
      <c r="A3385" t="s">
        <v>56</v>
      </c>
      <c r="B3385" t="s">
        <v>22</v>
      </c>
      <c r="C3385" s="19" t="s">
        <v>17</v>
      </c>
      <c r="E3385">
        <v>3</v>
      </c>
      <c r="F3385">
        <v>1</v>
      </c>
      <c r="G3385">
        <v>3.919</v>
      </c>
      <c r="H3385">
        <v>78.068603250000024</v>
      </c>
      <c r="I3385">
        <v>32</v>
      </c>
      <c r="J3385">
        <v>148</v>
      </c>
      <c r="K3385">
        <v>47.997999999999998</v>
      </c>
      <c r="L3385">
        <v>21.978000000000002</v>
      </c>
      <c r="M3385">
        <v>4.5250000000000004</v>
      </c>
      <c r="N3385">
        <v>147.89599999999999</v>
      </c>
      <c r="O3385" s="54">
        <f t="shared" si="63"/>
        <v>0.20588770588770589</v>
      </c>
    </row>
    <row r="3386" spans="1:15" x14ac:dyDescent="0.25">
      <c r="A3386" t="s">
        <v>56</v>
      </c>
      <c r="B3386" t="s">
        <v>22</v>
      </c>
      <c r="C3386" s="19" t="s">
        <v>17</v>
      </c>
      <c r="E3386" s="1">
        <v>4</v>
      </c>
      <c r="F3386" s="1">
        <v>1</v>
      </c>
      <c r="G3386" s="1">
        <v>4.335</v>
      </c>
      <c r="H3386" s="1">
        <v>72.068457319999993</v>
      </c>
      <c r="I3386" s="1">
        <v>41</v>
      </c>
      <c r="J3386" s="1">
        <v>180</v>
      </c>
      <c r="K3386" s="1">
        <v>46.447000000000003</v>
      </c>
      <c r="L3386" s="1">
        <v>21.838000000000001</v>
      </c>
      <c r="M3386" s="1">
        <v>4.2039999999999997</v>
      </c>
      <c r="N3386" s="1">
        <v>168.64699999999999</v>
      </c>
      <c r="O3386" s="54">
        <f t="shared" si="63"/>
        <v>0.19250847147174649</v>
      </c>
    </row>
    <row r="3387" spans="1:15" x14ac:dyDescent="0.25">
      <c r="A3387" t="s">
        <v>56</v>
      </c>
      <c r="B3387" t="s">
        <v>22</v>
      </c>
      <c r="C3387" s="19" t="s">
        <v>17</v>
      </c>
      <c r="E3387" s="1">
        <v>4</v>
      </c>
      <c r="F3387" s="1">
        <v>1</v>
      </c>
      <c r="G3387" s="1">
        <v>4.0810000000000004</v>
      </c>
      <c r="H3387" s="1">
        <v>75.524906519999988</v>
      </c>
      <c r="I3387" s="1">
        <v>29</v>
      </c>
      <c r="J3387" s="1">
        <v>182</v>
      </c>
      <c r="K3387" s="1">
        <v>47.237000000000002</v>
      </c>
      <c r="L3387" s="1">
        <v>22.457999999999998</v>
      </c>
      <c r="M3387" s="1">
        <v>4.2839999999999998</v>
      </c>
      <c r="N3387" s="1">
        <v>167.27600000000001</v>
      </c>
      <c r="O3387" s="54">
        <f t="shared" si="63"/>
        <v>0.19075607801228961</v>
      </c>
    </row>
    <row r="3388" spans="1:15" x14ac:dyDescent="0.25">
      <c r="A3388" t="s">
        <v>56</v>
      </c>
      <c r="B3388" t="s">
        <v>22</v>
      </c>
      <c r="C3388" s="19" t="s">
        <v>17</v>
      </c>
      <c r="E3388" s="1">
        <v>5</v>
      </c>
      <c r="F3388" s="1">
        <v>1</v>
      </c>
      <c r="G3388" s="1">
        <v>3.1459999999999999</v>
      </c>
      <c r="H3388" s="1">
        <v>66.119906299999997</v>
      </c>
      <c r="I3388" s="1">
        <v>55</v>
      </c>
      <c r="J3388" s="1">
        <v>160</v>
      </c>
      <c r="K3388" s="1">
        <v>47.966999999999999</v>
      </c>
      <c r="L3388" s="1">
        <v>23.41</v>
      </c>
      <c r="M3388" s="1">
        <v>3.5979999999999999</v>
      </c>
      <c r="N3388" s="1">
        <v>165.46</v>
      </c>
      <c r="O3388" s="54">
        <f t="shared" si="63"/>
        <v>0.15369500213583936</v>
      </c>
    </row>
    <row r="3389" spans="1:15" x14ac:dyDescent="0.25">
      <c r="A3389" t="s">
        <v>56</v>
      </c>
      <c r="B3389" t="s">
        <v>22</v>
      </c>
      <c r="C3389" s="19" t="s">
        <v>17</v>
      </c>
      <c r="E3389" s="1">
        <v>5</v>
      </c>
      <c r="F3389" s="1">
        <v>1</v>
      </c>
      <c r="G3389" s="1">
        <v>2.4340000000000002</v>
      </c>
      <c r="H3389" s="1">
        <v>74.619022799999996</v>
      </c>
      <c r="I3389" s="1">
        <v>40</v>
      </c>
      <c r="J3389" s="1">
        <v>168</v>
      </c>
      <c r="K3389" s="1">
        <v>51.417000000000002</v>
      </c>
      <c r="L3389" s="1">
        <v>24.78</v>
      </c>
      <c r="M3389" s="1">
        <v>3.8359999999999999</v>
      </c>
      <c r="N3389" s="1">
        <v>173.04900000000001</v>
      </c>
      <c r="O3389" s="54">
        <f t="shared" si="63"/>
        <v>0.15480225988700563</v>
      </c>
    </row>
    <row r="3390" spans="1:15" x14ac:dyDescent="0.25">
      <c r="A3390" t="s">
        <v>56</v>
      </c>
      <c r="B3390" t="s">
        <v>22</v>
      </c>
      <c r="C3390" s="19" t="s">
        <v>17</v>
      </c>
      <c r="E3390">
        <v>6</v>
      </c>
      <c r="F3390">
        <v>1</v>
      </c>
      <c r="G3390">
        <v>1.895</v>
      </c>
      <c r="H3390">
        <v>48.140619549999997</v>
      </c>
      <c r="I3390">
        <v>45</v>
      </c>
      <c r="J3390">
        <v>197</v>
      </c>
      <c r="K3390">
        <v>52.322000000000003</v>
      </c>
      <c r="L3390">
        <v>25.67</v>
      </c>
      <c r="M3390">
        <v>2.3889999999999998</v>
      </c>
      <c r="N3390">
        <v>19.879000000000001</v>
      </c>
      <c r="O3390" s="54">
        <f t="shared" si="63"/>
        <v>9.3065835605765465E-2</v>
      </c>
    </row>
    <row r="3391" spans="1:15" x14ac:dyDescent="0.25">
      <c r="A3391" t="s">
        <v>56</v>
      </c>
      <c r="B3391" t="s">
        <v>22</v>
      </c>
      <c r="C3391" s="19" t="s">
        <v>17</v>
      </c>
      <c r="E3391">
        <v>7</v>
      </c>
      <c r="F3391">
        <v>1</v>
      </c>
      <c r="G3391">
        <v>3.28</v>
      </c>
      <c r="H3391">
        <v>64.033375514999989</v>
      </c>
      <c r="I3391">
        <v>36</v>
      </c>
      <c r="J3391">
        <v>214</v>
      </c>
      <c r="K3391">
        <v>55.183</v>
      </c>
      <c r="L3391">
        <v>25.152999999999999</v>
      </c>
      <c r="M3391">
        <v>3.2429999999999999</v>
      </c>
      <c r="N3391">
        <v>17.991</v>
      </c>
      <c r="O3391" s="54">
        <f t="shared" si="63"/>
        <v>0.12893094263109769</v>
      </c>
    </row>
    <row r="3392" spans="1:15" x14ac:dyDescent="0.25">
      <c r="A3392" t="s">
        <v>56</v>
      </c>
      <c r="B3392" t="s">
        <v>22</v>
      </c>
      <c r="C3392" s="19" t="s">
        <v>17</v>
      </c>
      <c r="E3392">
        <v>8</v>
      </c>
      <c r="F3392">
        <v>1</v>
      </c>
      <c r="G3392">
        <v>1.6619999999999999</v>
      </c>
      <c r="H3392">
        <v>34.883640030000002</v>
      </c>
      <c r="I3392">
        <v>46</v>
      </c>
      <c r="J3392">
        <v>222</v>
      </c>
      <c r="K3392">
        <v>42.085999999999999</v>
      </c>
      <c r="L3392">
        <v>20.981000000000002</v>
      </c>
      <c r="M3392">
        <v>2.1179999999999999</v>
      </c>
      <c r="N3392">
        <v>8.2720000000000002</v>
      </c>
      <c r="O3392" s="54">
        <f t="shared" si="63"/>
        <v>0.10094847719365138</v>
      </c>
    </row>
    <row r="3393" spans="1:15" x14ac:dyDescent="0.25">
      <c r="A3393" t="s">
        <v>56</v>
      </c>
      <c r="B3393" t="s">
        <v>22</v>
      </c>
      <c r="C3393" s="19" t="s">
        <v>17</v>
      </c>
      <c r="E3393">
        <v>9</v>
      </c>
      <c r="F3393">
        <v>1</v>
      </c>
      <c r="G3393">
        <v>1.87</v>
      </c>
      <c r="H3393">
        <v>43.310534960000012</v>
      </c>
      <c r="I3393">
        <v>47</v>
      </c>
      <c r="J3393">
        <v>203</v>
      </c>
      <c r="K3393">
        <v>48.65</v>
      </c>
      <c r="L3393">
        <v>23.408000000000001</v>
      </c>
      <c r="M3393">
        <v>2.3570000000000002</v>
      </c>
      <c r="N3393">
        <v>22.009</v>
      </c>
      <c r="O3393" s="54">
        <f t="shared" si="63"/>
        <v>0.10069207108680793</v>
      </c>
    </row>
    <row r="3394" spans="1:15" x14ac:dyDescent="0.25">
      <c r="A3394" t="s">
        <v>56</v>
      </c>
      <c r="B3394" t="s">
        <v>22</v>
      </c>
      <c r="C3394" s="19" t="s">
        <v>17</v>
      </c>
      <c r="E3394">
        <v>10</v>
      </c>
      <c r="F3394">
        <v>1</v>
      </c>
      <c r="G3394">
        <v>3.6349999999999998</v>
      </c>
      <c r="H3394">
        <v>72.350900320000008</v>
      </c>
      <c r="I3394">
        <v>31</v>
      </c>
      <c r="J3394">
        <v>160</v>
      </c>
      <c r="K3394">
        <v>46.408999999999999</v>
      </c>
      <c r="L3394">
        <v>21.856000000000002</v>
      </c>
      <c r="M3394">
        <v>4.2169999999999996</v>
      </c>
      <c r="N3394">
        <v>21.29</v>
      </c>
      <c r="O3394" s="54">
        <f t="shared" si="63"/>
        <v>0.19294472913616395</v>
      </c>
    </row>
    <row r="3395" spans="1:15" x14ac:dyDescent="0.25">
      <c r="A3395" t="s">
        <v>56</v>
      </c>
      <c r="B3395" t="s">
        <v>22</v>
      </c>
      <c r="C3395" s="19" t="s">
        <v>17</v>
      </c>
      <c r="E3395">
        <v>11</v>
      </c>
      <c r="F3395">
        <v>1</v>
      </c>
      <c r="G3395">
        <v>2.4580000000000002</v>
      </c>
      <c r="H3395">
        <v>52.656503180000009</v>
      </c>
      <c r="I3395">
        <v>39</v>
      </c>
      <c r="J3395">
        <v>155</v>
      </c>
      <c r="K3395">
        <v>52.381</v>
      </c>
      <c r="L3395">
        <v>23.948</v>
      </c>
      <c r="M3395">
        <v>2.8010000000000002</v>
      </c>
      <c r="N3395">
        <v>9.8729999999999993</v>
      </c>
      <c r="O3395" s="54">
        <f t="shared" si="63"/>
        <v>0.11696175045932855</v>
      </c>
    </row>
    <row r="3396" spans="1:15" x14ac:dyDescent="0.25">
      <c r="A3396" t="s">
        <v>56</v>
      </c>
      <c r="B3396" t="s">
        <v>22</v>
      </c>
      <c r="C3396" s="19" t="s">
        <v>17</v>
      </c>
      <c r="E3396">
        <v>12</v>
      </c>
      <c r="F3396">
        <v>1</v>
      </c>
      <c r="G3396">
        <v>1.319</v>
      </c>
      <c r="H3396">
        <v>23.502808940000005</v>
      </c>
      <c r="I3396">
        <v>53</v>
      </c>
      <c r="J3396">
        <v>214</v>
      </c>
      <c r="K3396">
        <v>44.368000000000002</v>
      </c>
      <c r="L3396">
        <v>21.524000000000001</v>
      </c>
      <c r="M3396">
        <v>1.391</v>
      </c>
      <c r="N3396">
        <v>26.428000000000001</v>
      </c>
      <c r="O3396" s="54">
        <f t="shared" si="63"/>
        <v>6.462553428730719E-2</v>
      </c>
    </row>
    <row r="3397" spans="1:15" x14ac:dyDescent="0.25">
      <c r="A3397" t="s">
        <v>56</v>
      </c>
      <c r="B3397" t="s">
        <v>22</v>
      </c>
      <c r="C3397" s="19" t="s">
        <v>17</v>
      </c>
      <c r="E3397">
        <v>13</v>
      </c>
      <c r="F3397">
        <v>1</v>
      </c>
      <c r="G3397">
        <v>2.9329999999999998</v>
      </c>
      <c r="H3397">
        <v>57.389120599999998</v>
      </c>
      <c r="I3397">
        <v>52</v>
      </c>
      <c r="J3397">
        <v>211</v>
      </c>
      <c r="K3397">
        <v>56.881999999999998</v>
      </c>
      <c r="L3397">
        <v>26.74</v>
      </c>
      <c r="M3397">
        <v>2.734</v>
      </c>
      <c r="N3397">
        <v>37.037999999999997</v>
      </c>
      <c r="O3397" s="54">
        <f t="shared" si="63"/>
        <v>0.10224382946896036</v>
      </c>
    </row>
    <row r="3398" spans="1:15" x14ac:dyDescent="0.25">
      <c r="A3398" t="s">
        <v>56</v>
      </c>
      <c r="B3398" t="s">
        <v>22</v>
      </c>
      <c r="C3398" s="19" t="s">
        <v>17</v>
      </c>
      <c r="E3398">
        <v>14</v>
      </c>
      <c r="F3398">
        <v>1</v>
      </c>
      <c r="G3398">
        <v>3.4220000000000002</v>
      </c>
      <c r="H3398">
        <v>83.940212494999997</v>
      </c>
      <c r="I3398">
        <v>42</v>
      </c>
      <c r="J3398">
        <v>210</v>
      </c>
      <c r="K3398">
        <v>60.420999999999999</v>
      </c>
      <c r="L3398">
        <v>27.940999999999999</v>
      </c>
      <c r="M3398">
        <v>3.827</v>
      </c>
      <c r="N3398">
        <v>38.177</v>
      </c>
      <c r="O3398" s="54">
        <f t="shared" si="63"/>
        <v>0.1369671808453527</v>
      </c>
    </row>
    <row r="3399" spans="1:15" x14ac:dyDescent="0.25">
      <c r="A3399" t="s">
        <v>56</v>
      </c>
      <c r="B3399" t="s">
        <v>22</v>
      </c>
      <c r="C3399" s="19" t="s">
        <v>17</v>
      </c>
      <c r="E3399" s="2">
        <v>15</v>
      </c>
      <c r="F3399" s="20">
        <v>1</v>
      </c>
      <c r="G3399" s="20">
        <v>0</v>
      </c>
      <c r="H3399" s="20">
        <v>0</v>
      </c>
      <c r="I3399" s="20">
        <v>0</v>
      </c>
      <c r="J3399" s="20">
        <v>0</v>
      </c>
      <c r="K3399" s="20">
        <v>0</v>
      </c>
      <c r="L3399" s="20">
        <v>0</v>
      </c>
      <c r="M3399" s="20">
        <v>0</v>
      </c>
      <c r="N3399" s="20">
        <v>0</v>
      </c>
      <c r="O3399" s="54">
        <v>0</v>
      </c>
    </row>
    <row r="3400" spans="1:15" x14ac:dyDescent="0.25">
      <c r="A3400" t="s">
        <v>56</v>
      </c>
      <c r="B3400" t="s">
        <v>22</v>
      </c>
      <c r="C3400" s="19" t="s">
        <v>17</v>
      </c>
      <c r="E3400" s="2">
        <v>16</v>
      </c>
      <c r="F3400" s="20">
        <v>1</v>
      </c>
      <c r="G3400" s="20">
        <v>0</v>
      </c>
      <c r="H3400" s="20">
        <v>0</v>
      </c>
      <c r="I3400" s="20">
        <v>0</v>
      </c>
      <c r="J3400" s="20">
        <v>0</v>
      </c>
      <c r="K3400" s="20">
        <v>0</v>
      </c>
      <c r="L3400" s="20">
        <v>0</v>
      </c>
      <c r="M3400" s="20">
        <v>0</v>
      </c>
      <c r="N3400" s="20">
        <v>0</v>
      </c>
      <c r="O3400" s="54">
        <v>0</v>
      </c>
    </row>
    <row r="3401" spans="1:15" x14ac:dyDescent="0.25">
      <c r="A3401" t="s">
        <v>56</v>
      </c>
      <c r="B3401" t="s">
        <v>22</v>
      </c>
      <c r="C3401" s="19" t="s">
        <v>17</v>
      </c>
      <c r="E3401">
        <v>17</v>
      </c>
      <c r="F3401">
        <v>1</v>
      </c>
      <c r="G3401">
        <v>2.944</v>
      </c>
      <c r="H3401">
        <v>68.242344555000017</v>
      </c>
      <c r="I3401">
        <v>40</v>
      </c>
      <c r="J3401">
        <v>219</v>
      </c>
      <c r="K3401">
        <v>49.097999999999999</v>
      </c>
      <c r="L3401">
        <v>22.539000000000001</v>
      </c>
      <c r="M3401">
        <v>3.8570000000000002</v>
      </c>
      <c r="N3401">
        <v>37.685000000000002</v>
      </c>
      <c r="O3401" s="54">
        <f t="shared" si="63"/>
        <v>0.17112560450774214</v>
      </c>
    </row>
    <row r="3402" spans="1:15" x14ac:dyDescent="0.25">
      <c r="A3402" t="s">
        <v>56</v>
      </c>
      <c r="B3402" t="s">
        <v>22</v>
      </c>
      <c r="C3402" s="19" t="s">
        <v>17</v>
      </c>
      <c r="E3402">
        <v>18</v>
      </c>
      <c r="F3402">
        <v>1</v>
      </c>
      <c r="G3402">
        <v>3.173</v>
      </c>
      <c r="H3402">
        <v>62.421319139999994</v>
      </c>
      <c r="I3402">
        <v>46</v>
      </c>
      <c r="J3402">
        <v>225</v>
      </c>
      <c r="K3402">
        <v>46.503</v>
      </c>
      <c r="L3402">
        <v>21.738</v>
      </c>
      <c r="M3402">
        <v>3.6579999999999999</v>
      </c>
      <c r="N3402">
        <v>30.893999999999998</v>
      </c>
      <c r="O3402" s="54">
        <f t="shared" si="63"/>
        <v>0.16827675039102033</v>
      </c>
    </row>
    <row r="3403" spans="1:15" x14ac:dyDescent="0.25">
      <c r="A3403" t="s">
        <v>56</v>
      </c>
      <c r="B3403" t="s">
        <v>22</v>
      </c>
      <c r="C3403" s="19" t="s">
        <v>17</v>
      </c>
      <c r="E3403">
        <v>19</v>
      </c>
      <c r="F3403">
        <v>1</v>
      </c>
      <c r="G3403">
        <v>1.798</v>
      </c>
      <c r="H3403">
        <v>45.179262000000001</v>
      </c>
      <c r="I3403">
        <v>53</v>
      </c>
      <c r="J3403">
        <v>207</v>
      </c>
      <c r="K3403">
        <v>44.55</v>
      </c>
      <c r="L3403">
        <v>21.315999999999999</v>
      </c>
      <c r="M3403">
        <v>2.7</v>
      </c>
      <c r="N3403">
        <v>33.17</v>
      </c>
      <c r="O3403" s="54">
        <f t="shared" ref="O3403:O3466" si="64">M3403/L3403</f>
        <v>0.1266654156502158</v>
      </c>
    </row>
    <row r="3404" spans="1:15" x14ac:dyDescent="0.25">
      <c r="A3404" t="s">
        <v>56</v>
      </c>
      <c r="B3404" t="s">
        <v>22</v>
      </c>
      <c r="C3404" s="19" t="s">
        <v>17</v>
      </c>
      <c r="E3404" s="1">
        <v>20</v>
      </c>
      <c r="F3404" s="1">
        <v>1</v>
      </c>
      <c r="G3404" s="1">
        <v>3.552</v>
      </c>
      <c r="H3404" s="1">
        <v>81.972929489999999</v>
      </c>
      <c r="I3404" s="1">
        <v>51</v>
      </c>
      <c r="J3404" s="1">
        <v>161</v>
      </c>
      <c r="K3404" s="1">
        <v>46.985999999999997</v>
      </c>
      <c r="L3404" s="1">
        <v>21.393999999999998</v>
      </c>
      <c r="M3404" s="1">
        <v>4.8810000000000002</v>
      </c>
      <c r="N3404" s="1">
        <v>61.615000000000002</v>
      </c>
      <c r="O3404" s="54">
        <f t="shared" si="64"/>
        <v>0.22814807890062638</v>
      </c>
    </row>
    <row r="3405" spans="1:15" x14ac:dyDescent="0.25">
      <c r="A3405" t="s">
        <v>56</v>
      </c>
      <c r="B3405" t="s">
        <v>22</v>
      </c>
      <c r="C3405" s="19" t="s">
        <v>17</v>
      </c>
      <c r="E3405" s="1">
        <v>20</v>
      </c>
      <c r="F3405" s="1">
        <v>1</v>
      </c>
      <c r="G3405" s="1">
        <v>3.4079999999999999</v>
      </c>
      <c r="H3405" s="1">
        <v>63.599795680000007</v>
      </c>
      <c r="I3405" s="1">
        <v>47</v>
      </c>
      <c r="J3405" s="1">
        <v>150</v>
      </c>
      <c r="K3405" s="1">
        <v>47.302</v>
      </c>
      <c r="L3405" s="1">
        <v>22.687999999999999</v>
      </c>
      <c r="M3405" s="1">
        <v>3.5710000000000002</v>
      </c>
      <c r="N3405" s="1">
        <v>34.305</v>
      </c>
      <c r="O3405" s="54">
        <f t="shared" si="64"/>
        <v>0.15739598025387871</v>
      </c>
    </row>
    <row r="3406" spans="1:15" x14ac:dyDescent="0.25">
      <c r="A3406" t="s">
        <v>56</v>
      </c>
      <c r="B3406" t="s">
        <v>22</v>
      </c>
      <c r="C3406" s="19" t="s">
        <v>18</v>
      </c>
      <c r="E3406" s="2">
        <v>1</v>
      </c>
      <c r="F3406" s="2">
        <v>1</v>
      </c>
      <c r="G3406" s="20">
        <v>0</v>
      </c>
      <c r="H3406" s="20">
        <v>0</v>
      </c>
      <c r="I3406" s="20">
        <v>0</v>
      </c>
      <c r="J3406" s="20">
        <v>0</v>
      </c>
      <c r="K3406" s="20">
        <v>0</v>
      </c>
      <c r="L3406" s="20">
        <v>0</v>
      </c>
      <c r="M3406" s="20">
        <v>0</v>
      </c>
      <c r="N3406" s="20">
        <v>0</v>
      </c>
      <c r="O3406" s="54">
        <v>0</v>
      </c>
    </row>
    <row r="3407" spans="1:15" x14ac:dyDescent="0.25">
      <c r="A3407" t="s">
        <v>56</v>
      </c>
      <c r="B3407" t="s">
        <v>22</v>
      </c>
      <c r="C3407" s="19" t="s">
        <v>18</v>
      </c>
      <c r="E3407" s="2">
        <v>1</v>
      </c>
      <c r="F3407" s="2">
        <v>1</v>
      </c>
      <c r="G3407" s="20">
        <v>0</v>
      </c>
      <c r="H3407" s="20">
        <v>0</v>
      </c>
      <c r="I3407" s="20">
        <v>0</v>
      </c>
      <c r="J3407" s="20">
        <v>0</v>
      </c>
      <c r="K3407" s="20">
        <v>0</v>
      </c>
      <c r="L3407" s="20">
        <v>0</v>
      </c>
      <c r="M3407" s="20">
        <v>0</v>
      </c>
      <c r="N3407" s="20">
        <v>0</v>
      </c>
      <c r="O3407" s="54">
        <v>0</v>
      </c>
    </row>
    <row r="3408" spans="1:15" x14ac:dyDescent="0.25">
      <c r="A3408" t="s">
        <v>56</v>
      </c>
      <c r="B3408" t="s">
        <v>22</v>
      </c>
      <c r="C3408" s="19" t="s">
        <v>18</v>
      </c>
      <c r="E3408" s="2">
        <v>2</v>
      </c>
      <c r="F3408" s="2">
        <v>1</v>
      </c>
      <c r="G3408" s="20">
        <v>0</v>
      </c>
      <c r="H3408" s="20">
        <v>0</v>
      </c>
      <c r="I3408" s="20">
        <v>0</v>
      </c>
      <c r="J3408" s="20">
        <v>0</v>
      </c>
      <c r="K3408" s="20">
        <v>0</v>
      </c>
      <c r="L3408" s="20">
        <v>0</v>
      </c>
      <c r="M3408" s="20">
        <v>0</v>
      </c>
      <c r="N3408" s="20">
        <v>0</v>
      </c>
      <c r="O3408" s="54">
        <v>0</v>
      </c>
    </row>
    <row r="3409" spans="1:15" x14ac:dyDescent="0.25">
      <c r="A3409" t="s">
        <v>56</v>
      </c>
      <c r="B3409" t="s">
        <v>22</v>
      </c>
      <c r="C3409" s="19" t="s">
        <v>18</v>
      </c>
      <c r="E3409">
        <v>3</v>
      </c>
      <c r="F3409">
        <v>1</v>
      </c>
      <c r="G3409">
        <v>5.0250000000000004</v>
      </c>
      <c r="H3409">
        <v>111.23275416000001</v>
      </c>
      <c r="I3409">
        <v>36</v>
      </c>
      <c r="J3409">
        <v>200</v>
      </c>
      <c r="K3409">
        <v>52.319000000000003</v>
      </c>
      <c r="L3409">
        <v>22.506</v>
      </c>
      <c r="M3409">
        <v>6.2960000000000003</v>
      </c>
      <c r="N3409">
        <v>162.34299999999999</v>
      </c>
      <c r="O3409" s="54">
        <f t="shared" si="64"/>
        <v>0.27974762285612725</v>
      </c>
    </row>
    <row r="3410" spans="1:15" x14ac:dyDescent="0.25">
      <c r="A3410" t="s">
        <v>56</v>
      </c>
      <c r="B3410" t="s">
        <v>22</v>
      </c>
      <c r="C3410" s="19" t="s">
        <v>18</v>
      </c>
      <c r="E3410">
        <v>4</v>
      </c>
      <c r="F3410">
        <v>1</v>
      </c>
      <c r="G3410" s="25">
        <v>4.944</v>
      </c>
      <c r="H3410">
        <v>86.176976580000002</v>
      </c>
      <c r="I3410">
        <v>40</v>
      </c>
      <c r="J3410">
        <v>141</v>
      </c>
      <c r="K3410">
        <v>45.23</v>
      </c>
      <c r="L3410">
        <v>19.989000000000001</v>
      </c>
      <c r="M3410">
        <v>5.492</v>
      </c>
      <c r="N3410">
        <v>129.387</v>
      </c>
      <c r="O3410" s="54">
        <f t="shared" si="64"/>
        <v>0.27475111311221173</v>
      </c>
    </row>
    <row r="3411" spans="1:15" x14ac:dyDescent="0.25">
      <c r="A3411" t="s">
        <v>56</v>
      </c>
      <c r="B3411" t="s">
        <v>22</v>
      </c>
      <c r="C3411" s="19" t="s">
        <v>18</v>
      </c>
      <c r="E3411">
        <v>5</v>
      </c>
      <c r="F3411">
        <v>1</v>
      </c>
      <c r="G3411" s="25">
        <v>4.1630000000000003</v>
      </c>
      <c r="H3411">
        <v>80.128678750000006</v>
      </c>
      <c r="I3411">
        <v>33</v>
      </c>
      <c r="J3411">
        <v>136</v>
      </c>
      <c r="K3411">
        <v>48.316000000000003</v>
      </c>
      <c r="L3411">
        <v>22.375</v>
      </c>
      <c r="M3411">
        <v>4.5620000000000003</v>
      </c>
      <c r="N3411">
        <v>146.333</v>
      </c>
      <c r="O3411" s="54">
        <f t="shared" si="64"/>
        <v>0.20388826815642461</v>
      </c>
    </row>
    <row r="3412" spans="1:15" x14ac:dyDescent="0.25">
      <c r="A3412" t="s">
        <v>56</v>
      </c>
      <c r="B3412" t="s">
        <v>22</v>
      </c>
      <c r="C3412" s="19" t="s">
        <v>18</v>
      </c>
      <c r="E3412" s="1">
        <v>6</v>
      </c>
      <c r="F3412" s="1">
        <v>1</v>
      </c>
      <c r="G3412" s="1">
        <v>3.7949999999999999</v>
      </c>
      <c r="H3412" s="1">
        <v>68.238927450000006</v>
      </c>
      <c r="I3412" s="1">
        <v>39</v>
      </c>
      <c r="J3412" s="1">
        <v>184</v>
      </c>
      <c r="K3412" s="1">
        <v>42.762999999999998</v>
      </c>
      <c r="L3412" s="1">
        <v>19.605</v>
      </c>
      <c r="M3412" s="1">
        <v>4.4340000000000002</v>
      </c>
      <c r="N3412" s="1">
        <v>152.059</v>
      </c>
      <c r="O3412" s="54">
        <f t="shared" si="64"/>
        <v>0.22616679418515684</v>
      </c>
    </row>
    <row r="3413" spans="1:15" x14ac:dyDescent="0.25">
      <c r="A3413" t="s">
        <v>56</v>
      </c>
      <c r="B3413" t="s">
        <v>22</v>
      </c>
      <c r="C3413" s="19" t="s">
        <v>18</v>
      </c>
      <c r="E3413" s="1">
        <v>6</v>
      </c>
      <c r="F3413" s="1">
        <v>1</v>
      </c>
      <c r="G3413" s="1">
        <v>2.363</v>
      </c>
      <c r="H3413" s="1">
        <v>52.201377450000003</v>
      </c>
      <c r="I3413" s="1">
        <v>34</v>
      </c>
      <c r="J3413" s="1">
        <v>151</v>
      </c>
      <c r="K3413" s="1">
        <v>45.917999999999999</v>
      </c>
      <c r="L3413" s="1">
        <v>21.465</v>
      </c>
      <c r="M3413" s="1">
        <v>3.0979999999999999</v>
      </c>
      <c r="N3413" s="1">
        <v>140.30799999999999</v>
      </c>
      <c r="O3413" s="54">
        <f t="shared" si="64"/>
        <v>0.14432797577451664</v>
      </c>
    </row>
    <row r="3414" spans="1:15" x14ac:dyDescent="0.25">
      <c r="A3414" t="s">
        <v>56</v>
      </c>
      <c r="B3414" t="s">
        <v>22</v>
      </c>
      <c r="C3414" s="19" t="s">
        <v>18</v>
      </c>
      <c r="E3414" s="2">
        <v>7</v>
      </c>
      <c r="F3414" s="2">
        <v>1</v>
      </c>
      <c r="G3414" s="20">
        <v>0</v>
      </c>
      <c r="H3414" s="20">
        <v>0</v>
      </c>
      <c r="I3414" s="20">
        <v>0</v>
      </c>
      <c r="J3414" s="20">
        <v>0</v>
      </c>
      <c r="K3414" s="20">
        <v>0</v>
      </c>
      <c r="L3414" s="20">
        <v>0</v>
      </c>
      <c r="M3414" s="20">
        <v>0</v>
      </c>
      <c r="N3414" s="20">
        <v>0</v>
      </c>
      <c r="O3414" s="54">
        <v>0</v>
      </c>
    </row>
    <row r="3415" spans="1:15" x14ac:dyDescent="0.25">
      <c r="A3415" t="s">
        <v>56</v>
      </c>
      <c r="B3415" t="s">
        <v>22</v>
      </c>
      <c r="C3415" s="19" t="s">
        <v>18</v>
      </c>
      <c r="E3415" s="2">
        <v>8</v>
      </c>
      <c r="F3415" s="2">
        <v>1</v>
      </c>
      <c r="G3415" s="20">
        <v>0</v>
      </c>
      <c r="H3415" s="20">
        <v>0</v>
      </c>
      <c r="I3415" s="20">
        <v>0</v>
      </c>
      <c r="J3415" s="20">
        <v>0</v>
      </c>
      <c r="K3415" s="20">
        <v>0</v>
      </c>
      <c r="L3415" s="20">
        <v>0</v>
      </c>
      <c r="M3415" s="20">
        <v>0</v>
      </c>
      <c r="N3415" s="20">
        <v>0</v>
      </c>
      <c r="O3415" s="54">
        <v>0</v>
      </c>
    </row>
    <row r="3416" spans="1:15" x14ac:dyDescent="0.25">
      <c r="A3416" t="s">
        <v>56</v>
      </c>
      <c r="B3416" t="s">
        <v>22</v>
      </c>
      <c r="C3416" s="19" t="s">
        <v>18</v>
      </c>
      <c r="E3416" s="2">
        <v>8</v>
      </c>
      <c r="F3416" s="2">
        <v>1</v>
      </c>
      <c r="G3416" s="20">
        <v>0</v>
      </c>
      <c r="H3416" s="20">
        <v>0</v>
      </c>
      <c r="I3416" s="20">
        <v>0</v>
      </c>
      <c r="J3416" s="20">
        <v>0</v>
      </c>
      <c r="K3416" s="20">
        <v>0</v>
      </c>
      <c r="L3416" s="20">
        <v>0</v>
      </c>
      <c r="M3416" s="20">
        <v>0</v>
      </c>
      <c r="N3416" s="20">
        <v>0</v>
      </c>
      <c r="O3416" s="54">
        <v>0</v>
      </c>
    </row>
    <row r="3417" spans="1:15" x14ac:dyDescent="0.25">
      <c r="A3417" t="s">
        <v>56</v>
      </c>
      <c r="B3417" t="s">
        <v>22</v>
      </c>
      <c r="C3417" s="19" t="s">
        <v>18</v>
      </c>
      <c r="E3417" s="2">
        <v>9</v>
      </c>
      <c r="F3417" s="2">
        <v>1</v>
      </c>
      <c r="G3417" s="20">
        <v>0</v>
      </c>
      <c r="H3417" s="20">
        <v>0</v>
      </c>
      <c r="I3417" s="20">
        <v>0</v>
      </c>
      <c r="J3417" s="20">
        <v>0</v>
      </c>
      <c r="K3417" s="20">
        <v>0</v>
      </c>
      <c r="L3417" s="20">
        <v>0</v>
      </c>
      <c r="M3417" s="20">
        <v>0</v>
      </c>
      <c r="N3417" s="20">
        <v>0</v>
      </c>
      <c r="O3417" s="54">
        <v>0</v>
      </c>
    </row>
    <row r="3418" spans="1:15" x14ac:dyDescent="0.25">
      <c r="A3418" t="s">
        <v>56</v>
      </c>
      <c r="B3418" t="s">
        <v>22</v>
      </c>
      <c r="C3418" s="19" t="s">
        <v>18</v>
      </c>
      <c r="E3418" s="2">
        <v>9</v>
      </c>
      <c r="F3418" s="2">
        <v>1</v>
      </c>
      <c r="G3418" s="20">
        <v>0</v>
      </c>
      <c r="H3418" s="20">
        <v>0</v>
      </c>
      <c r="I3418" s="20">
        <v>0</v>
      </c>
      <c r="J3418" s="20">
        <v>0</v>
      </c>
      <c r="K3418" s="20">
        <v>0</v>
      </c>
      <c r="L3418" s="20">
        <v>0</v>
      </c>
      <c r="M3418" s="20">
        <v>0</v>
      </c>
      <c r="N3418" s="20">
        <v>0</v>
      </c>
      <c r="O3418" s="54">
        <v>0</v>
      </c>
    </row>
    <row r="3419" spans="1:15" x14ac:dyDescent="0.25">
      <c r="A3419" t="s">
        <v>56</v>
      </c>
      <c r="B3419" t="s">
        <v>22</v>
      </c>
      <c r="C3419" s="19" t="s">
        <v>18</v>
      </c>
      <c r="E3419">
        <v>10</v>
      </c>
      <c r="F3419">
        <v>1</v>
      </c>
      <c r="G3419">
        <v>2.14</v>
      </c>
      <c r="H3419">
        <v>32.606387999999995</v>
      </c>
      <c r="I3419">
        <v>40</v>
      </c>
      <c r="J3419">
        <v>122</v>
      </c>
      <c r="K3419">
        <v>37.853999999999999</v>
      </c>
      <c r="L3419">
        <v>17.306999999999999</v>
      </c>
      <c r="M3419">
        <v>2.4</v>
      </c>
      <c r="N3419">
        <v>141.56</v>
      </c>
      <c r="O3419" s="54">
        <f t="shared" si="64"/>
        <v>0.13867221355520887</v>
      </c>
    </row>
    <row r="3420" spans="1:15" x14ac:dyDescent="0.25">
      <c r="A3420" t="s">
        <v>56</v>
      </c>
      <c r="B3420" t="s">
        <v>22</v>
      </c>
      <c r="C3420" s="19" t="s">
        <v>18</v>
      </c>
      <c r="E3420">
        <v>11</v>
      </c>
      <c r="F3420">
        <v>1</v>
      </c>
      <c r="G3420" s="25">
        <v>2.282</v>
      </c>
      <c r="H3420">
        <v>33.806301319999996</v>
      </c>
      <c r="I3420">
        <v>45</v>
      </c>
      <c r="J3420">
        <v>201</v>
      </c>
      <c r="K3420">
        <v>34.78</v>
      </c>
      <c r="L3420">
        <v>16.456</v>
      </c>
      <c r="M3420">
        <v>2.617</v>
      </c>
      <c r="N3420">
        <v>163.27600000000001</v>
      </c>
      <c r="O3420" s="54">
        <f t="shared" si="64"/>
        <v>0.15903014098201265</v>
      </c>
    </row>
    <row r="3421" spans="1:15" x14ac:dyDescent="0.25">
      <c r="A3421" t="s">
        <v>56</v>
      </c>
      <c r="B3421" t="s">
        <v>22</v>
      </c>
      <c r="C3421" s="19" t="s">
        <v>18</v>
      </c>
      <c r="E3421">
        <v>12</v>
      </c>
      <c r="F3421">
        <v>1</v>
      </c>
      <c r="G3421" s="25">
        <v>2.8250000000000002</v>
      </c>
      <c r="H3421">
        <v>49.74867321</v>
      </c>
      <c r="I3421">
        <v>41</v>
      </c>
      <c r="J3421">
        <v>149</v>
      </c>
      <c r="K3421">
        <v>45.124000000000002</v>
      </c>
      <c r="L3421">
        <v>21.981999999999999</v>
      </c>
      <c r="M3421">
        <v>2.883</v>
      </c>
      <c r="N3421">
        <v>160.32499999999999</v>
      </c>
      <c r="O3421" s="54">
        <f t="shared" si="64"/>
        <v>0.13115276135019563</v>
      </c>
    </row>
    <row r="3422" spans="1:15" x14ac:dyDescent="0.25">
      <c r="A3422" t="s">
        <v>56</v>
      </c>
      <c r="B3422" t="s">
        <v>22</v>
      </c>
      <c r="C3422" s="19" t="s">
        <v>18</v>
      </c>
      <c r="E3422" s="2">
        <v>13</v>
      </c>
      <c r="F3422" s="2">
        <v>1</v>
      </c>
      <c r="G3422" s="20">
        <v>0</v>
      </c>
      <c r="H3422" s="20">
        <v>0</v>
      </c>
      <c r="I3422" s="20">
        <v>0</v>
      </c>
      <c r="J3422" s="20">
        <v>0</v>
      </c>
      <c r="K3422" s="20">
        <v>0</v>
      </c>
      <c r="L3422" s="20">
        <v>0</v>
      </c>
      <c r="M3422" s="20">
        <v>0</v>
      </c>
      <c r="N3422" s="20">
        <v>0</v>
      </c>
      <c r="O3422" s="54">
        <v>0</v>
      </c>
    </row>
    <row r="3423" spans="1:15" x14ac:dyDescent="0.25">
      <c r="A3423" t="s">
        <v>56</v>
      </c>
      <c r="B3423" t="s">
        <v>22</v>
      </c>
      <c r="C3423" s="19" t="s">
        <v>18</v>
      </c>
      <c r="E3423">
        <v>14</v>
      </c>
      <c r="F3423">
        <v>1</v>
      </c>
      <c r="G3423">
        <v>3.988</v>
      </c>
      <c r="H3423">
        <v>76.533909409999993</v>
      </c>
      <c r="I3423">
        <v>37</v>
      </c>
      <c r="J3423">
        <v>173</v>
      </c>
      <c r="K3423">
        <v>50.085999999999999</v>
      </c>
      <c r="L3423">
        <v>22.896999999999998</v>
      </c>
      <c r="M3423">
        <v>4.258</v>
      </c>
      <c r="N3423">
        <v>162.62700000000001</v>
      </c>
      <c r="O3423" s="54">
        <f t="shared" si="64"/>
        <v>0.18596322662357515</v>
      </c>
    </row>
    <row r="3424" spans="1:15" x14ac:dyDescent="0.25">
      <c r="A3424" t="s">
        <v>56</v>
      </c>
      <c r="B3424" t="s">
        <v>22</v>
      </c>
      <c r="C3424" s="19" t="s">
        <v>18</v>
      </c>
      <c r="E3424" s="2">
        <v>15</v>
      </c>
      <c r="F3424" s="2">
        <v>1</v>
      </c>
      <c r="G3424" s="20">
        <v>0</v>
      </c>
      <c r="H3424" s="20">
        <v>0</v>
      </c>
      <c r="I3424" s="20">
        <v>0</v>
      </c>
      <c r="J3424" s="20">
        <v>0</v>
      </c>
      <c r="K3424" s="20">
        <v>0</v>
      </c>
      <c r="L3424" s="20">
        <v>0</v>
      </c>
      <c r="M3424" s="20">
        <v>0</v>
      </c>
      <c r="N3424" s="20">
        <v>0</v>
      </c>
      <c r="O3424" s="54">
        <v>0</v>
      </c>
    </row>
    <row r="3425" spans="1:15" x14ac:dyDescent="0.25">
      <c r="A3425" t="s">
        <v>56</v>
      </c>
      <c r="B3425" t="s">
        <v>22</v>
      </c>
      <c r="C3425" s="19" t="s">
        <v>18</v>
      </c>
      <c r="E3425" s="2">
        <v>16</v>
      </c>
      <c r="F3425" s="2">
        <v>1</v>
      </c>
      <c r="G3425" s="20">
        <v>0</v>
      </c>
      <c r="H3425" s="20">
        <v>0</v>
      </c>
      <c r="I3425" s="20">
        <v>0</v>
      </c>
      <c r="J3425" s="20">
        <v>0</v>
      </c>
      <c r="K3425" s="20">
        <v>0</v>
      </c>
      <c r="L3425" s="20">
        <v>0</v>
      </c>
      <c r="M3425" s="20">
        <v>0</v>
      </c>
      <c r="N3425" s="20">
        <v>0</v>
      </c>
      <c r="O3425" s="54">
        <v>0</v>
      </c>
    </row>
    <row r="3426" spans="1:15" x14ac:dyDescent="0.25">
      <c r="A3426" t="s">
        <v>56</v>
      </c>
      <c r="B3426" t="s">
        <v>22</v>
      </c>
      <c r="C3426" s="19" t="s">
        <v>18</v>
      </c>
      <c r="E3426" s="1">
        <v>17</v>
      </c>
      <c r="F3426" s="1">
        <v>1</v>
      </c>
      <c r="G3426" s="1">
        <v>1.8049999999999999</v>
      </c>
      <c r="H3426" s="1">
        <v>32.841417</v>
      </c>
      <c r="I3426" s="1">
        <v>55</v>
      </c>
      <c r="J3426" s="1">
        <v>230</v>
      </c>
      <c r="K3426" s="1">
        <v>46.62</v>
      </c>
      <c r="L3426" s="1">
        <v>21.344999999999999</v>
      </c>
      <c r="M3426" s="1">
        <v>1.96</v>
      </c>
      <c r="N3426" s="1">
        <v>5.9109999999999996</v>
      </c>
      <c r="O3426" s="54">
        <f t="shared" si="64"/>
        <v>9.1824783321620987E-2</v>
      </c>
    </row>
    <row r="3427" spans="1:15" x14ac:dyDescent="0.25">
      <c r="A3427" t="s">
        <v>56</v>
      </c>
      <c r="B3427" t="s">
        <v>22</v>
      </c>
      <c r="C3427" s="19" t="s">
        <v>18</v>
      </c>
      <c r="E3427" s="1">
        <v>17</v>
      </c>
      <c r="F3427" s="1">
        <v>1</v>
      </c>
      <c r="G3427" s="1">
        <v>4.2569999999999997</v>
      </c>
      <c r="H3427" s="1">
        <v>101.11670329499999</v>
      </c>
      <c r="I3427" s="1">
        <v>40</v>
      </c>
      <c r="J3427" s="1">
        <v>216</v>
      </c>
      <c r="K3427" s="1">
        <v>50.713000000000001</v>
      </c>
      <c r="L3427" s="1">
        <v>22.850999999999999</v>
      </c>
      <c r="M3427" s="1">
        <v>5.6369999999999996</v>
      </c>
      <c r="N3427" s="1">
        <v>179.471</v>
      </c>
      <c r="O3427" s="54">
        <f t="shared" si="64"/>
        <v>0.24668504660627544</v>
      </c>
    </row>
    <row r="3428" spans="1:15" x14ac:dyDescent="0.25">
      <c r="A3428" t="s">
        <v>56</v>
      </c>
      <c r="B3428" t="s">
        <v>22</v>
      </c>
      <c r="C3428" s="19" t="s">
        <v>18</v>
      </c>
      <c r="E3428">
        <v>18</v>
      </c>
      <c r="F3428">
        <v>1</v>
      </c>
      <c r="G3428">
        <v>2.327</v>
      </c>
      <c r="H3428">
        <v>57.940911230000005</v>
      </c>
      <c r="I3428">
        <v>45</v>
      </c>
      <c r="J3428">
        <v>154</v>
      </c>
      <c r="K3428">
        <v>50.725000000000001</v>
      </c>
      <c r="L3428">
        <v>24.919</v>
      </c>
      <c r="M3428">
        <v>2.9620000000000002</v>
      </c>
      <c r="N3428">
        <v>11.739000000000001</v>
      </c>
      <c r="O3428" s="54">
        <f t="shared" si="64"/>
        <v>0.11886512299851519</v>
      </c>
    </row>
    <row r="3429" spans="1:15" x14ac:dyDescent="0.25">
      <c r="A3429" t="s">
        <v>56</v>
      </c>
      <c r="B3429" t="s">
        <v>22</v>
      </c>
      <c r="C3429" s="19" t="s">
        <v>18</v>
      </c>
      <c r="E3429">
        <v>19</v>
      </c>
      <c r="F3429">
        <v>1</v>
      </c>
      <c r="G3429">
        <v>2.2240000000000002</v>
      </c>
      <c r="H3429">
        <v>40.350004800000001</v>
      </c>
      <c r="I3429">
        <v>46</v>
      </c>
      <c r="J3429">
        <v>177</v>
      </c>
      <c r="K3429">
        <v>46.713999999999999</v>
      </c>
      <c r="L3429">
        <v>22.946999999999999</v>
      </c>
      <c r="M3429">
        <v>2.2400000000000002</v>
      </c>
      <c r="N3429">
        <v>12.68</v>
      </c>
      <c r="O3429" s="54">
        <f t="shared" si="64"/>
        <v>9.7616246132392046E-2</v>
      </c>
    </row>
    <row r="3430" spans="1:15" x14ac:dyDescent="0.25">
      <c r="A3430" t="s">
        <v>56</v>
      </c>
      <c r="B3430" t="s">
        <v>22</v>
      </c>
      <c r="C3430" s="19" t="s">
        <v>18</v>
      </c>
      <c r="E3430" s="1">
        <v>20</v>
      </c>
      <c r="F3430" s="1">
        <v>1</v>
      </c>
      <c r="G3430" s="1">
        <v>3.8919999999999999</v>
      </c>
      <c r="H3430" s="1">
        <v>103.72027354500003</v>
      </c>
      <c r="I3430" s="1">
        <v>55</v>
      </c>
      <c r="J3430" s="1">
        <v>143</v>
      </c>
      <c r="K3430" s="1">
        <v>51.81</v>
      </c>
      <c r="L3430" s="1">
        <v>22.911000000000001</v>
      </c>
      <c r="M3430" s="1">
        <v>5.7670000000000003</v>
      </c>
      <c r="N3430" s="1">
        <v>47.16</v>
      </c>
      <c r="O3430" s="54">
        <f t="shared" si="64"/>
        <v>0.25171315088821961</v>
      </c>
    </row>
    <row r="3431" spans="1:15" x14ac:dyDescent="0.25">
      <c r="A3431" t="s">
        <v>56</v>
      </c>
      <c r="B3431" t="s">
        <v>22</v>
      </c>
      <c r="C3431" s="19" t="s">
        <v>18</v>
      </c>
      <c r="E3431" s="1">
        <v>20</v>
      </c>
      <c r="F3431" s="1">
        <v>1</v>
      </c>
      <c r="G3431" s="1">
        <v>3.5539999999999998</v>
      </c>
      <c r="H3431" s="1">
        <v>68.207932509999992</v>
      </c>
      <c r="I3431" s="1">
        <v>56</v>
      </c>
      <c r="J3431" s="1">
        <v>190</v>
      </c>
      <c r="K3431" s="1">
        <v>41.433</v>
      </c>
      <c r="L3431" s="1">
        <v>19.146999999999998</v>
      </c>
      <c r="M3431" s="1">
        <v>4.5380000000000003</v>
      </c>
      <c r="N3431" s="1">
        <v>16.175000000000001</v>
      </c>
      <c r="O3431" s="54">
        <f t="shared" si="64"/>
        <v>0.23700840862798353</v>
      </c>
    </row>
    <row r="3432" spans="1:15" x14ac:dyDescent="0.25">
      <c r="A3432" t="s">
        <v>56</v>
      </c>
      <c r="B3432" t="s">
        <v>22</v>
      </c>
      <c r="C3432" s="19" t="s">
        <v>18</v>
      </c>
      <c r="E3432" s="2">
        <v>21</v>
      </c>
      <c r="F3432" s="2">
        <v>1</v>
      </c>
      <c r="G3432" s="20">
        <v>0</v>
      </c>
      <c r="H3432" s="20">
        <v>0</v>
      </c>
      <c r="I3432" s="20">
        <v>0</v>
      </c>
      <c r="J3432" s="20">
        <v>0</v>
      </c>
      <c r="K3432" s="20">
        <v>0</v>
      </c>
      <c r="L3432" s="20">
        <v>0</v>
      </c>
      <c r="M3432" s="20">
        <v>0</v>
      </c>
      <c r="N3432" s="20">
        <v>0</v>
      </c>
      <c r="O3432" s="54">
        <v>0</v>
      </c>
    </row>
    <row r="3433" spans="1:15" x14ac:dyDescent="0.25">
      <c r="A3433" t="s">
        <v>56</v>
      </c>
      <c r="B3433" t="s">
        <v>22</v>
      </c>
      <c r="C3433" s="19" t="s">
        <v>18</v>
      </c>
      <c r="E3433">
        <v>22</v>
      </c>
      <c r="F3433">
        <v>1</v>
      </c>
      <c r="G3433">
        <v>1.698</v>
      </c>
      <c r="H3433">
        <v>44.831452050000003</v>
      </c>
      <c r="I3433">
        <v>53</v>
      </c>
      <c r="J3433">
        <v>231</v>
      </c>
      <c r="K3433">
        <v>42.552</v>
      </c>
      <c r="L3433">
        <v>20.79</v>
      </c>
      <c r="M3433">
        <v>2.7469999999999999</v>
      </c>
      <c r="N3433">
        <v>7.4269999999999996</v>
      </c>
      <c r="O3433" s="54">
        <f t="shared" si="64"/>
        <v>0.13213083213083213</v>
      </c>
    </row>
    <row r="3434" spans="1:15" x14ac:dyDescent="0.25">
      <c r="A3434" t="s">
        <v>56</v>
      </c>
      <c r="B3434" t="s">
        <v>22</v>
      </c>
      <c r="C3434" s="19" t="s">
        <v>18</v>
      </c>
      <c r="E3434" s="2">
        <v>23</v>
      </c>
      <c r="F3434" s="2">
        <v>1</v>
      </c>
      <c r="G3434" s="20">
        <v>0</v>
      </c>
      <c r="H3434" s="20">
        <v>0</v>
      </c>
      <c r="I3434" s="20">
        <v>0</v>
      </c>
      <c r="J3434" s="20">
        <v>0</v>
      </c>
      <c r="K3434" s="20">
        <v>0</v>
      </c>
      <c r="L3434" s="20">
        <v>0</v>
      </c>
      <c r="M3434" s="20">
        <v>0</v>
      </c>
      <c r="N3434" s="20">
        <v>0</v>
      </c>
      <c r="O3434" s="54">
        <v>0</v>
      </c>
    </row>
    <row r="3435" spans="1:15" x14ac:dyDescent="0.25">
      <c r="A3435" t="s">
        <v>56</v>
      </c>
      <c r="B3435" t="s">
        <v>22</v>
      </c>
      <c r="C3435" s="19" t="s">
        <v>18</v>
      </c>
      <c r="E3435" s="2">
        <v>23</v>
      </c>
      <c r="F3435" s="2">
        <v>1</v>
      </c>
      <c r="G3435" s="20">
        <v>0</v>
      </c>
      <c r="H3435" s="20">
        <v>0</v>
      </c>
      <c r="I3435" s="20">
        <v>0</v>
      </c>
      <c r="J3435" s="20">
        <v>0</v>
      </c>
      <c r="K3435" s="20">
        <v>0</v>
      </c>
      <c r="L3435" s="20">
        <v>0</v>
      </c>
      <c r="M3435" s="20">
        <v>0</v>
      </c>
      <c r="N3435" s="20">
        <v>0</v>
      </c>
      <c r="O3435" s="54">
        <v>0</v>
      </c>
    </row>
    <row r="3436" spans="1:15" x14ac:dyDescent="0.25">
      <c r="A3436" t="s">
        <v>56</v>
      </c>
      <c r="B3436" t="s">
        <v>22</v>
      </c>
      <c r="C3436" s="19" t="s">
        <v>18</v>
      </c>
      <c r="E3436" s="2">
        <v>24</v>
      </c>
      <c r="F3436" s="2">
        <v>1</v>
      </c>
      <c r="G3436" s="20">
        <v>0</v>
      </c>
      <c r="H3436" s="20">
        <v>0</v>
      </c>
      <c r="I3436" s="20">
        <v>0</v>
      </c>
      <c r="J3436" s="20">
        <v>0</v>
      </c>
      <c r="K3436" s="20">
        <v>0</v>
      </c>
      <c r="L3436" s="20">
        <v>0</v>
      </c>
      <c r="M3436" s="20">
        <v>0</v>
      </c>
      <c r="N3436" s="20">
        <v>0</v>
      </c>
      <c r="O3436" s="54">
        <v>0</v>
      </c>
    </row>
    <row r="3437" spans="1:15" x14ac:dyDescent="0.25">
      <c r="A3437" t="s">
        <v>56</v>
      </c>
      <c r="B3437" t="s">
        <v>22</v>
      </c>
      <c r="C3437" s="19" t="s">
        <v>18</v>
      </c>
      <c r="E3437" s="2">
        <v>24</v>
      </c>
      <c r="F3437" s="2">
        <v>1</v>
      </c>
      <c r="G3437" s="20">
        <v>0</v>
      </c>
      <c r="H3437" s="20">
        <v>0</v>
      </c>
      <c r="I3437" s="20">
        <v>0</v>
      </c>
      <c r="J3437" s="20">
        <v>0</v>
      </c>
      <c r="K3437" s="20">
        <v>0</v>
      </c>
      <c r="L3437" s="20">
        <v>0</v>
      </c>
      <c r="M3437" s="20">
        <v>0</v>
      </c>
      <c r="N3437" s="20">
        <v>0</v>
      </c>
      <c r="O3437" s="54">
        <v>0</v>
      </c>
    </row>
    <row r="3438" spans="1:15" x14ac:dyDescent="0.25">
      <c r="A3438" t="s">
        <v>56</v>
      </c>
      <c r="B3438" t="s">
        <v>22</v>
      </c>
      <c r="C3438" s="19" t="s">
        <v>18</v>
      </c>
      <c r="E3438">
        <v>25</v>
      </c>
      <c r="F3438">
        <v>1</v>
      </c>
      <c r="G3438" s="25">
        <v>5.5940000000000003</v>
      </c>
      <c r="H3438">
        <v>108.48822774</v>
      </c>
      <c r="I3438">
        <v>50</v>
      </c>
      <c r="J3438">
        <v>232</v>
      </c>
      <c r="K3438">
        <v>51.527999999999999</v>
      </c>
      <c r="L3438">
        <v>22.738</v>
      </c>
      <c r="M3438">
        <v>6.0780000000000003</v>
      </c>
      <c r="N3438">
        <v>20.512</v>
      </c>
      <c r="O3438" s="54">
        <f t="shared" si="64"/>
        <v>0.26730583164746241</v>
      </c>
    </row>
    <row r="3439" spans="1:15" x14ac:dyDescent="0.25">
      <c r="A3439" t="s">
        <v>56</v>
      </c>
      <c r="B3439" t="s">
        <v>22</v>
      </c>
      <c r="C3439" s="19" t="s">
        <v>18</v>
      </c>
      <c r="E3439">
        <v>26</v>
      </c>
      <c r="F3439">
        <v>1</v>
      </c>
      <c r="G3439" s="25">
        <v>4.4930000000000003</v>
      </c>
      <c r="H3439">
        <v>77.069384600000006</v>
      </c>
      <c r="I3439">
        <v>43</v>
      </c>
      <c r="J3439">
        <v>159</v>
      </c>
      <c r="K3439">
        <v>44.027000000000001</v>
      </c>
      <c r="L3439">
        <v>18.771999999999998</v>
      </c>
      <c r="M3439">
        <v>5.23</v>
      </c>
      <c r="N3439">
        <v>37.069000000000003</v>
      </c>
      <c r="O3439" s="54">
        <f t="shared" si="64"/>
        <v>0.27860643511613048</v>
      </c>
    </row>
    <row r="3440" spans="1:15" x14ac:dyDescent="0.25">
      <c r="A3440" t="s">
        <v>56</v>
      </c>
      <c r="B3440" t="s">
        <v>22</v>
      </c>
      <c r="C3440" s="19" t="s">
        <v>18</v>
      </c>
      <c r="E3440" s="1">
        <v>27</v>
      </c>
      <c r="F3440" s="1">
        <v>1</v>
      </c>
      <c r="G3440" s="24">
        <v>3.6190000000000002</v>
      </c>
      <c r="H3440" s="1">
        <v>59.9877532</v>
      </c>
      <c r="I3440" s="1">
        <v>58</v>
      </c>
      <c r="J3440" s="1">
        <v>229</v>
      </c>
      <c r="K3440" s="1">
        <v>46.432000000000002</v>
      </c>
      <c r="L3440" s="1">
        <v>21.52</v>
      </c>
      <c r="M3440" s="1">
        <v>3.5510000000000002</v>
      </c>
      <c r="N3440" s="1">
        <v>44.860999999999997</v>
      </c>
      <c r="O3440" s="54">
        <f t="shared" si="64"/>
        <v>0.1650092936802974</v>
      </c>
    </row>
    <row r="3441" spans="1:15" x14ac:dyDescent="0.25">
      <c r="A3441" t="s">
        <v>56</v>
      </c>
      <c r="B3441" t="s">
        <v>22</v>
      </c>
      <c r="C3441" s="19" t="s">
        <v>18</v>
      </c>
      <c r="E3441" s="1">
        <v>27</v>
      </c>
      <c r="F3441" s="1">
        <v>1</v>
      </c>
      <c r="G3441" s="24">
        <v>5.8680000000000003</v>
      </c>
      <c r="H3441" s="1">
        <v>106.61523501000001</v>
      </c>
      <c r="I3441" s="1">
        <v>45</v>
      </c>
      <c r="J3441" s="1">
        <v>141</v>
      </c>
      <c r="K3441" s="1">
        <v>50.290999999999997</v>
      </c>
      <c r="L3441" s="1">
        <v>21.198</v>
      </c>
      <c r="M3441" s="1">
        <v>6.407</v>
      </c>
      <c r="N3441" s="1">
        <v>37.283999999999999</v>
      </c>
      <c r="O3441" s="54">
        <f t="shared" si="64"/>
        <v>0.30224549485800545</v>
      </c>
    </row>
    <row r="3442" spans="1:15" x14ac:dyDescent="0.25">
      <c r="A3442" t="s">
        <v>56</v>
      </c>
      <c r="B3442" t="s">
        <v>22</v>
      </c>
      <c r="C3442" s="19" t="s">
        <v>18</v>
      </c>
      <c r="E3442">
        <v>28</v>
      </c>
      <c r="F3442">
        <v>1</v>
      </c>
      <c r="G3442">
        <v>4.2699999999999996</v>
      </c>
      <c r="H3442">
        <v>85.385329200000001</v>
      </c>
      <c r="I3442">
        <v>73</v>
      </c>
      <c r="J3442">
        <v>253</v>
      </c>
      <c r="K3442">
        <v>51.162999999999997</v>
      </c>
      <c r="L3442">
        <v>21.776</v>
      </c>
      <c r="M3442">
        <v>4.9950000000000001</v>
      </c>
      <c r="N3442">
        <v>50.320999999999998</v>
      </c>
      <c r="O3442" s="54">
        <f t="shared" si="64"/>
        <v>0.22938096987509185</v>
      </c>
    </row>
    <row r="3443" spans="1:15" x14ac:dyDescent="0.25">
      <c r="A3443" t="s">
        <v>56</v>
      </c>
      <c r="B3443" t="s">
        <v>22</v>
      </c>
      <c r="C3443" s="19" t="s">
        <v>18</v>
      </c>
      <c r="E3443">
        <v>29</v>
      </c>
      <c r="F3443">
        <v>1</v>
      </c>
      <c r="G3443">
        <v>2.8109999999999999</v>
      </c>
      <c r="H3443">
        <v>45.837232515000004</v>
      </c>
      <c r="I3443">
        <v>49</v>
      </c>
      <c r="J3443">
        <v>185</v>
      </c>
      <c r="K3443">
        <v>41.134999999999998</v>
      </c>
      <c r="L3443">
        <v>19.600999999999999</v>
      </c>
      <c r="M3443">
        <v>2.9790000000000001</v>
      </c>
      <c r="N3443">
        <v>39.021999999999998</v>
      </c>
      <c r="O3443" s="54">
        <f t="shared" si="64"/>
        <v>0.15198204173256469</v>
      </c>
    </row>
    <row r="3444" spans="1:15" x14ac:dyDescent="0.25">
      <c r="A3444" t="s">
        <v>56</v>
      </c>
      <c r="B3444" t="s">
        <v>22</v>
      </c>
      <c r="C3444" s="19" t="s">
        <v>18</v>
      </c>
      <c r="E3444" s="2">
        <v>30</v>
      </c>
      <c r="F3444" s="2">
        <v>1</v>
      </c>
      <c r="G3444" s="20">
        <v>0</v>
      </c>
      <c r="H3444" s="20">
        <v>0</v>
      </c>
      <c r="I3444" s="20">
        <v>0</v>
      </c>
      <c r="J3444" s="20">
        <v>0</v>
      </c>
      <c r="K3444" s="20">
        <v>0</v>
      </c>
      <c r="L3444" s="20">
        <v>0</v>
      </c>
      <c r="M3444" s="20">
        <v>0</v>
      </c>
      <c r="N3444" s="20">
        <v>0</v>
      </c>
      <c r="O3444" s="54">
        <v>0</v>
      </c>
    </row>
    <row r="3445" spans="1:15" x14ac:dyDescent="0.25">
      <c r="A3445" t="s">
        <v>56</v>
      </c>
      <c r="B3445" t="s">
        <v>22</v>
      </c>
      <c r="C3445" s="19" t="s">
        <v>18</v>
      </c>
      <c r="E3445">
        <v>31</v>
      </c>
      <c r="F3445">
        <v>1</v>
      </c>
      <c r="G3445">
        <v>3.3359999999999999</v>
      </c>
      <c r="H3445">
        <v>51.482636159999991</v>
      </c>
      <c r="I3445">
        <v>43</v>
      </c>
      <c r="J3445">
        <v>168</v>
      </c>
      <c r="K3445">
        <v>46.167000000000002</v>
      </c>
      <c r="L3445">
        <v>22.367999999999999</v>
      </c>
      <c r="M3445">
        <v>2.9319999999999999</v>
      </c>
      <c r="N3445">
        <v>49.131999999999998</v>
      </c>
      <c r="O3445" s="54">
        <f t="shared" si="64"/>
        <v>0.13108011444921316</v>
      </c>
    </row>
    <row r="3446" spans="1:15" x14ac:dyDescent="0.25">
      <c r="A3446" t="s">
        <v>56</v>
      </c>
      <c r="B3446" t="s">
        <v>22</v>
      </c>
      <c r="C3446" s="19" t="s">
        <v>18</v>
      </c>
      <c r="E3446">
        <v>32</v>
      </c>
      <c r="F3446">
        <v>1</v>
      </c>
      <c r="G3446">
        <v>4.6180000000000003</v>
      </c>
      <c r="H3446">
        <v>74.629083359999996</v>
      </c>
      <c r="I3446">
        <v>46</v>
      </c>
      <c r="J3446">
        <v>162</v>
      </c>
      <c r="K3446">
        <v>47.152999999999999</v>
      </c>
      <c r="L3446">
        <v>21.216000000000001</v>
      </c>
      <c r="M3446">
        <v>4.4809999999999999</v>
      </c>
      <c r="N3446">
        <v>51.942</v>
      </c>
      <c r="O3446" s="54">
        <f t="shared" si="64"/>
        <v>0.21120852187028655</v>
      </c>
    </row>
    <row r="3447" spans="1:15" x14ac:dyDescent="0.25">
      <c r="A3447" t="s">
        <v>56</v>
      </c>
      <c r="B3447" t="s">
        <v>22</v>
      </c>
      <c r="C3447" s="19" t="s">
        <v>18</v>
      </c>
      <c r="E3447">
        <v>33</v>
      </c>
      <c r="F3447">
        <v>1</v>
      </c>
      <c r="G3447">
        <v>5.1429999999999998</v>
      </c>
      <c r="H3447">
        <v>100.19817558000001</v>
      </c>
      <c r="I3447">
        <v>44</v>
      </c>
      <c r="J3447">
        <v>233</v>
      </c>
      <c r="K3447">
        <v>50.945999999999998</v>
      </c>
      <c r="L3447">
        <v>21.492000000000001</v>
      </c>
      <c r="M3447">
        <v>5.9390000000000001</v>
      </c>
      <c r="N3447">
        <v>59.313000000000002</v>
      </c>
      <c r="O3447" s="54">
        <f t="shared" si="64"/>
        <v>0.2763353806067374</v>
      </c>
    </row>
    <row r="3448" spans="1:15" x14ac:dyDescent="0.25">
      <c r="A3448" t="s">
        <v>56</v>
      </c>
      <c r="B3448" t="s">
        <v>22</v>
      </c>
      <c r="C3448" s="19" t="s">
        <v>18</v>
      </c>
      <c r="E3448">
        <v>34</v>
      </c>
      <c r="F3448">
        <v>1</v>
      </c>
      <c r="G3448">
        <v>3.6850000000000001</v>
      </c>
      <c r="H3448">
        <v>100.50826863500001</v>
      </c>
      <c r="I3448">
        <v>36</v>
      </c>
      <c r="J3448">
        <v>203</v>
      </c>
      <c r="K3448">
        <v>57.22</v>
      </c>
      <c r="L3448">
        <v>26.568999999999999</v>
      </c>
      <c r="M3448">
        <v>4.819</v>
      </c>
      <c r="N3448">
        <v>50.296999999999997</v>
      </c>
      <c r="O3448" s="54">
        <f t="shared" si="64"/>
        <v>0.18137679250254055</v>
      </c>
    </row>
    <row r="3449" spans="1:15" x14ac:dyDescent="0.25">
      <c r="A3449" t="s">
        <v>56</v>
      </c>
      <c r="B3449" t="s">
        <v>22</v>
      </c>
      <c r="C3449" s="19" t="s">
        <v>18</v>
      </c>
      <c r="E3449">
        <v>35</v>
      </c>
      <c r="F3449">
        <v>1</v>
      </c>
      <c r="G3449">
        <v>3.7909999999999999</v>
      </c>
      <c r="H3449">
        <v>74.842633190000001</v>
      </c>
      <c r="I3449">
        <v>58</v>
      </c>
      <c r="J3449">
        <v>210</v>
      </c>
      <c r="K3449">
        <v>48.49</v>
      </c>
      <c r="L3449">
        <v>22.126000000000001</v>
      </c>
      <c r="M3449">
        <v>4.3090000000000002</v>
      </c>
      <c r="N3449">
        <v>37.631</v>
      </c>
      <c r="O3449" s="54">
        <f t="shared" si="64"/>
        <v>0.19474825996565126</v>
      </c>
    </row>
    <row r="3450" spans="1:15" x14ac:dyDescent="0.25">
      <c r="A3450" t="s">
        <v>56</v>
      </c>
      <c r="B3450" t="s">
        <v>22</v>
      </c>
      <c r="C3450" s="19" t="s">
        <v>18</v>
      </c>
      <c r="E3450">
        <v>36</v>
      </c>
      <c r="F3450">
        <v>1</v>
      </c>
      <c r="G3450">
        <v>4.0039999999999996</v>
      </c>
      <c r="H3450">
        <v>68.622125199999999</v>
      </c>
      <c r="I3450">
        <v>56</v>
      </c>
      <c r="J3450">
        <v>225</v>
      </c>
      <c r="K3450">
        <v>41.031999999999996</v>
      </c>
      <c r="L3450">
        <v>18.905000000000001</v>
      </c>
      <c r="M3450">
        <v>4.6239999999999997</v>
      </c>
      <c r="N3450">
        <v>51.49</v>
      </c>
      <c r="O3450" s="54">
        <f t="shared" si="64"/>
        <v>0.24459137794234326</v>
      </c>
    </row>
    <row r="3451" spans="1:15" x14ac:dyDescent="0.25">
      <c r="A3451" t="s">
        <v>56</v>
      </c>
      <c r="B3451" t="s">
        <v>22</v>
      </c>
      <c r="C3451" s="19" t="s">
        <v>18</v>
      </c>
      <c r="E3451" s="2">
        <v>37</v>
      </c>
      <c r="F3451" s="2">
        <v>1</v>
      </c>
      <c r="G3451" s="20">
        <v>0</v>
      </c>
      <c r="H3451" s="20">
        <v>0</v>
      </c>
      <c r="I3451" s="20">
        <v>0</v>
      </c>
      <c r="J3451" s="20">
        <v>0</v>
      </c>
      <c r="K3451" s="20">
        <v>0</v>
      </c>
      <c r="L3451" s="20">
        <v>0</v>
      </c>
      <c r="M3451" s="20">
        <v>0</v>
      </c>
      <c r="N3451" s="20">
        <v>0</v>
      </c>
      <c r="O3451" s="54">
        <v>0</v>
      </c>
    </row>
    <row r="3452" spans="1:15" x14ac:dyDescent="0.25">
      <c r="A3452" t="s">
        <v>56</v>
      </c>
      <c r="B3452" t="s">
        <v>22</v>
      </c>
      <c r="C3452" s="19" t="s">
        <v>33</v>
      </c>
      <c r="E3452" s="2">
        <v>1</v>
      </c>
      <c r="F3452" s="2">
        <v>1</v>
      </c>
      <c r="G3452" s="20">
        <v>0</v>
      </c>
      <c r="H3452" s="20">
        <v>0</v>
      </c>
      <c r="I3452" s="20">
        <v>0</v>
      </c>
      <c r="J3452" s="20">
        <v>0</v>
      </c>
      <c r="K3452" s="20">
        <v>0</v>
      </c>
      <c r="L3452" s="20">
        <v>0</v>
      </c>
      <c r="M3452" s="20">
        <v>0</v>
      </c>
      <c r="N3452" s="20">
        <v>0</v>
      </c>
      <c r="O3452" s="54">
        <v>0</v>
      </c>
    </row>
    <row r="3453" spans="1:15" x14ac:dyDescent="0.25">
      <c r="A3453" t="s">
        <v>56</v>
      </c>
      <c r="B3453" t="s">
        <v>22</v>
      </c>
      <c r="C3453" s="19" t="s">
        <v>33</v>
      </c>
      <c r="E3453" s="1">
        <v>2</v>
      </c>
      <c r="F3453" s="1">
        <v>1</v>
      </c>
      <c r="G3453" s="1">
        <v>3.375</v>
      </c>
      <c r="H3453" s="1">
        <v>72.084650300000007</v>
      </c>
      <c r="I3453" s="1">
        <v>44</v>
      </c>
      <c r="J3453" s="1">
        <v>158</v>
      </c>
      <c r="K3453" s="1">
        <v>49.616</v>
      </c>
      <c r="L3453" s="1">
        <v>22.786000000000001</v>
      </c>
      <c r="M3453" s="1">
        <v>4.03</v>
      </c>
      <c r="N3453" s="1">
        <v>138.089</v>
      </c>
      <c r="O3453" s="54">
        <f t="shared" si="64"/>
        <v>0.17686298604406214</v>
      </c>
    </row>
    <row r="3454" spans="1:15" x14ac:dyDescent="0.25">
      <c r="A3454" t="s">
        <v>56</v>
      </c>
      <c r="B3454" t="s">
        <v>22</v>
      </c>
      <c r="C3454" s="19" t="s">
        <v>33</v>
      </c>
      <c r="E3454" s="1">
        <v>2</v>
      </c>
      <c r="F3454" s="1">
        <v>1</v>
      </c>
      <c r="G3454" s="1">
        <v>3.3090000000000002</v>
      </c>
      <c r="H3454" s="1">
        <v>43.090282800000004</v>
      </c>
      <c r="I3454" s="1">
        <v>40</v>
      </c>
      <c r="J3454" s="1">
        <v>138</v>
      </c>
      <c r="K3454" s="1">
        <v>40.478000000000002</v>
      </c>
      <c r="L3454" s="1">
        <v>17.73</v>
      </c>
      <c r="M3454" s="1">
        <v>3.0960000000000001</v>
      </c>
      <c r="N3454" s="1">
        <v>148.24700000000001</v>
      </c>
      <c r="O3454" s="54">
        <f t="shared" si="64"/>
        <v>0.17461928934010151</v>
      </c>
    </row>
    <row r="3455" spans="1:15" x14ac:dyDescent="0.25">
      <c r="A3455" t="s">
        <v>56</v>
      </c>
      <c r="B3455" t="s">
        <v>22</v>
      </c>
      <c r="C3455" s="19" t="s">
        <v>33</v>
      </c>
      <c r="E3455" s="1">
        <v>3</v>
      </c>
      <c r="F3455" s="1">
        <v>1</v>
      </c>
      <c r="G3455" s="1">
        <v>2.0249999999999999</v>
      </c>
      <c r="H3455" s="1">
        <v>44.612868014999997</v>
      </c>
      <c r="I3455" s="1">
        <v>64</v>
      </c>
      <c r="J3455" s="1">
        <v>189</v>
      </c>
      <c r="K3455" s="1">
        <v>47.667999999999999</v>
      </c>
      <c r="L3455" s="1">
        <v>23.768999999999998</v>
      </c>
      <c r="M3455" s="1">
        <v>2.391</v>
      </c>
      <c r="N3455" s="1">
        <v>138.041</v>
      </c>
      <c r="O3455" s="54">
        <f t="shared" si="64"/>
        <v>0.10059320964281207</v>
      </c>
    </row>
    <row r="3456" spans="1:15" x14ac:dyDescent="0.25">
      <c r="A3456" t="s">
        <v>56</v>
      </c>
      <c r="B3456" t="s">
        <v>22</v>
      </c>
      <c r="C3456" s="19" t="s">
        <v>33</v>
      </c>
      <c r="E3456" s="1">
        <v>3</v>
      </c>
      <c r="F3456" s="1">
        <v>1</v>
      </c>
      <c r="G3456" s="1">
        <v>1.2649999999999999</v>
      </c>
      <c r="H3456" s="1">
        <v>31.302816999999997</v>
      </c>
      <c r="I3456" s="1">
        <v>65</v>
      </c>
      <c r="J3456" s="1">
        <v>227</v>
      </c>
      <c r="K3456" s="1">
        <v>41.506</v>
      </c>
      <c r="L3456" s="1">
        <v>20.344999999999999</v>
      </c>
      <c r="M3456" s="1">
        <v>1.96</v>
      </c>
      <c r="N3456" s="1">
        <v>166.809</v>
      </c>
      <c r="O3456" s="54">
        <f t="shared" si="64"/>
        <v>9.6338166625706559E-2</v>
      </c>
    </row>
    <row r="3457" spans="1:15" x14ac:dyDescent="0.25">
      <c r="A3457" t="s">
        <v>56</v>
      </c>
      <c r="B3457" t="s">
        <v>22</v>
      </c>
      <c r="C3457" s="19" t="s">
        <v>33</v>
      </c>
      <c r="E3457">
        <v>4</v>
      </c>
      <c r="F3457">
        <v>1</v>
      </c>
      <c r="G3457">
        <v>1.3919999999999999</v>
      </c>
      <c r="H3457">
        <v>32.575570469999995</v>
      </c>
      <c r="I3457">
        <v>52</v>
      </c>
      <c r="J3457">
        <v>175</v>
      </c>
      <c r="K3457">
        <v>33.947000000000003</v>
      </c>
      <c r="L3457">
        <v>16.047000000000001</v>
      </c>
      <c r="M3457">
        <v>2.5859999999999999</v>
      </c>
      <c r="N3457">
        <v>156.19200000000001</v>
      </c>
      <c r="O3457" s="54">
        <f t="shared" si="64"/>
        <v>0.16115161712469619</v>
      </c>
    </row>
    <row r="3458" spans="1:15" x14ac:dyDescent="0.25">
      <c r="A3458" t="s">
        <v>56</v>
      </c>
      <c r="B3458" t="s">
        <v>22</v>
      </c>
      <c r="C3458" s="19" t="s">
        <v>33</v>
      </c>
      <c r="E3458">
        <v>5</v>
      </c>
      <c r="F3458">
        <v>1</v>
      </c>
      <c r="G3458">
        <v>3.1960000000000002</v>
      </c>
      <c r="H3458">
        <v>76.814835790000004</v>
      </c>
      <c r="I3458">
        <v>34</v>
      </c>
      <c r="J3458">
        <v>201</v>
      </c>
      <c r="K3458">
        <v>50.082000000000001</v>
      </c>
      <c r="L3458">
        <v>23.177</v>
      </c>
      <c r="M3458">
        <v>4.2220000000000004</v>
      </c>
      <c r="N3458">
        <v>158.697</v>
      </c>
      <c r="O3458" s="54">
        <f t="shared" si="64"/>
        <v>0.18216335159856756</v>
      </c>
    </row>
    <row r="3459" spans="1:15" x14ac:dyDescent="0.25">
      <c r="A3459" t="s">
        <v>56</v>
      </c>
      <c r="B3459" t="s">
        <v>22</v>
      </c>
      <c r="C3459" s="19" t="s">
        <v>33</v>
      </c>
      <c r="E3459">
        <v>6</v>
      </c>
      <c r="F3459">
        <v>1</v>
      </c>
      <c r="G3459">
        <v>3.444</v>
      </c>
      <c r="H3459">
        <v>61.520591299999992</v>
      </c>
      <c r="I3459">
        <v>43</v>
      </c>
      <c r="J3459">
        <v>201</v>
      </c>
      <c r="K3459">
        <v>44.101999999999997</v>
      </c>
      <c r="L3459">
        <v>19.303000000000001</v>
      </c>
      <c r="M3459">
        <v>4.0599999999999996</v>
      </c>
      <c r="N3459">
        <v>163.41900000000001</v>
      </c>
      <c r="O3459" s="54">
        <f t="shared" si="64"/>
        <v>0.21033000051805417</v>
      </c>
    </row>
    <row r="3460" spans="1:15" x14ac:dyDescent="0.25">
      <c r="A3460" t="s">
        <v>56</v>
      </c>
      <c r="B3460" t="s">
        <v>22</v>
      </c>
      <c r="C3460" s="19" t="s">
        <v>33</v>
      </c>
      <c r="E3460" s="1">
        <v>7</v>
      </c>
      <c r="F3460" s="1">
        <v>1</v>
      </c>
      <c r="G3460" s="1">
        <v>3.8029999999999999</v>
      </c>
      <c r="H3460" s="1">
        <v>61.489874250000007</v>
      </c>
      <c r="I3460" s="1">
        <v>48</v>
      </c>
      <c r="J3460" s="1">
        <v>169</v>
      </c>
      <c r="K3460" s="1">
        <v>43.286000000000001</v>
      </c>
      <c r="L3460" s="1">
        <v>19.341000000000001</v>
      </c>
      <c r="M3460" s="1">
        <v>4.05</v>
      </c>
      <c r="N3460" s="1">
        <v>176.08</v>
      </c>
      <c r="O3460" s="54">
        <f t="shared" si="64"/>
        <v>0.20939972080037225</v>
      </c>
    </row>
    <row r="3461" spans="1:15" x14ac:dyDescent="0.25">
      <c r="A3461" t="s">
        <v>56</v>
      </c>
      <c r="B3461" t="s">
        <v>22</v>
      </c>
      <c r="C3461" s="19" t="s">
        <v>33</v>
      </c>
      <c r="E3461" s="1">
        <v>7</v>
      </c>
      <c r="F3461" s="1">
        <v>1</v>
      </c>
      <c r="G3461" s="1">
        <v>2.4350000000000001</v>
      </c>
      <c r="H3461" s="1">
        <v>51.967365024999999</v>
      </c>
      <c r="I3461" s="1">
        <v>30</v>
      </c>
      <c r="J3461" s="1">
        <v>209</v>
      </c>
      <c r="K3461" s="1">
        <v>53.018999999999998</v>
      </c>
      <c r="L3461" s="1">
        <v>21.754999999999999</v>
      </c>
      <c r="M3461" s="1">
        <v>3.0430000000000001</v>
      </c>
      <c r="N3461" s="1">
        <v>153.238</v>
      </c>
      <c r="O3461" s="54">
        <f t="shared" si="64"/>
        <v>0.13987589059986211</v>
      </c>
    </row>
    <row r="3462" spans="1:15" x14ac:dyDescent="0.25">
      <c r="A3462" t="s">
        <v>56</v>
      </c>
      <c r="B3462" t="s">
        <v>22</v>
      </c>
      <c r="C3462" s="19" t="s">
        <v>33</v>
      </c>
      <c r="E3462">
        <v>8</v>
      </c>
      <c r="F3462">
        <v>1</v>
      </c>
      <c r="G3462">
        <v>1.897</v>
      </c>
      <c r="H3462">
        <v>55.851013579999993</v>
      </c>
      <c r="I3462">
        <v>40</v>
      </c>
      <c r="J3462">
        <v>197</v>
      </c>
      <c r="K3462">
        <v>47.279000000000003</v>
      </c>
      <c r="L3462">
        <v>22.507999999999999</v>
      </c>
      <c r="M3462">
        <v>3.161</v>
      </c>
      <c r="N3462">
        <v>162.89500000000001</v>
      </c>
      <c r="O3462" s="54">
        <f t="shared" si="64"/>
        <v>0.14043895503820863</v>
      </c>
    </row>
    <row r="3463" spans="1:15" x14ac:dyDescent="0.25">
      <c r="A3463" t="s">
        <v>56</v>
      </c>
      <c r="B3463" t="s">
        <v>22</v>
      </c>
      <c r="C3463" s="19" t="s">
        <v>33</v>
      </c>
      <c r="E3463">
        <v>9</v>
      </c>
      <c r="F3463">
        <v>1</v>
      </c>
      <c r="G3463">
        <v>2.09</v>
      </c>
      <c r="H3463">
        <v>50.524754040000005</v>
      </c>
      <c r="I3463">
        <v>53</v>
      </c>
      <c r="J3463">
        <v>225</v>
      </c>
      <c r="K3463">
        <v>42.591000000000001</v>
      </c>
      <c r="L3463">
        <v>20.789000000000001</v>
      </c>
      <c r="M3463">
        <v>3.0960000000000001</v>
      </c>
      <c r="N3463">
        <v>0.59799999999999998</v>
      </c>
      <c r="O3463" s="54">
        <f t="shared" si="64"/>
        <v>0.14892491221318965</v>
      </c>
    </row>
    <row r="3464" spans="1:15" x14ac:dyDescent="0.25">
      <c r="A3464" t="s">
        <v>56</v>
      </c>
      <c r="B3464" t="s">
        <v>22</v>
      </c>
      <c r="C3464" s="19" t="s">
        <v>33</v>
      </c>
      <c r="E3464" s="1">
        <v>10</v>
      </c>
      <c r="F3464" s="1">
        <v>1</v>
      </c>
      <c r="G3464" s="1">
        <v>2.34</v>
      </c>
      <c r="H3464" s="1">
        <v>47.302792975000003</v>
      </c>
      <c r="I3464" s="1">
        <v>53</v>
      </c>
      <c r="J3464" s="1">
        <v>173</v>
      </c>
      <c r="K3464" s="1">
        <v>46.823999999999998</v>
      </c>
      <c r="L3464" s="1">
        <v>23.364999999999998</v>
      </c>
      <c r="M3464" s="1">
        <v>2.5790000000000002</v>
      </c>
      <c r="N3464" s="1">
        <v>177.517</v>
      </c>
      <c r="O3464" s="54">
        <f t="shared" si="64"/>
        <v>0.11037877166702334</v>
      </c>
    </row>
    <row r="3465" spans="1:15" x14ac:dyDescent="0.25">
      <c r="A3465" t="s">
        <v>56</v>
      </c>
      <c r="B3465" t="s">
        <v>22</v>
      </c>
      <c r="C3465" s="19" t="s">
        <v>33</v>
      </c>
      <c r="E3465" s="1">
        <v>10</v>
      </c>
      <c r="F3465" s="1">
        <v>1</v>
      </c>
      <c r="G3465" s="1">
        <v>2.089</v>
      </c>
      <c r="H3465" s="1">
        <v>32.572359819999996</v>
      </c>
      <c r="I3465" s="1">
        <v>117</v>
      </c>
      <c r="J3465" s="1">
        <v>196</v>
      </c>
      <c r="K3465" s="1">
        <v>44.816000000000003</v>
      </c>
      <c r="L3465" s="1">
        <v>20.725999999999999</v>
      </c>
      <c r="M3465" s="1">
        <v>2.0019999999999998</v>
      </c>
      <c r="N3465" s="1">
        <v>165.209</v>
      </c>
      <c r="O3465" s="54">
        <f t="shared" si="64"/>
        <v>9.6593650487310612E-2</v>
      </c>
    </row>
    <row r="3466" spans="1:15" x14ac:dyDescent="0.25">
      <c r="A3466" t="s">
        <v>56</v>
      </c>
      <c r="B3466" t="s">
        <v>22</v>
      </c>
      <c r="C3466" s="19" t="s">
        <v>33</v>
      </c>
      <c r="E3466">
        <v>11</v>
      </c>
      <c r="F3466">
        <v>1</v>
      </c>
      <c r="G3466">
        <v>2.1760000000000002</v>
      </c>
      <c r="H3466">
        <v>60.594376079999996</v>
      </c>
      <c r="I3466">
        <v>45</v>
      </c>
      <c r="J3466">
        <v>125</v>
      </c>
      <c r="K3466">
        <v>45.44</v>
      </c>
      <c r="L3466">
        <v>21.288</v>
      </c>
      <c r="M3466">
        <v>3.6259999999999999</v>
      </c>
      <c r="N3466">
        <v>175.821</v>
      </c>
      <c r="O3466" s="54">
        <f t="shared" si="64"/>
        <v>0.17033070274332957</v>
      </c>
    </row>
    <row r="3467" spans="1:15" x14ac:dyDescent="0.25">
      <c r="A3467" t="s">
        <v>56</v>
      </c>
      <c r="B3467" t="s">
        <v>22</v>
      </c>
      <c r="C3467" s="19" t="s">
        <v>33</v>
      </c>
      <c r="E3467">
        <v>12</v>
      </c>
      <c r="F3467">
        <v>1</v>
      </c>
      <c r="G3467">
        <v>3.8860000000000001</v>
      </c>
      <c r="H3467">
        <v>81.110933549999999</v>
      </c>
      <c r="I3467">
        <v>48</v>
      </c>
      <c r="J3467">
        <v>159</v>
      </c>
      <c r="K3467">
        <v>49.825000000000003</v>
      </c>
      <c r="L3467">
        <v>22.734000000000002</v>
      </c>
      <c r="M3467">
        <v>4.5449999999999999</v>
      </c>
      <c r="N3467">
        <v>174.43</v>
      </c>
      <c r="O3467" s="54">
        <f t="shared" ref="O3467:O3498" si="65">M3467/L3467</f>
        <v>0.19992082343626286</v>
      </c>
    </row>
    <row r="3468" spans="1:15" x14ac:dyDescent="0.25">
      <c r="A3468" t="s">
        <v>56</v>
      </c>
      <c r="B3468" t="s">
        <v>22</v>
      </c>
      <c r="C3468" s="19" t="s">
        <v>33</v>
      </c>
      <c r="E3468">
        <v>13</v>
      </c>
      <c r="F3468">
        <v>1</v>
      </c>
      <c r="G3468">
        <v>3.8039999999999998</v>
      </c>
      <c r="H3468">
        <v>72.500507974999991</v>
      </c>
      <c r="I3468">
        <v>96</v>
      </c>
      <c r="J3468">
        <v>221</v>
      </c>
      <c r="K3468">
        <v>49.947000000000003</v>
      </c>
      <c r="L3468">
        <v>23.434999999999999</v>
      </c>
      <c r="M3468">
        <v>3.9409999999999998</v>
      </c>
      <c r="N3468">
        <v>3.1539999999999999</v>
      </c>
      <c r="O3468" s="54">
        <f t="shared" si="65"/>
        <v>0.16816727117559208</v>
      </c>
    </row>
    <row r="3469" spans="1:15" x14ac:dyDescent="0.25">
      <c r="A3469" t="s">
        <v>56</v>
      </c>
      <c r="B3469" t="s">
        <v>22</v>
      </c>
      <c r="C3469" s="19" t="s">
        <v>33</v>
      </c>
      <c r="E3469" s="1">
        <v>14</v>
      </c>
      <c r="F3469" s="1">
        <v>1</v>
      </c>
      <c r="G3469" s="1">
        <v>2.1190000000000002</v>
      </c>
      <c r="H3469" s="1">
        <v>46.108033965000004</v>
      </c>
      <c r="I3469" s="1">
        <v>40</v>
      </c>
      <c r="J3469" s="1">
        <v>229</v>
      </c>
      <c r="K3469" s="1">
        <v>40.14</v>
      </c>
      <c r="L3469" s="1">
        <v>19.027000000000001</v>
      </c>
      <c r="M3469" s="1">
        <v>3.0870000000000002</v>
      </c>
      <c r="N3469" s="1">
        <v>170.52199999999999</v>
      </c>
      <c r="O3469" s="54">
        <f t="shared" si="65"/>
        <v>0.16224312818626163</v>
      </c>
    </row>
    <row r="3470" spans="1:15" x14ac:dyDescent="0.25">
      <c r="A3470" t="s">
        <v>56</v>
      </c>
      <c r="B3470" t="s">
        <v>22</v>
      </c>
      <c r="C3470" s="19" t="s">
        <v>33</v>
      </c>
      <c r="E3470" s="1">
        <v>14</v>
      </c>
      <c r="F3470" s="1">
        <v>1</v>
      </c>
      <c r="G3470" s="1">
        <v>3.0009999999999999</v>
      </c>
      <c r="H3470" s="1">
        <v>66.590135430000004</v>
      </c>
      <c r="I3470" s="1">
        <v>72</v>
      </c>
      <c r="J3470" s="1">
        <v>218</v>
      </c>
      <c r="K3470" s="1">
        <v>48.17</v>
      </c>
      <c r="L3470" s="1">
        <v>22.477</v>
      </c>
      <c r="M3470" s="1">
        <v>3.774</v>
      </c>
      <c r="N3470" s="1">
        <v>1.665</v>
      </c>
      <c r="O3470" s="54">
        <f t="shared" si="65"/>
        <v>0.16790496952440273</v>
      </c>
    </row>
    <row r="3471" spans="1:15" x14ac:dyDescent="0.25">
      <c r="A3471" t="s">
        <v>56</v>
      </c>
      <c r="B3471" t="s">
        <v>22</v>
      </c>
      <c r="C3471" s="19" t="s">
        <v>33</v>
      </c>
      <c r="E3471">
        <v>15</v>
      </c>
      <c r="F3471">
        <v>1</v>
      </c>
      <c r="G3471">
        <v>4.2249999999999996</v>
      </c>
      <c r="H3471">
        <v>65.494923839999998</v>
      </c>
      <c r="I3471">
        <v>55</v>
      </c>
      <c r="J3471">
        <v>206</v>
      </c>
      <c r="K3471">
        <v>46.219000000000001</v>
      </c>
      <c r="L3471">
        <v>21.864000000000001</v>
      </c>
      <c r="M3471">
        <v>3.8159999999999998</v>
      </c>
      <c r="N3471">
        <v>177.196</v>
      </c>
      <c r="O3471" s="54">
        <f t="shared" si="65"/>
        <v>0.17453347969264543</v>
      </c>
    </row>
    <row r="3472" spans="1:15" x14ac:dyDescent="0.25">
      <c r="A3472" t="s">
        <v>56</v>
      </c>
      <c r="B3472" t="s">
        <v>22</v>
      </c>
      <c r="C3472" s="19" t="s">
        <v>33</v>
      </c>
      <c r="E3472" s="1">
        <v>16</v>
      </c>
      <c r="F3472" s="1">
        <v>1</v>
      </c>
      <c r="G3472" s="1">
        <v>3.2890000000000001</v>
      </c>
      <c r="H3472" s="1">
        <v>66.093580540000005</v>
      </c>
      <c r="I3472" s="1">
        <v>61</v>
      </c>
      <c r="J3472" s="1">
        <v>180</v>
      </c>
      <c r="K3472" s="1">
        <v>45.841999999999999</v>
      </c>
      <c r="L3472" s="1">
        <v>22.087</v>
      </c>
      <c r="M3472" s="1">
        <v>3.8119999999999998</v>
      </c>
      <c r="N3472" s="1">
        <v>176.76300000000001</v>
      </c>
      <c r="O3472" s="54">
        <f t="shared" si="65"/>
        <v>0.17259021143659165</v>
      </c>
    </row>
    <row r="3473" spans="1:15" x14ac:dyDescent="0.25">
      <c r="A3473" t="s">
        <v>56</v>
      </c>
      <c r="B3473" t="s">
        <v>22</v>
      </c>
      <c r="C3473" s="19" t="s">
        <v>33</v>
      </c>
      <c r="E3473" s="1">
        <v>16</v>
      </c>
      <c r="F3473" s="1">
        <v>1</v>
      </c>
      <c r="G3473" s="1">
        <v>3.2349999999999999</v>
      </c>
      <c r="H3473" s="1">
        <v>61.014423300000004</v>
      </c>
      <c r="I3473" s="1">
        <v>36</v>
      </c>
      <c r="J3473" s="1">
        <v>183</v>
      </c>
      <c r="K3473" s="1">
        <v>47.116</v>
      </c>
      <c r="L3473" s="1">
        <v>21.710999999999999</v>
      </c>
      <c r="M3473" s="1">
        <v>3.58</v>
      </c>
      <c r="N3473" s="1">
        <v>6.4020000000000001</v>
      </c>
      <c r="O3473" s="54">
        <f t="shared" si="65"/>
        <v>0.16489337202339829</v>
      </c>
    </row>
    <row r="3474" spans="1:15" x14ac:dyDescent="0.25">
      <c r="A3474" t="s">
        <v>56</v>
      </c>
      <c r="B3474" t="s">
        <v>22</v>
      </c>
      <c r="C3474" s="19" t="s">
        <v>33</v>
      </c>
      <c r="E3474">
        <v>17</v>
      </c>
      <c r="F3474">
        <v>1</v>
      </c>
      <c r="G3474">
        <v>4.6139999999999999</v>
      </c>
      <c r="H3474">
        <v>85.552655874999999</v>
      </c>
      <c r="I3474">
        <v>51</v>
      </c>
      <c r="J3474">
        <v>211</v>
      </c>
      <c r="K3474">
        <v>49.271999999999998</v>
      </c>
      <c r="L3474">
        <v>22.074999999999999</v>
      </c>
      <c r="M3474">
        <v>4.9370000000000003</v>
      </c>
      <c r="N3474">
        <v>10.802</v>
      </c>
      <c r="O3474" s="54">
        <f t="shared" si="65"/>
        <v>0.2236466591166478</v>
      </c>
    </row>
    <row r="3475" spans="1:15" x14ac:dyDescent="0.25">
      <c r="A3475" t="s">
        <v>56</v>
      </c>
      <c r="B3475" t="s">
        <v>22</v>
      </c>
      <c r="C3475" s="19" t="s">
        <v>33</v>
      </c>
      <c r="E3475" s="1">
        <v>18</v>
      </c>
      <c r="F3475" s="1">
        <v>1</v>
      </c>
      <c r="G3475" s="1">
        <v>3.2610000000000001</v>
      </c>
      <c r="H3475" s="1">
        <v>60.232427494999996</v>
      </c>
      <c r="I3475" s="1">
        <v>43</v>
      </c>
      <c r="J3475" s="1">
        <v>182</v>
      </c>
      <c r="K3475" s="1">
        <v>41.453000000000003</v>
      </c>
      <c r="L3475" s="1">
        <v>18.582999999999998</v>
      </c>
      <c r="M3475" s="1">
        <v>4.1289999999999996</v>
      </c>
      <c r="N3475" s="1">
        <v>19.007999999999999</v>
      </c>
      <c r="O3475" s="54">
        <f t="shared" si="65"/>
        <v>0.22219232631975461</v>
      </c>
    </row>
    <row r="3476" spans="1:15" x14ac:dyDescent="0.25">
      <c r="A3476" t="s">
        <v>56</v>
      </c>
      <c r="B3476" t="s">
        <v>22</v>
      </c>
      <c r="C3476" s="19" t="s">
        <v>33</v>
      </c>
      <c r="E3476" s="1">
        <v>18</v>
      </c>
      <c r="F3476" s="1">
        <v>1</v>
      </c>
      <c r="G3476" s="1">
        <v>2.653</v>
      </c>
      <c r="H3476" s="1">
        <v>55.062097999999999</v>
      </c>
      <c r="I3476" s="1">
        <v>45</v>
      </c>
      <c r="J3476" s="1">
        <v>178</v>
      </c>
      <c r="K3476" s="1">
        <v>40.691000000000003</v>
      </c>
      <c r="L3476" s="1">
        <v>18.655000000000001</v>
      </c>
      <c r="M3476" s="1">
        <v>3.76</v>
      </c>
      <c r="N3476" s="1">
        <v>12.419</v>
      </c>
      <c r="O3476" s="54">
        <f t="shared" si="65"/>
        <v>0.20155454301795764</v>
      </c>
    </row>
    <row r="3477" spans="1:15" x14ac:dyDescent="0.25">
      <c r="A3477" t="s">
        <v>56</v>
      </c>
      <c r="B3477" t="s">
        <v>22</v>
      </c>
      <c r="C3477" s="19" t="s">
        <v>33</v>
      </c>
      <c r="E3477">
        <v>19</v>
      </c>
      <c r="F3477">
        <v>1</v>
      </c>
      <c r="G3477">
        <v>3.3559999999999999</v>
      </c>
      <c r="H3477">
        <v>64.233340920000003</v>
      </c>
      <c r="I3477">
        <v>62</v>
      </c>
      <c r="J3477">
        <v>200</v>
      </c>
      <c r="K3477">
        <v>48.792999999999999</v>
      </c>
      <c r="L3477">
        <v>21.768000000000001</v>
      </c>
      <c r="M3477">
        <v>3.7589999999999999</v>
      </c>
      <c r="N3477">
        <v>6.3540000000000001</v>
      </c>
      <c r="O3477" s="54">
        <f t="shared" si="65"/>
        <v>0.17268467475192942</v>
      </c>
    </row>
    <row r="3478" spans="1:15" x14ac:dyDescent="0.25">
      <c r="A3478" t="s">
        <v>56</v>
      </c>
      <c r="B3478" t="s">
        <v>22</v>
      </c>
      <c r="C3478" s="19" t="s">
        <v>33</v>
      </c>
      <c r="E3478">
        <v>20</v>
      </c>
      <c r="F3478">
        <v>1</v>
      </c>
      <c r="G3478">
        <v>3.9910000000000001</v>
      </c>
      <c r="H3478">
        <v>78.181832435000018</v>
      </c>
      <c r="I3478">
        <v>42</v>
      </c>
      <c r="J3478">
        <v>164</v>
      </c>
      <c r="K3478">
        <v>46.642000000000003</v>
      </c>
      <c r="L3478">
        <v>21.469000000000001</v>
      </c>
      <c r="M3478">
        <v>4.6390000000000002</v>
      </c>
      <c r="N3478">
        <v>3.794</v>
      </c>
      <c r="O3478" s="54">
        <f t="shared" si="65"/>
        <v>0.21607899762448182</v>
      </c>
    </row>
    <row r="3479" spans="1:15" x14ac:dyDescent="0.25">
      <c r="A3479" t="s">
        <v>56</v>
      </c>
      <c r="B3479" t="s">
        <v>22</v>
      </c>
      <c r="C3479" s="19" t="s">
        <v>33</v>
      </c>
      <c r="E3479" s="1">
        <v>21</v>
      </c>
      <c r="F3479" s="1">
        <v>1</v>
      </c>
      <c r="G3479" s="1">
        <v>4.0039999999999996</v>
      </c>
      <c r="H3479" s="1">
        <v>92.936110750000012</v>
      </c>
      <c r="I3479" s="1">
        <v>48</v>
      </c>
      <c r="J3479" s="1">
        <v>204</v>
      </c>
      <c r="K3479" s="1">
        <v>52.216999999999999</v>
      </c>
      <c r="L3479" s="1">
        <v>23.425000000000001</v>
      </c>
      <c r="M3479" s="1">
        <v>5.0540000000000003</v>
      </c>
      <c r="N3479" s="1">
        <v>32.511000000000003</v>
      </c>
      <c r="O3479" s="54">
        <f t="shared" si="65"/>
        <v>0.21575240128068304</v>
      </c>
    </row>
    <row r="3480" spans="1:15" x14ac:dyDescent="0.25">
      <c r="A3480" t="s">
        <v>56</v>
      </c>
      <c r="B3480" t="s">
        <v>22</v>
      </c>
      <c r="C3480" s="19" t="s">
        <v>33</v>
      </c>
      <c r="E3480" s="1">
        <v>21</v>
      </c>
      <c r="F3480" s="1">
        <v>1</v>
      </c>
      <c r="G3480" s="1">
        <v>5.7229999999999999</v>
      </c>
      <c r="H3480" s="1">
        <v>107.55904522</v>
      </c>
      <c r="I3480" s="1">
        <v>38</v>
      </c>
      <c r="J3480" s="1">
        <v>168</v>
      </c>
      <c r="K3480" s="1">
        <v>53.122</v>
      </c>
      <c r="L3480" s="1">
        <v>23.635999999999999</v>
      </c>
      <c r="M3480" s="1">
        <v>5.7969999999999997</v>
      </c>
      <c r="N3480" s="1">
        <v>19.661000000000001</v>
      </c>
      <c r="O3480" s="54">
        <f t="shared" si="65"/>
        <v>0.24526146556100864</v>
      </c>
    </row>
    <row r="3481" spans="1:15" x14ac:dyDescent="0.25">
      <c r="A3481" t="s">
        <v>56</v>
      </c>
      <c r="B3481" t="s">
        <v>22</v>
      </c>
      <c r="C3481" s="19" t="s">
        <v>33</v>
      </c>
      <c r="E3481">
        <v>22</v>
      </c>
      <c r="F3481">
        <v>1</v>
      </c>
      <c r="G3481">
        <v>3.4790000000000001</v>
      </c>
      <c r="H3481">
        <v>64.349417299999999</v>
      </c>
      <c r="I3481">
        <v>34</v>
      </c>
      <c r="J3481">
        <v>134</v>
      </c>
      <c r="K3481">
        <v>42.356999999999999</v>
      </c>
      <c r="L3481">
        <v>19.809999999999999</v>
      </c>
      <c r="M3481">
        <v>4.1379999999999999</v>
      </c>
      <c r="N3481">
        <v>19.838999999999999</v>
      </c>
      <c r="O3481" s="54">
        <f t="shared" si="65"/>
        <v>0.208884401817264</v>
      </c>
    </row>
    <row r="3482" spans="1:15" x14ac:dyDescent="0.25">
      <c r="A3482" t="s">
        <v>56</v>
      </c>
      <c r="B3482" t="s">
        <v>22</v>
      </c>
      <c r="C3482" s="19" t="s">
        <v>33</v>
      </c>
      <c r="E3482">
        <v>23</v>
      </c>
      <c r="F3482">
        <v>1</v>
      </c>
      <c r="G3482">
        <v>3.4420000000000002</v>
      </c>
      <c r="H3482">
        <v>75.284424125000001</v>
      </c>
      <c r="I3482">
        <v>47</v>
      </c>
      <c r="J3482">
        <v>178</v>
      </c>
      <c r="K3482">
        <v>45.716999999999999</v>
      </c>
      <c r="L3482">
        <v>21.431000000000001</v>
      </c>
      <c r="M3482">
        <v>4.4749999999999996</v>
      </c>
      <c r="N3482">
        <v>33.862000000000002</v>
      </c>
      <c r="O3482" s="54">
        <f t="shared" si="65"/>
        <v>0.20880966823759972</v>
      </c>
    </row>
    <row r="3483" spans="1:15" x14ac:dyDescent="0.25">
      <c r="A3483" t="s">
        <v>56</v>
      </c>
      <c r="B3483" t="s">
        <v>22</v>
      </c>
      <c r="C3483" s="19" t="s">
        <v>33</v>
      </c>
      <c r="E3483" s="1">
        <v>24</v>
      </c>
      <c r="F3483" s="1">
        <v>1</v>
      </c>
      <c r="G3483" s="1">
        <v>2.11</v>
      </c>
      <c r="H3483" s="1">
        <v>43.113715050000003</v>
      </c>
      <c r="I3483" s="1">
        <v>50</v>
      </c>
      <c r="J3483" s="1">
        <v>231</v>
      </c>
      <c r="K3483" s="1">
        <v>44.68</v>
      </c>
      <c r="L3483" s="1">
        <v>22.056999999999999</v>
      </c>
      <c r="M3483" s="1">
        <v>2.4900000000000002</v>
      </c>
      <c r="N3483" s="1">
        <v>27.960999999999999</v>
      </c>
      <c r="O3483" s="54">
        <f t="shared" si="65"/>
        <v>0.11288933218479395</v>
      </c>
    </row>
    <row r="3484" spans="1:15" x14ac:dyDescent="0.25">
      <c r="A3484" t="s">
        <v>56</v>
      </c>
      <c r="B3484" t="s">
        <v>22</v>
      </c>
      <c r="C3484" s="19" t="s">
        <v>33</v>
      </c>
      <c r="E3484" s="1">
        <v>24</v>
      </c>
      <c r="F3484" s="1">
        <v>1</v>
      </c>
      <c r="G3484" s="1">
        <v>2.7829999999999999</v>
      </c>
      <c r="H3484" s="1">
        <v>61.285639230000008</v>
      </c>
      <c r="I3484" s="1">
        <v>46</v>
      </c>
      <c r="J3484" s="1">
        <v>191</v>
      </c>
      <c r="K3484" s="1">
        <v>50.037999999999997</v>
      </c>
      <c r="L3484" s="1">
        <v>24.597000000000001</v>
      </c>
      <c r="M3484" s="1">
        <v>3.1739999999999999</v>
      </c>
      <c r="N3484" s="1">
        <v>30.981999999999999</v>
      </c>
      <c r="O3484" s="54">
        <f t="shared" si="65"/>
        <v>0.12904012684473715</v>
      </c>
    </row>
    <row r="3485" spans="1:15" x14ac:dyDescent="0.25">
      <c r="A3485" t="s">
        <v>56</v>
      </c>
      <c r="B3485" t="s">
        <v>22</v>
      </c>
      <c r="C3485" s="19" t="s">
        <v>33</v>
      </c>
      <c r="E3485">
        <v>25</v>
      </c>
      <c r="F3485">
        <v>1</v>
      </c>
      <c r="G3485">
        <v>3.6989999999999998</v>
      </c>
      <c r="H3485">
        <v>71.203031714999995</v>
      </c>
      <c r="I3485">
        <v>47</v>
      </c>
      <c r="J3485">
        <v>146</v>
      </c>
      <c r="K3485">
        <v>47.633000000000003</v>
      </c>
      <c r="L3485">
        <v>22.021000000000001</v>
      </c>
      <c r="M3485">
        <v>4.1189999999999998</v>
      </c>
      <c r="N3485">
        <v>31.741</v>
      </c>
      <c r="O3485" s="54">
        <f t="shared" si="65"/>
        <v>0.18704872621588481</v>
      </c>
    </row>
    <row r="3486" spans="1:15" x14ac:dyDescent="0.25">
      <c r="A3486" t="s">
        <v>56</v>
      </c>
      <c r="B3486" t="s">
        <v>22</v>
      </c>
      <c r="C3486" s="19" t="s">
        <v>33</v>
      </c>
      <c r="E3486">
        <v>26</v>
      </c>
      <c r="F3486">
        <v>1</v>
      </c>
      <c r="G3486">
        <v>1.9710000000000001</v>
      </c>
      <c r="H3486">
        <v>39.424598915000011</v>
      </c>
      <c r="I3486">
        <v>56</v>
      </c>
      <c r="J3486">
        <v>211</v>
      </c>
      <c r="K3486">
        <v>47.075000000000003</v>
      </c>
      <c r="L3486">
        <v>23.701000000000001</v>
      </c>
      <c r="M3486">
        <v>2.1190000000000002</v>
      </c>
      <c r="N3486">
        <v>33.436</v>
      </c>
      <c r="O3486" s="54">
        <f t="shared" si="65"/>
        <v>8.9405510316020426E-2</v>
      </c>
    </row>
    <row r="3487" spans="1:15" x14ac:dyDescent="0.25">
      <c r="A3487" t="s">
        <v>56</v>
      </c>
      <c r="B3487" t="s">
        <v>22</v>
      </c>
      <c r="C3487" s="19" t="s">
        <v>33</v>
      </c>
      <c r="E3487">
        <v>27</v>
      </c>
      <c r="F3487">
        <v>1</v>
      </c>
      <c r="G3487">
        <v>4.6589999999999998</v>
      </c>
      <c r="H3487">
        <v>82.152272159999995</v>
      </c>
      <c r="I3487">
        <v>45</v>
      </c>
      <c r="J3487">
        <v>139</v>
      </c>
      <c r="K3487">
        <v>46.173999999999999</v>
      </c>
      <c r="L3487">
        <v>20.495999999999999</v>
      </c>
      <c r="M3487">
        <v>5.1059999999999999</v>
      </c>
      <c r="N3487">
        <v>36.000999999999998</v>
      </c>
      <c r="O3487" s="54">
        <f t="shared" si="65"/>
        <v>0.24912177985948478</v>
      </c>
    </row>
    <row r="3488" spans="1:15" x14ac:dyDescent="0.25">
      <c r="A3488" t="s">
        <v>56</v>
      </c>
      <c r="B3488" t="s">
        <v>22</v>
      </c>
      <c r="C3488" s="19" t="s">
        <v>33</v>
      </c>
      <c r="E3488">
        <v>28</v>
      </c>
      <c r="F3488">
        <v>1</v>
      </c>
      <c r="G3488">
        <v>6.4779999999999998</v>
      </c>
      <c r="H3488">
        <v>130.1056174</v>
      </c>
      <c r="I3488">
        <v>36</v>
      </c>
      <c r="J3488">
        <v>195</v>
      </c>
      <c r="K3488">
        <v>54.116999999999997</v>
      </c>
      <c r="L3488">
        <v>24.302</v>
      </c>
      <c r="M3488">
        <v>6.82</v>
      </c>
      <c r="N3488">
        <v>36.216999999999999</v>
      </c>
      <c r="O3488" s="54">
        <f t="shared" si="65"/>
        <v>0.28063533865525475</v>
      </c>
    </row>
    <row r="3489" spans="1:15" x14ac:dyDescent="0.25">
      <c r="A3489" t="s">
        <v>56</v>
      </c>
      <c r="B3489" t="s">
        <v>22</v>
      </c>
      <c r="C3489" s="19" t="s">
        <v>33</v>
      </c>
      <c r="E3489">
        <v>29</v>
      </c>
      <c r="F3489">
        <v>1</v>
      </c>
      <c r="G3489">
        <v>2.8730000000000002</v>
      </c>
      <c r="H3489">
        <v>69.934885410000007</v>
      </c>
      <c r="I3489">
        <v>51</v>
      </c>
      <c r="J3489">
        <v>194</v>
      </c>
      <c r="K3489">
        <v>47.484999999999999</v>
      </c>
      <c r="L3489">
        <v>22.178000000000001</v>
      </c>
      <c r="M3489">
        <v>4.0170000000000003</v>
      </c>
      <c r="N3489">
        <v>58.695</v>
      </c>
      <c r="O3489" s="54">
        <f t="shared" si="65"/>
        <v>0.18112543962485347</v>
      </c>
    </row>
    <row r="3490" spans="1:15" x14ac:dyDescent="0.25">
      <c r="A3490" t="s">
        <v>56</v>
      </c>
      <c r="B3490" t="s">
        <v>22</v>
      </c>
      <c r="C3490" s="19" t="s">
        <v>33</v>
      </c>
      <c r="E3490" s="2">
        <v>30</v>
      </c>
      <c r="F3490" s="2">
        <v>1</v>
      </c>
      <c r="G3490" s="20">
        <v>0</v>
      </c>
      <c r="H3490" s="20">
        <v>0</v>
      </c>
      <c r="I3490" s="20">
        <v>0</v>
      </c>
      <c r="J3490" s="20">
        <v>0</v>
      </c>
      <c r="K3490" s="20">
        <v>0</v>
      </c>
      <c r="L3490" s="20">
        <v>0</v>
      </c>
      <c r="M3490" s="20">
        <v>0</v>
      </c>
      <c r="N3490" s="20">
        <v>0</v>
      </c>
      <c r="O3490" s="54">
        <v>0</v>
      </c>
    </row>
    <row r="3491" spans="1:15" x14ac:dyDescent="0.25">
      <c r="A3491" t="s">
        <v>56</v>
      </c>
      <c r="B3491" t="s">
        <v>22</v>
      </c>
      <c r="C3491" s="19" t="s">
        <v>33</v>
      </c>
      <c r="E3491" s="1">
        <v>31</v>
      </c>
      <c r="F3491" s="1">
        <v>1</v>
      </c>
      <c r="G3491" s="1">
        <v>5.181</v>
      </c>
      <c r="H3491" s="1">
        <v>85.345391539999994</v>
      </c>
      <c r="I3491" s="1">
        <v>55</v>
      </c>
      <c r="J3491" s="1">
        <v>176</v>
      </c>
      <c r="K3491" s="1">
        <v>46.234999999999999</v>
      </c>
      <c r="L3491" s="1">
        <v>19.882999999999999</v>
      </c>
      <c r="M3491" s="1">
        <v>5.468</v>
      </c>
      <c r="N3491" s="1">
        <v>59.414999999999999</v>
      </c>
      <c r="O3491" s="54">
        <f t="shared" si="65"/>
        <v>0.27500880148870893</v>
      </c>
    </row>
    <row r="3492" spans="1:15" x14ac:dyDescent="0.25">
      <c r="A3492" t="s">
        <v>56</v>
      </c>
      <c r="B3492" t="s">
        <v>22</v>
      </c>
      <c r="C3492" s="19" t="s">
        <v>33</v>
      </c>
      <c r="E3492" s="1">
        <v>31</v>
      </c>
      <c r="F3492" s="1">
        <v>1</v>
      </c>
      <c r="G3492" s="1">
        <v>2.63</v>
      </c>
      <c r="H3492" s="1">
        <v>72.481800639999989</v>
      </c>
      <c r="I3492" s="1">
        <v>61</v>
      </c>
      <c r="J3492" s="1">
        <v>227</v>
      </c>
      <c r="K3492" s="1">
        <v>46.975999999999999</v>
      </c>
      <c r="L3492" s="1">
        <v>22.591999999999999</v>
      </c>
      <c r="M3492" s="1">
        <v>4.0869999999999997</v>
      </c>
      <c r="N3492" s="1">
        <v>54.779000000000003</v>
      </c>
      <c r="O3492" s="54">
        <f t="shared" si="65"/>
        <v>0.1809047450424929</v>
      </c>
    </row>
    <row r="3493" spans="1:15" x14ac:dyDescent="0.25">
      <c r="A3493" t="s">
        <v>56</v>
      </c>
      <c r="B3493" t="s">
        <v>22</v>
      </c>
      <c r="C3493" s="19" t="s">
        <v>33</v>
      </c>
      <c r="E3493">
        <v>32</v>
      </c>
      <c r="F3493">
        <v>1</v>
      </c>
      <c r="G3493">
        <v>4.9089999999999998</v>
      </c>
      <c r="H3493">
        <v>82.035426479999998</v>
      </c>
      <c r="I3493">
        <v>56</v>
      </c>
      <c r="J3493">
        <v>162</v>
      </c>
      <c r="K3493">
        <v>45.33</v>
      </c>
      <c r="L3493">
        <v>20.065999999999999</v>
      </c>
      <c r="M3493">
        <v>5.2080000000000002</v>
      </c>
      <c r="N3493">
        <v>57.585999999999999</v>
      </c>
      <c r="O3493" s="54">
        <f t="shared" si="65"/>
        <v>0.25954350642878504</v>
      </c>
    </row>
    <row r="3494" spans="1:15" x14ac:dyDescent="0.25">
      <c r="A3494" t="s">
        <v>56</v>
      </c>
      <c r="B3494" t="s">
        <v>22</v>
      </c>
      <c r="C3494" s="19" t="s">
        <v>33</v>
      </c>
      <c r="E3494" s="2">
        <v>33</v>
      </c>
      <c r="F3494" s="2">
        <v>1</v>
      </c>
      <c r="G3494" s="20">
        <v>0</v>
      </c>
      <c r="H3494" s="20">
        <v>0</v>
      </c>
      <c r="I3494" s="20">
        <v>0</v>
      </c>
      <c r="J3494" s="20">
        <v>0</v>
      </c>
      <c r="K3494" s="20">
        <v>0</v>
      </c>
      <c r="L3494" s="20">
        <v>0</v>
      </c>
      <c r="M3494" s="20">
        <v>0</v>
      </c>
      <c r="N3494" s="20">
        <v>0</v>
      </c>
      <c r="O3494" s="54">
        <v>0</v>
      </c>
    </row>
    <row r="3495" spans="1:15" x14ac:dyDescent="0.25">
      <c r="A3495" t="s">
        <v>56</v>
      </c>
      <c r="B3495" t="s">
        <v>22</v>
      </c>
      <c r="C3495" s="19" t="s">
        <v>33</v>
      </c>
      <c r="E3495" s="2">
        <v>34</v>
      </c>
      <c r="F3495" s="2">
        <v>1</v>
      </c>
      <c r="G3495" s="20">
        <v>0</v>
      </c>
      <c r="H3495" s="20">
        <v>0</v>
      </c>
      <c r="I3495" s="20">
        <v>0</v>
      </c>
      <c r="J3495" s="20">
        <v>0</v>
      </c>
      <c r="K3495" s="20">
        <v>0</v>
      </c>
      <c r="L3495" s="20">
        <v>0</v>
      </c>
      <c r="M3495" s="20">
        <v>0</v>
      </c>
      <c r="N3495" s="20">
        <v>0</v>
      </c>
      <c r="O3495" s="54">
        <v>0</v>
      </c>
    </row>
    <row r="3496" spans="1:15" x14ac:dyDescent="0.25">
      <c r="A3496" t="s">
        <v>56</v>
      </c>
      <c r="B3496" t="s">
        <v>22</v>
      </c>
      <c r="C3496" s="19" t="s">
        <v>33</v>
      </c>
      <c r="E3496">
        <v>35</v>
      </c>
      <c r="F3496">
        <v>1</v>
      </c>
      <c r="G3496">
        <v>4.0750000000000002</v>
      </c>
      <c r="H3496">
        <v>77.799714059999999</v>
      </c>
      <c r="I3496">
        <v>42</v>
      </c>
      <c r="J3496">
        <v>156</v>
      </c>
      <c r="K3496">
        <v>44.686999999999998</v>
      </c>
      <c r="L3496">
        <v>20.334</v>
      </c>
      <c r="M3496">
        <v>4.8739999999999997</v>
      </c>
      <c r="N3496">
        <v>53.121000000000002</v>
      </c>
      <c r="O3496" s="54">
        <f t="shared" si="65"/>
        <v>0.23969705911281597</v>
      </c>
    </row>
    <row r="3497" spans="1:15" x14ac:dyDescent="0.25">
      <c r="A3497" t="s">
        <v>56</v>
      </c>
      <c r="B3497" t="s">
        <v>22</v>
      </c>
      <c r="C3497" s="19" t="s">
        <v>33</v>
      </c>
      <c r="E3497" s="1">
        <v>36</v>
      </c>
      <c r="F3497" s="1">
        <v>1</v>
      </c>
      <c r="G3497" s="1">
        <v>5.0129999999999999</v>
      </c>
      <c r="H3497" s="1">
        <v>102.883187225</v>
      </c>
      <c r="I3497" s="1">
        <v>38</v>
      </c>
      <c r="J3497" s="1">
        <v>137</v>
      </c>
      <c r="K3497" s="1">
        <v>47.445</v>
      </c>
      <c r="L3497" s="1">
        <v>20.285</v>
      </c>
      <c r="M3497" s="1">
        <v>6.4610000000000003</v>
      </c>
      <c r="N3497" s="1">
        <v>41.334000000000003</v>
      </c>
      <c r="O3497" s="54">
        <f t="shared" si="65"/>
        <v>0.31851121518363323</v>
      </c>
    </row>
    <row r="3498" spans="1:15" x14ac:dyDescent="0.25">
      <c r="A3498" t="s">
        <v>56</v>
      </c>
      <c r="B3498" t="s">
        <v>22</v>
      </c>
      <c r="C3498" s="19" t="s">
        <v>33</v>
      </c>
      <c r="E3498" s="1">
        <v>36</v>
      </c>
      <c r="F3498" s="1">
        <v>1</v>
      </c>
      <c r="G3498" s="1">
        <v>4.032</v>
      </c>
      <c r="H3498" s="1">
        <v>88.99958067</v>
      </c>
      <c r="I3498" s="1">
        <v>42</v>
      </c>
      <c r="J3498" s="1">
        <v>173</v>
      </c>
      <c r="K3498" s="1">
        <v>44.624000000000002</v>
      </c>
      <c r="L3498" s="1">
        <v>19.866</v>
      </c>
      <c r="M3498" s="1">
        <v>5.7069999999999999</v>
      </c>
      <c r="N3498" s="1">
        <v>53.146999999999998</v>
      </c>
      <c r="O3498" s="54">
        <f t="shared" si="65"/>
        <v>0.28727474076311288</v>
      </c>
    </row>
    <row r="3499" spans="1:15" x14ac:dyDescent="0.25">
      <c r="A3499" t="s">
        <v>56</v>
      </c>
      <c r="B3499" t="s">
        <v>22</v>
      </c>
      <c r="C3499" s="19" t="s">
        <v>51</v>
      </c>
      <c r="E3499" s="2">
        <v>1</v>
      </c>
      <c r="F3499" s="2">
        <v>1</v>
      </c>
      <c r="G3499" s="20">
        <v>0</v>
      </c>
      <c r="H3499" s="20">
        <v>0</v>
      </c>
      <c r="I3499" s="20">
        <v>0</v>
      </c>
      <c r="J3499" s="20">
        <v>0</v>
      </c>
      <c r="K3499" s="20">
        <v>0</v>
      </c>
      <c r="L3499" s="20">
        <v>0</v>
      </c>
      <c r="M3499" s="20">
        <v>0</v>
      </c>
      <c r="N3499" s="20">
        <v>0</v>
      </c>
      <c r="O3499" s="54">
        <v>0</v>
      </c>
    </row>
    <row r="3500" spans="1:15" x14ac:dyDescent="0.25">
      <c r="A3500" t="s">
        <v>56</v>
      </c>
      <c r="B3500" t="s">
        <v>22</v>
      </c>
      <c r="C3500" s="19" t="s">
        <v>51</v>
      </c>
      <c r="E3500" s="2">
        <v>1</v>
      </c>
      <c r="F3500" s="2">
        <v>1</v>
      </c>
      <c r="G3500" s="20">
        <v>0</v>
      </c>
      <c r="H3500" s="20">
        <v>0</v>
      </c>
      <c r="I3500" s="20">
        <v>0</v>
      </c>
      <c r="J3500" s="20">
        <v>0</v>
      </c>
      <c r="K3500" s="20">
        <v>0</v>
      </c>
      <c r="L3500" s="20">
        <v>0</v>
      </c>
      <c r="M3500" s="20">
        <v>0</v>
      </c>
      <c r="N3500" s="20">
        <v>0</v>
      </c>
      <c r="O3500" s="54">
        <v>0</v>
      </c>
    </row>
    <row r="3501" spans="1:15" x14ac:dyDescent="0.25">
      <c r="A3501" t="s">
        <v>56</v>
      </c>
      <c r="B3501" t="s">
        <v>22</v>
      </c>
      <c r="C3501" s="19" t="s">
        <v>51</v>
      </c>
      <c r="E3501" s="2">
        <v>2</v>
      </c>
      <c r="F3501" s="2">
        <v>1</v>
      </c>
      <c r="G3501" s="20">
        <v>0</v>
      </c>
      <c r="H3501" s="20">
        <v>0</v>
      </c>
      <c r="I3501" s="20">
        <v>0</v>
      </c>
      <c r="J3501" s="20">
        <v>0</v>
      </c>
      <c r="K3501" s="20">
        <v>0</v>
      </c>
      <c r="L3501" s="20">
        <v>0</v>
      </c>
      <c r="M3501" s="20">
        <v>0</v>
      </c>
      <c r="N3501" s="20">
        <v>0</v>
      </c>
      <c r="O3501" s="54">
        <v>0</v>
      </c>
    </row>
    <row r="3502" spans="1:15" x14ac:dyDescent="0.25">
      <c r="A3502" t="s">
        <v>56</v>
      </c>
      <c r="B3502" t="s">
        <v>22</v>
      </c>
      <c r="C3502" s="19" t="s">
        <v>51</v>
      </c>
      <c r="E3502" s="2">
        <v>2</v>
      </c>
      <c r="F3502" s="2">
        <v>1</v>
      </c>
      <c r="G3502" s="20">
        <v>0</v>
      </c>
      <c r="H3502" s="20">
        <v>0</v>
      </c>
      <c r="I3502" s="20">
        <v>0</v>
      </c>
      <c r="J3502" s="20">
        <v>0</v>
      </c>
      <c r="K3502" s="20">
        <v>0</v>
      </c>
      <c r="L3502" s="20">
        <v>0</v>
      </c>
      <c r="M3502" s="20">
        <v>0</v>
      </c>
      <c r="N3502" s="20">
        <v>0</v>
      </c>
      <c r="O3502" s="54">
        <v>0</v>
      </c>
    </row>
    <row r="3503" spans="1:15" x14ac:dyDescent="0.25">
      <c r="A3503" t="s">
        <v>56</v>
      </c>
      <c r="B3503" t="s">
        <v>22</v>
      </c>
      <c r="C3503" s="19" t="s">
        <v>51</v>
      </c>
      <c r="E3503" s="2">
        <v>3</v>
      </c>
      <c r="F3503" s="2">
        <v>1</v>
      </c>
      <c r="G3503" s="20">
        <v>0</v>
      </c>
      <c r="H3503" s="20">
        <v>0</v>
      </c>
      <c r="I3503" s="20">
        <v>0</v>
      </c>
      <c r="J3503" s="20">
        <v>0</v>
      </c>
      <c r="K3503" s="20">
        <v>0</v>
      </c>
      <c r="L3503" s="20">
        <v>0</v>
      </c>
      <c r="M3503" s="20">
        <v>0</v>
      </c>
      <c r="N3503" s="20">
        <v>0</v>
      </c>
      <c r="O3503" s="54">
        <v>0</v>
      </c>
    </row>
    <row r="3504" spans="1:15" x14ac:dyDescent="0.25">
      <c r="A3504" t="s">
        <v>56</v>
      </c>
      <c r="B3504" t="s">
        <v>22</v>
      </c>
      <c r="C3504" s="19" t="s">
        <v>51</v>
      </c>
      <c r="E3504" s="2">
        <v>3</v>
      </c>
      <c r="F3504" s="2">
        <v>1</v>
      </c>
      <c r="G3504" s="20">
        <v>0</v>
      </c>
      <c r="H3504" s="20">
        <v>0</v>
      </c>
      <c r="I3504" s="20">
        <v>0</v>
      </c>
      <c r="J3504" s="20">
        <v>0</v>
      </c>
      <c r="K3504" s="20">
        <v>0</v>
      </c>
      <c r="L3504" s="20">
        <v>0</v>
      </c>
      <c r="M3504" s="20">
        <v>0</v>
      </c>
      <c r="N3504" s="20">
        <v>0</v>
      </c>
      <c r="O3504" s="54">
        <v>0</v>
      </c>
    </row>
    <row r="3505" spans="1:15" x14ac:dyDescent="0.25">
      <c r="A3505" t="s">
        <v>56</v>
      </c>
      <c r="B3505" t="s">
        <v>22</v>
      </c>
      <c r="C3505" s="19" t="s">
        <v>51</v>
      </c>
      <c r="E3505" s="2">
        <v>4</v>
      </c>
      <c r="F3505" s="2">
        <v>1</v>
      </c>
      <c r="G3505" s="20">
        <v>0</v>
      </c>
      <c r="H3505" s="20">
        <v>0</v>
      </c>
      <c r="I3505" s="20">
        <v>0</v>
      </c>
      <c r="J3505" s="20">
        <v>0</v>
      </c>
      <c r="K3505" s="20">
        <v>0</v>
      </c>
      <c r="L3505" s="20">
        <v>0</v>
      </c>
      <c r="M3505" s="20">
        <v>0</v>
      </c>
      <c r="N3505" s="20">
        <v>0</v>
      </c>
      <c r="O3505" s="54">
        <v>0</v>
      </c>
    </row>
    <row r="3506" spans="1:15" x14ac:dyDescent="0.25">
      <c r="A3506" t="s">
        <v>56</v>
      </c>
      <c r="B3506" t="s">
        <v>22</v>
      </c>
      <c r="C3506" s="19" t="s">
        <v>51</v>
      </c>
      <c r="E3506" s="2">
        <v>4</v>
      </c>
      <c r="F3506" s="2">
        <v>1</v>
      </c>
      <c r="G3506" s="20">
        <v>0</v>
      </c>
      <c r="H3506" s="20">
        <v>0</v>
      </c>
      <c r="I3506" s="20">
        <v>0</v>
      </c>
      <c r="J3506" s="20">
        <v>0</v>
      </c>
      <c r="K3506" s="20">
        <v>0</v>
      </c>
      <c r="L3506" s="20">
        <v>0</v>
      </c>
      <c r="M3506" s="20">
        <v>0</v>
      </c>
      <c r="N3506" s="20">
        <v>0</v>
      </c>
      <c r="O3506" s="54">
        <v>0</v>
      </c>
    </row>
    <row r="3507" spans="1:15" x14ac:dyDescent="0.25">
      <c r="A3507" t="s">
        <v>56</v>
      </c>
      <c r="B3507" t="s">
        <v>22</v>
      </c>
      <c r="C3507" s="19" t="s">
        <v>51</v>
      </c>
      <c r="E3507" s="2">
        <v>5</v>
      </c>
      <c r="F3507" s="2">
        <v>1</v>
      </c>
      <c r="G3507" s="20">
        <v>0</v>
      </c>
      <c r="H3507" s="20">
        <v>0</v>
      </c>
      <c r="I3507" s="20">
        <v>0</v>
      </c>
      <c r="J3507" s="20">
        <v>0</v>
      </c>
      <c r="K3507" s="20">
        <v>0</v>
      </c>
      <c r="L3507" s="20">
        <v>0</v>
      </c>
      <c r="M3507" s="20">
        <v>0</v>
      </c>
      <c r="N3507" s="20">
        <v>0</v>
      </c>
      <c r="O3507" s="54">
        <v>0</v>
      </c>
    </row>
    <row r="3508" spans="1:15" x14ac:dyDescent="0.25">
      <c r="A3508" t="s">
        <v>56</v>
      </c>
      <c r="B3508" t="s">
        <v>22</v>
      </c>
      <c r="C3508" s="19" t="s">
        <v>51</v>
      </c>
      <c r="E3508" s="2">
        <v>5</v>
      </c>
      <c r="F3508" s="2">
        <v>1</v>
      </c>
      <c r="G3508" s="20">
        <v>0</v>
      </c>
      <c r="H3508" s="20">
        <v>0</v>
      </c>
      <c r="I3508" s="20">
        <v>0</v>
      </c>
      <c r="J3508" s="20">
        <v>0</v>
      </c>
      <c r="K3508" s="20">
        <v>0</v>
      </c>
      <c r="L3508" s="20">
        <v>0</v>
      </c>
      <c r="M3508" s="20">
        <v>0</v>
      </c>
      <c r="N3508" s="20">
        <v>0</v>
      </c>
      <c r="O3508" s="54">
        <v>0</v>
      </c>
    </row>
    <row r="3509" spans="1:15" x14ac:dyDescent="0.25">
      <c r="A3509" t="s">
        <v>56</v>
      </c>
      <c r="B3509" t="s">
        <v>22</v>
      </c>
      <c r="C3509" s="19" t="s">
        <v>51</v>
      </c>
      <c r="E3509" s="2">
        <v>6</v>
      </c>
      <c r="F3509" s="2">
        <v>1</v>
      </c>
      <c r="G3509" s="20">
        <v>0</v>
      </c>
      <c r="H3509" s="20">
        <v>0</v>
      </c>
      <c r="I3509" s="20">
        <v>0</v>
      </c>
      <c r="J3509" s="20">
        <v>0</v>
      </c>
      <c r="K3509" s="20">
        <v>0</v>
      </c>
      <c r="L3509" s="20">
        <v>0</v>
      </c>
      <c r="M3509" s="20">
        <v>0</v>
      </c>
      <c r="N3509" s="20">
        <v>0</v>
      </c>
      <c r="O3509" s="54">
        <v>0</v>
      </c>
    </row>
    <row r="3510" spans="1:15" x14ac:dyDescent="0.25">
      <c r="A3510" t="s">
        <v>56</v>
      </c>
      <c r="B3510" t="s">
        <v>22</v>
      </c>
      <c r="C3510" s="19" t="s">
        <v>51</v>
      </c>
      <c r="E3510" s="2">
        <v>6</v>
      </c>
      <c r="F3510" s="2">
        <v>1</v>
      </c>
      <c r="G3510" s="20">
        <v>0</v>
      </c>
      <c r="H3510" s="20">
        <v>0</v>
      </c>
      <c r="I3510" s="20">
        <v>0</v>
      </c>
      <c r="J3510" s="20">
        <v>0</v>
      </c>
      <c r="K3510" s="20">
        <v>0</v>
      </c>
      <c r="L3510" s="20">
        <v>0</v>
      </c>
      <c r="M3510" s="20">
        <v>0</v>
      </c>
      <c r="N3510" s="20">
        <v>0</v>
      </c>
      <c r="O3510" s="54">
        <v>0</v>
      </c>
    </row>
    <row r="3511" spans="1:15" x14ac:dyDescent="0.25">
      <c r="A3511" t="s">
        <v>56</v>
      </c>
      <c r="B3511" t="s">
        <v>22</v>
      </c>
      <c r="C3511" s="19" t="s">
        <v>51</v>
      </c>
      <c r="E3511" s="2">
        <v>7</v>
      </c>
      <c r="F3511" s="2">
        <v>1</v>
      </c>
      <c r="G3511" s="20">
        <v>0</v>
      </c>
      <c r="H3511" s="20">
        <v>0</v>
      </c>
      <c r="I3511" s="20">
        <v>0</v>
      </c>
      <c r="J3511" s="20">
        <v>0</v>
      </c>
      <c r="K3511" s="20">
        <v>0</v>
      </c>
      <c r="L3511" s="20">
        <v>0</v>
      </c>
      <c r="M3511" s="20">
        <v>0</v>
      </c>
      <c r="N3511" s="20">
        <v>0</v>
      </c>
      <c r="O3511" s="54">
        <v>0</v>
      </c>
    </row>
    <row r="3512" spans="1:15" x14ac:dyDescent="0.25">
      <c r="A3512" t="s">
        <v>56</v>
      </c>
      <c r="B3512" t="s">
        <v>22</v>
      </c>
      <c r="C3512" s="19" t="s">
        <v>51</v>
      </c>
      <c r="E3512" s="2">
        <v>7</v>
      </c>
      <c r="F3512" s="2">
        <v>1</v>
      </c>
      <c r="G3512" s="20">
        <v>0</v>
      </c>
      <c r="H3512" s="20">
        <v>0</v>
      </c>
      <c r="I3512" s="20">
        <v>0</v>
      </c>
      <c r="J3512" s="20">
        <v>0</v>
      </c>
      <c r="K3512" s="20">
        <v>0</v>
      </c>
      <c r="L3512" s="20">
        <v>0</v>
      </c>
      <c r="M3512" s="20">
        <v>0</v>
      </c>
      <c r="N3512" s="20">
        <v>0</v>
      </c>
      <c r="O3512" s="54">
        <v>0</v>
      </c>
    </row>
    <row r="3513" spans="1:15" x14ac:dyDescent="0.25">
      <c r="A3513" t="s">
        <v>56</v>
      </c>
      <c r="B3513" t="s">
        <v>22</v>
      </c>
      <c r="C3513" s="19" t="s">
        <v>51</v>
      </c>
      <c r="E3513" s="2">
        <v>8</v>
      </c>
      <c r="F3513" s="2">
        <v>1</v>
      </c>
      <c r="G3513" s="20">
        <v>0</v>
      </c>
      <c r="H3513" s="20">
        <v>0</v>
      </c>
      <c r="I3513" s="20">
        <v>0</v>
      </c>
      <c r="J3513" s="20">
        <v>0</v>
      </c>
      <c r="K3513" s="20">
        <v>0</v>
      </c>
      <c r="L3513" s="20">
        <v>0</v>
      </c>
      <c r="M3513" s="20">
        <v>0</v>
      </c>
      <c r="N3513" s="20">
        <v>0</v>
      </c>
      <c r="O3513" s="54">
        <v>0</v>
      </c>
    </row>
    <row r="3514" spans="1:15" x14ac:dyDescent="0.25">
      <c r="A3514" t="s">
        <v>56</v>
      </c>
      <c r="B3514" t="s">
        <v>22</v>
      </c>
      <c r="C3514" s="19" t="s">
        <v>51</v>
      </c>
      <c r="E3514" s="2">
        <v>8</v>
      </c>
      <c r="F3514" s="2">
        <v>1</v>
      </c>
      <c r="G3514" s="20">
        <v>0</v>
      </c>
      <c r="H3514" s="20">
        <v>0</v>
      </c>
      <c r="I3514" s="20">
        <v>0</v>
      </c>
      <c r="J3514" s="20">
        <v>0</v>
      </c>
      <c r="K3514" s="20">
        <v>0</v>
      </c>
      <c r="L3514" s="20">
        <v>0</v>
      </c>
      <c r="M3514" s="20">
        <v>0</v>
      </c>
      <c r="N3514" s="20">
        <v>0</v>
      </c>
      <c r="O3514" s="54">
        <v>0</v>
      </c>
    </row>
    <row r="3515" spans="1:15" x14ac:dyDescent="0.25">
      <c r="A3515" t="s">
        <v>56</v>
      </c>
      <c r="B3515" t="s">
        <v>22</v>
      </c>
      <c r="C3515" s="19" t="s">
        <v>51</v>
      </c>
      <c r="E3515" s="2">
        <v>9</v>
      </c>
      <c r="F3515" s="2">
        <v>1</v>
      </c>
      <c r="G3515" s="20">
        <v>0</v>
      </c>
      <c r="H3515" s="20">
        <v>0</v>
      </c>
      <c r="I3515" s="20">
        <v>0</v>
      </c>
      <c r="J3515" s="20">
        <v>0</v>
      </c>
      <c r="K3515" s="20">
        <v>0</v>
      </c>
      <c r="L3515" s="20">
        <v>0</v>
      </c>
      <c r="M3515" s="20">
        <v>0</v>
      </c>
      <c r="N3515" s="20">
        <v>0</v>
      </c>
      <c r="O3515" s="54">
        <v>0</v>
      </c>
    </row>
    <row r="3516" spans="1:15" x14ac:dyDescent="0.25">
      <c r="A3516" t="s">
        <v>56</v>
      </c>
      <c r="B3516" t="s">
        <v>22</v>
      </c>
      <c r="C3516" s="19" t="s">
        <v>51</v>
      </c>
      <c r="E3516" s="2">
        <v>9</v>
      </c>
      <c r="F3516" s="2">
        <v>1</v>
      </c>
      <c r="G3516" s="20">
        <v>0</v>
      </c>
      <c r="H3516" s="20">
        <v>0</v>
      </c>
      <c r="I3516" s="20">
        <v>0</v>
      </c>
      <c r="J3516" s="20">
        <v>0</v>
      </c>
      <c r="K3516" s="20">
        <v>0</v>
      </c>
      <c r="L3516" s="20">
        <v>0</v>
      </c>
      <c r="M3516" s="20">
        <v>0</v>
      </c>
      <c r="N3516" s="20">
        <v>0</v>
      </c>
      <c r="O3516" s="54">
        <v>0</v>
      </c>
    </row>
    <row r="3517" spans="1:15" x14ac:dyDescent="0.25">
      <c r="A3517" t="s">
        <v>56</v>
      </c>
      <c r="B3517" t="s">
        <v>22</v>
      </c>
      <c r="C3517" s="19" t="s">
        <v>51</v>
      </c>
      <c r="E3517" s="2">
        <v>10</v>
      </c>
      <c r="F3517" s="2">
        <v>1</v>
      </c>
      <c r="G3517" s="20">
        <v>0</v>
      </c>
      <c r="H3517" s="20">
        <v>0</v>
      </c>
      <c r="I3517" s="20">
        <v>0</v>
      </c>
      <c r="J3517" s="20">
        <v>0</v>
      </c>
      <c r="K3517" s="20">
        <v>0</v>
      </c>
      <c r="L3517" s="20">
        <v>0</v>
      </c>
      <c r="M3517" s="20">
        <v>0</v>
      </c>
      <c r="N3517" s="20">
        <v>0</v>
      </c>
      <c r="O3517" s="54">
        <v>0</v>
      </c>
    </row>
    <row r="3518" spans="1:15" x14ac:dyDescent="0.25">
      <c r="A3518" t="s">
        <v>56</v>
      </c>
      <c r="B3518" t="s">
        <v>22</v>
      </c>
      <c r="C3518" s="19" t="s">
        <v>51</v>
      </c>
      <c r="E3518" s="2">
        <v>10</v>
      </c>
      <c r="F3518" s="2">
        <v>1</v>
      </c>
      <c r="G3518" s="20">
        <v>0</v>
      </c>
      <c r="H3518" s="20">
        <v>0</v>
      </c>
      <c r="I3518" s="20">
        <v>0</v>
      </c>
      <c r="J3518" s="20">
        <v>0</v>
      </c>
      <c r="K3518" s="20">
        <v>0</v>
      </c>
      <c r="L3518" s="20">
        <v>0</v>
      </c>
      <c r="M3518" s="20">
        <v>0</v>
      </c>
      <c r="N3518" s="20">
        <v>0</v>
      </c>
      <c r="O3518" s="54">
        <v>0</v>
      </c>
    </row>
    <row r="3519" spans="1:15" x14ac:dyDescent="0.25">
      <c r="A3519" t="s">
        <v>56</v>
      </c>
      <c r="B3519" t="s">
        <v>22</v>
      </c>
      <c r="C3519" s="19" t="s">
        <v>51</v>
      </c>
      <c r="E3519" s="2">
        <v>11</v>
      </c>
      <c r="F3519" s="2">
        <v>1</v>
      </c>
      <c r="G3519" s="20">
        <v>0</v>
      </c>
      <c r="H3519" s="20">
        <v>0</v>
      </c>
      <c r="I3519" s="20">
        <v>0</v>
      </c>
      <c r="J3519" s="20">
        <v>0</v>
      </c>
      <c r="K3519" s="20">
        <v>0</v>
      </c>
      <c r="L3519" s="20">
        <v>0</v>
      </c>
      <c r="M3519" s="20">
        <v>0</v>
      </c>
      <c r="N3519" s="20">
        <v>0</v>
      </c>
      <c r="O3519" s="54">
        <v>0</v>
      </c>
    </row>
    <row r="3520" spans="1:15" x14ac:dyDescent="0.25">
      <c r="A3520" t="s">
        <v>56</v>
      </c>
      <c r="B3520" t="s">
        <v>22</v>
      </c>
      <c r="C3520" s="19" t="s">
        <v>51</v>
      </c>
      <c r="E3520" s="2">
        <v>11</v>
      </c>
      <c r="F3520" s="2">
        <v>1</v>
      </c>
      <c r="G3520" s="20">
        <v>0</v>
      </c>
      <c r="H3520" s="20">
        <v>0</v>
      </c>
      <c r="I3520" s="20">
        <v>0</v>
      </c>
      <c r="J3520" s="20">
        <v>0</v>
      </c>
      <c r="K3520" s="20">
        <v>0</v>
      </c>
      <c r="L3520" s="20">
        <v>0</v>
      </c>
      <c r="M3520" s="20">
        <v>0</v>
      </c>
      <c r="N3520" s="20">
        <v>0</v>
      </c>
      <c r="O3520" s="54">
        <v>0</v>
      </c>
    </row>
    <row r="3521" spans="1:15" x14ac:dyDescent="0.25">
      <c r="A3521" t="s">
        <v>56</v>
      </c>
      <c r="B3521" t="s">
        <v>22</v>
      </c>
      <c r="C3521" s="19" t="s">
        <v>51</v>
      </c>
      <c r="E3521" s="2">
        <v>12</v>
      </c>
      <c r="F3521" s="2">
        <v>1</v>
      </c>
      <c r="G3521" s="20">
        <v>0</v>
      </c>
      <c r="H3521" s="20">
        <v>0</v>
      </c>
      <c r="I3521" s="20">
        <v>0</v>
      </c>
      <c r="J3521" s="20">
        <v>0</v>
      </c>
      <c r="K3521" s="20">
        <v>0</v>
      </c>
      <c r="L3521" s="20">
        <v>0</v>
      </c>
      <c r="M3521" s="20">
        <v>0</v>
      </c>
      <c r="N3521" s="20">
        <v>0</v>
      </c>
      <c r="O3521" s="54">
        <v>0</v>
      </c>
    </row>
    <row r="3522" spans="1:15" x14ac:dyDescent="0.25">
      <c r="A3522" t="s">
        <v>56</v>
      </c>
      <c r="B3522" t="s">
        <v>22</v>
      </c>
      <c r="C3522" s="19" t="s">
        <v>51</v>
      </c>
      <c r="E3522" s="2">
        <v>12</v>
      </c>
      <c r="F3522" s="2">
        <v>1</v>
      </c>
      <c r="G3522" s="20">
        <v>0</v>
      </c>
      <c r="H3522" s="20">
        <v>0</v>
      </c>
      <c r="I3522" s="20">
        <v>0</v>
      </c>
      <c r="J3522" s="20">
        <v>0</v>
      </c>
      <c r="K3522" s="20">
        <v>0</v>
      </c>
      <c r="L3522" s="20">
        <v>0</v>
      </c>
      <c r="M3522" s="20">
        <v>0</v>
      </c>
      <c r="N3522" s="20">
        <v>0</v>
      </c>
      <c r="O3522" s="54">
        <v>0</v>
      </c>
    </row>
    <row r="3523" spans="1:15" x14ac:dyDescent="0.25">
      <c r="A3523" t="s">
        <v>56</v>
      </c>
      <c r="B3523" t="s">
        <v>22</v>
      </c>
      <c r="C3523" s="19" t="s">
        <v>51</v>
      </c>
      <c r="E3523" s="2">
        <v>13</v>
      </c>
      <c r="F3523" s="2">
        <v>1</v>
      </c>
      <c r="G3523" s="20">
        <v>0</v>
      </c>
      <c r="H3523" s="20">
        <v>0</v>
      </c>
      <c r="I3523" s="20">
        <v>0</v>
      </c>
      <c r="J3523" s="20">
        <v>0</v>
      </c>
      <c r="K3523" s="20">
        <v>0</v>
      </c>
      <c r="L3523" s="20">
        <v>0</v>
      </c>
      <c r="M3523" s="20">
        <v>0</v>
      </c>
      <c r="N3523" s="20">
        <v>0</v>
      </c>
      <c r="O3523" s="54">
        <v>0</v>
      </c>
    </row>
    <row r="3524" spans="1:15" x14ac:dyDescent="0.25">
      <c r="A3524" t="s">
        <v>56</v>
      </c>
      <c r="B3524" t="s">
        <v>22</v>
      </c>
      <c r="C3524" s="19" t="s">
        <v>51</v>
      </c>
      <c r="E3524" s="2">
        <v>13</v>
      </c>
      <c r="F3524" s="2">
        <v>1</v>
      </c>
      <c r="G3524" s="20">
        <v>0</v>
      </c>
      <c r="H3524" s="20">
        <v>0</v>
      </c>
      <c r="I3524" s="20">
        <v>0</v>
      </c>
      <c r="J3524" s="20">
        <v>0</v>
      </c>
      <c r="K3524" s="20">
        <v>0</v>
      </c>
      <c r="L3524" s="20">
        <v>0</v>
      </c>
      <c r="M3524" s="20">
        <v>0</v>
      </c>
      <c r="N3524" s="20">
        <v>0</v>
      </c>
      <c r="O3524" s="54">
        <v>0</v>
      </c>
    </row>
    <row r="3525" spans="1:15" x14ac:dyDescent="0.25">
      <c r="A3525" t="s">
        <v>56</v>
      </c>
      <c r="B3525" t="s">
        <v>22</v>
      </c>
      <c r="C3525" s="19" t="s">
        <v>51</v>
      </c>
      <c r="E3525" s="2">
        <v>14</v>
      </c>
      <c r="F3525" s="2">
        <v>1</v>
      </c>
      <c r="G3525" s="20">
        <v>0</v>
      </c>
      <c r="H3525" s="20">
        <v>0</v>
      </c>
      <c r="I3525" s="20">
        <v>0</v>
      </c>
      <c r="J3525" s="20">
        <v>0</v>
      </c>
      <c r="K3525" s="20">
        <v>0</v>
      </c>
      <c r="L3525" s="20">
        <v>0</v>
      </c>
      <c r="M3525" s="20">
        <v>0</v>
      </c>
      <c r="N3525" s="20">
        <v>0</v>
      </c>
      <c r="O3525" s="54">
        <v>0</v>
      </c>
    </row>
    <row r="3526" spans="1:15" x14ac:dyDescent="0.25">
      <c r="A3526" t="s">
        <v>56</v>
      </c>
      <c r="B3526" t="s">
        <v>22</v>
      </c>
      <c r="C3526" s="19" t="s">
        <v>51</v>
      </c>
      <c r="E3526" s="2">
        <v>14</v>
      </c>
      <c r="F3526" s="2">
        <v>1</v>
      </c>
      <c r="G3526" s="20">
        <v>0</v>
      </c>
      <c r="H3526" s="20">
        <v>0</v>
      </c>
      <c r="I3526" s="20">
        <v>0</v>
      </c>
      <c r="J3526" s="20">
        <v>0</v>
      </c>
      <c r="K3526" s="20">
        <v>0</v>
      </c>
      <c r="L3526" s="20">
        <v>0</v>
      </c>
      <c r="M3526" s="20">
        <v>0</v>
      </c>
      <c r="N3526" s="20">
        <v>0</v>
      </c>
      <c r="O3526" s="54">
        <v>0</v>
      </c>
    </row>
    <row r="3527" spans="1:15" x14ac:dyDescent="0.25">
      <c r="A3527" t="s">
        <v>56</v>
      </c>
      <c r="B3527" t="s">
        <v>22</v>
      </c>
      <c r="C3527" s="19" t="s">
        <v>51</v>
      </c>
      <c r="E3527" s="2">
        <v>15</v>
      </c>
      <c r="F3527" s="2">
        <v>1</v>
      </c>
      <c r="G3527" s="20">
        <v>0</v>
      </c>
      <c r="H3527" s="20">
        <v>0</v>
      </c>
      <c r="I3527" s="20">
        <v>0</v>
      </c>
      <c r="J3527" s="20">
        <v>0</v>
      </c>
      <c r="K3527" s="20">
        <v>0</v>
      </c>
      <c r="L3527" s="20">
        <v>0</v>
      </c>
      <c r="M3527" s="20">
        <v>0</v>
      </c>
      <c r="N3527" s="20">
        <v>0</v>
      </c>
      <c r="O3527" s="54">
        <v>0</v>
      </c>
    </row>
    <row r="3528" spans="1:15" x14ac:dyDescent="0.25">
      <c r="A3528" t="s">
        <v>56</v>
      </c>
      <c r="B3528" t="s">
        <v>22</v>
      </c>
      <c r="C3528" s="19" t="s">
        <v>51</v>
      </c>
      <c r="E3528" s="2">
        <v>15</v>
      </c>
      <c r="F3528" s="2">
        <v>1</v>
      </c>
      <c r="G3528" s="20">
        <v>0</v>
      </c>
      <c r="H3528" s="20">
        <v>0</v>
      </c>
      <c r="I3528" s="20">
        <v>0</v>
      </c>
      <c r="J3528" s="20">
        <v>0</v>
      </c>
      <c r="K3528" s="20">
        <v>0</v>
      </c>
      <c r="L3528" s="20">
        <v>0</v>
      </c>
      <c r="M3528" s="20">
        <v>0</v>
      </c>
      <c r="N3528" s="20">
        <v>0</v>
      </c>
      <c r="O3528" s="54">
        <v>0</v>
      </c>
    </row>
    <row r="3529" spans="1:15" x14ac:dyDescent="0.25">
      <c r="A3529" t="s">
        <v>56</v>
      </c>
      <c r="B3529" t="s">
        <v>22</v>
      </c>
      <c r="C3529" s="19" t="s">
        <v>51</v>
      </c>
      <c r="E3529" s="2">
        <v>16</v>
      </c>
      <c r="F3529" s="2">
        <v>1</v>
      </c>
      <c r="G3529" s="20">
        <v>0</v>
      </c>
      <c r="H3529" s="20">
        <v>0</v>
      </c>
      <c r="I3529" s="20">
        <v>0</v>
      </c>
      <c r="J3529" s="20">
        <v>0</v>
      </c>
      <c r="K3529" s="20">
        <v>0</v>
      </c>
      <c r="L3529" s="20">
        <v>0</v>
      </c>
      <c r="M3529" s="20">
        <v>0</v>
      </c>
      <c r="N3529" s="20">
        <v>0</v>
      </c>
      <c r="O3529" s="54">
        <v>0</v>
      </c>
    </row>
    <row r="3530" spans="1:15" x14ac:dyDescent="0.25">
      <c r="A3530" t="s">
        <v>56</v>
      </c>
      <c r="B3530" t="s">
        <v>22</v>
      </c>
      <c r="C3530" s="19" t="s">
        <v>51</v>
      </c>
      <c r="E3530" s="2">
        <v>16</v>
      </c>
      <c r="F3530" s="2">
        <v>1</v>
      </c>
      <c r="G3530" s="20">
        <v>0</v>
      </c>
      <c r="H3530" s="20">
        <v>0</v>
      </c>
      <c r="I3530" s="20">
        <v>0</v>
      </c>
      <c r="J3530" s="20">
        <v>0</v>
      </c>
      <c r="K3530" s="20">
        <v>0</v>
      </c>
      <c r="L3530" s="20">
        <v>0</v>
      </c>
      <c r="M3530" s="20">
        <v>0</v>
      </c>
      <c r="N3530" s="20">
        <v>0</v>
      </c>
      <c r="O3530" s="54">
        <v>0</v>
      </c>
    </row>
    <row r="3531" spans="1:15" x14ac:dyDescent="0.25">
      <c r="A3531" t="s">
        <v>56</v>
      </c>
      <c r="B3531" t="s">
        <v>22</v>
      </c>
      <c r="C3531" s="19" t="s">
        <v>51</v>
      </c>
      <c r="E3531" s="2">
        <v>17</v>
      </c>
      <c r="F3531" s="2">
        <v>1</v>
      </c>
      <c r="G3531" s="20">
        <v>0</v>
      </c>
      <c r="H3531" s="20">
        <v>0</v>
      </c>
      <c r="I3531" s="20">
        <v>0</v>
      </c>
      <c r="J3531" s="20">
        <v>0</v>
      </c>
      <c r="K3531" s="20">
        <v>0</v>
      </c>
      <c r="L3531" s="20">
        <v>0</v>
      </c>
      <c r="M3531" s="20">
        <v>0</v>
      </c>
      <c r="N3531" s="20">
        <v>0</v>
      </c>
      <c r="O3531" s="54">
        <v>0</v>
      </c>
    </row>
    <row r="3532" spans="1:15" x14ac:dyDescent="0.25">
      <c r="A3532" t="s">
        <v>56</v>
      </c>
      <c r="B3532" t="s">
        <v>22</v>
      </c>
      <c r="C3532" s="19" t="s">
        <v>51</v>
      </c>
      <c r="E3532" s="2">
        <v>17</v>
      </c>
      <c r="F3532" s="2">
        <v>1</v>
      </c>
      <c r="G3532" s="20">
        <v>0</v>
      </c>
      <c r="H3532" s="20">
        <v>0</v>
      </c>
      <c r="I3532" s="20">
        <v>0</v>
      </c>
      <c r="J3532" s="20">
        <v>0</v>
      </c>
      <c r="K3532" s="20">
        <v>0</v>
      </c>
      <c r="L3532" s="20">
        <v>0</v>
      </c>
      <c r="M3532" s="20">
        <v>0</v>
      </c>
      <c r="N3532" s="20">
        <v>0</v>
      </c>
      <c r="O3532" s="54">
        <v>0</v>
      </c>
    </row>
    <row r="3533" spans="1:15" x14ac:dyDescent="0.25">
      <c r="A3533" t="s">
        <v>56</v>
      </c>
      <c r="B3533" t="s">
        <v>22</v>
      </c>
      <c r="C3533" s="19" t="s">
        <v>51</v>
      </c>
      <c r="E3533" s="2">
        <v>18</v>
      </c>
      <c r="F3533" s="2">
        <v>1</v>
      </c>
      <c r="G3533" s="20">
        <v>0</v>
      </c>
      <c r="H3533" s="20">
        <v>0</v>
      </c>
      <c r="I3533" s="20">
        <v>0</v>
      </c>
      <c r="J3533" s="20">
        <v>0</v>
      </c>
      <c r="K3533" s="20">
        <v>0</v>
      </c>
      <c r="L3533" s="20">
        <v>0</v>
      </c>
      <c r="M3533" s="20">
        <v>0</v>
      </c>
      <c r="N3533" s="20">
        <v>0</v>
      </c>
      <c r="O3533" s="54">
        <v>0</v>
      </c>
    </row>
    <row r="3534" spans="1:15" x14ac:dyDescent="0.25">
      <c r="A3534" t="s">
        <v>56</v>
      </c>
      <c r="B3534" t="s">
        <v>22</v>
      </c>
      <c r="C3534" s="19" t="s">
        <v>51</v>
      </c>
      <c r="E3534" s="2">
        <v>18</v>
      </c>
      <c r="F3534" s="2">
        <v>1</v>
      </c>
      <c r="G3534" s="20">
        <v>0</v>
      </c>
      <c r="H3534" s="20">
        <v>0</v>
      </c>
      <c r="I3534" s="20">
        <v>0</v>
      </c>
      <c r="J3534" s="20">
        <v>0</v>
      </c>
      <c r="K3534" s="20">
        <v>0</v>
      </c>
      <c r="L3534" s="20">
        <v>0</v>
      </c>
      <c r="M3534" s="20">
        <v>0</v>
      </c>
      <c r="N3534" s="20">
        <v>0</v>
      </c>
      <c r="O3534" s="54">
        <v>0</v>
      </c>
    </row>
    <row r="3535" spans="1:15" x14ac:dyDescent="0.25">
      <c r="A3535" t="s">
        <v>56</v>
      </c>
      <c r="B3535" t="s">
        <v>22</v>
      </c>
      <c r="C3535" s="19" t="s">
        <v>51</v>
      </c>
      <c r="E3535" s="2">
        <v>19</v>
      </c>
      <c r="F3535" s="2">
        <v>1</v>
      </c>
      <c r="G3535" s="20">
        <v>0</v>
      </c>
      <c r="H3535" s="20">
        <v>0</v>
      </c>
      <c r="I3535" s="20">
        <v>0</v>
      </c>
      <c r="J3535" s="20">
        <v>0</v>
      </c>
      <c r="K3535" s="20">
        <v>0</v>
      </c>
      <c r="L3535" s="20">
        <v>0</v>
      </c>
      <c r="M3535" s="20">
        <v>0</v>
      </c>
      <c r="N3535" s="20">
        <v>0</v>
      </c>
      <c r="O3535" s="54">
        <v>0</v>
      </c>
    </row>
    <row r="3536" spans="1:15" x14ac:dyDescent="0.25">
      <c r="A3536" t="s">
        <v>56</v>
      </c>
      <c r="B3536" t="s">
        <v>22</v>
      </c>
      <c r="C3536" s="19" t="s">
        <v>51</v>
      </c>
      <c r="E3536" s="2">
        <v>19</v>
      </c>
      <c r="F3536" s="2">
        <v>1</v>
      </c>
      <c r="G3536" s="20">
        <v>0</v>
      </c>
      <c r="H3536" s="20">
        <v>0</v>
      </c>
      <c r="I3536" s="20">
        <v>0</v>
      </c>
      <c r="J3536" s="20">
        <v>0</v>
      </c>
      <c r="K3536" s="20">
        <v>0</v>
      </c>
      <c r="L3536" s="20">
        <v>0</v>
      </c>
      <c r="M3536" s="20">
        <v>0</v>
      </c>
      <c r="N3536" s="20">
        <v>0</v>
      </c>
      <c r="O3536" s="54">
        <v>0</v>
      </c>
    </row>
    <row r="3537" spans="1:15" x14ac:dyDescent="0.25">
      <c r="A3537" t="s">
        <v>56</v>
      </c>
      <c r="B3537" t="s">
        <v>22</v>
      </c>
      <c r="C3537" s="19" t="s">
        <v>51</v>
      </c>
      <c r="E3537" s="2">
        <v>20</v>
      </c>
      <c r="F3537" s="2">
        <v>1</v>
      </c>
      <c r="G3537" s="20">
        <v>0</v>
      </c>
      <c r="H3537" s="20">
        <v>0</v>
      </c>
      <c r="I3537" s="20">
        <v>0</v>
      </c>
      <c r="J3537" s="20">
        <v>0</v>
      </c>
      <c r="K3537" s="20">
        <v>0</v>
      </c>
      <c r="L3537" s="20">
        <v>0</v>
      </c>
      <c r="M3537" s="20">
        <v>0</v>
      </c>
      <c r="N3537" s="20">
        <v>0</v>
      </c>
      <c r="O3537" s="54">
        <v>0</v>
      </c>
    </row>
    <row r="3538" spans="1:15" x14ac:dyDescent="0.25">
      <c r="A3538" t="s">
        <v>56</v>
      </c>
      <c r="B3538" t="s">
        <v>22</v>
      </c>
      <c r="C3538" s="19" t="s">
        <v>51</v>
      </c>
      <c r="E3538" s="2">
        <v>20</v>
      </c>
      <c r="F3538" s="2">
        <v>1</v>
      </c>
      <c r="G3538" s="20">
        <v>0</v>
      </c>
      <c r="H3538" s="20">
        <v>0</v>
      </c>
      <c r="I3538" s="20">
        <v>0</v>
      </c>
      <c r="J3538" s="20">
        <v>0</v>
      </c>
      <c r="K3538" s="20">
        <v>0</v>
      </c>
      <c r="L3538" s="20">
        <v>0</v>
      </c>
      <c r="M3538" s="20">
        <v>0</v>
      </c>
      <c r="N3538" s="20">
        <v>0</v>
      </c>
      <c r="O3538" s="54">
        <v>0</v>
      </c>
    </row>
    <row r="3539" spans="1:15" x14ac:dyDescent="0.25">
      <c r="A3539" t="s">
        <v>56</v>
      </c>
      <c r="B3539" t="s">
        <v>22</v>
      </c>
      <c r="C3539" s="19" t="s">
        <v>51</v>
      </c>
      <c r="E3539" s="2">
        <v>21</v>
      </c>
      <c r="F3539" s="2">
        <v>1</v>
      </c>
      <c r="G3539" s="20">
        <v>0</v>
      </c>
      <c r="H3539" s="20">
        <v>0</v>
      </c>
      <c r="I3539" s="20">
        <v>0</v>
      </c>
      <c r="J3539" s="20">
        <v>0</v>
      </c>
      <c r="K3539" s="20">
        <v>0</v>
      </c>
      <c r="L3539" s="20">
        <v>0</v>
      </c>
      <c r="M3539" s="20">
        <v>0</v>
      </c>
      <c r="N3539" s="20">
        <v>0</v>
      </c>
      <c r="O3539" s="54">
        <v>0</v>
      </c>
    </row>
    <row r="3540" spans="1:15" x14ac:dyDescent="0.25">
      <c r="A3540" t="s">
        <v>56</v>
      </c>
      <c r="B3540" t="s">
        <v>22</v>
      </c>
      <c r="C3540" s="19" t="s">
        <v>51</v>
      </c>
      <c r="E3540" s="2">
        <v>21</v>
      </c>
      <c r="F3540" s="2">
        <v>1</v>
      </c>
      <c r="G3540" s="20">
        <v>0</v>
      </c>
      <c r="H3540" s="20">
        <v>0</v>
      </c>
      <c r="I3540" s="20">
        <v>0</v>
      </c>
      <c r="J3540" s="20">
        <v>0</v>
      </c>
      <c r="K3540" s="20">
        <v>0</v>
      </c>
      <c r="L3540" s="20">
        <v>0</v>
      </c>
      <c r="M3540" s="20">
        <v>0</v>
      </c>
      <c r="N3540" s="20">
        <v>0</v>
      </c>
      <c r="O3540" s="54">
        <v>0</v>
      </c>
    </row>
    <row r="3541" spans="1:15" x14ac:dyDescent="0.25">
      <c r="A3541" t="s">
        <v>56</v>
      </c>
      <c r="B3541" t="s">
        <v>22</v>
      </c>
      <c r="C3541" s="19" t="s">
        <v>51</v>
      </c>
      <c r="E3541" s="2">
        <v>22</v>
      </c>
      <c r="F3541" s="2">
        <v>1</v>
      </c>
      <c r="G3541" s="20">
        <v>0</v>
      </c>
      <c r="H3541" s="20">
        <v>0</v>
      </c>
      <c r="I3541" s="20">
        <v>0</v>
      </c>
      <c r="J3541" s="20">
        <v>0</v>
      </c>
      <c r="K3541" s="20">
        <v>0</v>
      </c>
      <c r="L3541" s="20">
        <v>0</v>
      </c>
      <c r="M3541" s="20">
        <v>0</v>
      </c>
      <c r="N3541" s="20">
        <v>0</v>
      </c>
      <c r="O3541" s="54">
        <v>0</v>
      </c>
    </row>
    <row r="3542" spans="1:15" x14ac:dyDescent="0.25">
      <c r="A3542" t="s">
        <v>56</v>
      </c>
      <c r="B3542" t="s">
        <v>22</v>
      </c>
      <c r="C3542" s="19" t="s">
        <v>51</v>
      </c>
      <c r="E3542" s="2">
        <v>22</v>
      </c>
      <c r="F3542" s="2">
        <v>1</v>
      </c>
      <c r="G3542" s="20">
        <v>0</v>
      </c>
      <c r="H3542" s="20">
        <v>0</v>
      </c>
      <c r="I3542" s="20">
        <v>0</v>
      </c>
      <c r="J3542" s="20">
        <v>0</v>
      </c>
      <c r="K3542" s="20">
        <v>0</v>
      </c>
      <c r="L3542" s="20">
        <v>0</v>
      </c>
      <c r="M3542" s="20">
        <v>0</v>
      </c>
      <c r="N3542" s="20">
        <v>0</v>
      </c>
      <c r="O3542" s="54">
        <v>0</v>
      </c>
    </row>
    <row r="3543" spans="1:15" x14ac:dyDescent="0.25">
      <c r="A3543" t="s">
        <v>56</v>
      </c>
      <c r="B3543" t="s">
        <v>22</v>
      </c>
      <c r="C3543" s="19" t="s">
        <v>51</v>
      </c>
      <c r="E3543" s="2">
        <v>23</v>
      </c>
      <c r="F3543" s="2">
        <v>1</v>
      </c>
      <c r="G3543" s="20">
        <v>0</v>
      </c>
      <c r="H3543" s="20">
        <v>0</v>
      </c>
      <c r="I3543" s="20">
        <v>0</v>
      </c>
      <c r="J3543" s="20">
        <v>0</v>
      </c>
      <c r="K3543" s="20">
        <v>0</v>
      </c>
      <c r="L3543" s="20">
        <v>0</v>
      </c>
      <c r="M3543" s="20">
        <v>0</v>
      </c>
      <c r="N3543" s="20">
        <v>0</v>
      </c>
      <c r="O3543" s="54">
        <v>0</v>
      </c>
    </row>
    <row r="3544" spans="1:15" x14ac:dyDescent="0.25">
      <c r="A3544" t="s">
        <v>56</v>
      </c>
      <c r="B3544" t="s">
        <v>22</v>
      </c>
      <c r="C3544" s="19" t="s">
        <v>51</v>
      </c>
      <c r="E3544" s="2">
        <v>23</v>
      </c>
      <c r="F3544" s="2">
        <v>1</v>
      </c>
      <c r="G3544" s="20">
        <v>0</v>
      </c>
      <c r="H3544" s="20">
        <v>0</v>
      </c>
      <c r="I3544" s="20">
        <v>0</v>
      </c>
      <c r="J3544" s="20">
        <v>0</v>
      </c>
      <c r="K3544" s="20">
        <v>0</v>
      </c>
      <c r="L3544" s="20">
        <v>0</v>
      </c>
      <c r="M3544" s="20">
        <v>0</v>
      </c>
      <c r="N3544" s="20">
        <v>0</v>
      </c>
      <c r="O3544" s="54">
        <v>0</v>
      </c>
    </row>
    <row r="3545" spans="1:15" x14ac:dyDescent="0.25">
      <c r="A3545" t="s">
        <v>56</v>
      </c>
      <c r="B3545" t="s">
        <v>22</v>
      </c>
      <c r="C3545" s="19" t="s">
        <v>51</v>
      </c>
      <c r="E3545" s="2">
        <v>24</v>
      </c>
      <c r="F3545" s="2">
        <v>1</v>
      </c>
      <c r="G3545" s="20">
        <v>0</v>
      </c>
      <c r="H3545" s="20">
        <v>0</v>
      </c>
      <c r="I3545" s="20">
        <v>0</v>
      </c>
      <c r="J3545" s="20">
        <v>0</v>
      </c>
      <c r="K3545" s="20">
        <v>0</v>
      </c>
      <c r="L3545" s="20">
        <v>0</v>
      </c>
      <c r="M3545" s="20">
        <v>0</v>
      </c>
      <c r="N3545" s="20">
        <v>0</v>
      </c>
      <c r="O3545" s="54">
        <v>0</v>
      </c>
    </row>
    <row r="3546" spans="1:15" x14ac:dyDescent="0.25">
      <c r="A3546" t="s">
        <v>56</v>
      </c>
      <c r="B3546" t="s">
        <v>22</v>
      </c>
      <c r="C3546" s="19" t="s">
        <v>51</v>
      </c>
      <c r="E3546" s="2">
        <v>24</v>
      </c>
      <c r="F3546" s="2">
        <v>1</v>
      </c>
      <c r="G3546" s="20">
        <v>0</v>
      </c>
      <c r="H3546" s="20">
        <v>0</v>
      </c>
      <c r="I3546" s="20">
        <v>0</v>
      </c>
      <c r="J3546" s="20">
        <v>0</v>
      </c>
      <c r="K3546" s="20">
        <v>0</v>
      </c>
      <c r="L3546" s="20">
        <v>0</v>
      </c>
      <c r="M3546" s="20">
        <v>0</v>
      </c>
      <c r="N3546" s="20">
        <v>0</v>
      </c>
      <c r="O3546" s="54">
        <v>0</v>
      </c>
    </row>
    <row r="3547" spans="1:15" x14ac:dyDescent="0.25">
      <c r="A3547" t="s">
        <v>56</v>
      </c>
      <c r="B3547" t="s">
        <v>22</v>
      </c>
      <c r="C3547" s="19" t="s">
        <v>51</v>
      </c>
      <c r="E3547" s="2">
        <v>25</v>
      </c>
      <c r="F3547" s="2">
        <v>1</v>
      </c>
      <c r="G3547" s="20">
        <v>0</v>
      </c>
      <c r="H3547" s="20">
        <v>0</v>
      </c>
      <c r="I3547" s="20">
        <v>0</v>
      </c>
      <c r="J3547" s="20">
        <v>0</v>
      </c>
      <c r="K3547" s="20">
        <v>0</v>
      </c>
      <c r="L3547" s="20">
        <v>0</v>
      </c>
      <c r="M3547" s="20">
        <v>0</v>
      </c>
      <c r="N3547" s="20">
        <v>0</v>
      </c>
      <c r="O3547" s="54">
        <v>0</v>
      </c>
    </row>
    <row r="3548" spans="1:15" x14ac:dyDescent="0.25">
      <c r="A3548" t="s">
        <v>56</v>
      </c>
      <c r="B3548" t="s">
        <v>22</v>
      </c>
      <c r="C3548" s="19" t="s">
        <v>51</v>
      </c>
      <c r="E3548" s="2">
        <v>25</v>
      </c>
      <c r="F3548" s="2">
        <v>1</v>
      </c>
      <c r="G3548" s="20">
        <v>0</v>
      </c>
      <c r="H3548" s="20">
        <v>0</v>
      </c>
      <c r="I3548" s="20">
        <v>0</v>
      </c>
      <c r="J3548" s="20">
        <v>0</v>
      </c>
      <c r="K3548" s="20">
        <v>0</v>
      </c>
      <c r="L3548" s="20">
        <v>0</v>
      </c>
      <c r="M3548" s="20">
        <v>0</v>
      </c>
      <c r="N3548" s="20">
        <v>0</v>
      </c>
      <c r="O3548" s="54">
        <v>0</v>
      </c>
    </row>
    <row r="3549" spans="1:15" x14ac:dyDescent="0.25">
      <c r="A3549" t="s">
        <v>56</v>
      </c>
      <c r="B3549" t="s">
        <v>22</v>
      </c>
      <c r="C3549" s="19" t="s">
        <v>51</v>
      </c>
      <c r="E3549" s="2">
        <v>26</v>
      </c>
      <c r="F3549" s="2">
        <v>1</v>
      </c>
      <c r="G3549" s="20">
        <v>0</v>
      </c>
      <c r="H3549" s="20">
        <v>0</v>
      </c>
      <c r="I3549" s="20">
        <v>0</v>
      </c>
      <c r="J3549" s="20">
        <v>0</v>
      </c>
      <c r="K3549" s="20">
        <v>0</v>
      </c>
      <c r="L3549" s="20">
        <v>0</v>
      </c>
      <c r="M3549" s="20">
        <v>0</v>
      </c>
      <c r="N3549" s="20">
        <v>0</v>
      </c>
      <c r="O3549" s="54">
        <v>0</v>
      </c>
    </row>
    <row r="3550" spans="1:15" x14ac:dyDescent="0.25">
      <c r="A3550" t="s">
        <v>56</v>
      </c>
      <c r="B3550" t="s">
        <v>22</v>
      </c>
      <c r="C3550" s="19" t="s">
        <v>51</v>
      </c>
      <c r="E3550" s="2">
        <v>26</v>
      </c>
      <c r="F3550" s="2">
        <v>1</v>
      </c>
      <c r="G3550" s="20">
        <v>0</v>
      </c>
      <c r="H3550" s="20">
        <v>0</v>
      </c>
      <c r="I3550" s="20">
        <v>0</v>
      </c>
      <c r="J3550" s="20">
        <v>0</v>
      </c>
      <c r="K3550" s="20">
        <v>0</v>
      </c>
      <c r="L3550" s="20">
        <v>0</v>
      </c>
      <c r="M3550" s="20">
        <v>0</v>
      </c>
      <c r="N3550" s="20">
        <v>0</v>
      </c>
      <c r="O3550" s="54">
        <v>0</v>
      </c>
    </row>
    <row r="3551" spans="1:15" x14ac:dyDescent="0.25">
      <c r="A3551" t="s">
        <v>56</v>
      </c>
      <c r="B3551" t="s">
        <v>22</v>
      </c>
      <c r="C3551" s="19" t="s">
        <v>51</v>
      </c>
      <c r="E3551" s="2">
        <v>27</v>
      </c>
      <c r="F3551" s="2">
        <v>1</v>
      </c>
      <c r="G3551" s="20">
        <v>0</v>
      </c>
      <c r="H3551" s="20">
        <v>0</v>
      </c>
      <c r="I3551" s="20">
        <v>0</v>
      </c>
      <c r="J3551" s="20">
        <v>0</v>
      </c>
      <c r="K3551" s="20">
        <v>0</v>
      </c>
      <c r="L3551" s="20">
        <v>0</v>
      </c>
      <c r="M3551" s="20">
        <v>0</v>
      </c>
      <c r="N3551" s="20">
        <v>0</v>
      </c>
      <c r="O3551" s="54">
        <v>0</v>
      </c>
    </row>
    <row r="3552" spans="1:15" x14ac:dyDescent="0.25">
      <c r="A3552" t="s">
        <v>56</v>
      </c>
      <c r="B3552" t="s">
        <v>22</v>
      </c>
      <c r="C3552" s="19" t="s">
        <v>51</v>
      </c>
      <c r="E3552" s="2">
        <v>27</v>
      </c>
      <c r="F3552" s="2">
        <v>1</v>
      </c>
      <c r="G3552" s="20">
        <v>0</v>
      </c>
      <c r="H3552" s="20">
        <v>0</v>
      </c>
      <c r="I3552" s="20">
        <v>0</v>
      </c>
      <c r="J3552" s="20">
        <v>0</v>
      </c>
      <c r="K3552" s="20">
        <v>0</v>
      </c>
      <c r="L3552" s="20">
        <v>0</v>
      </c>
      <c r="M3552" s="20">
        <v>0</v>
      </c>
      <c r="N3552" s="20">
        <v>0</v>
      </c>
      <c r="O3552" s="54">
        <v>0</v>
      </c>
    </row>
    <row r="3553" spans="1:15" x14ac:dyDescent="0.25">
      <c r="A3553" t="s">
        <v>56</v>
      </c>
      <c r="B3553" t="s">
        <v>22</v>
      </c>
      <c r="C3553" s="19" t="s">
        <v>51</v>
      </c>
      <c r="E3553" s="2">
        <v>28</v>
      </c>
      <c r="F3553" s="2">
        <v>1</v>
      </c>
      <c r="G3553" s="20">
        <v>0</v>
      </c>
      <c r="H3553" s="20">
        <v>0</v>
      </c>
      <c r="I3553" s="20">
        <v>0</v>
      </c>
      <c r="J3553" s="20">
        <v>0</v>
      </c>
      <c r="K3553" s="20">
        <v>0</v>
      </c>
      <c r="L3553" s="20">
        <v>0</v>
      </c>
      <c r="M3553" s="20">
        <v>0</v>
      </c>
      <c r="N3553" s="20">
        <v>0</v>
      </c>
      <c r="O3553" s="54">
        <v>0</v>
      </c>
    </row>
    <row r="3554" spans="1:15" x14ac:dyDescent="0.25">
      <c r="A3554" t="s">
        <v>56</v>
      </c>
      <c r="B3554" t="s">
        <v>22</v>
      </c>
      <c r="C3554" s="19" t="s">
        <v>51</v>
      </c>
      <c r="E3554" s="2">
        <v>28</v>
      </c>
      <c r="F3554" s="2">
        <v>1</v>
      </c>
      <c r="G3554" s="20">
        <v>0</v>
      </c>
      <c r="H3554" s="20">
        <v>0</v>
      </c>
      <c r="I3554" s="20">
        <v>0</v>
      </c>
      <c r="J3554" s="20">
        <v>0</v>
      </c>
      <c r="K3554" s="20">
        <v>0</v>
      </c>
      <c r="L3554" s="20">
        <v>0</v>
      </c>
      <c r="M3554" s="20">
        <v>0</v>
      </c>
      <c r="N3554" s="20">
        <v>0</v>
      </c>
      <c r="O3554" s="54">
        <v>0</v>
      </c>
    </row>
    <row r="3555" spans="1:15" x14ac:dyDescent="0.25">
      <c r="A3555" t="s">
        <v>56</v>
      </c>
      <c r="B3555" t="s">
        <v>22</v>
      </c>
      <c r="C3555" s="19" t="s">
        <v>51</v>
      </c>
      <c r="E3555" s="2">
        <v>29</v>
      </c>
      <c r="F3555" s="2">
        <v>1</v>
      </c>
      <c r="G3555" s="20">
        <v>0</v>
      </c>
      <c r="H3555" s="20">
        <v>0</v>
      </c>
      <c r="I3555" s="20">
        <v>0</v>
      </c>
      <c r="J3555" s="20">
        <v>0</v>
      </c>
      <c r="K3555" s="20">
        <v>0</v>
      </c>
      <c r="L3555" s="20">
        <v>0</v>
      </c>
      <c r="M3555" s="20">
        <v>0</v>
      </c>
      <c r="N3555" s="20">
        <v>0</v>
      </c>
      <c r="O3555" s="54">
        <v>0</v>
      </c>
    </row>
    <row r="3556" spans="1:15" x14ac:dyDescent="0.25">
      <c r="A3556" t="s">
        <v>56</v>
      </c>
      <c r="B3556" t="s">
        <v>22</v>
      </c>
      <c r="C3556" s="19" t="s">
        <v>51</v>
      </c>
      <c r="E3556" s="2">
        <v>29</v>
      </c>
      <c r="F3556" s="2">
        <v>1</v>
      </c>
      <c r="G3556" s="20">
        <v>0</v>
      </c>
      <c r="H3556" s="20">
        <v>0</v>
      </c>
      <c r="I3556" s="20">
        <v>0</v>
      </c>
      <c r="J3556" s="20">
        <v>0</v>
      </c>
      <c r="K3556" s="20">
        <v>0</v>
      </c>
      <c r="L3556" s="20">
        <v>0</v>
      </c>
      <c r="M3556" s="20">
        <v>0</v>
      </c>
      <c r="N3556" s="20">
        <v>0</v>
      </c>
      <c r="O3556" s="54">
        <v>0</v>
      </c>
    </row>
    <row r="3557" spans="1:15" x14ac:dyDescent="0.25">
      <c r="A3557" t="s">
        <v>56</v>
      </c>
      <c r="B3557" t="s">
        <v>22</v>
      </c>
      <c r="C3557" s="19" t="s">
        <v>51</v>
      </c>
      <c r="E3557" s="2">
        <v>30</v>
      </c>
      <c r="F3557" s="2">
        <v>1</v>
      </c>
      <c r="G3557" s="20">
        <v>0</v>
      </c>
      <c r="H3557" s="20">
        <v>0</v>
      </c>
      <c r="I3557" s="20">
        <v>0</v>
      </c>
      <c r="J3557" s="20">
        <v>0</v>
      </c>
      <c r="K3557" s="20">
        <v>0</v>
      </c>
      <c r="L3557" s="20">
        <v>0</v>
      </c>
      <c r="M3557" s="20">
        <v>0</v>
      </c>
      <c r="N3557" s="20">
        <v>0</v>
      </c>
      <c r="O3557" s="54">
        <v>0</v>
      </c>
    </row>
    <row r="3558" spans="1:15" x14ac:dyDescent="0.25">
      <c r="A3558" t="s">
        <v>56</v>
      </c>
      <c r="B3558" t="s">
        <v>22</v>
      </c>
      <c r="C3558" s="19" t="s">
        <v>51</v>
      </c>
      <c r="E3558" s="2">
        <v>30</v>
      </c>
      <c r="F3558" s="2">
        <v>1</v>
      </c>
      <c r="G3558" s="20">
        <v>0</v>
      </c>
      <c r="H3558" s="20">
        <v>0</v>
      </c>
      <c r="I3558" s="20">
        <v>0</v>
      </c>
      <c r="J3558" s="20">
        <v>0</v>
      </c>
      <c r="K3558" s="20">
        <v>0</v>
      </c>
      <c r="L3558" s="20">
        <v>0</v>
      </c>
      <c r="M3558" s="20">
        <v>0</v>
      </c>
      <c r="N3558" s="20">
        <v>0</v>
      </c>
      <c r="O3558" s="54">
        <v>0</v>
      </c>
    </row>
    <row r="3559" spans="1:15" x14ac:dyDescent="0.25">
      <c r="A3559" t="s">
        <v>56</v>
      </c>
      <c r="B3559" t="s">
        <v>22</v>
      </c>
      <c r="C3559" s="19" t="s">
        <v>51</v>
      </c>
      <c r="E3559" s="2">
        <v>31</v>
      </c>
      <c r="F3559" s="2">
        <v>1</v>
      </c>
      <c r="G3559" s="20">
        <v>0</v>
      </c>
      <c r="H3559" s="20">
        <v>0</v>
      </c>
      <c r="I3559" s="20">
        <v>0</v>
      </c>
      <c r="J3559" s="20">
        <v>0</v>
      </c>
      <c r="K3559" s="20">
        <v>0</v>
      </c>
      <c r="L3559" s="20">
        <v>0</v>
      </c>
      <c r="M3559" s="20">
        <v>0</v>
      </c>
      <c r="N3559" s="20">
        <v>0</v>
      </c>
      <c r="O3559" s="54">
        <v>0</v>
      </c>
    </row>
    <row r="3560" spans="1:15" x14ac:dyDescent="0.25">
      <c r="A3560" t="s">
        <v>56</v>
      </c>
      <c r="B3560" t="s">
        <v>22</v>
      </c>
      <c r="C3560" s="19" t="s">
        <v>51</v>
      </c>
      <c r="E3560" s="2">
        <v>32</v>
      </c>
      <c r="F3560" s="2">
        <v>1</v>
      </c>
      <c r="G3560" s="20">
        <v>0</v>
      </c>
      <c r="H3560" s="20">
        <v>0</v>
      </c>
      <c r="I3560" s="20">
        <v>0</v>
      </c>
      <c r="J3560" s="20">
        <v>0</v>
      </c>
      <c r="K3560" s="20">
        <v>0</v>
      </c>
      <c r="L3560" s="20">
        <v>0</v>
      </c>
      <c r="M3560" s="20">
        <v>0</v>
      </c>
      <c r="N3560" s="20">
        <v>0</v>
      </c>
      <c r="O3560" s="54">
        <v>0</v>
      </c>
    </row>
    <row r="3561" spans="1:15" x14ac:dyDescent="0.25">
      <c r="A3561" t="s">
        <v>56</v>
      </c>
      <c r="B3561" t="s">
        <v>22</v>
      </c>
      <c r="C3561" s="19" t="s">
        <v>51</v>
      </c>
      <c r="E3561" s="2">
        <v>32</v>
      </c>
      <c r="F3561" s="2">
        <v>1</v>
      </c>
      <c r="G3561" s="20">
        <v>0</v>
      </c>
      <c r="H3561" s="20">
        <v>0</v>
      </c>
      <c r="I3561" s="20">
        <v>0</v>
      </c>
      <c r="J3561" s="20">
        <v>0</v>
      </c>
      <c r="K3561" s="20">
        <v>0</v>
      </c>
      <c r="L3561" s="20">
        <v>0</v>
      </c>
      <c r="M3561" s="20">
        <v>0</v>
      </c>
      <c r="N3561" s="20">
        <v>0</v>
      </c>
      <c r="O3561" s="54">
        <v>0</v>
      </c>
    </row>
    <row r="3562" spans="1:15" x14ac:dyDescent="0.25">
      <c r="A3562" t="s">
        <v>56</v>
      </c>
      <c r="B3562" t="s">
        <v>22</v>
      </c>
      <c r="C3562" s="19" t="s">
        <v>51</v>
      </c>
      <c r="E3562" s="2">
        <v>33</v>
      </c>
      <c r="F3562" s="2">
        <v>1</v>
      </c>
      <c r="G3562" s="20">
        <v>0</v>
      </c>
      <c r="H3562" s="20">
        <v>0</v>
      </c>
      <c r="I3562" s="20">
        <v>0</v>
      </c>
      <c r="J3562" s="20">
        <v>0</v>
      </c>
      <c r="K3562" s="20">
        <v>0</v>
      </c>
      <c r="L3562" s="20">
        <v>0</v>
      </c>
      <c r="M3562" s="20">
        <v>0</v>
      </c>
      <c r="N3562" s="20">
        <v>0</v>
      </c>
      <c r="O3562" s="54">
        <v>0</v>
      </c>
    </row>
    <row r="3563" spans="1:15" x14ac:dyDescent="0.25">
      <c r="A3563" t="s">
        <v>56</v>
      </c>
      <c r="B3563" t="s">
        <v>22</v>
      </c>
      <c r="C3563" s="19" t="s">
        <v>51</v>
      </c>
      <c r="E3563" s="2">
        <v>33</v>
      </c>
      <c r="F3563" s="2">
        <v>1</v>
      </c>
      <c r="G3563" s="20">
        <v>0</v>
      </c>
      <c r="H3563" s="20">
        <v>0</v>
      </c>
      <c r="I3563" s="20">
        <v>0</v>
      </c>
      <c r="J3563" s="20">
        <v>0</v>
      </c>
      <c r="K3563" s="20">
        <v>0</v>
      </c>
      <c r="L3563" s="20">
        <v>0</v>
      </c>
      <c r="M3563" s="20">
        <v>0</v>
      </c>
      <c r="N3563" s="20">
        <v>0</v>
      </c>
      <c r="O3563" s="54">
        <v>0</v>
      </c>
    </row>
    <row r="3564" spans="1:15" x14ac:dyDescent="0.25">
      <c r="A3564" t="s">
        <v>56</v>
      </c>
      <c r="B3564" t="s">
        <v>22</v>
      </c>
      <c r="C3564" s="19" t="s">
        <v>51</v>
      </c>
      <c r="E3564" s="2">
        <v>34</v>
      </c>
      <c r="F3564" s="2">
        <v>1</v>
      </c>
      <c r="G3564" s="20">
        <v>0</v>
      </c>
      <c r="H3564" s="20">
        <v>0</v>
      </c>
      <c r="I3564" s="20">
        <v>0</v>
      </c>
      <c r="J3564" s="20">
        <v>0</v>
      </c>
      <c r="K3564" s="20">
        <v>0</v>
      </c>
      <c r="L3564" s="20">
        <v>0</v>
      </c>
      <c r="M3564" s="20">
        <v>0</v>
      </c>
      <c r="N3564" s="20">
        <v>0</v>
      </c>
      <c r="O3564" s="54">
        <v>0</v>
      </c>
    </row>
    <row r="3565" spans="1:15" x14ac:dyDescent="0.25">
      <c r="A3565" t="s">
        <v>56</v>
      </c>
      <c r="B3565" t="s">
        <v>22</v>
      </c>
      <c r="C3565" s="19" t="s">
        <v>51</v>
      </c>
      <c r="E3565" s="2">
        <v>34</v>
      </c>
      <c r="F3565" s="2">
        <v>1</v>
      </c>
      <c r="G3565" s="20">
        <v>0</v>
      </c>
      <c r="H3565" s="20">
        <v>0</v>
      </c>
      <c r="I3565" s="20">
        <v>0</v>
      </c>
      <c r="J3565" s="20">
        <v>0</v>
      </c>
      <c r="K3565" s="20">
        <v>0</v>
      </c>
      <c r="L3565" s="20">
        <v>0</v>
      </c>
      <c r="M3565" s="20">
        <v>0</v>
      </c>
      <c r="N3565" s="20">
        <v>0</v>
      </c>
      <c r="O3565" s="54">
        <v>0</v>
      </c>
    </row>
    <row r="3566" spans="1:15" x14ac:dyDescent="0.25">
      <c r="A3566" t="s">
        <v>56</v>
      </c>
      <c r="B3566" t="s">
        <v>22</v>
      </c>
      <c r="C3566" s="19" t="s">
        <v>51</v>
      </c>
      <c r="E3566" s="2">
        <v>35</v>
      </c>
      <c r="F3566" s="2">
        <v>1</v>
      </c>
      <c r="G3566" s="20">
        <v>0</v>
      </c>
      <c r="H3566" s="20">
        <v>0</v>
      </c>
      <c r="I3566" s="20">
        <v>0</v>
      </c>
      <c r="J3566" s="20">
        <v>0</v>
      </c>
      <c r="K3566" s="20">
        <v>0</v>
      </c>
      <c r="L3566" s="20">
        <v>0</v>
      </c>
      <c r="M3566" s="20">
        <v>0</v>
      </c>
      <c r="N3566" s="20">
        <v>0</v>
      </c>
      <c r="O3566" s="54">
        <v>0</v>
      </c>
    </row>
    <row r="3567" spans="1:15" x14ac:dyDescent="0.25">
      <c r="A3567" t="s">
        <v>56</v>
      </c>
      <c r="B3567" t="s">
        <v>22</v>
      </c>
      <c r="C3567" s="19" t="s">
        <v>51</v>
      </c>
      <c r="E3567" s="2">
        <v>35</v>
      </c>
      <c r="F3567" s="2">
        <v>1</v>
      </c>
      <c r="G3567" s="20">
        <v>0</v>
      </c>
      <c r="H3567" s="20">
        <v>0</v>
      </c>
      <c r="I3567" s="20">
        <v>0</v>
      </c>
      <c r="J3567" s="20">
        <v>0</v>
      </c>
      <c r="K3567" s="20">
        <v>0</v>
      </c>
      <c r="L3567" s="20">
        <v>0</v>
      </c>
      <c r="M3567" s="20">
        <v>0</v>
      </c>
      <c r="N3567" s="20">
        <v>0</v>
      </c>
      <c r="O3567" s="54">
        <v>0</v>
      </c>
    </row>
    <row r="3568" spans="1:15" x14ac:dyDescent="0.25">
      <c r="A3568" t="s">
        <v>56</v>
      </c>
      <c r="B3568" t="s">
        <v>22</v>
      </c>
      <c r="C3568" s="19" t="s">
        <v>51</v>
      </c>
      <c r="E3568" s="2">
        <v>36</v>
      </c>
      <c r="F3568" s="2">
        <v>1</v>
      </c>
      <c r="G3568" s="20">
        <v>0</v>
      </c>
      <c r="H3568" s="20">
        <v>0</v>
      </c>
      <c r="I3568" s="20">
        <v>0</v>
      </c>
      <c r="J3568" s="20">
        <v>0</v>
      </c>
      <c r="K3568" s="20">
        <v>0</v>
      </c>
      <c r="L3568" s="20">
        <v>0</v>
      </c>
      <c r="M3568" s="20">
        <v>0</v>
      </c>
      <c r="N3568" s="20">
        <v>0</v>
      </c>
      <c r="O3568" s="54">
        <v>0</v>
      </c>
    </row>
    <row r="3569" spans="1:15" x14ac:dyDescent="0.25">
      <c r="A3569" t="s">
        <v>56</v>
      </c>
      <c r="B3569" t="s">
        <v>22</v>
      </c>
      <c r="C3569" s="19" t="s">
        <v>51</v>
      </c>
      <c r="E3569" s="2">
        <v>36</v>
      </c>
      <c r="F3569" s="2">
        <v>1</v>
      </c>
      <c r="G3569" s="20">
        <v>0</v>
      </c>
      <c r="H3569" s="20">
        <v>0</v>
      </c>
      <c r="I3569" s="20">
        <v>0</v>
      </c>
      <c r="J3569" s="20">
        <v>0</v>
      </c>
      <c r="K3569" s="20">
        <v>0</v>
      </c>
      <c r="L3569" s="20">
        <v>0</v>
      </c>
      <c r="M3569" s="20">
        <v>0</v>
      </c>
      <c r="N3569" s="20">
        <v>0</v>
      </c>
      <c r="O3569" s="54">
        <v>0</v>
      </c>
    </row>
    <row r="3570" spans="1:15" x14ac:dyDescent="0.25">
      <c r="A3570" t="s">
        <v>56</v>
      </c>
      <c r="B3570" t="s">
        <v>22</v>
      </c>
      <c r="C3570" s="19" t="s">
        <v>51</v>
      </c>
      <c r="E3570" s="1">
        <v>37</v>
      </c>
      <c r="F3570" s="1">
        <v>1</v>
      </c>
      <c r="G3570" s="24">
        <v>1.631</v>
      </c>
      <c r="H3570" s="1">
        <v>38.282653920000001</v>
      </c>
      <c r="I3570" s="1">
        <v>36</v>
      </c>
      <c r="J3570" s="1">
        <v>170</v>
      </c>
      <c r="K3570" s="1">
        <v>40.546999999999997</v>
      </c>
      <c r="L3570" s="1">
        <v>18.728000000000002</v>
      </c>
      <c r="M3570" s="1">
        <v>2.6040000000000001</v>
      </c>
      <c r="N3570" s="1">
        <v>150.46299999999999</v>
      </c>
      <c r="O3570" s="54">
        <f t="shared" ref="O3570:O3590" si="66">M3570/L3570</f>
        <v>0.13904314395557454</v>
      </c>
    </row>
    <row r="3571" spans="1:15" x14ac:dyDescent="0.25">
      <c r="A3571" t="s">
        <v>56</v>
      </c>
      <c r="B3571" t="s">
        <v>22</v>
      </c>
      <c r="C3571" s="19" t="s">
        <v>51</v>
      </c>
      <c r="E3571" s="1">
        <v>37</v>
      </c>
      <c r="F3571" s="1">
        <v>1</v>
      </c>
      <c r="G3571" s="24">
        <v>4.33</v>
      </c>
      <c r="H3571" s="1">
        <v>72.231555200000017</v>
      </c>
      <c r="I3571" s="1">
        <v>34</v>
      </c>
      <c r="J3571" s="1">
        <v>155</v>
      </c>
      <c r="K3571" s="1">
        <v>45.881999999999998</v>
      </c>
      <c r="L3571" s="1">
        <v>21.62</v>
      </c>
      <c r="M3571" s="1">
        <v>4.2560000000000002</v>
      </c>
      <c r="N3571" s="1">
        <v>161.05799999999999</v>
      </c>
      <c r="O3571" s="54">
        <f t="shared" si="66"/>
        <v>0.19685476410730804</v>
      </c>
    </row>
    <row r="3572" spans="1:15" x14ac:dyDescent="0.25">
      <c r="A3572" t="s">
        <v>56</v>
      </c>
      <c r="B3572" t="s">
        <v>22</v>
      </c>
      <c r="C3572" s="19" t="s">
        <v>52</v>
      </c>
      <c r="E3572" s="2">
        <v>1</v>
      </c>
      <c r="F3572" s="2">
        <v>1</v>
      </c>
      <c r="G3572" s="20">
        <v>0</v>
      </c>
      <c r="H3572" s="20">
        <v>0</v>
      </c>
      <c r="I3572" s="20">
        <v>0</v>
      </c>
      <c r="J3572" s="20">
        <v>0</v>
      </c>
      <c r="K3572" s="20">
        <v>0</v>
      </c>
      <c r="L3572" s="20">
        <v>0</v>
      </c>
      <c r="M3572" s="20">
        <v>0</v>
      </c>
      <c r="N3572" s="20">
        <v>0</v>
      </c>
      <c r="O3572" s="54">
        <v>0</v>
      </c>
    </row>
    <row r="3573" spans="1:15" x14ac:dyDescent="0.25">
      <c r="A3573" t="s">
        <v>56</v>
      </c>
      <c r="B3573" t="s">
        <v>22</v>
      </c>
      <c r="C3573" s="19" t="s">
        <v>52</v>
      </c>
      <c r="E3573">
        <v>2</v>
      </c>
      <c r="F3573">
        <v>1</v>
      </c>
      <c r="G3573" s="25">
        <v>1.9710000000000001</v>
      </c>
      <c r="H3573">
        <v>44.613225190000001</v>
      </c>
      <c r="I3573">
        <v>36</v>
      </c>
      <c r="J3573">
        <v>105</v>
      </c>
      <c r="K3573">
        <v>47.667000000000002</v>
      </c>
      <c r="L3573">
        <v>23.818999999999999</v>
      </c>
      <c r="M3573">
        <v>2.3860000000000001</v>
      </c>
      <c r="N3573">
        <v>154.965</v>
      </c>
      <c r="O3573" s="54">
        <f t="shared" si="66"/>
        <v>0.10017213149166633</v>
      </c>
    </row>
    <row r="3574" spans="1:15" x14ac:dyDescent="0.25">
      <c r="A3574" t="s">
        <v>56</v>
      </c>
      <c r="B3574" t="s">
        <v>22</v>
      </c>
      <c r="C3574" s="19" t="s">
        <v>52</v>
      </c>
      <c r="E3574">
        <v>3</v>
      </c>
      <c r="F3574">
        <v>1</v>
      </c>
      <c r="G3574" s="25">
        <v>1.2689999999999999</v>
      </c>
      <c r="H3574">
        <v>24.873265079999999</v>
      </c>
      <c r="I3574">
        <v>31</v>
      </c>
      <c r="J3574">
        <v>186</v>
      </c>
      <c r="K3574">
        <v>41.2</v>
      </c>
      <c r="L3574">
        <v>17.257999999999999</v>
      </c>
      <c r="M3574">
        <v>1.8360000000000001</v>
      </c>
      <c r="N3574">
        <v>131.363</v>
      </c>
      <c r="O3574" s="54">
        <f t="shared" si="66"/>
        <v>0.10638544443156797</v>
      </c>
    </row>
    <row r="3575" spans="1:15" x14ac:dyDescent="0.25">
      <c r="A3575" t="s">
        <v>56</v>
      </c>
      <c r="B3575" t="s">
        <v>22</v>
      </c>
      <c r="C3575" s="19" t="s">
        <v>52</v>
      </c>
      <c r="E3575">
        <v>4</v>
      </c>
      <c r="F3575">
        <v>1</v>
      </c>
      <c r="G3575" s="25">
        <v>2.3260000000000001</v>
      </c>
      <c r="H3575">
        <v>59.718047610000006</v>
      </c>
      <c r="I3575">
        <v>43</v>
      </c>
      <c r="J3575">
        <v>202</v>
      </c>
      <c r="K3575">
        <v>49.238999999999997</v>
      </c>
      <c r="L3575">
        <v>22.763000000000002</v>
      </c>
      <c r="M3575">
        <v>3.3420000000000001</v>
      </c>
      <c r="N3575">
        <v>145.87700000000001</v>
      </c>
      <c r="O3575" s="54">
        <f t="shared" si="66"/>
        <v>0.14681720335632384</v>
      </c>
    </row>
    <row r="3576" spans="1:15" x14ac:dyDescent="0.25">
      <c r="A3576" t="s">
        <v>56</v>
      </c>
      <c r="B3576" t="s">
        <v>22</v>
      </c>
      <c r="C3576" s="19" t="s">
        <v>52</v>
      </c>
      <c r="E3576">
        <v>5</v>
      </c>
      <c r="F3576">
        <v>1</v>
      </c>
      <c r="G3576" s="25">
        <v>1.5580000000000001</v>
      </c>
      <c r="H3576">
        <v>32.704796385000002</v>
      </c>
      <c r="I3576">
        <v>42</v>
      </c>
      <c r="J3576">
        <v>224</v>
      </c>
      <c r="K3576">
        <v>43.624000000000002</v>
      </c>
      <c r="L3576">
        <v>21.733000000000001</v>
      </c>
      <c r="M3576">
        <v>1.917</v>
      </c>
      <c r="N3576">
        <v>11.776</v>
      </c>
      <c r="O3576" s="54">
        <f t="shared" si="66"/>
        <v>8.8206874338563473E-2</v>
      </c>
    </row>
    <row r="3577" spans="1:15" x14ac:dyDescent="0.25">
      <c r="A3577" t="s">
        <v>56</v>
      </c>
      <c r="B3577" t="s">
        <v>22</v>
      </c>
      <c r="C3577" s="19" t="s">
        <v>52</v>
      </c>
      <c r="E3577">
        <v>6</v>
      </c>
      <c r="F3577">
        <v>1</v>
      </c>
      <c r="G3577" s="25">
        <v>2.8159999999999998</v>
      </c>
      <c r="H3577">
        <v>46.729794000000005</v>
      </c>
      <c r="I3577">
        <v>38</v>
      </c>
      <c r="J3577">
        <v>118</v>
      </c>
      <c r="K3577">
        <v>44.2</v>
      </c>
      <c r="L3577">
        <v>21.95</v>
      </c>
      <c r="M3577">
        <v>2.7120000000000002</v>
      </c>
      <c r="N3577">
        <v>153.9</v>
      </c>
      <c r="O3577" s="54">
        <f t="shared" si="66"/>
        <v>0.12355353075170844</v>
      </c>
    </row>
    <row r="3578" spans="1:15" x14ac:dyDescent="0.25">
      <c r="A3578" t="s">
        <v>56</v>
      </c>
      <c r="B3578" t="s">
        <v>22</v>
      </c>
      <c r="C3578" s="19" t="s">
        <v>52</v>
      </c>
      <c r="E3578">
        <v>7</v>
      </c>
      <c r="F3578">
        <v>1</v>
      </c>
      <c r="G3578" s="25">
        <v>3.851</v>
      </c>
      <c r="H3578">
        <v>52.261359300000002</v>
      </c>
      <c r="I3578">
        <v>41</v>
      </c>
      <c r="J3578">
        <v>122</v>
      </c>
      <c r="K3578">
        <v>41.188000000000002</v>
      </c>
      <c r="L3578">
        <v>19.885000000000002</v>
      </c>
      <c r="M3578">
        <v>3.3479999999999999</v>
      </c>
      <c r="N3578">
        <v>147.786</v>
      </c>
      <c r="O3578" s="54">
        <f t="shared" si="66"/>
        <v>0.16836811667085741</v>
      </c>
    </row>
    <row r="3579" spans="1:15" x14ac:dyDescent="0.25">
      <c r="A3579" t="s">
        <v>56</v>
      </c>
      <c r="B3579" t="s">
        <v>22</v>
      </c>
      <c r="C3579" s="19" t="s">
        <v>52</v>
      </c>
      <c r="E3579">
        <v>8</v>
      </c>
      <c r="F3579">
        <v>1</v>
      </c>
      <c r="G3579" s="25">
        <v>1.881</v>
      </c>
      <c r="H3579">
        <v>33.420395319999997</v>
      </c>
      <c r="I3579">
        <v>37</v>
      </c>
      <c r="J3579">
        <v>174</v>
      </c>
      <c r="K3579">
        <v>43.98</v>
      </c>
      <c r="L3579">
        <v>21.788</v>
      </c>
      <c r="M3579">
        <v>1.954</v>
      </c>
      <c r="N3579">
        <v>145.04900000000001</v>
      </c>
      <c r="O3579" s="54">
        <f t="shared" si="66"/>
        <v>8.9682393978336702E-2</v>
      </c>
    </row>
    <row r="3580" spans="1:15" x14ac:dyDescent="0.25">
      <c r="A3580" t="s">
        <v>56</v>
      </c>
      <c r="B3580" t="s">
        <v>22</v>
      </c>
      <c r="C3580" s="19" t="s">
        <v>52</v>
      </c>
      <c r="E3580">
        <v>9</v>
      </c>
      <c r="F3580">
        <v>1</v>
      </c>
      <c r="G3580" s="25">
        <v>2.3639999999999999</v>
      </c>
      <c r="H3580">
        <v>55.985218749999994</v>
      </c>
      <c r="I3580">
        <v>34</v>
      </c>
      <c r="J3580">
        <v>189</v>
      </c>
      <c r="K3580">
        <v>48.042999999999999</v>
      </c>
      <c r="L3580">
        <v>22.821999999999999</v>
      </c>
      <c r="M3580">
        <v>3.125</v>
      </c>
      <c r="N3580">
        <v>154.81399999999999</v>
      </c>
      <c r="O3580" s="54">
        <f t="shared" si="66"/>
        <v>0.13692927876610289</v>
      </c>
    </row>
    <row r="3581" spans="1:15" x14ac:dyDescent="0.25">
      <c r="A3581" t="s">
        <v>56</v>
      </c>
      <c r="B3581" t="s">
        <v>22</v>
      </c>
      <c r="C3581" s="19" t="s">
        <v>52</v>
      </c>
      <c r="E3581">
        <v>10</v>
      </c>
      <c r="F3581">
        <v>1</v>
      </c>
      <c r="G3581" s="25">
        <v>4.101</v>
      </c>
      <c r="H3581">
        <v>79.63973836000001</v>
      </c>
      <c r="I3581">
        <v>49</v>
      </c>
      <c r="J3581">
        <v>181</v>
      </c>
      <c r="K3581">
        <v>50.747</v>
      </c>
      <c r="L3581">
        <v>24.236000000000001</v>
      </c>
      <c r="M3581">
        <v>4.1859999999999999</v>
      </c>
      <c r="N3581">
        <v>162.96299999999999</v>
      </c>
      <c r="O3581" s="54">
        <f t="shared" si="66"/>
        <v>0.17271827034164053</v>
      </c>
    </row>
    <row r="3582" spans="1:15" x14ac:dyDescent="0.25">
      <c r="A3582" t="s">
        <v>56</v>
      </c>
      <c r="B3582" t="s">
        <v>22</v>
      </c>
      <c r="C3582" s="19" t="s">
        <v>52</v>
      </c>
      <c r="E3582">
        <v>11</v>
      </c>
      <c r="F3582">
        <v>1</v>
      </c>
      <c r="G3582" s="25">
        <v>2.34</v>
      </c>
      <c r="H3582">
        <v>51.894144150000002</v>
      </c>
      <c r="I3582">
        <v>48</v>
      </c>
      <c r="J3582">
        <v>225</v>
      </c>
      <c r="K3582">
        <v>46.655999999999999</v>
      </c>
      <c r="L3582">
        <v>22.93</v>
      </c>
      <c r="M3582">
        <v>2.883</v>
      </c>
      <c r="N3582">
        <v>0.79700000000000004</v>
      </c>
      <c r="O3582" s="54">
        <f t="shared" si="66"/>
        <v>0.12573048408198867</v>
      </c>
    </row>
    <row r="3583" spans="1:15" x14ac:dyDescent="0.25">
      <c r="A3583" t="s">
        <v>56</v>
      </c>
      <c r="B3583" t="s">
        <v>22</v>
      </c>
      <c r="C3583" s="19" t="s">
        <v>52</v>
      </c>
      <c r="E3583" s="1">
        <v>12</v>
      </c>
      <c r="F3583" s="1">
        <v>1</v>
      </c>
      <c r="G3583" s="26">
        <v>1.956</v>
      </c>
      <c r="H3583" s="1">
        <v>43.778153965000001</v>
      </c>
      <c r="I3583" s="1">
        <v>38</v>
      </c>
      <c r="J3583" s="1">
        <v>173</v>
      </c>
      <c r="K3583" s="1">
        <v>42.054000000000002</v>
      </c>
      <c r="L3583" s="1">
        <v>19.768999999999998</v>
      </c>
      <c r="M3583" s="1">
        <v>2.8210000000000002</v>
      </c>
      <c r="N3583" s="1">
        <v>144.607</v>
      </c>
      <c r="O3583" s="54">
        <f t="shared" si="66"/>
        <v>0.14269816379179526</v>
      </c>
    </row>
    <row r="3584" spans="1:15" x14ac:dyDescent="0.25">
      <c r="A3584" t="s">
        <v>56</v>
      </c>
      <c r="B3584" t="s">
        <v>22</v>
      </c>
      <c r="C3584" s="19" t="s">
        <v>52</v>
      </c>
      <c r="E3584" s="1">
        <v>12</v>
      </c>
      <c r="F3584" s="1">
        <v>1</v>
      </c>
      <c r="G3584" s="26">
        <v>2.077</v>
      </c>
      <c r="H3584" s="1">
        <v>32.87179493</v>
      </c>
      <c r="I3584" s="1">
        <v>57</v>
      </c>
      <c r="J3584" s="1">
        <v>230</v>
      </c>
      <c r="K3584" s="1">
        <v>37.573999999999998</v>
      </c>
      <c r="L3584" s="1">
        <v>18.277999999999999</v>
      </c>
      <c r="M3584" s="1">
        <v>2.2909999999999999</v>
      </c>
      <c r="N3584" s="1">
        <v>2.6659999999999999</v>
      </c>
      <c r="O3584" s="54">
        <f t="shared" si="66"/>
        <v>0.12534194113141481</v>
      </c>
    </row>
    <row r="3585" spans="1:15" x14ac:dyDescent="0.25">
      <c r="A3585" t="s">
        <v>56</v>
      </c>
      <c r="B3585" t="s">
        <v>22</v>
      </c>
      <c r="C3585" s="19" t="s">
        <v>52</v>
      </c>
      <c r="E3585" s="1">
        <v>12</v>
      </c>
      <c r="F3585" s="1">
        <v>1</v>
      </c>
      <c r="G3585" s="26">
        <v>3.677</v>
      </c>
      <c r="H3585" s="1">
        <v>54.598696800000006</v>
      </c>
      <c r="I3585" s="1">
        <v>32</v>
      </c>
      <c r="J3585" s="1">
        <v>202</v>
      </c>
      <c r="K3585" s="1">
        <v>49.58</v>
      </c>
      <c r="L3585" s="1">
        <v>22.56</v>
      </c>
      <c r="M3585" s="1">
        <v>3.0830000000000002</v>
      </c>
      <c r="N3585" s="1">
        <v>162.17699999999999</v>
      </c>
      <c r="O3585" s="54">
        <f t="shared" si="66"/>
        <v>0.13665780141843972</v>
      </c>
    </row>
    <row r="3586" spans="1:15" x14ac:dyDescent="0.25">
      <c r="A3586" t="s">
        <v>56</v>
      </c>
      <c r="B3586" t="s">
        <v>22</v>
      </c>
      <c r="C3586" s="19" t="s">
        <v>52</v>
      </c>
      <c r="E3586" s="1">
        <v>13</v>
      </c>
      <c r="F3586" s="1">
        <v>1</v>
      </c>
      <c r="G3586" s="26">
        <v>3.19</v>
      </c>
      <c r="H3586" s="1">
        <v>47.864550750000006</v>
      </c>
      <c r="I3586" s="1">
        <v>37</v>
      </c>
      <c r="J3586" s="1">
        <v>187</v>
      </c>
      <c r="K3586" s="1">
        <v>40.692</v>
      </c>
      <c r="L3586" s="1">
        <v>19.649999999999999</v>
      </c>
      <c r="M3586" s="1">
        <v>3.1030000000000002</v>
      </c>
      <c r="N3586" s="1">
        <v>171.834</v>
      </c>
      <c r="O3586" s="54">
        <f t="shared" si="66"/>
        <v>0.15791348600508909</v>
      </c>
    </row>
    <row r="3587" spans="1:15" x14ac:dyDescent="0.25">
      <c r="A3587" t="s">
        <v>56</v>
      </c>
      <c r="B3587" t="s">
        <v>22</v>
      </c>
      <c r="C3587" s="19" t="s">
        <v>52</v>
      </c>
      <c r="E3587" s="1">
        <v>13</v>
      </c>
      <c r="F3587" s="1">
        <v>1</v>
      </c>
      <c r="G3587" s="26">
        <v>2.4630000000000001</v>
      </c>
      <c r="H3587" s="1">
        <v>52.228139670000004</v>
      </c>
      <c r="I3587" s="1">
        <v>42</v>
      </c>
      <c r="J3587" s="1">
        <v>152</v>
      </c>
      <c r="K3587" s="1">
        <v>44.939</v>
      </c>
      <c r="L3587" s="1">
        <v>21.181999999999999</v>
      </c>
      <c r="M3587" s="1">
        <v>3.141</v>
      </c>
      <c r="N3587" s="1">
        <v>168.06800000000001</v>
      </c>
      <c r="O3587" s="54">
        <f t="shared" si="66"/>
        <v>0.14828628080445663</v>
      </c>
    </row>
    <row r="3588" spans="1:15" x14ac:dyDescent="0.25">
      <c r="A3588" t="s">
        <v>56</v>
      </c>
      <c r="B3588" t="s">
        <v>22</v>
      </c>
      <c r="C3588" s="19" t="s">
        <v>52</v>
      </c>
      <c r="E3588">
        <v>14</v>
      </c>
      <c r="F3588">
        <v>1</v>
      </c>
      <c r="G3588" s="25">
        <v>1.7290000000000001</v>
      </c>
      <c r="H3588">
        <v>34.429268685000004</v>
      </c>
      <c r="I3588">
        <v>33</v>
      </c>
      <c r="J3588">
        <v>176</v>
      </c>
      <c r="K3588">
        <v>45.518000000000001</v>
      </c>
      <c r="L3588">
        <v>20.408999999999999</v>
      </c>
      <c r="M3588">
        <v>2.149</v>
      </c>
      <c r="N3588">
        <v>167.86199999999999</v>
      </c>
      <c r="O3588" s="54">
        <f t="shared" si="66"/>
        <v>0.10529668283600373</v>
      </c>
    </row>
    <row r="3589" spans="1:15" x14ac:dyDescent="0.25">
      <c r="A3589" t="s">
        <v>56</v>
      </c>
      <c r="B3589" t="s">
        <v>22</v>
      </c>
      <c r="C3589" s="19" t="s">
        <v>52</v>
      </c>
      <c r="E3589">
        <v>15</v>
      </c>
      <c r="F3589">
        <v>1</v>
      </c>
      <c r="G3589" s="25">
        <v>2.9390000000000001</v>
      </c>
      <c r="H3589">
        <v>40.530477870000006</v>
      </c>
      <c r="I3589">
        <v>44</v>
      </c>
      <c r="J3589">
        <v>182</v>
      </c>
      <c r="K3589">
        <v>43.433</v>
      </c>
      <c r="L3589">
        <v>19.251000000000001</v>
      </c>
      <c r="M3589">
        <v>2.6819999999999999</v>
      </c>
      <c r="N3589">
        <v>3.8319999999999999</v>
      </c>
      <c r="O3589" s="54">
        <f t="shared" si="66"/>
        <v>0.13931743805516594</v>
      </c>
    </row>
    <row r="3590" spans="1:15" x14ac:dyDescent="0.25">
      <c r="A3590" t="s">
        <v>56</v>
      </c>
      <c r="B3590" t="s">
        <v>22</v>
      </c>
      <c r="C3590" s="19" t="s">
        <v>52</v>
      </c>
      <c r="E3590">
        <v>16</v>
      </c>
      <c r="F3590">
        <v>1</v>
      </c>
      <c r="G3590" s="25">
        <v>1.9950000000000001</v>
      </c>
      <c r="H3590">
        <v>57.666131400000005</v>
      </c>
      <c r="I3590">
        <v>56</v>
      </c>
      <c r="J3590">
        <v>145</v>
      </c>
      <c r="K3590">
        <v>52.258000000000003</v>
      </c>
      <c r="L3590">
        <v>25.244</v>
      </c>
      <c r="M3590">
        <v>2.91</v>
      </c>
      <c r="N3590">
        <v>7.2030000000000003</v>
      </c>
      <c r="O3590" s="54">
        <f t="shared" si="66"/>
        <v>0.11527491681191571</v>
      </c>
    </row>
    <row r="3591" spans="1:15" x14ac:dyDescent="0.25">
      <c r="A3591" t="s">
        <v>56</v>
      </c>
      <c r="B3591" t="s">
        <v>22</v>
      </c>
      <c r="C3591" s="19" t="s">
        <v>52</v>
      </c>
      <c r="E3591" s="2">
        <v>17</v>
      </c>
      <c r="F3591" s="2">
        <v>1</v>
      </c>
      <c r="G3591" s="20">
        <v>0</v>
      </c>
      <c r="H3591" s="20">
        <v>0</v>
      </c>
      <c r="I3591" s="20">
        <v>0</v>
      </c>
      <c r="J3591" s="20">
        <v>0</v>
      </c>
      <c r="K3591" s="20">
        <v>0</v>
      </c>
      <c r="L3591" s="20">
        <v>0</v>
      </c>
      <c r="M3591" s="20">
        <v>0</v>
      </c>
      <c r="N3591" s="20">
        <v>0</v>
      </c>
      <c r="O3591" s="54">
        <v>0</v>
      </c>
    </row>
    <row r="3592" spans="1:15" x14ac:dyDescent="0.25">
      <c r="A3592" t="s">
        <v>56</v>
      </c>
      <c r="B3592" t="s">
        <v>22</v>
      </c>
      <c r="C3592" s="19" t="s">
        <v>52</v>
      </c>
      <c r="E3592" s="2">
        <v>18</v>
      </c>
      <c r="F3592" s="2">
        <v>1</v>
      </c>
      <c r="G3592" s="20">
        <v>0</v>
      </c>
      <c r="H3592" s="20">
        <v>0</v>
      </c>
      <c r="I3592" s="20">
        <v>0</v>
      </c>
      <c r="J3592" s="20">
        <v>0</v>
      </c>
      <c r="K3592" s="20">
        <v>0</v>
      </c>
      <c r="L3592" s="20">
        <v>0</v>
      </c>
      <c r="M3592" s="20">
        <v>0</v>
      </c>
      <c r="N3592" s="20">
        <v>0</v>
      </c>
      <c r="O3592" s="54">
        <v>0</v>
      </c>
    </row>
    <row r="3593" spans="1:15" x14ac:dyDescent="0.25">
      <c r="A3593" t="s">
        <v>56</v>
      </c>
      <c r="B3593" t="s">
        <v>22</v>
      </c>
      <c r="C3593" s="19" t="s">
        <v>52</v>
      </c>
      <c r="E3593" s="2">
        <v>19</v>
      </c>
      <c r="F3593" s="2">
        <v>1</v>
      </c>
      <c r="G3593" s="20">
        <v>0</v>
      </c>
      <c r="H3593" s="20">
        <v>0</v>
      </c>
      <c r="I3593" s="20">
        <v>0</v>
      </c>
      <c r="J3593" s="20">
        <v>0</v>
      </c>
      <c r="K3593" s="20">
        <v>0</v>
      </c>
      <c r="L3593" s="20">
        <v>0</v>
      </c>
      <c r="M3593" s="20">
        <v>0</v>
      </c>
      <c r="N3593" s="20">
        <v>0</v>
      </c>
      <c r="O3593" s="54">
        <v>0</v>
      </c>
    </row>
    <row r="3594" spans="1:15" x14ac:dyDescent="0.25">
      <c r="A3594" t="s">
        <v>56</v>
      </c>
      <c r="B3594" t="s">
        <v>22</v>
      </c>
      <c r="C3594" s="19" t="s">
        <v>52</v>
      </c>
      <c r="E3594" s="2">
        <v>20</v>
      </c>
      <c r="F3594" s="2">
        <v>1</v>
      </c>
      <c r="G3594" s="20">
        <v>0</v>
      </c>
      <c r="H3594" s="20">
        <v>0</v>
      </c>
      <c r="I3594" s="20">
        <v>0</v>
      </c>
      <c r="J3594" s="20">
        <v>0</v>
      </c>
      <c r="K3594" s="20">
        <v>0</v>
      </c>
      <c r="L3594" s="20">
        <v>0</v>
      </c>
      <c r="M3594" s="20">
        <v>0</v>
      </c>
      <c r="N3594" s="20">
        <v>0</v>
      </c>
      <c r="O3594" s="54">
        <v>0</v>
      </c>
    </row>
    <row r="3595" spans="1:15" x14ac:dyDescent="0.25">
      <c r="A3595" t="s">
        <v>56</v>
      </c>
      <c r="B3595" t="s">
        <v>22</v>
      </c>
      <c r="C3595" s="19" t="s">
        <v>52</v>
      </c>
      <c r="E3595">
        <v>21</v>
      </c>
      <c r="F3595">
        <v>1</v>
      </c>
      <c r="G3595" s="25">
        <v>2.39</v>
      </c>
      <c r="H3595">
        <v>52.675690150000001</v>
      </c>
      <c r="I3595">
        <v>55</v>
      </c>
      <c r="J3595">
        <v>186</v>
      </c>
      <c r="K3595">
        <v>48.213000000000001</v>
      </c>
      <c r="L3595">
        <v>24.295000000000002</v>
      </c>
      <c r="M3595">
        <v>2.762</v>
      </c>
      <c r="N3595">
        <v>35.148000000000003</v>
      </c>
      <c r="O3595" s="54">
        <f t="shared" ref="O3595:O3658" si="67">M3595/L3595</f>
        <v>0.11368594360979625</v>
      </c>
    </row>
    <row r="3596" spans="1:15" x14ac:dyDescent="0.25">
      <c r="A3596" t="s">
        <v>56</v>
      </c>
      <c r="B3596" t="s">
        <v>22</v>
      </c>
      <c r="C3596" s="19" t="s">
        <v>52</v>
      </c>
      <c r="E3596" s="2">
        <v>22</v>
      </c>
      <c r="F3596" s="2">
        <v>1</v>
      </c>
      <c r="G3596" s="30">
        <v>0</v>
      </c>
      <c r="H3596" s="20">
        <v>0</v>
      </c>
      <c r="I3596" s="20">
        <v>0</v>
      </c>
      <c r="J3596" s="20">
        <v>0</v>
      </c>
      <c r="K3596" s="20">
        <v>0</v>
      </c>
      <c r="L3596" s="20">
        <v>0</v>
      </c>
      <c r="M3596" s="20">
        <v>0</v>
      </c>
      <c r="N3596" s="20">
        <v>0</v>
      </c>
      <c r="O3596" s="54">
        <v>0</v>
      </c>
    </row>
    <row r="3597" spans="1:15" x14ac:dyDescent="0.25">
      <c r="A3597" t="s">
        <v>56</v>
      </c>
      <c r="B3597" t="s">
        <v>22</v>
      </c>
      <c r="C3597" s="19" t="s">
        <v>52</v>
      </c>
      <c r="E3597">
        <v>23</v>
      </c>
      <c r="F3597">
        <v>1</v>
      </c>
      <c r="G3597" s="25">
        <v>3.3940000000000001</v>
      </c>
      <c r="H3597">
        <v>67.06839118500001</v>
      </c>
      <c r="I3597">
        <v>79</v>
      </c>
      <c r="J3597">
        <v>233</v>
      </c>
      <c r="K3597">
        <v>47.869</v>
      </c>
      <c r="L3597">
        <v>21.969000000000001</v>
      </c>
      <c r="M3597">
        <v>3.8889999999999998</v>
      </c>
      <c r="N3597">
        <v>39.463000000000001</v>
      </c>
      <c r="O3597" s="54">
        <f t="shared" si="67"/>
        <v>0.17702216759979969</v>
      </c>
    </row>
    <row r="3598" spans="1:15" x14ac:dyDescent="0.25">
      <c r="A3598" t="s">
        <v>56</v>
      </c>
      <c r="B3598" t="s">
        <v>22</v>
      </c>
      <c r="C3598" s="19" t="s">
        <v>52</v>
      </c>
      <c r="E3598">
        <v>24</v>
      </c>
      <c r="F3598">
        <v>1</v>
      </c>
      <c r="G3598" s="25">
        <v>4.8780000000000001</v>
      </c>
      <c r="H3598">
        <v>83.471970200000001</v>
      </c>
      <c r="I3598">
        <v>49</v>
      </c>
      <c r="J3598">
        <v>149</v>
      </c>
      <c r="K3598">
        <v>50.417000000000002</v>
      </c>
      <c r="L3598">
        <v>23.655999999999999</v>
      </c>
      <c r="M3598">
        <v>4.4950000000000001</v>
      </c>
      <c r="N3598">
        <v>51.591000000000001</v>
      </c>
      <c r="O3598" s="54">
        <f t="shared" si="67"/>
        <v>0.19001521812647956</v>
      </c>
    </row>
    <row r="3599" spans="1:15" x14ac:dyDescent="0.25">
      <c r="A3599" t="s">
        <v>56</v>
      </c>
      <c r="B3599" t="s">
        <v>22</v>
      </c>
      <c r="C3599" s="19" t="s">
        <v>52</v>
      </c>
      <c r="E3599" s="2">
        <v>25</v>
      </c>
      <c r="F3599" s="2">
        <v>1</v>
      </c>
      <c r="G3599" s="30">
        <v>0</v>
      </c>
      <c r="H3599" s="20">
        <v>0</v>
      </c>
      <c r="I3599" s="20">
        <v>0</v>
      </c>
      <c r="J3599" s="20">
        <v>0</v>
      </c>
      <c r="K3599" s="20">
        <v>0</v>
      </c>
      <c r="L3599" s="20">
        <v>0</v>
      </c>
      <c r="M3599" s="20">
        <v>0</v>
      </c>
      <c r="N3599" s="20">
        <v>0</v>
      </c>
      <c r="O3599" s="54">
        <v>0</v>
      </c>
    </row>
    <row r="3600" spans="1:15" x14ac:dyDescent="0.25">
      <c r="A3600" t="s">
        <v>56</v>
      </c>
      <c r="B3600" t="s">
        <v>22</v>
      </c>
      <c r="C3600" s="19" t="s">
        <v>52</v>
      </c>
      <c r="E3600" s="2">
        <v>26</v>
      </c>
      <c r="F3600" s="2">
        <v>1</v>
      </c>
      <c r="G3600" s="30">
        <v>0</v>
      </c>
      <c r="H3600" s="20">
        <v>0</v>
      </c>
      <c r="I3600" s="20">
        <v>0</v>
      </c>
      <c r="J3600" s="20">
        <v>0</v>
      </c>
      <c r="K3600" s="20">
        <v>0</v>
      </c>
      <c r="L3600" s="20">
        <v>0</v>
      </c>
      <c r="M3600" s="20">
        <v>0</v>
      </c>
      <c r="N3600" s="20">
        <v>0</v>
      </c>
      <c r="O3600" s="54">
        <v>0</v>
      </c>
    </row>
    <row r="3601" spans="1:15" x14ac:dyDescent="0.25">
      <c r="A3601" t="s">
        <v>56</v>
      </c>
      <c r="B3601" t="s">
        <v>22</v>
      </c>
      <c r="C3601" s="19" t="s">
        <v>52</v>
      </c>
      <c r="E3601" s="2">
        <v>27</v>
      </c>
      <c r="F3601" s="2">
        <v>1</v>
      </c>
      <c r="G3601" s="30">
        <v>0</v>
      </c>
      <c r="H3601" s="20">
        <v>0</v>
      </c>
      <c r="I3601" s="20">
        <v>0</v>
      </c>
      <c r="J3601" s="20">
        <v>0</v>
      </c>
      <c r="K3601" s="20">
        <v>0</v>
      </c>
      <c r="L3601" s="20">
        <v>0</v>
      </c>
      <c r="M3601" s="20">
        <v>0</v>
      </c>
      <c r="N3601" s="20">
        <v>0</v>
      </c>
      <c r="O3601" s="54">
        <v>0</v>
      </c>
    </row>
    <row r="3602" spans="1:15" x14ac:dyDescent="0.25">
      <c r="A3602" t="s">
        <v>56</v>
      </c>
      <c r="B3602" t="s">
        <v>22</v>
      </c>
      <c r="C3602" s="19" t="s">
        <v>52</v>
      </c>
      <c r="E3602" s="2">
        <v>28</v>
      </c>
      <c r="F3602" s="2">
        <v>1</v>
      </c>
      <c r="G3602" s="30">
        <v>0</v>
      </c>
      <c r="H3602" s="20">
        <v>0</v>
      </c>
      <c r="I3602" s="20">
        <v>0</v>
      </c>
      <c r="J3602" s="20">
        <v>0</v>
      </c>
      <c r="K3602" s="20">
        <v>0</v>
      </c>
      <c r="L3602" s="20">
        <v>0</v>
      </c>
      <c r="M3602" s="20">
        <v>0</v>
      </c>
      <c r="N3602" s="20">
        <v>0</v>
      </c>
      <c r="O3602" s="54">
        <v>0</v>
      </c>
    </row>
    <row r="3603" spans="1:15" x14ac:dyDescent="0.25">
      <c r="A3603" t="s">
        <v>56</v>
      </c>
      <c r="B3603" t="s">
        <v>22</v>
      </c>
      <c r="C3603" s="19" t="s">
        <v>52</v>
      </c>
      <c r="E3603" s="2">
        <v>29</v>
      </c>
      <c r="F3603" s="2">
        <v>1</v>
      </c>
      <c r="G3603" s="30">
        <v>0</v>
      </c>
      <c r="H3603" s="20">
        <v>0</v>
      </c>
      <c r="I3603" s="20">
        <v>0</v>
      </c>
      <c r="J3603" s="20">
        <v>0</v>
      </c>
      <c r="K3603" s="20">
        <v>0</v>
      </c>
      <c r="L3603" s="20">
        <v>0</v>
      </c>
      <c r="M3603" s="20">
        <v>0</v>
      </c>
      <c r="N3603" s="20">
        <v>0</v>
      </c>
      <c r="O3603" s="54">
        <v>0</v>
      </c>
    </row>
    <row r="3604" spans="1:15" x14ac:dyDescent="0.25">
      <c r="A3604" t="s">
        <v>56</v>
      </c>
      <c r="B3604" t="s">
        <v>22</v>
      </c>
      <c r="C3604" s="19" t="s">
        <v>52</v>
      </c>
      <c r="E3604" s="2">
        <v>30</v>
      </c>
      <c r="F3604" s="2">
        <v>1</v>
      </c>
      <c r="G3604" s="30">
        <v>0</v>
      </c>
      <c r="H3604" s="20">
        <v>0</v>
      </c>
      <c r="I3604" s="20">
        <v>0</v>
      </c>
      <c r="J3604" s="20">
        <v>0</v>
      </c>
      <c r="K3604" s="20">
        <v>0</v>
      </c>
      <c r="L3604" s="20">
        <v>0</v>
      </c>
      <c r="M3604" s="20">
        <v>0</v>
      </c>
      <c r="N3604" s="20">
        <v>0</v>
      </c>
      <c r="O3604" s="54">
        <v>0</v>
      </c>
    </row>
    <row r="3605" spans="1:15" x14ac:dyDescent="0.25">
      <c r="A3605" t="s">
        <v>56</v>
      </c>
      <c r="B3605" t="s">
        <v>22</v>
      </c>
      <c r="C3605" s="19" t="s">
        <v>52</v>
      </c>
      <c r="E3605">
        <v>31</v>
      </c>
      <c r="F3605">
        <v>1</v>
      </c>
      <c r="G3605" s="25">
        <v>2.6</v>
      </c>
      <c r="H3605">
        <v>50.19914232</v>
      </c>
      <c r="I3605">
        <v>63</v>
      </c>
      <c r="J3605">
        <v>177</v>
      </c>
      <c r="K3605">
        <v>49.087000000000003</v>
      </c>
      <c r="L3605">
        <v>22.265999999999998</v>
      </c>
      <c r="M3605">
        <v>2.8719999999999999</v>
      </c>
      <c r="N3605">
        <v>62.061</v>
      </c>
      <c r="O3605" s="54">
        <f t="shared" si="67"/>
        <v>0.12898589778137071</v>
      </c>
    </row>
    <row r="3606" spans="1:15" x14ac:dyDescent="0.25">
      <c r="A3606" t="s">
        <v>56</v>
      </c>
      <c r="B3606" t="s">
        <v>22</v>
      </c>
      <c r="C3606" s="19" t="s">
        <v>52</v>
      </c>
      <c r="E3606" s="2">
        <v>32</v>
      </c>
      <c r="F3606" s="2">
        <v>1</v>
      </c>
      <c r="G3606" s="30">
        <v>0</v>
      </c>
      <c r="H3606" s="20">
        <v>0</v>
      </c>
      <c r="I3606" s="20">
        <v>0</v>
      </c>
      <c r="J3606" s="20">
        <v>0</v>
      </c>
      <c r="K3606" s="20">
        <v>0</v>
      </c>
      <c r="L3606" s="20">
        <v>0</v>
      </c>
      <c r="M3606" s="20">
        <v>0</v>
      </c>
      <c r="N3606" s="20">
        <v>0</v>
      </c>
      <c r="O3606" s="54">
        <v>0</v>
      </c>
    </row>
    <row r="3607" spans="1:15" x14ac:dyDescent="0.25">
      <c r="A3607" t="s">
        <v>56</v>
      </c>
      <c r="B3607" t="s">
        <v>22</v>
      </c>
      <c r="C3607" s="19" t="s">
        <v>52</v>
      </c>
      <c r="E3607" s="2">
        <v>32</v>
      </c>
      <c r="F3607" s="2">
        <v>1</v>
      </c>
      <c r="G3607" s="30">
        <v>0</v>
      </c>
      <c r="H3607" s="20">
        <v>0</v>
      </c>
      <c r="I3607" s="20">
        <v>0</v>
      </c>
      <c r="J3607" s="20">
        <v>0</v>
      </c>
      <c r="K3607" s="20">
        <v>0</v>
      </c>
      <c r="L3607" s="20">
        <v>0</v>
      </c>
      <c r="M3607" s="20">
        <v>0</v>
      </c>
      <c r="N3607" s="20">
        <v>0</v>
      </c>
      <c r="O3607" s="54">
        <v>0</v>
      </c>
    </row>
    <row r="3608" spans="1:15" x14ac:dyDescent="0.25">
      <c r="A3608" t="s">
        <v>56</v>
      </c>
      <c r="B3608" t="s">
        <v>22</v>
      </c>
      <c r="C3608" s="19" t="s">
        <v>52</v>
      </c>
      <c r="E3608" s="2">
        <v>33</v>
      </c>
      <c r="F3608" s="2">
        <v>1</v>
      </c>
      <c r="G3608" s="30">
        <v>0</v>
      </c>
      <c r="H3608" s="20">
        <v>0</v>
      </c>
      <c r="I3608" s="20">
        <v>0</v>
      </c>
      <c r="J3608" s="20">
        <v>0</v>
      </c>
      <c r="K3608" s="20">
        <v>0</v>
      </c>
      <c r="L3608" s="20">
        <v>0</v>
      </c>
      <c r="M3608" s="20">
        <v>0</v>
      </c>
      <c r="N3608" s="20">
        <v>0</v>
      </c>
      <c r="O3608" s="54">
        <v>0</v>
      </c>
    </row>
    <row r="3609" spans="1:15" x14ac:dyDescent="0.25">
      <c r="A3609" t="s">
        <v>56</v>
      </c>
      <c r="B3609" t="s">
        <v>22</v>
      </c>
      <c r="C3609" s="19" t="s">
        <v>52</v>
      </c>
      <c r="E3609" s="2">
        <v>33</v>
      </c>
      <c r="F3609" s="2">
        <v>1</v>
      </c>
      <c r="G3609" s="30">
        <v>0</v>
      </c>
      <c r="H3609" s="20">
        <v>0</v>
      </c>
      <c r="I3609" s="20">
        <v>0</v>
      </c>
      <c r="J3609" s="20">
        <v>0</v>
      </c>
      <c r="K3609" s="20">
        <v>0</v>
      </c>
      <c r="L3609" s="20">
        <v>0</v>
      </c>
      <c r="M3609" s="20">
        <v>0</v>
      </c>
      <c r="N3609" s="20">
        <v>0</v>
      </c>
      <c r="O3609" s="54">
        <v>0</v>
      </c>
    </row>
    <row r="3610" spans="1:15" x14ac:dyDescent="0.25">
      <c r="A3610" t="s">
        <v>56</v>
      </c>
      <c r="B3610" t="s">
        <v>22</v>
      </c>
      <c r="C3610" s="19" t="s">
        <v>52</v>
      </c>
      <c r="E3610" s="2">
        <v>34</v>
      </c>
      <c r="F3610" s="2">
        <v>1</v>
      </c>
      <c r="G3610" s="30">
        <v>0</v>
      </c>
      <c r="H3610" s="20">
        <v>0</v>
      </c>
      <c r="I3610" s="20">
        <v>0</v>
      </c>
      <c r="J3610" s="20">
        <v>0</v>
      </c>
      <c r="K3610" s="20">
        <v>0</v>
      </c>
      <c r="L3610" s="20">
        <v>0</v>
      </c>
      <c r="M3610" s="20">
        <v>0</v>
      </c>
      <c r="N3610" s="20">
        <v>0</v>
      </c>
      <c r="O3610" s="54">
        <v>0</v>
      </c>
    </row>
    <row r="3611" spans="1:15" x14ac:dyDescent="0.25">
      <c r="A3611" t="s">
        <v>56</v>
      </c>
      <c r="B3611" t="s">
        <v>22</v>
      </c>
      <c r="C3611" s="19" t="s">
        <v>52</v>
      </c>
      <c r="E3611" s="2">
        <v>34</v>
      </c>
      <c r="F3611" s="2">
        <v>1</v>
      </c>
      <c r="G3611" s="30">
        <v>0</v>
      </c>
      <c r="H3611" s="20">
        <v>0</v>
      </c>
      <c r="I3611" s="20">
        <v>0</v>
      </c>
      <c r="J3611" s="20">
        <v>0</v>
      </c>
      <c r="K3611" s="20">
        <v>0</v>
      </c>
      <c r="L3611" s="20">
        <v>0</v>
      </c>
      <c r="M3611" s="20">
        <v>0</v>
      </c>
      <c r="N3611" s="20">
        <v>0</v>
      </c>
      <c r="O3611" s="54">
        <v>0</v>
      </c>
    </row>
    <row r="3612" spans="1:15" x14ac:dyDescent="0.25">
      <c r="A3612" t="s">
        <v>56</v>
      </c>
      <c r="B3612" t="s">
        <v>22</v>
      </c>
      <c r="C3612" s="19" t="s">
        <v>52</v>
      </c>
      <c r="E3612" s="2">
        <v>35</v>
      </c>
      <c r="F3612" s="2">
        <v>1</v>
      </c>
      <c r="G3612" s="30">
        <v>0</v>
      </c>
      <c r="H3612" s="20">
        <v>0</v>
      </c>
      <c r="I3612" s="20">
        <v>0</v>
      </c>
      <c r="J3612" s="20">
        <v>0</v>
      </c>
      <c r="K3612" s="20">
        <v>0</v>
      </c>
      <c r="L3612" s="20">
        <v>0</v>
      </c>
      <c r="M3612" s="20">
        <v>0</v>
      </c>
      <c r="N3612" s="20">
        <v>0</v>
      </c>
      <c r="O3612" s="54">
        <v>0</v>
      </c>
    </row>
    <row r="3613" spans="1:15" x14ac:dyDescent="0.25">
      <c r="A3613" t="s">
        <v>56</v>
      </c>
      <c r="B3613" t="s">
        <v>22</v>
      </c>
      <c r="C3613" s="19" t="s">
        <v>52</v>
      </c>
      <c r="E3613" s="2">
        <v>35</v>
      </c>
      <c r="F3613" s="2">
        <v>1</v>
      </c>
      <c r="G3613" s="30">
        <v>0</v>
      </c>
      <c r="H3613" s="20">
        <v>0</v>
      </c>
      <c r="I3613" s="20">
        <v>0</v>
      </c>
      <c r="J3613" s="20">
        <v>0</v>
      </c>
      <c r="K3613" s="20">
        <v>0</v>
      </c>
      <c r="L3613" s="20">
        <v>0</v>
      </c>
      <c r="M3613" s="20">
        <v>0</v>
      </c>
      <c r="N3613" s="20">
        <v>0</v>
      </c>
      <c r="O3613" s="54">
        <v>0</v>
      </c>
    </row>
    <row r="3614" spans="1:15" x14ac:dyDescent="0.25">
      <c r="A3614" t="s">
        <v>56</v>
      </c>
      <c r="B3614" t="s">
        <v>22</v>
      </c>
      <c r="C3614" s="19" t="s">
        <v>52</v>
      </c>
      <c r="E3614" s="2">
        <v>36</v>
      </c>
      <c r="F3614" s="2">
        <v>1</v>
      </c>
      <c r="G3614" s="30">
        <v>0</v>
      </c>
      <c r="H3614" s="20">
        <v>0</v>
      </c>
      <c r="I3614" s="20">
        <v>0</v>
      </c>
      <c r="J3614" s="20">
        <v>0</v>
      </c>
      <c r="K3614" s="20">
        <v>0</v>
      </c>
      <c r="L3614" s="20">
        <v>0</v>
      </c>
      <c r="M3614" s="20">
        <v>0</v>
      </c>
      <c r="N3614" s="20">
        <v>0</v>
      </c>
      <c r="O3614" s="54">
        <v>0</v>
      </c>
    </row>
    <row r="3615" spans="1:15" x14ac:dyDescent="0.25">
      <c r="A3615" t="s">
        <v>56</v>
      </c>
      <c r="B3615" t="s">
        <v>22</v>
      </c>
      <c r="C3615" s="19" t="s">
        <v>52</v>
      </c>
      <c r="E3615" s="2">
        <v>36</v>
      </c>
      <c r="F3615" s="2">
        <v>1</v>
      </c>
      <c r="G3615" s="30">
        <v>0</v>
      </c>
      <c r="H3615" s="20">
        <v>0</v>
      </c>
      <c r="I3615" s="20">
        <v>0</v>
      </c>
      <c r="J3615" s="20">
        <v>0</v>
      </c>
      <c r="K3615" s="20">
        <v>0</v>
      </c>
      <c r="L3615" s="20">
        <v>0</v>
      </c>
      <c r="M3615" s="20">
        <v>0</v>
      </c>
      <c r="N3615" s="20">
        <v>0</v>
      </c>
      <c r="O3615" s="54">
        <v>0</v>
      </c>
    </row>
    <row r="3616" spans="1:15" x14ac:dyDescent="0.25">
      <c r="A3616" t="s">
        <v>56</v>
      </c>
      <c r="B3616" t="s">
        <v>22</v>
      </c>
      <c r="C3616" s="19" t="s">
        <v>53</v>
      </c>
      <c r="E3616" s="2">
        <v>1</v>
      </c>
      <c r="F3616" s="2">
        <v>1</v>
      </c>
      <c r="G3616" s="30">
        <v>0</v>
      </c>
      <c r="H3616" s="20">
        <v>0</v>
      </c>
      <c r="I3616" s="20">
        <v>0</v>
      </c>
      <c r="J3616" s="20">
        <v>0</v>
      </c>
      <c r="K3616" s="20">
        <v>0</v>
      </c>
      <c r="L3616" s="20">
        <v>0</v>
      </c>
      <c r="M3616" s="20">
        <v>0</v>
      </c>
      <c r="N3616" s="20">
        <v>0</v>
      </c>
      <c r="O3616" s="54">
        <v>0</v>
      </c>
    </row>
    <row r="3617" spans="1:15" x14ac:dyDescent="0.25">
      <c r="A3617" t="s">
        <v>56</v>
      </c>
      <c r="B3617" t="s">
        <v>22</v>
      </c>
      <c r="C3617" s="19" t="s">
        <v>53</v>
      </c>
      <c r="E3617">
        <v>2</v>
      </c>
      <c r="F3617">
        <v>1</v>
      </c>
      <c r="G3617" s="25">
        <v>2.7120000000000002</v>
      </c>
      <c r="H3617">
        <v>48.202081124999999</v>
      </c>
      <c r="I3617">
        <v>42</v>
      </c>
      <c r="J3617">
        <v>185</v>
      </c>
      <c r="K3617">
        <v>42.424999999999997</v>
      </c>
      <c r="L3617">
        <v>19.725000000000001</v>
      </c>
      <c r="M3617">
        <v>3.113</v>
      </c>
      <c r="N3617">
        <v>171.21199999999999</v>
      </c>
      <c r="O3617" s="54">
        <f t="shared" si="67"/>
        <v>0.15782002534854245</v>
      </c>
    </row>
    <row r="3618" spans="1:15" x14ac:dyDescent="0.25">
      <c r="A3618" t="s">
        <v>56</v>
      </c>
      <c r="B3618" t="s">
        <v>22</v>
      </c>
      <c r="C3618" s="19" t="s">
        <v>53</v>
      </c>
      <c r="E3618" s="1">
        <v>3</v>
      </c>
      <c r="F3618" s="1">
        <v>1</v>
      </c>
      <c r="G3618" s="26">
        <v>4.0350000000000001</v>
      </c>
      <c r="H3618" s="1">
        <v>61.155099225000001</v>
      </c>
      <c r="I3618" s="1">
        <v>48</v>
      </c>
      <c r="J3618" s="1">
        <v>217</v>
      </c>
      <c r="K3618" s="1">
        <v>43.194000000000003</v>
      </c>
      <c r="L3618" s="1">
        <v>19.899000000000001</v>
      </c>
      <c r="M3618" s="1">
        <v>3.915</v>
      </c>
      <c r="N3618" s="1">
        <v>171.03899999999999</v>
      </c>
      <c r="O3618" s="54">
        <f t="shared" si="67"/>
        <v>0.19674355495251017</v>
      </c>
    </row>
    <row r="3619" spans="1:15" x14ac:dyDescent="0.25">
      <c r="A3619" t="s">
        <v>56</v>
      </c>
      <c r="B3619" t="s">
        <v>22</v>
      </c>
      <c r="C3619" s="19" t="s">
        <v>53</v>
      </c>
      <c r="E3619" s="1">
        <v>3</v>
      </c>
      <c r="F3619" s="1">
        <v>1</v>
      </c>
      <c r="G3619" s="26">
        <v>1.367</v>
      </c>
      <c r="H3619" s="1">
        <v>28.673519159999998</v>
      </c>
      <c r="I3619" s="1">
        <v>56</v>
      </c>
      <c r="J3619" s="1">
        <v>193</v>
      </c>
      <c r="K3619" s="1">
        <v>36.055999999999997</v>
      </c>
      <c r="L3619" s="1">
        <v>16.588000000000001</v>
      </c>
      <c r="M3619" s="1">
        <v>2.202</v>
      </c>
      <c r="N3619" s="1">
        <v>140.81</v>
      </c>
      <c r="O3619" s="54">
        <f t="shared" si="67"/>
        <v>0.13274656378104652</v>
      </c>
    </row>
    <row r="3620" spans="1:15" x14ac:dyDescent="0.25">
      <c r="A3620" t="s">
        <v>56</v>
      </c>
      <c r="B3620" t="s">
        <v>22</v>
      </c>
      <c r="C3620" s="19" t="s">
        <v>53</v>
      </c>
      <c r="E3620" s="1">
        <v>4</v>
      </c>
      <c r="F3620" s="1">
        <v>1</v>
      </c>
      <c r="G3620" s="26">
        <v>3.2290000000000001</v>
      </c>
      <c r="H3620" s="1">
        <v>49.336650259999992</v>
      </c>
      <c r="I3620" s="1">
        <v>37</v>
      </c>
      <c r="J3620" s="1">
        <v>182</v>
      </c>
      <c r="K3620" s="1">
        <v>43.843000000000004</v>
      </c>
      <c r="L3620" s="1">
        <v>20.053999999999998</v>
      </c>
      <c r="M3620" s="1">
        <v>3.1339999999999999</v>
      </c>
      <c r="N3620" s="1">
        <v>163.447</v>
      </c>
      <c r="O3620" s="54">
        <f t="shared" si="67"/>
        <v>0.15627804926697916</v>
      </c>
    </row>
    <row r="3621" spans="1:15" x14ac:dyDescent="0.25">
      <c r="A3621" t="s">
        <v>56</v>
      </c>
      <c r="B3621" t="s">
        <v>22</v>
      </c>
      <c r="C3621" s="19" t="s">
        <v>53</v>
      </c>
      <c r="E3621" s="1">
        <v>4</v>
      </c>
      <c r="F3621" s="1">
        <v>1</v>
      </c>
      <c r="G3621" s="26">
        <v>1.8220000000000001</v>
      </c>
      <c r="H3621" s="1">
        <v>38.283678344999998</v>
      </c>
      <c r="I3621" s="1">
        <v>38</v>
      </c>
      <c r="J3621" s="1">
        <v>154</v>
      </c>
      <c r="K3621" s="1">
        <v>42.658000000000001</v>
      </c>
      <c r="L3621" s="1">
        <v>19.657</v>
      </c>
      <c r="M3621" s="1">
        <v>2.4809999999999999</v>
      </c>
      <c r="N3621" s="1">
        <v>148.446</v>
      </c>
      <c r="O3621" s="54">
        <f t="shared" si="67"/>
        <v>0.1262145800478201</v>
      </c>
    </row>
    <row r="3622" spans="1:15" x14ac:dyDescent="0.25">
      <c r="A3622" t="s">
        <v>56</v>
      </c>
      <c r="B3622" t="s">
        <v>22</v>
      </c>
      <c r="C3622" s="19" t="s">
        <v>53</v>
      </c>
      <c r="E3622" s="1">
        <v>4</v>
      </c>
      <c r="F3622" s="1">
        <v>1</v>
      </c>
      <c r="G3622" s="26">
        <v>1.716</v>
      </c>
      <c r="H3622" s="1">
        <v>30.401698230000004</v>
      </c>
      <c r="I3622" s="1">
        <v>56</v>
      </c>
      <c r="J3622" s="1">
        <v>203</v>
      </c>
      <c r="K3622" s="1">
        <v>38.380000000000003</v>
      </c>
      <c r="L3622" s="1">
        <v>17.001000000000001</v>
      </c>
      <c r="M3622" s="1">
        <v>2.278</v>
      </c>
      <c r="N3622" s="1">
        <v>143.536</v>
      </c>
      <c r="O3622" s="54">
        <f t="shared" si="67"/>
        <v>0.13399211811069936</v>
      </c>
    </row>
    <row r="3623" spans="1:15" x14ac:dyDescent="0.25">
      <c r="A3623" t="s">
        <v>56</v>
      </c>
      <c r="B3623" t="s">
        <v>22</v>
      </c>
      <c r="C3623" s="19" t="s">
        <v>53</v>
      </c>
      <c r="E3623">
        <v>5</v>
      </c>
      <c r="F3623">
        <v>1</v>
      </c>
      <c r="G3623" s="25">
        <v>2.46</v>
      </c>
      <c r="H3623">
        <v>46.292317425</v>
      </c>
      <c r="I3623">
        <v>53</v>
      </c>
      <c r="J3623">
        <v>225</v>
      </c>
      <c r="K3623">
        <v>44.593000000000004</v>
      </c>
      <c r="L3623">
        <v>21.204999999999998</v>
      </c>
      <c r="M3623">
        <v>2.7810000000000001</v>
      </c>
      <c r="N3623">
        <v>168.63300000000001</v>
      </c>
      <c r="O3623" s="54">
        <f t="shared" si="67"/>
        <v>0.13114831407686869</v>
      </c>
    </row>
    <row r="3624" spans="1:15" x14ac:dyDescent="0.25">
      <c r="A3624" t="s">
        <v>56</v>
      </c>
      <c r="B3624" t="s">
        <v>22</v>
      </c>
      <c r="C3624" s="19" t="s">
        <v>53</v>
      </c>
      <c r="E3624" s="2">
        <v>6</v>
      </c>
      <c r="F3624" s="2">
        <v>1</v>
      </c>
      <c r="G3624" s="30">
        <v>0</v>
      </c>
      <c r="H3624" s="20">
        <v>0</v>
      </c>
      <c r="I3624" s="20">
        <v>0</v>
      </c>
      <c r="J3624" s="20">
        <v>0</v>
      </c>
      <c r="K3624" s="20">
        <v>0</v>
      </c>
      <c r="L3624" s="20">
        <v>0</v>
      </c>
      <c r="M3624" s="20">
        <v>0</v>
      </c>
      <c r="N3624" s="20">
        <v>0</v>
      </c>
      <c r="O3624" s="54">
        <v>0</v>
      </c>
    </row>
    <row r="3625" spans="1:15" x14ac:dyDescent="0.25">
      <c r="A3625" t="s">
        <v>56</v>
      </c>
      <c r="B3625" t="s">
        <v>22</v>
      </c>
      <c r="C3625" s="19" t="s">
        <v>53</v>
      </c>
      <c r="E3625">
        <v>7</v>
      </c>
      <c r="F3625">
        <v>1</v>
      </c>
      <c r="G3625" s="25">
        <v>4.335</v>
      </c>
      <c r="H3625">
        <v>83.117902229999984</v>
      </c>
      <c r="I3625">
        <v>31</v>
      </c>
      <c r="J3625">
        <v>236</v>
      </c>
      <c r="K3625">
        <v>48.64</v>
      </c>
      <c r="L3625">
        <v>21.533999999999999</v>
      </c>
      <c r="M3625">
        <v>4.9169999999999998</v>
      </c>
      <c r="N3625">
        <v>163.946</v>
      </c>
      <c r="O3625" s="54">
        <f t="shared" si="67"/>
        <v>0.2283365840066871</v>
      </c>
    </row>
    <row r="3626" spans="1:15" x14ac:dyDescent="0.25">
      <c r="A3626" t="s">
        <v>56</v>
      </c>
      <c r="B3626" t="s">
        <v>22</v>
      </c>
      <c r="C3626" s="19" t="s">
        <v>53</v>
      </c>
      <c r="E3626">
        <v>8</v>
      </c>
      <c r="F3626">
        <v>1</v>
      </c>
      <c r="G3626" s="25">
        <v>4.8029999999999999</v>
      </c>
      <c r="H3626">
        <v>82.205518710000007</v>
      </c>
      <c r="I3626">
        <v>43</v>
      </c>
      <c r="J3626">
        <v>136</v>
      </c>
      <c r="K3626">
        <v>43.584000000000003</v>
      </c>
      <c r="L3626">
        <v>19.047000000000001</v>
      </c>
      <c r="M3626">
        <v>5.4980000000000002</v>
      </c>
      <c r="N3626">
        <v>162.892</v>
      </c>
      <c r="O3626" s="54">
        <f t="shared" si="67"/>
        <v>0.28865438126739118</v>
      </c>
    </row>
    <row r="3627" spans="1:15" x14ac:dyDescent="0.25">
      <c r="A3627" t="s">
        <v>56</v>
      </c>
      <c r="B3627" t="s">
        <v>22</v>
      </c>
      <c r="C3627" s="19" t="s">
        <v>53</v>
      </c>
      <c r="E3627" s="2">
        <v>9</v>
      </c>
      <c r="F3627" s="2">
        <v>1</v>
      </c>
      <c r="G3627" s="30">
        <v>0</v>
      </c>
      <c r="H3627" s="20">
        <v>0</v>
      </c>
      <c r="I3627" s="20">
        <v>0</v>
      </c>
      <c r="J3627" s="20">
        <v>0</v>
      </c>
      <c r="K3627" s="20">
        <v>0</v>
      </c>
      <c r="L3627" s="20">
        <v>0</v>
      </c>
      <c r="M3627" s="20">
        <v>0</v>
      </c>
      <c r="N3627" s="20">
        <v>0</v>
      </c>
      <c r="O3627" s="54">
        <v>0</v>
      </c>
    </row>
    <row r="3628" spans="1:15" x14ac:dyDescent="0.25">
      <c r="A3628" t="s">
        <v>56</v>
      </c>
      <c r="B3628" t="s">
        <v>22</v>
      </c>
      <c r="C3628" s="19" t="s">
        <v>53</v>
      </c>
      <c r="E3628">
        <v>10</v>
      </c>
      <c r="F3628">
        <v>1</v>
      </c>
      <c r="G3628" s="25">
        <v>3.5259999999999998</v>
      </c>
      <c r="H3628">
        <v>55.000599529999995</v>
      </c>
      <c r="I3628">
        <v>41</v>
      </c>
      <c r="J3628">
        <v>220</v>
      </c>
      <c r="K3628">
        <v>43.014000000000003</v>
      </c>
      <c r="L3628">
        <v>19.521999999999998</v>
      </c>
      <c r="M3628">
        <v>3.589</v>
      </c>
      <c r="N3628">
        <v>5.3029999999999999</v>
      </c>
      <c r="O3628" s="54">
        <f t="shared" si="67"/>
        <v>0.18384386845610082</v>
      </c>
    </row>
    <row r="3629" spans="1:15" x14ac:dyDescent="0.25">
      <c r="A3629" t="s">
        <v>56</v>
      </c>
      <c r="B3629" t="s">
        <v>22</v>
      </c>
      <c r="C3629" s="19" t="s">
        <v>53</v>
      </c>
      <c r="E3629">
        <v>11</v>
      </c>
      <c r="F3629">
        <v>1</v>
      </c>
      <c r="G3629" s="25">
        <v>5.0129999999999999</v>
      </c>
      <c r="H3629">
        <v>76.769827030000002</v>
      </c>
      <c r="I3629">
        <v>41</v>
      </c>
      <c r="J3629">
        <v>164</v>
      </c>
      <c r="K3629">
        <v>46.252000000000002</v>
      </c>
      <c r="L3629">
        <v>20.498000000000001</v>
      </c>
      <c r="M3629">
        <v>4.7709999999999999</v>
      </c>
      <c r="N3629">
        <v>160.90199999999999</v>
      </c>
      <c r="O3629" s="54">
        <f t="shared" si="67"/>
        <v>0.23275441506488437</v>
      </c>
    </row>
    <row r="3630" spans="1:15" x14ac:dyDescent="0.25">
      <c r="A3630" t="s">
        <v>56</v>
      </c>
      <c r="B3630" t="s">
        <v>22</v>
      </c>
      <c r="C3630" s="19" t="s">
        <v>53</v>
      </c>
      <c r="E3630">
        <v>12</v>
      </c>
      <c r="F3630">
        <v>1</v>
      </c>
      <c r="G3630" s="25">
        <v>2.1190000000000002</v>
      </c>
      <c r="H3630">
        <v>28.095151569999995</v>
      </c>
      <c r="I3630">
        <v>69</v>
      </c>
      <c r="J3630">
        <v>213</v>
      </c>
      <c r="K3630">
        <v>36.655999999999999</v>
      </c>
      <c r="L3630">
        <v>16.905999999999999</v>
      </c>
      <c r="M3630">
        <v>2.117</v>
      </c>
      <c r="N3630">
        <v>174.99799999999999</v>
      </c>
      <c r="O3630" s="54">
        <f t="shared" si="67"/>
        <v>0.1252218147403289</v>
      </c>
    </row>
    <row r="3631" spans="1:15" x14ac:dyDescent="0.25">
      <c r="A3631" t="s">
        <v>56</v>
      </c>
      <c r="B3631" t="s">
        <v>22</v>
      </c>
      <c r="C3631" s="19" t="s">
        <v>53</v>
      </c>
      <c r="E3631">
        <v>13</v>
      </c>
      <c r="F3631">
        <v>1</v>
      </c>
      <c r="G3631" s="25">
        <v>5.67</v>
      </c>
      <c r="H3631">
        <v>86.625217860000006</v>
      </c>
      <c r="I3631">
        <v>39</v>
      </c>
      <c r="J3631">
        <v>197</v>
      </c>
      <c r="K3631">
        <v>45.539000000000001</v>
      </c>
      <c r="L3631">
        <v>20.148</v>
      </c>
      <c r="M3631">
        <v>5.4770000000000003</v>
      </c>
      <c r="N3631">
        <v>30.597000000000001</v>
      </c>
      <c r="O3631" s="54">
        <f t="shared" si="67"/>
        <v>0.27183839587055791</v>
      </c>
    </row>
    <row r="3632" spans="1:15" x14ac:dyDescent="0.25">
      <c r="A3632" t="s">
        <v>56</v>
      </c>
      <c r="B3632" t="s">
        <v>22</v>
      </c>
      <c r="C3632" s="19" t="s">
        <v>53</v>
      </c>
      <c r="E3632">
        <v>14</v>
      </c>
      <c r="F3632">
        <v>1</v>
      </c>
      <c r="G3632" s="25">
        <v>3.9449999999999998</v>
      </c>
      <c r="H3632">
        <v>56.02423168</v>
      </c>
      <c r="I3632">
        <v>45</v>
      </c>
      <c r="J3632">
        <v>153</v>
      </c>
      <c r="K3632">
        <v>38.5</v>
      </c>
      <c r="L3632">
        <v>17.986000000000001</v>
      </c>
      <c r="M3632">
        <v>3.968</v>
      </c>
      <c r="N3632">
        <v>22.811</v>
      </c>
      <c r="O3632" s="54">
        <f t="shared" si="67"/>
        <v>0.2206160346936506</v>
      </c>
    </row>
    <row r="3633" spans="1:15" x14ac:dyDescent="0.25">
      <c r="A3633" t="s">
        <v>56</v>
      </c>
      <c r="B3633" t="s">
        <v>22</v>
      </c>
      <c r="C3633" s="19" t="s">
        <v>53</v>
      </c>
      <c r="E3633" s="2">
        <v>15</v>
      </c>
      <c r="F3633" s="2">
        <v>1</v>
      </c>
      <c r="G3633" s="30">
        <v>0</v>
      </c>
      <c r="H3633" s="20">
        <v>0</v>
      </c>
      <c r="I3633" s="20">
        <v>0</v>
      </c>
      <c r="J3633" s="20">
        <v>0</v>
      </c>
      <c r="K3633" s="20">
        <v>0</v>
      </c>
      <c r="L3633" s="20">
        <v>0</v>
      </c>
      <c r="M3633" s="20">
        <v>0</v>
      </c>
      <c r="N3633" s="20">
        <v>0</v>
      </c>
      <c r="O3633" s="54">
        <v>0</v>
      </c>
    </row>
    <row r="3634" spans="1:15" x14ac:dyDescent="0.25">
      <c r="A3634" t="s">
        <v>56</v>
      </c>
      <c r="B3634" t="s">
        <v>22</v>
      </c>
      <c r="C3634" s="19" t="s">
        <v>53</v>
      </c>
      <c r="E3634" s="1">
        <v>16</v>
      </c>
      <c r="F3634" s="1">
        <v>1</v>
      </c>
      <c r="G3634" s="26">
        <v>5.5880000000000001</v>
      </c>
      <c r="H3634" s="1">
        <v>77.876466649999998</v>
      </c>
      <c r="I3634" s="1">
        <v>46</v>
      </c>
      <c r="J3634" s="1">
        <v>139</v>
      </c>
      <c r="K3634" s="1">
        <v>45.514000000000003</v>
      </c>
      <c r="L3634" s="1">
        <v>20.710999999999999</v>
      </c>
      <c r="M3634" s="1">
        <v>4.79</v>
      </c>
      <c r="N3634" s="1">
        <v>22.097000000000001</v>
      </c>
      <c r="O3634" s="54">
        <f t="shared" si="67"/>
        <v>0.23127806479648497</v>
      </c>
    </row>
    <row r="3635" spans="1:15" x14ac:dyDescent="0.25">
      <c r="A3635" t="s">
        <v>56</v>
      </c>
      <c r="B3635" t="s">
        <v>22</v>
      </c>
      <c r="C3635" s="19" t="s">
        <v>53</v>
      </c>
      <c r="E3635" s="1">
        <v>16</v>
      </c>
      <c r="F3635" s="1">
        <v>1</v>
      </c>
      <c r="G3635" s="26">
        <v>5.0110000000000001</v>
      </c>
      <c r="H3635" s="1">
        <v>77.401376799999994</v>
      </c>
      <c r="I3635" s="1">
        <v>43</v>
      </c>
      <c r="J3635" s="1">
        <v>179</v>
      </c>
      <c r="K3635" s="1">
        <v>42.225000000000001</v>
      </c>
      <c r="L3635" s="1">
        <v>18.52</v>
      </c>
      <c r="M3635" s="1">
        <v>5.3239999999999998</v>
      </c>
      <c r="N3635" s="1">
        <v>40.36</v>
      </c>
      <c r="O3635" s="54">
        <f t="shared" si="67"/>
        <v>0.28747300215982718</v>
      </c>
    </row>
    <row r="3636" spans="1:15" x14ac:dyDescent="0.25">
      <c r="A3636" t="s">
        <v>56</v>
      </c>
      <c r="B3636" t="s">
        <v>22</v>
      </c>
      <c r="C3636" s="19" t="s">
        <v>53</v>
      </c>
      <c r="E3636" s="1">
        <v>17</v>
      </c>
      <c r="F3636" s="1">
        <v>1</v>
      </c>
      <c r="G3636" s="26">
        <v>4.9530000000000003</v>
      </c>
      <c r="H3636" s="1">
        <v>76.210013700000005</v>
      </c>
      <c r="I3636" s="1">
        <v>49</v>
      </c>
      <c r="J3636" s="1">
        <v>206</v>
      </c>
      <c r="K3636" s="1">
        <v>46.113</v>
      </c>
      <c r="L3636" s="1">
        <v>20.34</v>
      </c>
      <c r="M3636" s="1">
        <v>4.7729999999999997</v>
      </c>
      <c r="N3636" s="1">
        <v>22.337</v>
      </c>
      <c r="O3636" s="54">
        <f t="shared" si="67"/>
        <v>0.23466076696165189</v>
      </c>
    </row>
    <row r="3637" spans="1:15" x14ac:dyDescent="0.25">
      <c r="A3637" t="s">
        <v>56</v>
      </c>
      <c r="B3637" t="s">
        <v>22</v>
      </c>
      <c r="C3637" s="19" t="s">
        <v>53</v>
      </c>
      <c r="E3637" s="1">
        <v>17</v>
      </c>
      <c r="F3637" s="1">
        <v>1</v>
      </c>
      <c r="G3637" s="26">
        <v>2.9049999999999998</v>
      </c>
      <c r="H3637" s="1">
        <v>55.332220424999996</v>
      </c>
      <c r="I3637" s="1">
        <v>92</v>
      </c>
      <c r="J3637" s="1">
        <v>221</v>
      </c>
      <c r="K3637" s="1">
        <v>46.917999999999999</v>
      </c>
      <c r="L3637" s="1">
        <v>20.701000000000001</v>
      </c>
      <c r="M3637" s="1">
        <v>3.4049999999999998</v>
      </c>
      <c r="N3637" s="1">
        <v>9.5559999999999992</v>
      </c>
      <c r="O3637" s="54">
        <f t="shared" si="67"/>
        <v>0.16448480749722233</v>
      </c>
    </row>
    <row r="3638" spans="1:15" x14ac:dyDescent="0.25">
      <c r="A3638" t="s">
        <v>56</v>
      </c>
      <c r="B3638" t="s">
        <v>22</v>
      </c>
      <c r="C3638" s="19" t="s">
        <v>53</v>
      </c>
      <c r="E3638">
        <v>18</v>
      </c>
      <c r="F3638">
        <v>1</v>
      </c>
      <c r="G3638" s="25">
        <v>2.4449999999999998</v>
      </c>
      <c r="H3638">
        <v>51.815962859999999</v>
      </c>
      <c r="I3638">
        <v>54</v>
      </c>
      <c r="J3638">
        <v>232</v>
      </c>
      <c r="K3638">
        <v>49.640999999999998</v>
      </c>
      <c r="L3638">
        <v>23.315999999999999</v>
      </c>
      <c r="M3638">
        <v>2.831</v>
      </c>
      <c r="N3638">
        <v>30.12</v>
      </c>
      <c r="O3638" s="54">
        <f t="shared" si="67"/>
        <v>0.12141876822782639</v>
      </c>
    </row>
    <row r="3639" spans="1:15" x14ac:dyDescent="0.25">
      <c r="A3639" t="s">
        <v>56</v>
      </c>
      <c r="B3639" t="s">
        <v>22</v>
      </c>
      <c r="C3639" s="19" t="s">
        <v>53</v>
      </c>
      <c r="E3639">
        <v>19</v>
      </c>
      <c r="F3639">
        <v>1</v>
      </c>
      <c r="G3639" s="25">
        <v>4.9029999999999996</v>
      </c>
      <c r="H3639">
        <v>72.653524100000013</v>
      </c>
      <c r="I3639">
        <v>51</v>
      </c>
      <c r="J3639">
        <v>163</v>
      </c>
      <c r="K3639">
        <v>43.667999999999999</v>
      </c>
      <c r="L3639">
        <v>19.861000000000001</v>
      </c>
      <c r="M3639">
        <v>4.66</v>
      </c>
      <c r="N3639">
        <v>36.204999999999998</v>
      </c>
      <c r="O3639" s="54">
        <f t="shared" si="67"/>
        <v>0.23463068324857761</v>
      </c>
    </row>
    <row r="3640" spans="1:15" x14ac:dyDescent="0.25">
      <c r="A3640" t="s">
        <v>56</v>
      </c>
      <c r="B3640" t="s">
        <v>22</v>
      </c>
      <c r="C3640" s="19" t="s">
        <v>53</v>
      </c>
      <c r="E3640" s="1">
        <v>20</v>
      </c>
      <c r="F3640" s="1">
        <v>1</v>
      </c>
      <c r="G3640" s="26">
        <v>4.4619999999999997</v>
      </c>
      <c r="H3640" s="1">
        <v>67.583337839999999</v>
      </c>
      <c r="I3640" s="1">
        <v>46</v>
      </c>
      <c r="J3640" s="1">
        <v>180</v>
      </c>
      <c r="K3640" s="1">
        <v>44.963999999999999</v>
      </c>
      <c r="L3640" s="1">
        <v>19.673999999999999</v>
      </c>
      <c r="M3640" s="1">
        <v>4.3760000000000003</v>
      </c>
      <c r="N3640" s="1">
        <v>39.636000000000003</v>
      </c>
      <c r="O3640" s="54">
        <f t="shared" si="67"/>
        <v>0.22242553624072381</v>
      </c>
    </row>
    <row r="3641" spans="1:15" x14ac:dyDescent="0.25">
      <c r="A3641" t="s">
        <v>56</v>
      </c>
      <c r="B3641" t="s">
        <v>22</v>
      </c>
      <c r="C3641" s="19" t="s">
        <v>53</v>
      </c>
      <c r="E3641" s="1">
        <v>20</v>
      </c>
      <c r="F3641" s="1">
        <v>1</v>
      </c>
      <c r="G3641" s="26">
        <v>3.9950000000000001</v>
      </c>
      <c r="H3641" s="1">
        <v>62.19728799</v>
      </c>
      <c r="I3641" s="1">
        <v>104</v>
      </c>
      <c r="J3641" s="1">
        <v>182</v>
      </c>
      <c r="K3641" s="1">
        <v>47.183</v>
      </c>
      <c r="L3641" s="1">
        <v>20.166</v>
      </c>
      <c r="M3641" s="1">
        <v>3.9289999999999998</v>
      </c>
      <c r="N3641" s="1">
        <v>48.145000000000003</v>
      </c>
      <c r="O3641" s="54">
        <f t="shared" si="67"/>
        <v>0.194832887037588</v>
      </c>
    </row>
    <row r="3642" spans="1:15" x14ac:dyDescent="0.25">
      <c r="A3642" t="s">
        <v>56</v>
      </c>
      <c r="B3642" t="s">
        <v>22</v>
      </c>
      <c r="C3642" s="19" t="s">
        <v>53</v>
      </c>
      <c r="E3642">
        <v>21</v>
      </c>
      <c r="F3642">
        <v>1</v>
      </c>
      <c r="G3642" s="25">
        <v>1.7110000000000001</v>
      </c>
      <c r="H3642">
        <v>45.5957516</v>
      </c>
      <c r="I3642">
        <v>37</v>
      </c>
      <c r="J3642">
        <v>204</v>
      </c>
      <c r="K3642">
        <v>44.875999999999998</v>
      </c>
      <c r="L3642">
        <v>21.835999999999999</v>
      </c>
      <c r="M3642">
        <v>2.66</v>
      </c>
      <c r="N3642">
        <v>41.573999999999998</v>
      </c>
      <c r="O3642" s="54">
        <f t="shared" si="67"/>
        <v>0.12181718263418211</v>
      </c>
    </row>
    <row r="3643" spans="1:15" x14ac:dyDescent="0.25">
      <c r="A3643" t="s">
        <v>56</v>
      </c>
      <c r="B3643" t="s">
        <v>22</v>
      </c>
      <c r="C3643" s="19" t="s">
        <v>53</v>
      </c>
      <c r="E3643">
        <v>22</v>
      </c>
      <c r="F3643">
        <v>1</v>
      </c>
      <c r="G3643" s="25">
        <v>3.0779999999999998</v>
      </c>
      <c r="H3643">
        <v>75.145738174999991</v>
      </c>
      <c r="I3643">
        <v>43</v>
      </c>
      <c r="J3643">
        <v>179</v>
      </c>
      <c r="K3643">
        <v>55.604999999999997</v>
      </c>
      <c r="L3643">
        <v>27.594999999999999</v>
      </c>
      <c r="M3643">
        <v>3.4689999999999999</v>
      </c>
      <c r="N3643">
        <v>30.611999999999998</v>
      </c>
      <c r="O3643" s="54">
        <f t="shared" si="67"/>
        <v>0.12571117956151476</v>
      </c>
    </row>
    <row r="3644" spans="1:15" x14ac:dyDescent="0.25">
      <c r="A3644" t="s">
        <v>56</v>
      </c>
      <c r="B3644" t="s">
        <v>22</v>
      </c>
      <c r="C3644" s="19" t="s">
        <v>53</v>
      </c>
      <c r="E3644" s="1">
        <v>23</v>
      </c>
      <c r="F3644" s="1">
        <v>1</v>
      </c>
      <c r="G3644" s="26">
        <v>1.9710000000000001</v>
      </c>
      <c r="H3644" s="1">
        <v>42.498760180000005</v>
      </c>
      <c r="I3644" s="1">
        <v>83</v>
      </c>
      <c r="J3644" s="1">
        <v>225</v>
      </c>
      <c r="K3644" s="1">
        <v>39.311</v>
      </c>
      <c r="L3644" s="1">
        <v>17.013999999999999</v>
      </c>
      <c r="M3644" s="1">
        <v>3.1819999999999999</v>
      </c>
      <c r="N3644" s="1">
        <v>40.786000000000001</v>
      </c>
      <c r="O3644" s="54">
        <f t="shared" si="67"/>
        <v>0.18702245209827201</v>
      </c>
    </row>
    <row r="3645" spans="1:15" x14ac:dyDescent="0.25">
      <c r="A3645" t="s">
        <v>56</v>
      </c>
      <c r="B3645" t="s">
        <v>22</v>
      </c>
      <c r="C3645" s="19" t="s">
        <v>53</v>
      </c>
      <c r="E3645" s="1">
        <v>23</v>
      </c>
      <c r="F3645" s="1">
        <v>1</v>
      </c>
      <c r="G3645" s="26">
        <v>1.972</v>
      </c>
      <c r="H3645" s="1">
        <v>34.967514925000003</v>
      </c>
      <c r="I3645" s="1">
        <v>77</v>
      </c>
      <c r="J3645" s="1">
        <v>215</v>
      </c>
      <c r="K3645" s="1">
        <v>35.271999999999998</v>
      </c>
      <c r="L3645" s="1">
        <v>16.765000000000001</v>
      </c>
      <c r="M3645" s="1">
        <v>2.657</v>
      </c>
      <c r="N3645" s="1">
        <v>47.58</v>
      </c>
      <c r="O3645" s="54">
        <f t="shared" si="67"/>
        <v>0.15848493886072174</v>
      </c>
    </row>
    <row r="3646" spans="1:15" x14ac:dyDescent="0.25">
      <c r="A3646" t="s">
        <v>56</v>
      </c>
      <c r="B3646" t="s">
        <v>22</v>
      </c>
      <c r="C3646" s="19" t="s">
        <v>53</v>
      </c>
      <c r="E3646">
        <v>24</v>
      </c>
      <c r="F3646">
        <v>1</v>
      </c>
      <c r="G3646" s="25">
        <v>3.51</v>
      </c>
      <c r="H3646">
        <v>73.70226525999999</v>
      </c>
      <c r="I3646">
        <v>46</v>
      </c>
      <c r="J3646">
        <v>189</v>
      </c>
      <c r="K3646">
        <v>45.006</v>
      </c>
      <c r="L3646">
        <v>20.286999999999999</v>
      </c>
      <c r="M3646">
        <v>4.6280000000000001</v>
      </c>
      <c r="N3646">
        <v>49.042000000000002</v>
      </c>
      <c r="O3646" s="54">
        <f t="shared" si="67"/>
        <v>0.22812638635579438</v>
      </c>
    </row>
    <row r="3647" spans="1:15" x14ac:dyDescent="0.25">
      <c r="A3647" t="s">
        <v>56</v>
      </c>
      <c r="B3647" t="s">
        <v>22</v>
      </c>
      <c r="C3647" s="19" t="s">
        <v>53</v>
      </c>
      <c r="E3647" s="1">
        <v>25</v>
      </c>
      <c r="F3647" s="1">
        <v>1</v>
      </c>
      <c r="G3647" s="26">
        <v>2.7869999999999999</v>
      </c>
      <c r="H3647" s="1">
        <v>65.958753649999991</v>
      </c>
      <c r="I3647" s="1">
        <v>53</v>
      </c>
      <c r="J3647" s="1">
        <v>203</v>
      </c>
      <c r="K3647" s="1">
        <v>46.792000000000002</v>
      </c>
      <c r="L3647" s="1">
        <v>20.664999999999999</v>
      </c>
      <c r="M3647" s="1">
        <v>4.0659999999999998</v>
      </c>
      <c r="N3647" s="1">
        <v>41.113999999999997</v>
      </c>
      <c r="O3647" s="54">
        <f t="shared" si="67"/>
        <v>0.19675780304863297</v>
      </c>
    </row>
    <row r="3648" spans="1:15" x14ac:dyDescent="0.25">
      <c r="A3648" t="s">
        <v>56</v>
      </c>
      <c r="B3648" t="s">
        <v>22</v>
      </c>
      <c r="C3648" s="19" t="s">
        <v>53</v>
      </c>
      <c r="E3648" s="1">
        <v>25</v>
      </c>
      <c r="F3648" s="1">
        <v>1</v>
      </c>
      <c r="G3648" s="26">
        <v>2.6920000000000002</v>
      </c>
      <c r="H3648" s="1">
        <v>67.160455200000001</v>
      </c>
      <c r="I3648" s="1">
        <v>47</v>
      </c>
      <c r="J3648" s="1">
        <v>185</v>
      </c>
      <c r="K3648" s="1">
        <v>45.039000000000001</v>
      </c>
      <c r="L3648" s="1">
        <v>20.178000000000001</v>
      </c>
      <c r="M3648" s="1">
        <v>4.24</v>
      </c>
      <c r="N3648" s="1">
        <v>64.906000000000006</v>
      </c>
      <c r="O3648" s="54">
        <f t="shared" si="67"/>
        <v>0.21012984438497373</v>
      </c>
    </row>
    <row r="3649" spans="1:15" x14ac:dyDescent="0.25">
      <c r="A3649" t="s">
        <v>56</v>
      </c>
      <c r="B3649" t="s">
        <v>22</v>
      </c>
      <c r="C3649" s="19" t="s">
        <v>53</v>
      </c>
      <c r="E3649">
        <v>26</v>
      </c>
      <c r="F3649">
        <v>1</v>
      </c>
      <c r="G3649" s="18">
        <v>2.57</v>
      </c>
      <c r="H3649">
        <v>62.113574020000009</v>
      </c>
      <c r="I3649">
        <v>51</v>
      </c>
      <c r="J3649">
        <v>205</v>
      </c>
      <c r="K3649">
        <v>46.832000000000001</v>
      </c>
      <c r="L3649">
        <v>21.484000000000002</v>
      </c>
      <c r="M3649">
        <v>3.6829999999999998</v>
      </c>
      <c r="N3649">
        <v>46.143999999999998</v>
      </c>
      <c r="O3649" s="54">
        <f t="shared" si="67"/>
        <v>0.17142990132191396</v>
      </c>
    </row>
    <row r="3650" spans="1:15" x14ac:dyDescent="0.25">
      <c r="A3650" t="s">
        <v>56</v>
      </c>
      <c r="B3650" t="s">
        <v>22</v>
      </c>
      <c r="C3650" s="19" t="s">
        <v>53</v>
      </c>
      <c r="E3650" s="2">
        <v>27</v>
      </c>
      <c r="F3650" s="2">
        <v>1</v>
      </c>
      <c r="G3650" s="30">
        <v>0</v>
      </c>
      <c r="H3650" s="20">
        <v>0</v>
      </c>
      <c r="I3650" s="20">
        <v>0</v>
      </c>
      <c r="J3650" s="20">
        <v>0</v>
      </c>
      <c r="K3650" s="20">
        <v>0</v>
      </c>
      <c r="L3650" s="20">
        <v>0</v>
      </c>
      <c r="M3650" s="20">
        <v>0</v>
      </c>
      <c r="N3650" s="20">
        <v>0</v>
      </c>
      <c r="O3650" s="54">
        <v>0</v>
      </c>
    </row>
    <row r="3651" spans="1:15" x14ac:dyDescent="0.25">
      <c r="A3651" t="s">
        <v>56</v>
      </c>
      <c r="B3651" t="s">
        <v>22</v>
      </c>
      <c r="C3651" s="19" t="s">
        <v>53</v>
      </c>
      <c r="E3651">
        <v>28</v>
      </c>
      <c r="F3651">
        <v>1</v>
      </c>
      <c r="G3651" s="25">
        <v>3.32</v>
      </c>
      <c r="H3651">
        <v>68.42040689000001</v>
      </c>
      <c r="I3651">
        <v>61</v>
      </c>
      <c r="J3651">
        <v>206</v>
      </c>
      <c r="K3651">
        <v>45.993000000000002</v>
      </c>
      <c r="L3651">
        <v>22.132999999999999</v>
      </c>
      <c r="M3651">
        <v>3.9380000000000002</v>
      </c>
      <c r="N3651">
        <v>53.790999999999997</v>
      </c>
      <c r="O3651" s="54">
        <f t="shared" si="67"/>
        <v>0.17792436633081826</v>
      </c>
    </row>
    <row r="3652" spans="1:15" x14ac:dyDescent="0.25">
      <c r="A3652" t="s">
        <v>56</v>
      </c>
      <c r="B3652" t="s">
        <v>22</v>
      </c>
      <c r="C3652" s="19" t="s">
        <v>53</v>
      </c>
      <c r="E3652" s="2">
        <v>29</v>
      </c>
      <c r="F3652" s="2">
        <v>1</v>
      </c>
      <c r="G3652" s="30">
        <v>0</v>
      </c>
      <c r="H3652" s="20">
        <v>0</v>
      </c>
      <c r="I3652" s="20">
        <v>0</v>
      </c>
      <c r="J3652" s="20">
        <v>0</v>
      </c>
      <c r="K3652" s="20">
        <v>0</v>
      </c>
      <c r="L3652" s="20">
        <v>0</v>
      </c>
      <c r="M3652" s="20">
        <v>0</v>
      </c>
      <c r="N3652" s="20">
        <v>0</v>
      </c>
      <c r="O3652" s="54">
        <v>0</v>
      </c>
    </row>
    <row r="3653" spans="1:15" x14ac:dyDescent="0.25">
      <c r="A3653" t="s">
        <v>56</v>
      </c>
      <c r="B3653" t="s">
        <v>22</v>
      </c>
      <c r="C3653" s="19" t="s">
        <v>53</v>
      </c>
      <c r="E3653">
        <v>30</v>
      </c>
      <c r="F3653">
        <v>1</v>
      </c>
      <c r="G3653" s="25">
        <v>3.919</v>
      </c>
      <c r="H3653">
        <v>71.223301199999995</v>
      </c>
      <c r="I3653">
        <v>48</v>
      </c>
      <c r="J3653">
        <v>167</v>
      </c>
      <c r="K3653">
        <v>44.701999999999998</v>
      </c>
      <c r="L3653">
        <v>19.896999999999998</v>
      </c>
      <c r="M3653">
        <v>4.5599999999999996</v>
      </c>
      <c r="N3653">
        <v>52.457000000000001</v>
      </c>
      <c r="O3653" s="54">
        <f t="shared" si="67"/>
        <v>0.22918027843393476</v>
      </c>
    </row>
    <row r="3654" spans="1:15" x14ac:dyDescent="0.25">
      <c r="A3654" t="s">
        <v>56</v>
      </c>
      <c r="B3654" t="s">
        <v>22</v>
      </c>
      <c r="C3654" s="19" t="s">
        <v>53</v>
      </c>
      <c r="E3654">
        <v>31</v>
      </c>
      <c r="F3654">
        <v>1</v>
      </c>
      <c r="G3654" s="25">
        <v>3.5630000000000002</v>
      </c>
      <c r="H3654">
        <v>69.499810935000014</v>
      </c>
      <c r="I3654">
        <v>41</v>
      </c>
      <c r="J3654">
        <v>195</v>
      </c>
      <c r="K3654">
        <v>45.972999999999999</v>
      </c>
      <c r="L3654">
        <v>20.739000000000001</v>
      </c>
      <c r="M3654">
        <v>4.2690000000000001</v>
      </c>
      <c r="N3654">
        <v>42.805</v>
      </c>
      <c r="O3654" s="54">
        <f t="shared" si="67"/>
        <v>0.20584406191233906</v>
      </c>
    </row>
    <row r="3655" spans="1:15" x14ac:dyDescent="0.25">
      <c r="A3655" t="s">
        <v>56</v>
      </c>
      <c r="B3655" t="s">
        <v>22</v>
      </c>
      <c r="C3655" s="19" t="s">
        <v>53</v>
      </c>
      <c r="E3655">
        <v>32</v>
      </c>
      <c r="F3655">
        <v>1</v>
      </c>
      <c r="G3655" s="25">
        <v>3.6059999999999999</v>
      </c>
      <c r="H3655">
        <v>70.484467050000021</v>
      </c>
      <c r="I3655">
        <v>53</v>
      </c>
      <c r="J3655">
        <v>175</v>
      </c>
      <c r="K3655">
        <v>43.226999999999997</v>
      </c>
      <c r="L3655">
        <v>19.821000000000002</v>
      </c>
      <c r="M3655">
        <v>4.53</v>
      </c>
      <c r="N3655">
        <v>35.131</v>
      </c>
      <c r="O3655" s="54">
        <f t="shared" si="67"/>
        <v>0.22854548206447706</v>
      </c>
    </row>
    <row r="3656" spans="1:15" x14ac:dyDescent="0.25">
      <c r="A3656" t="s">
        <v>56</v>
      </c>
      <c r="B3656" t="s">
        <v>22</v>
      </c>
      <c r="C3656" s="19" t="s">
        <v>53</v>
      </c>
      <c r="E3656">
        <v>33</v>
      </c>
      <c r="F3656">
        <v>1</v>
      </c>
      <c r="G3656" s="25">
        <v>3.645</v>
      </c>
      <c r="H3656">
        <v>60.951742620000005</v>
      </c>
      <c r="I3656">
        <v>55</v>
      </c>
      <c r="J3656">
        <v>139</v>
      </c>
      <c r="K3656">
        <v>42.003999999999998</v>
      </c>
      <c r="L3656">
        <v>20.236000000000001</v>
      </c>
      <c r="M3656">
        <v>3.8370000000000002</v>
      </c>
      <c r="N3656">
        <v>35.408999999999999</v>
      </c>
      <c r="O3656" s="54">
        <f t="shared" si="67"/>
        <v>0.18961257165447717</v>
      </c>
    </row>
    <row r="3657" spans="1:15" x14ac:dyDescent="0.25">
      <c r="A3657" t="s">
        <v>56</v>
      </c>
      <c r="B3657" t="s">
        <v>22</v>
      </c>
      <c r="C3657" s="19" t="s">
        <v>53</v>
      </c>
      <c r="E3657" s="2">
        <v>34</v>
      </c>
      <c r="F3657" s="2">
        <v>1</v>
      </c>
      <c r="G3657" s="30">
        <v>0</v>
      </c>
      <c r="H3657" s="20">
        <v>0</v>
      </c>
      <c r="I3657" s="20">
        <v>0</v>
      </c>
      <c r="J3657" s="20">
        <v>0</v>
      </c>
      <c r="K3657" s="20">
        <v>0</v>
      </c>
      <c r="L3657" s="20">
        <v>0</v>
      </c>
      <c r="M3657" s="20">
        <v>0</v>
      </c>
      <c r="N3657" s="20">
        <v>0</v>
      </c>
      <c r="O3657" s="54">
        <v>0</v>
      </c>
    </row>
    <row r="3658" spans="1:15" x14ac:dyDescent="0.25">
      <c r="A3658" t="s">
        <v>56</v>
      </c>
      <c r="B3658" t="s">
        <v>22</v>
      </c>
      <c r="C3658" s="19" t="s">
        <v>54</v>
      </c>
      <c r="E3658" s="1">
        <v>1</v>
      </c>
      <c r="F3658" s="1">
        <v>1</v>
      </c>
      <c r="G3658" s="26">
        <v>4.577</v>
      </c>
      <c r="H3658" s="1">
        <v>64.410476955000007</v>
      </c>
      <c r="I3658" s="1">
        <v>43</v>
      </c>
      <c r="J3658" s="1">
        <v>182</v>
      </c>
      <c r="K3658" s="1">
        <v>46.734999999999999</v>
      </c>
      <c r="L3658" s="1">
        <v>18.789000000000001</v>
      </c>
      <c r="M3658" s="1">
        <v>4.367</v>
      </c>
      <c r="N3658" s="1">
        <v>169.69399999999999</v>
      </c>
      <c r="O3658" s="54">
        <f t="shared" si="67"/>
        <v>0.23242322635584647</v>
      </c>
    </row>
    <row r="3659" spans="1:15" x14ac:dyDescent="0.25">
      <c r="A3659" t="s">
        <v>56</v>
      </c>
      <c r="B3659" t="s">
        <v>22</v>
      </c>
      <c r="C3659" s="19" t="s">
        <v>54</v>
      </c>
      <c r="E3659" s="2">
        <v>1</v>
      </c>
      <c r="F3659" s="2">
        <v>1</v>
      </c>
      <c r="G3659" s="30">
        <v>0</v>
      </c>
      <c r="H3659" s="20">
        <v>0</v>
      </c>
      <c r="I3659" s="20">
        <v>0</v>
      </c>
      <c r="J3659" s="20">
        <v>0</v>
      </c>
      <c r="K3659" s="20">
        <v>0</v>
      </c>
      <c r="L3659" s="20">
        <v>0</v>
      </c>
      <c r="M3659" s="20">
        <v>0</v>
      </c>
      <c r="N3659" s="20">
        <v>0</v>
      </c>
      <c r="O3659" s="54">
        <v>0</v>
      </c>
    </row>
    <row r="3660" spans="1:15" x14ac:dyDescent="0.25">
      <c r="A3660" t="s">
        <v>56</v>
      </c>
      <c r="B3660" t="s">
        <v>22</v>
      </c>
      <c r="C3660" s="19" t="s">
        <v>54</v>
      </c>
      <c r="E3660" s="2">
        <v>2</v>
      </c>
      <c r="F3660" s="2">
        <v>1</v>
      </c>
      <c r="G3660" s="30">
        <v>0</v>
      </c>
      <c r="H3660" s="20">
        <v>0</v>
      </c>
      <c r="I3660" s="20">
        <v>0</v>
      </c>
      <c r="J3660" s="20">
        <v>0</v>
      </c>
      <c r="K3660" s="20">
        <v>0</v>
      </c>
      <c r="L3660" s="20">
        <v>0</v>
      </c>
      <c r="M3660" s="20">
        <v>0</v>
      </c>
      <c r="N3660" s="20">
        <v>0</v>
      </c>
      <c r="O3660" s="54">
        <v>0</v>
      </c>
    </row>
    <row r="3661" spans="1:15" x14ac:dyDescent="0.25">
      <c r="A3661" t="s">
        <v>56</v>
      </c>
      <c r="B3661" t="s">
        <v>22</v>
      </c>
      <c r="C3661" s="19" t="s">
        <v>54</v>
      </c>
      <c r="E3661">
        <v>3</v>
      </c>
      <c r="F3661">
        <v>1</v>
      </c>
      <c r="G3661" s="25">
        <v>3.1869999999999998</v>
      </c>
      <c r="H3661">
        <v>64.029092555000005</v>
      </c>
      <c r="I3661">
        <v>43</v>
      </c>
      <c r="J3661">
        <v>162</v>
      </c>
      <c r="K3661">
        <v>41.741</v>
      </c>
      <c r="L3661">
        <v>18.832999999999998</v>
      </c>
      <c r="M3661">
        <v>4.3310000000000004</v>
      </c>
      <c r="N3661">
        <v>132.48500000000001</v>
      </c>
      <c r="O3661" s="54">
        <f t="shared" ref="O3661:O3722" si="68">M3661/L3661</f>
        <v>0.22996867201189405</v>
      </c>
    </row>
    <row r="3662" spans="1:15" x14ac:dyDescent="0.25">
      <c r="A3662" t="s">
        <v>56</v>
      </c>
      <c r="B3662" t="s">
        <v>22</v>
      </c>
      <c r="C3662" s="19" t="s">
        <v>54</v>
      </c>
      <c r="E3662" s="1">
        <v>4</v>
      </c>
      <c r="F3662" s="1">
        <v>1</v>
      </c>
      <c r="G3662" s="26">
        <v>2.1659999999999999</v>
      </c>
      <c r="H3662" s="1">
        <v>37.536844260000002</v>
      </c>
      <c r="I3662" s="1">
        <v>33</v>
      </c>
      <c r="J3662" s="1">
        <v>197</v>
      </c>
      <c r="K3662" s="1">
        <v>38.347000000000001</v>
      </c>
      <c r="L3662" s="1">
        <v>18.154</v>
      </c>
      <c r="M3662" s="1">
        <v>2.6339999999999999</v>
      </c>
      <c r="N3662" s="1">
        <v>158.40799999999999</v>
      </c>
      <c r="O3662" s="54">
        <f t="shared" si="68"/>
        <v>0.14509199074584114</v>
      </c>
    </row>
    <row r="3663" spans="1:15" x14ac:dyDescent="0.25">
      <c r="A3663" t="s">
        <v>56</v>
      </c>
      <c r="B3663" t="s">
        <v>22</v>
      </c>
      <c r="C3663" s="19" t="s">
        <v>54</v>
      </c>
      <c r="E3663" s="1">
        <v>4</v>
      </c>
      <c r="F3663" s="1">
        <v>1</v>
      </c>
      <c r="G3663" s="26">
        <v>4.343</v>
      </c>
      <c r="H3663" s="1">
        <v>90.366747660000001</v>
      </c>
      <c r="I3663" s="1">
        <v>41</v>
      </c>
      <c r="J3663" s="1">
        <v>123</v>
      </c>
      <c r="K3663" s="1">
        <v>48.597999999999999</v>
      </c>
      <c r="L3663" s="1">
        <v>21.753</v>
      </c>
      <c r="M3663" s="1">
        <v>5.2919999999999998</v>
      </c>
      <c r="N3663" s="1">
        <v>152.29400000000001</v>
      </c>
      <c r="O3663" s="54">
        <f t="shared" si="68"/>
        <v>0.24327678940835745</v>
      </c>
    </row>
    <row r="3664" spans="1:15" x14ac:dyDescent="0.25">
      <c r="A3664" t="s">
        <v>56</v>
      </c>
      <c r="B3664" t="s">
        <v>22</v>
      </c>
      <c r="C3664" s="19" t="s">
        <v>54</v>
      </c>
      <c r="E3664" s="1">
        <v>4</v>
      </c>
      <c r="F3664" s="1">
        <v>1</v>
      </c>
      <c r="G3664" s="26">
        <v>6.1219999999999999</v>
      </c>
      <c r="H3664" s="1">
        <v>92.035726740000001</v>
      </c>
      <c r="I3664" s="1">
        <v>46</v>
      </c>
      <c r="J3664" s="1">
        <v>143</v>
      </c>
      <c r="K3664" s="1">
        <v>46.158999999999999</v>
      </c>
      <c r="L3664" s="1">
        <v>19.827999999999999</v>
      </c>
      <c r="M3664" s="1">
        <v>5.9130000000000003</v>
      </c>
      <c r="N3664" s="1">
        <v>132.661</v>
      </c>
      <c r="O3664" s="54">
        <f t="shared" si="68"/>
        <v>0.29821464595521485</v>
      </c>
    </row>
    <row r="3665" spans="1:15" x14ac:dyDescent="0.25">
      <c r="A3665" t="s">
        <v>56</v>
      </c>
      <c r="B3665" t="s">
        <v>22</v>
      </c>
      <c r="C3665" s="19" t="s">
        <v>54</v>
      </c>
      <c r="E3665" s="1">
        <v>4</v>
      </c>
      <c r="F3665" s="1">
        <v>1</v>
      </c>
      <c r="G3665" s="26">
        <v>7.0469999999999997</v>
      </c>
      <c r="H3665" s="1">
        <v>121.85024339999998</v>
      </c>
      <c r="I3665" s="1">
        <v>31</v>
      </c>
      <c r="J3665" s="1">
        <v>153</v>
      </c>
      <c r="K3665" s="1">
        <v>53.722999999999999</v>
      </c>
      <c r="L3665" s="1">
        <v>22.74</v>
      </c>
      <c r="M3665" s="1">
        <v>6.8259999999999996</v>
      </c>
      <c r="N3665" s="1">
        <v>139.96799999999999</v>
      </c>
      <c r="O3665" s="54">
        <f t="shared" si="68"/>
        <v>0.30017590149516271</v>
      </c>
    </row>
    <row r="3666" spans="1:15" x14ac:dyDescent="0.25">
      <c r="A3666" t="s">
        <v>56</v>
      </c>
      <c r="B3666" t="s">
        <v>22</v>
      </c>
      <c r="C3666" s="19" t="s">
        <v>54</v>
      </c>
      <c r="E3666">
        <v>5</v>
      </c>
      <c r="F3666">
        <v>1</v>
      </c>
      <c r="G3666" s="25">
        <v>5.8769999999999998</v>
      </c>
      <c r="H3666">
        <v>109.03451238000001</v>
      </c>
      <c r="I3666">
        <v>40</v>
      </c>
      <c r="J3666">
        <v>154</v>
      </c>
      <c r="K3666">
        <v>45.84</v>
      </c>
      <c r="L3666">
        <v>19.991</v>
      </c>
      <c r="M3666">
        <v>6.9480000000000004</v>
      </c>
      <c r="N3666">
        <v>175.35</v>
      </c>
      <c r="O3666" s="54">
        <f t="shared" si="68"/>
        <v>0.3475564003801711</v>
      </c>
    </row>
    <row r="3667" spans="1:15" x14ac:dyDescent="0.25">
      <c r="A3667" t="s">
        <v>56</v>
      </c>
      <c r="B3667" t="s">
        <v>22</v>
      </c>
      <c r="C3667" s="19" t="s">
        <v>54</v>
      </c>
      <c r="E3667" s="1">
        <v>6</v>
      </c>
      <c r="F3667" s="1">
        <v>1</v>
      </c>
      <c r="G3667" s="26">
        <v>5.2560000000000002</v>
      </c>
      <c r="H3667" s="1">
        <v>110.66599201000001</v>
      </c>
      <c r="I3667" s="1">
        <v>36</v>
      </c>
      <c r="J3667" s="1">
        <v>191</v>
      </c>
      <c r="K3667" s="1">
        <v>54.668999999999997</v>
      </c>
      <c r="L3667" s="1">
        <v>22.402000000000001</v>
      </c>
      <c r="M3667" s="1">
        <v>6.2930000000000001</v>
      </c>
      <c r="N3667" s="1">
        <v>132.239</v>
      </c>
      <c r="O3667" s="54">
        <f t="shared" si="68"/>
        <v>0.28091241853405946</v>
      </c>
    </row>
    <row r="3668" spans="1:15" x14ac:dyDescent="0.25">
      <c r="A3668" t="s">
        <v>56</v>
      </c>
      <c r="B3668" t="s">
        <v>22</v>
      </c>
      <c r="C3668" s="19" t="s">
        <v>54</v>
      </c>
      <c r="E3668" s="1">
        <v>6</v>
      </c>
      <c r="F3668" s="1">
        <v>1</v>
      </c>
      <c r="G3668" s="26">
        <v>5.7140000000000004</v>
      </c>
      <c r="H3668" s="1">
        <v>60.893015200000001</v>
      </c>
      <c r="I3668" s="1">
        <v>44</v>
      </c>
      <c r="J3668" s="1">
        <v>198</v>
      </c>
      <c r="K3668" s="1">
        <v>40.707000000000001</v>
      </c>
      <c r="L3668" s="1">
        <v>18.123999999999999</v>
      </c>
      <c r="M3668" s="1">
        <v>4.28</v>
      </c>
      <c r="N3668" s="1">
        <v>137.09399999999999</v>
      </c>
      <c r="O3668" s="54">
        <f t="shared" si="68"/>
        <v>0.23615096005296846</v>
      </c>
    </row>
    <row r="3669" spans="1:15" x14ac:dyDescent="0.25">
      <c r="A3669" t="s">
        <v>56</v>
      </c>
      <c r="B3669" t="s">
        <v>22</v>
      </c>
      <c r="C3669" s="19" t="s">
        <v>54</v>
      </c>
      <c r="E3669">
        <v>7</v>
      </c>
      <c r="F3669">
        <v>1</v>
      </c>
      <c r="G3669" s="25">
        <v>4.6509999999999998</v>
      </c>
      <c r="H3669">
        <v>86.778829799999997</v>
      </c>
      <c r="I3669">
        <v>34</v>
      </c>
      <c r="J3669">
        <v>198</v>
      </c>
      <c r="K3669">
        <v>51.404000000000003</v>
      </c>
      <c r="L3669">
        <v>23.321999999999999</v>
      </c>
      <c r="M3669">
        <v>4.74</v>
      </c>
      <c r="N3669">
        <v>129.91999999999999</v>
      </c>
      <c r="O3669" s="54">
        <f t="shared" si="68"/>
        <v>0.20324157447903268</v>
      </c>
    </row>
    <row r="3670" spans="1:15" x14ac:dyDescent="0.25">
      <c r="A3670" t="s">
        <v>56</v>
      </c>
      <c r="B3670" t="s">
        <v>22</v>
      </c>
      <c r="C3670" s="19" t="s">
        <v>54</v>
      </c>
      <c r="E3670" s="1">
        <v>8</v>
      </c>
      <c r="F3670" s="1">
        <v>1</v>
      </c>
      <c r="G3670" s="26">
        <v>5.7770000000000001</v>
      </c>
      <c r="H3670" s="1">
        <v>99.686603640000001</v>
      </c>
      <c r="I3670" s="1">
        <v>34</v>
      </c>
      <c r="J3670" s="1">
        <v>145</v>
      </c>
      <c r="K3670" s="1">
        <v>48.219000000000001</v>
      </c>
      <c r="L3670" s="1">
        <v>20.436</v>
      </c>
      <c r="M3670" s="1">
        <v>6.2140000000000004</v>
      </c>
      <c r="N3670" s="1">
        <v>141.47</v>
      </c>
      <c r="O3670" s="54">
        <f t="shared" si="68"/>
        <v>0.30407124681933845</v>
      </c>
    </row>
    <row r="3671" spans="1:15" x14ac:dyDescent="0.25">
      <c r="A3671" t="s">
        <v>56</v>
      </c>
      <c r="B3671" t="s">
        <v>22</v>
      </c>
      <c r="C3671" s="19" t="s">
        <v>54</v>
      </c>
      <c r="E3671" s="1">
        <v>8</v>
      </c>
      <c r="F3671" s="1">
        <v>1</v>
      </c>
      <c r="G3671" s="26">
        <v>5.2240000000000002</v>
      </c>
      <c r="H3671" s="1">
        <v>101.02550356499999</v>
      </c>
      <c r="I3671" s="1">
        <v>44</v>
      </c>
      <c r="J3671" s="1">
        <v>185</v>
      </c>
      <c r="K3671" s="1">
        <v>47.741</v>
      </c>
      <c r="L3671" s="1">
        <v>21.809000000000001</v>
      </c>
      <c r="M3671" s="1">
        <v>5.9009999999999998</v>
      </c>
      <c r="N3671" s="1">
        <v>145.143</v>
      </c>
      <c r="O3671" s="54">
        <f t="shared" si="68"/>
        <v>0.27057636755467923</v>
      </c>
    </row>
    <row r="3672" spans="1:15" x14ac:dyDescent="0.25">
      <c r="A3672" t="s">
        <v>56</v>
      </c>
      <c r="B3672" t="s">
        <v>22</v>
      </c>
      <c r="C3672" s="19" t="s">
        <v>54</v>
      </c>
      <c r="E3672">
        <v>9</v>
      </c>
      <c r="F3672">
        <v>1</v>
      </c>
      <c r="G3672" s="25">
        <v>5.9379999999999997</v>
      </c>
      <c r="H3672">
        <v>104.99532471000001</v>
      </c>
      <c r="I3672">
        <v>43</v>
      </c>
      <c r="J3672">
        <v>175</v>
      </c>
      <c r="K3672">
        <v>47.686</v>
      </c>
      <c r="L3672">
        <v>20.442</v>
      </c>
      <c r="M3672">
        <v>6.5430000000000001</v>
      </c>
      <c r="N3672">
        <v>164.70599999999999</v>
      </c>
      <c r="O3672" s="54">
        <f t="shared" si="68"/>
        <v>0.32007631347226301</v>
      </c>
    </row>
    <row r="3673" spans="1:15" x14ac:dyDescent="0.25">
      <c r="A3673" t="s">
        <v>56</v>
      </c>
      <c r="B3673" t="s">
        <v>22</v>
      </c>
      <c r="C3673" s="19" t="s">
        <v>54</v>
      </c>
      <c r="E3673">
        <v>10</v>
      </c>
      <c r="F3673">
        <v>1</v>
      </c>
      <c r="G3673" s="25">
        <v>5.1779999999999999</v>
      </c>
      <c r="H3673">
        <v>90.131759480000014</v>
      </c>
      <c r="I3673">
        <v>44</v>
      </c>
      <c r="J3673">
        <v>127</v>
      </c>
      <c r="K3673">
        <v>51.573999999999998</v>
      </c>
      <c r="L3673">
        <v>22.456</v>
      </c>
      <c r="M3673">
        <v>5.1130000000000004</v>
      </c>
      <c r="N3673">
        <v>152.696</v>
      </c>
      <c r="O3673" s="54">
        <f t="shared" si="68"/>
        <v>0.22768970431065197</v>
      </c>
    </row>
    <row r="3674" spans="1:15" x14ac:dyDescent="0.25">
      <c r="A3674" t="s">
        <v>56</v>
      </c>
      <c r="B3674" t="s">
        <v>22</v>
      </c>
      <c r="C3674" s="19" t="s">
        <v>54</v>
      </c>
      <c r="E3674">
        <v>11</v>
      </c>
      <c r="F3674">
        <v>1</v>
      </c>
      <c r="G3674" s="25">
        <v>4.524</v>
      </c>
      <c r="H3674">
        <v>108.01921536</v>
      </c>
      <c r="I3674">
        <v>51</v>
      </c>
      <c r="J3674">
        <v>150</v>
      </c>
      <c r="K3674">
        <v>52.741</v>
      </c>
      <c r="L3674">
        <v>22.751999999999999</v>
      </c>
      <c r="M3674">
        <v>6.048</v>
      </c>
      <c r="N3674">
        <v>140.751</v>
      </c>
      <c r="O3674" s="54">
        <f t="shared" si="68"/>
        <v>0.26582278481012661</v>
      </c>
    </row>
    <row r="3675" spans="1:15" x14ac:dyDescent="0.25">
      <c r="A3675" t="s">
        <v>56</v>
      </c>
      <c r="B3675" t="s">
        <v>22</v>
      </c>
      <c r="C3675" s="19" t="s">
        <v>54</v>
      </c>
      <c r="E3675" s="1">
        <v>12</v>
      </c>
      <c r="F3675" s="1">
        <v>1</v>
      </c>
      <c r="G3675" s="26">
        <v>6.8719999999999999</v>
      </c>
      <c r="H3675" s="1">
        <v>150.570886895</v>
      </c>
      <c r="I3675" s="1">
        <v>39</v>
      </c>
      <c r="J3675" s="1">
        <v>223</v>
      </c>
      <c r="K3675" s="1">
        <v>58.345999999999997</v>
      </c>
      <c r="L3675" s="1">
        <v>25.986999999999998</v>
      </c>
      <c r="M3675" s="1">
        <v>7.3810000000000002</v>
      </c>
      <c r="N3675" s="1">
        <v>138.67099999999999</v>
      </c>
      <c r="O3675" s="54">
        <f t="shared" si="68"/>
        <v>0.28402662869896489</v>
      </c>
    </row>
    <row r="3676" spans="1:15" x14ac:dyDescent="0.25">
      <c r="A3676" t="s">
        <v>56</v>
      </c>
      <c r="B3676" t="s">
        <v>22</v>
      </c>
      <c r="C3676" s="19" t="s">
        <v>54</v>
      </c>
      <c r="E3676" s="1">
        <v>12</v>
      </c>
      <c r="F3676" s="1">
        <v>1</v>
      </c>
      <c r="G3676" s="26">
        <v>2.4079999999999999</v>
      </c>
      <c r="H3676" s="1">
        <v>58.660128229999998</v>
      </c>
      <c r="I3676" s="1">
        <v>30</v>
      </c>
      <c r="J3676" s="1">
        <v>176</v>
      </c>
      <c r="K3676" s="1">
        <v>44.036000000000001</v>
      </c>
      <c r="L3676" s="1">
        <v>20.273</v>
      </c>
      <c r="M3676" s="1">
        <v>3.6859999999999999</v>
      </c>
      <c r="N3676" s="1">
        <v>161.38300000000001</v>
      </c>
      <c r="O3676" s="54">
        <f t="shared" si="68"/>
        <v>0.18181818181818182</v>
      </c>
    </row>
    <row r="3677" spans="1:15" x14ac:dyDescent="0.25">
      <c r="A3677" t="s">
        <v>56</v>
      </c>
      <c r="B3677" t="s">
        <v>22</v>
      </c>
      <c r="C3677" s="19" t="s">
        <v>54</v>
      </c>
      <c r="E3677">
        <v>13</v>
      </c>
      <c r="F3677">
        <v>1</v>
      </c>
      <c r="G3677" s="25">
        <v>6.5419999999999998</v>
      </c>
      <c r="H3677">
        <v>120.25697600000001</v>
      </c>
      <c r="I3677">
        <v>38</v>
      </c>
      <c r="J3677">
        <v>161</v>
      </c>
      <c r="K3677">
        <v>54.491999999999997</v>
      </c>
      <c r="L3677">
        <v>24.425000000000001</v>
      </c>
      <c r="M3677">
        <v>6.2720000000000002</v>
      </c>
      <c r="N3677">
        <v>136.429</v>
      </c>
      <c r="O3677" s="54">
        <f t="shared" si="68"/>
        <v>0.25678607983623336</v>
      </c>
    </row>
    <row r="3678" spans="1:15" x14ac:dyDescent="0.25">
      <c r="A3678" t="s">
        <v>56</v>
      </c>
      <c r="B3678" t="s">
        <v>22</v>
      </c>
      <c r="C3678" s="19" t="s">
        <v>54</v>
      </c>
      <c r="E3678">
        <v>14</v>
      </c>
      <c r="F3678">
        <v>1</v>
      </c>
      <c r="G3678" s="25">
        <v>5.226</v>
      </c>
      <c r="H3678">
        <v>78.861121980000007</v>
      </c>
      <c r="I3678">
        <v>42</v>
      </c>
      <c r="J3678">
        <v>173</v>
      </c>
      <c r="K3678">
        <v>48.383000000000003</v>
      </c>
      <c r="L3678">
        <v>21.521000000000001</v>
      </c>
      <c r="M3678">
        <v>4.6680000000000001</v>
      </c>
      <c r="N3678">
        <v>150.57499999999999</v>
      </c>
      <c r="O3678" s="54">
        <f t="shared" si="68"/>
        <v>0.21690441893964035</v>
      </c>
    </row>
    <row r="3679" spans="1:15" x14ac:dyDescent="0.25">
      <c r="A3679" t="s">
        <v>56</v>
      </c>
      <c r="B3679" t="s">
        <v>22</v>
      </c>
      <c r="C3679" s="19" t="s">
        <v>54</v>
      </c>
      <c r="E3679" s="1">
        <v>15</v>
      </c>
      <c r="F3679" s="1">
        <v>1</v>
      </c>
      <c r="G3679" s="26">
        <v>3.0539999999999998</v>
      </c>
      <c r="H3679" s="1">
        <v>64.303251450000005</v>
      </c>
      <c r="I3679" s="1">
        <v>41</v>
      </c>
      <c r="J3679" s="1">
        <v>212</v>
      </c>
      <c r="K3679" s="1">
        <v>46.984999999999999</v>
      </c>
      <c r="L3679" s="1">
        <v>22.71</v>
      </c>
      <c r="M3679" s="1">
        <v>3.6070000000000002</v>
      </c>
      <c r="N3679" s="1">
        <v>161.411</v>
      </c>
      <c r="O3679" s="54">
        <f t="shared" si="68"/>
        <v>0.15882870981946279</v>
      </c>
    </row>
    <row r="3680" spans="1:15" x14ac:dyDescent="0.25">
      <c r="A3680" t="s">
        <v>56</v>
      </c>
      <c r="B3680" t="s">
        <v>22</v>
      </c>
      <c r="C3680" s="19" t="s">
        <v>54</v>
      </c>
      <c r="E3680" s="1">
        <v>15</v>
      </c>
      <c r="F3680" s="1">
        <v>1</v>
      </c>
      <c r="G3680" s="26">
        <v>3.7519999999999998</v>
      </c>
      <c r="H3680" s="1">
        <v>55.599536475000001</v>
      </c>
      <c r="I3680" s="1">
        <v>36</v>
      </c>
      <c r="J3680" s="1">
        <v>104</v>
      </c>
      <c r="K3680" s="1">
        <v>45.484000000000002</v>
      </c>
      <c r="L3680" s="1">
        <v>19.646999999999998</v>
      </c>
      <c r="M3680" s="1">
        <v>3.605</v>
      </c>
      <c r="N3680" s="1">
        <v>151.88</v>
      </c>
      <c r="O3680" s="54">
        <f t="shared" si="68"/>
        <v>0.1834885733190818</v>
      </c>
    </row>
    <row r="3681" spans="1:15" x14ac:dyDescent="0.25">
      <c r="A3681" t="s">
        <v>56</v>
      </c>
      <c r="B3681" t="s">
        <v>22</v>
      </c>
      <c r="C3681" s="19" t="s">
        <v>54</v>
      </c>
      <c r="E3681">
        <v>16</v>
      </c>
      <c r="F3681">
        <v>1</v>
      </c>
      <c r="G3681" s="25">
        <v>6.1609999999999996</v>
      </c>
      <c r="H3681">
        <v>111.273166745</v>
      </c>
      <c r="I3681">
        <v>44</v>
      </c>
      <c r="J3681">
        <v>123</v>
      </c>
      <c r="K3681">
        <v>51.286000000000001</v>
      </c>
      <c r="L3681">
        <v>22.669</v>
      </c>
      <c r="M3681">
        <v>6.2530000000000001</v>
      </c>
      <c r="N3681">
        <v>156.286</v>
      </c>
      <c r="O3681" s="54">
        <f t="shared" si="68"/>
        <v>0.2758392518417222</v>
      </c>
    </row>
    <row r="3682" spans="1:15" x14ac:dyDescent="0.25">
      <c r="A3682" t="s">
        <v>56</v>
      </c>
      <c r="B3682" t="s">
        <v>22</v>
      </c>
      <c r="C3682" s="19" t="s">
        <v>54</v>
      </c>
      <c r="E3682" s="1">
        <v>17</v>
      </c>
      <c r="F3682" s="1">
        <v>1</v>
      </c>
      <c r="G3682" s="26">
        <v>6.4240000000000004</v>
      </c>
      <c r="H3682" s="1">
        <v>144.42184295000001</v>
      </c>
      <c r="I3682" s="1">
        <v>34</v>
      </c>
      <c r="J3682" s="1">
        <v>158</v>
      </c>
      <c r="K3682" s="1">
        <v>58.975999999999999</v>
      </c>
      <c r="L3682" s="1">
        <v>26.215</v>
      </c>
      <c r="M3682" s="1">
        <v>7.0179999999999998</v>
      </c>
      <c r="N3682" s="1">
        <v>155.714</v>
      </c>
      <c r="O3682" s="54">
        <f t="shared" si="68"/>
        <v>0.26770932672134273</v>
      </c>
    </row>
    <row r="3683" spans="1:15" x14ac:dyDescent="0.25">
      <c r="A3683" t="s">
        <v>56</v>
      </c>
      <c r="B3683" t="s">
        <v>22</v>
      </c>
      <c r="C3683" s="19" t="s">
        <v>54</v>
      </c>
      <c r="E3683" s="1">
        <v>17</v>
      </c>
      <c r="F3683" s="1">
        <v>1</v>
      </c>
      <c r="G3683" s="26">
        <v>5.8319999999999999</v>
      </c>
      <c r="H3683" s="1">
        <v>79.941280410000005</v>
      </c>
      <c r="I3683" s="1">
        <v>42</v>
      </c>
      <c r="J3683" s="1">
        <v>180</v>
      </c>
      <c r="K3683" s="1">
        <v>47.780999999999999</v>
      </c>
      <c r="L3683" s="1">
        <v>21.498000000000001</v>
      </c>
      <c r="M3683" s="1">
        <v>4.7370000000000001</v>
      </c>
      <c r="N3683" s="1">
        <v>153.637</v>
      </c>
      <c r="O3683" s="54">
        <f t="shared" si="68"/>
        <v>0.22034607870499581</v>
      </c>
    </row>
    <row r="3684" spans="1:15" x14ac:dyDescent="0.25">
      <c r="A3684" t="s">
        <v>56</v>
      </c>
      <c r="B3684" t="s">
        <v>22</v>
      </c>
      <c r="C3684" s="19" t="s">
        <v>54</v>
      </c>
      <c r="E3684" s="1">
        <v>18</v>
      </c>
      <c r="F3684" s="1">
        <v>1</v>
      </c>
      <c r="G3684" s="26">
        <v>7</v>
      </c>
      <c r="H3684" s="1">
        <v>122.70270237499999</v>
      </c>
      <c r="I3684" s="1">
        <v>40</v>
      </c>
      <c r="J3684" s="1">
        <v>150</v>
      </c>
      <c r="K3684" s="1">
        <v>52.534999999999997</v>
      </c>
      <c r="L3684" s="1">
        <v>23.242999999999999</v>
      </c>
      <c r="M3684" s="1">
        <v>6.7249999999999996</v>
      </c>
      <c r="N3684" s="1">
        <v>164.56800000000001</v>
      </c>
      <c r="O3684" s="54">
        <f t="shared" si="68"/>
        <v>0.28933442326722025</v>
      </c>
    </row>
    <row r="3685" spans="1:15" x14ac:dyDescent="0.25">
      <c r="A3685" t="s">
        <v>56</v>
      </c>
      <c r="B3685" t="s">
        <v>22</v>
      </c>
      <c r="C3685" s="19" t="s">
        <v>54</v>
      </c>
      <c r="E3685" s="1">
        <v>18</v>
      </c>
      <c r="F3685" s="1">
        <v>1</v>
      </c>
      <c r="G3685" s="26">
        <v>5.375</v>
      </c>
      <c r="H3685" s="1">
        <v>105.82780151000001</v>
      </c>
      <c r="I3685" s="1">
        <v>45</v>
      </c>
      <c r="J3685" s="1">
        <v>182</v>
      </c>
      <c r="K3685" s="1">
        <v>56.289000000000001</v>
      </c>
      <c r="L3685" s="1">
        <v>25.523</v>
      </c>
      <c r="M3685" s="1">
        <v>5.282</v>
      </c>
      <c r="N3685" s="1">
        <v>153.22300000000001</v>
      </c>
      <c r="O3685" s="54">
        <f t="shared" si="68"/>
        <v>0.20695059358225915</v>
      </c>
    </row>
    <row r="3686" spans="1:15" x14ac:dyDescent="0.25">
      <c r="A3686" t="s">
        <v>56</v>
      </c>
      <c r="B3686" t="s">
        <v>22</v>
      </c>
      <c r="C3686" s="19" t="s">
        <v>54</v>
      </c>
      <c r="E3686">
        <v>19</v>
      </c>
      <c r="F3686">
        <v>1</v>
      </c>
      <c r="G3686" s="25">
        <v>5.702</v>
      </c>
      <c r="H3686">
        <v>101.29722111000002</v>
      </c>
      <c r="I3686">
        <v>48</v>
      </c>
      <c r="J3686">
        <v>103</v>
      </c>
      <c r="K3686">
        <v>44.654000000000003</v>
      </c>
      <c r="L3686">
        <v>19.722000000000001</v>
      </c>
      <c r="M3686">
        <v>6.5430000000000001</v>
      </c>
      <c r="N3686">
        <v>1.986</v>
      </c>
      <c r="O3686" s="54">
        <f t="shared" si="68"/>
        <v>0.33176148463644661</v>
      </c>
    </row>
    <row r="3687" spans="1:15" x14ac:dyDescent="0.25">
      <c r="A3687" t="s">
        <v>56</v>
      </c>
      <c r="B3687" t="s">
        <v>22</v>
      </c>
      <c r="C3687" s="19" t="s">
        <v>54</v>
      </c>
      <c r="E3687" s="1">
        <v>20</v>
      </c>
      <c r="F3687" s="1">
        <v>1</v>
      </c>
      <c r="G3687" s="26">
        <v>7.0510000000000002</v>
      </c>
      <c r="H3687" s="1">
        <v>112.10614829999999</v>
      </c>
      <c r="I3687" s="1">
        <v>37</v>
      </c>
      <c r="J3687" s="1">
        <v>146</v>
      </c>
      <c r="K3687" s="1">
        <v>51.052999999999997</v>
      </c>
      <c r="L3687" s="1">
        <v>22.754999999999999</v>
      </c>
      <c r="M3687" s="1">
        <v>6.2759999999999998</v>
      </c>
      <c r="N3687" s="1">
        <v>5.0389999999999997</v>
      </c>
      <c r="O3687" s="54">
        <f t="shared" si="68"/>
        <v>0.27580751483190508</v>
      </c>
    </row>
    <row r="3688" spans="1:15" x14ac:dyDescent="0.25">
      <c r="A3688" t="s">
        <v>56</v>
      </c>
      <c r="B3688" t="s">
        <v>22</v>
      </c>
      <c r="C3688" s="19" t="s">
        <v>54</v>
      </c>
      <c r="E3688" s="1">
        <v>20</v>
      </c>
      <c r="F3688" s="1">
        <v>1</v>
      </c>
      <c r="G3688" s="26">
        <v>8.3360000000000003</v>
      </c>
      <c r="H3688" s="1">
        <v>161.23279536000001</v>
      </c>
      <c r="I3688" s="1">
        <v>36</v>
      </c>
      <c r="J3688" s="1">
        <v>140</v>
      </c>
      <c r="K3688" s="1">
        <v>57.527999999999999</v>
      </c>
      <c r="L3688" s="1">
        <v>23.972000000000001</v>
      </c>
      <c r="M3688" s="1">
        <v>8.5679999999999996</v>
      </c>
      <c r="N3688" s="1">
        <v>4.92</v>
      </c>
      <c r="O3688" s="54">
        <f t="shared" si="68"/>
        <v>0.35741698648423159</v>
      </c>
    </row>
    <row r="3689" spans="1:15" x14ac:dyDescent="0.25">
      <c r="A3689" t="s">
        <v>56</v>
      </c>
      <c r="B3689" t="s">
        <v>22</v>
      </c>
      <c r="C3689" s="19" t="s">
        <v>54</v>
      </c>
      <c r="E3689">
        <v>21</v>
      </c>
      <c r="F3689">
        <v>1</v>
      </c>
      <c r="G3689" s="25">
        <v>7.9450000000000003</v>
      </c>
      <c r="H3689">
        <v>148.62589632000001</v>
      </c>
      <c r="I3689">
        <v>40</v>
      </c>
      <c r="J3689">
        <v>170</v>
      </c>
      <c r="K3689">
        <v>54.924999999999997</v>
      </c>
      <c r="L3689">
        <v>23.584</v>
      </c>
      <c r="M3689">
        <v>8.0280000000000005</v>
      </c>
      <c r="N3689">
        <v>2.6150000000000002</v>
      </c>
      <c r="O3689" s="54">
        <f t="shared" si="68"/>
        <v>0.34040027137042067</v>
      </c>
    </row>
    <row r="3690" spans="1:15" x14ac:dyDescent="0.25">
      <c r="A3690" t="s">
        <v>56</v>
      </c>
      <c r="B3690" t="s">
        <v>22</v>
      </c>
      <c r="C3690" s="19" t="s">
        <v>54</v>
      </c>
      <c r="E3690" s="1">
        <v>22</v>
      </c>
      <c r="F3690" s="1">
        <v>1</v>
      </c>
      <c r="G3690" s="1">
        <v>6.625</v>
      </c>
      <c r="H3690" s="1">
        <v>105.144015485</v>
      </c>
      <c r="I3690" s="1">
        <v>46</v>
      </c>
      <c r="J3690" s="1">
        <v>137</v>
      </c>
      <c r="K3690" s="1">
        <v>51.368000000000002</v>
      </c>
      <c r="L3690" s="1">
        <v>22.387</v>
      </c>
      <c r="M3690" s="1">
        <v>5.9829999999999997</v>
      </c>
      <c r="N3690" s="1"/>
      <c r="O3690" s="54">
        <f t="shared" si="68"/>
        <v>0.26725331665698843</v>
      </c>
    </row>
    <row r="3691" spans="1:15" x14ac:dyDescent="0.25">
      <c r="A3691" t="s">
        <v>56</v>
      </c>
      <c r="B3691" t="s">
        <v>22</v>
      </c>
      <c r="C3691" s="19" t="s">
        <v>54</v>
      </c>
      <c r="E3691" s="1">
        <v>22</v>
      </c>
      <c r="F3691" s="1">
        <v>1</v>
      </c>
      <c r="G3691" s="1">
        <v>6.1459999999999999</v>
      </c>
      <c r="H3691" s="1">
        <v>88.486732320000002</v>
      </c>
      <c r="I3691" s="1">
        <v>38</v>
      </c>
      <c r="J3691" s="1">
        <v>222</v>
      </c>
      <c r="K3691" s="1">
        <v>47.847000000000001</v>
      </c>
      <c r="L3691" s="1">
        <v>20.832000000000001</v>
      </c>
      <c r="M3691" s="1">
        <v>5.4109999999999996</v>
      </c>
      <c r="N3691" s="1"/>
      <c r="O3691" s="54">
        <f t="shared" si="68"/>
        <v>0.25974462365591394</v>
      </c>
    </row>
    <row r="3692" spans="1:15" x14ac:dyDescent="0.25">
      <c r="A3692" t="s">
        <v>56</v>
      </c>
      <c r="B3692" t="s">
        <v>22</v>
      </c>
      <c r="C3692" s="19" t="s">
        <v>54</v>
      </c>
      <c r="E3692" s="1">
        <v>23</v>
      </c>
      <c r="F3692" s="1">
        <v>1</v>
      </c>
      <c r="G3692" s="1">
        <v>5.9</v>
      </c>
      <c r="H3692" s="1">
        <v>132.00094024000001</v>
      </c>
      <c r="I3692" s="1">
        <v>42</v>
      </c>
      <c r="J3692" s="1">
        <v>188</v>
      </c>
      <c r="K3692" s="1">
        <v>58.182000000000002</v>
      </c>
      <c r="L3692" s="1">
        <v>26.506</v>
      </c>
      <c r="M3692" s="1">
        <v>6.3440000000000003</v>
      </c>
      <c r="N3692" s="1">
        <v>25.518999999999998</v>
      </c>
      <c r="O3692" s="54">
        <f t="shared" si="68"/>
        <v>0.23934203576548707</v>
      </c>
    </row>
    <row r="3693" spans="1:15" x14ac:dyDescent="0.25">
      <c r="A3693" t="s">
        <v>56</v>
      </c>
      <c r="B3693" t="s">
        <v>22</v>
      </c>
      <c r="C3693" s="19" t="s">
        <v>54</v>
      </c>
      <c r="E3693" s="1">
        <v>23</v>
      </c>
      <c r="F3693" s="1">
        <v>1</v>
      </c>
      <c r="G3693" s="1">
        <v>3.01</v>
      </c>
      <c r="H3693" s="1">
        <v>50.043830069999998</v>
      </c>
      <c r="I3693" s="1">
        <v>76</v>
      </c>
      <c r="J3693" s="1">
        <v>212</v>
      </c>
      <c r="K3693" s="1">
        <v>42.44</v>
      </c>
      <c r="L3693" s="1">
        <v>18.716999999999999</v>
      </c>
      <c r="M3693" s="1">
        <v>3.4060000000000001</v>
      </c>
      <c r="N3693" s="1">
        <v>37.162999999999997</v>
      </c>
      <c r="O3693" s="54">
        <f t="shared" si="68"/>
        <v>0.1819736068814447</v>
      </c>
    </row>
    <row r="3694" spans="1:15" x14ac:dyDescent="0.25">
      <c r="A3694" t="s">
        <v>56</v>
      </c>
      <c r="B3694" t="s">
        <v>22</v>
      </c>
      <c r="C3694" s="19" t="s">
        <v>54</v>
      </c>
      <c r="E3694" s="1">
        <v>24</v>
      </c>
      <c r="F3694" s="1">
        <v>1</v>
      </c>
      <c r="G3694" s="1">
        <v>2.593</v>
      </c>
      <c r="H3694" s="1">
        <v>61.79061560000001</v>
      </c>
      <c r="I3694" s="1">
        <v>81</v>
      </c>
      <c r="J3694" s="1">
        <v>216</v>
      </c>
      <c r="K3694" s="1">
        <v>46.765999999999998</v>
      </c>
      <c r="L3694" s="1">
        <v>21.448</v>
      </c>
      <c r="M3694" s="1">
        <v>3.67</v>
      </c>
      <c r="N3694" s="1">
        <v>31.882999999999999</v>
      </c>
      <c r="O3694" s="54">
        <f t="shared" si="68"/>
        <v>0.17111152555016784</v>
      </c>
    </row>
    <row r="3695" spans="1:15" x14ac:dyDescent="0.25">
      <c r="A3695" t="s">
        <v>56</v>
      </c>
      <c r="B3695" t="s">
        <v>22</v>
      </c>
      <c r="C3695" s="19" t="s">
        <v>54</v>
      </c>
      <c r="E3695" s="1">
        <v>24</v>
      </c>
      <c r="F3695" s="1">
        <v>1</v>
      </c>
      <c r="G3695" s="1">
        <v>5.5270000000000001</v>
      </c>
      <c r="H3695" s="1">
        <v>101.94718855000001</v>
      </c>
      <c r="I3695" s="1">
        <v>55</v>
      </c>
      <c r="J3695" s="1">
        <v>163</v>
      </c>
      <c r="K3695" s="1">
        <v>54.904000000000003</v>
      </c>
      <c r="L3695" s="1">
        <v>25.37</v>
      </c>
      <c r="M3695" s="1">
        <v>5.1189999999999998</v>
      </c>
      <c r="N3695" s="1">
        <v>40.420999999999999</v>
      </c>
      <c r="O3695" s="54">
        <f t="shared" si="68"/>
        <v>0.20177374852187621</v>
      </c>
    </row>
    <row r="3696" spans="1:15" x14ac:dyDescent="0.25">
      <c r="A3696" t="s">
        <v>56</v>
      </c>
      <c r="B3696" t="s">
        <v>22</v>
      </c>
      <c r="C3696" s="19" t="s">
        <v>54</v>
      </c>
      <c r="E3696">
        <v>25</v>
      </c>
      <c r="F3696">
        <v>1</v>
      </c>
      <c r="G3696">
        <v>3.919</v>
      </c>
      <c r="H3696">
        <v>96.521638285000009</v>
      </c>
      <c r="I3696">
        <v>38</v>
      </c>
      <c r="J3696">
        <v>191</v>
      </c>
      <c r="K3696">
        <v>51.997999999999998</v>
      </c>
      <c r="L3696">
        <v>22.927</v>
      </c>
      <c r="M3696">
        <v>5.3630000000000004</v>
      </c>
      <c r="N3696">
        <v>37.564</v>
      </c>
      <c r="O3696" s="54">
        <f t="shared" si="68"/>
        <v>0.23391634317616786</v>
      </c>
    </row>
    <row r="3697" spans="1:15" x14ac:dyDescent="0.25">
      <c r="A3697" t="s">
        <v>56</v>
      </c>
      <c r="B3697" t="s">
        <v>22</v>
      </c>
      <c r="C3697" s="19" t="s">
        <v>54</v>
      </c>
      <c r="E3697">
        <v>26</v>
      </c>
      <c r="F3697">
        <v>1</v>
      </c>
      <c r="G3697">
        <v>6.7320000000000002</v>
      </c>
      <c r="H3697">
        <v>127.725181045</v>
      </c>
      <c r="I3697">
        <v>45</v>
      </c>
      <c r="J3697">
        <v>183</v>
      </c>
      <c r="K3697">
        <v>54.850999999999999</v>
      </c>
      <c r="L3697">
        <v>23.638999999999999</v>
      </c>
      <c r="M3697">
        <v>6.883</v>
      </c>
      <c r="N3697">
        <v>22.695</v>
      </c>
      <c r="O3697" s="54">
        <f t="shared" si="68"/>
        <v>0.29117136934726512</v>
      </c>
    </row>
    <row r="3698" spans="1:15" x14ac:dyDescent="0.25">
      <c r="A3698" t="s">
        <v>56</v>
      </c>
      <c r="B3698" t="s">
        <v>22</v>
      </c>
      <c r="C3698" s="19" t="s">
        <v>54</v>
      </c>
      <c r="E3698">
        <v>27</v>
      </c>
      <c r="F3698">
        <v>1</v>
      </c>
      <c r="G3698">
        <v>4.6539999999999999</v>
      </c>
      <c r="H3698">
        <v>107.50972523999999</v>
      </c>
      <c r="I3698">
        <v>39</v>
      </c>
      <c r="J3698">
        <v>183</v>
      </c>
      <c r="K3698">
        <v>55.213000000000001</v>
      </c>
      <c r="L3698">
        <v>25.207999999999998</v>
      </c>
      <c r="M3698">
        <v>5.4329999999999998</v>
      </c>
      <c r="N3698">
        <v>26.542999999999999</v>
      </c>
      <c r="O3698" s="54">
        <f t="shared" si="68"/>
        <v>0.21552681688352904</v>
      </c>
    </row>
    <row r="3699" spans="1:15" x14ac:dyDescent="0.25">
      <c r="A3699" t="s">
        <v>56</v>
      </c>
      <c r="B3699" t="s">
        <v>22</v>
      </c>
      <c r="C3699" s="19" t="s">
        <v>54</v>
      </c>
      <c r="E3699">
        <v>28</v>
      </c>
      <c r="F3699">
        <v>1</v>
      </c>
      <c r="G3699">
        <v>5.157</v>
      </c>
      <c r="H3699">
        <v>108.34574788500001</v>
      </c>
      <c r="I3699">
        <v>56</v>
      </c>
      <c r="J3699">
        <v>182</v>
      </c>
      <c r="K3699">
        <v>52.295000000000002</v>
      </c>
      <c r="L3699">
        <v>21.657</v>
      </c>
      <c r="M3699">
        <v>6.3730000000000002</v>
      </c>
      <c r="N3699">
        <v>42.48</v>
      </c>
      <c r="O3699" s="54">
        <f t="shared" si="68"/>
        <v>0.29426975111973036</v>
      </c>
    </row>
    <row r="3700" spans="1:15" x14ac:dyDescent="0.25">
      <c r="A3700" t="s">
        <v>56</v>
      </c>
      <c r="B3700" t="s">
        <v>22</v>
      </c>
      <c r="C3700" s="19" t="s">
        <v>54</v>
      </c>
      <c r="E3700" s="1">
        <v>29</v>
      </c>
      <c r="F3700" s="1">
        <v>1</v>
      </c>
      <c r="G3700" s="1">
        <v>6.1970000000000001</v>
      </c>
      <c r="H3700" s="1">
        <v>140.09135119999999</v>
      </c>
      <c r="I3700" s="1">
        <v>58</v>
      </c>
      <c r="J3700" s="1">
        <v>164</v>
      </c>
      <c r="K3700" s="1">
        <v>58.094999999999999</v>
      </c>
      <c r="L3700" s="1">
        <v>25.939</v>
      </c>
      <c r="M3700" s="1">
        <v>6.88</v>
      </c>
      <c r="N3700" s="1">
        <v>36.917999999999999</v>
      </c>
      <c r="O3700" s="54">
        <f t="shared" si="68"/>
        <v>0.26523767300204326</v>
      </c>
    </row>
    <row r="3701" spans="1:15" x14ac:dyDescent="0.25">
      <c r="A3701" t="s">
        <v>56</v>
      </c>
      <c r="B3701" t="s">
        <v>22</v>
      </c>
      <c r="C3701" s="19" t="s">
        <v>54</v>
      </c>
      <c r="E3701" s="1">
        <v>29</v>
      </c>
      <c r="F3701" s="1">
        <v>1</v>
      </c>
      <c r="G3701" s="1">
        <v>6.0739999999999998</v>
      </c>
      <c r="H3701" s="1">
        <v>113.09186887500002</v>
      </c>
      <c r="I3701" s="1">
        <v>44</v>
      </c>
      <c r="J3701" s="1">
        <v>186</v>
      </c>
      <c r="K3701" s="1">
        <v>52.475999999999999</v>
      </c>
      <c r="L3701" s="1">
        <v>23.475000000000001</v>
      </c>
      <c r="M3701" s="1">
        <v>6.1369999999999996</v>
      </c>
      <c r="N3701" s="1">
        <v>38.337000000000003</v>
      </c>
      <c r="O3701" s="54">
        <f t="shared" si="68"/>
        <v>0.26142705005324812</v>
      </c>
    </row>
    <row r="3702" spans="1:15" x14ac:dyDescent="0.25">
      <c r="A3702" t="s">
        <v>56</v>
      </c>
      <c r="B3702" t="s">
        <v>22</v>
      </c>
      <c r="C3702" s="19" t="s">
        <v>54</v>
      </c>
      <c r="E3702">
        <v>30</v>
      </c>
      <c r="F3702">
        <v>1</v>
      </c>
      <c r="G3702">
        <v>5.6280000000000001</v>
      </c>
      <c r="H3702">
        <v>118.08114283</v>
      </c>
      <c r="I3702">
        <v>59</v>
      </c>
      <c r="J3702">
        <v>168</v>
      </c>
      <c r="K3702">
        <v>55.305</v>
      </c>
      <c r="L3702">
        <v>25.643000000000001</v>
      </c>
      <c r="M3702">
        <v>5.8659999999999997</v>
      </c>
      <c r="N3702">
        <v>36.783000000000001</v>
      </c>
      <c r="O3702" s="54">
        <f t="shared" si="68"/>
        <v>0.2287563857582966</v>
      </c>
    </row>
    <row r="3703" spans="1:15" x14ac:dyDescent="0.25">
      <c r="A3703" t="s">
        <v>56</v>
      </c>
      <c r="B3703" t="s">
        <v>22</v>
      </c>
      <c r="C3703" s="19" t="s">
        <v>54</v>
      </c>
      <c r="E3703" s="2">
        <v>31</v>
      </c>
      <c r="F3703" s="2">
        <v>1</v>
      </c>
      <c r="G3703" s="30">
        <v>0</v>
      </c>
      <c r="H3703" s="20">
        <v>0</v>
      </c>
      <c r="I3703" s="20">
        <v>0</v>
      </c>
      <c r="J3703" s="20">
        <v>0</v>
      </c>
      <c r="K3703" s="20">
        <v>0</v>
      </c>
      <c r="L3703" s="20">
        <v>0</v>
      </c>
      <c r="M3703" s="20">
        <v>0</v>
      </c>
      <c r="N3703" s="20">
        <v>0</v>
      </c>
      <c r="O3703" s="54">
        <v>0</v>
      </c>
    </row>
    <row r="3704" spans="1:15" x14ac:dyDescent="0.25">
      <c r="A3704" t="s">
        <v>56</v>
      </c>
      <c r="B3704" t="s">
        <v>22</v>
      </c>
      <c r="C3704" s="19" t="s">
        <v>54</v>
      </c>
      <c r="E3704">
        <v>32</v>
      </c>
      <c r="F3704">
        <v>1</v>
      </c>
      <c r="G3704">
        <v>6.7240000000000002</v>
      </c>
      <c r="H3704">
        <v>108.24533304000001</v>
      </c>
      <c r="I3704">
        <v>44</v>
      </c>
      <c r="J3704">
        <v>138</v>
      </c>
      <c r="K3704">
        <v>49.03</v>
      </c>
      <c r="L3704">
        <v>20.969000000000001</v>
      </c>
      <c r="M3704">
        <v>6.5759999999999996</v>
      </c>
      <c r="N3704">
        <v>31.416</v>
      </c>
      <c r="O3704" s="54">
        <f t="shared" si="68"/>
        <v>0.31360579903667313</v>
      </c>
    </row>
    <row r="3705" spans="1:15" x14ac:dyDescent="0.25">
      <c r="A3705" t="s">
        <v>56</v>
      </c>
      <c r="B3705" t="s">
        <v>22</v>
      </c>
      <c r="C3705" s="19" t="s">
        <v>54</v>
      </c>
      <c r="E3705">
        <v>33</v>
      </c>
      <c r="F3705">
        <v>1</v>
      </c>
      <c r="G3705">
        <v>4.1559999999999997</v>
      </c>
      <c r="H3705">
        <v>97.286726760000008</v>
      </c>
      <c r="I3705">
        <v>50</v>
      </c>
      <c r="J3705">
        <v>225</v>
      </c>
      <c r="K3705">
        <v>49.168999999999997</v>
      </c>
      <c r="L3705">
        <v>22.306000000000001</v>
      </c>
      <c r="M3705">
        <v>5.556</v>
      </c>
      <c r="N3705">
        <v>43.661000000000001</v>
      </c>
      <c r="O3705" s="54">
        <f t="shared" si="68"/>
        <v>0.24908096476284408</v>
      </c>
    </row>
    <row r="3706" spans="1:15" x14ac:dyDescent="0.25">
      <c r="A3706" t="s">
        <v>56</v>
      </c>
      <c r="B3706" t="s">
        <v>22</v>
      </c>
      <c r="C3706" s="19" t="s">
        <v>54</v>
      </c>
      <c r="E3706" s="1">
        <v>34</v>
      </c>
      <c r="F3706" s="1">
        <v>1</v>
      </c>
      <c r="G3706" s="1">
        <v>6.9139999999999997</v>
      </c>
      <c r="H3706" s="1">
        <v>110.79878418</v>
      </c>
      <c r="I3706" s="1">
        <v>47</v>
      </c>
      <c r="J3706" s="1">
        <v>159</v>
      </c>
      <c r="K3706" s="1">
        <v>52.165999999999997</v>
      </c>
      <c r="L3706" s="1">
        <v>22.372</v>
      </c>
      <c r="M3706" s="1">
        <v>6.3090000000000002</v>
      </c>
      <c r="N3706" s="1">
        <v>50.131999999999998</v>
      </c>
      <c r="O3706" s="54">
        <f t="shared" si="68"/>
        <v>0.28200429107813341</v>
      </c>
    </row>
    <row r="3707" spans="1:15" x14ac:dyDescent="0.25">
      <c r="A3707" t="s">
        <v>56</v>
      </c>
      <c r="B3707" t="s">
        <v>22</v>
      </c>
      <c r="C3707" s="19" t="s">
        <v>54</v>
      </c>
      <c r="E3707" s="1">
        <v>34</v>
      </c>
      <c r="F3707" s="1">
        <v>1</v>
      </c>
      <c r="G3707" s="1">
        <v>6.9770000000000003</v>
      </c>
      <c r="H3707" s="1">
        <v>121.33886849499999</v>
      </c>
      <c r="I3707" s="1">
        <v>43</v>
      </c>
      <c r="J3707" s="1">
        <v>169</v>
      </c>
      <c r="K3707" s="1">
        <v>51.731999999999999</v>
      </c>
      <c r="L3707" s="1">
        <v>21.736999999999998</v>
      </c>
      <c r="M3707" s="1">
        <v>7.1109999999999998</v>
      </c>
      <c r="N3707" s="1">
        <v>45.905999999999999</v>
      </c>
      <c r="O3707" s="54">
        <f t="shared" si="68"/>
        <v>0.32713805952983394</v>
      </c>
    </row>
    <row r="3708" spans="1:15" x14ac:dyDescent="0.25">
      <c r="A3708" t="s">
        <v>56</v>
      </c>
      <c r="B3708" t="s">
        <v>22</v>
      </c>
      <c r="C3708" s="19" t="s">
        <v>54</v>
      </c>
      <c r="E3708">
        <v>35</v>
      </c>
      <c r="F3708">
        <v>1</v>
      </c>
      <c r="G3708">
        <v>6.05</v>
      </c>
      <c r="H3708">
        <v>111.4199955</v>
      </c>
      <c r="I3708">
        <v>51</v>
      </c>
      <c r="J3708">
        <v>172</v>
      </c>
      <c r="K3708">
        <v>50.94</v>
      </c>
      <c r="L3708">
        <v>22.274999999999999</v>
      </c>
      <c r="M3708">
        <v>6.3719999999999999</v>
      </c>
      <c r="N3708">
        <v>47.226999999999997</v>
      </c>
      <c r="O3708" s="54">
        <f t="shared" si="68"/>
        <v>0.28606060606060607</v>
      </c>
    </row>
    <row r="3709" spans="1:15" x14ac:dyDescent="0.25">
      <c r="A3709" t="s">
        <v>56</v>
      </c>
      <c r="B3709" t="s">
        <v>22</v>
      </c>
      <c r="C3709" s="19" t="s">
        <v>54</v>
      </c>
      <c r="E3709" s="1">
        <v>36</v>
      </c>
      <c r="F3709" s="1">
        <v>1</v>
      </c>
      <c r="G3709" s="1">
        <v>7.0890000000000004</v>
      </c>
      <c r="H3709" s="1">
        <v>113.74258913</v>
      </c>
      <c r="I3709" s="1">
        <v>46</v>
      </c>
      <c r="J3709" s="1">
        <v>168</v>
      </c>
      <c r="K3709" s="1">
        <v>51.502000000000002</v>
      </c>
      <c r="L3709" s="1">
        <v>22.117999999999999</v>
      </c>
      <c r="M3709" s="1">
        <v>6.5510000000000002</v>
      </c>
      <c r="N3709" s="1">
        <v>80.757000000000005</v>
      </c>
      <c r="O3709" s="54">
        <f t="shared" si="68"/>
        <v>0.29618410344515783</v>
      </c>
    </row>
    <row r="3710" spans="1:15" x14ac:dyDescent="0.25">
      <c r="A3710" t="s">
        <v>56</v>
      </c>
      <c r="B3710" t="s">
        <v>22</v>
      </c>
      <c r="C3710" s="19" t="s">
        <v>54</v>
      </c>
      <c r="E3710" s="1">
        <v>36</v>
      </c>
      <c r="F3710" s="1">
        <v>1</v>
      </c>
      <c r="G3710" s="1">
        <v>5.0279999999999996</v>
      </c>
      <c r="H3710" s="1">
        <v>107.47243460000001</v>
      </c>
      <c r="I3710" s="1">
        <v>45</v>
      </c>
      <c r="J3710" s="1">
        <v>191</v>
      </c>
      <c r="K3710" s="1">
        <v>50.872999999999998</v>
      </c>
      <c r="L3710" s="1">
        <v>21.292000000000002</v>
      </c>
      <c r="M3710" s="1">
        <v>6.43</v>
      </c>
      <c r="N3710" s="1">
        <v>58.865000000000002</v>
      </c>
      <c r="O3710" s="54">
        <f t="shared" si="68"/>
        <v>0.30199135825662216</v>
      </c>
    </row>
    <row r="3711" spans="1:15" x14ac:dyDescent="0.25">
      <c r="A3711" t="s">
        <v>56</v>
      </c>
      <c r="B3711" t="s">
        <v>22</v>
      </c>
      <c r="C3711" s="19" t="s">
        <v>54</v>
      </c>
      <c r="E3711" s="1">
        <v>37</v>
      </c>
      <c r="F3711" s="1">
        <v>1</v>
      </c>
      <c r="G3711" s="1">
        <v>6.4249999999999998</v>
      </c>
      <c r="H3711" s="1">
        <v>124.15963961</v>
      </c>
      <c r="I3711" s="1">
        <v>39</v>
      </c>
      <c r="J3711" s="1">
        <v>180</v>
      </c>
      <c r="K3711" s="1">
        <v>53.49</v>
      </c>
      <c r="L3711" s="1">
        <v>22.885999999999999</v>
      </c>
      <c r="M3711" s="1">
        <v>6.9109999999999996</v>
      </c>
      <c r="N3711" s="1">
        <v>54.981000000000002</v>
      </c>
      <c r="O3711" s="54">
        <f t="shared" si="68"/>
        <v>0.30197500655422527</v>
      </c>
    </row>
    <row r="3712" spans="1:15" x14ac:dyDescent="0.25">
      <c r="A3712" t="s">
        <v>56</v>
      </c>
      <c r="B3712" t="s">
        <v>22</v>
      </c>
      <c r="C3712" s="19" t="s">
        <v>54</v>
      </c>
      <c r="E3712" s="1">
        <v>37</v>
      </c>
      <c r="F3712" s="1">
        <v>1</v>
      </c>
      <c r="G3712" s="1">
        <v>7.6109999999999998</v>
      </c>
      <c r="H3712" s="1">
        <v>122.94667016999999</v>
      </c>
      <c r="I3712" s="1">
        <v>34</v>
      </c>
      <c r="J3712" s="1">
        <v>235</v>
      </c>
      <c r="K3712" s="1">
        <v>51.15</v>
      </c>
      <c r="L3712" s="1">
        <v>21.161999999999999</v>
      </c>
      <c r="M3712" s="1">
        <v>7.4009999999999998</v>
      </c>
      <c r="N3712" s="1">
        <v>82.516999999999996</v>
      </c>
      <c r="O3712" s="54">
        <f t="shared" si="68"/>
        <v>0.34973064927700598</v>
      </c>
    </row>
    <row r="3713" spans="1:15" x14ac:dyDescent="0.25">
      <c r="A3713" t="s">
        <v>56</v>
      </c>
      <c r="B3713" t="s">
        <v>22</v>
      </c>
      <c r="C3713" s="19" t="s">
        <v>54</v>
      </c>
      <c r="E3713">
        <v>38</v>
      </c>
      <c r="F3713">
        <v>1</v>
      </c>
      <c r="G3713">
        <v>7.5880000000000001</v>
      </c>
      <c r="H3713">
        <v>140.68057377000002</v>
      </c>
      <c r="I3713">
        <v>40</v>
      </c>
      <c r="J3713">
        <v>177</v>
      </c>
      <c r="K3713">
        <v>55.759</v>
      </c>
      <c r="L3713">
        <v>23.353000000000002</v>
      </c>
      <c r="M3713">
        <v>7.6740000000000004</v>
      </c>
      <c r="N3713">
        <v>69.594999999999999</v>
      </c>
      <c r="O3713" s="54">
        <f t="shared" si="68"/>
        <v>0.32860874405857921</v>
      </c>
    </row>
    <row r="3714" spans="1:15" x14ac:dyDescent="0.25">
      <c r="A3714" t="s">
        <v>56</v>
      </c>
      <c r="B3714" t="s">
        <v>22</v>
      </c>
      <c r="C3714" s="19" t="s">
        <v>54</v>
      </c>
      <c r="E3714">
        <v>39</v>
      </c>
      <c r="F3714">
        <v>1</v>
      </c>
      <c r="G3714">
        <v>7.7089999999999996</v>
      </c>
      <c r="H3714">
        <v>131.40312191999999</v>
      </c>
      <c r="I3714">
        <v>39</v>
      </c>
      <c r="J3714">
        <v>207</v>
      </c>
      <c r="K3714">
        <v>52.219000000000001</v>
      </c>
      <c r="L3714">
        <v>20.757999999999999</v>
      </c>
      <c r="M3714">
        <v>8.0640000000000001</v>
      </c>
      <c r="N3714">
        <v>76.421999999999997</v>
      </c>
      <c r="O3714" s="54">
        <f t="shared" si="68"/>
        <v>0.38847673186241449</v>
      </c>
    </row>
    <row r="3715" spans="1:15" x14ac:dyDescent="0.25">
      <c r="A3715" t="s">
        <v>56</v>
      </c>
      <c r="B3715" t="s">
        <v>22</v>
      </c>
      <c r="C3715" s="19" t="s">
        <v>54</v>
      </c>
      <c r="E3715" s="1">
        <v>40</v>
      </c>
      <c r="F3715" s="1">
        <v>1</v>
      </c>
      <c r="G3715" s="1">
        <v>5.8490000000000002</v>
      </c>
      <c r="H3715" s="1">
        <v>93.582453060000006</v>
      </c>
      <c r="I3715" s="1">
        <v>35</v>
      </c>
      <c r="J3715" s="1">
        <v>191</v>
      </c>
      <c r="K3715" s="1">
        <v>47.674999999999997</v>
      </c>
      <c r="L3715" s="1">
        <v>20.151</v>
      </c>
      <c r="M3715" s="1">
        <v>5.9160000000000004</v>
      </c>
      <c r="N3715" s="1">
        <v>71.132999999999996</v>
      </c>
      <c r="O3715" s="54">
        <f t="shared" si="68"/>
        <v>0.29358344499032307</v>
      </c>
    </row>
    <row r="3716" spans="1:15" x14ac:dyDescent="0.25">
      <c r="A3716" t="s">
        <v>56</v>
      </c>
      <c r="B3716" t="s">
        <v>22</v>
      </c>
      <c r="C3716" s="19" t="s">
        <v>54</v>
      </c>
      <c r="E3716" s="1">
        <v>40</v>
      </c>
      <c r="F3716" s="1">
        <v>1</v>
      </c>
      <c r="G3716" s="1">
        <v>5.827</v>
      </c>
      <c r="H3716" s="1">
        <v>87.765869174999992</v>
      </c>
      <c r="I3716" s="1">
        <v>32</v>
      </c>
      <c r="J3716" s="1">
        <v>180</v>
      </c>
      <c r="K3716" s="1">
        <v>48.884999999999998</v>
      </c>
      <c r="L3716" s="1">
        <v>20.855</v>
      </c>
      <c r="M3716" s="1">
        <v>5.3609999999999998</v>
      </c>
      <c r="N3716" s="1">
        <v>57.988</v>
      </c>
      <c r="O3716" s="54">
        <f t="shared" si="68"/>
        <v>0.25706065691680652</v>
      </c>
    </row>
    <row r="3717" spans="1:15" x14ac:dyDescent="0.25">
      <c r="A3717" t="s">
        <v>56</v>
      </c>
      <c r="B3717" t="s">
        <v>22</v>
      </c>
      <c r="C3717" s="19" t="s">
        <v>54</v>
      </c>
      <c r="E3717" s="1">
        <v>41</v>
      </c>
      <c r="F3717" s="1">
        <v>1</v>
      </c>
      <c r="G3717" s="1">
        <v>5.6340000000000003</v>
      </c>
      <c r="H3717" s="1">
        <v>100.69804160000001</v>
      </c>
      <c r="I3717" s="1">
        <v>37</v>
      </c>
      <c r="J3717" s="1">
        <v>198</v>
      </c>
      <c r="K3717" s="1">
        <v>48.951999999999998</v>
      </c>
      <c r="L3717" s="1">
        <v>21.632000000000001</v>
      </c>
      <c r="M3717" s="1">
        <v>5.93</v>
      </c>
      <c r="N3717" s="1">
        <v>56.993000000000002</v>
      </c>
      <c r="O3717" s="54">
        <f t="shared" si="68"/>
        <v>0.27413091715976329</v>
      </c>
    </row>
    <row r="3718" spans="1:15" x14ac:dyDescent="0.25">
      <c r="A3718" t="s">
        <v>56</v>
      </c>
      <c r="B3718" t="s">
        <v>22</v>
      </c>
      <c r="C3718" s="19" t="s">
        <v>54</v>
      </c>
      <c r="E3718" s="1">
        <v>41</v>
      </c>
      <c r="F3718" s="1">
        <v>1</v>
      </c>
      <c r="G3718" s="1">
        <v>7.3410000000000002</v>
      </c>
      <c r="H3718" s="1">
        <v>126.74372616000001</v>
      </c>
      <c r="I3718" s="1">
        <v>31</v>
      </c>
      <c r="J3718" s="1">
        <v>175</v>
      </c>
      <c r="K3718" s="1">
        <v>53.674999999999997</v>
      </c>
      <c r="L3718" s="1">
        <v>22.824000000000002</v>
      </c>
      <c r="M3718" s="1">
        <v>7.0739999999999998</v>
      </c>
      <c r="N3718" s="1">
        <v>40.378999999999998</v>
      </c>
      <c r="O3718" s="54">
        <f t="shared" si="68"/>
        <v>0.30993690851735012</v>
      </c>
    </row>
    <row r="3719" spans="1:15" x14ac:dyDescent="0.25">
      <c r="A3719" t="s">
        <v>56</v>
      </c>
      <c r="B3719" t="s">
        <v>22</v>
      </c>
      <c r="C3719" s="19" t="s">
        <v>54</v>
      </c>
      <c r="E3719" s="1">
        <v>41</v>
      </c>
      <c r="F3719" s="1">
        <v>1</v>
      </c>
      <c r="G3719" s="1">
        <v>6.8490000000000002</v>
      </c>
      <c r="H3719" s="1">
        <v>118.02271292500001</v>
      </c>
      <c r="I3719" s="1">
        <v>37</v>
      </c>
      <c r="J3719" s="1">
        <v>196</v>
      </c>
      <c r="K3719" s="1">
        <v>53.066000000000003</v>
      </c>
      <c r="L3719" s="1">
        <v>23.335000000000001</v>
      </c>
      <c r="M3719" s="1">
        <v>6.4429999999999996</v>
      </c>
      <c r="N3719" s="1">
        <v>43.017000000000003</v>
      </c>
      <c r="O3719" s="54">
        <f t="shared" si="68"/>
        <v>0.27610884936790225</v>
      </c>
    </row>
    <row r="3720" spans="1:15" x14ac:dyDescent="0.25">
      <c r="A3720" t="s">
        <v>57</v>
      </c>
      <c r="B3720" t="s">
        <v>22</v>
      </c>
      <c r="C3720" t="s">
        <v>11</v>
      </c>
      <c r="E3720">
        <v>1</v>
      </c>
      <c r="F3720">
        <v>1</v>
      </c>
      <c r="G3720">
        <v>5.6920000000000002</v>
      </c>
      <c r="H3720">
        <v>98.04053085999999</v>
      </c>
      <c r="I3720">
        <v>38</v>
      </c>
      <c r="J3720">
        <v>175</v>
      </c>
      <c r="K3720">
        <v>56.125999999999998</v>
      </c>
      <c r="L3720">
        <v>22.058</v>
      </c>
      <c r="M3720">
        <v>5.6619999999999999</v>
      </c>
      <c r="N3720">
        <v>159.53899999999999</v>
      </c>
      <c r="O3720" s="54">
        <f t="shared" si="68"/>
        <v>0.25668691631154228</v>
      </c>
    </row>
    <row r="3721" spans="1:15" x14ac:dyDescent="0.25">
      <c r="A3721" t="s">
        <v>57</v>
      </c>
      <c r="B3721" t="s">
        <v>22</v>
      </c>
      <c r="C3721" t="s">
        <v>11</v>
      </c>
      <c r="E3721">
        <v>2</v>
      </c>
      <c r="F3721">
        <v>1</v>
      </c>
      <c r="G3721">
        <v>2.181</v>
      </c>
      <c r="H3721">
        <v>28.91013543</v>
      </c>
      <c r="I3721">
        <v>63</v>
      </c>
      <c r="J3721">
        <v>170</v>
      </c>
      <c r="K3721">
        <v>34.765000000000001</v>
      </c>
      <c r="L3721">
        <v>16.173999999999999</v>
      </c>
      <c r="M3721">
        <v>2.2770000000000001</v>
      </c>
      <c r="N3721">
        <v>159.99</v>
      </c>
      <c r="O3721" s="54">
        <f t="shared" si="68"/>
        <v>0.14078150117472488</v>
      </c>
    </row>
    <row r="3722" spans="1:15" x14ac:dyDescent="0.25">
      <c r="A3722" t="s">
        <v>57</v>
      </c>
      <c r="B3722" t="s">
        <v>22</v>
      </c>
      <c r="C3722" t="s">
        <v>11</v>
      </c>
      <c r="E3722" s="1">
        <v>3</v>
      </c>
      <c r="F3722" s="1">
        <v>1</v>
      </c>
      <c r="G3722" s="1">
        <v>2.3220000000000001</v>
      </c>
      <c r="H3722" s="1">
        <v>59.579749450000008</v>
      </c>
      <c r="I3722" s="1">
        <v>39</v>
      </c>
      <c r="J3722" s="1">
        <v>216</v>
      </c>
      <c r="K3722" s="1">
        <v>42.457999999999998</v>
      </c>
      <c r="L3722" s="1">
        <v>18.395</v>
      </c>
      <c r="M3722" s="1">
        <v>4.1260000000000003</v>
      </c>
      <c r="N3722" s="1">
        <v>145.495</v>
      </c>
      <c r="O3722" s="54">
        <f t="shared" si="68"/>
        <v>0.22430008154389783</v>
      </c>
    </row>
    <row r="3723" spans="1:15" x14ac:dyDescent="0.25">
      <c r="A3723" t="s">
        <v>57</v>
      </c>
      <c r="B3723" t="s">
        <v>22</v>
      </c>
      <c r="C3723" t="s">
        <v>11</v>
      </c>
      <c r="E3723" s="1">
        <v>3</v>
      </c>
      <c r="F3723" s="1">
        <v>1</v>
      </c>
      <c r="G3723" s="1">
        <v>2.476</v>
      </c>
      <c r="H3723" s="1">
        <v>40.824810479999996</v>
      </c>
      <c r="I3723" s="1">
        <v>34</v>
      </c>
      <c r="J3723" s="1">
        <v>184</v>
      </c>
      <c r="K3723" s="1">
        <v>42.942999999999998</v>
      </c>
      <c r="L3723" s="1">
        <v>18.768000000000001</v>
      </c>
      <c r="M3723" s="1">
        <v>2.7709999999999999</v>
      </c>
      <c r="N3723" s="1">
        <v>164.06100000000001</v>
      </c>
      <c r="O3723" s="54">
        <f t="shared" ref="O3723:O3785" si="69">M3723/L3723</f>
        <v>0.14764492753623187</v>
      </c>
    </row>
    <row r="3724" spans="1:15" x14ac:dyDescent="0.25">
      <c r="A3724" t="s">
        <v>57</v>
      </c>
      <c r="B3724" t="s">
        <v>22</v>
      </c>
      <c r="C3724" t="s">
        <v>11</v>
      </c>
      <c r="E3724" s="1">
        <v>4</v>
      </c>
      <c r="F3724" s="1">
        <v>1</v>
      </c>
      <c r="G3724" s="1">
        <v>3.3420000000000001</v>
      </c>
      <c r="H3724" s="1">
        <v>53.545154579999995</v>
      </c>
      <c r="I3724" s="1">
        <v>41</v>
      </c>
      <c r="J3724" s="1">
        <v>216</v>
      </c>
      <c r="K3724" s="1">
        <v>40.44</v>
      </c>
      <c r="L3724" s="1">
        <v>18.204000000000001</v>
      </c>
      <c r="M3724" s="1">
        <v>3.7469999999999999</v>
      </c>
      <c r="N3724" s="1">
        <v>143.45099999999999</v>
      </c>
      <c r="O3724" s="54">
        <f t="shared" si="69"/>
        <v>0.20583388266315095</v>
      </c>
    </row>
    <row r="3725" spans="1:15" x14ac:dyDescent="0.25">
      <c r="A3725" t="s">
        <v>57</v>
      </c>
      <c r="B3725" t="s">
        <v>22</v>
      </c>
      <c r="C3725" t="s">
        <v>11</v>
      </c>
      <c r="E3725" s="1">
        <v>4</v>
      </c>
      <c r="F3725" s="1">
        <v>1</v>
      </c>
      <c r="G3725" s="1">
        <v>3.532</v>
      </c>
      <c r="H3725" s="1">
        <v>56.197192300000005</v>
      </c>
      <c r="I3725" s="1">
        <v>33</v>
      </c>
      <c r="J3725" s="1">
        <v>191</v>
      </c>
      <c r="K3725" s="1">
        <v>42.752000000000002</v>
      </c>
      <c r="L3725" s="1">
        <v>18.77</v>
      </c>
      <c r="M3725" s="1">
        <v>3.8140000000000001</v>
      </c>
      <c r="N3725" s="1">
        <v>138.09299999999999</v>
      </c>
      <c r="O3725" s="54">
        <f t="shared" si="69"/>
        <v>0.20319659030367609</v>
      </c>
    </row>
    <row r="3726" spans="1:15" x14ac:dyDescent="0.25">
      <c r="A3726" t="s">
        <v>57</v>
      </c>
      <c r="B3726" t="s">
        <v>22</v>
      </c>
      <c r="C3726" t="s">
        <v>11</v>
      </c>
      <c r="E3726">
        <v>5</v>
      </c>
      <c r="F3726">
        <v>1</v>
      </c>
      <c r="G3726">
        <v>4.76</v>
      </c>
      <c r="H3726">
        <v>72.868584269999999</v>
      </c>
      <c r="I3726">
        <v>41</v>
      </c>
      <c r="J3726">
        <v>191</v>
      </c>
      <c r="K3726">
        <v>43.079000000000001</v>
      </c>
      <c r="L3726">
        <v>19.363</v>
      </c>
      <c r="M3726">
        <v>4.7939999999999996</v>
      </c>
      <c r="N3726">
        <v>153.79400000000001</v>
      </c>
      <c r="O3726" s="54">
        <f t="shared" si="69"/>
        <v>0.24758560140474098</v>
      </c>
    </row>
    <row r="3727" spans="1:15" x14ac:dyDescent="0.25">
      <c r="A3727" t="s">
        <v>57</v>
      </c>
      <c r="B3727" t="s">
        <v>22</v>
      </c>
      <c r="C3727" t="s">
        <v>11</v>
      </c>
      <c r="E3727" s="1">
        <v>6</v>
      </c>
      <c r="F3727" s="1">
        <v>1</v>
      </c>
      <c r="G3727" s="1">
        <v>2.3180000000000001</v>
      </c>
      <c r="H3727" s="1">
        <v>42.289069410000003</v>
      </c>
      <c r="I3727" s="1">
        <v>45</v>
      </c>
      <c r="J3727" s="1">
        <v>190</v>
      </c>
      <c r="K3727" s="1">
        <v>41.899000000000001</v>
      </c>
      <c r="L3727" s="1">
        <v>20.033999999999999</v>
      </c>
      <c r="M3727" s="1">
        <v>2.6890000000000001</v>
      </c>
      <c r="N3727" s="1">
        <v>157.20699999999999</v>
      </c>
      <c r="O3727" s="54">
        <f t="shared" si="69"/>
        <v>0.13422182290106818</v>
      </c>
    </row>
    <row r="3728" spans="1:15" x14ac:dyDescent="0.25">
      <c r="A3728" t="s">
        <v>57</v>
      </c>
      <c r="B3728" t="s">
        <v>22</v>
      </c>
      <c r="C3728" t="s">
        <v>11</v>
      </c>
      <c r="E3728" s="1">
        <v>6</v>
      </c>
      <c r="F3728" s="1">
        <v>1</v>
      </c>
      <c r="G3728" s="1">
        <v>2.6560000000000001</v>
      </c>
      <c r="H3728" s="1">
        <v>50.534846000000009</v>
      </c>
      <c r="I3728" s="1">
        <v>33</v>
      </c>
      <c r="J3728" s="1">
        <v>233</v>
      </c>
      <c r="K3728" s="1">
        <v>43.091999999999999</v>
      </c>
      <c r="L3728" s="1">
        <v>18.934000000000001</v>
      </c>
      <c r="M3728" s="1">
        <v>3.4</v>
      </c>
      <c r="N3728" s="1">
        <v>134.62700000000001</v>
      </c>
      <c r="O3728" s="54">
        <f t="shared" si="69"/>
        <v>0.17957114186120204</v>
      </c>
    </row>
    <row r="3729" spans="1:15" x14ac:dyDescent="0.25">
      <c r="A3729" t="s">
        <v>57</v>
      </c>
      <c r="B3729" t="s">
        <v>22</v>
      </c>
      <c r="C3729" t="s">
        <v>11</v>
      </c>
      <c r="E3729">
        <v>7</v>
      </c>
      <c r="F3729">
        <v>1</v>
      </c>
      <c r="G3729">
        <v>4.8470000000000004</v>
      </c>
      <c r="H3729">
        <v>69.071930199999997</v>
      </c>
      <c r="I3729">
        <v>37</v>
      </c>
      <c r="J3729">
        <v>182</v>
      </c>
      <c r="K3729">
        <v>47.281999999999996</v>
      </c>
      <c r="L3729">
        <v>21.02</v>
      </c>
      <c r="M3729">
        <v>4.1859999999999999</v>
      </c>
      <c r="N3729">
        <v>146.59299999999999</v>
      </c>
      <c r="O3729" s="54">
        <f t="shared" si="69"/>
        <v>0.19914367269267363</v>
      </c>
    </row>
    <row r="3730" spans="1:15" x14ac:dyDescent="0.25">
      <c r="A3730" t="s">
        <v>57</v>
      </c>
      <c r="B3730" t="s">
        <v>22</v>
      </c>
      <c r="C3730" t="s">
        <v>11</v>
      </c>
      <c r="E3730">
        <v>8</v>
      </c>
      <c r="F3730">
        <v>1</v>
      </c>
      <c r="G3730">
        <v>2.8730000000000002</v>
      </c>
      <c r="H3730">
        <v>47.566210715000004</v>
      </c>
      <c r="I3730">
        <v>34</v>
      </c>
      <c r="J3730">
        <v>237</v>
      </c>
      <c r="K3730">
        <v>44.658999999999999</v>
      </c>
      <c r="L3730">
        <v>18.989000000000001</v>
      </c>
      <c r="M3730">
        <v>3.1909999999999998</v>
      </c>
      <c r="N3730">
        <v>143.751</v>
      </c>
      <c r="O3730" s="54">
        <f t="shared" si="69"/>
        <v>0.16804465743325081</v>
      </c>
    </row>
    <row r="3731" spans="1:15" x14ac:dyDescent="0.25">
      <c r="A3731" t="s">
        <v>57</v>
      </c>
      <c r="B3731" t="s">
        <v>22</v>
      </c>
      <c r="C3731" t="s">
        <v>11</v>
      </c>
      <c r="E3731">
        <v>9</v>
      </c>
      <c r="F3731">
        <v>1</v>
      </c>
      <c r="G3731">
        <v>4.7089999999999996</v>
      </c>
      <c r="H3731">
        <v>84.250322820000008</v>
      </c>
      <c r="I3731">
        <v>54</v>
      </c>
      <c r="J3731">
        <v>177</v>
      </c>
      <c r="K3731">
        <v>44.725000000000001</v>
      </c>
      <c r="L3731">
        <v>19.317</v>
      </c>
      <c r="M3731">
        <v>5.556</v>
      </c>
      <c r="N3731">
        <v>147.233</v>
      </c>
      <c r="O3731" s="54">
        <f t="shared" si="69"/>
        <v>0.28762230159962726</v>
      </c>
    </row>
    <row r="3732" spans="1:15" x14ac:dyDescent="0.25">
      <c r="A3732" t="s">
        <v>57</v>
      </c>
      <c r="B3732" t="s">
        <v>22</v>
      </c>
      <c r="C3732" t="s">
        <v>11</v>
      </c>
      <c r="E3732" s="2">
        <v>10</v>
      </c>
      <c r="F3732" s="2">
        <v>1</v>
      </c>
      <c r="G3732" s="2">
        <v>0</v>
      </c>
      <c r="H3732" s="2">
        <v>0</v>
      </c>
      <c r="I3732" s="2">
        <v>0</v>
      </c>
      <c r="J3732" s="2">
        <v>0</v>
      </c>
      <c r="K3732" s="2">
        <v>0</v>
      </c>
      <c r="L3732" s="2">
        <v>0</v>
      </c>
      <c r="M3732" s="2">
        <v>0</v>
      </c>
      <c r="N3732" s="2">
        <v>0</v>
      </c>
      <c r="O3732" s="54">
        <v>0</v>
      </c>
    </row>
    <row r="3733" spans="1:15" x14ac:dyDescent="0.25">
      <c r="A3733" t="s">
        <v>57</v>
      </c>
      <c r="B3733" t="s">
        <v>22</v>
      </c>
      <c r="C3733" t="s">
        <v>11</v>
      </c>
      <c r="E3733">
        <v>11</v>
      </c>
      <c r="F3733">
        <v>1</v>
      </c>
      <c r="G3733">
        <v>4.0709999999999997</v>
      </c>
      <c r="H3733">
        <v>68.365447470000007</v>
      </c>
      <c r="I3733">
        <v>38</v>
      </c>
      <c r="J3733">
        <v>207</v>
      </c>
      <c r="K3733">
        <v>45.883000000000003</v>
      </c>
      <c r="L3733">
        <v>20.169</v>
      </c>
      <c r="M3733">
        <v>4.3179999999999996</v>
      </c>
      <c r="N3733">
        <v>157.785</v>
      </c>
      <c r="O3733" s="54">
        <f t="shared" si="69"/>
        <v>0.21409093162774553</v>
      </c>
    </row>
    <row r="3734" spans="1:15" x14ac:dyDescent="0.25">
      <c r="A3734" t="s">
        <v>57</v>
      </c>
      <c r="B3734" t="s">
        <v>22</v>
      </c>
      <c r="C3734" t="s">
        <v>11</v>
      </c>
      <c r="E3734" s="2">
        <v>12</v>
      </c>
      <c r="F3734" s="2">
        <v>1</v>
      </c>
      <c r="G3734" s="2">
        <v>0</v>
      </c>
      <c r="H3734" s="2">
        <v>0</v>
      </c>
      <c r="I3734" s="2">
        <v>0</v>
      </c>
      <c r="J3734" s="2">
        <v>0</v>
      </c>
      <c r="K3734" s="2">
        <v>0</v>
      </c>
      <c r="L3734" s="2">
        <v>0</v>
      </c>
      <c r="M3734" s="2">
        <v>0</v>
      </c>
      <c r="N3734" s="2">
        <v>0</v>
      </c>
      <c r="O3734" s="54">
        <v>0</v>
      </c>
    </row>
    <row r="3735" spans="1:15" x14ac:dyDescent="0.25">
      <c r="A3735" t="s">
        <v>57</v>
      </c>
      <c r="B3735" t="s">
        <v>22</v>
      </c>
      <c r="C3735" t="s">
        <v>11</v>
      </c>
      <c r="E3735">
        <v>13</v>
      </c>
      <c r="F3735">
        <v>1</v>
      </c>
      <c r="G3735">
        <v>5.9619999999999997</v>
      </c>
      <c r="H3735">
        <v>90.341580560000011</v>
      </c>
      <c r="I3735">
        <v>33</v>
      </c>
      <c r="J3735">
        <v>227</v>
      </c>
      <c r="K3735">
        <v>46.744999999999997</v>
      </c>
      <c r="L3735">
        <v>19.184000000000001</v>
      </c>
      <c r="M3735">
        <v>5.9989999999999997</v>
      </c>
      <c r="N3735">
        <v>133.03399999999999</v>
      </c>
      <c r="O3735" s="54">
        <f t="shared" si="69"/>
        <v>0.31270850708924097</v>
      </c>
    </row>
    <row r="3736" spans="1:15" x14ac:dyDescent="0.25">
      <c r="A3736" t="s">
        <v>57</v>
      </c>
      <c r="B3736" t="s">
        <v>22</v>
      </c>
      <c r="C3736" t="s">
        <v>11</v>
      </c>
      <c r="E3736">
        <v>14</v>
      </c>
      <c r="F3736">
        <v>1</v>
      </c>
      <c r="G3736">
        <v>7.0190000000000001</v>
      </c>
      <c r="H3736">
        <v>109.8370273</v>
      </c>
      <c r="I3736">
        <v>39</v>
      </c>
      <c r="J3736">
        <v>191</v>
      </c>
      <c r="K3736">
        <v>42.48</v>
      </c>
      <c r="L3736">
        <v>16.588000000000001</v>
      </c>
      <c r="M3736">
        <v>8.4350000000000005</v>
      </c>
      <c r="N3736">
        <v>143.422</v>
      </c>
      <c r="O3736" s="54">
        <f t="shared" si="69"/>
        <v>0.50850012056908611</v>
      </c>
    </row>
    <row r="3737" spans="1:15" x14ac:dyDescent="0.25">
      <c r="A3737" t="s">
        <v>57</v>
      </c>
      <c r="B3737" t="s">
        <v>22</v>
      </c>
      <c r="C3737" t="s">
        <v>11</v>
      </c>
      <c r="E3737">
        <v>15</v>
      </c>
      <c r="F3737">
        <v>1</v>
      </c>
      <c r="G3737">
        <v>4.8419999999999996</v>
      </c>
      <c r="H3737">
        <v>82.872921000000005</v>
      </c>
      <c r="I3737">
        <v>36</v>
      </c>
      <c r="J3737">
        <v>188</v>
      </c>
      <c r="K3737">
        <v>47.082999999999998</v>
      </c>
      <c r="L3737">
        <v>21.03</v>
      </c>
      <c r="M3737">
        <v>5.0199999999999996</v>
      </c>
      <c r="N3737">
        <v>152.96899999999999</v>
      </c>
      <c r="O3737" s="54">
        <f t="shared" si="69"/>
        <v>0.23870660960532569</v>
      </c>
    </row>
    <row r="3738" spans="1:15" x14ac:dyDescent="0.25">
      <c r="A3738" t="s">
        <v>57</v>
      </c>
      <c r="B3738" t="s">
        <v>22</v>
      </c>
      <c r="C3738" t="s">
        <v>11</v>
      </c>
      <c r="E3738">
        <v>16</v>
      </c>
      <c r="F3738">
        <v>1</v>
      </c>
      <c r="G3738">
        <v>5.7990000000000004</v>
      </c>
      <c r="H3738">
        <v>82.569199789999999</v>
      </c>
      <c r="I3738">
        <v>31</v>
      </c>
      <c r="J3738">
        <v>190</v>
      </c>
      <c r="K3738">
        <v>42.374000000000002</v>
      </c>
      <c r="L3738">
        <v>18.178999999999998</v>
      </c>
      <c r="M3738">
        <v>5.7859999999999996</v>
      </c>
      <c r="N3738">
        <v>161.857</v>
      </c>
      <c r="O3738" s="54">
        <f t="shared" si="69"/>
        <v>0.31827933329666097</v>
      </c>
    </row>
    <row r="3739" spans="1:15" x14ac:dyDescent="0.25">
      <c r="A3739" t="s">
        <v>57</v>
      </c>
      <c r="B3739" t="s">
        <v>22</v>
      </c>
      <c r="C3739" t="s">
        <v>11</v>
      </c>
      <c r="E3739" s="2">
        <v>17</v>
      </c>
      <c r="F3739" s="2">
        <v>1</v>
      </c>
      <c r="G3739" s="2">
        <v>0</v>
      </c>
      <c r="H3739" s="2">
        <v>0</v>
      </c>
      <c r="I3739" s="2">
        <v>0</v>
      </c>
      <c r="J3739" s="2">
        <v>0</v>
      </c>
      <c r="K3739" s="2">
        <v>0</v>
      </c>
      <c r="L3739" s="2">
        <v>0</v>
      </c>
      <c r="M3739" s="2">
        <v>0</v>
      </c>
      <c r="N3739" s="2">
        <v>0</v>
      </c>
      <c r="O3739" s="54">
        <v>0</v>
      </c>
    </row>
    <row r="3740" spans="1:15" x14ac:dyDescent="0.25">
      <c r="A3740" t="s">
        <v>57</v>
      </c>
      <c r="B3740" t="s">
        <v>22</v>
      </c>
      <c r="C3740" t="s">
        <v>11</v>
      </c>
      <c r="E3740" s="2">
        <v>18</v>
      </c>
      <c r="F3740" s="2">
        <v>1</v>
      </c>
      <c r="G3740" s="2">
        <v>0</v>
      </c>
      <c r="H3740" s="2">
        <v>0</v>
      </c>
      <c r="I3740" s="2">
        <v>0</v>
      </c>
      <c r="J3740" s="2">
        <v>0</v>
      </c>
      <c r="K3740" s="2">
        <v>0</v>
      </c>
      <c r="L3740" s="2">
        <v>0</v>
      </c>
      <c r="M3740" s="2">
        <v>0</v>
      </c>
      <c r="N3740" s="2">
        <v>0</v>
      </c>
      <c r="O3740" s="54">
        <v>0</v>
      </c>
    </row>
    <row r="3741" spans="1:15" x14ac:dyDescent="0.25">
      <c r="A3741" t="s">
        <v>57</v>
      </c>
      <c r="B3741" t="s">
        <v>22</v>
      </c>
      <c r="C3741" t="s">
        <v>11</v>
      </c>
      <c r="E3741">
        <v>19</v>
      </c>
      <c r="F3741">
        <v>1</v>
      </c>
      <c r="G3741">
        <v>5.3929999999999998</v>
      </c>
      <c r="H3741">
        <v>86.923891519999984</v>
      </c>
      <c r="I3741">
        <v>36</v>
      </c>
      <c r="J3741">
        <v>197</v>
      </c>
      <c r="K3741">
        <v>46.673000000000002</v>
      </c>
      <c r="L3741">
        <v>20.001999999999999</v>
      </c>
      <c r="M3741">
        <v>5.5359999999999996</v>
      </c>
      <c r="N3741">
        <v>168.512</v>
      </c>
      <c r="O3741" s="54">
        <f t="shared" si="69"/>
        <v>0.27677232276772323</v>
      </c>
    </row>
    <row r="3742" spans="1:15" x14ac:dyDescent="0.25">
      <c r="A3742" t="s">
        <v>57</v>
      </c>
      <c r="B3742" t="s">
        <v>22</v>
      </c>
      <c r="C3742" t="s">
        <v>11</v>
      </c>
      <c r="E3742" s="2">
        <v>20</v>
      </c>
      <c r="F3742" s="2">
        <v>1</v>
      </c>
      <c r="G3742" s="2">
        <v>0</v>
      </c>
      <c r="H3742" s="2">
        <v>0</v>
      </c>
      <c r="I3742" s="2">
        <v>0</v>
      </c>
      <c r="J3742" s="2">
        <v>0</v>
      </c>
      <c r="K3742" s="2">
        <v>0</v>
      </c>
      <c r="L3742" s="2">
        <v>0</v>
      </c>
      <c r="M3742" s="2">
        <v>0</v>
      </c>
      <c r="N3742" s="2">
        <v>0</v>
      </c>
      <c r="O3742" s="54">
        <v>0</v>
      </c>
    </row>
    <row r="3743" spans="1:15" x14ac:dyDescent="0.25">
      <c r="A3743" t="s">
        <v>57</v>
      </c>
      <c r="B3743" t="s">
        <v>22</v>
      </c>
      <c r="C3743" t="s">
        <v>11</v>
      </c>
      <c r="E3743" s="2">
        <v>21</v>
      </c>
      <c r="F3743" s="2">
        <v>1</v>
      </c>
      <c r="G3743" s="2">
        <v>0</v>
      </c>
      <c r="H3743" s="2">
        <v>0</v>
      </c>
      <c r="I3743" s="2">
        <v>0</v>
      </c>
      <c r="J3743" s="2">
        <v>0</v>
      </c>
      <c r="K3743" s="2">
        <v>0</v>
      </c>
      <c r="L3743" s="2">
        <v>0</v>
      </c>
      <c r="M3743" s="2">
        <v>0</v>
      </c>
      <c r="N3743" s="2">
        <v>0</v>
      </c>
      <c r="O3743" s="54">
        <v>0</v>
      </c>
    </row>
    <row r="3744" spans="1:15" x14ac:dyDescent="0.25">
      <c r="A3744" t="s">
        <v>57</v>
      </c>
      <c r="B3744" t="s">
        <v>22</v>
      </c>
      <c r="C3744" t="s">
        <v>11</v>
      </c>
      <c r="E3744" s="2">
        <v>22</v>
      </c>
      <c r="F3744" s="2">
        <v>1</v>
      </c>
      <c r="G3744" s="2">
        <v>0</v>
      </c>
      <c r="H3744" s="2">
        <v>0</v>
      </c>
      <c r="I3744" s="2">
        <v>0</v>
      </c>
      <c r="J3744" s="2">
        <v>0</v>
      </c>
      <c r="K3744" s="2">
        <v>0</v>
      </c>
      <c r="L3744" s="2">
        <v>0</v>
      </c>
      <c r="M3744" s="2">
        <v>0</v>
      </c>
      <c r="N3744" s="2">
        <v>0</v>
      </c>
      <c r="O3744" s="54">
        <v>0</v>
      </c>
    </row>
    <row r="3745" spans="1:15" x14ac:dyDescent="0.25">
      <c r="A3745" t="s">
        <v>57</v>
      </c>
      <c r="B3745" t="s">
        <v>22</v>
      </c>
      <c r="C3745" t="s">
        <v>11</v>
      </c>
      <c r="E3745" s="2">
        <v>23</v>
      </c>
      <c r="F3745" s="2">
        <v>1</v>
      </c>
      <c r="G3745" s="2">
        <v>0</v>
      </c>
      <c r="H3745" s="2">
        <v>0</v>
      </c>
      <c r="I3745" s="2">
        <v>0</v>
      </c>
      <c r="J3745" s="2">
        <v>0</v>
      </c>
      <c r="K3745" s="2">
        <v>0</v>
      </c>
      <c r="L3745" s="2">
        <v>0</v>
      </c>
      <c r="M3745" s="2">
        <v>0</v>
      </c>
      <c r="N3745" s="2">
        <v>0</v>
      </c>
      <c r="O3745" s="54">
        <v>0</v>
      </c>
    </row>
    <row r="3746" spans="1:15" x14ac:dyDescent="0.25">
      <c r="A3746" t="s">
        <v>57</v>
      </c>
      <c r="B3746" t="s">
        <v>22</v>
      </c>
      <c r="C3746" t="s">
        <v>11</v>
      </c>
      <c r="E3746" s="2">
        <v>24</v>
      </c>
      <c r="F3746" s="2">
        <v>1</v>
      </c>
      <c r="G3746" s="2">
        <v>0</v>
      </c>
      <c r="H3746" s="2">
        <v>0</v>
      </c>
      <c r="I3746" s="2">
        <v>0</v>
      </c>
      <c r="J3746" s="2">
        <v>0</v>
      </c>
      <c r="K3746" s="2">
        <v>0</v>
      </c>
      <c r="L3746" s="2">
        <v>0</v>
      </c>
      <c r="M3746" s="2">
        <v>0</v>
      </c>
      <c r="N3746" s="2">
        <v>0</v>
      </c>
      <c r="O3746" s="54">
        <v>0</v>
      </c>
    </row>
    <row r="3747" spans="1:15" x14ac:dyDescent="0.25">
      <c r="A3747" t="s">
        <v>57</v>
      </c>
      <c r="B3747" t="s">
        <v>22</v>
      </c>
      <c r="C3747" t="s">
        <v>11</v>
      </c>
      <c r="E3747" s="2">
        <v>25</v>
      </c>
      <c r="F3747" s="2">
        <v>1</v>
      </c>
      <c r="G3747" s="2">
        <v>0</v>
      </c>
      <c r="H3747" s="2">
        <v>0</v>
      </c>
      <c r="I3747" s="2">
        <v>0</v>
      </c>
      <c r="J3747" s="2">
        <v>0</v>
      </c>
      <c r="K3747" s="2">
        <v>0</v>
      </c>
      <c r="L3747" s="2">
        <v>0</v>
      </c>
      <c r="M3747" s="2">
        <v>0</v>
      </c>
      <c r="N3747" s="2">
        <v>0</v>
      </c>
      <c r="O3747" s="54">
        <v>0</v>
      </c>
    </row>
    <row r="3748" spans="1:15" x14ac:dyDescent="0.25">
      <c r="A3748" t="s">
        <v>57</v>
      </c>
      <c r="B3748" t="s">
        <v>22</v>
      </c>
      <c r="C3748" t="s">
        <v>11</v>
      </c>
      <c r="E3748">
        <v>26</v>
      </c>
      <c r="F3748">
        <v>1</v>
      </c>
      <c r="G3748">
        <v>1.897</v>
      </c>
      <c r="H3748">
        <v>55.326680680000003</v>
      </c>
      <c r="I3748">
        <v>62</v>
      </c>
      <c r="J3748">
        <v>223</v>
      </c>
      <c r="K3748">
        <v>48.927999999999997</v>
      </c>
      <c r="L3748">
        <v>23.462</v>
      </c>
      <c r="M3748">
        <v>3.004</v>
      </c>
      <c r="N3748">
        <v>55.091999999999999</v>
      </c>
      <c r="O3748" s="54">
        <f t="shared" si="69"/>
        <v>0.12803682550507203</v>
      </c>
    </row>
    <row r="3749" spans="1:15" x14ac:dyDescent="0.25">
      <c r="A3749" t="s">
        <v>57</v>
      </c>
      <c r="B3749" t="s">
        <v>22</v>
      </c>
      <c r="C3749" t="s">
        <v>11</v>
      </c>
      <c r="E3749" s="2">
        <v>27</v>
      </c>
      <c r="F3749" s="2">
        <v>1</v>
      </c>
      <c r="G3749" s="2">
        <v>0</v>
      </c>
      <c r="H3749" s="2">
        <v>0</v>
      </c>
      <c r="I3749" s="2">
        <v>0</v>
      </c>
      <c r="J3749" s="2">
        <v>0</v>
      </c>
      <c r="K3749" s="2">
        <v>0</v>
      </c>
      <c r="L3749" s="2">
        <v>0</v>
      </c>
      <c r="M3749" s="2">
        <v>0</v>
      </c>
      <c r="N3749" s="2">
        <v>0</v>
      </c>
      <c r="O3749" s="54">
        <v>0</v>
      </c>
    </row>
    <row r="3750" spans="1:15" x14ac:dyDescent="0.25">
      <c r="A3750" t="s">
        <v>57</v>
      </c>
      <c r="B3750" t="s">
        <v>22</v>
      </c>
      <c r="C3750" t="s">
        <v>11</v>
      </c>
      <c r="E3750" s="2">
        <v>28</v>
      </c>
      <c r="F3750" s="2">
        <v>1</v>
      </c>
      <c r="G3750" s="2">
        <v>0</v>
      </c>
      <c r="H3750" s="2">
        <v>0</v>
      </c>
      <c r="I3750" s="2">
        <v>0</v>
      </c>
      <c r="J3750" s="2">
        <v>0</v>
      </c>
      <c r="K3750" s="2">
        <v>0</v>
      </c>
      <c r="L3750" s="2">
        <v>0</v>
      </c>
      <c r="M3750" s="2">
        <v>0</v>
      </c>
      <c r="N3750" s="2">
        <v>0</v>
      </c>
      <c r="O3750" s="54">
        <v>0</v>
      </c>
    </row>
    <row r="3751" spans="1:15" x14ac:dyDescent="0.25">
      <c r="A3751" t="s">
        <v>57</v>
      </c>
      <c r="B3751" t="s">
        <v>22</v>
      </c>
      <c r="C3751" t="s">
        <v>11</v>
      </c>
      <c r="E3751" s="2">
        <v>29</v>
      </c>
      <c r="F3751" s="2">
        <v>1</v>
      </c>
      <c r="G3751" s="2">
        <v>0</v>
      </c>
      <c r="H3751" s="2">
        <v>0</v>
      </c>
      <c r="I3751" s="2">
        <v>0</v>
      </c>
      <c r="J3751" s="2">
        <v>0</v>
      </c>
      <c r="K3751" s="2">
        <v>0</v>
      </c>
      <c r="L3751" s="2">
        <v>0</v>
      </c>
      <c r="M3751" s="2">
        <v>0</v>
      </c>
      <c r="N3751" s="2">
        <v>0</v>
      </c>
      <c r="O3751" s="54">
        <v>0</v>
      </c>
    </row>
    <row r="3752" spans="1:15" x14ac:dyDescent="0.25">
      <c r="A3752" t="s">
        <v>57</v>
      </c>
      <c r="B3752" t="s">
        <v>22</v>
      </c>
      <c r="C3752" t="s">
        <v>11</v>
      </c>
      <c r="E3752" s="2">
        <v>30</v>
      </c>
      <c r="F3752" s="2">
        <v>1</v>
      </c>
      <c r="G3752" s="2">
        <v>0</v>
      </c>
      <c r="H3752" s="2">
        <v>0</v>
      </c>
      <c r="I3752" s="2">
        <v>0</v>
      </c>
      <c r="J3752" s="2">
        <v>0</v>
      </c>
      <c r="K3752" s="2">
        <v>0</v>
      </c>
      <c r="L3752" s="2">
        <v>0</v>
      </c>
      <c r="M3752" s="2">
        <v>0</v>
      </c>
      <c r="N3752" s="2">
        <v>0</v>
      </c>
      <c r="O3752" s="54">
        <v>0</v>
      </c>
    </row>
    <row r="3753" spans="1:15" x14ac:dyDescent="0.25">
      <c r="A3753" t="s">
        <v>57</v>
      </c>
      <c r="B3753" t="s">
        <v>22</v>
      </c>
      <c r="C3753" t="s">
        <v>11</v>
      </c>
      <c r="E3753" s="2">
        <v>31</v>
      </c>
      <c r="F3753" s="2">
        <v>1</v>
      </c>
      <c r="G3753" s="2">
        <v>0</v>
      </c>
      <c r="H3753" s="2">
        <v>0</v>
      </c>
      <c r="I3753" s="2">
        <v>0</v>
      </c>
      <c r="J3753" s="2">
        <v>0</v>
      </c>
      <c r="K3753" s="2">
        <v>0</v>
      </c>
      <c r="L3753" s="2">
        <v>0</v>
      </c>
      <c r="M3753" s="2">
        <v>0</v>
      </c>
      <c r="N3753" s="2">
        <v>0</v>
      </c>
      <c r="O3753" s="54">
        <v>0</v>
      </c>
    </row>
    <row r="3754" spans="1:15" x14ac:dyDescent="0.25">
      <c r="A3754" t="s">
        <v>57</v>
      </c>
      <c r="B3754" t="s">
        <v>22</v>
      </c>
      <c r="C3754" t="s">
        <v>11</v>
      </c>
      <c r="E3754" s="2">
        <v>32</v>
      </c>
      <c r="F3754" s="2">
        <v>1</v>
      </c>
      <c r="G3754" s="2">
        <v>0</v>
      </c>
      <c r="H3754" s="2">
        <v>0</v>
      </c>
      <c r="I3754" s="2">
        <v>0</v>
      </c>
      <c r="J3754" s="2">
        <v>0</v>
      </c>
      <c r="K3754" s="2">
        <v>0</v>
      </c>
      <c r="L3754" s="2">
        <v>0</v>
      </c>
      <c r="M3754" s="2">
        <v>0</v>
      </c>
      <c r="N3754" s="2">
        <v>0</v>
      </c>
      <c r="O3754" s="54">
        <v>0</v>
      </c>
    </row>
    <row r="3755" spans="1:15" x14ac:dyDescent="0.25">
      <c r="A3755" t="s">
        <v>57</v>
      </c>
      <c r="B3755" t="s">
        <v>22</v>
      </c>
      <c r="C3755" t="s">
        <v>11</v>
      </c>
      <c r="E3755" s="2">
        <v>33</v>
      </c>
      <c r="F3755" s="2">
        <v>1</v>
      </c>
      <c r="G3755" s="2">
        <v>0</v>
      </c>
      <c r="H3755" s="2">
        <v>0</v>
      </c>
      <c r="I3755" s="2">
        <v>0</v>
      </c>
      <c r="J3755" s="2">
        <v>0</v>
      </c>
      <c r="K3755" s="2">
        <v>0</v>
      </c>
      <c r="L3755" s="2">
        <v>0</v>
      </c>
      <c r="M3755" s="2">
        <v>0</v>
      </c>
      <c r="N3755" s="2">
        <v>0</v>
      </c>
      <c r="O3755" s="54">
        <v>0</v>
      </c>
    </row>
    <row r="3756" spans="1:15" x14ac:dyDescent="0.25">
      <c r="A3756" t="s">
        <v>57</v>
      </c>
      <c r="B3756" t="s">
        <v>22</v>
      </c>
      <c r="C3756" t="s">
        <v>11</v>
      </c>
      <c r="E3756" s="2">
        <v>34</v>
      </c>
      <c r="F3756" s="2">
        <v>1</v>
      </c>
      <c r="G3756" s="2">
        <v>0</v>
      </c>
      <c r="H3756" s="2">
        <v>0</v>
      </c>
      <c r="I3756" s="2">
        <v>0</v>
      </c>
      <c r="J3756" s="2">
        <v>0</v>
      </c>
      <c r="K3756" s="2">
        <v>0</v>
      </c>
      <c r="L3756" s="2">
        <v>0</v>
      </c>
      <c r="M3756" s="2">
        <v>0</v>
      </c>
      <c r="N3756" s="2">
        <v>0</v>
      </c>
      <c r="O3756" s="54">
        <v>0</v>
      </c>
    </row>
    <row r="3757" spans="1:15" x14ac:dyDescent="0.25">
      <c r="A3757" t="s">
        <v>57</v>
      </c>
      <c r="B3757" t="s">
        <v>22</v>
      </c>
      <c r="C3757" t="s">
        <v>15</v>
      </c>
      <c r="E3757">
        <v>1</v>
      </c>
      <c r="F3757">
        <v>1</v>
      </c>
      <c r="G3757">
        <v>3.2909999999999999</v>
      </c>
      <c r="H3757">
        <v>57.214148810000012</v>
      </c>
      <c r="I3757">
        <v>41</v>
      </c>
      <c r="J3757">
        <v>165</v>
      </c>
      <c r="K3757">
        <v>48.627000000000002</v>
      </c>
      <c r="L3757">
        <v>21.077000000000002</v>
      </c>
      <c r="M3757">
        <v>3.4580000000000002</v>
      </c>
      <c r="N3757">
        <v>158.553</v>
      </c>
      <c r="O3757" s="54">
        <f t="shared" si="69"/>
        <v>0.16406509465293923</v>
      </c>
    </row>
    <row r="3758" spans="1:15" x14ac:dyDescent="0.25">
      <c r="A3758" t="s">
        <v>57</v>
      </c>
      <c r="B3758" t="s">
        <v>22</v>
      </c>
      <c r="C3758" t="s">
        <v>15</v>
      </c>
      <c r="E3758" s="2">
        <v>2</v>
      </c>
      <c r="F3758" s="2">
        <v>1</v>
      </c>
      <c r="G3758" s="2">
        <v>0</v>
      </c>
      <c r="H3758" s="2">
        <v>0</v>
      </c>
      <c r="I3758" s="2">
        <v>0</v>
      </c>
      <c r="J3758" s="2">
        <v>0</v>
      </c>
      <c r="K3758" s="2">
        <v>0</v>
      </c>
      <c r="L3758" s="2">
        <v>0</v>
      </c>
      <c r="M3758" s="2">
        <v>0</v>
      </c>
      <c r="N3758" s="2">
        <v>0</v>
      </c>
      <c r="O3758" s="54">
        <v>0</v>
      </c>
    </row>
    <row r="3759" spans="1:15" x14ac:dyDescent="0.25">
      <c r="A3759" t="s">
        <v>57</v>
      </c>
      <c r="B3759" t="s">
        <v>22</v>
      </c>
      <c r="C3759" t="s">
        <v>15</v>
      </c>
      <c r="E3759" s="2">
        <v>3</v>
      </c>
      <c r="F3759" s="2">
        <v>1</v>
      </c>
      <c r="G3759" s="2">
        <v>0</v>
      </c>
      <c r="H3759" s="2">
        <v>0</v>
      </c>
      <c r="I3759" s="2">
        <v>0</v>
      </c>
      <c r="J3759" s="2">
        <v>0</v>
      </c>
      <c r="K3759" s="2">
        <v>0</v>
      </c>
      <c r="L3759" s="2">
        <v>0</v>
      </c>
      <c r="M3759" s="2">
        <v>0</v>
      </c>
      <c r="N3759" s="2">
        <v>0</v>
      </c>
      <c r="O3759" s="54">
        <v>0</v>
      </c>
    </row>
    <row r="3760" spans="1:15" x14ac:dyDescent="0.25">
      <c r="A3760" t="s">
        <v>57</v>
      </c>
      <c r="B3760" t="s">
        <v>22</v>
      </c>
      <c r="C3760" t="s">
        <v>15</v>
      </c>
      <c r="E3760" s="2">
        <v>4</v>
      </c>
      <c r="F3760" s="2">
        <v>1</v>
      </c>
      <c r="G3760" s="2">
        <v>0</v>
      </c>
      <c r="H3760" s="2">
        <v>0</v>
      </c>
      <c r="I3760" s="2">
        <v>0</v>
      </c>
      <c r="J3760" s="2">
        <v>0</v>
      </c>
      <c r="K3760" s="2">
        <v>0</v>
      </c>
      <c r="L3760" s="2">
        <v>0</v>
      </c>
      <c r="M3760" s="2">
        <v>0</v>
      </c>
      <c r="N3760" s="2">
        <v>0</v>
      </c>
      <c r="O3760" s="54">
        <v>0</v>
      </c>
    </row>
    <row r="3761" spans="1:15" x14ac:dyDescent="0.25">
      <c r="A3761" t="s">
        <v>57</v>
      </c>
      <c r="B3761" t="s">
        <v>22</v>
      </c>
      <c r="C3761" t="s">
        <v>15</v>
      </c>
      <c r="E3761" s="2">
        <v>5</v>
      </c>
      <c r="F3761" s="2">
        <v>1</v>
      </c>
      <c r="G3761" s="2">
        <v>0</v>
      </c>
      <c r="H3761" s="2">
        <v>0</v>
      </c>
      <c r="I3761" s="2">
        <v>0</v>
      </c>
      <c r="J3761" s="2">
        <v>0</v>
      </c>
      <c r="K3761" s="2">
        <v>0</v>
      </c>
      <c r="L3761" s="2">
        <v>0</v>
      </c>
      <c r="M3761" s="2">
        <v>0</v>
      </c>
      <c r="N3761" s="2">
        <v>0</v>
      </c>
      <c r="O3761" s="54">
        <v>0</v>
      </c>
    </row>
    <row r="3762" spans="1:15" x14ac:dyDescent="0.25">
      <c r="A3762" t="s">
        <v>57</v>
      </c>
      <c r="B3762" t="s">
        <v>22</v>
      </c>
      <c r="C3762" t="s">
        <v>15</v>
      </c>
      <c r="E3762" s="1">
        <v>6</v>
      </c>
      <c r="F3762" s="1">
        <v>1</v>
      </c>
      <c r="G3762" s="1">
        <v>5.2910000000000004</v>
      </c>
      <c r="H3762" s="1">
        <v>97.89519752999999</v>
      </c>
      <c r="I3762" s="1">
        <v>36</v>
      </c>
      <c r="J3762" s="1">
        <v>215</v>
      </c>
      <c r="K3762" s="1">
        <v>48.914000000000001</v>
      </c>
      <c r="L3762" s="1">
        <v>20.396999999999998</v>
      </c>
      <c r="M3762" s="1">
        <v>6.1139999999999999</v>
      </c>
      <c r="N3762" s="1">
        <v>135.00700000000001</v>
      </c>
      <c r="O3762" s="54">
        <f t="shared" si="69"/>
        <v>0.29974996322988678</v>
      </c>
    </row>
    <row r="3763" spans="1:15" x14ac:dyDescent="0.25">
      <c r="A3763" t="s">
        <v>57</v>
      </c>
      <c r="B3763" t="s">
        <v>22</v>
      </c>
      <c r="C3763" t="s">
        <v>15</v>
      </c>
      <c r="E3763" s="1">
        <v>6</v>
      </c>
      <c r="F3763" s="1">
        <v>1</v>
      </c>
      <c r="G3763" s="1">
        <v>4.8099999999999996</v>
      </c>
      <c r="H3763" s="1">
        <v>78.98447452500001</v>
      </c>
      <c r="I3763" s="1">
        <v>33</v>
      </c>
      <c r="J3763" s="1">
        <v>212</v>
      </c>
      <c r="K3763" s="1">
        <v>50.073999999999998</v>
      </c>
      <c r="L3763" s="1">
        <v>22.041</v>
      </c>
      <c r="M3763" s="1">
        <v>4.5650000000000004</v>
      </c>
      <c r="N3763" s="1">
        <v>128.92699999999999</v>
      </c>
      <c r="O3763" s="54">
        <f t="shared" si="69"/>
        <v>0.2071140147906175</v>
      </c>
    </row>
    <row r="3764" spans="1:15" x14ac:dyDescent="0.25">
      <c r="A3764" t="s">
        <v>57</v>
      </c>
      <c r="B3764" t="s">
        <v>22</v>
      </c>
      <c r="C3764" t="s">
        <v>15</v>
      </c>
      <c r="E3764">
        <v>7</v>
      </c>
      <c r="F3764">
        <v>1</v>
      </c>
      <c r="G3764">
        <v>4.7119999999999997</v>
      </c>
      <c r="H3764">
        <v>91.659281560000011</v>
      </c>
      <c r="I3764">
        <v>35</v>
      </c>
      <c r="J3764">
        <v>178</v>
      </c>
      <c r="K3764">
        <v>51.091999999999999</v>
      </c>
      <c r="L3764">
        <v>22.792000000000002</v>
      </c>
      <c r="M3764">
        <v>5.1230000000000002</v>
      </c>
      <c r="N3764">
        <v>140.36099999999999</v>
      </c>
      <c r="O3764" s="54">
        <f t="shared" si="69"/>
        <v>0.22477184977184977</v>
      </c>
    </row>
    <row r="3765" spans="1:15" x14ac:dyDescent="0.25">
      <c r="A3765" t="s">
        <v>57</v>
      </c>
      <c r="B3765" t="s">
        <v>22</v>
      </c>
      <c r="C3765" t="s">
        <v>15</v>
      </c>
      <c r="E3765" s="2">
        <v>8</v>
      </c>
      <c r="F3765" s="2">
        <v>1</v>
      </c>
      <c r="G3765" s="2">
        <v>0</v>
      </c>
      <c r="H3765" s="2">
        <v>0</v>
      </c>
      <c r="I3765" s="2">
        <v>0</v>
      </c>
      <c r="J3765" s="2">
        <v>0</v>
      </c>
      <c r="K3765" s="2">
        <v>0</v>
      </c>
      <c r="L3765" s="2">
        <v>0</v>
      </c>
      <c r="M3765" s="2">
        <v>0</v>
      </c>
      <c r="N3765" s="2">
        <v>0</v>
      </c>
      <c r="O3765" s="54">
        <v>0</v>
      </c>
    </row>
    <row r="3766" spans="1:15" x14ac:dyDescent="0.25">
      <c r="A3766" t="s">
        <v>57</v>
      </c>
      <c r="B3766" t="s">
        <v>22</v>
      </c>
      <c r="C3766" t="s">
        <v>15</v>
      </c>
      <c r="E3766" s="2">
        <v>9</v>
      </c>
      <c r="F3766" s="2">
        <v>1</v>
      </c>
      <c r="G3766" s="2">
        <v>0</v>
      </c>
      <c r="H3766" s="2">
        <v>0</v>
      </c>
      <c r="I3766" s="2">
        <v>0</v>
      </c>
      <c r="J3766" s="2">
        <v>0</v>
      </c>
      <c r="K3766" s="2">
        <v>0</v>
      </c>
      <c r="L3766" s="2">
        <v>0</v>
      </c>
      <c r="M3766" s="2">
        <v>0</v>
      </c>
      <c r="N3766" s="2">
        <v>0</v>
      </c>
      <c r="O3766" s="54">
        <v>0</v>
      </c>
    </row>
    <row r="3767" spans="1:15" x14ac:dyDescent="0.25">
      <c r="A3767" t="s">
        <v>57</v>
      </c>
      <c r="B3767" t="s">
        <v>22</v>
      </c>
      <c r="C3767" t="s">
        <v>15</v>
      </c>
      <c r="E3767" s="2">
        <v>10</v>
      </c>
      <c r="F3767" s="2">
        <v>1</v>
      </c>
      <c r="G3767" s="2">
        <v>0</v>
      </c>
      <c r="H3767" s="2">
        <v>0</v>
      </c>
      <c r="I3767" s="2">
        <v>0</v>
      </c>
      <c r="J3767" s="2">
        <v>0</v>
      </c>
      <c r="K3767" s="2">
        <v>0</v>
      </c>
      <c r="L3767" s="2">
        <v>0</v>
      </c>
      <c r="M3767" s="2">
        <v>0</v>
      </c>
      <c r="N3767" s="2">
        <v>0</v>
      </c>
      <c r="O3767" s="54">
        <v>0</v>
      </c>
    </row>
    <row r="3768" spans="1:15" x14ac:dyDescent="0.25">
      <c r="A3768" t="s">
        <v>57</v>
      </c>
      <c r="B3768" t="s">
        <v>22</v>
      </c>
      <c r="C3768" t="s">
        <v>15</v>
      </c>
      <c r="E3768" s="2">
        <v>11</v>
      </c>
      <c r="F3768" s="2">
        <v>1</v>
      </c>
      <c r="G3768" s="2">
        <v>0</v>
      </c>
      <c r="H3768" s="2">
        <v>0</v>
      </c>
      <c r="I3768" s="2">
        <v>0</v>
      </c>
      <c r="J3768" s="2">
        <v>0</v>
      </c>
      <c r="K3768" s="2">
        <v>0</v>
      </c>
      <c r="L3768" s="2">
        <v>0</v>
      </c>
      <c r="M3768" s="2">
        <v>0</v>
      </c>
      <c r="N3768" s="2">
        <v>0</v>
      </c>
      <c r="O3768" s="54">
        <v>0</v>
      </c>
    </row>
    <row r="3769" spans="1:15" x14ac:dyDescent="0.25">
      <c r="A3769" t="s">
        <v>57</v>
      </c>
      <c r="B3769" t="s">
        <v>22</v>
      </c>
      <c r="C3769" t="s">
        <v>15</v>
      </c>
      <c r="E3769" s="2">
        <v>12</v>
      </c>
      <c r="F3769" s="2">
        <v>1</v>
      </c>
      <c r="G3769" s="2">
        <v>0</v>
      </c>
      <c r="H3769" s="2">
        <v>0</v>
      </c>
      <c r="I3769" s="2">
        <v>0</v>
      </c>
      <c r="J3769" s="2">
        <v>0</v>
      </c>
      <c r="K3769" s="2">
        <v>0</v>
      </c>
      <c r="L3769" s="2">
        <v>0</v>
      </c>
      <c r="M3769" s="2">
        <v>0</v>
      </c>
      <c r="N3769" s="2">
        <v>0</v>
      </c>
      <c r="O3769" s="54">
        <v>0</v>
      </c>
    </row>
    <row r="3770" spans="1:15" x14ac:dyDescent="0.25">
      <c r="A3770" t="s">
        <v>57</v>
      </c>
      <c r="B3770" t="s">
        <v>22</v>
      </c>
      <c r="C3770" t="s">
        <v>15</v>
      </c>
      <c r="E3770" s="2">
        <v>13</v>
      </c>
      <c r="F3770" s="2">
        <v>1</v>
      </c>
      <c r="G3770" s="2">
        <v>0</v>
      </c>
      <c r="H3770" s="2">
        <v>0</v>
      </c>
      <c r="I3770" s="2">
        <v>0</v>
      </c>
      <c r="J3770" s="2">
        <v>0</v>
      </c>
      <c r="K3770" s="2">
        <v>0</v>
      </c>
      <c r="L3770" s="2">
        <v>0</v>
      </c>
      <c r="M3770" s="2">
        <v>0</v>
      </c>
      <c r="N3770" s="2">
        <v>0</v>
      </c>
      <c r="O3770" s="54">
        <v>0</v>
      </c>
    </row>
    <row r="3771" spans="1:15" x14ac:dyDescent="0.25">
      <c r="A3771" t="s">
        <v>57</v>
      </c>
      <c r="B3771" t="s">
        <v>22</v>
      </c>
      <c r="C3771" t="s">
        <v>15</v>
      </c>
      <c r="E3771" s="2">
        <v>14</v>
      </c>
      <c r="F3771" s="2">
        <v>1</v>
      </c>
      <c r="G3771" s="2">
        <v>0</v>
      </c>
      <c r="H3771" s="2">
        <v>0</v>
      </c>
      <c r="I3771" s="2">
        <v>0</v>
      </c>
      <c r="J3771" s="2">
        <v>0</v>
      </c>
      <c r="K3771" s="2">
        <v>0</v>
      </c>
      <c r="L3771" s="2">
        <v>0</v>
      </c>
      <c r="M3771" s="2">
        <v>0</v>
      </c>
      <c r="N3771" s="2">
        <v>0</v>
      </c>
      <c r="O3771" s="54">
        <v>0</v>
      </c>
    </row>
    <row r="3772" spans="1:15" x14ac:dyDescent="0.25">
      <c r="A3772" t="s">
        <v>57</v>
      </c>
      <c r="B3772" t="s">
        <v>22</v>
      </c>
      <c r="C3772" t="s">
        <v>15</v>
      </c>
      <c r="E3772">
        <v>15</v>
      </c>
      <c r="F3772">
        <v>1</v>
      </c>
      <c r="G3772">
        <v>5.7670000000000003</v>
      </c>
      <c r="H3772">
        <v>104.94149176499999</v>
      </c>
      <c r="I3772">
        <v>42</v>
      </c>
      <c r="J3772">
        <v>215</v>
      </c>
      <c r="K3772">
        <v>51.447000000000003</v>
      </c>
      <c r="L3772">
        <v>22.516999999999999</v>
      </c>
      <c r="M3772">
        <v>5.9370000000000003</v>
      </c>
      <c r="N3772">
        <v>168.79499999999999</v>
      </c>
      <c r="O3772" s="54">
        <f t="shared" si="69"/>
        <v>0.26366745125904872</v>
      </c>
    </row>
    <row r="3773" spans="1:15" x14ac:dyDescent="0.25">
      <c r="A3773" t="s">
        <v>57</v>
      </c>
      <c r="B3773" t="s">
        <v>22</v>
      </c>
      <c r="C3773" t="s">
        <v>15</v>
      </c>
      <c r="E3773" s="2">
        <v>16</v>
      </c>
      <c r="F3773" s="2">
        <v>1</v>
      </c>
      <c r="G3773" s="2">
        <v>0</v>
      </c>
      <c r="H3773" s="2">
        <v>0</v>
      </c>
      <c r="I3773" s="2">
        <v>0</v>
      </c>
      <c r="J3773" s="2">
        <v>0</v>
      </c>
      <c r="K3773" s="2">
        <v>0</v>
      </c>
      <c r="L3773" s="2">
        <v>0</v>
      </c>
      <c r="M3773" s="2">
        <v>0</v>
      </c>
      <c r="N3773" s="2">
        <v>0</v>
      </c>
      <c r="O3773" s="54">
        <v>0</v>
      </c>
    </row>
    <row r="3774" spans="1:15" x14ac:dyDescent="0.25">
      <c r="A3774" t="s">
        <v>57</v>
      </c>
      <c r="B3774" t="s">
        <v>22</v>
      </c>
      <c r="C3774" t="s">
        <v>15</v>
      </c>
      <c r="E3774">
        <v>17</v>
      </c>
      <c r="F3774">
        <v>1</v>
      </c>
      <c r="G3774">
        <v>3.7109999999999999</v>
      </c>
      <c r="H3774">
        <v>62.570592385000005</v>
      </c>
      <c r="I3774">
        <v>61</v>
      </c>
      <c r="J3774">
        <v>211</v>
      </c>
      <c r="K3774">
        <v>44.722999999999999</v>
      </c>
      <c r="L3774">
        <v>20.591000000000001</v>
      </c>
      <c r="M3774">
        <v>3.871</v>
      </c>
      <c r="N3774">
        <v>31.859000000000002</v>
      </c>
      <c r="O3774" s="54">
        <f t="shared" si="69"/>
        <v>0.18799475499004417</v>
      </c>
    </row>
    <row r="3775" spans="1:15" x14ac:dyDescent="0.25">
      <c r="A3775" t="s">
        <v>57</v>
      </c>
      <c r="B3775" t="s">
        <v>22</v>
      </c>
      <c r="C3775" t="s">
        <v>15</v>
      </c>
      <c r="E3775">
        <v>18</v>
      </c>
      <c r="F3775">
        <v>1</v>
      </c>
      <c r="G3775">
        <v>4.28</v>
      </c>
      <c r="H3775">
        <v>77.350851059999997</v>
      </c>
      <c r="I3775">
        <v>40</v>
      </c>
      <c r="J3775">
        <v>164</v>
      </c>
      <c r="K3775">
        <v>48.302</v>
      </c>
      <c r="L3775">
        <v>22.132999999999999</v>
      </c>
      <c r="M3775">
        <v>4.452</v>
      </c>
      <c r="N3775">
        <v>38.116</v>
      </c>
      <c r="O3775" s="54">
        <f t="shared" si="69"/>
        <v>0.20114760764469344</v>
      </c>
    </row>
    <row r="3776" spans="1:15" x14ac:dyDescent="0.25">
      <c r="A3776" t="s">
        <v>57</v>
      </c>
      <c r="B3776" t="s">
        <v>22</v>
      </c>
      <c r="C3776" t="s">
        <v>15</v>
      </c>
      <c r="E3776">
        <v>19</v>
      </c>
      <c r="F3776">
        <v>1</v>
      </c>
      <c r="G3776">
        <v>3.6440000000000001</v>
      </c>
      <c r="H3776">
        <v>57.427880760000008</v>
      </c>
      <c r="I3776">
        <v>42</v>
      </c>
      <c r="J3776">
        <v>198</v>
      </c>
      <c r="K3776">
        <v>41.274000000000001</v>
      </c>
      <c r="L3776">
        <v>18.126000000000001</v>
      </c>
      <c r="M3776">
        <v>4.0359999999999996</v>
      </c>
      <c r="N3776">
        <v>28.803000000000001</v>
      </c>
      <c r="O3776" s="54">
        <f t="shared" si="69"/>
        <v>0.22266357718194854</v>
      </c>
    </row>
    <row r="3777" spans="1:15" x14ac:dyDescent="0.25">
      <c r="A3777" t="s">
        <v>57</v>
      </c>
      <c r="B3777" t="s">
        <v>22</v>
      </c>
      <c r="C3777" t="s">
        <v>15</v>
      </c>
      <c r="E3777" s="2">
        <v>20</v>
      </c>
      <c r="F3777" s="2">
        <v>1</v>
      </c>
      <c r="G3777" s="2">
        <v>0</v>
      </c>
      <c r="H3777" s="2">
        <v>0</v>
      </c>
      <c r="I3777" s="2">
        <v>0</v>
      </c>
      <c r="J3777" s="2">
        <v>0</v>
      </c>
      <c r="K3777" s="2">
        <v>0</v>
      </c>
      <c r="L3777" s="2">
        <v>0</v>
      </c>
      <c r="M3777" s="2">
        <v>0</v>
      </c>
      <c r="N3777" s="2">
        <v>0</v>
      </c>
      <c r="O3777" s="54">
        <v>0</v>
      </c>
    </row>
    <row r="3778" spans="1:15" x14ac:dyDescent="0.25">
      <c r="A3778" t="s">
        <v>57</v>
      </c>
      <c r="B3778" t="s">
        <v>22</v>
      </c>
      <c r="C3778" t="s">
        <v>15</v>
      </c>
      <c r="E3778" s="2">
        <v>21</v>
      </c>
      <c r="F3778" s="2">
        <v>1</v>
      </c>
      <c r="G3778" s="2">
        <v>0</v>
      </c>
      <c r="H3778" s="2">
        <v>0</v>
      </c>
      <c r="I3778" s="2">
        <v>0</v>
      </c>
      <c r="J3778" s="2">
        <v>0</v>
      </c>
      <c r="K3778" s="2">
        <v>0</v>
      </c>
      <c r="L3778" s="2">
        <v>0</v>
      </c>
      <c r="M3778" s="2">
        <v>0</v>
      </c>
      <c r="N3778" s="2">
        <v>0</v>
      </c>
      <c r="O3778" s="54">
        <v>0</v>
      </c>
    </row>
    <row r="3779" spans="1:15" x14ac:dyDescent="0.25">
      <c r="A3779" t="s">
        <v>57</v>
      </c>
      <c r="B3779" t="s">
        <v>22</v>
      </c>
      <c r="C3779" t="s">
        <v>15</v>
      </c>
      <c r="E3779" s="2">
        <v>22</v>
      </c>
      <c r="F3779" s="2">
        <v>1</v>
      </c>
      <c r="G3779" s="2">
        <v>0</v>
      </c>
      <c r="H3779" s="2">
        <v>0</v>
      </c>
      <c r="I3779" s="2">
        <v>0</v>
      </c>
      <c r="J3779" s="2">
        <v>0</v>
      </c>
      <c r="K3779" s="2">
        <v>0</v>
      </c>
      <c r="L3779" s="2">
        <v>0</v>
      </c>
      <c r="M3779" s="2">
        <v>0</v>
      </c>
      <c r="N3779" s="2">
        <v>0</v>
      </c>
      <c r="O3779" s="54">
        <v>0</v>
      </c>
    </row>
    <row r="3780" spans="1:15" x14ac:dyDescent="0.25">
      <c r="A3780" t="s">
        <v>57</v>
      </c>
      <c r="B3780" t="s">
        <v>22</v>
      </c>
      <c r="C3780" t="s">
        <v>15</v>
      </c>
      <c r="E3780" s="2">
        <v>23</v>
      </c>
      <c r="F3780" s="2">
        <v>1</v>
      </c>
      <c r="G3780" s="2">
        <v>0</v>
      </c>
      <c r="H3780" s="2">
        <v>0</v>
      </c>
      <c r="I3780" s="2">
        <v>0</v>
      </c>
      <c r="J3780" s="2">
        <v>0</v>
      </c>
      <c r="K3780" s="2">
        <v>0</v>
      </c>
      <c r="L3780" s="2">
        <v>0</v>
      </c>
      <c r="M3780" s="2">
        <v>0</v>
      </c>
      <c r="N3780" s="2">
        <v>0</v>
      </c>
      <c r="O3780" s="54">
        <v>0</v>
      </c>
    </row>
    <row r="3781" spans="1:15" x14ac:dyDescent="0.25">
      <c r="A3781" t="s">
        <v>57</v>
      </c>
      <c r="B3781" t="s">
        <v>22</v>
      </c>
      <c r="C3781" t="s">
        <v>15</v>
      </c>
      <c r="E3781" s="2">
        <v>24</v>
      </c>
      <c r="F3781" s="2">
        <v>1</v>
      </c>
      <c r="G3781" s="2">
        <v>0</v>
      </c>
      <c r="H3781" s="2">
        <v>0</v>
      </c>
      <c r="I3781" s="2">
        <v>0</v>
      </c>
      <c r="J3781" s="2">
        <v>0</v>
      </c>
      <c r="K3781" s="2">
        <v>0</v>
      </c>
      <c r="L3781" s="2">
        <v>0</v>
      </c>
      <c r="M3781" s="2">
        <v>0</v>
      </c>
      <c r="N3781" s="2">
        <v>0</v>
      </c>
      <c r="O3781" s="54">
        <v>0</v>
      </c>
    </row>
    <row r="3782" spans="1:15" x14ac:dyDescent="0.25">
      <c r="A3782" t="s">
        <v>57</v>
      </c>
      <c r="B3782" t="s">
        <v>22</v>
      </c>
      <c r="C3782" t="s">
        <v>15</v>
      </c>
      <c r="E3782" s="2">
        <v>25</v>
      </c>
      <c r="F3782" s="2">
        <v>1</v>
      </c>
      <c r="G3782" s="2">
        <v>0</v>
      </c>
      <c r="H3782" s="2">
        <v>0</v>
      </c>
      <c r="I3782" s="2">
        <v>0</v>
      </c>
      <c r="J3782" s="2">
        <v>0</v>
      </c>
      <c r="K3782" s="2">
        <v>0</v>
      </c>
      <c r="L3782" s="2">
        <v>0</v>
      </c>
      <c r="M3782" s="2">
        <v>0</v>
      </c>
      <c r="N3782" s="2">
        <v>0</v>
      </c>
      <c r="O3782" s="54">
        <v>0</v>
      </c>
    </row>
    <row r="3783" spans="1:15" x14ac:dyDescent="0.25">
      <c r="A3783" t="s">
        <v>57</v>
      </c>
      <c r="B3783" t="s">
        <v>22</v>
      </c>
      <c r="C3783" t="s">
        <v>15</v>
      </c>
      <c r="E3783" s="1">
        <v>26</v>
      </c>
      <c r="F3783" s="1">
        <v>1</v>
      </c>
      <c r="G3783" s="1">
        <v>2.766</v>
      </c>
      <c r="H3783" s="1">
        <v>78.26931519</v>
      </c>
      <c r="I3783" s="1">
        <v>51</v>
      </c>
      <c r="J3783" s="1">
        <v>240</v>
      </c>
      <c r="K3783" s="1">
        <v>49.265999999999998</v>
      </c>
      <c r="L3783" s="1">
        <v>22.053999999999998</v>
      </c>
      <c r="M3783" s="1">
        <v>4.5209999999999999</v>
      </c>
      <c r="N3783" s="1">
        <v>49.820999999999998</v>
      </c>
      <c r="O3783" s="54">
        <f t="shared" si="69"/>
        <v>0.20499682597261268</v>
      </c>
    </row>
    <row r="3784" spans="1:15" x14ac:dyDescent="0.25">
      <c r="A3784" t="s">
        <v>57</v>
      </c>
      <c r="B3784" t="s">
        <v>22</v>
      </c>
      <c r="C3784" t="s">
        <v>15</v>
      </c>
      <c r="E3784" s="1">
        <v>26</v>
      </c>
      <c r="F3784" s="1">
        <v>1</v>
      </c>
      <c r="G3784" s="1">
        <v>5.2560000000000002</v>
      </c>
      <c r="H3784" s="1">
        <v>80.186991689999999</v>
      </c>
      <c r="I3784" s="1">
        <v>42</v>
      </c>
      <c r="J3784" s="1">
        <v>243</v>
      </c>
      <c r="K3784" s="1">
        <v>47.506</v>
      </c>
      <c r="L3784" s="1">
        <v>21.065999999999999</v>
      </c>
      <c r="M3784" s="1">
        <v>4.8490000000000002</v>
      </c>
      <c r="N3784" s="1">
        <v>36.383000000000003</v>
      </c>
      <c r="O3784" s="54">
        <f t="shared" si="69"/>
        <v>0.23018133485236877</v>
      </c>
    </row>
    <row r="3785" spans="1:15" x14ac:dyDescent="0.25">
      <c r="A3785" t="s">
        <v>57</v>
      </c>
      <c r="B3785" t="s">
        <v>22</v>
      </c>
      <c r="C3785" t="s">
        <v>15</v>
      </c>
      <c r="E3785">
        <v>27</v>
      </c>
      <c r="F3785">
        <v>1</v>
      </c>
      <c r="G3785">
        <v>4.4619999999999997</v>
      </c>
      <c r="H3785">
        <v>76.723620360000012</v>
      </c>
      <c r="I3785">
        <v>44</v>
      </c>
      <c r="J3785">
        <v>199</v>
      </c>
      <c r="K3785">
        <v>45.201999999999998</v>
      </c>
      <c r="L3785">
        <v>20.248000000000001</v>
      </c>
      <c r="M3785">
        <v>4.827</v>
      </c>
      <c r="N3785">
        <v>51.968000000000004</v>
      </c>
      <c r="O3785" s="54">
        <f t="shared" si="69"/>
        <v>0.23839391544843933</v>
      </c>
    </row>
    <row r="3786" spans="1:15" x14ac:dyDescent="0.25">
      <c r="A3786" t="s">
        <v>57</v>
      </c>
      <c r="B3786" t="s">
        <v>22</v>
      </c>
      <c r="C3786" t="s">
        <v>15</v>
      </c>
      <c r="E3786" s="2">
        <v>28</v>
      </c>
      <c r="F3786" s="2">
        <v>1</v>
      </c>
      <c r="G3786" s="2">
        <v>0</v>
      </c>
      <c r="H3786" s="2">
        <v>0</v>
      </c>
      <c r="I3786" s="2">
        <v>0</v>
      </c>
      <c r="J3786" s="2">
        <v>0</v>
      </c>
      <c r="K3786" s="2">
        <v>0</v>
      </c>
      <c r="L3786" s="2">
        <v>0</v>
      </c>
      <c r="M3786" s="2">
        <v>0</v>
      </c>
      <c r="N3786" s="2">
        <v>0</v>
      </c>
      <c r="O3786" s="54">
        <v>0</v>
      </c>
    </row>
    <row r="3787" spans="1:15" x14ac:dyDescent="0.25">
      <c r="A3787" t="s">
        <v>57</v>
      </c>
      <c r="B3787" t="s">
        <v>22</v>
      </c>
      <c r="C3787" t="s">
        <v>15</v>
      </c>
      <c r="E3787" s="2">
        <v>29</v>
      </c>
      <c r="F3787" s="2">
        <v>1</v>
      </c>
      <c r="G3787" s="2">
        <v>0</v>
      </c>
      <c r="H3787" s="2">
        <v>0</v>
      </c>
      <c r="I3787" s="2">
        <v>0</v>
      </c>
      <c r="J3787" s="2">
        <v>0</v>
      </c>
      <c r="K3787" s="2">
        <v>0</v>
      </c>
      <c r="L3787" s="2">
        <v>0</v>
      </c>
      <c r="M3787" s="2">
        <v>0</v>
      </c>
      <c r="N3787" s="2">
        <v>0</v>
      </c>
      <c r="O3787" s="54">
        <v>0</v>
      </c>
    </row>
    <row r="3788" spans="1:15" x14ac:dyDescent="0.25">
      <c r="A3788" t="s">
        <v>57</v>
      </c>
      <c r="B3788" t="s">
        <v>22</v>
      </c>
      <c r="C3788" t="s">
        <v>15</v>
      </c>
      <c r="E3788">
        <v>30</v>
      </c>
      <c r="F3788">
        <v>1</v>
      </c>
      <c r="G3788">
        <v>5.0759999999999996</v>
      </c>
      <c r="H3788">
        <v>78.303189509999996</v>
      </c>
      <c r="I3788">
        <v>53</v>
      </c>
      <c r="J3788">
        <v>165</v>
      </c>
      <c r="K3788">
        <v>46.92</v>
      </c>
      <c r="L3788">
        <v>20.298999999999999</v>
      </c>
      <c r="M3788">
        <v>4.9139999999999997</v>
      </c>
      <c r="N3788">
        <v>40.298000000000002</v>
      </c>
      <c r="O3788" s="54">
        <f t="shared" ref="O3788:O3790" si="70">M3788/L3788</f>
        <v>0.24208089068427016</v>
      </c>
    </row>
    <row r="3789" spans="1:15" x14ac:dyDescent="0.25">
      <c r="A3789" t="s">
        <v>57</v>
      </c>
      <c r="B3789" t="s">
        <v>22</v>
      </c>
      <c r="C3789" t="s">
        <v>15</v>
      </c>
      <c r="E3789">
        <v>31</v>
      </c>
      <c r="F3789">
        <v>1</v>
      </c>
      <c r="G3789">
        <v>5.0730000000000004</v>
      </c>
      <c r="H3789">
        <v>84.630787200000015</v>
      </c>
      <c r="I3789">
        <v>34</v>
      </c>
      <c r="J3789">
        <v>161</v>
      </c>
      <c r="K3789">
        <v>46.052</v>
      </c>
      <c r="L3789">
        <v>19.818000000000001</v>
      </c>
      <c r="M3789">
        <v>5.44</v>
      </c>
      <c r="N3789">
        <v>38.555999999999997</v>
      </c>
      <c r="O3789" s="54">
        <f t="shared" si="70"/>
        <v>0.27449793117368049</v>
      </c>
    </row>
    <row r="3790" spans="1:15" x14ac:dyDescent="0.25">
      <c r="A3790" t="s">
        <v>57</v>
      </c>
      <c r="B3790" t="s">
        <v>22</v>
      </c>
      <c r="C3790" t="s">
        <v>15</v>
      </c>
      <c r="E3790">
        <v>32</v>
      </c>
      <c r="F3790">
        <v>1</v>
      </c>
      <c r="G3790">
        <v>3.4540000000000002</v>
      </c>
      <c r="H3790">
        <v>43.002441300000008</v>
      </c>
      <c r="I3790">
        <v>46</v>
      </c>
      <c r="J3790">
        <v>177</v>
      </c>
      <c r="K3790">
        <v>43.363</v>
      </c>
      <c r="L3790">
        <v>19.812000000000001</v>
      </c>
      <c r="M3790">
        <v>2.7650000000000001</v>
      </c>
      <c r="N3790">
        <v>53.289000000000001</v>
      </c>
      <c r="O3790" s="54">
        <f t="shared" si="70"/>
        <v>0.13956188168786593</v>
      </c>
    </row>
    <row r="3791" spans="1:15" x14ac:dyDescent="0.25">
      <c r="A3791" t="s">
        <v>57</v>
      </c>
      <c r="B3791" t="s">
        <v>22</v>
      </c>
      <c r="C3791" t="s">
        <v>16</v>
      </c>
      <c r="E3791" s="2">
        <v>1</v>
      </c>
      <c r="F3791" s="2">
        <v>1</v>
      </c>
      <c r="G3791" s="2">
        <v>0</v>
      </c>
      <c r="H3791" s="2">
        <v>0</v>
      </c>
      <c r="I3791" s="2">
        <v>0</v>
      </c>
      <c r="J3791" s="2">
        <v>0</v>
      </c>
      <c r="K3791" s="2">
        <v>0</v>
      </c>
      <c r="L3791" s="2">
        <v>0</v>
      </c>
      <c r="M3791" s="2">
        <v>0</v>
      </c>
      <c r="N3791" s="2">
        <v>0</v>
      </c>
      <c r="O3791" s="54">
        <v>0</v>
      </c>
    </row>
    <row r="3792" spans="1:15" x14ac:dyDescent="0.25">
      <c r="A3792" t="s">
        <v>57</v>
      </c>
      <c r="B3792" t="s">
        <v>22</v>
      </c>
      <c r="C3792" t="s">
        <v>16</v>
      </c>
      <c r="E3792" s="2">
        <v>2</v>
      </c>
      <c r="F3792" s="2">
        <v>1</v>
      </c>
      <c r="G3792" s="2">
        <v>0</v>
      </c>
      <c r="H3792" s="2">
        <v>0</v>
      </c>
      <c r="I3792" s="2">
        <v>0</v>
      </c>
      <c r="J3792" s="2">
        <v>0</v>
      </c>
      <c r="K3792" s="2">
        <v>0</v>
      </c>
      <c r="L3792" s="2">
        <v>0</v>
      </c>
      <c r="M3792" s="2">
        <v>0</v>
      </c>
      <c r="N3792" s="2">
        <v>0</v>
      </c>
      <c r="O3792" s="54">
        <v>0</v>
      </c>
    </row>
    <row r="3793" spans="1:15" x14ac:dyDescent="0.25">
      <c r="A3793" t="s">
        <v>57</v>
      </c>
      <c r="B3793" t="s">
        <v>22</v>
      </c>
      <c r="C3793" t="s">
        <v>16</v>
      </c>
      <c r="E3793" s="2">
        <v>3</v>
      </c>
      <c r="F3793" s="2">
        <v>1</v>
      </c>
      <c r="G3793" s="2">
        <v>0</v>
      </c>
      <c r="H3793" s="2">
        <v>0</v>
      </c>
      <c r="I3793" s="2">
        <v>0</v>
      </c>
      <c r="J3793" s="2">
        <v>0</v>
      </c>
      <c r="K3793" s="2">
        <v>0</v>
      </c>
      <c r="L3793" s="2">
        <v>0</v>
      </c>
      <c r="M3793" s="2">
        <v>0</v>
      </c>
      <c r="N3793" s="2">
        <v>0</v>
      </c>
      <c r="O3793" s="54">
        <v>0</v>
      </c>
    </row>
    <row r="3794" spans="1:15" x14ac:dyDescent="0.25">
      <c r="A3794" t="s">
        <v>57</v>
      </c>
      <c r="B3794" t="s">
        <v>22</v>
      </c>
      <c r="C3794" t="s">
        <v>16</v>
      </c>
      <c r="E3794" s="2">
        <v>4</v>
      </c>
      <c r="F3794" s="2">
        <v>1</v>
      </c>
      <c r="G3794" s="2">
        <v>0</v>
      </c>
      <c r="H3794" s="2">
        <v>0</v>
      </c>
      <c r="I3794" s="2">
        <v>0</v>
      </c>
      <c r="J3794" s="2">
        <v>0</v>
      </c>
      <c r="K3794" s="2">
        <v>0</v>
      </c>
      <c r="L3794" s="2">
        <v>0</v>
      </c>
      <c r="M3794" s="2">
        <v>0</v>
      </c>
      <c r="N3794" s="2">
        <v>0</v>
      </c>
      <c r="O3794" s="54">
        <v>0</v>
      </c>
    </row>
    <row r="3795" spans="1:15" x14ac:dyDescent="0.25">
      <c r="A3795" t="s">
        <v>57</v>
      </c>
      <c r="B3795" t="s">
        <v>22</v>
      </c>
      <c r="C3795" t="s">
        <v>16</v>
      </c>
      <c r="E3795" s="2">
        <v>5</v>
      </c>
      <c r="F3795" s="2">
        <v>1</v>
      </c>
      <c r="G3795" s="2">
        <v>0</v>
      </c>
      <c r="H3795" s="2">
        <v>0</v>
      </c>
      <c r="I3795" s="2">
        <v>0</v>
      </c>
      <c r="J3795" s="2">
        <v>0</v>
      </c>
      <c r="K3795" s="2">
        <v>0</v>
      </c>
      <c r="L3795" s="2">
        <v>0</v>
      </c>
      <c r="M3795" s="2">
        <v>0</v>
      </c>
      <c r="N3795" s="2">
        <v>0</v>
      </c>
      <c r="O3795" s="54">
        <v>0</v>
      </c>
    </row>
    <row r="3796" spans="1:15" x14ac:dyDescent="0.25">
      <c r="A3796" t="s">
        <v>57</v>
      </c>
      <c r="B3796" t="s">
        <v>22</v>
      </c>
      <c r="C3796" t="s">
        <v>16</v>
      </c>
      <c r="E3796" s="2">
        <v>6</v>
      </c>
      <c r="F3796" s="2">
        <v>1</v>
      </c>
      <c r="G3796" s="2">
        <v>0</v>
      </c>
      <c r="H3796" s="2">
        <v>0</v>
      </c>
      <c r="I3796" s="2">
        <v>0</v>
      </c>
      <c r="J3796" s="2">
        <v>0</v>
      </c>
      <c r="K3796" s="2">
        <v>0</v>
      </c>
      <c r="L3796" s="2">
        <v>0</v>
      </c>
      <c r="M3796" s="2">
        <v>0</v>
      </c>
      <c r="N3796" s="2">
        <v>0</v>
      </c>
      <c r="O3796" s="54">
        <v>0</v>
      </c>
    </row>
    <row r="3797" spans="1:15" x14ac:dyDescent="0.25">
      <c r="A3797" t="s">
        <v>57</v>
      </c>
      <c r="B3797" t="s">
        <v>22</v>
      </c>
      <c r="C3797" t="s">
        <v>16</v>
      </c>
      <c r="E3797" s="2">
        <v>7</v>
      </c>
      <c r="F3797" s="2">
        <v>1</v>
      </c>
      <c r="G3797" s="2">
        <v>0</v>
      </c>
      <c r="H3797" s="2">
        <v>0</v>
      </c>
      <c r="I3797" s="2">
        <v>0</v>
      </c>
      <c r="J3797" s="2">
        <v>0</v>
      </c>
      <c r="K3797" s="2">
        <v>0</v>
      </c>
      <c r="L3797" s="2">
        <v>0</v>
      </c>
      <c r="M3797" s="2">
        <v>0</v>
      </c>
      <c r="N3797" s="2">
        <v>0</v>
      </c>
      <c r="O3797" s="54">
        <v>0</v>
      </c>
    </row>
    <row r="3798" spans="1:15" x14ac:dyDescent="0.25">
      <c r="A3798" t="s">
        <v>57</v>
      </c>
      <c r="B3798" t="s">
        <v>22</v>
      </c>
      <c r="C3798" t="s">
        <v>16</v>
      </c>
      <c r="E3798" s="2">
        <v>8</v>
      </c>
      <c r="F3798" s="2">
        <v>1</v>
      </c>
      <c r="G3798" s="2">
        <v>0</v>
      </c>
      <c r="H3798" s="2">
        <v>0</v>
      </c>
      <c r="I3798" s="2">
        <v>0</v>
      </c>
      <c r="J3798" s="2">
        <v>0</v>
      </c>
      <c r="K3798" s="2">
        <v>0</v>
      </c>
      <c r="L3798" s="2">
        <v>0</v>
      </c>
      <c r="M3798" s="2">
        <v>0</v>
      </c>
      <c r="N3798" s="2">
        <v>0</v>
      </c>
      <c r="O3798" s="54">
        <v>0</v>
      </c>
    </row>
    <row r="3799" spans="1:15" x14ac:dyDescent="0.25">
      <c r="A3799" t="s">
        <v>57</v>
      </c>
      <c r="B3799" t="s">
        <v>22</v>
      </c>
      <c r="C3799" t="s">
        <v>16</v>
      </c>
      <c r="E3799" s="2">
        <v>9</v>
      </c>
      <c r="F3799" s="2">
        <v>1</v>
      </c>
      <c r="G3799" s="2">
        <v>0</v>
      </c>
      <c r="H3799" s="2">
        <v>0</v>
      </c>
      <c r="I3799" s="2">
        <v>0</v>
      </c>
      <c r="J3799" s="2">
        <v>0</v>
      </c>
      <c r="K3799" s="2">
        <v>0</v>
      </c>
      <c r="L3799" s="2">
        <v>0</v>
      </c>
      <c r="M3799" s="2">
        <v>0</v>
      </c>
      <c r="N3799" s="2">
        <v>0</v>
      </c>
      <c r="O3799" s="54">
        <v>0</v>
      </c>
    </row>
    <row r="3800" spans="1:15" x14ac:dyDescent="0.25">
      <c r="A3800" t="s">
        <v>57</v>
      </c>
      <c r="B3800" t="s">
        <v>22</v>
      </c>
      <c r="C3800" t="s">
        <v>16</v>
      </c>
      <c r="E3800" s="2">
        <v>10</v>
      </c>
      <c r="F3800" s="2">
        <v>1</v>
      </c>
      <c r="G3800" s="2">
        <v>0</v>
      </c>
      <c r="H3800" s="2">
        <v>0</v>
      </c>
      <c r="I3800" s="2">
        <v>0</v>
      </c>
      <c r="J3800" s="2">
        <v>0</v>
      </c>
      <c r="K3800" s="2">
        <v>0</v>
      </c>
      <c r="L3800" s="2">
        <v>0</v>
      </c>
      <c r="M3800" s="2">
        <v>0</v>
      </c>
      <c r="N3800" s="2">
        <v>0</v>
      </c>
      <c r="O3800" s="54">
        <v>0</v>
      </c>
    </row>
    <row r="3801" spans="1:15" x14ac:dyDescent="0.25">
      <c r="A3801" t="s">
        <v>57</v>
      </c>
      <c r="B3801" t="s">
        <v>22</v>
      </c>
      <c r="C3801" t="s">
        <v>16</v>
      </c>
      <c r="E3801" s="2">
        <v>11</v>
      </c>
      <c r="F3801" s="2">
        <v>1</v>
      </c>
      <c r="G3801" s="2">
        <v>0</v>
      </c>
      <c r="H3801" s="2">
        <v>0</v>
      </c>
      <c r="I3801" s="2">
        <v>0</v>
      </c>
      <c r="J3801" s="2">
        <v>0</v>
      </c>
      <c r="K3801" s="2">
        <v>0</v>
      </c>
      <c r="L3801" s="2">
        <v>0</v>
      </c>
      <c r="M3801" s="2">
        <v>0</v>
      </c>
      <c r="N3801" s="2">
        <v>0</v>
      </c>
      <c r="O3801" s="54">
        <v>0</v>
      </c>
    </row>
    <row r="3802" spans="1:15" x14ac:dyDescent="0.25">
      <c r="A3802" t="s">
        <v>57</v>
      </c>
      <c r="B3802" t="s">
        <v>22</v>
      </c>
      <c r="C3802" t="s">
        <v>16</v>
      </c>
      <c r="E3802" s="2">
        <v>12</v>
      </c>
      <c r="F3802" s="2">
        <v>1</v>
      </c>
      <c r="G3802" s="2">
        <v>0</v>
      </c>
      <c r="H3802" s="2">
        <v>0</v>
      </c>
      <c r="I3802" s="2">
        <v>0</v>
      </c>
      <c r="J3802" s="2">
        <v>0</v>
      </c>
      <c r="K3802" s="2">
        <v>0</v>
      </c>
      <c r="L3802" s="2">
        <v>0</v>
      </c>
      <c r="M3802" s="2">
        <v>0</v>
      </c>
      <c r="N3802" s="2">
        <v>0</v>
      </c>
      <c r="O3802" s="54">
        <v>0</v>
      </c>
    </row>
    <row r="3803" spans="1:15" x14ac:dyDescent="0.25">
      <c r="A3803" t="s">
        <v>57</v>
      </c>
      <c r="B3803" t="s">
        <v>22</v>
      </c>
      <c r="C3803" t="s">
        <v>16</v>
      </c>
      <c r="E3803" s="2">
        <v>13</v>
      </c>
      <c r="F3803" s="2">
        <v>1</v>
      </c>
      <c r="G3803" s="2">
        <v>0</v>
      </c>
      <c r="H3803" s="2">
        <v>0</v>
      </c>
      <c r="I3803" s="2">
        <v>0</v>
      </c>
      <c r="J3803" s="2">
        <v>0</v>
      </c>
      <c r="K3803" s="2">
        <v>0</v>
      </c>
      <c r="L3803" s="2">
        <v>0</v>
      </c>
      <c r="M3803" s="2">
        <v>0</v>
      </c>
      <c r="N3803" s="2">
        <v>0</v>
      </c>
      <c r="O3803" s="54">
        <v>0</v>
      </c>
    </row>
    <row r="3804" spans="1:15" x14ac:dyDescent="0.25">
      <c r="A3804" t="s">
        <v>57</v>
      </c>
      <c r="B3804" t="s">
        <v>22</v>
      </c>
      <c r="C3804" t="s">
        <v>16</v>
      </c>
      <c r="E3804" s="2">
        <v>14</v>
      </c>
      <c r="F3804" s="2">
        <v>1</v>
      </c>
      <c r="G3804" s="2">
        <v>0</v>
      </c>
      <c r="H3804" s="2">
        <v>0</v>
      </c>
      <c r="I3804" s="2">
        <v>0</v>
      </c>
      <c r="J3804" s="2">
        <v>0</v>
      </c>
      <c r="K3804" s="2">
        <v>0</v>
      </c>
      <c r="L3804" s="2">
        <v>0</v>
      </c>
      <c r="M3804" s="2">
        <v>0</v>
      </c>
      <c r="N3804" s="2">
        <v>0</v>
      </c>
      <c r="O3804" s="54">
        <v>0</v>
      </c>
    </row>
    <row r="3805" spans="1:15" x14ac:dyDescent="0.25">
      <c r="A3805" t="s">
        <v>57</v>
      </c>
      <c r="B3805" t="s">
        <v>22</v>
      </c>
      <c r="C3805" t="s">
        <v>16</v>
      </c>
      <c r="E3805" s="2">
        <v>15</v>
      </c>
      <c r="F3805" s="2">
        <v>1</v>
      </c>
      <c r="G3805" s="2">
        <v>0</v>
      </c>
      <c r="H3805" s="2">
        <v>0</v>
      </c>
      <c r="I3805" s="2">
        <v>0</v>
      </c>
      <c r="J3805" s="2">
        <v>0</v>
      </c>
      <c r="K3805" s="2">
        <v>0</v>
      </c>
      <c r="L3805" s="2">
        <v>0</v>
      </c>
      <c r="M3805" s="2">
        <v>0</v>
      </c>
      <c r="N3805" s="2">
        <v>0</v>
      </c>
      <c r="O3805" s="54">
        <v>0</v>
      </c>
    </row>
    <row r="3806" spans="1:15" x14ac:dyDescent="0.25">
      <c r="A3806" t="s">
        <v>57</v>
      </c>
      <c r="B3806" t="s">
        <v>22</v>
      </c>
      <c r="C3806" t="s">
        <v>16</v>
      </c>
      <c r="E3806" s="2">
        <v>16</v>
      </c>
      <c r="F3806" s="2">
        <v>1</v>
      </c>
      <c r="G3806" s="2">
        <v>0</v>
      </c>
      <c r="H3806" s="2">
        <v>0</v>
      </c>
      <c r="I3806" s="2">
        <v>0</v>
      </c>
      <c r="J3806" s="2">
        <v>0</v>
      </c>
      <c r="K3806" s="2">
        <v>0</v>
      </c>
      <c r="L3806" s="2">
        <v>0</v>
      </c>
      <c r="M3806" s="2">
        <v>0</v>
      </c>
      <c r="N3806" s="2">
        <v>0</v>
      </c>
      <c r="O3806" s="54">
        <v>0</v>
      </c>
    </row>
    <row r="3807" spans="1:15" x14ac:dyDescent="0.25">
      <c r="A3807" t="s">
        <v>57</v>
      </c>
      <c r="B3807" t="s">
        <v>22</v>
      </c>
      <c r="C3807" t="s">
        <v>16</v>
      </c>
      <c r="E3807" s="2">
        <v>17</v>
      </c>
      <c r="F3807" s="2">
        <v>1</v>
      </c>
      <c r="G3807" s="2">
        <v>0</v>
      </c>
      <c r="H3807" s="2">
        <v>0</v>
      </c>
      <c r="I3807" s="2">
        <v>0</v>
      </c>
      <c r="J3807" s="2">
        <v>0</v>
      </c>
      <c r="K3807" s="2">
        <v>0</v>
      </c>
      <c r="L3807" s="2">
        <v>0</v>
      </c>
      <c r="M3807" s="2">
        <v>0</v>
      </c>
      <c r="N3807" s="2">
        <v>0</v>
      </c>
      <c r="O3807" s="54">
        <v>0</v>
      </c>
    </row>
    <row r="3808" spans="1:15" x14ac:dyDescent="0.25">
      <c r="A3808" t="s">
        <v>57</v>
      </c>
      <c r="B3808" t="s">
        <v>22</v>
      </c>
      <c r="C3808" t="s">
        <v>16</v>
      </c>
      <c r="E3808" s="2">
        <v>18</v>
      </c>
      <c r="F3808" s="2">
        <v>1</v>
      </c>
      <c r="G3808" s="2">
        <v>0</v>
      </c>
      <c r="H3808" s="2">
        <v>0</v>
      </c>
      <c r="I3808" s="2">
        <v>0</v>
      </c>
      <c r="J3808" s="2">
        <v>0</v>
      </c>
      <c r="K3808" s="2">
        <v>0</v>
      </c>
      <c r="L3808" s="2">
        <v>0</v>
      </c>
      <c r="M3808" s="2">
        <v>0</v>
      </c>
      <c r="N3808" s="2">
        <v>0</v>
      </c>
      <c r="O3808" s="54">
        <v>0</v>
      </c>
    </row>
    <row r="3809" spans="1:15" x14ac:dyDescent="0.25">
      <c r="A3809" t="s">
        <v>57</v>
      </c>
      <c r="B3809" t="s">
        <v>22</v>
      </c>
      <c r="C3809" t="s">
        <v>16</v>
      </c>
      <c r="E3809" s="2">
        <v>19</v>
      </c>
      <c r="F3809" s="2">
        <v>1</v>
      </c>
      <c r="G3809" s="2">
        <v>0</v>
      </c>
      <c r="H3809" s="2">
        <v>0</v>
      </c>
      <c r="I3809" s="2">
        <v>0</v>
      </c>
      <c r="J3809" s="2">
        <v>0</v>
      </c>
      <c r="K3809" s="2">
        <v>0</v>
      </c>
      <c r="L3809" s="2">
        <v>0</v>
      </c>
      <c r="M3809" s="2">
        <v>0</v>
      </c>
      <c r="N3809" s="2">
        <v>0</v>
      </c>
      <c r="O3809" s="54">
        <v>0</v>
      </c>
    </row>
    <row r="3810" spans="1:15" x14ac:dyDescent="0.25">
      <c r="A3810" t="s">
        <v>57</v>
      </c>
      <c r="B3810" t="s">
        <v>22</v>
      </c>
      <c r="C3810" t="s">
        <v>16</v>
      </c>
      <c r="E3810" s="2">
        <v>20</v>
      </c>
      <c r="F3810" s="2">
        <v>1</v>
      </c>
      <c r="G3810" s="2">
        <v>0</v>
      </c>
      <c r="H3810" s="2">
        <v>0</v>
      </c>
      <c r="I3810" s="2">
        <v>0</v>
      </c>
      <c r="J3810" s="2">
        <v>0</v>
      </c>
      <c r="K3810" s="2">
        <v>0</v>
      </c>
      <c r="L3810" s="2">
        <v>0</v>
      </c>
      <c r="M3810" s="2">
        <v>0</v>
      </c>
      <c r="N3810" s="2">
        <v>0</v>
      </c>
      <c r="O3810" s="54">
        <v>0</v>
      </c>
    </row>
    <row r="3811" spans="1:15" x14ac:dyDescent="0.25">
      <c r="A3811" t="s">
        <v>57</v>
      </c>
      <c r="B3811" t="s">
        <v>22</v>
      </c>
      <c r="C3811" t="s">
        <v>16</v>
      </c>
      <c r="E3811" s="2">
        <v>21</v>
      </c>
      <c r="F3811" s="2">
        <v>1</v>
      </c>
      <c r="G3811" s="2">
        <v>0</v>
      </c>
      <c r="H3811" s="2">
        <v>0</v>
      </c>
      <c r="I3811" s="2">
        <v>0</v>
      </c>
      <c r="J3811" s="2">
        <v>0</v>
      </c>
      <c r="K3811" s="2">
        <v>0</v>
      </c>
      <c r="L3811" s="2">
        <v>0</v>
      </c>
      <c r="M3811" s="2">
        <v>0</v>
      </c>
      <c r="N3811" s="2">
        <v>0</v>
      </c>
      <c r="O3811" s="54">
        <v>0</v>
      </c>
    </row>
    <row r="3812" spans="1:15" x14ac:dyDescent="0.25">
      <c r="A3812" t="s">
        <v>57</v>
      </c>
      <c r="B3812" t="s">
        <v>22</v>
      </c>
      <c r="C3812" t="s">
        <v>16</v>
      </c>
      <c r="E3812" s="2">
        <v>22</v>
      </c>
      <c r="F3812" s="2">
        <v>1</v>
      </c>
      <c r="G3812" s="2">
        <v>0</v>
      </c>
      <c r="H3812" s="2">
        <v>0</v>
      </c>
      <c r="I3812" s="2">
        <v>0</v>
      </c>
      <c r="J3812" s="2">
        <v>0</v>
      </c>
      <c r="K3812" s="2">
        <v>0</v>
      </c>
      <c r="L3812" s="2">
        <v>0</v>
      </c>
      <c r="M3812" s="2">
        <v>0</v>
      </c>
      <c r="N3812" s="2">
        <v>0</v>
      </c>
      <c r="O3812" s="54">
        <v>0</v>
      </c>
    </row>
    <row r="3813" spans="1:15" x14ac:dyDescent="0.25">
      <c r="A3813" t="s">
        <v>57</v>
      </c>
      <c r="B3813" t="s">
        <v>22</v>
      </c>
      <c r="C3813" t="s">
        <v>16</v>
      </c>
      <c r="E3813" s="2">
        <v>23</v>
      </c>
      <c r="F3813" s="2">
        <v>1</v>
      </c>
      <c r="G3813" s="2">
        <v>0</v>
      </c>
      <c r="H3813" s="2">
        <v>0</v>
      </c>
      <c r="I3813" s="2">
        <v>0</v>
      </c>
      <c r="J3813" s="2">
        <v>0</v>
      </c>
      <c r="K3813" s="2">
        <v>0</v>
      </c>
      <c r="L3813" s="2">
        <v>0</v>
      </c>
      <c r="M3813" s="2">
        <v>0</v>
      </c>
      <c r="N3813" s="2">
        <v>0</v>
      </c>
      <c r="O3813" s="54">
        <v>0</v>
      </c>
    </row>
    <row r="3814" spans="1:15" x14ac:dyDescent="0.25">
      <c r="A3814" t="s">
        <v>57</v>
      </c>
      <c r="B3814" t="s">
        <v>22</v>
      </c>
      <c r="C3814" t="s">
        <v>16</v>
      </c>
      <c r="E3814" s="2">
        <v>24</v>
      </c>
      <c r="F3814" s="2">
        <v>1</v>
      </c>
      <c r="G3814" s="2">
        <v>0</v>
      </c>
      <c r="H3814" s="2">
        <v>0</v>
      </c>
      <c r="I3814" s="2">
        <v>0</v>
      </c>
      <c r="J3814" s="2">
        <v>0</v>
      </c>
      <c r="K3814" s="2">
        <v>0</v>
      </c>
      <c r="L3814" s="2">
        <v>0</v>
      </c>
      <c r="M3814" s="2">
        <v>0</v>
      </c>
      <c r="N3814" s="2">
        <v>0</v>
      </c>
      <c r="O3814" s="54">
        <v>0</v>
      </c>
    </row>
    <row r="3815" spans="1:15" x14ac:dyDescent="0.25">
      <c r="A3815" t="s">
        <v>57</v>
      </c>
      <c r="B3815" t="s">
        <v>22</v>
      </c>
      <c r="C3815" t="s">
        <v>16</v>
      </c>
      <c r="E3815" s="2">
        <v>25</v>
      </c>
      <c r="F3815" s="2">
        <v>1</v>
      </c>
      <c r="G3815" s="2">
        <v>0</v>
      </c>
      <c r="H3815" s="2">
        <v>0</v>
      </c>
      <c r="I3815" s="2">
        <v>0</v>
      </c>
      <c r="J3815" s="2">
        <v>0</v>
      </c>
      <c r="K3815" s="2">
        <v>0</v>
      </c>
      <c r="L3815" s="2">
        <v>0</v>
      </c>
      <c r="M3815" s="2">
        <v>0</v>
      </c>
      <c r="N3815" s="2">
        <v>0</v>
      </c>
      <c r="O3815" s="54">
        <v>0</v>
      </c>
    </row>
    <row r="3816" spans="1:15" x14ac:dyDescent="0.25">
      <c r="A3816" t="s">
        <v>57</v>
      </c>
      <c r="B3816" t="s">
        <v>22</v>
      </c>
      <c r="C3816" t="s">
        <v>16</v>
      </c>
      <c r="E3816" s="2">
        <v>26</v>
      </c>
      <c r="F3816" s="2">
        <v>1</v>
      </c>
      <c r="G3816" s="2">
        <v>0</v>
      </c>
      <c r="H3816" s="2">
        <v>0</v>
      </c>
      <c r="I3816" s="2">
        <v>0</v>
      </c>
      <c r="J3816" s="2">
        <v>0</v>
      </c>
      <c r="K3816" s="2">
        <v>0</v>
      </c>
      <c r="L3816" s="2">
        <v>0</v>
      </c>
      <c r="M3816" s="2">
        <v>0</v>
      </c>
      <c r="N3816" s="2">
        <v>0</v>
      </c>
      <c r="O3816" s="54">
        <v>0</v>
      </c>
    </row>
    <row r="3817" spans="1:15" x14ac:dyDescent="0.25">
      <c r="A3817" t="s">
        <v>57</v>
      </c>
      <c r="B3817" t="s">
        <v>22</v>
      </c>
      <c r="C3817" t="s">
        <v>16</v>
      </c>
      <c r="E3817" s="2">
        <v>27</v>
      </c>
      <c r="F3817" s="2">
        <v>1</v>
      </c>
      <c r="G3817" s="2">
        <v>0</v>
      </c>
      <c r="H3817" s="2">
        <v>0</v>
      </c>
      <c r="I3817" s="2">
        <v>0</v>
      </c>
      <c r="J3817" s="2">
        <v>0</v>
      </c>
      <c r="K3817" s="2">
        <v>0</v>
      </c>
      <c r="L3817" s="2">
        <v>0</v>
      </c>
      <c r="M3817" s="2">
        <v>0</v>
      </c>
      <c r="N3817" s="2">
        <v>0</v>
      </c>
      <c r="O3817" s="54">
        <v>0</v>
      </c>
    </row>
    <row r="3818" spans="1:15" x14ac:dyDescent="0.25">
      <c r="A3818" t="s">
        <v>57</v>
      </c>
      <c r="B3818" t="s">
        <v>22</v>
      </c>
      <c r="C3818" t="s">
        <v>16</v>
      </c>
      <c r="E3818" s="2">
        <v>28</v>
      </c>
      <c r="F3818" s="2">
        <v>1</v>
      </c>
      <c r="G3818" s="2">
        <v>0</v>
      </c>
      <c r="H3818" s="2">
        <v>0</v>
      </c>
      <c r="I3818" s="2">
        <v>0</v>
      </c>
      <c r="J3818" s="2">
        <v>0</v>
      </c>
      <c r="K3818" s="2">
        <v>0</v>
      </c>
      <c r="L3818" s="2">
        <v>0</v>
      </c>
      <c r="M3818" s="2">
        <v>0</v>
      </c>
      <c r="N3818" s="2">
        <v>0</v>
      </c>
      <c r="O3818" s="54">
        <v>0</v>
      </c>
    </row>
    <row r="3819" spans="1:15" x14ac:dyDescent="0.25">
      <c r="A3819" t="s">
        <v>57</v>
      </c>
      <c r="B3819" t="s">
        <v>22</v>
      </c>
      <c r="C3819" t="s">
        <v>16</v>
      </c>
      <c r="E3819" s="2">
        <v>29</v>
      </c>
      <c r="F3819" s="2">
        <v>1</v>
      </c>
      <c r="G3819" s="2">
        <v>0</v>
      </c>
      <c r="H3819" s="2">
        <v>0</v>
      </c>
      <c r="I3819" s="2">
        <v>0</v>
      </c>
      <c r="J3819" s="2">
        <v>0</v>
      </c>
      <c r="K3819" s="2">
        <v>0</v>
      </c>
      <c r="L3819" s="2">
        <v>0</v>
      </c>
      <c r="M3819" s="2">
        <v>0</v>
      </c>
      <c r="N3819" s="2">
        <v>0</v>
      </c>
      <c r="O3819" s="54">
        <v>0</v>
      </c>
    </row>
    <row r="3820" spans="1:15" x14ac:dyDescent="0.25">
      <c r="A3820" t="s">
        <v>57</v>
      </c>
      <c r="B3820" t="s">
        <v>22</v>
      </c>
      <c r="C3820" t="s">
        <v>16</v>
      </c>
      <c r="E3820" s="2">
        <v>30</v>
      </c>
      <c r="F3820" s="2">
        <v>1</v>
      </c>
      <c r="G3820" s="2">
        <v>0</v>
      </c>
      <c r="H3820" s="2">
        <v>0</v>
      </c>
      <c r="I3820" s="2">
        <v>0</v>
      </c>
      <c r="J3820" s="2">
        <v>0</v>
      </c>
      <c r="K3820" s="2">
        <v>0</v>
      </c>
      <c r="L3820" s="2">
        <v>0</v>
      </c>
      <c r="M3820" s="2">
        <v>0</v>
      </c>
      <c r="N3820" s="2">
        <v>0</v>
      </c>
      <c r="O3820" s="54">
        <v>0</v>
      </c>
    </row>
    <row r="3821" spans="1:15" x14ac:dyDescent="0.25">
      <c r="A3821" t="s">
        <v>57</v>
      </c>
      <c r="B3821" t="s">
        <v>22</v>
      </c>
      <c r="C3821" t="s">
        <v>16</v>
      </c>
      <c r="E3821" s="2">
        <v>31</v>
      </c>
      <c r="F3821" s="2">
        <v>1</v>
      </c>
      <c r="G3821" s="2">
        <v>0</v>
      </c>
      <c r="H3821" s="2">
        <v>0</v>
      </c>
      <c r="I3821" s="2">
        <v>0</v>
      </c>
      <c r="J3821" s="2">
        <v>0</v>
      </c>
      <c r="K3821" s="2">
        <v>0</v>
      </c>
      <c r="L3821" s="2">
        <v>0</v>
      </c>
      <c r="M3821" s="2">
        <v>0</v>
      </c>
      <c r="N3821" s="2">
        <v>0</v>
      </c>
      <c r="O3821" s="54">
        <v>0</v>
      </c>
    </row>
    <row r="3822" spans="1:15" x14ac:dyDescent="0.25">
      <c r="A3822" t="s">
        <v>57</v>
      </c>
      <c r="B3822" t="s">
        <v>22</v>
      </c>
      <c r="C3822" t="s">
        <v>16</v>
      </c>
      <c r="E3822" s="2">
        <v>32</v>
      </c>
      <c r="F3822" s="2">
        <v>1</v>
      </c>
      <c r="G3822" s="2">
        <v>0</v>
      </c>
      <c r="H3822" s="2">
        <v>0</v>
      </c>
      <c r="I3822" s="2">
        <v>0</v>
      </c>
      <c r="J3822" s="2">
        <v>0</v>
      </c>
      <c r="K3822" s="2">
        <v>0</v>
      </c>
      <c r="L3822" s="2">
        <v>0</v>
      </c>
      <c r="M3822" s="2">
        <v>0</v>
      </c>
      <c r="N3822" s="2">
        <v>0</v>
      </c>
      <c r="O3822" s="54">
        <v>0</v>
      </c>
    </row>
    <row r="3823" spans="1:15" x14ac:dyDescent="0.25">
      <c r="A3823" t="s">
        <v>57</v>
      </c>
      <c r="B3823" t="s">
        <v>22</v>
      </c>
      <c r="C3823" t="s">
        <v>16</v>
      </c>
      <c r="E3823" s="2">
        <v>33</v>
      </c>
      <c r="F3823" s="2">
        <v>1</v>
      </c>
      <c r="G3823" s="2">
        <v>0</v>
      </c>
      <c r="H3823" s="2">
        <v>0</v>
      </c>
      <c r="I3823" s="2">
        <v>0</v>
      </c>
      <c r="J3823" s="2">
        <v>0</v>
      </c>
      <c r="K3823" s="2">
        <v>0</v>
      </c>
      <c r="L3823" s="2">
        <v>0</v>
      </c>
      <c r="M3823" s="2">
        <v>0</v>
      </c>
      <c r="N3823" s="2">
        <v>0</v>
      </c>
      <c r="O3823" s="54">
        <v>0</v>
      </c>
    </row>
    <row r="3824" spans="1:15" x14ac:dyDescent="0.25">
      <c r="A3824" t="s">
        <v>57</v>
      </c>
      <c r="B3824" t="s">
        <v>22</v>
      </c>
      <c r="C3824" t="s">
        <v>16</v>
      </c>
      <c r="E3824" s="2">
        <v>34</v>
      </c>
      <c r="F3824" s="2">
        <v>1</v>
      </c>
      <c r="G3824" s="2">
        <v>0</v>
      </c>
      <c r="H3824" s="2">
        <v>0</v>
      </c>
      <c r="I3824" s="2">
        <v>0</v>
      </c>
      <c r="J3824" s="2">
        <v>0</v>
      </c>
      <c r="K3824" s="2">
        <v>0</v>
      </c>
      <c r="L3824" s="2">
        <v>0</v>
      </c>
      <c r="M3824" s="2">
        <v>0</v>
      </c>
      <c r="N3824" s="2">
        <v>0</v>
      </c>
      <c r="O3824" s="54">
        <v>0</v>
      </c>
    </row>
    <row r="3825" spans="1:15" x14ac:dyDescent="0.25">
      <c r="A3825" t="s">
        <v>57</v>
      </c>
      <c r="B3825" t="s">
        <v>22</v>
      </c>
      <c r="C3825" t="s">
        <v>16</v>
      </c>
      <c r="E3825" s="2">
        <v>35</v>
      </c>
      <c r="F3825" s="2">
        <v>1</v>
      </c>
      <c r="G3825" s="2">
        <v>0</v>
      </c>
      <c r="H3825" s="2">
        <v>0</v>
      </c>
      <c r="I3825" s="2">
        <v>0</v>
      </c>
      <c r="J3825" s="2">
        <v>0</v>
      </c>
      <c r="K3825" s="2">
        <v>0</v>
      </c>
      <c r="L3825" s="2">
        <v>0</v>
      </c>
      <c r="M3825" s="2">
        <v>0</v>
      </c>
      <c r="N3825" s="2">
        <v>0</v>
      </c>
      <c r="O3825" s="54">
        <v>0</v>
      </c>
    </row>
    <row r="3826" spans="1:15" x14ac:dyDescent="0.25">
      <c r="A3826" t="s">
        <v>57</v>
      </c>
      <c r="B3826" t="s">
        <v>22</v>
      </c>
      <c r="C3826" t="s">
        <v>16</v>
      </c>
      <c r="E3826" s="2">
        <v>36</v>
      </c>
      <c r="F3826" s="2">
        <v>1</v>
      </c>
      <c r="G3826" s="2">
        <v>0</v>
      </c>
      <c r="H3826" s="2">
        <v>0</v>
      </c>
      <c r="I3826" s="2">
        <v>0</v>
      </c>
      <c r="J3826" s="2">
        <v>0</v>
      </c>
      <c r="K3826" s="2">
        <v>0</v>
      </c>
      <c r="L3826" s="2">
        <v>0</v>
      </c>
      <c r="M3826" s="2">
        <v>0</v>
      </c>
      <c r="N3826" s="2">
        <v>0</v>
      </c>
      <c r="O3826" s="54">
        <v>0</v>
      </c>
    </row>
    <row r="3827" spans="1:15" x14ac:dyDescent="0.25">
      <c r="A3827" t="s">
        <v>57</v>
      </c>
      <c r="B3827" t="s">
        <v>22</v>
      </c>
      <c r="C3827" t="s">
        <v>16</v>
      </c>
      <c r="E3827" s="2">
        <v>37</v>
      </c>
      <c r="F3827" s="2">
        <v>1</v>
      </c>
      <c r="G3827" s="2">
        <v>0</v>
      </c>
      <c r="H3827" s="2">
        <v>0</v>
      </c>
      <c r="I3827" s="2">
        <v>0</v>
      </c>
      <c r="J3827" s="2">
        <v>0</v>
      </c>
      <c r="K3827" s="2">
        <v>0</v>
      </c>
      <c r="L3827" s="2">
        <v>0</v>
      </c>
      <c r="M3827" s="2">
        <v>0</v>
      </c>
      <c r="N3827" s="2">
        <v>0</v>
      </c>
      <c r="O3827" s="54">
        <v>0</v>
      </c>
    </row>
    <row r="3828" spans="1:15" x14ac:dyDescent="0.25">
      <c r="A3828" t="s">
        <v>57</v>
      </c>
      <c r="B3828" t="s">
        <v>22</v>
      </c>
      <c r="C3828" t="s">
        <v>16</v>
      </c>
      <c r="E3828" s="2">
        <v>38</v>
      </c>
      <c r="F3828" s="2">
        <v>1</v>
      </c>
      <c r="G3828" s="2">
        <v>0</v>
      </c>
      <c r="H3828" s="2">
        <v>0</v>
      </c>
      <c r="I3828" s="2">
        <v>0</v>
      </c>
      <c r="J3828" s="2">
        <v>0</v>
      </c>
      <c r="K3828" s="2">
        <v>0</v>
      </c>
      <c r="L3828" s="2">
        <v>0</v>
      </c>
      <c r="M3828" s="2">
        <v>0</v>
      </c>
      <c r="N3828" s="2">
        <v>0</v>
      </c>
      <c r="O3828" s="54">
        <v>0</v>
      </c>
    </row>
    <row r="3829" spans="1:15" x14ac:dyDescent="0.25">
      <c r="A3829" t="s">
        <v>57</v>
      </c>
      <c r="B3829" t="s">
        <v>22</v>
      </c>
      <c r="C3829" t="s">
        <v>16</v>
      </c>
      <c r="E3829" s="2">
        <v>39</v>
      </c>
      <c r="F3829" s="2">
        <v>1</v>
      </c>
      <c r="G3829" s="2">
        <v>0</v>
      </c>
      <c r="H3829" s="2">
        <v>0</v>
      </c>
      <c r="I3829" s="2">
        <v>0</v>
      </c>
      <c r="J3829" s="2">
        <v>0</v>
      </c>
      <c r="K3829" s="2">
        <v>0</v>
      </c>
      <c r="L3829" s="2">
        <v>0</v>
      </c>
      <c r="M3829" s="2">
        <v>0</v>
      </c>
      <c r="N3829" s="2">
        <v>0</v>
      </c>
      <c r="O3829" s="54">
        <v>0</v>
      </c>
    </row>
    <row r="3830" spans="1:15" x14ac:dyDescent="0.25">
      <c r="A3830" t="s">
        <v>57</v>
      </c>
      <c r="B3830" t="s">
        <v>22</v>
      </c>
      <c r="C3830" t="s">
        <v>16</v>
      </c>
      <c r="E3830" s="2">
        <v>40</v>
      </c>
      <c r="F3830" s="2">
        <v>1</v>
      </c>
      <c r="G3830" s="2">
        <v>0</v>
      </c>
      <c r="H3830" s="2">
        <v>0</v>
      </c>
      <c r="I3830" s="2">
        <v>0</v>
      </c>
      <c r="J3830" s="2">
        <v>0</v>
      </c>
      <c r="K3830" s="2">
        <v>0</v>
      </c>
      <c r="L3830" s="2">
        <v>0</v>
      </c>
      <c r="M3830" s="2">
        <v>0</v>
      </c>
      <c r="N3830" s="2">
        <v>0</v>
      </c>
      <c r="O3830" s="54">
        <v>0</v>
      </c>
    </row>
    <row r="3831" spans="1:15" x14ac:dyDescent="0.25">
      <c r="A3831" t="s">
        <v>57</v>
      </c>
      <c r="B3831" t="s">
        <v>22</v>
      </c>
      <c r="C3831" t="s">
        <v>16</v>
      </c>
      <c r="E3831" s="2">
        <v>41</v>
      </c>
      <c r="F3831" s="2">
        <v>1</v>
      </c>
      <c r="G3831" s="2">
        <v>0</v>
      </c>
      <c r="H3831" s="2">
        <v>0</v>
      </c>
      <c r="I3831" s="2">
        <v>0</v>
      </c>
      <c r="J3831" s="2">
        <v>0</v>
      </c>
      <c r="K3831" s="2">
        <v>0</v>
      </c>
      <c r="L3831" s="2">
        <v>0</v>
      </c>
      <c r="M3831" s="2">
        <v>0</v>
      </c>
      <c r="N3831" s="2">
        <v>0</v>
      </c>
      <c r="O3831" s="54">
        <v>0</v>
      </c>
    </row>
    <row r="3832" spans="1:15" x14ac:dyDescent="0.25">
      <c r="A3832" t="s">
        <v>57</v>
      </c>
      <c r="B3832" t="s">
        <v>22</v>
      </c>
      <c r="C3832" t="s">
        <v>16</v>
      </c>
      <c r="E3832" s="2">
        <v>42</v>
      </c>
      <c r="F3832" s="2">
        <v>1</v>
      </c>
      <c r="G3832" s="2">
        <v>0</v>
      </c>
      <c r="H3832" s="2">
        <v>0</v>
      </c>
      <c r="I3832" s="2">
        <v>0</v>
      </c>
      <c r="J3832" s="2">
        <v>0</v>
      </c>
      <c r="K3832" s="2">
        <v>0</v>
      </c>
      <c r="L3832" s="2">
        <v>0</v>
      </c>
      <c r="M3832" s="2">
        <v>0</v>
      </c>
      <c r="N3832" s="2">
        <v>0</v>
      </c>
      <c r="O3832" s="54">
        <v>0</v>
      </c>
    </row>
    <row r="3833" spans="1:15" x14ac:dyDescent="0.25">
      <c r="A3833" t="s">
        <v>57</v>
      </c>
      <c r="B3833" t="s">
        <v>22</v>
      </c>
      <c r="C3833" t="s">
        <v>17</v>
      </c>
      <c r="E3833" s="2">
        <v>1</v>
      </c>
      <c r="F3833" s="2">
        <v>1</v>
      </c>
      <c r="G3833" s="2">
        <v>0</v>
      </c>
      <c r="H3833" s="2">
        <v>0</v>
      </c>
      <c r="I3833" s="2">
        <v>0</v>
      </c>
      <c r="J3833" s="2">
        <v>0</v>
      </c>
      <c r="K3833" s="2">
        <v>0</v>
      </c>
      <c r="L3833" s="2">
        <v>0</v>
      </c>
      <c r="M3833" s="2">
        <v>0</v>
      </c>
      <c r="N3833" s="2">
        <v>0</v>
      </c>
      <c r="O3833" s="54">
        <v>0</v>
      </c>
    </row>
    <row r="3834" spans="1:15" x14ac:dyDescent="0.25">
      <c r="A3834" t="s">
        <v>57</v>
      </c>
      <c r="B3834" t="s">
        <v>22</v>
      </c>
      <c r="C3834" t="s">
        <v>17</v>
      </c>
      <c r="E3834" s="2">
        <v>2</v>
      </c>
      <c r="F3834" s="2">
        <v>1</v>
      </c>
      <c r="G3834" s="2">
        <v>0</v>
      </c>
      <c r="H3834" s="2">
        <v>0</v>
      </c>
      <c r="I3834" s="2">
        <v>0</v>
      </c>
      <c r="J3834" s="2">
        <v>0</v>
      </c>
      <c r="K3834" s="2">
        <v>0</v>
      </c>
      <c r="L3834" s="2">
        <v>0</v>
      </c>
      <c r="M3834" s="2">
        <v>0</v>
      </c>
      <c r="N3834" s="2">
        <v>0</v>
      </c>
      <c r="O3834" s="54">
        <v>0</v>
      </c>
    </row>
    <row r="3835" spans="1:15" x14ac:dyDescent="0.25">
      <c r="A3835" t="s">
        <v>57</v>
      </c>
      <c r="B3835" t="s">
        <v>22</v>
      </c>
      <c r="C3835" t="s">
        <v>17</v>
      </c>
      <c r="E3835" s="2">
        <v>3</v>
      </c>
      <c r="F3835" s="2">
        <v>1</v>
      </c>
      <c r="G3835" s="2">
        <v>0</v>
      </c>
      <c r="H3835" s="2">
        <v>0</v>
      </c>
      <c r="I3835" s="2">
        <v>0</v>
      </c>
      <c r="J3835" s="2">
        <v>0</v>
      </c>
      <c r="K3835" s="2">
        <v>0</v>
      </c>
      <c r="L3835" s="2">
        <v>0</v>
      </c>
      <c r="M3835" s="2">
        <v>0</v>
      </c>
      <c r="N3835" s="2">
        <v>0</v>
      </c>
      <c r="O3835" s="54">
        <v>0</v>
      </c>
    </row>
    <row r="3836" spans="1:15" x14ac:dyDescent="0.25">
      <c r="A3836" t="s">
        <v>57</v>
      </c>
      <c r="B3836" t="s">
        <v>22</v>
      </c>
      <c r="C3836" t="s">
        <v>17</v>
      </c>
      <c r="E3836" s="2">
        <v>4</v>
      </c>
      <c r="F3836" s="2">
        <v>1</v>
      </c>
      <c r="G3836" s="2">
        <v>0</v>
      </c>
      <c r="H3836" s="2">
        <v>0</v>
      </c>
      <c r="I3836" s="2">
        <v>0</v>
      </c>
      <c r="J3836" s="2">
        <v>0</v>
      </c>
      <c r="K3836" s="2">
        <v>0</v>
      </c>
      <c r="L3836" s="2">
        <v>0</v>
      </c>
      <c r="M3836" s="2">
        <v>0</v>
      </c>
      <c r="N3836" s="2">
        <v>0</v>
      </c>
      <c r="O3836" s="54">
        <v>0</v>
      </c>
    </row>
    <row r="3837" spans="1:15" x14ac:dyDescent="0.25">
      <c r="A3837" t="s">
        <v>57</v>
      </c>
      <c r="B3837" t="s">
        <v>22</v>
      </c>
      <c r="C3837" t="s">
        <v>17</v>
      </c>
      <c r="E3837" s="2">
        <v>5</v>
      </c>
      <c r="F3837" s="2">
        <v>1</v>
      </c>
      <c r="G3837" s="2">
        <v>0</v>
      </c>
      <c r="H3837" s="2">
        <v>0</v>
      </c>
      <c r="I3837" s="2">
        <v>0</v>
      </c>
      <c r="J3837" s="2">
        <v>0</v>
      </c>
      <c r="K3837" s="2">
        <v>0</v>
      </c>
      <c r="L3837" s="2">
        <v>0</v>
      </c>
      <c r="M3837" s="2">
        <v>0</v>
      </c>
      <c r="N3837" s="2">
        <v>0</v>
      </c>
      <c r="O3837" s="54">
        <v>0</v>
      </c>
    </row>
    <row r="3838" spans="1:15" x14ac:dyDescent="0.25">
      <c r="A3838" t="s">
        <v>57</v>
      </c>
      <c r="B3838" t="s">
        <v>22</v>
      </c>
      <c r="C3838" t="s">
        <v>17</v>
      </c>
      <c r="E3838" s="2">
        <v>6</v>
      </c>
      <c r="F3838" s="2">
        <v>1</v>
      </c>
      <c r="G3838" s="2">
        <v>0</v>
      </c>
      <c r="H3838" s="2">
        <v>0</v>
      </c>
      <c r="I3838" s="2">
        <v>0</v>
      </c>
      <c r="J3838" s="2">
        <v>0</v>
      </c>
      <c r="K3838" s="2">
        <v>0</v>
      </c>
      <c r="L3838" s="2">
        <v>0</v>
      </c>
      <c r="M3838" s="2">
        <v>0</v>
      </c>
      <c r="N3838" s="2">
        <v>0</v>
      </c>
      <c r="O3838" s="54">
        <v>0</v>
      </c>
    </row>
    <row r="3839" spans="1:15" x14ac:dyDescent="0.25">
      <c r="A3839" t="s">
        <v>57</v>
      </c>
      <c r="B3839" t="s">
        <v>22</v>
      </c>
      <c r="C3839" t="s">
        <v>17</v>
      </c>
      <c r="E3839" s="2">
        <v>7</v>
      </c>
      <c r="F3839" s="2">
        <v>1</v>
      </c>
      <c r="G3839" s="2">
        <v>0</v>
      </c>
      <c r="H3839" s="2">
        <v>0</v>
      </c>
      <c r="I3839" s="2">
        <v>0</v>
      </c>
      <c r="J3839" s="2">
        <v>0</v>
      </c>
      <c r="K3839" s="2">
        <v>0</v>
      </c>
      <c r="L3839" s="2">
        <v>0</v>
      </c>
      <c r="M3839" s="2">
        <v>0</v>
      </c>
      <c r="N3839" s="2">
        <v>0</v>
      </c>
      <c r="O3839" s="54">
        <v>0</v>
      </c>
    </row>
    <row r="3840" spans="1:15" x14ac:dyDescent="0.25">
      <c r="A3840" t="s">
        <v>57</v>
      </c>
      <c r="B3840" t="s">
        <v>22</v>
      </c>
      <c r="C3840" t="s">
        <v>17</v>
      </c>
      <c r="E3840" s="2">
        <v>8</v>
      </c>
      <c r="F3840" s="2">
        <v>1</v>
      </c>
      <c r="G3840" s="2">
        <v>0</v>
      </c>
      <c r="H3840" s="2">
        <v>0</v>
      </c>
      <c r="I3840" s="2">
        <v>0</v>
      </c>
      <c r="J3840" s="2">
        <v>0</v>
      </c>
      <c r="K3840" s="2">
        <v>0</v>
      </c>
      <c r="L3840" s="2">
        <v>0</v>
      </c>
      <c r="M3840" s="2">
        <v>0</v>
      </c>
      <c r="N3840" s="2">
        <v>0</v>
      </c>
      <c r="O3840" s="54">
        <v>0</v>
      </c>
    </row>
    <row r="3841" spans="1:15" x14ac:dyDescent="0.25">
      <c r="A3841" t="s">
        <v>57</v>
      </c>
      <c r="B3841" t="s">
        <v>22</v>
      </c>
      <c r="C3841" t="s">
        <v>17</v>
      </c>
      <c r="E3841" s="2">
        <v>9</v>
      </c>
      <c r="F3841" s="2">
        <v>1</v>
      </c>
      <c r="G3841" s="2">
        <v>0</v>
      </c>
      <c r="H3841" s="2">
        <v>0</v>
      </c>
      <c r="I3841" s="2">
        <v>0</v>
      </c>
      <c r="J3841" s="2">
        <v>0</v>
      </c>
      <c r="K3841" s="2">
        <v>0</v>
      </c>
      <c r="L3841" s="2">
        <v>0</v>
      </c>
      <c r="M3841" s="2">
        <v>0</v>
      </c>
      <c r="N3841" s="2">
        <v>0</v>
      </c>
      <c r="O3841" s="54">
        <v>0</v>
      </c>
    </row>
    <row r="3842" spans="1:15" x14ac:dyDescent="0.25">
      <c r="A3842" t="s">
        <v>57</v>
      </c>
      <c r="B3842" t="s">
        <v>22</v>
      </c>
      <c r="C3842" t="s">
        <v>17</v>
      </c>
      <c r="E3842" s="2">
        <v>10</v>
      </c>
      <c r="F3842" s="2">
        <v>1</v>
      </c>
      <c r="G3842" s="2">
        <v>0</v>
      </c>
      <c r="H3842" s="2">
        <v>0</v>
      </c>
      <c r="I3842" s="2">
        <v>0</v>
      </c>
      <c r="J3842" s="2">
        <v>0</v>
      </c>
      <c r="K3842" s="2">
        <v>0</v>
      </c>
      <c r="L3842" s="2">
        <v>0</v>
      </c>
      <c r="M3842" s="2">
        <v>0</v>
      </c>
      <c r="N3842" s="2">
        <v>0</v>
      </c>
      <c r="O3842" s="54">
        <v>0</v>
      </c>
    </row>
    <row r="3843" spans="1:15" x14ac:dyDescent="0.25">
      <c r="A3843" t="s">
        <v>57</v>
      </c>
      <c r="B3843" t="s">
        <v>22</v>
      </c>
      <c r="C3843" t="s">
        <v>17</v>
      </c>
      <c r="E3843" s="2">
        <v>11</v>
      </c>
      <c r="F3843" s="2">
        <v>1</v>
      </c>
      <c r="G3843" s="2">
        <v>0</v>
      </c>
      <c r="H3843" s="2">
        <v>0</v>
      </c>
      <c r="I3843" s="2">
        <v>0</v>
      </c>
      <c r="J3843" s="2">
        <v>0</v>
      </c>
      <c r="K3843" s="2">
        <v>0</v>
      </c>
      <c r="L3843" s="2">
        <v>0</v>
      </c>
      <c r="M3843" s="2">
        <v>0</v>
      </c>
      <c r="N3843" s="2">
        <v>0</v>
      </c>
      <c r="O3843" s="54">
        <v>0</v>
      </c>
    </row>
    <row r="3844" spans="1:15" x14ac:dyDescent="0.25">
      <c r="A3844" t="s">
        <v>57</v>
      </c>
      <c r="B3844" t="s">
        <v>22</v>
      </c>
      <c r="C3844" t="s">
        <v>17</v>
      </c>
      <c r="E3844" s="2">
        <v>12</v>
      </c>
      <c r="F3844" s="2">
        <v>1</v>
      </c>
      <c r="G3844" s="2">
        <v>0</v>
      </c>
      <c r="H3844" s="2">
        <v>0</v>
      </c>
      <c r="I3844" s="2">
        <v>0</v>
      </c>
      <c r="J3844" s="2">
        <v>0</v>
      </c>
      <c r="K3844" s="2">
        <v>0</v>
      </c>
      <c r="L3844" s="2">
        <v>0</v>
      </c>
      <c r="M3844" s="2">
        <v>0</v>
      </c>
      <c r="N3844" s="2">
        <v>0</v>
      </c>
      <c r="O3844" s="54">
        <v>0</v>
      </c>
    </row>
    <row r="3845" spans="1:15" x14ac:dyDescent="0.25">
      <c r="A3845" t="s">
        <v>57</v>
      </c>
      <c r="B3845" t="s">
        <v>22</v>
      </c>
      <c r="C3845" t="s">
        <v>17</v>
      </c>
      <c r="E3845" s="2">
        <v>13</v>
      </c>
      <c r="F3845" s="2">
        <v>1</v>
      </c>
      <c r="G3845" s="2">
        <v>0</v>
      </c>
      <c r="H3845" s="2">
        <v>0</v>
      </c>
      <c r="I3845" s="2">
        <v>0</v>
      </c>
      <c r="J3845" s="2">
        <v>0</v>
      </c>
      <c r="K3845" s="2">
        <v>0</v>
      </c>
      <c r="L3845" s="2">
        <v>0</v>
      </c>
      <c r="M3845" s="2">
        <v>0</v>
      </c>
      <c r="N3845" s="2">
        <v>0</v>
      </c>
      <c r="O3845" s="54">
        <v>0</v>
      </c>
    </row>
    <row r="3846" spans="1:15" x14ac:dyDescent="0.25">
      <c r="A3846" t="s">
        <v>57</v>
      </c>
      <c r="B3846" t="s">
        <v>22</v>
      </c>
      <c r="C3846" t="s">
        <v>17</v>
      </c>
      <c r="E3846" s="2">
        <v>14</v>
      </c>
      <c r="F3846" s="2">
        <v>1</v>
      </c>
      <c r="G3846" s="2">
        <v>0</v>
      </c>
      <c r="H3846" s="2">
        <v>0</v>
      </c>
      <c r="I3846" s="2">
        <v>0</v>
      </c>
      <c r="J3846" s="2">
        <v>0</v>
      </c>
      <c r="K3846" s="2">
        <v>0</v>
      </c>
      <c r="L3846" s="2">
        <v>0</v>
      </c>
      <c r="M3846" s="2">
        <v>0</v>
      </c>
      <c r="N3846" s="2">
        <v>0</v>
      </c>
      <c r="O3846" s="54">
        <v>0</v>
      </c>
    </row>
    <row r="3847" spans="1:15" x14ac:dyDescent="0.25">
      <c r="A3847" t="s">
        <v>57</v>
      </c>
      <c r="B3847" t="s">
        <v>22</v>
      </c>
      <c r="C3847" t="s">
        <v>17</v>
      </c>
      <c r="E3847" s="2">
        <v>15</v>
      </c>
      <c r="F3847" s="2">
        <v>1</v>
      </c>
      <c r="G3847" s="2">
        <v>0</v>
      </c>
      <c r="H3847" s="2">
        <v>0</v>
      </c>
      <c r="I3847" s="2">
        <v>0</v>
      </c>
      <c r="J3847" s="2">
        <v>0</v>
      </c>
      <c r="K3847" s="2">
        <v>0</v>
      </c>
      <c r="L3847" s="2">
        <v>0</v>
      </c>
      <c r="M3847" s="2">
        <v>0</v>
      </c>
      <c r="N3847" s="2">
        <v>0</v>
      </c>
      <c r="O3847" s="54">
        <v>0</v>
      </c>
    </row>
    <row r="3848" spans="1:15" x14ac:dyDescent="0.25">
      <c r="A3848" t="s">
        <v>57</v>
      </c>
      <c r="B3848" t="s">
        <v>22</v>
      </c>
      <c r="C3848" t="s">
        <v>17</v>
      </c>
      <c r="E3848" s="2">
        <v>16</v>
      </c>
      <c r="F3848" s="2">
        <v>1</v>
      </c>
      <c r="G3848" s="2">
        <v>0</v>
      </c>
      <c r="H3848" s="2">
        <v>0</v>
      </c>
      <c r="I3848" s="2">
        <v>0</v>
      </c>
      <c r="J3848" s="2">
        <v>0</v>
      </c>
      <c r="K3848" s="2">
        <v>0</v>
      </c>
      <c r="L3848" s="2">
        <v>0</v>
      </c>
      <c r="M3848" s="2">
        <v>0</v>
      </c>
      <c r="N3848" s="2">
        <v>0</v>
      </c>
      <c r="O3848" s="54">
        <v>0</v>
      </c>
    </row>
    <row r="3849" spans="1:15" x14ac:dyDescent="0.25">
      <c r="A3849" t="s">
        <v>57</v>
      </c>
      <c r="B3849" t="s">
        <v>22</v>
      </c>
      <c r="C3849" t="s">
        <v>17</v>
      </c>
      <c r="E3849" s="2">
        <v>17</v>
      </c>
      <c r="F3849" s="2">
        <v>1</v>
      </c>
      <c r="G3849" s="2">
        <v>0</v>
      </c>
      <c r="H3849" s="2">
        <v>0</v>
      </c>
      <c r="I3849" s="2">
        <v>0</v>
      </c>
      <c r="J3849" s="2">
        <v>0</v>
      </c>
      <c r="K3849" s="2">
        <v>0</v>
      </c>
      <c r="L3849" s="2">
        <v>0</v>
      </c>
      <c r="M3849" s="2">
        <v>0</v>
      </c>
      <c r="N3849" s="2">
        <v>0</v>
      </c>
      <c r="O3849" s="54">
        <v>0</v>
      </c>
    </row>
    <row r="3850" spans="1:15" x14ac:dyDescent="0.25">
      <c r="A3850" t="s">
        <v>57</v>
      </c>
      <c r="B3850" t="s">
        <v>22</v>
      </c>
      <c r="C3850" t="s">
        <v>17</v>
      </c>
      <c r="E3850" s="2">
        <v>18</v>
      </c>
      <c r="F3850" s="2">
        <v>1</v>
      </c>
      <c r="G3850" s="2">
        <v>0</v>
      </c>
      <c r="H3850" s="2">
        <v>0</v>
      </c>
      <c r="I3850" s="2">
        <v>0</v>
      </c>
      <c r="J3850" s="2">
        <v>0</v>
      </c>
      <c r="K3850" s="2">
        <v>0</v>
      </c>
      <c r="L3850" s="2">
        <v>0</v>
      </c>
      <c r="M3850" s="2">
        <v>0</v>
      </c>
      <c r="N3850" s="2">
        <v>0</v>
      </c>
      <c r="O3850" s="54">
        <v>0</v>
      </c>
    </row>
    <row r="3851" spans="1:15" x14ac:dyDescent="0.25">
      <c r="A3851" t="s">
        <v>57</v>
      </c>
      <c r="B3851" t="s">
        <v>22</v>
      </c>
      <c r="C3851" t="s">
        <v>17</v>
      </c>
      <c r="E3851" s="2">
        <v>19</v>
      </c>
      <c r="F3851" s="2">
        <v>1</v>
      </c>
      <c r="G3851" s="2">
        <v>0</v>
      </c>
      <c r="H3851" s="2">
        <v>0</v>
      </c>
      <c r="I3851" s="2">
        <v>0</v>
      </c>
      <c r="J3851" s="2">
        <v>0</v>
      </c>
      <c r="K3851" s="2">
        <v>0</v>
      </c>
      <c r="L3851" s="2">
        <v>0</v>
      </c>
      <c r="M3851" s="2">
        <v>0</v>
      </c>
      <c r="N3851" s="2">
        <v>0</v>
      </c>
      <c r="O3851" s="54">
        <v>0</v>
      </c>
    </row>
    <row r="3852" spans="1:15" x14ac:dyDescent="0.25">
      <c r="A3852" t="s">
        <v>57</v>
      </c>
      <c r="B3852" t="s">
        <v>22</v>
      </c>
      <c r="C3852" t="s">
        <v>17</v>
      </c>
      <c r="E3852" s="2">
        <v>20</v>
      </c>
      <c r="F3852" s="2">
        <v>1</v>
      </c>
      <c r="G3852" s="2">
        <v>0</v>
      </c>
      <c r="H3852" s="2">
        <v>0</v>
      </c>
      <c r="I3852" s="2">
        <v>0</v>
      </c>
      <c r="J3852" s="2">
        <v>0</v>
      </c>
      <c r="K3852" s="2">
        <v>0</v>
      </c>
      <c r="L3852" s="2">
        <v>0</v>
      </c>
      <c r="M3852" s="2">
        <v>0</v>
      </c>
      <c r="N3852" s="2">
        <v>0</v>
      </c>
      <c r="O3852" s="54">
        <v>0</v>
      </c>
    </row>
    <row r="3853" spans="1:15" x14ac:dyDescent="0.25">
      <c r="A3853" t="s">
        <v>57</v>
      </c>
      <c r="B3853" t="s">
        <v>22</v>
      </c>
      <c r="C3853" t="s">
        <v>17</v>
      </c>
      <c r="E3853" s="2">
        <v>21</v>
      </c>
      <c r="F3853" s="2">
        <v>1</v>
      </c>
      <c r="G3853" s="2">
        <v>0</v>
      </c>
      <c r="H3853" s="2">
        <v>0</v>
      </c>
      <c r="I3853" s="2">
        <v>0</v>
      </c>
      <c r="J3853" s="2">
        <v>0</v>
      </c>
      <c r="K3853" s="2">
        <v>0</v>
      </c>
      <c r="L3853" s="2">
        <v>0</v>
      </c>
      <c r="M3853" s="2">
        <v>0</v>
      </c>
      <c r="N3853" s="2">
        <v>0</v>
      </c>
      <c r="O3853" s="54">
        <v>0</v>
      </c>
    </row>
    <row r="3854" spans="1:15" x14ac:dyDescent="0.25">
      <c r="A3854" t="s">
        <v>57</v>
      </c>
      <c r="B3854" t="s">
        <v>22</v>
      </c>
      <c r="C3854" t="s">
        <v>17</v>
      </c>
      <c r="E3854" s="2">
        <v>22</v>
      </c>
      <c r="F3854" s="2">
        <v>1</v>
      </c>
      <c r="G3854" s="2">
        <v>0</v>
      </c>
      <c r="H3854" s="2">
        <v>0</v>
      </c>
      <c r="I3854" s="2">
        <v>0</v>
      </c>
      <c r="J3854" s="2">
        <v>0</v>
      </c>
      <c r="K3854" s="2">
        <v>0</v>
      </c>
      <c r="L3854" s="2">
        <v>0</v>
      </c>
      <c r="M3854" s="2">
        <v>0</v>
      </c>
      <c r="N3854" s="2">
        <v>0</v>
      </c>
      <c r="O3854" s="54">
        <v>0</v>
      </c>
    </row>
    <row r="3855" spans="1:15" x14ac:dyDescent="0.25">
      <c r="A3855" t="s">
        <v>57</v>
      </c>
      <c r="B3855" t="s">
        <v>22</v>
      </c>
      <c r="C3855" t="s">
        <v>17</v>
      </c>
      <c r="E3855" s="2">
        <v>23</v>
      </c>
      <c r="F3855" s="2">
        <v>1</v>
      </c>
      <c r="G3855" s="2">
        <v>0</v>
      </c>
      <c r="H3855" s="2">
        <v>0</v>
      </c>
      <c r="I3855" s="2">
        <v>0</v>
      </c>
      <c r="J3855" s="2">
        <v>0</v>
      </c>
      <c r="K3855" s="2">
        <v>0</v>
      </c>
      <c r="L3855" s="2">
        <v>0</v>
      </c>
      <c r="M3855" s="2">
        <v>0</v>
      </c>
      <c r="N3855" s="2">
        <v>0</v>
      </c>
      <c r="O3855" s="54">
        <v>0</v>
      </c>
    </row>
    <row r="3856" spans="1:15" x14ac:dyDescent="0.25">
      <c r="A3856" t="s">
        <v>57</v>
      </c>
      <c r="B3856" t="s">
        <v>22</v>
      </c>
      <c r="C3856" t="s">
        <v>17</v>
      </c>
      <c r="E3856" s="2">
        <v>24</v>
      </c>
      <c r="F3856" s="2">
        <v>1</v>
      </c>
      <c r="G3856" s="2">
        <v>0</v>
      </c>
      <c r="H3856" s="2">
        <v>0</v>
      </c>
      <c r="I3856" s="2">
        <v>0</v>
      </c>
      <c r="J3856" s="2">
        <v>0</v>
      </c>
      <c r="K3856" s="2">
        <v>0</v>
      </c>
      <c r="L3856" s="2">
        <v>0</v>
      </c>
      <c r="M3856" s="2">
        <v>0</v>
      </c>
      <c r="N3856" s="2">
        <v>0</v>
      </c>
      <c r="O3856" s="54">
        <v>0</v>
      </c>
    </row>
    <row r="3857" spans="1:15" x14ac:dyDescent="0.25">
      <c r="A3857" t="s">
        <v>57</v>
      </c>
      <c r="B3857" t="s">
        <v>22</v>
      </c>
      <c r="C3857" t="s">
        <v>17</v>
      </c>
      <c r="E3857" s="2">
        <v>25</v>
      </c>
      <c r="F3857" s="2">
        <v>1</v>
      </c>
      <c r="G3857" s="2">
        <v>0</v>
      </c>
      <c r="H3857" s="2">
        <v>0</v>
      </c>
      <c r="I3857" s="2">
        <v>0</v>
      </c>
      <c r="J3857" s="2">
        <v>0</v>
      </c>
      <c r="K3857" s="2">
        <v>0</v>
      </c>
      <c r="L3857" s="2">
        <v>0</v>
      </c>
      <c r="M3857" s="2">
        <v>0</v>
      </c>
      <c r="N3857" s="2">
        <v>0</v>
      </c>
      <c r="O3857" s="54">
        <v>0</v>
      </c>
    </row>
    <row r="3858" spans="1:15" x14ac:dyDescent="0.25">
      <c r="A3858" t="s">
        <v>57</v>
      </c>
      <c r="B3858" t="s">
        <v>22</v>
      </c>
      <c r="C3858" t="s">
        <v>17</v>
      </c>
      <c r="E3858" s="2">
        <v>26</v>
      </c>
      <c r="F3858" s="2">
        <v>1</v>
      </c>
      <c r="G3858" s="2">
        <v>0</v>
      </c>
      <c r="H3858" s="2">
        <v>0</v>
      </c>
      <c r="I3858" s="2">
        <v>0</v>
      </c>
      <c r="J3858" s="2">
        <v>0</v>
      </c>
      <c r="K3858" s="2">
        <v>0</v>
      </c>
      <c r="L3858" s="2">
        <v>0</v>
      </c>
      <c r="M3858" s="2">
        <v>0</v>
      </c>
      <c r="N3858" s="2">
        <v>0</v>
      </c>
      <c r="O3858" s="54">
        <v>0</v>
      </c>
    </row>
    <row r="3859" spans="1:15" x14ac:dyDescent="0.25">
      <c r="A3859" t="s">
        <v>57</v>
      </c>
      <c r="B3859" t="s">
        <v>22</v>
      </c>
      <c r="C3859" t="s">
        <v>17</v>
      </c>
      <c r="E3859" s="2">
        <v>27</v>
      </c>
      <c r="F3859" s="2">
        <v>1</v>
      </c>
      <c r="G3859" s="2">
        <v>0</v>
      </c>
      <c r="H3859" s="2">
        <v>0</v>
      </c>
      <c r="I3859" s="2">
        <v>0</v>
      </c>
      <c r="J3859" s="2">
        <v>0</v>
      </c>
      <c r="K3859" s="2">
        <v>0</v>
      </c>
      <c r="L3859" s="2">
        <v>0</v>
      </c>
      <c r="M3859" s="2">
        <v>0</v>
      </c>
      <c r="N3859" s="2">
        <v>0</v>
      </c>
      <c r="O3859" s="54">
        <v>0</v>
      </c>
    </row>
    <row r="3860" spans="1:15" x14ac:dyDescent="0.25">
      <c r="A3860" t="s">
        <v>57</v>
      </c>
      <c r="B3860" t="s">
        <v>22</v>
      </c>
      <c r="C3860" t="s">
        <v>17</v>
      </c>
      <c r="E3860" s="2">
        <v>28</v>
      </c>
      <c r="F3860" s="2">
        <v>1</v>
      </c>
      <c r="G3860" s="2">
        <v>0</v>
      </c>
      <c r="H3860" s="2">
        <v>0</v>
      </c>
      <c r="I3860" s="2">
        <v>0</v>
      </c>
      <c r="J3860" s="2">
        <v>0</v>
      </c>
      <c r="K3860" s="2">
        <v>0</v>
      </c>
      <c r="L3860" s="2">
        <v>0</v>
      </c>
      <c r="M3860" s="2">
        <v>0</v>
      </c>
      <c r="N3860" s="2">
        <v>0</v>
      </c>
      <c r="O3860" s="54">
        <v>0</v>
      </c>
    </row>
    <row r="3861" spans="1:15" x14ac:dyDescent="0.25">
      <c r="A3861" t="s">
        <v>57</v>
      </c>
      <c r="B3861" t="s">
        <v>22</v>
      </c>
      <c r="C3861" t="s">
        <v>17</v>
      </c>
      <c r="E3861" s="2">
        <v>29</v>
      </c>
      <c r="F3861" s="2">
        <v>1</v>
      </c>
      <c r="G3861" s="2">
        <v>0</v>
      </c>
      <c r="H3861" s="2">
        <v>0</v>
      </c>
      <c r="I3861" s="2">
        <v>0</v>
      </c>
      <c r="J3861" s="2">
        <v>0</v>
      </c>
      <c r="K3861" s="2">
        <v>0</v>
      </c>
      <c r="L3861" s="2">
        <v>0</v>
      </c>
      <c r="M3861" s="2">
        <v>0</v>
      </c>
      <c r="N3861" s="2">
        <v>0</v>
      </c>
      <c r="O3861" s="54">
        <v>0</v>
      </c>
    </row>
    <row r="3862" spans="1:15" x14ac:dyDescent="0.25">
      <c r="A3862" t="s">
        <v>57</v>
      </c>
      <c r="B3862" t="s">
        <v>22</v>
      </c>
      <c r="C3862" t="s">
        <v>17</v>
      </c>
      <c r="E3862" s="2">
        <v>30</v>
      </c>
      <c r="F3862" s="2">
        <v>1</v>
      </c>
      <c r="G3862" s="2">
        <v>0</v>
      </c>
      <c r="H3862" s="2">
        <v>0</v>
      </c>
      <c r="I3862" s="2">
        <v>0</v>
      </c>
      <c r="J3862" s="2">
        <v>0</v>
      </c>
      <c r="K3862" s="2">
        <v>0</v>
      </c>
      <c r="L3862" s="2">
        <v>0</v>
      </c>
      <c r="M3862" s="2">
        <v>0</v>
      </c>
      <c r="N3862" s="2">
        <v>0</v>
      </c>
      <c r="O3862" s="54">
        <v>0</v>
      </c>
    </row>
    <row r="3863" spans="1:15" x14ac:dyDescent="0.25">
      <c r="A3863" t="s">
        <v>57</v>
      </c>
      <c r="B3863" t="s">
        <v>22</v>
      </c>
      <c r="C3863" t="s">
        <v>17</v>
      </c>
      <c r="E3863" s="2">
        <v>31</v>
      </c>
      <c r="F3863" s="2">
        <v>1</v>
      </c>
      <c r="G3863" s="2">
        <v>0</v>
      </c>
      <c r="H3863" s="2">
        <v>0</v>
      </c>
      <c r="I3863" s="2">
        <v>0</v>
      </c>
      <c r="J3863" s="2">
        <v>0</v>
      </c>
      <c r="K3863" s="2">
        <v>0</v>
      </c>
      <c r="L3863" s="2">
        <v>0</v>
      </c>
      <c r="M3863" s="2">
        <v>0</v>
      </c>
      <c r="N3863" s="2">
        <v>0</v>
      </c>
      <c r="O3863" s="54">
        <v>0</v>
      </c>
    </row>
    <row r="3864" spans="1:15" x14ac:dyDescent="0.25">
      <c r="A3864" t="s">
        <v>57</v>
      </c>
      <c r="B3864" t="s">
        <v>22</v>
      </c>
      <c r="C3864" t="s">
        <v>17</v>
      </c>
      <c r="E3864" s="2">
        <v>32</v>
      </c>
      <c r="F3864" s="2">
        <v>1</v>
      </c>
      <c r="G3864" s="2">
        <v>0</v>
      </c>
      <c r="H3864" s="2">
        <v>0</v>
      </c>
      <c r="I3864" s="2">
        <v>0</v>
      </c>
      <c r="J3864" s="2">
        <v>0</v>
      </c>
      <c r="K3864" s="2">
        <v>0</v>
      </c>
      <c r="L3864" s="2">
        <v>0</v>
      </c>
      <c r="M3864" s="2">
        <v>0</v>
      </c>
      <c r="N3864" s="2">
        <v>0</v>
      </c>
      <c r="O3864" s="54">
        <v>0</v>
      </c>
    </row>
    <row r="3865" spans="1:15" x14ac:dyDescent="0.25">
      <c r="A3865" t="s">
        <v>57</v>
      </c>
      <c r="B3865" t="s">
        <v>22</v>
      </c>
      <c r="C3865" t="s">
        <v>17</v>
      </c>
      <c r="E3865" s="2">
        <v>33</v>
      </c>
      <c r="F3865" s="2">
        <v>1</v>
      </c>
      <c r="G3865" s="2">
        <v>0</v>
      </c>
      <c r="H3865" s="2">
        <v>0</v>
      </c>
      <c r="I3865" s="2">
        <v>0</v>
      </c>
      <c r="J3865" s="2">
        <v>0</v>
      </c>
      <c r="K3865" s="2">
        <v>0</v>
      </c>
      <c r="L3865" s="2">
        <v>0</v>
      </c>
      <c r="M3865" s="2">
        <v>0</v>
      </c>
      <c r="N3865" s="2">
        <v>0</v>
      </c>
      <c r="O3865" s="54">
        <v>0</v>
      </c>
    </row>
    <row r="3866" spans="1:15" x14ac:dyDescent="0.25">
      <c r="A3866" t="s">
        <v>57</v>
      </c>
      <c r="B3866" t="s">
        <v>22</v>
      </c>
      <c r="C3866" t="s">
        <v>17</v>
      </c>
      <c r="E3866" s="2">
        <v>34</v>
      </c>
      <c r="F3866" s="2">
        <v>1</v>
      </c>
      <c r="G3866" s="2">
        <v>0</v>
      </c>
      <c r="H3866" s="2">
        <v>0</v>
      </c>
      <c r="I3866" s="2">
        <v>0</v>
      </c>
      <c r="J3866" s="2">
        <v>0</v>
      </c>
      <c r="K3866" s="2">
        <v>0</v>
      </c>
      <c r="L3866" s="2">
        <v>0</v>
      </c>
      <c r="M3866" s="2">
        <v>0</v>
      </c>
      <c r="N3866" s="2">
        <v>0</v>
      </c>
      <c r="O3866" s="54">
        <v>0</v>
      </c>
    </row>
    <row r="3867" spans="1:15" x14ac:dyDescent="0.25">
      <c r="A3867" t="s">
        <v>57</v>
      </c>
      <c r="B3867" t="s">
        <v>22</v>
      </c>
      <c r="C3867" t="s">
        <v>17</v>
      </c>
      <c r="E3867" s="2">
        <v>35</v>
      </c>
      <c r="F3867" s="2">
        <v>1</v>
      </c>
      <c r="G3867" s="2">
        <v>0</v>
      </c>
      <c r="H3867" s="2">
        <v>0</v>
      </c>
      <c r="I3867" s="2">
        <v>0</v>
      </c>
      <c r="J3867" s="2">
        <v>0</v>
      </c>
      <c r="K3867" s="2">
        <v>0</v>
      </c>
      <c r="L3867" s="2">
        <v>0</v>
      </c>
      <c r="M3867" s="2">
        <v>0</v>
      </c>
      <c r="N3867" s="2">
        <v>0</v>
      </c>
      <c r="O3867" s="54">
        <v>0</v>
      </c>
    </row>
    <row r="3868" spans="1:15" x14ac:dyDescent="0.25">
      <c r="A3868" t="s">
        <v>57</v>
      </c>
      <c r="B3868" t="s">
        <v>22</v>
      </c>
      <c r="C3868" t="s">
        <v>17</v>
      </c>
      <c r="E3868" s="2">
        <v>36</v>
      </c>
      <c r="F3868" s="2">
        <v>1</v>
      </c>
      <c r="G3868" s="2">
        <v>0</v>
      </c>
      <c r="H3868" s="2">
        <v>0</v>
      </c>
      <c r="I3868" s="2">
        <v>0</v>
      </c>
      <c r="J3868" s="2">
        <v>0</v>
      </c>
      <c r="K3868" s="2">
        <v>0</v>
      </c>
      <c r="L3868" s="2">
        <v>0</v>
      </c>
      <c r="M3868" s="2">
        <v>0</v>
      </c>
      <c r="N3868" s="2">
        <v>0</v>
      </c>
      <c r="O3868" s="54">
        <v>0</v>
      </c>
    </row>
    <row r="3869" spans="1:15" x14ac:dyDescent="0.25">
      <c r="A3869" t="s">
        <v>57</v>
      </c>
      <c r="B3869" t="s">
        <v>22</v>
      </c>
      <c r="C3869" t="s">
        <v>17</v>
      </c>
      <c r="E3869" s="2">
        <v>37</v>
      </c>
      <c r="F3869" s="2">
        <v>1</v>
      </c>
      <c r="G3869" s="2">
        <v>0</v>
      </c>
      <c r="H3869" s="2">
        <v>0</v>
      </c>
      <c r="I3869" s="2">
        <v>0</v>
      </c>
      <c r="J3869" s="2">
        <v>0</v>
      </c>
      <c r="K3869" s="2">
        <v>0</v>
      </c>
      <c r="L3869" s="2">
        <v>0</v>
      </c>
      <c r="M3869" s="2">
        <v>0</v>
      </c>
      <c r="N3869" s="2">
        <v>0</v>
      </c>
      <c r="O3869" s="54">
        <v>0</v>
      </c>
    </row>
    <row r="3870" spans="1:15" x14ac:dyDescent="0.25">
      <c r="A3870" t="s">
        <v>57</v>
      </c>
      <c r="B3870" t="s">
        <v>22</v>
      </c>
      <c r="C3870" t="s">
        <v>18</v>
      </c>
      <c r="E3870" s="2">
        <v>1</v>
      </c>
      <c r="F3870" s="2">
        <v>1</v>
      </c>
      <c r="G3870" s="2">
        <v>0</v>
      </c>
      <c r="H3870" s="2">
        <v>0</v>
      </c>
      <c r="I3870" s="2">
        <v>0</v>
      </c>
      <c r="J3870" s="2">
        <v>0</v>
      </c>
      <c r="K3870" s="2">
        <v>0</v>
      </c>
      <c r="L3870" s="2">
        <v>0</v>
      </c>
      <c r="M3870" s="2">
        <v>0</v>
      </c>
      <c r="N3870" s="2">
        <v>0</v>
      </c>
      <c r="O3870" s="54">
        <v>0</v>
      </c>
    </row>
    <row r="3871" spans="1:15" x14ac:dyDescent="0.25">
      <c r="A3871" t="s">
        <v>57</v>
      </c>
      <c r="B3871" t="s">
        <v>22</v>
      </c>
      <c r="C3871" t="s">
        <v>18</v>
      </c>
      <c r="E3871" s="2">
        <v>2</v>
      </c>
      <c r="F3871" s="2">
        <v>1</v>
      </c>
      <c r="G3871" s="2">
        <v>0</v>
      </c>
      <c r="H3871" s="2">
        <v>0</v>
      </c>
      <c r="I3871" s="2">
        <v>0</v>
      </c>
      <c r="J3871" s="2">
        <v>0</v>
      </c>
      <c r="K3871" s="2">
        <v>0</v>
      </c>
      <c r="L3871" s="2">
        <v>0</v>
      </c>
      <c r="M3871" s="2">
        <v>0</v>
      </c>
      <c r="N3871" s="2">
        <v>0</v>
      </c>
      <c r="O3871" s="54">
        <v>0</v>
      </c>
    </row>
    <row r="3872" spans="1:15" x14ac:dyDescent="0.25">
      <c r="A3872" t="s">
        <v>57</v>
      </c>
      <c r="B3872" t="s">
        <v>22</v>
      </c>
      <c r="C3872" t="s">
        <v>18</v>
      </c>
      <c r="E3872">
        <v>3</v>
      </c>
      <c r="F3872">
        <v>1</v>
      </c>
      <c r="G3872">
        <v>1.3140000000000001</v>
      </c>
      <c r="H3872">
        <v>34.721252575000001</v>
      </c>
      <c r="I3872">
        <v>58</v>
      </c>
      <c r="J3872">
        <v>187</v>
      </c>
      <c r="K3872">
        <v>49.122</v>
      </c>
      <c r="L3872">
        <v>23.614999999999998</v>
      </c>
      <c r="M3872">
        <v>1.873</v>
      </c>
      <c r="N3872">
        <v>126.374</v>
      </c>
      <c r="O3872" s="54">
        <f t="shared" ref="O3872:O3914" si="71">M3872/L3872</f>
        <v>7.931399534194368E-2</v>
      </c>
    </row>
    <row r="3873" spans="1:15" x14ac:dyDescent="0.25">
      <c r="A3873" t="s">
        <v>57</v>
      </c>
      <c r="B3873" t="s">
        <v>22</v>
      </c>
      <c r="C3873" t="s">
        <v>18</v>
      </c>
      <c r="E3873" s="2">
        <v>4</v>
      </c>
      <c r="F3873" s="2">
        <v>1</v>
      </c>
      <c r="G3873" s="2">
        <v>0</v>
      </c>
      <c r="H3873" s="2">
        <v>0</v>
      </c>
      <c r="I3873" s="2">
        <v>0</v>
      </c>
      <c r="J3873" s="2">
        <v>0</v>
      </c>
      <c r="K3873" s="2">
        <v>0</v>
      </c>
      <c r="L3873" s="2">
        <v>0</v>
      </c>
      <c r="M3873" s="2">
        <v>0</v>
      </c>
      <c r="N3873" s="2">
        <v>0</v>
      </c>
      <c r="O3873" s="54">
        <v>0</v>
      </c>
    </row>
    <row r="3874" spans="1:15" x14ac:dyDescent="0.25">
      <c r="A3874" t="s">
        <v>57</v>
      </c>
      <c r="B3874" t="s">
        <v>22</v>
      </c>
      <c r="C3874" t="s">
        <v>18</v>
      </c>
      <c r="E3874" s="2">
        <v>5</v>
      </c>
      <c r="F3874" s="2">
        <v>1</v>
      </c>
      <c r="G3874" s="2">
        <v>0</v>
      </c>
      <c r="H3874" s="2">
        <v>0</v>
      </c>
      <c r="I3874" s="2">
        <v>0</v>
      </c>
      <c r="J3874" s="2">
        <v>0</v>
      </c>
      <c r="K3874" s="2">
        <v>0</v>
      </c>
      <c r="L3874" s="2">
        <v>0</v>
      </c>
      <c r="M3874" s="2">
        <v>0</v>
      </c>
      <c r="N3874" s="2">
        <v>0</v>
      </c>
      <c r="O3874" s="54">
        <v>0</v>
      </c>
    </row>
    <row r="3875" spans="1:15" x14ac:dyDescent="0.25">
      <c r="A3875" t="s">
        <v>57</v>
      </c>
      <c r="B3875" t="s">
        <v>22</v>
      </c>
      <c r="C3875" t="s">
        <v>18</v>
      </c>
      <c r="E3875" s="2">
        <v>6</v>
      </c>
      <c r="F3875" s="2">
        <v>1</v>
      </c>
      <c r="G3875" s="2">
        <v>0</v>
      </c>
      <c r="H3875" s="2">
        <v>0</v>
      </c>
      <c r="I3875" s="2">
        <v>0</v>
      </c>
      <c r="J3875" s="2">
        <v>0</v>
      </c>
      <c r="K3875" s="2">
        <v>0</v>
      </c>
      <c r="L3875" s="2">
        <v>0</v>
      </c>
      <c r="M3875" s="2">
        <v>0</v>
      </c>
      <c r="N3875" s="2">
        <v>0</v>
      </c>
      <c r="O3875" s="54">
        <v>0</v>
      </c>
    </row>
    <row r="3876" spans="1:15" x14ac:dyDescent="0.25">
      <c r="A3876" t="s">
        <v>57</v>
      </c>
      <c r="B3876" t="s">
        <v>22</v>
      </c>
      <c r="C3876" t="s">
        <v>18</v>
      </c>
      <c r="E3876" s="2">
        <v>7</v>
      </c>
      <c r="F3876" s="2">
        <v>1</v>
      </c>
      <c r="G3876" s="2">
        <v>0</v>
      </c>
      <c r="H3876" s="2">
        <v>0</v>
      </c>
      <c r="I3876" s="2">
        <v>0</v>
      </c>
      <c r="J3876" s="2">
        <v>0</v>
      </c>
      <c r="K3876" s="2">
        <v>0</v>
      </c>
      <c r="L3876" s="2">
        <v>0</v>
      </c>
      <c r="M3876" s="2">
        <v>0</v>
      </c>
      <c r="N3876" s="2">
        <v>0</v>
      </c>
      <c r="O3876" s="54">
        <v>0</v>
      </c>
    </row>
    <row r="3877" spans="1:15" x14ac:dyDescent="0.25">
      <c r="A3877" t="s">
        <v>57</v>
      </c>
      <c r="B3877" t="s">
        <v>22</v>
      </c>
      <c r="C3877" t="s">
        <v>18</v>
      </c>
      <c r="E3877" s="2">
        <v>8</v>
      </c>
      <c r="F3877" s="2">
        <v>1</v>
      </c>
      <c r="G3877" s="2">
        <v>0</v>
      </c>
      <c r="H3877" s="2">
        <v>0</v>
      </c>
      <c r="I3877" s="2">
        <v>0</v>
      </c>
      <c r="J3877" s="2">
        <v>0</v>
      </c>
      <c r="K3877" s="2">
        <v>0</v>
      </c>
      <c r="L3877" s="2">
        <v>0</v>
      </c>
      <c r="M3877" s="2">
        <v>0</v>
      </c>
      <c r="N3877" s="2">
        <v>0</v>
      </c>
      <c r="O3877" s="54">
        <v>0</v>
      </c>
    </row>
    <row r="3878" spans="1:15" x14ac:dyDescent="0.25">
      <c r="A3878" t="s">
        <v>57</v>
      </c>
      <c r="B3878" t="s">
        <v>22</v>
      </c>
      <c r="C3878" t="s">
        <v>18</v>
      </c>
      <c r="E3878" s="2">
        <v>9</v>
      </c>
      <c r="F3878" s="2">
        <v>1</v>
      </c>
      <c r="G3878" s="2">
        <v>0</v>
      </c>
      <c r="H3878" s="2">
        <v>0</v>
      </c>
      <c r="I3878" s="2">
        <v>0</v>
      </c>
      <c r="J3878" s="2">
        <v>0</v>
      </c>
      <c r="K3878" s="2">
        <v>0</v>
      </c>
      <c r="L3878" s="2">
        <v>0</v>
      </c>
      <c r="M3878" s="2">
        <v>0</v>
      </c>
      <c r="N3878" s="2">
        <v>0</v>
      </c>
      <c r="O3878" s="54">
        <v>0</v>
      </c>
    </row>
    <row r="3879" spans="1:15" x14ac:dyDescent="0.25">
      <c r="A3879" t="s">
        <v>57</v>
      </c>
      <c r="B3879" t="s">
        <v>22</v>
      </c>
      <c r="C3879" t="s">
        <v>18</v>
      </c>
      <c r="E3879" s="2">
        <v>10</v>
      </c>
      <c r="F3879" s="2">
        <v>1</v>
      </c>
      <c r="G3879" s="2">
        <v>0</v>
      </c>
      <c r="H3879" s="2">
        <v>0</v>
      </c>
      <c r="I3879" s="2">
        <v>0</v>
      </c>
      <c r="J3879" s="2">
        <v>0</v>
      </c>
      <c r="K3879" s="2">
        <v>0</v>
      </c>
      <c r="L3879" s="2">
        <v>0</v>
      </c>
      <c r="M3879" s="2">
        <v>0</v>
      </c>
      <c r="N3879" s="2">
        <v>0</v>
      </c>
      <c r="O3879" s="54">
        <v>0</v>
      </c>
    </row>
    <row r="3880" spans="1:15" x14ac:dyDescent="0.25">
      <c r="A3880" t="s">
        <v>57</v>
      </c>
      <c r="B3880" t="s">
        <v>22</v>
      </c>
      <c r="C3880" t="s">
        <v>18</v>
      </c>
      <c r="E3880" s="2">
        <v>11</v>
      </c>
      <c r="F3880" s="2">
        <v>1</v>
      </c>
      <c r="G3880" s="2">
        <v>0</v>
      </c>
      <c r="H3880" s="2">
        <v>0</v>
      </c>
      <c r="I3880" s="2">
        <v>0</v>
      </c>
      <c r="J3880" s="2">
        <v>0</v>
      </c>
      <c r="K3880" s="2">
        <v>0</v>
      </c>
      <c r="L3880" s="2">
        <v>0</v>
      </c>
      <c r="M3880" s="2">
        <v>0</v>
      </c>
      <c r="N3880" s="2">
        <v>0</v>
      </c>
      <c r="O3880" s="54">
        <v>0</v>
      </c>
    </row>
    <row r="3881" spans="1:15" x14ac:dyDescent="0.25">
      <c r="A3881" t="s">
        <v>57</v>
      </c>
      <c r="B3881" t="s">
        <v>22</v>
      </c>
      <c r="C3881" t="s">
        <v>18</v>
      </c>
      <c r="E3881" s="2">
        <v>12</v>
      </c>
      <c r="F3881" s="2">
        <v>1</v>
      </c>
      <c r="G3881" s="2">
        <v>0</v>
      </c>
      <c r="H3881" s="2">
        <v>0</v>
      </c>
      <c r="I3881" s="2">
        <v>0</v>
      </c>
      <c r="J3881" s="2">
        <v>0</v>
      </c>
      <c r="K3881" s="2">
        <v>0</v>
      </c>
      <c r="L3881" s="2">
        <v>0</v>
      </c>
      <c r="M3881" s="2">
        <v>0</v>
      </c>
      <c r="N3881" s="2">
        <v>0</v>
      </c>
      <c r="O3881" s="54">
        <v>0</v>
      </c>
    </row>
    <row r="3882" spans="1:15" x14ac:dyDescent="0.25">
      <c r="A3882" t="s">
        <v>57</v>
      </c>
      <c r="B3882" t="s">
        <v>22</v>
      </c>
      <c r="C3882" t="s">
        <v>18</v>
      </c>
      <c r="E3882" s="2">
        <v>13</v>
      </c>
      <c r="F3882" s="2">
        <v>1</v>
      </c>
      <c r="G3882" s="2">
        <v>0</v>
      </c>
      <c r="H3882" s="2">
        <v>0</v>
      </c>
      <c r="I3882" s="2">
        <v>0</v>
      </c>
      <c r="J3882" s="2">
        <v>0</v>
      </c>
      <c r="K3882" s="2">
        <v>0</v>
      </c>
      <c r="L3882" s="2">
        <v>0</v>
      </c>
      <c r="M3882" s="2">
        <v>0</v>
      </c>
      <c r="N3882" s="2">
        <v>0</v>
      </c>
      <c r="O3882" s="54">
        <v>0</v>
      </c>
    </row>
    <row r="3883" spans="1:15" x14ac:dyDescent="0.25">
      <c r="A3883" t="s">
        <v>57</v>
      </c>
      <c r="B3883" t="s">
        <v>22</v>
      </c>
      <c r="C3883" t="s">
        <v>18</v>
      </c>
      <c r="E3883" s="2">
        <v>14</v>
      </c>
      <c r="F3883" s="2">
        <v>1</v>
      </c>
      <c r="G3883" s="2">
        <v>0</v>
      </c>
      <c r="H3883" s="2">
        <v>0</v>
      </c>
      <c r="I3883" s="2">
        <v>0</v>
      </c>
      <c r="J3883" s="2">
        <v>0</v>
      </c>
      <c r="K3883" s="2">
        <v>0</v>
      </c>
      <c r="L3883" s="2">
        <v>0</v>
      </c>
      <c r="M3883" s="2">
        <v>0</v>
      </c>
      <c r="N3883" s="2">
        <v>0</v>
      </c>
      <c r="O3883" s="54">
        <v>0</v>
      </c>
    </row>
    <row r="3884" spans="1:15" x14ac:dyDescent="0.25">
      <c r="A3884" t="s">
        <v>57</v>
      </c>
      <c r="B3884" t="s">
        <v>22</v>
      </c>
      <c r="C3884" t="s">
        <v>18</v>
      </c>
      <c r="E3884" s="2">
        <v>15</v>
      </c>
      <c r="F3884" s="2">
        <v>1</v>
      </c>
      <c r="G3884" s="2">
        <v>0</v>
      </c>
      <c r="H3884" s="2">
        <v>0</v>
      </c>
      <c r="I3884" s="2">
        <v>0</v>
      </c>
      <c r="J3884" s="2">
        <v>0</v>
      </c>
      <c r="K3884" s="2">
        <v>0</v>
      </c>
      <c r="L3884" s="2">
        <v>0</v>
      </c>
      <c r="M3884" s="2">
        <v>0</v>
      </c>
      <c r="N3884" s="2">
        <v>0</v>
      </c>
      <c r="O3884" s="54">
        <v>0</v>
      </c>
    </row>
    <row r="3885" spans="1:15" x14ac:dyDescent="0.25">
      <c r="A3885" t="s">
        <v>57</v>
      </c>
      <c r="B3885" t="s">
        <v>22</v>
      </c>
      <c r="C3885" t="s">
        <v>18</v>
      </c>
      <c r="E3885" s="2">
        <v>16</v>
      </c>
      <c r="F3885" s="2">
        <v>1</v>
      </c>
      <c r="G3885" s="2">
        <v>0</v>
      </c>
      <c r="H3885" s="2">
        <v>0</v>
      </c>
      <c r="I3885" s="2">
        <v>0</v>
      </c>
      <c r="J3885" s="2">
        <v>0</v>
      </c>
      <c r="K3885" s="2">
        <v>0</v>
      </c>
      <c r="L3885" s="2">
        <v>0</v>
      </c>
      <c r="M3885" s="2">
        <v>0</v>
      </c>
      <c r="N3885" s="2">
        <v>0</v>
      </c>
      <c r="O3885" s="54">
        <v>0</v>
      </c>
    </row>
    <row r="3886" spans="1:15" x14ac:dyDescent="0.25">
      <c r="A3886" t="s">
        <v>57</v>
      </c>
      <c r="B3886" t="s">
        <v>22</v>
      </c>
      <c r="C3886" t="s">
        <v>18</v>
      </c>
      <c r="E3886" s="2">
        <v>17</v>
      </c>
      <c r="F3886" s="2">
        <v>1</v>
      </c>
      <c r="G3886" s="2">
        <v>0</v>
      </c>
      <c r="H3886" s="2">
        <v>0</v>
      </c>
      <c r="I3886" s="2">
        <v>0</v>
      </c>
      <c r="J3886" s="2">
        <v>0</v>
      </c>
      <c r="K3886" s="2">
        <v>0</v>
      </c>
      <c r="L3886" s="2">
        <v>0</v>
      </c>
      <c r="M3886" s="2">
        <v>0</v>
      </c>
      <c r="N3886" s="2">
        <v>0</v>
      </c>
      <c r="O3886" s="54">
        <v>0</v>
      </c>
    </row>
    <row r="3887" spans="1:15" x14ac:dyDescent="0.25">
      <c r="A3887" t="s">
        <v>57</v>
      </c>
      <c r="B3887" t="s">
        <v>22</v>
      </c>
      <c r="C3887" t="s">
        <v>18</v>
      </c>
      <c r="E3887" s="2">
        <v>18</v>
      </c>
      <c r="F3887" s="2">
        <v>1</v>
      </c>
      <c r="G3887" s="2">
        <v>0</v>
      </c>
      <c r="H3887" s="2">
        <v>0</v>
      </c>
      <c r="I3887" s="2">
        <v>0</v>
      </c>
      <c r="J3887" s="2">
        <v>0</v>
      </c>
      <c r="K3887" s="2">
        <v>0</v>
      </c>
      <c r="L3887" s="2">
        <v>0</v>
      </c>
      <c r="M3887" s="2">
        <v>0</v>
      </c>
      <c r="N3887" s="2">
        <v>0</v>
      </c>
      <c r="O3887" s="54">
        <v>0</v>
      </c>
    </row>
    <row r="3888" spans="1:15" x14ac:dyDescent="0.25">
      <c r="A3888" t="s">
        <v>57</v>
      </c>
      <c r="B3888" t="s">
        <v>22</v>
      </c>
      <c r="C3888" t="s">
        <v>18</v>
      </c>
      <c r="E3888" s="2">
        <v>19</v>
      </c>
      <c r="F3888" s="2">
        <v>1</v>
      </c>
      <c r="G3888" s="2">
        <v>0</v>
      </c>
      <c r="H3888" s="2">
        <v>0</v>
      </c>
      <c r="I3888" s="2">
        <v>0</v>
      </c>
      <c r="J3888" s="2">
        <v>0</v>
      </c>
      <c r="K3888" s="2">
        <v>0</v>
      </c>
      <c r="L3888" s="2">
        <v>0</v>
      </c>
      <c r="M3888" s="2">
        <v>0</v>
      </c>
      <c r="N3888" s="2">
        <v>0</v>
      </c>
      <c r="O3888" s="54">
        <v>0</v>
      </c>
    </row>
    <row r="3889" spans="1:15" x14ac:dyDescent="0.25">
      <c r="A3889" t="s">
        <v>57</v>
      </c>
      <c r="B3889" t="s">
        <v>22</v>
      </c>
      <c r="C3889" t="s">
        <v>18</v>
      </c>
      <c r="E3889" s="2">
        <v>20</v>
      </c>
      <c r="F3889" s="2">
        <v>1</v>
      </c>
      <c r="G3889" s="2">
        <v>0</v>
      </c>
      <c r="H3889" s="2">
        <v>0</v>
      </c>
      <c r="I3889" s="2">
        <v>0</v>
      </c>
      <c r="J3889" s="2">
        <v>0</v>
      </c>
      <c r="K3889" s="2">
        <v>0</v>
      </c>
      <c r="L3889" s="2">
        <v>0</v>
      </c>
      <c r="M3889" s="2">
        <v>0</v>
      </c>
      <c r="N3889" s="2">
        <v>0</v>
      </c>
      <c r="O3889" s="54">
        <v>0</v>
      </c>
    </row>
    <row r="3890" spans="1:15" x14ac:dyDescent="0.25">
      <c r="A3890" t="s">
        <v>57</v>
      </c>
      <c r="B3890" t="s">
        <v>22</v>
      </c>
      <c r="C3890" t="s">
        <v>18</v>
      </c>
      <c r="E3890" s="2">
        <v>21</v>
      </c>
      <c r="F3890" s="2">
        <v>1</v>
      </c>
      <c r="G3890" s="2">
        <v>0</v>
      </c>
      <c r="H3890" s="2">
        <v>0</v>
      </c>
      <c r="I3890" s="2">
        <v>0</v>
      </c>
      <c r="J3890" s="2">
        <v>0</v>
      </c>
      <c r="K3890" s="2">
        <v>0</v>
      </c>
      <c r="L3890" s="2">
        <v>0</v>
      </c>
      <c r="M3890" s="2">
        <v>0</v>
      </c>
      <c r="N3890" s="2">
        <v>0</v>
      </c>
      <c r="O3890" s="54">
        <v>0</v>
      </c>
    </row>
    <row r="3891" spans="1:15" x14ac:dyDescent="0.25">
      <c r="A3891" t="s">
        <v>57</v>
      </c>
      <c r="B3891" t="s">
        <v>22</v>
      </c>
      <c r="C3891" t="s">
        <v>18</v>
      </c>
      <c r="E3891" s="2">
        <v>22</v>
      </c>
      <c r="F3891" s="2">
        <v>1</v>
      </c>
      <c r="G3891" s="2">
        <v>0</v>
      </c>
      <c r="H3891" s="2">
        <v>0</v>
      </c>
      <c r="I3891" s="2">
        <v>0</v>
      </c>
      <c r="J3891" s="2">
        <v>0</v>
      </c>
      <c r="K3891" s="2">
        <v>0</v>
      </c>
      <c r="L3891" s="2">
        <v>0</v>
      </c>
      <c r="M3891" s="2">
        <v>0</v>
      </c>
      <c r="N3891" s="2">
        <v>0</v>
      </c>
      <c r="O3891" s="54">
        <v>0</v>
      </c>
    </row>
    <row r="3892" spans="1:15" x14ac:dyDescent="0.25">
      <c r="A3892" t="s">
        <v>57</v>
      </c>
      <c r="B3892" t="s">
        <v>22</v>
      </c>
      <c r="C3892" t="s">
        <v>18</v>
      </c>
      <c r="E3892" s="2">
        <v>23</v>
      </c>
      <c r="F3892" s="2">
        <v>1</v>
      </c>
      <c r="G3892" s="2">
        <v>0</v>
      </c>
      <c r="H3892" s="2">
        <v>0</v>
      </c>
      <c r="I3892" s="2">
        <v>0</v>
      </c>
      <c r="J3892" s="2">
        <v>0</v>
      </c>
      <c r="K3892" s="2">
        <v>0</v>
      </c>
      <c r="L3892" s="2">
        <v>0</v>
      </c>
      <c r="M3892" s="2">
        <v>0</v>
      </c>
      <c r="N3892" s="2">
        <v>0</v>
      </c>
      <c r="O3892" s="54">
        <v>0</v>
      </c>
    </row>
    <row r="3893" spans="1:15" x14ac:dyDescent="0.25">
      <c r="A3893" t="s">
        <v>57</v>
      </c>
      <c r="B3893" t="s">
        <v>22</v>
      </c>
      <c r="C3893" t="s">
        <v>18</v>
      </c>
      <c r="E3893" s="2">
        <v>24</v>
      </c>
      <c r="F3893" s="2">
        <v>1</v>
      </c>
      <c r="G3893" s="2">
        <v>0</v>
      </c>
      <c r="H3893" s="2">
        <v>0</v>
      </c>
      <c r="I3893" s="2">
        <v>0</v>
      </c>
      <c r="J3893" s="2">
        <v>0</v>
      </c>
      <c r="K3893" s="2">
        <v>0</v>
      </c>
      <c r="L3893" s="2">
        <v>0</v>
      </c>
      <c r="M3893" s="2">
        <v>0</v>
      </c>
      <c r="N3893" s="2">
        <v>0</v>
      </c>
      <c r="O3893" s="54">
        <v>0</v>
      </c>
    </row>
    <row r="3894" spans="1:15" x14ac:dyDescent="0.25">
      <c r="A3894" t="s">
        <v>57</v>
      </c>
      <c r="B3894" t="s">
        <v>22</v>
      </c>
      <c r="C3894" t="s">
        <v>18</v>
      </c>
      <c r="E3894" s="2">
        <v>25</v>
      </c>
      <c r="F3894" s="2">
        <v>1</v>
      </c>
      <c r="G3894" s="2">
        <v>0</v>
      </c>
      <c r="H3894" s="2">
        <v>0</v>
      </c>
      <c r="I3894" s="2">
        <v>0</v>
      </c>
      <c r="J3894" s="2">
        <v>0</v>
      </c>
      <c r="K3894" s="2">
        <v>0</v>
      </c>
      <c r="L3894" s="2">
        <v>0</v>
      </c>
      <c r="M3894" s="2">
        <v>0</v>
      </c>
      <c r="N3894" s="2">
        <v>0</v>
      </c>
      <c r="O3894" s="54">
        <v>0</v>
      </c>
    </row>
    <row r="3895" spans="1:15" x14ac:dyDescent="0.25">
      <c r="A3895" t="s">
        <v>57</v>
      </c>
      <c r="B3895" t="s">
        <v>22</v>
      </c>
      <c r="C3895" t="s">
        <v>18</v>
      </c>
      <c r="E3895" s="2">
        <v>26</v>
      </c>
      <c r="F3895" s="2">
        <v>1</v>
      </c>
      <c r="G3895" s="2">
        <v>0</v>
      </c>
      <c r="H3895" s="2">
        <v>0</v>
      </c>
      <c r="I3895" s="2">
        <v>0</v>
      </c>
      <c r="J3895" s="2">
        <v>0</v>
      </c>
      <c r="K3895" s="2">
        <v>0</v>
      </c>
      <c r="L3895" s="2">
        <v>0</v>
      </c>
      <c r="M3895" s="2">
        <v>0</v>
      </c>
      <c r="N3895" s="2">
        <v>0</v>
      </c>
      <c r="O3895" s="54">
        <v>0</v>
      </c>
    </row>
    <row r="3896" spans="1:15" x14ac:dyDescent="0.25">
      <c r="A3896" t="s">
        <v>57</v>
      </c>
      <c r="B3896" t="s">
        <v>22</v>
      </c>
      <c r="C3896" t="s">
        <v>18</v>
      </c>
      <c r="E3896" s="2">
        <v>27</v>
      </c>
      <c r="F3896" s="2">
        <v>1</v>
      </c>
      <c r="G3896" s="2">
        <v>0</v>
      </c>
      <c r="H3896" s="2">
        <v>0</v>
      </c>
      <c r="I3896" s="2">
        <v>0</v>
      </c>
      <c r="J3896" s="2">
        <v>0</v>
      </c>
      <c r="K3896" s="2">
        <v>0</v>
      </c>
      <c r="L3896" s="2">
        <v>0</v>
      </c>
      <c r="M3896" s="2">
        <v>0</v>
      </c>
      <c r="N3896" s="2">
        <v>0</v>
      </c>
      <c r="O3896" s="54">
        <v>0</v>
      </c>
    </row>
    <row r="3897" spans="1:15" x14ac:dyDescent="0.25">
      <c r="A3897" t="s">
        <v>57</v>
      </c>
      <c r="B3897" t="s">
        <v>22</v>
      </c>
      <c r="C3897" t="s">
        <v>18</v>
      </c>
      <c r="E3897" s="2">
        <v>28</v>
      </c>
      <c r="F3897" s="2">
        <v>1</v>
      </c>
      <c r="G3897" s="2">
        <v>0</v>
      </c>
      <c r="H3897" s="2">
        <v>0</v>
      </c>
      <c r="I3897" s="2">
        <v>0</v>
      </c>
      <c r="J3897" s="2">
        <v>0</v>
      </c>
      <c r="K3897" s="2">
        <v>0</v>
      </c>
      <c r="L3897" s="2">
        <v>0</v>
      </c>
      <c r="M3897" s="2">
        <v>0</v>
      </c>
      <c r="N3897" s="2">
        <v>0</v>
      </c>
      <c r="O3897" s="54">
        <v>0</v>
      </c>
    </row>
    <row r="3898" spans="1:15" x14ac:dyDescent="0.25">
      <c r="A3898" t="s">
        <v>57</v>
      </c>
      <c r="B3898" t="s">
        <v>22</v>
      </c>
      <c r="C3898" t="s">
        <v>18</v>
      </c>
      <c r="E3898" s="2">
        <v>29</v>
      </c>
      <c r="F3898" s="2">
        <v>1</v>
      </c>
      <c r="G3898" s="2">
        <v>0</v>
      </c>
      <c r="H3898" s="2">
        <v>0</v>
      </c>
      <c r="I3898" s="2">
        <v>0</v>
      </c>
      <c r="J3898" s="2">
        <v>0</v>
      </c>
      <c r="K3898" s="2">
        <v>0</v>
      </c>
      <c r="L3898" s="2">
        <v>0</v>
      </c>
      <c r="M3898" s="2">
        <v>0</v>
      </c>
      <c r="N3898" s="2">
        <v>0</v>
      </c>
      <c r="O3898" s="54">
        <v>0</v>
      </c>
    </row>
    <row r="3899" spans="1:15" x14ac:dyDescent="0.25">
      <c r="A3899" t="s">
        <v>57</v>
      </c>
      <c r="B3899" t="s">
        <v>22</v>
      </c>
      <c r="C3899" t="s">
        <v>18</v>
      </c>
      <c r="E3899" s="2">
        <v>30</v>
      </c>
      <c r="F3899" s="2">
        <v>1</v>
      </c>
      <c r="G3899" s="2">
        <v>0</v>
      </c>
      <c r="H3899" s="2">
        <v>0</v>
      </c>
      <c r="I3899" s="2">
        <v>0</v>
      </c>
      <c r="J3899" s="2">
        <v>0</v>
      </c>
      <c r="K3899" s="2">
        <v>0</v>
      </c>
      <c r="L3899" s="2">
        <v>0</v>
      </c>
      <c r="M3899" s="2">
        <v>0</v>
      </c>
      <c r="N3899" s="2">
        <v>0</v>
      </c>
      <c r="O3899" s="54">
        <v>0</v>
      </c>
    </row>
    <row r="3900" spans="1:15" x14ac:dyDescent="0.25">
      <c r="A3900" t="s">
        <v>57</v>
      </c>
      <c r="B3900" t="s">
        <v>22</v>
      </c>
      <c r="C3900" t="s">
        <v>18</v>
      </c>
      <c r="E3900" s="2">
        <v>31</v>
      </c>
      <c r="F3900" s="2">
        <v>1</v>
      </c>
      <c r="G3900" s="2">
        <v>0</v>
      </c>
      <c r="H3900" s="2">
        <v>0</v>
      </c>
      <c r="I3900" s="2">
        <v>0</v>
      </c>
      <c r="J3900" s="2">
        <v>0</v>
      </c>
      <c r="K3900" s="2">
        <v>0</v>
      </c>
      <c r="L3900" s="2">
        <v>0</v>
      </c>
      <c r="M3900" s="2">
        <v>0</v>
      </c>
      <c r="N3900" s="2">
        <v>0</v>
      </c>
      <c r="O3900" s="54">
        <v>0</v>
      </c>
    </row>
    <row r="3901" spans="1:15" x14ac:dyDescent="0.25">
      <c r="A3901" t="s">
        <v>57</v>
      </c>
      <c r="B3901" t="s">
        <v>22</v>
      </c>
      <c r="C3901" t="s">
        <v>18</v>
      </c>
      <c r="E3901">
        <v>32</v>
      </c>
      <c r="F3901">
        <v>1</v>
      </c>
      <c r="G3901">
        <v>4.4009999999999998</v>
      </c>
      <c r="H3901">
        <v>62.591061260000011</v>
      </c>
      <c r="I3901">
        <v>54</v>
      </c>
      <c r="J3901">
        <v>133</v>
      </c>
      <c r="K3901">
        <v>43.674999999999997</v>
      </c>
      <c r="L3901">
        <v>19.292000000000002</v>
      </c>
      <c r="M3901">
        <v>4.133</v>
      </c>
      <c r="N3901">
        <v>46.723999999999997</v>
      </c>
      <c r="O3901" s="54">
        <f t="shared" si="71"/>
        <v>0.21423387932821894</v>
      </c>
    </row>
    <row r="3902" spans="1:15" x14ac:dyDescent="0.25">
      <c r="A3902" t="s">
        <v>57</v>
      </c>
      <c r="B3902" t="s">
        <v>22</v>
      </c>
      <c r="C3902" t="s">
        <v>18</v>
      </c>
      <c r="E3902" s="2">
        <v>33</v>
      </c>
      <c r="F3902" s="2">
        <v>1</v>
      </c>
      <c r="G3902" s="2">
        <v>0</v>
      </c>
      <c r="H3902" s="2">
        <v>0</v>
      </c>
      <c r="I3902" s="2">
        <v>0</v>
      </c>
      <c r="J3902" s="2">
        <v>0</v>
      </c>
      <c r="K3902" s="2">
        <v>0</v>
      </c>
      <c r="L3902" s="2">
        <v>0</v>
      </c>
      <c r="M3902" s="2">
        <v>0</v>
      </c>
      <c r="N3902" s="2">
        <v>0</v>
      </c>
      <c r="O3902" s="54">
        <v>0</v>
      </c>
    </row>
    <row r="3903" spans="1:15" x14ac:dyDescent="0.25">
      <c r="A3903" t="s">
        <v>57</v>
      </c>
      <c r="B3903" t="s">
        <v>22</v>
      </c>
      <c r="C3903" t="s">
        <v>33</v>
      </c>
      <c r="E3903">
        <v>1</v>
      </c>
      <c r="F3903">
        <v>1</v>
      </c>
      <c r="G3903">
        <v>2.9510000000000001</v>
      </c>
      <c r="H3903">
        <v>68.051109920000002</v>
      </c>
      <c r="I3903">
        <v>45</v>
      </c>
      <c r="J3903">
        <v>235</v>
      </c>
      <c r="K3903">
        <v>45.232999999999997</v>
      </c>
      <c r="L3903">
        <v>19.423999999999999</v>
      </c>
      <c r="M3903">
        <v>4.4630000000000001</v>
      </c>
      <c r="N3903">
        <v>144.64599999999999</v>
      </c>
      <c r="O3903" s="54">
        <f t="shared" si="71"/>
        <v>0.22976729818780892</v>
      </c>
    </row>
    <row r="3904" spans="1:15" x14ac:dyDescent="0.25">
      <c r="A3904" t="s">
        <v>57</v>
      </c>
      <c r="B3904" t="s">
        <v>22</v>
      </c>
      <c r="C3904" t="s">
        <v>33</v>
      </c>
      <c r="E3904" s="2">
        <v>2</v>
      </c>
      <c r="F3904" s="2">
        <v>1</v>
      </c>
      <c r="G3904" s="2">
        <v>0</v>
      </c>
      <c r="H3904" s="2">
        <v>0</v>
      </c>
      <c r="I3904" s="2">
        <v>0</v>
      </c>
      <c r="J3904" s="2">
        <v>0</v>
      </c>
      <c r="K3904" s="2">
        <v>0</v>
      </c>
      <c r="L3904" s="2">
        <v>0</v>
      </c>
      <c r="M3904" s="2">
        <v>0</v>
      </c>
      <c r="N3904" s="2">
        <v>0</v>
      </c>
      <c r="O3904" s="54">
        <v>0</v>
      </c>
    </row>
    <row r="3905" spans="1:15" x14ac:dyDescent="0.25">
      <c r="A3905" t="s">
        <v>57</v>
      </c>
      <c r="B3905" t="s">
        <v>22</v>
      </c>
      <c r="C3905" t="s">
        <v>33</v>
      </c>
      <c r="E3905">
        <v>3</v>
      </c>
      <c r="F3905">
        <v>1</v>
      </c>
      <c r="G3905">
        <v>4.5670000000000002</v>
      </c>
      <c r="H3905">
        <v>84.786181874999997</v>
      </c>
      <c r="I3905">
        <v>50</v>
      </c>
      <c r="J3905">
        <v>127</v>
      </c>
      <c r="K3905">
        <v>47.667999999999999</v>
      </c>
      <c r="L3905">
        <v>21.375</v>
      </c>
      <c r="M3905">
        <v>5.0529999999999999</v>
      </c>
      <c r="N3905">
        <v>157.42500000000001</v>
      </c>
      <c r="O3905" s="54">
        <f t="shared" si="71"/>
        <v>0.23639766081871344</v>
      </c>
    </row>
    <row r="3906" spans="1:15" x14ac:dyDescent="0.25">
      <c r="A3906" t="s">
        <v>57</v>
      </c>
      <c r="B3906" t="s">
        <v>22</v>
      </c>
      <c r="C3906" t="s">
        <v>33</v>
      </c>
      <c r="E3906" s="2">
        <v>4</v>
      </c>
      <c r="F3906" s="2">
        <v>1</v>
      </c>
      <c r="G3906" s="2">
        <v>0</v>
      </c>
      <c r="H3906" s="2">
        <v>0</v>
      </c>
      <c r="I3906" s="2">
        <v>0</v>
      </c>
      <c r="J3906" s="2">
        <v>0</v>
      </c>
      <c r="K3906" s="2">
        <v>0</v>
      </c>
      <c r="L3906" s="2">
        <v>0</v>
      </c>
      <c r="M3906" s="2">
        <v>0</v>
      </c>
      <c r="N3906" s="2">
        <v>0</v>
      </c>
      <c r="O3906" s="54">
        <v>0</v>
      </c>
    </row>
    <row r="3907" spans="1:15" x14ac:dyDescent="0.25">
      <c r="A3907" t="s">
        <v>57</v>
      </c>
      <c r="B3907" t="s">
        <v>22</v>
      </c>
      <c r="C3907" t="s">
        <v>33</v>
      </c>
      <c r="E3907" s="2">
        <v>5</v>
      </c>
      <c r="F3907" s="2">
        <v>1</v>
      </c>
      <c r="G3907" s="2">
        <v>0</v>
      </c>
      <c r="H3907" s="2">
        <v>0</v>
      </c>
      <c r="I3907" s="2">
        <v>0</v>
      </c>
      <c r="J3907" s="2">
        <v>0</v>
      </c>
      <c r="K3907" s="2">
        <v>0</v>
      </c>
      <c r="L3907" s="2">
        <v>0</v>
      </c>
      <c r="M3907" s="2">
        <v>0</v>
      </c>
      <c r="N3907" s="2">
        <v>0</v>
      </c>
      <c r="O3907" s="54">
        <v>0</v>
      </c>
    </row>
    <row r="3908" spans="1:15" x14ac:dyDescent="0.25">
      <c r="A3908" t="s">
        <v>57</v>
      </c>
      <c r="B3908" t="s">
        <v>22</v>
      </c>
      <c r="C3908" t="s">
        <v>33</v>
      </c>
      <c r="E3908">
        <v>6</v>
      </c>
      <c r="F3908">
        <v>1</v>
      </c>
      <c r="G3908">
        <v>5.2560000000000002</v>
      </c>
      <c r="H3908">
        <v>116.04222465000001</v>
      </c>
      <c r="I3908">
        <v>35</v>
      </c>
      <c r="J3908">
        <v>170</v>
      </c>
      <c r="K3908">
        <v>52.853999999999999</v>
      </c>
      <c r="L3908">
        <v>23.21</v>
      </c>
      <c r="M3908">
        <v>6.3689999999999998</v>
      </c>
      <c r="N3908">
        <v>147.56700000000001</v>
      </c>
      <c r="O3908" s="54">
        <f t="shared" si="71"/>
        <v>0.27440758293838863</v>
      </c>
    </row>
    <row r="3909" spans="1:15" x14ac:dyDescent="0.25">
      <c r="A3909" t="s">
        <v>57</v>
      </c>
      <c r="B3909" t="s">
        <v>22</v>
      </c>
      <c r="C3909" t="s">
        <v>33</v>
      </c>
      <c r="E3909" s="2">
        <v>7</v>
      </c>
      <c r="F3909" s="2">
        <v>1</v>
      </c>
      <c r="G3909" s="2">
        <v>0</v>
      </c>
      <c r="H3909" s="2">
        <v>0</v>
      </c>
      <c r="I3909" s="2">
        <v>0</v>
      </c>
      <c r="J3909" s="2">
        <v>0</v>
      </c>
      <c r="K3909" s="2">
        <v>0</v>
      </c>
      <c r="L3909" s="2">
        <v>0</v>
      </c>
      <c r="M3909" s="2">
        <v>0</v>
      </c>
      <c r="N3909" s="2">
        <v>0</v>
      </c>
      <c r="O3909" s="54">
        <v>0</v>
      </c>
    </row>
    <row r="3910" spans="1:15" x14ac:dyDescent="0.25">
      <c r="A3910" t="s">
        <v>57</v>
      </c>
      <c r="B3910" t="s">
        <v>22</v>
      </c>
      <c r="C3910" t="s">
        <v>33</v>
      </c>
      <c r="E3910" s="2">
        <v>8</v>
      </c>
      <c r="F3910" s="2">
        <v>1</v>
      </c>
      <c r="G3910" s="2">
        <v>0</v>
      </c>
      <c r="H3910" s="2">
        <v>0</v>
      </c>
      <c r="I3910" s="2">
        <v>0</v>
      </c>
      <c r="J3910" s="2">
        <v>0</v>
      </c>
      <c r="K3910" s="2">
        <v>0</v>
      </c>
      <c r="L3910" s="2">
        <v>0</v>
      </c>
      <c r="M3910" s="2">
        <v>0</v>
      </c>
      <c r="N3910" s="2">
        <v>0</v>
      </c>
      <c r="O3910" s="54">
        <v>0</v>
      </c>
    </row>
    <row r="3911" spans="1:15" x14ac:dyDescent="0.25">
      <c r="A3911" t="s">
        <v>57</v>
      </c>
      <c r="B3911" t="s">
        <v>22</v>
      </c>
      <c r="C3911" t="s">
        <v>33</v>
      </c>
      <c r="E3911" s="2">
        <v>9</v>
      </c>
      <c r="F3911" s="2">
        <v>1</v>
      </c>
      <c r="G3911" s="2">
        <v>0</v>
      </c>
      <c r="H3911" s="2">
        <v>0</v>
      </c>
      <c r="I3911" s="2">
        <v>0</v>
      </c>
      <c r="J3911" s="2">
        <v>0</v>
      </c>
      <c r="K3911" s="2">
        <v>0</v>
      </c>
      <c r="L3911" s="2">
        <v>0</v>
      </c>
      <c r="M3911" s="2">
        <v>0</v>
      </c>
      <c r="N3911" s="2">
        <v>0</v>
      </c>
      <c r="O3911" s="54">
        <v>0</v>
      </c>
    </row>
    <row r="3912" spans="1:15" x14ac:dyDescent="0.25">
      <c r="A3912" t="s">
        <v>57</v>
      </c>
      <c r="B3912" t="s">
        <v>22</v>
      </c>
      <c r="C3912" t="s">
        <v>33</v>
      </c>
      <c r="E3912" s="1">
        <v>10</v>
      </c>
      <c r="F3912" s="1">
        <v>1</v>
      </c>
      <c r="G3912" s="1">
        <v>5.4889999999999999</v>
      </c>
      <c r="H3912" s="1">
        <v>84.636004310000004</v>
      </c>
      <c r="I3912" s="1">
        <v>42</v>
      </c>
      <c r="J3912" s="1">
        <v>156</v>
      </c>
      <c r="K3912" s="1">
        <v>47.886000000000003</v>
      </c>
      <c r="L3912" s="1">
        <v>20.722000000000001</v>
      </c>
      <c r="M3912" s="1">
        <v>5.2030000000000003</v>
      </c>
      <c r="N3912" s="1">
        <v>150.78299999999999</v>
      </c>
      <c r="O3912" s="54">
        <f t="shared" si="71"/>
        <v>0.25108580252871343</v>
      </c>
    </row>
    <row r="3913" spans="1:15" x14ac:dyDescent="0.25">
      <c r="A3913" t="s">
        <v>57</v>
      </c>
      <c r="B3913" t="s">
        <v>22</v>
      </c>
      <c r="C3913" t="s">
        <v>33</v>
      </c>
      <c r="E3913" s="2">
        <v>10</v>
      </c>
      <c r="F3913" s="2">
        <v>1</v>
      </c>
      <c r="G3913" s="2">
        <v>0</v>
      </c>
      <c r="H3913" s="2">
        <v>0</v>
      </c>
      <c r="I3913" s="2">
        <v>0</v>
      </c>
      <c r="J3913" s="2">
        <v>0</v>
      </c>
      <c r="K3913" s="2">
        <v>0</v>
      </c>
      <c r="L3913" s="2">
        <v>0</v>
      </c>
      <c r="M3913" s="2">
        <v>0</v>
      </c>
      <c r="N3913" s="2">
        <v>0</v>
      </c>
      <c r="O3913" s="54">
        <v>0</v>
      </c>
    </row>
    <row r="3914" spans="1:15" x14ac:dyDescent="0.25">
      <c r="A3914" t="s">
        <v>57</v>
      </c>
      <c r="B3914" t="s">
        <v>22</v>
      </c>
      <c r="C3914" t="s">
        <v>33</v>
      </c>
      <c r="E3914" s="1">
        <v>11</v>
      </c>
      <c r="F3914" s="1">
        <v>1</v>
      </c>
      <c r="G3914" s="1">
        <v>4.6130000000000004</v>
      </c>
      <c r="H3914" s="1">
        <v>96.300466104999998</v>
      </c>
      <c r="I3914" s="1">
        <v>42</v>
      </c>
      <c r="J3914" s="1">
        <v>142</v>
      </c>
      <c r="K3914" s="1">
        <v>50</v>
      </c>
      <c r="L3914" s="1">
        <v>21.701000000000001</v>
      </c>
      <c r="M3914" s="1">
        <v>5.6529999999999996</v>
      </c>
      <c r="N3914" s="1">
        <v>151.16300000000001</v>
      </c>
      <c r="O3914" s="54">
        <f t="shared" si="71"/>
        <v>0.26049490806875258</v>
      </c>
    </row>
    <row r="3915" spans="1:15" x14ac:dyDescent="0.25">
      <c r="A3915" t="s">
        <v>57</v>
      </c>
      <c r="B3915" t="s">
        <v>22</v>
      </c>
      <c r="C3915" t="s">
        <v>33</v>
      </c>
      <c r="E3915" s="2">
        <v>11</v>
      </c>
      <c r="F3915" s="2">
        <v>1</v>
      </c>
      <c r="G3915" s="2">
        <v>0</v>
      </c>
      <c r="H3915" s="2">
        <v>0</v>
      </c>
      <c r="I3915" s="2">
        <v>0</v>
      </c>
      <c r="J3915" s="2">
        <v>0</v>
      </c>
      <c r="K3915" s="2">
        <v>0</v>
      </c>
      <c r="L3915" s="2">
        <v>0</v>
      </c>
      <c r="M3915" s="2">
        <v>0</v>
      </c>
      <c r="N3915" s="2">
        <v>0</v>
      </c>
      <c r="O3915" s="54">
        <v>0</v>
      </c>
    </row>
    <row r="3916" spans="1:15" x14ac:dyDescent="0.25">
      <c r="A3916" t="s">
        <v>57</v>
      </c>
      <c r="B3916" t="s">
        <v>22</v>
      </c>
      <c r="C3916" t="s">
        <v>33</v>
      </c>
      <c r="E3916" s="2">
        <v>12</v>
      </c>
      <c r="F3916" s="2">
        <v>1</v>
      </c>
      <c r="G3916" s="2">
        <v>0</v>
      </c>
      <c r="H3916" s="2">
        <v>0</v>
      </c>
      <c r="I3916" s="2">
        <v>0</v>
      </c>
      <c r="J3916" s="2">
        <v>0</v>
      </c>
      <c r="K3916" s="2">
        <v>0</v>
      </c>
      <c r="L3916" s="2">
        <v>0</v>
      </c>
      <c r="M3916" s="2">
        <v>0</v>
      </c>
      <c r="N3916" s="2">
        <v>0</v>
      </c>
      <c r="O3916" s="54">
        <v>0</v>
      </c>
    </row>
    <row r="3917" spans="1:15" x14ac:dyDescent="0.25">
      <c r="A3917" t="s">
        <v>57</v>
      </c>
      <c r="B3917" t="s">
        <v>22</v>
      </c>
      <c r="C3917" t="s">
        <v>33</v>
      </c>
      <c r="E3917" s="2">
        <v>13</v>
      </c>
      <c r="F3917" s="2">
        <v>1</v>
      </c>
      <c r="G3917" s="2">
        <v>0</v>
      </c>
      <c r="H3917" s="2">
        <v>0</v>
      </c>
      <c r="I3917" s="2">
        <v>0</v>
      </c>
      <c r="J3917" s="2">
        <v>0</v>
      </c>
      <c r="K3917" s="2">
        <v>0</v>
      </c>
      <c r="L3917" s="2">
        <v>0</v>
      </c>
      <c r="M3917" s="2">
        <v>0</v>
      </c>
      <c r="N3917" s="2">
        <v>0</v>
      </c>
      <c r="O3917" s="54">
        <v>0</v>
      </c>
    </row>
    <row r="3918" spans="1:15" x14ac:dyDescent="0.25">
      <c r="A3918" t="s">
        <v>57</v>
      </c>
      <c r="B3918" t="s">
        <v>22</v>
      </c>
      <c r="C3918" t="s">
        <v>33</v>
      </c>
      <c r="E3918" s="2">
        <v>14</v>
      </c>
      <c r="F3918" s="2">
        <v>1</v>
      </c>
      <c r="G3918" s="2">
        <v>0</v>
      </c>
      <c r="H3918" s="2">
        <v>0</v>
      </c>
      <c r="I3918" s="2">
        <v>0</v>
      </c>
      <c r="J3918" s="2">
        <v>0</v>
      </c>
      <c r="K3918" s="2">
        <v>0</v>
      </c>
      <c r="L3918" s="2">
        <v>0</v>
      </c>
      <c r="M3918" s="2">
        <v>0</v>
      </c>
      <c r="N3918" s="2">
        <v>0</v>
      </c>
      <c r="O3918" s="54">
        <v>0</v>
      </c>
    </row>
    <row r="3919" spans="1:15" x14ac:dyDescent="0.25">
      <c r="A3919" t="s">
        <v>57</v>
      </c>
      <c r="B3919" t="s">
        <v>22</v>
      </c>
      <c r="C3919" t="s">
        <v>33</v>
      </c>
      <c r="E3919">
        <v>15</v>
      </c>
      <c r="F3919">
        <v>1</v>
      </c>
      <c r="G3919">
        <v>4.76</v>
      </c>
      <c r="H3919">
        <v>69.134672110000011</v>
      </c>
      <c r="I3919">
        <v>48</v>
      </c>
      <c r="J3919">
        <v>160</v>
      </c>
      <c r="K3919">
        <v>40.606999999999999</v>
      </c>
      <c r="L3919">
        <v>16.702000000000002</v>
      </c>
      <c r="M3919">
        <v>5.2729999999999997</v>
      </c>
      <c r="N3919">
        <v>171.94900000000001</v>
      </c>
      <c r="O3919" s="54">
        <f t="shared" ref="O3919:O3954" si="72">M3919/L3919</f>
        <v>0.31571069333014007</v>
      </c>
    </row>
    <row r="3920" spans="1:15" x14ac:dyDescent="0.25">
      <c r="A3920" t="s">
        <v>57</v>
      </c>
      <c r="B3920" t="s">
        <v>22</v>
      </c>
      <c r="C3920" t="s">
        <v>33</v>
      </c>
      <c r="E3920" s="2">
        <v>16</v>
      </c>
      <c r="F3920" s="2">
        <v>1</v>
      </c>
      <c r="G3920" s="2">
        <v>0</v>
      </c>
      <c r="H3920" s="2">
        <v>0</v>
      </c>
      <c r="I3920" s="2">
        <v>0</v>
      </c>
      <c r="J3920" s="2">
        <v>0</v>
      </c>
      <c r="K3920" s="2">
        <v>0</v>
      </c>
      <c r="L3920" s="2">
        <v>0</v>
      </c>
      <c r="M3920" s="2">
        <v>0</v>
      </c>
      <c r="N3920" s="2">
        <v>0</v>
      </c>
      <c r="O3920" s="54">
        <v>0</v>
      </c>
    </row>
    <row r="3921" spans="1:15" x14ac:dyDescent="0.25">
      <c r="A3921" t="s">
        <v>57</v>
      </c>
      <c r="B3921" t="s">
        <v>22</v>
      </c>
      <c r="C3921" t="s">
        <v>33</v>
      </c>
      <c r="E3921" s="2">
        <v>17</v>
      </c>
      <c r="F3921" s="2">
        <v>1</v>
      </c>
      <c r="G3921" s="2">
        <v>0</v>
      </c>
      <c r="H3921" s="2">
        <v>0</v>
      </c>
      <c r="I3921" s="2">
        <v>0</v>
      </c>
      <c r="J3921" s="2">
        <v>0</v>
      </c>
      <c r="K3921" s="2">
        <v>0</v>
      </c>
      <c r="L3921" s="2">
        <v>0</v>
      </c>
      <c r="M3921" s="2">
        <v>0</v>
      </c>
      <c r="N3921" s="2">
        <v>0</v>
      </c>
      <c r="O3921" s="54">
        <v>0</v>
      </c>
    </row>
    <row r="3922" spans="1:15" x14ac:dyDescent="0.25">
      <c r="A3922" t="s">
        <v>57</v>
      </c>
      <c r="B3922" t="s">
        <v>22</v>
      </c>
      <c r="C3922" t="s">
        <v>33</v>
      </c>
      <c r="E3922" s="2">
        <v>18</v>
      </c>
      <c r="F3922" s="2">
        <v>1</v>
      </c>
      <c r="G3922" s="2">
        <v>0</v>
      </c>
      <c r="H3922" s="2">
        <v>0</v>
      </c>
      <c r="I3922" s="2">
        <v>0</v>
      </c>
      <c r="J3922" s="2">
        <v>0</v>
      </c>
      <c r="K3922" s="2">
        <v>0</v>
      </c>
      <c r="L3922" s="2">
        <v>0</v>
      </c>
      <c r="M3922" s="2">
        <v>0</v>
      </c>
      <c r="N3922" s="2">
        <v>0</v>
      </c>
      <c r="O3922" s="54">
        <v>0</v>
      </c>
    </row>
    <row r="3923" spans="1:15" x14ac:dyDescent="0.25">
      <c r="A3923" t="s">
        <v>57</v>
      </c>
      <c r="B3923" t="s">
        <v>22</v>
      </c>
      <c r="C3923" t="s">
        <v>33</v>
      </c>
      <c r="E3923" s="1">
        <v>19</v>
      </c>
      <c r="F3923" s="1">
        <v>1</v>
      </c>
      <c r="G3923" s="1">
        <v>5.117</v>
      </c>
      <c r="H3923" s="1">
        <v>83.257080375000001</v>
      </c>
      <c r="I3923" s="1">
        <v>42</v>
      </c>
      <c r="J3923" s="1">
        <v>131</v>
      </c>
      <c r="K3923" s="1">
        <v>47.101999999999997</v>
      </c>
      <c r="L3923" s="1">
        <v>20.175000000000001</v>
      </c>
      <c r="M3923" s="1">
        <v>5.2569999999999997</v>
      </c>
      <c r="N3923" s="1">
        <v>164.12100000000001</v>
      </c>
      <c r="O3923" s="54">
        <f t="shared" si="72"/>
        <v>0.26057001239157368</v>
      </c>
    </row>
    <row r="3924" spans="1:15" x14ac:dyDescent="0.25">
      <c r="A3924" t="s">
        <v>57</v>
      </c>
      <c r="B3924" t="s">
        <v>22</v>
      </c>
      <c r="C3924" t="s">
        <v>33</v>
      </c>
      <c r="E3924" s="2">
        <v>19</v>
      </c>
      <c r="F3924" s="2">
        <v>1</v>
      </c>
      <c r="G3924" s="2">
        <v>0</v>
      </c>
      <c r="H3924" s="2">
        <v>0</v>
      </c>
      <c r="I3924" s="2">
        <v>0</v>
      </c>
      <c r="J3924" s="2">
        <v>0</v>
      </c>
      <c r="K3924" s="2">
        <v>0</v>
      </c>
      <c r="L3924" s="2">
        <v>0</v>
      </c>
      <c r="M3924" s="2">
        <v>0</v>
      </c>
      <c r="N3924" s="2">
        <v>0</v>
      </c>
      <c r="O3924" s="54">
        <v>0</v>
      </c>
    </row>
    <row r="3925" spans="1:15" x14ac:dyDescent="0.25">
      <c r="A3925" t="s">
        <v>57</v>
      </c>
      <c r="B3925" t="s">
        <v>22</v>
      </c>
      <c r="C3925" t="s">
        <v>33</v>
      </c>
      <c r="E3925" s="2">
        <v>20</v>
      </c>
      <c r="F3925" s="2">
        <v>1</v>
      </c>
      <c r="G3925" s="2">
        <v>0</v>
      </c>
      <c r="H3925" s="2">
        <v>0</v>
      </c>
      <c r="I3925" s="2">
        <v>0</v>
      </c>
      <c r="J3925" s="2">
        <v>0</v>
      </c>
      <c r="K3925" s="2">
        <v>0</v>
      </c>
      <c r="L3925" s="2">
        <v>0</v>
      </c>
      <c r="M3925" s="2">
        <v>0</v>
      </c>
      <c r="N3925" s="2">
        <v>0</v>
      </c>
      <c r="O3925" s="54">
        <v>0</v>
      </c>
    </row>
    <row r="3926" spans="1:15" x14ac:dyDescent="0.25">
      <c r="A3926" t="s">
        <v>57</v>
      </c>
      <c r="B3926" t="s">
        <v>22</v>
      </c>
      <c r="C3926" t="s">
        <v>33</v>
      </c>
      <c r="E3926" s="1">
        <v>21</v>
      </c>
      <c r="F3926" s="1">
        <v>1</v>
      </c>
      <c r="G3926" s="1">
        <v>3.105</v>
      </c>
      <c r="H3926" s="1">
        <v>47.360010055000004</v>
      </c>
      <c r="I3926" s="1">
        <v>34</v>
      </c>
      <c r="J3926" s="1">
        <v>179</v>
      </c>
      <c r="K3926" s="1">
        <v>37.9</v>
      </c>
      <c r="L3926" s="1">
        <v>16.381</v>
      </c>
      <c r="M3926" s="1">
        <v>3.6829999999999998</v>
      </c>
      <c r="N3926" s="1">
        <v>137.072</v>
      </c>
      <c r="O3926" s="54">
        <f t="shared" si="72"/>
        <v>0.22483364873939318</v>
      </c>
    </row>
    <row r="3927" spans="1:15" x14ac:dyDescent="0.25">
      <c r="A3927" t="s">
        <v>57</v>
      </c>
      <c r="B3927" t="s">
        <v>22</v>
      </c>
      <c r="C3927" t="s">
        <v>33</v>
      </c>
      <c r="E3927" s="2">
        <v>21</v>
      </c>
      <c r="F3927" s="2">
        <v>1</v>
      </c>
      <c r="G3927" s="2">
        <v>0</v>
      </c>
      <c r="H3927" s="2">
        <v>0</v>
      </c>
      <c r="I3927" s="2">
        <v>0</v>
      </c>
      <c r="J3927" s="2">
        <v>0</v>
      </c>
      <c r="K3927" s="2">
        <v>0</v>
      </c>
      <c r="L3927" s="2">
        <v>0</v>
      </c>
      <c r="M3927" s="2">
        <v>0</v>
      </c>
      <c r="N3927" s="2">
        <v>0</v>
      </c>
      <c r="O3927" s="54">
        <v>0</v>
      </c>
    </row>
    <row r="3928" spans="1:15" x14ac:dyDescent="0.25">
      <c r="A3928" t="s">
        <v>57</v>
      </c>
      <c r="B3928" t="s">
        <v>22</v>
      </c>
      <c r="C3928" t="s">
        <v>33</v>
      </c>
      <c r="E3928" s="2">
        <v>22</v>
      </c>
      <c r="F3928" s="2">
        <v>1</v>
      </c>
      <c r="G3928" s="2">
        <v>0</v>
      </c>
      <c r="H3928" s="2">
        <v>0</v>
      </c>
      <c r="I3928" s="2">
        <v>0</v>
      </c>
      <c r="J3928" s="2">
        <v>0</v>
      </c>
      <c r="K3928" s="2">
        <v>0</v>
      </c>
      <c r="L3928" s="2">
        <v>0</v>
      </c>
      <c r="M3928" s="2">
        <v>0</v>
      </c>
      <c r="N3928" s="2">
        <v>0</v>
      </c>
      <c r="O3928" s="54">
        <v>0</v>
      </c>
    </row>
    <row r="3929" spans="1:15" x14ac:dyDescent="0.25">
      <c r="A3929" t="s">
        <v>57</v>
      </c>
      <c r="B3929" t="s">
        <v>22</v>
      </c>
      <c r="C3929" t="s">
        <v>33</v>
      </c>
      <c r="E3929" s="2">
        <v>23</v>
      </c>
      <c r="F3929" s="2">
        <v>1</v>
      </c>
      <c r="G3929" s="2">
        <v>0</v>
      </c>
      <c r="H3929" s="2">
        <v>0</v>
      </c>
      <c r="I3929" s="2">
        <v>0</v>
      </c>
      <c r="J3929" s="2">
        <v>0</v>
      </c>
      <c r="K3929" s="2">
        <v>0</v>
      </c>
      <c r="L3929" s="2">
        <v>0</v>
      </c>
      <c r="M3929" s="2">
        <v>0</v>
      </c>
      <c r="N3929" s="2">
        <v>0</v>
      </c>
      <c r="O3929" s="54">
        <v>0</v>
      </c>
    </row>
    <row r="3930" spans="1:15" x14ac:dyDescent="0.25">
      <c r="A3930" t="s">
        <v>57</v>
      </c>
      <c r="B3930" t="s">
        <v>22</v>
      </c>
      <c r="C3930" t="s">
        <v>33</v>
      </c>
      <c r="E3930" s="2">
        <v>24</v>
      </c>
      <c r="F3930" s="2">
        <v>1</v>
      </c>
      <c r="G3930" s="2">
        <v>0</v>
      </c>
      <c r="H3930" s="2">
        <v>0</v>
      </c>
      <c r="I3930" s="2">
        <v>0</v>
      </c>
      <c r="J3930" s="2">
        <v>0</v>
      </c>
      <c r="K3930" s="2">
        <v>0</v>
      </c>
      <c r="L3930" s="2">
        <v>0</v>
      </c>
      <c r="M3930" s="2">
        <v>0</v>
      </c>
      <c r="N3930" s="2">
        <v>0</v>
      </c>
      <c r="O3930" s="54">
        <v>0</v>
      </c>
    </row>
    <row r="3931" spans="1:15" x14ac:dyDescent="0.25">
      <c r="A3931" t="s">
        <v>57</v>
      </c>
      <c r="B3931" t="s">
        <v>22</v>
      </c>
      <c r="C3931" t="s">
        <v>33</v>
      </c>
      <c r="E3931" s="2">
        <v>25</v>
      </c>
      <c r="F3931" s="2">
        <v>1</v>
      </c>
      <c r="G3931" s="2">
        <v>0</v>
      </c>
      <c r="H3931" s="2">
        <v>0</v>
      </c>
      <c r="I3931" s="2">
        <v>0</v>
      </c>
      <c r="J3931" s="2">
        <v>0</v>
      </c>
      <c r="K3931" s="2">
        <v>0</v>
      </c>
      <c r="L3931" s="2">
        <v>0</v>
      </c>
      <c r="M3931" s="2">
        <v>0</v>
      </c>
      <c r="N3931" s="2">
        <v>0</v>
      </c>
      <c r="O3931" s="54">
        <v>0</v>
      </c>
    </row>
    <row r="3932" spans="1:15" x14ac:dyDescent="0.25">
      <c r="A3932" t="s">
        <v>57</v>
      </c>
      <c r="B3932" t="s">
        <v>22</v>
      </c>
      <c r="C3932" t="s">
        <v>33</v>
      </c>
      <c r="E3932" s="2">
        <v>26</v>
      </c>
      <c r="F3932" s="2">
        <v>1</v>
      </c>
      <c r="G3932" s="2">
        <v>0</v>
      </c>
      <c r="H3932" s="2">
        <v>0</v>
      </c>
      <c r="I3932" s="2">
        <v>0</v>
      </c>
      <c r="J3932" s="2">
        <v>0</v>
      </c>
      <c r="K3932" s="2">
        <v>0</v>
      </c>
      <c r="L3932" s="2">
        <v>0</v>
      </c>
      <c r="M3932" s="2">
        <v>0</v>
      </c>
      <c r="N3932" s="2">
        <v>0</v>
      </c>
      <c r="O3932" s="54">
        <v>0</v>
      </c>
    </row>
    <row r="3933" spans="1:15" x14ac:dyDescent="0.25">
      <c r="A3933" t="s">
        <v>57</v>
      </c>
      <c r="B3933" t="s">
        <v>22</v>
      </c>
      <c r="C3933" t="s">
        <v>33</v>
      </c>
      <c r="E3933" s="2">
        <v>27</v>
      </c>
      <c r="F3933" s="2">
        <v>1</v>
      </c>
      <c r="G3933" s="2">
        <v>0</v>
      </c>
      <c r="H3933" s="2">
        <v>0</v>
      </c>
      <c r="I3933" s="2">
        <v>0</v>
      </c>
      <c r="J3933" s="2">
        <v>0</v>
      </c>
      <c r="K3933" s="2">
        <v>0</v>
      </c>
      <c r="L3933" s="2">
        <v>0</v>
      </c>
      <c r="M3933" s="2">
        <v>0</v>
      </c>
      <c r="N3933" s="2">
        <v>0</v>
      </c>
      <c r="O3933" s="54">
        <v>0</v>
      </c>
    </row>
    <row r="3934" spans="1:15" x14ac:dyDescent="0.25">
      <c r="A3934" t="s">
        <v>57</v>
      </c>
      <c r="B3934" t="s">
        <v>22</v>
      </c>
      <c r="C3934" t="s">
        <v>33</v>
      </c>
      <c r="E3934">
        <v>28</v>
      </c>
      <c r="F3934">
        <v>1</v>
      </c>
      <c r="G3934">
        <v>2.9209999999999998</v>
      </c>
      <c r="H3934">
        <v>50.117945845000001</v>
      </c>
      <c r="I3934">
        <v>59</v>
      </c>
      <c r="J3934">
        <v>232</v>
      </c>
      <c r="K3934">
        <v>44.957000000000001</v>
      </c>
      <c r="L3934">
        <v>20.509</v>
      </c>
      <c r="M3934">
        <v>3.113</v>
      </c>
      <c r="N3934">
        <v>14.864000000000001</v>
      </c>
      <c r="O3934" s="54">
        <f t="shared" si="72"/>
        <v>0.15178702033253694</v>
      </c>
    </row>
    <row r="3935" spans="1:15" x14ac:dyDescent="0.25">
      <c r="A3935" t="s">
        <v>57</v>
      </c>
      <c r="B3935" t="s">
        <v>22</v>
      </c>
      <c r="C3935" t="s">
        <v>33</v>
      </c>
      <c r="E3935" s="2">
        <v>29</v>
      </c>
      <c r="F3935" s="2">
        <v>1</v>
      </c>
      <c r="G3935" s="2">
        <v>0</v>
      </c>
      <c r="H3935" s="2">
        <v>0</v>
      </c>
      <c r="I3935" s="2">
        <v>0</v>
      </c>
      <c r="J3935" s="2">
        <v>0</v>
      </c>
      <c r="K3935" s="2">
        <v>0</v>
      </c>
      <c r="L3935" s="2">
        <v>0</v>
      </c>
      <c r="M3935" s="2">
        <v>0</v>
      </c>
      <c r="N3935" s="2">
        <v>0</v>
      </c>
      <c r="O3935" s="54">
        <v>0</v>
      </c>
    </row>
    <row r="3936" spans="1:15" x14ac:dyDescent="0.25">
      <c r="A3936" t="s">
        <v>57</v>
      </c>
      <c r="B3936" t="s">
        <v>22</v>
      </c>
      <c r="C3936" t="s">
        <v>33</v>
      </c>
      <c r="E3936" s="2">
        <v>30</v>
      </c>
      <c r="F3936" s="2">
        <v>1</v>
      </c>
      <c r="G3936" s="2">
        <v>0</v>
      </c>
      <c r="H3936" s="2">
        <v>0</v>
      </c>
      <c r="I3936" s="2">
        <v>0</v>
      </c>
      <c r="J3936" s="2">
        <v>0</v>
      </c>
      <c r="K3936" s="2">
        <v>0</v>
      </c>
      <c r="L3936" s="2">
        <v>0</v>
      </c>
      <c r="M3936" s="2">
        <v>0</v>
      </c>
      <c r="N3936" s="2">
        <v>0</v>
      </c>
      <c r="O3936" s="54">
        <v>0</v>
      </c>
    </row>
    <row r="3937" spans="1:15" x14ac:dyDescent="0.25">
      <c r="A3937" t="s">
        <v>57</v>
      </c>
      <c r="B3937" t="s">
        <v>22</v>
      </c>
      <c r="C3937" t="s">
        <v>33</v>
      </c>
      <c r="E3937" s="2">
        <v>31</v>
      </c>
      <c r="F3937" s="2">
        <v>1</v>
      </c>
      <c r="G3937" s="2">
        <v>0</v>
      </c>
      <c r="H3937" s="2">
        <v>0</v>
      </c>
      <c r="I3937" s="2">
        <v>0</v>
      </c>
      <c r="J3937" s="2">
        <v>0</v>
      </c>
      <c r="K3937" s="2">
        <v>0</v>
      </c>
      <c r="L3937" s="2">
        <v>0</v>
      </c>
      <c r="M3937" s="2">
        <v>0</v>
      </c>
      <c r="N3937" s="2">
        <v>0</v>
      </c>
      <c r="O3937" s="54">
        <v>0</v>
      </c>
    </row>
    <row r="3938" spans="1:15" x14ac:dyDescent="0.25">
      <c r="A3938" t="s">
        <v>57</v>
      </c>
      <c r="B3938" t="s">
        <v>22</v>
      </c>
      <c r="C3938" t="s">
        <v>33</v>
      </c>
      <c r="E3938" s="2">
        <v>32</v>
      </c>
      <c r="F3938" s="2">
        <v>1</v>
      </c>
      <c r="G3938" s="2">
        <v>0</v>
      </c>
      <c r="H3938" s="2">
        <v>0</v>
      </c>
      <c r="I3938" s="2">
        <v>0</v>
      </c>
      <c r="J3938" s="2">
        <v>0</v>
      </c>
      <c r="K3938" s="2">
        <v>0</v>
      </c>
      <c r="L3938" s="2">
        <v>0</v>
      </c>
      <c r="M3938" s="2">
        <v>0</v>
      </c>
      <c r="N3938" s="2">
        <v>0</v>
      </c>
      <c r="O3938" s="54">
        <v>0</v>
      </c>
    </row>
    <row r="3939" spans="1:15" x14ac:dyDescent="0.25">
      <c r="A3939" t="s">
        <v>57</v>
      </c>
      <c r="B3939" t="s">
        <v>22</v>
      </c>
      <c r="C3939" t="s">
        <v>33</v>
      </c>
      <c r="E3939">
        <v>33</v>
      </c>
      <c r="F3939">
        <v>1</v>
      </c>
      <c r="G3939">
        <v>4.8979999999999997</v>
      </c>
      <c r="H3939">
        <v>84.605102000000002</v>
      </c>
      <c r="I3939">
        <v>58</v>
      </c>
      <c r="J3939">
        <v>198</v>
      </c>
      <c r="K3939">
        <v>42.912999999999997</v>
      </c>
      <c r="L3939">
        <v>18.454999999999998</v>
      </c>
      <c r="M3939">
        <v>5.84</v>
      </c>
      <c r="N3939">
        <v>60.027999999999999</v>
      </c>
      <c r="O3939" s="54">
        <f t="shared" si="72"/>
        <v>0.31644540774857766</v>
      </c>
    </row>
    <row r="3940" spans="1:15" x14ac:dyDescent="0.25">
      <c r="A3940" t="s">
        <v>57</v>
      </c>
      <c r="B3940" t="s">
        <v>22</v>
      </c>
      <c r="C3940" t="s">
        <v>33</v>
      </c>
      <c r="E3940" s="2">
        <v>34</v>
      </c>
      <c r="F3940" s="2">
        <v>1</v>
      </c>
      <c r="G3940" s="2">
        <v>0</v>
      </c>
      <c r="H3940" s="2">
        <v>0</v>
      </c>
      <c r="I3940" s="2">
        <v>0</v>
      </c>
      <c r="J3940" s="2">
        <v>0</v>
      </c>
      <c r="K3940" s="2">
        <v>0</v>
      </c>
      <c r="L3940" s="2">
        <v>0</v>
      </c>
      <c r="M3940" s="2">
        <v>0</v>
      </c>
      <c r="N3940" s="2">
        <v>0</v>
      </c>
      <c r="O3940" s="54">
        <v>0</v>
      </c>
    </row>
    <row r="3941" spans="1:15" x14ac:dyDescent="0.25">
      <c r="A3941" t="s">
        <v>57</v>
      </c>
      <c r="B3941" t="s">
        <v>22</v>
      </c>
      <c r="C3941" t="s">
        <v>33</v>
      </c>
      <c r="E3941" s="2">
        <v>35</v>
      </c>
      <c r="F3941" s="2">
        <v>1</v>
      </c>
      <c r="G3941" s="2">
        <v>0</v>
      </c>
      <c r="H3941" s="2">
        <v>0</v>
      </c>
      <c r="I3941" s="2">
        <v>0</v>
      </c>
      <c r="J3941" s="2">
        <v>0</v>
      </c>
      <c r="K3941" s="2">
        <v>0</v>
      </c>
      <c r="L3941" s="2">
        <v>0</v>
      </c>
      <c r="M3941" s="2">
        <v>0</v>
      </c>
      <c r="N3941" s="2">
        <v>0</v>
      </c>
      <c r="O3941" s="54">
        <v>0</v>
      </c>
    </row>
    <row r="3942" spans="1:15" x14ac:dyDescent="0.25">
      <c r="A3942" t="s">
        <v>57</v>
      </c>
      <c r="B3942" t="s">
        <v>22</v>
      </c>
      <c r="C3942" t="s">
        <v>33</v>
      </c>
      <c r="E3942" s="2">
        <v>36</v>
      </c>
      <c r="F3942" s="2">
        <v>1</v>
      </c>
      <c r="G3942" s="2">
        <v>0</v>
      </c>
      <c r="H3942" s="2">
        <v>0</v>
      </c>
      <c r="I3942" s="2">
        <v>0</v>
      </c>
      <c r="J3942" s="2">
        <v>0</v>
      </c>
      <c r="K3942" s="2">
        <v>0</v>
      </c>
      <c r="L3942" s="2">
        <v>0</v>
      </c>
      <c r="M3942" s="2">
        <v>0</v>
      </c>
      <c r="N3942" s="2">
        <v>0</v>
      </c>
      <c r="O3942" s="54">
        <v>0</v>
      </c>
    </row>
    <row r="3943" spans="1:15" x14ac:dyDescent="0.25">
      <c r="A3943" t="s">
        <v>57</v>
      </c>
      <c r="B3943" t="s">
        <v>22</v>
      </c>
      <c r="C3943" t="s">
        <v>33</v>
      </c>
      <c r="E3943" s="2">
        <v>37</v>
      </c>
      <c r="F3943" s="2">
        <v>1</v>
      </c>
      <c r="G3943" s="2">
        <v>0</v>
      </c>
      <c r="H3943" s="2">
        <v>0</v>
      </c>
      <c r="I3943" s="2">
        <v>0</v>
      </c>
      <c r="J3943" s="2">
        <v>0</v>
      </c>
      <c r="K3943" s="2">
        <v>0</v>
      </c>
      <c r="L3943" s="2">
        <v>0</v>
      </c>
      <c r="M3943" s="2">
        <v>0</v>
      </c>
      <c r="N3943" s="2">
        <v>0</v>
      </c>
      <c r="O3943" s="54">
        <v>0</v>
      </c>
    </row>
    <row r="3944" spans="1:15" x14ac:dyDescent="0.25">
      <c r="A3944" t="s">
        <v>57</v>
      </c>
      <c r="B3944" t="s">
        <v>22</v>
      </c>
      <c r="C3944" t="s">
        <v>33</v>
      </c>
      <c r="E3944" s="2">
        <v>38</v>
      </c>
      <c r="F3944" s="2">
        <v>1</v>
      </c>
      <c r="G3944" s="2">
        <v>0</v>
      </c>
      <c r="H3944" s="2">
        <v>0</v>
      </c>
      <c r="I3944" s="2">
        <v>0</v>
      </c>
      <c r="J3944" s="2">
        <v>0</v>
      </c>
      <c r="K3944" s="2">
        <v>0</v>
      </c>
      <c r="L3944" s="2">
        <v>0</v>
      </c>
      <c r="M3944" s="2">
        <v>0</v>
      </c>
      <c r="N3944" s="2">
        <v>0</v>
      </c>
      <c r="O3944" s="54">
        <v>0</v>
      </c>
    </row>
    <row r="3945" spans="1:15" x14ac:dyDescent="0.25">
      <c r="A3945" t="s">
        <v>57</v>
      </c>
      <c r="B3945" t="s">
        <v>22</v>
      </c>
      <c r="C3945" t="s">
        <v>33</v>
      </c>
      <c r="E3945" s="2">
        <v>39</v>
      </c>
      <c r="F3945" s="2">
        <v>1</v>
      </c>
      <c r="G3945" s="2">
        <v>0</v>
      </c>
      <c r="H3945" s="2">
        <v>0</v>
      </c>
      <c r="I3945" s="2">
        <v>0</v>
      </c>
      <c r="J3945" s="2">
        <v>0</v>
      </c>
      <c r="K3945" s="2">
        <v>0</v>
      </c>
      <c r="L3945" s="2">
        <v>0</v>
      </c>
      <c r="M3945" s="2">
        <v>0</v>
      </c>
      <c r="N3945" s="2">
        <v>0</v>
      </c>
      <c r="O3945" s="54">
        <v>0</v>
      </c>
    </row>
    <row r="3946" spans="1:15" x14ac:dyDescent="0.25">
      <c r="A3946" t="s">
        <v>57</v>
      </c>
      <c r="B3946" t="s">
        <v>22</v>
      </c>
      <c r="C3946" t="s">
        <v>33</v>
      </c>
      <c r="E3946" s="2">
        <v>40</v>
      </c>
      <c r="F3946" s="2">
        <v>1</v>
      </c>
      <c r="G3946" s="2">
        <v>0</v>
      </c>
      <c r="H3946" s="2">
        <v>0</v>
      </c>
      <c r="I3946" s="2">
        <v>0</v>
      </c>
      <c r="J3946" s="2">
        <v>0</v>
      </c>
      <c r="K3946" s="2">
        <v>0</v>
      </c>
      <c r="L3946" s="2">
        <v>0</v>
      </c>
      <c r="M3946" s="2">
        <v>0</v>
      </c>
      <c r="N3946" s="2">
        <v>0</v>
      </c>
      <c r="O3946" s="54">
        <v>0</v>
      </c>
    </row>
    <row r="3947" spans="1:15" x14ac:dyDescent="0.25">
      <c r="A3947" t="s">
        <v>57</v>
      </c>
      <c r="B3947" t="s">
        <v>22</v>
      </c>
      <c r="C3947" t="s">
        <v>33</v>
      </c>
      <c r="E3947">
        <v>41</v>
      </c>
      <c r="F3947">
        <v>1</v>
      </c>
      <c r="G3947">
        <v>5.0650000000000004</v>
      </c>
      <c r="H3947">
        <v>80.667581250000012</v>
      </c>
      <c r="I3947">
        <v>40</v>
      </c>
      <c r="J3947">
        <v>238</v>
      </c>
      <c r="K3947">
        <v>46.713000000000001</v>
      </c>
      <c r="L3947">
        <v>20.45</v>
      </c>
      <c r="M3947">
        <v>5.0250000000000004</v>
      </c>
      <c r="N3947">
        <v>25.78</v>
      </c>
      <c r="O3947" s="54">
        <f t="shared" si="72"/>
        <v>0.24572127139364305</v>
      </c>
    </row>
    <row r="3948" spans="1:15" x14ac:dyDescent="0.25">
      <c r="A3948" t="s">
        <v>57</v>
      </c>
      <c r="B3948" t="s">
        <v>22</v>
      </c>
      <c r="C3948" t="s">
        <v>33</v>
      </c>
      <c r="E3948" s="2">
        <v>42</v>
      </c>
      <c r="F3948" s="2">
        <v>1</v>
      </c>
      <c r="G3948" s="2">
        <v>0</v>
      </c>
      <c r="H3948" s="2">
        <v>0</v>
      </c>
      <c r="I3948" s="2">
        <v>0</v>
      </c>
      <c r="J3948" s="2">
        <v>0</v>
      </c>
      <c r="K3948" s="2">
        <v>0</v>
      </c>
      <c r="L3948" s="2">
        <v>0</v>
      </c>
      <c r="M3948" s="2">
        <v>0</v>
      </c>
      <c r="N3948" s="2">
        <v>0</v>
      </c>
      <c r="O3948" s="54">
        <v>0</v>
      </c>
    </row>
    <row r="3949" spans="1:15" x14ac:dyDescent="0.25">
      <c r="A3949" t="s">
        <v>57</v>
      </c>
      <c r="B3949" t="s">
        <v>22</v>
      </c>
      <c r="C3949" t="s">
        <v>33</v>
      </c>
      <c r="E3949" s="2">
        <v>43</v>
      </c>
      <c r="F3949" s="2">
        <v>1</v>
      </c>
      <c r="G3949" s="2">
        <v>0</v>
      </c>
      <c r="H3949" s="2">
        <v>0</v>
      </c>
      <c r="I3949" s="2">
        <v>0</v>
      </c>
      <c r="J3949" s="2">
        <v>0</v>
      </c>
      <c r="K3949" s="2">
        <v>0</v>
      </c>
      <c r="L3949" s="2">
        <v>0</v>
      </c>
      <c r="M3949" s="2">
        <v>0</v>
      </c>
      <c r="N3949" s="2">
        <v>0</v>
      </c>
      <c r="O3949" s="54">
        <v>0</v>
      </c>
    </row>
    <row r="3950" spans="1:15" x14ac:dyDescent="0.25">
      <c r="A3950" t="s">
        <v>57</v>
      </c>
      <c r="B3950" t="s">
        <v>22</v>
      </c>
      <c r="C3950" t="s">
        <v>33</v>
      </c>
      <c r="E3950" s="2">
        <v>44</v>
      </c>
      <c r="F3950" s="2">
        <v>1</v>
      </c>
      <c r="G3950" s="2">
        <v>0</v>
      </c>
      <c r="H3950" s="2">
        <v>0</v>
      </c>
      <c r="I3950" s="2">
        <v>0</v>
      </c>
      <c r="J3950" s="2">
        <v>0</v>
      </c>
      <c r="K3950" s="2">
        <v>0</v>
      </c>
      <c r="L3950" s="2">
        <v>0</v>
      </c>
      <c r="M3950" s="2">
        <v>0</v>
      </c>
      <c r="N3950" s="2">
        <v>0</v>
      </c>
      <c r="O3950" s="54">
        <v>0</v>
      </c>
    </row>
    <row r="3951" spans="1:15" x14ac:dyDescent="0.25">
      <c r="A3951" t="s">
        <v>57</v>
      </c>
      <c r="B3951" t="s">
        <v>22</v>
      </c>
      <c r="C3951" t="s">
        <v>33</v>
      </c>
      <c r="E3951" s="2">
        <v>45</v>
      </c>
      <c r="F3951" s="2">
        <v>1</v>
      </c>
      <c r="G3951" s="2">
        <v>0</v>
      </c>
      <c r="H3951" s="2">
        <v>0</v>
      </c>
      <c r="I3951" s="2">
        <v>0</v>
      </c>
      <c r="J3951" s="2">
        <v>0</v>
      </c>
      <c r="K3951" s="2">
        <v>0</v>
      </c>
      <c r="L3951" s="2">
        <v>0</v>
      </c>
      <c r="M3951" s="2">
        <v>0</v>
      </c>
      <c r="N3951" s="2">
        <v>0</v>
      </c>
      <c r="O3951" s="54">
        <v>0</v>
      </c>
    </row>
    <row r="3952" spans="1:15" x14ac:dyDescent="0.25">
      <c r="A3952" t="s">
        <v>57</v>
      </c>
      <c r="B3952" t="s">
        <v>22</v>
      </c>
      <c r="C3952" t="s">
        <v>51</v>
      </c>
      <c r="E3952" s="2">
        <v>1</v>
      </c>
      <c r="F3952" s="2">
        <v>1</v>
      </c>
      <c r="G3952" s="2">
        <v>0</v>
      </c>
      <c r="H3952" s="2">
        <v>0</v>
      </c>
      <c r="I3952" s="2">
        <v>0</v>
      </c>
      <c r="J3952" s="2">
        <v>0</v>
      </c>
      <c r="K3952" s="2">
        <v>0</v>
      </c>
      <c r="L3952" s="2">
        <v>0</v>
      </c>
      <c r="M3952" s="2">
        <v>0</v>
      </c>
      <c r="N3952" s="2">
        <v>0</v>
      </c>
      <c r="O3952" s="54">
        <v>0</v>
      </c>
    </row>
    <row r="3953" spans="1:15" x14ac:dyDescent="0.25">
      <c r="A3953" t="s">
        <v>57</v>
      </c>
      <c r="B3953" t="s">
        <v>22</v>
      </c>
      <c r="C3953" t="s">
        <v>51</v>
      </c>
      <c r="E3953" s="2">
        <v>2</v>
      </c>
      <c r="F3953" s="2">
        <v>1</v>
      </c>
      <c r="G3953" s="2">
        <v>0</v>
      </c>
      <c r="H3953" s="2">
        <v>0</v>
      </c>
      <c r="I3953" s="2">
        <v>0</v>
      </c>
      <c r="J3953" s="2">
        <v>0</v>
      </c>
      <c r="K3953" s="2">
        <v>0</v>
      </c>
      <c r="L3953" s="2">
        <v>0</v>
      </c>
      <c r="M3953" s="2">
        <v>0</v>
      </c>
      <c r="N3953" s="2">
        <v>0</v>
      </c>
      <c r="O3953" s="54">
        <v>0</v>
      </c>
    </row>
    <row r="3954" spans="1:15" x14ac:dyDescent="0.25">
      <c r="A3954" t="s">
        <v>57</v>
      </c>
      <c r="B3954" t="s">
        <v>22</v>
      </c>
      <c r="C3954" t="s">
        <v>51</v>
      </c>
      <c r="E3954" s="1">
        <v>3</v>
      </c>
      <c r="F3954" s="1">
        <v>1</v>
      </c>
      <c r="G3954" s="1">
        <v>1.9730000000000001</v>
      </c>
      <c r="H3954" s="1">
        <v>49.096537600000005</v>
      </c>
      <c r="I3954" s="1">
        <v>32</v>
      </c>
      <c r="J3954" s="1">
        <v>170</v>
      </c>
      <c r="K3954" s="1">
        <v>46.417000000000002</v>
      </c>
      <c r="L3954" s="1">
        <v>22.21</v>
      </c>
      <c r="M3954" s="1">
        <v>2.8159999999999998</v>
      </c>
      <c r="N3954" s="1">
        <v>165.089</v>
      </c>
      <c r="O3954" s="54">
        <f t="shared" si="72"/>
        <v>0.12678973435389462</v>
      </c>
    </row>
    <row r="3955" spans="1:15" x14ac:dyDescent="0.25">
      <c r="A3955" t="s">
        <v>57</v>
      </c>
      <c r="B3955" t="s">
        <v>22</v>
      </c>
      <c r="C3955" t="s">
        <v>51</v>
      </c>
      <c r="E3955" s="2">
        <v>3</v>
      </c>
      <c r="F3955" s="2">
        <v>1</v>
      </c>
      <c r="G3955" s="2">
        <v>0</v>
      </c>
      <c r="H3955" s="2">
        <v>0</v>
      </c>
      <c r="I3955" s="2">
        <v>0</v>
      </c>
      <c r="J3955" s="2">
        <v>0</v>
      </c>
      <c r="K3955" s="2">
        <v>0</v>
      </c>
      <c r="L3955" s="2">
        <v>0</v>
      </c>
      <c r="M3955" s="2">
        <v>0</v>
      </c>
      <c r="N3955" s="2">
        <v>0</v>
      </c>
      <c r="O3955" s="54">
        <v>0</v>
      </c>
    </row>
    <row r="3956" spans="1:15" x14ac:dyDescent="0.25">
      <c r="A3956" t="s">
        <v>57</v>
      </c>
      <c r="B3956" t="s">
        <v>22</v>
      </c>
      <c r="C3956" t="s">
        <v>51</v>
      </c>
      <c r="E3956" s="2">
        <v>4</v>
      </c>
      <c r="F3956" s="2">
        <v>1</v>
      </c>
      <c r="G3956" s="2">
        <v>0</v>
      </c>
      <c r="H3956" s="2">
        <v>0</v>
      </c>
      <c r="I3956" s="2">
        <v>0</v>
      </c>
      <c r="J3956" s="2">
        <v>0</v>
      </c>
      <c r="K3956" s="2">
        <v>0</v>
      </c>
      <c r="L3956" s="2">
        <v>0</v>
      </c>
      <c r="M3956" s="2">
        <v>0</v>
      </c>
      <c r="N3956" s="2">
        <v>0</v>
      </c>
      <c r="O3956" s="54">
        <v>0</v>
      </c>
    </row>
    <row r="3957" spans="1:15" x14ac:dyDescent="0.25">
      <c r="A3957" t="s">
        <v>57</v>
      </c>
      <c r="B3957" t="s">
        <v>22</v>
      </c>
      <c r="C3957" t="s">
        <v>51</v>
      </c>
      <c r="E3957" s="2">
        <v>5</v>
      </c>
      <c r="F3957" s="2">
        <v>1</v>
      </c>
      <c r="G3957" s="2">
        <v>0</v>
      </c>
      <c r="H3957" s="2">
        <v>0</v>
      </c>
      <c r="I3957" s="2">
        <v>0</v>
      </c>
      <c r="J3957" s="2">
        <v>0</v>
      </c>
      <c r="K3957" s="2">
        <v>0</v>
      </c>
      <c r="L3957" s="2">
        <v>0</v>
      </c>
      <c r="M3957" s="2">
        <v>0</v>
      </c>
      <c r="N3957" s="2">
        <v>0</v>
      </c>
      <c r="O3957" s="54">
        <v>0</v>
      </c>
    </row>
    <row r="3958" spans="1:15" x14ac:dyDescent="0.25">
      <c r="A3958" t="s">
        <v>57</v>
      </c>
      <c r="B3958" t="s">
        <v>22</v>
      </c>
      <c r="C3958" t="s">
        <v>51</v>
      </c>
      <c r="E3958" s="2">
        <v>6</v>
      </c>
      <c r="F3958" s="2">
        <v>1</v>
      </c>
      <c r="G3958" s="2">
        <v>0</v>
      </c>
      <c r="H3958" s="2">
        <v>0</v>
      </c>
      <c r="I3958" s="2">
        <v>0</v>
      </c>
      <c r="J3958" s="2">
        <v>0</v>
      </c>
      <c r="K3958" s="2">
        <v>0</v>
      </c>
      <c r="L3958" s="2">
        <v>0</v>
      </c>
      <c r="M3958" s="2">
        <v>0</v>
      </c>
      <c r="N3958" s="2">
        <v>0</v>
      </c>
      <c r="O3958" s="54">
        <v>0</v>
      </c>
    </row>
    <row r="3959" spans="1:15" x14ac:dyDescent="0.25">
      <c r="A3959" t="s">
        <v>57</v>
      </c>
      <c r="B3959" t="s">
        <v>22</v>
      </c>
      <c r="C3959" t="s">
        <v>51</v>
      </c>
      <c r="E3959" s="2">
        <v>7</v>
      </c>
      <c r="F3959" s="2">
        <v>1</v>
      </c>
      <c r="G3959" s="2">
        <v>0</v>
      </c>
      <c r="H3959" s="2">
        <v>0</v>
      </c>
      <c r="I3959" s="2">
        <v>0</v>
      </c>
      <c r="J3959" s="2">
        <v>0</v>
      </c>
      <c r="K3959" s="2">
        <v>0</v>
      </c>
      <c r="L3959" s="2">
        <v>0</v>
      </c>
      <c r="M3959" s="2">
        <v>0</v>
      </c>
      <c r="N3959" s="2">
        <v>0</v>
      </c>
      <c r="O3959" s="54">
        <v>0</v>
      </c>
    </row>
    <row r="3960" spans="1:15" x14ac:dyDescent="0.25">
      <c r="A3960" t="s">
        <v>57</v>
      </c>
      <c r="B3960" t="s">
        <v>22</v>
      </c>
      <c r="C3960" t="s">
        <v>51</v>
      </c>
      <c r="E3960" s="2">
        <v>8</v>
      </c>
      <c r="F3960" s="2">
        <v>1</v>
      </c>
      <c r="G3960" s="2">
        <v>0</v>
      </c>
      <c r="H3960" s="2">
        <v>0</v>
      </c>
      <c r="I3960" s="2">
        <v>0</v>
      </c>
      <c r="J3960" s="2">
        <v>0</v>
      </c>
      <c r="K3960" s="2">
        <v>0</v>
      </c>
      <c r="L3960" s="2">
        <v>0</v>
      </c>
      <c r="M3960" s="2">
        <v>0</v>
      </c>
      <c r="N3960" s="2">
        <v>0</v>
      </c>
      <c r="O3960" s="54">
        <v>0</v>
      </c>
    </row>
    <row r="3961" spans="1:15" x14ac:dyDescent="0.25">
      <c r="A3961" t="s">
        <v>57</v>
      </c>
      <c r="B3961" t="s">
        <v>22</v>
      </c>
      <c r="C3961" t="s">
        <v>51</v>
      </c>
      <c r="E3961" s="2">
        <v>9</v>
      </c>
      <c r="F3961" s="2">
        <v>1</v>
      </c>
      <c r="G3961" s="2">
        <v>0</v>
      </c>
      <c r="H3961" s="2">
        <v>0</v>
      </c>
      <c r="I3961" s="2">
        <v>0</v>
      </c>
      <c r="J3961" s="2">
        <v>0</v>
      </c>
      <c r="K3961" s="2">
        <v>0</v>
      </c>
      <c r="L3961" s="2">
        <v>0</v>
      </c>
      <c r="M3961" s="2">
        <v>0</v>
      </c>
      <c r="N3961" s="2">
        <v>0</v>
      </c>
      <c r="O3961" s="54">
        <v>0</v>
      </c>
    </row>
    <row r="3962" spans="1:15" x14ac:dyDescent="0.25">
      <c r="A3962" t="s">
        <v>57</v>
      </c>
      <c r="B3962" t="s">
        <v>22</v>
      </c>
      <c r="C3962" t="s">
        <v>51</v>
      </c>
      <c r="E3962" s="2">
        <v>10</v>
      </c>
      <c r="F3962" s="2">
        <v>1</v>
      </c>
      <c r="G3962" s="2">
        <v>0</v>
      </c>
      <c r="H3962" s="2">
        <v>0</v>
      </c>
      <c r="I3962" s="2">
        <v>0</v>
      </c>
      <c r="J3962" s="2">
        <v>0</v>
      </c>
      <c r="K3962" s="2">
        <v>0</v>
      </c>
      <c r="L3962" s="2">
        <v>0</v>
      </c>
      <c r="M3962" s="2">
        <v>0</v>
      </c>
      <c r="N3962" s="2">
        <v>0</v>
      </c>
      <c r="O3962" s="54">
        <v>0</v>
      </c>
    </row>
    <row r="3963" spans="1:15" x14ac:dyDescent="0.25">
      <c r="A3963" t="s">
        <v>57</v>
      </c>
      <c r="B3963" t="s">
        <v>22</v>
      </c>
      <c r="C3963" t="s">
        <v>51</v>
      </c>
      <c r="E3963" s="2">
        <v>11</v>
      </c>
      <c r="F3963" s="2">
        <v>1</v>
      </c>
      <c r="G3963" s="2">
        <v>0</v>
      </c>
      <c r="H3963" s="2">
        <v>0</v>
      </c>
      <c r="I3963" s="2">
        <v>0</v>
      </c>
      <c r="J3963" s="2">
        <v>0</v>
      </c>
      <c r="K3963" s="2">
        <v>0</v>
      </c>
      <c r="L3963" s="2">
        <v>0</v>
      </c>
      <c r="M3963" s="2">
        <v>0</v>
      </c>
      <c r="N3963" s="2">
        <v>0</v>
      </c>
      <c r="O3963" s="54">
        <v>0</v>
      </c>
    </row>
    <row r="3964" spans="1:15" x14ac:dyDescent="0.25">
      <c r="A3964" t="s">
        <v>57</v>
      </c>
      <c r="B3964" t="s">
        <v>22</v>
      </c>
      <c r="C3964" t="s">
        <v>51</v>
      </c>
      <c r="E3964" s="2">
        <v>12</v>
      </c>
      <c r="F3964" s="2">
        <v>1</v>
      </c>
      <c r="G3964" s="2">
        <v>0</v>
      </c>
      <c r="H3964" s="2">
        <v>0</v>
      </c>
      <c r="I3964" s="2">
        <v>0</v>
      </c>
      <c r="J3964" s="2">
        <v>0</v>
      </c>
      <c r="K3964" s="2">
        <v>0</v>
      </c>
      <c r="L3964" s="2">
        <v>0</v>
      </c>
      <c r="M3964" s="2">
        <v>0</v>
      </c>
      <c r="N3964" s="2">
        <v>0</v>
      </c>
      <c r="O3964" s="54">
        <v>0</v>
      </c>
    </row>
    <row r="3965" spans="1:15" x14ac:dyDescent="0.25">
      <c r="A3965" t="s">
        <v>57</v>
      </c>
      <c r="B3965" t="s">
        <v>22</v>
      </c>
      <c r="C3965" t="s">
        <v>51</v>
      </c>
      <c r="E3965" s="2">
        <v>13</v>
      </c>
      <c r="F3965" s="2">
        <v>1</v>
      </c>
      <c r="G3965" s="2">
        <v>0</v>
      </c>
      <c r="H3965" s="2">
        <v>0</v>
      </c>
      <c r="I3965" s="2">
        <v>0</v>
      </c>
      <c r="J3965" s="2">
        <v>0</v>
      </c>
      <c r="K3965" s="2">
        <v>0</v>
      </c>
      <c r="L3965" s="2">
        <v>0</v>
      </c>
      <c r="M3965" s="2">
        <v>0</v>
      </c>
      <c r="N3965" s="2">
        <v>0</v>
      </c>
      <c r="O3965" s="54">
        <v>0</v>
      </c>
    </row>
    <row r="3966" spans="1:15" x14ac:dyDescent="0.25">
      <c r="A3966" t="s">
        <v>57</v>
      </c>
      <c r="B3966" t="s">
        <v>22</v>
      </c>
      <c r="C3966" t="s">
        <v>51</v>
      </c>
      <c r="E3966" s="2">
        <v>14</v>
      </c>
      <c r="F3966" s="2">
        <v>1</v>
      </c>
      <c r="G3966" s="2">
        <v>0</v>
      </c>
      <c r="H3966" s="2">
        <v>0</v>
      </c>
      <c r="I3966" s="2">
        <v>0</v>
      </c>
      <c r="J3966" s="2">
        <v>0</v>
      </c>
      <c r="K3966" s="2">
        <v>0</v>
      </c>
      <c r="L3966" s="2">
        <v>0</v>
      </c>
      <c r="M3966" s="2">
        <v>0</v>
      </c>
      <c r="N3966" s="2">
        <v>0</v>
      </c>
      <c r="O3966" s="54">
        <v>0</v>
      </c>
    </row>
    <row r="3967" spans="1:15" x14ac:dyDescent="0.25">
      <c r="A3967" t="s">
        <v>57</v>
      </c>
      <c r="B3967" t="s">
        <v>22</v>
      </c>
      <c r="C3967" t="s">
        <v>51</v>
      </c>
      <c r="E3967" s="2">
        <v>15</v>
      </c>
      <c r="F3967" s="2">
        <v>1</v>
      </c>
      <c r="G3967" s="2">
        <v>0</v>
      </c>
      <c r="H3967" s="2">
        <v>0</v>
      </c>
      <c r="I3967" s="2">
        <v>0</v>
      </c>
      <c r="J3967" s="2">
        <v>0</v>
      </c>
      <c r="K3967" s="2">
        <v>0</v>
      </c>
      <c r="L3967" s="2">
        <v>0</v>
      </c>
      <c r="M3967" s="2">
        <v>0</v>
      </c>
      <c r="N3967" s="2">
        <v>0</v>
      </c>
      <c r="O3967" s="54">
        <v>0</v>
      </c>
    </row>
    <row r="3968" spans="1:15" x14ac:dyDescent="0.25">
      <c r="A3968" t="s">
        <v>57</v>
      </c>
      <c r="B3968" t="s">
        <v>22</v>
      </c>
      <c r="C3968" t="s">
        <v>51</v>
      </c>
      <c r="E3968" s="2">
        <v>16</v>
      </c>
      <c r="F3968" s="2">
        <v>1</v>
      </c>
      <c r="G3968" s="2">
        <v>0</v>
      </c>
      <c r="H3968" s="2">
        <v>0</v>
      </c>
      <c r="I3968" s="2">
        <v>0</v>
      </c>
      <c r="J3968" s="2">
        <v>0</v>
      </c>
      <c r="K3968" s="2">
        <v>0</v>
      </c>
      <c r="L3968" s="2">
        <v>0</v>
      </c>
      <c r="M3968" s="2">
        <v>0</v>
      </c>
      <c r="N3968" s="2">
        <v>0</v>
      </c>
      <c r="O3968" s="54">
        <v>0</v>
      </c>
    </row>
    <row r="3969" spans="1:15" x14ac:dyDescent="0.25">
      <c r="A3969" t="s">
        <v>57</v>
      </c>
      <c r="B3969" t="s">
        <v>22</v>
      </c>
      <c r="C3969" t="s">
        <v>51</v>
      </c>
      <c r="E3969" s="2">
        <v>17</v>
      </c>
      <c r="F3969" s="2">
        <v>1</v>
      </c>
      <c r="G3969" s="2">
        <v>0</v>
      </c>
      <c r="H3969" s="2">
        <v>0</v>
      </c>
      <c r="I3969" s="2">
        <v>0</v>
      </c>
      <c r="J3969" s="2">
        <v>0</v>
      </c>
      <c r="K3969" s="2">
        <v>0</v>
      </c>
      <c r="L3969" s="2">
        <v>0</v>
      </c>
      <c r="M3969" s="2">
        <v>0</v>
      </c>
      <c r="N3969" s="2">
        <v>0</v>
      </c>
      <c r="O3969" s="54">
        <v>0</v>
      </c>
    </row>
    <row r="3970" spans="1:15" x14ac:dyDescent="0.25">
      <c r="A3970" t="s">
        <v>57</v>
      </c>
      <c r="B3970" t="s">
        <v>22</v>
      </c>
      <c r="C3970" t="s">
        <v>51</v>
      </c>
      <c r="E3970" s="2">
        <v>18</v>
      </c>
      <c r="F3970" s="2">
        <v>1</v>
      </c>
      <c r="G3970" s="2">
        <v>0</v>
      </c>
      <c r="H3970" s="2">
        <v>0</v>
      </c>
      <c r="I3970" s="2">
        <v>0</v>
      </c>
      <c r="J3970" s="2">
        <v>0</v>
      </c>
      <c r="K3970" s="2">
        <v>0</v>
      </c>
      <c r="L3970" s="2">
        <v>0</v>
      </c>
      <c r="M3970" s="2">
        <v>0</v>
      </c>
      <c r="N3970" s="2">
        <v>0</v>
      </c>
      <c r="O3970" s="54">
        <v>0</v>
      </c>
    </row>
    <row r="3971" spans="1:15" x14ac:dyDescent="0.25">
      <c r="A3971" t="s">
        <v>57</v>
      </c>
      <c r="B3971" t="s">
        <v>22</v>
      </c>
      <c r="C3971" t="s">
        <v>51</v>
      </c>
      <c r="E3971" s="2">
        <v>19</v>
      </c>
      <c r="F3971" s="2">
        <v>1</v>
      </c>
      <c r="G3971" s="2">
        <v>0</v>
      </c>
      <c r="H3971" s="2">
        <v>0</v>
      </c>
      <c r="I3971" s="2">
        <v>0</v>
      </c>
      <c r="J3971" s="2">
        <v>0</v>
      </c>
      <c r="K3971" s="2">
        <v>0</v>
      </c>
      <c r="L3971" s="2">
        <v>0</v>
      </c>
      <c r="M3971" s="2">
        <v>0</v>
      </c>
      <c r="N3971" s="2">
        <v>0</v>
      </c>
      <c r="O3971" s="54">
        <v>0</v>
      </c>
    </row>
    <row r="3972" spans="1:15" x14ac:dyDescent="0.25">
      <c r="A3972" t="s">
        <v>57</v>
      </c>
      <c r="B3972" t="s">
        <v>22</v>
      </c>
      <c r="C3972" t="s">
        <v>51</v>
      </c>
      <c r="E3972" s="2">
        <v>20</v>
      </c>
      <c r="F3972" s="2">
        <v>1</v>
      </c>
      <c r="G3972" s="2">
        <v>0</v>
      </c>
      <c r="H3972" s="2">
        <v>0</v>
      </c>
      <c r="I3972" s="2">
        <v>0</v>
      </c>
      <c r="J3972" s="2">
        <v>0</v>
      </c>
      <c r="K3972" s="2">
        <v>0</v>
      </c>
      <c r="L3972" s="2">
        <v>0</v>
      </c>
      <c r="M3972" s="2">
        <v>0</v>
      </c>
      <c r="N3972" s="2">
        <v>0</v>
      </c>
      <c r="O3972" s="54">
        <v>0</v>
      </c>
    </row>
    <row r="3973" spans="1:15" x14ac:dyDescent="0.25">
      <c r="A3973" t="s">
        <v>57</v>
      </c>
      <c r="B3973" t="s">
        <v>22</v>
      </c>
      <c r="C3973" t="s">
        <v>51</v>
      </c>
      <c r="E3973" s="2">
        <v>21</v>
      </c>
      <c r="F3973" s="2">
        <v>1</v>
      </c>
      <c r="G3973" s="2">
        <v>0</v>
      </c>
      <c r="H3973" s="2">
        <v>0</v>
      </c>
      <c r="I3973" s="2">
        <v>0</v>
      </c>
      <c r="J3973" s="2">
        <v>0</v>
      </c>
      <c r="K3973" s="2">
        <v>0</v>
      </c>
      <c r="L3973" s="2">
        <v>0</v>
      </c>
      <c r="M3973" s="2">
        <v>0</v>
      </c>
      <c r="N3973" s="2">
        <v>0</v>
      </c>
      <c r="O3973" s="54">
        <v>0</v>
      </c>
    </row>
    <row r="3974" spans="1:15" x14ac:dyDescent="0.25">
      <c r="A3974" t="s">
        <v>57</v>
      </c>
      <c r="B3974" t="s">
        <v>22</v>
      </c>
      <c r="C3974" t="s">
        <v>51</v>
      </c>
      <c r="E3974" s="2">
        <v>22</v>
      </c>
      <c r="F3974" s="2">
        <v>1</v>
      </c>
      <c r="G3974" s="2">
        <v>0</v>
      </c>
      <c r="H3974" s="2">
        <v>0</v>
      </c>
      <c r="I3974" s="2">
        <v>0</v>
      </c>
      <c r="J3974" s="2">
        <v>0</v>
      </c>
      <c r="K3974" s="2">
        <v>0</v>
      </c>
      <c r="L3974" s="2">
        <v>0</v>
      </c>
      <c r="M3974" s="2">
        <v>0</v>
      </c>
      <c r="N3974" s="2">
        <v>0</v>
      </c>
      <c r="O3974" s="54">
        <v>0</v>
      </c>
    </row>
    <row r="3975" spans="1:15" x14ac:dyDescent="0.25">
      <c r="A3975" t="s">
        <v>57</v>
      </c>
      <c r="B3975" t="s">
        <v>22</v>
      </c>
      <c r="C3975" t="s">
        <v>51</v>
      </c>
      <c r="E3975" s="2">
        <v>23</v>
      </c>
      <c r="F3975" s="2">
        <v>1</v>
      </c>
      <c r="G3975" s="2">
        <v>0</v>
      </c>
      <c r="H3975" s="2">
        <v>0</v>
      </c>
      <c r="I3975" s="2">
        <v>0</v>
      </c>
      <c r="J3975" s="2">
        <v>0</v>
      </c>
      <c r="K3975" s="2">
        <v>0</v>
      </c>
      <c r="L3975" s="2">
        <v>0</v>
      </c>
      <c r="M3975" s="2">
        <v>0</v>
      </c>
      <c r="N3975" s="2">
        <v>0</v>
      </c>
      <c r="O3975" s="54">
        <v>0</v>
      </c>
    </row>
    <row r="3976" spans="1:15" x14ac:dyDescent="0.25">
      <c r="A3976" t="s">
        <v>57</v>
      </c>
      <c r="B3976" t="s">
        <v>22</v>
      </c>
      <c r="C3976" t="s">
        <v>51</v>
      </c>
      <c r="E3976" s="2">
        <v>24</v>
      </c>
      <c r="F3976" s="2">
        <v>1</v>
      </c>
      <c r="G3976" s="2">
        <v>0</v>
      </c>
      <c r="H3976" s="2">
        <v>0</v>
      </c>
      <c r="I3976" s="2">
        <v>0</v>
      </c>
      <c r="J3976" s="2">
        <v>0</v>
      </c>
      <c r="K3976" s="2">
        <v>0</v>
      </c>
      <c r="L3976" s="2">
        <v>0</v>
      </c>
      <c r="M3976" s="2">
        <v>0</v>
      </c>
      <c r="N3976" s="2">
        <v>0</v>
      </c>
      <c r="O3976" s="54">
        <v>0</v>
      </c>
    </row>
    <row r="3977" spans="1:15" x14ac:dyDescent="0.25">
      <c r="A3977" t="s">
        <v>57</v>
      </c>
      <c r="B3977" t="s">
        <v>22</v>
      </c>
      <c r="C3977" t="s">
        <v>51</v>
      </c>
      <c r="E3977" s="2">
        <v>25</v>
      </c>
      <c r="F3977" s="2">
        <v>1</v>
      </c>
      <c r="G3977" s="2">
        <v>0</v>
      </c>
      <c r="H3977" s="2">
        <v>0</v>
      </c>
      <c r="I3977" s="2">
        <v>0</v>
      </c>
      <c r="J3977" s="2">
        <v>0</v>
      </c>
      <c r="K3977" s="2">
        <v>0</v>
      </c>
      <c r="L3977" s="2">
        <v>0</v>
      </c>
      <c r="M3977" s="2">
        <v>0</v>
      </c>
      <c r="N3977" s="2">
        <v>0</v>
      </c>
      <c r="O3977" s="54">
        <v>0</v>
      </c>
    </row>
    <row r="3978" spans="1:15" x14ac:dyDescent="0.25">
      <c r="A3978" t="s">
        <v>57</v>
      </c>
      <c r="B3978" t="s">
        <v>22</v>
      </c>
      <c r="C3978" t="s">
        <v>51</v>
      </c>
      <c r="E3978" s="2">
        <v>26</v>
      </c>
      <c r="F3978" s="2">
        <v>1</v>
      </c>
      <c r="G3978" s="2">
        <v>0</v>
      </c>
      <c r="H3978" s="2">
        <v>0</v>
      </c>
      <c r="I3978" s="2">
        <v>0</v>
      </c>
      <c r="J3978" s="2">
        <v>0</v>
      </c>
      <c r="K3978" s="2">
        <v>0</v>
      </c>
      <c r="L3978" s="2">
        <v>0</v>
      </c>
      <c r="M3978" s="2">
        <v>0</v>
      </c>
      <c r="N3978" s="2">
        <v>0</v>
      </c>
      <c r="O3978" s="54">
        <v>0</v>
      </c>
    </row>
    <row r="3979" spans="1:15" x14ac:dyDescent="0.25">
      <c r="A3979" t="s">
        <v>57</v>
      </c>
      <c r="B3979" t="s">
        <v>22</v>
      </c>
      <c r="C3979" t="s">
        <v>51</v>
      </c>
      <c r="E3979" s="2">
        <v>27</v>
      </c>
      <c r="F3979" s="2">
        <v>1</v>
      </c>
      <c r="G3979" s="2">
        <v>0</v>
      </c>
      <c r="H3979" s="2">
        <v>0</v>
      </c>
      <c r="I3979" s="2">
        <v>0</v>
      </c>
      <c r="J3979" s="2">
        <v>0</v>
      </c>
      <c r="K3979" s="2">
        <v>0</v>
      </c>
      <c r="L3979" s="2">
        <v>0</v>
      </c>
      <c r="M3979" s="2">
        <v>0</v>
      </c>
      <c r="N3979" s="2">
        <v>0</v>
      </c>
      <c r="O3979" s="54">
        <v>0</v>
      </c>
    </row>
    <row r="3980" spans="1:15" x14ac:dyDescent="0.25">
      <c r="A3980" t="s">
        <v>57</v>
      </c>
      <c r="B3980" t="s">
        <v>22</v>
      </c>
      <c r="C3980" t="s">
        <v>52</v>
      </c>
      <c r="E3980" s="2">
        <v>1</v>
      </c>
      <c r="F3980" s="2">
        <v>1</v>
      </c>
      <c r="G3980" s="2">
        <v>0</v>
      </c>
      <c r="H3980" s="2">
        <v>0</v>
      </c>
      <c r="I3980" s="2">
        <v>0</v>
      </c>
      <c r="J3980" s="2">
        <v>0</v>
      </c>
      <c r="K3980" s="2">
        <v>0</v>
      </c>
      <c r="L3980" s="2">
        <v>0</v>
      </c>
      <c r="M3980" s="2">
        <v>0</v>
      </c>
      <c r="N3980" s="2">
        <v>0</v>
      </c>
      <c r="O3980" s="54">
        <v>0</v>
      </c>
    </row>
    <row r="3981" spans="1:15" x14ac:dyDescent="0.25">
      <c r="A3981" t="s">
        <v>57</v>
      </c>
      <c r="B3981" t="s">
        <v>22</v>
      </c>
      <c r="C3981" t="s">
        <v>52</v>
      </c>
      <c r="E3981" s="2">
        <v>2</v>
      </c>
      <c r="F3981" s="2">
        <v>1</v>
      </c>
      <c r="G3981" s="2">
        <v>0</v>
      </c>
      <c r="H3981" s="2">
        <v>0</v>
      </c>
      <c r="I3981" s="2">
        <v>0</v>
      </c>
      <c r="J3981" s="2">
        <v>0</v>
      </c>
      <c r="K3981" s="2">
        <v>0</v>
      </c>
      <c r="L3981" s="2">
        <v>0</v>
      </c>
      <c r="M3981" s="2">
        <v>0</v>
      </c>
      <c r="N3981" s="2">
        <v>0</v>
      </c>
      <c r="O3981" s="54">
        <v>0</v>
      </c>
    </row>
    <row r="3982" spans="1:15" x14ac:dyDescent="0.25">
      <c r="A3982" t="s">
        <v>57</v>
      </c>
      <c r="B3982" t="s">
        <v>22</v>
      </c>
      <c r="C3982" t="s">
        <v>52</v>
      </c>
      <c r="E3982">
        <v>3</v>
      </c>
      <c r="F3982">
        <v>1</v>
      </c>
      <c r="G3982">
        <v>2.327</v>
      </c>
      <c r="H3982">
        <v>53.816893319999998</v>
      </c>
      <c r="I3982">
        <v>63</v>
      </c>
      <c r="J3982">
        <v>217</v>
      </c>
      <c r="K3982">
        <v>47.35</v>
      </c>
      <c r="L3982">
        <v>22.611000000000001</v>
      </c>
      <c r="M3982">
        <v>3.032</v>
      </c>
      <c r="N3982">
        <v>167.41800000000001</v>
      </c>
      <c r="O3982" s="54">
        <f t="shared" ref="O3982:O4042" si="73">M3982/L3982</f>
        <v>0.13409402503206402</v>
      </c>
    </row>
    <row r="3983" spans="1:15" x14ac:dyDescent="0.25">
      <c r="A3983" t="s">
        <v>57</v>
      </c>
      <c r="B3983" t="s">
        <v>22</v>
      </c>
      <c r="C3983" t="s">
        <v>52</v>
      </c>
      <c r="E3983" s="2">
        <v>4</v>
      </c>
      <c r="F3983" s="2">
        <v>1</v>
      </c>
      <c r="G3983" s="2">
        <v>0</v>
      </c>
      <c r="H3983" s="2">
        <v>0</v>
      </c>
      <c r="I3983" s="2">
        <v>0</v>
      </c>
      <c r="J3983" s="2">
        <v>0</v>
      </c>
      <c r="K3983" s="2">
        <v>0</v>
      </c>
      <c r="L3983" s="2">
        <v>0</v>
      </c>
      <c r="M3983" s="2">
        <v>0</v>
      </c>
      <c r="N3983" s="2">
        <v>0</v>
      </c>
      <c r="O3983" s="54">
        <v>0</v>
      </c>
    </row>
    <row r="3984" spans="1:15" x14ac:dyDescent="0.25">
      <c r="A3984" t="s">
        <v>57</v>
      </c>
      <c r="B3984" t="s">
        <v>22</v>
      </c>
      <c r="C3984" t="s">
        <v>52</v>
      </c>
      <c r="E3984">
        <v>5</v>
      </c>
      <c r="F3984">
        <v>1</v>
      </c>
      <c r="G3984">
        <v>1.2849999999999999</v>
      </c>
      <c r="H3984">
        <v>31.557351680000004</v>
      </c>
      <c r="I3984">
        <v>31</v>
      </c>
      <c r="J3984">
        <v>164</v>
      </c>
      <c r="K3984">
        <v>54.35</v>
      </c>
      <c r="L3984">
        <v>23.872</v>
      </c>
      <c r="M3984">
        <v>1.6839999999999999</v>
      </c>
      <c r="N3984">
        <v>137.00899999999999</v>
      </c>
      <c r="O3984" s="54">
        <f t="shared" si="73"/>
        <v>7.0542895442359241E-2</v>
      </c>
    </row>
    <row r="3985" spans="1:15" x14ac:dyDescent="0.25">
      <c r="A3985" t="s">
        <v>57</v>
      </c>
      <c r="B3985" t="s">
        <v>22</v>
      </c>
      <c r="C3985" t="s">
        <v>52</v>
      </c>
      <c r="E3985" s="2">
        <v>6</v>
      </c>
      <c r="F3985" s="2">
        <v>1</v>
      </c>
      <c r="G3985" s="2">
        <v>0</v>
      </c>
      <c r="H3985" s="2">
        <v>0</v>
      </c>
      <c r="I3985" s="2">
        <v>0</v>
      </c>
      <c r="J3985" s="2">
        <v>0</v>
      </c>
      <c r="K3985" s="2">
        <v>0</v>
      </c>
      <c r="L3985" s="2">
        <v>0</v>
      </c>
      <c r="M3985" s="2">
        <v>0</v>
      </c>
      <c r="N3985" s="2">
        <v>0</v>
      </c>
      <c r="O3985" s="54">
        <v>0</v>
      </c>
    </row>
    <row r="3986" spans="1:15" x14ac:dyDescent="0.25">
      <c r="A3986" t="s">
        <v>57</v>
      </c>
      <c r="B3986" t="s">
        <v>22</v>
      </c>
      <c r="C3986" t="s">
        <v>52</v>
      </c>
      <c r="E3986" s="2">
        <v>7</v>
      </c>
      <c r="F3986" s="2">
        <v>1</v>
      </c>
      <c r="G3986" s="2">
        <v>0</v>
      </c>
      <c r="H3986" s="2">
        <v>0</v>
      </c>
      <c r="I3986" s="2">
        <v>0</v>
      </c>
      <c r="J3986" s="2">
        <v>0</v>
      </c>
      <c r="K3986" s="2">
        <v>0</v>
      </c>
      <c r="L3986" s="2">
        <v>0</v>
      </c>
      <c r="M3986" s="2">
        <v>0</v>
      </c>
      <c r="N3986" s="2">
        <v>0</v>
      </c>
      <c r="O3986" s="54">
        <v>0</v>
      </c>
    </row>
    <row r="3987" spans="1:15" x14ac:dyDescent="0.25">
      <c r="A3987" t="s">
        <v>57</v>
      </c>
      <c r="B3987" t="s">
        <v>22</v>
      </c>
      <c r="C3987" t="s">
        <v>52</v>
      </c>
      <c r="E3987">
        <v>8</v>
      </c>
      <c r="F3987">
        <v>1</v>
      </c>
      <c r="G3987">
        <v>2.488</v>
      </c>
      <c r="H3987">
        <v>64.745567550000004</v>
      </c>
      <c r="I3987">
        <v>23</v>
      </c>
      <c r="J3987">
        <v>152</v>
      </c>
      <c r="K3987">
        <v>50.674999999999997</v>
      </c>
      <c r="L3987">
        <v>23.768999999999998</v>
      </c>
      <c r="M3987">
        <v>3.47</v>
      </c>
      <c r="N3987">
        <v>167.09700000000001</v>
      </c>
      <c r="O3987" s="54">
        <f t="shared" si="73"/>
        <v>0.14598847237999077</v>
      </c>
    </row>
    <row r="3988" spans="1:15" x14ac:dyDescent="0.25">
      <c r="A3988" t="s">
        <v>57</v>
      </c>
      <c r="B3988" t="s">
        <v>22</v>
      </c>
      <c r="C3988" t="s">
        <v>52</v>
      </c>
      <c r="E3988">
        <v>9</v>
      </c>
      <c r="F3988">
        <v>1</v>
      </c>
      <c r="G3988">
        <v>3.1579999999999999</v>
      </c>
      <c r="H3988">
        <v>69.184451315000004</v>
      </c>
      <c r="I3988">
        <v>40</v>
      </c>
      <c r="J3988">
        <v>156</v>
      </c>
      <c r="K3988">
        <v>56.106000000000002</v>
      </c>
      <c r="L3988">
        <v>27.811</v>
      </c>
      <c r="M3988">
        <v>3.169</v>
      </c>
      <c r="N3988">
        <v>152.38800000000001</v>
      </c>
      <c r="O3988" s="54">
        <f t="shared" si="73"/>
        <v>0.11394771852863975</v>
      </c>
    </row>
    <row r="3989" spans="1:15" x14ac:dyDescent="0.25">
      <c r="A3989" t="s">
        <v>57</v>
      </c>
      <c r="B3989" t="s">
        <v>22</v>
      </c>
      <c r="C3989" t="s">
        <v>52</v>
      </c>
      <c r="E3989">
        <v>10</v>
      </c>
      <c r="F3989">
        <v>1</v>
      </c>
      <c r="G3989">
        <v>3.1869999999999998</v>
      </c>
      <c r="H3989">
        <v>65.616349995000007</v>
      </c>
      <c r="I3989">
        <v>41</v>
      </c>
      <c r="J3989">
        <v>210</v>
      </c>
      <c r="K3989">
        <v>51.848999999999997</v>
      </c>
      <c r="L3989">
        <v>23.277000000000001</v>
      </c>
      <c r="M3989">
        <v>3.5910000000000002</v>
      </c>
      <c r="N3989">
        <v>174.26</v>
      </c>
      <c r="O3989" s="54">
        <f t="shared" si="73"/>
        <v>0.15427245779095244</v>
      </c>
    </row>
    <row r="3990" spans="1:15" x14ac:dyDescent="0.25">
      <c r="A3990" t="s">
        <v>57</v>
      </c>
      <c r="B3990" t="s">
        <v>22</v>
      </c>
      <c r="C3990" t="s">
        <v>52</v>
      </c>
      <c r="E3990" s="2">
        <v>11</v>
      </c>
      <c r="F3990" s="2">
        <v>1</v>
      </c>
      <c r="G3990" s="2">
        <v>0</v>
      </c>
      <c r="H3990" s="2">
        <v>0</v>
      </c>
      <c r="I3990" s="2">
        <v>0</v>
      </c>
      <c r="J3990" s="2">
        <v>0</v>
      </c>
      <c r="K3990" s="2">
        <v>0</v>
      </c>
      <c r="L3990" s="2">
        <v>0</v>
      </c>
      <c r="M3990" s="2">
        <v>0</v>
      </c>
      <c r="N3990" s="2">
        <v>0</v>
      </c>
      <c r="O3990" s="54">
        <v>0</v>
      </c>
    </row>
    <row r="3991" spans="1:15" x14ac:dyDescent="0.25">
      <c r="A3991" t="s">
        <v>57</v>
      </c>
      <c r="B3991" t="s">
        <v>22</v>
      </c>
      <c r="C3991" t="s">
        <v>52</v>
      </c>
      <c r="E3991">
        <v>12</v>
      </c>
      <c r="F3991">
        <v>1</v>
      </c>
      <c r="G3991">
        <v>5.226</v>
      </c>
      <c r="H3991">
        <v>88.450955159999992</v>
      </c>
      <c r="I3991">
        <v>43</v>
      </c>
      <c r="J3991">
        <v>185</v>
      </c>
      <c r="K3991">
        <v>47.695999999999998</v>
      </c>
      <c r="L3991">
        <v>21.143999999999998</v>
      </c>
      <c r="M3991">
        <v>5.3289999999999997</v>
      </c>
      <c r="N3991">
        <v>173.19200000000001</v>
      </c>
      <c r="O3991" s="54">
        <f t="shared" si="73"/>
        <v>0.25203367385546727</v>
      </c>
    </row>
    <row r="3992" spans="1:15" x14ac:dyDescent="0.25">
      <c r="A3992" t="s">
        <v>57</v>
      </c>
      <c r="B3992" t="s">
        <v>22</v>
      </c>
      <c r="C3992" t="s">
        <v>52</v>
      </c>
      <c r="E3992">
        <v>13</v>
      </c>
      <c r="F3992">
        <v>1</v>
      </c>
      <c r="G3992">
        <v>3.8029999999999999</v>
      </c>
      <c r="H3992">
        <v>87.165558480000001</v>
      </c>
      <c r="I3992">
        <v>53</v>
      </c>
      <c r="J3992">
        <v>198</v>
      </c>
      <c r="K3992">
        <v>53.915999999999997</v>
      </c>
      <c r="L3992">
        <v>25.420999999999999</v>
      </c>
      <c r="M3992">
        <v>4.3680000000000003</v>
      </c>
      <c r="N3992">
        <v>6.7069999999999999</v>
      </c>
      <c r="O3992" s="54">
        <f t="shared" si="73"/>
        <v>0.17182644270485034</v>
      </c>
    </row>
    <row r="3993" spans="1:15" x14ac:dyDescent="0.25">
      <c r="A3993" t="s">
        <v>57</v>
      </c>
      <c r="B3993" t="s">
        <v>22</v>
      </c>
      <c r="C3993" t="s">
        <v>52</v>
      </c>
      <c r="E3993" s="2">
        <v>14</v>
      </c>
      <c r="F3993" s="2">
        <v>1</v>
      </c>
      <c r="G3993" s="2">
        <v>0</v>
      </c>
      <c r="H3993" s="2">
        <v>0</v>
      </c>
      <c r="I3993" s="2">
        <v>0</v>
      </c>
      <c r="J3993" s="2">
        <v>0</v>
      </c>
      <c r="K3993" s="2">
        <v>0</v>
      </c>
      <c r="L3993" s="2">
        <v>0</v>
      </c>
      <c r="M3993" s="2">
        <v>0</v>
      </c>
      <c r="N3993" s="2">
        <v>0</v>
      </c>
      <c r="O3993" s="54">
        <v>0</v>
      </c>
    </row>
    <row r="3994" spans="1:15" x14ac:dyDescent="0.25">
      <c r="A3994" t="s">
        <v>57</v>
      </c>
      <c r="B3994" t="s">
        <v>22</v>
      </c>
      <c r="C3994" t="s">
        <v>52</v>
      </c>
      <c r="E3994" s="2">
        <v>15</v>
      </c>
      <c r="F3994" s="2">
        <v>1</v>
      </c>
      <c r="G3994" s="2">
        <v>0</v>
      </c>
      <c r="H3994" s="2">
        <v>0</v>
      </c>
      <c r="I3994" s="2">
        <v>0</v>
      </c>
      <c r="J3994" s="2">
        <v>0</v>
      </c>
      <c r="K3994" s="2">
        <v>0</v>
      </c>
      <c r="L3994" s="2">
        <v>0</v>
      </c>
      <c r="M3994" s="2">
        <v>0</v>
      </c>
      <c r="N3994" s="2">
        <v>0</v>
      </c>
      <c r="O3994" s="54">
        <v>0</v>
      </c>
    </row>
    <row r="3995" spans="1:15" x14ac:dyDescent="0.25">
      <c r="A3995" t="s">
        <v>57</v>
      </c>
      <c r="B3995" t="s">
        <v>22</v>
      </c>
      <c r="C3995" t="s">
        <v>52</v>
      </c>
      <c r="E3995" s="1">
        <v>16</v>
      </c>
      <c r="F3995" s="1">
        <v>1</v>
      </c>
      <c r="G3995" s="1">
        <v>3.3279999999999998</v>
      </c>
      <c r="H3995" s="1">
        <v>67.492679760000001</v>
      </c>
      <c r="I3995" s="1">
        <v>55</v>
      </c>
      <c r="J3995" s="1">
        <v>151</v>
      </c>
      <c r="K3995" s="1">
        <v>50.301000000000002</v>
      </c>
      <c r="L3995" s="1">
        <v>23.472000000000001</v>
      </c>
      <c r="M3995" s="1">
        <v>3.6629999999999998</v>
      </c>
      <c r="N3995" s="1">
        <v>44.295999999999999</v>
      </c>
      <c r="O3995" s="54">
        <f t="shared" si="73"/>
        <v>0.15605828220858894</v>
      </c>
    </row>
    <row r="3996" spans="1:15" x14ac:dyDescent="0.25">
      <c r="A3996" t="s">
        <v>57</v>
      </c>
      <c r="B3996" t="s">
        <v>22</v>
      </c>
      <c r="C3996" t="s">
        <v>52</v>
      </c>
      <c r="E3996" s="1">
        <v>16</v>
      </c>
      <c r="F3996" s="1">
        <v>1</v>
      </c>
      <c r="G3996" s="1">
        <v>4.6029999999999998</v>
      </c>
      <c r="H3996" s="1">
        <v>87.941465039999997</v>
      </c>
      <c r="I3996" s="1">
        <v>42</v>
      </c>
      <c r="J3996" s="1">
        <v>177</v>
      </c>
      <c r="K3996" s="1">
        <v>49.438000000000002</v>
      </c>
      <c r="L3996" s="1">
        <v>22.334</v>
      </c>
      <c r="M3996" s="1">
        <v>5.016</v>
      </c>
      <c r="N3996" s="1">
        <v>30.555</v>
      </c>
      <c r="O3996" s="54">
        <f t="shared" si="73"/>
        <v>0.22459031073699293</v>
      </c>
    </row>
    <row r="3997" spans="1:15" x14ac:dyDescent="0.25">
      <c r="A3997" t="s">
        <v>57</v>
      </c>
      <c r="B3997" t="s">
        <v>22</v>
      </c>
      <c r="C3997" t="s">
        <v>52</v>
      </c>
      <c r="E3997">
        <v>17</v>
      </c>
      <c r="F3997">
        <v>1</v>
      </c>
      <c r="G3997">
        <v>3.508</v>
      </c>
      <c r="H3997">
        <v>70.206500120000001</v>
      </c>
      <c r="I3997">
        <v>45</v>
      </c>
      <c r="J3997">
        <v>207</v>
      </c>
      <c r="K3997">
        <v>47.353999999999999</v>
      </c>
      <c r="L3997">
        <v>21.004000000000001</v>
      </c>
      <c r="M3997">
        <v>4.258</v>
      </c>
      <c r="N3997">
        <v>31.814</v>
      </c>
      <c r="O3997" s="54">
        <f t="shared" si="73"/>
        <v>0.20272329080175203</v>
      </c>
    </row>
    <row r="3998" spans="1:15" x14ac:dyDescent="0.25">
      <c r="A3998" t="s">
        <v>57</v>
      </c>
      <c r="B3998" t="s">
        <v>22</v>
      </c>
      <c r="C3998" t="s">
        <v>52</v>
      </c>
      <c r="E3998">
        <v>18</v>
      </c>
      <c r="F3998">
        <v>1</v>
      </c>
      <c r="G3998">
        <v>3.1480000000000001</v>
      </c>
      <c r="H3998">
        <v>67.189873860000006</v>
      </c>
      <c r="I3998">
        <v>47</v>
      </c>
      <c r="J3998">
        <v>227</v>
      </c>
      <c r="K3998">
        <v>47.601999999999997</v>
      </c>
      <c r="L3998">
        <v>21.366</v>
      </c>
      <c r="M3998">
        <v>4.0060000000000002</v>
      </c>
      <c r="N3998">
        <v>56.133000000000003</v>
      </c>
      <c r="O3998" s="54">
        <f t="shared" si="73"/>
        <v>0.18749414958345034</v>
      </c>
    </row>
    <row r="3999" spans="1:15" x14ac:dyDescent="0.25">
      <c r="A3999" t="s">
        <v>57</v>
      </c>
      <c r="B3999" t="s">
        <v>22</v>
      </c>
      <c r="C3999" t="s">
        <v>52</v>
      </c>
      <c r="E3999">
        <v>19</v>
      </c>
      <c r="F3999">
        <v>1</v>
      </c>
      <c r="G3999">
        <v>4.2380000000000004</v>
      </c>
      <c r="H3999">
        <v>68.153867990000009</v>
      </c>
      <c r="I3999">
        <v>50</v>
      </c>
      <c r="J3999">
        <v>174</v>
      </c>
      <c r="K3999">
        <v>48.984999999999999</v>
      </c>
      <c r="L3999">
        <v>21.754000000000001</v>
      </c>
      <c r="M3999">
        <v>3.9910000000000001</v>
      </c>
      <c r="N3999">
        <v>48.591999999999999</v>
      </c>
      <c r="O3999" s="54">
        <f t="shared" si="73"/>
        <v>0.18346051300910177</v>
      </c>
    </row>
    <row r="4000" spans="1:15" x14ac:dyDescent="0.25">
      <c r="A4000" t="s">
        <v>57</v>
      </c>
      <c r="B4000" t="s">
        <v>22</v>
      </c>
      <c r="C4000" t="s">
        <v>52</v>
      </c>
      <c r="E4000">
        <v>20</v>
      </c>
      <c r="F4000">
        <v>1</v>
      </c>
      <c r="G4000">
        <v>2.6920000000000002</v>
      </c>
      <c r="H4000">
        <v>54.826886880000004</v>
      </c>
      <c r="I4000">
        <v>54</v>
      </c>
      <c r="J4000">
        <v>170</v>
      </c>
      <c r="K4000">
        <v>41.768000000000001</v>
      </c>
      <c r="L4000">
        <v>19.062000000000001</v>
      </c>
      <c r="M4000">
        <v>3.6640000000000001</v>
      </c>
      <c r="N4000">
        <v>39.539000000000001</v>
      </c>
      <c r="O4000" s="54">
        <f t="shared" si="73"/>
        <v>0.19221487776728569</v>
      </c>
    </row>
    <row r="4001" spans="1:15" x14ac:dyDescent="0.25">
      <c r="A4001" t="s">
        <v>57</v>
      </c>
      <c r="B4001" t="s">
        <v>22</v>
      </c>
      <c r="C4001" t="s">
        <v>52</v>
      </c>
      <c r="E4001">
        <v>21</v>
      </c>
      <c r="F4001">
        <v>1</v>
      </c>
      <c r="G4001">
        <v>4.7960000000000003</v>
      </c>
      <c r="H4001">
        <v>80.651907940000001</v>
      </c>
      <c r="I4001">
        <v>38</v>
      </c>
      <c r="J4001">
        <v>166</v>
      </c>
      <c r="K4001">
        <v>47.209000000000003</v>
      </c>
      <c r="L4001">
        <v>20.177</v>
      </c>
      <c r="M4001">
        <v>5.0919999999999996</v>
      </c>
      <c r="N4001">
        <v>69.650000000000006</v>
      </c>
      <c r="O4001" s="54">
        <f t="shared" si="73"/>
        <v>0.25236655597958069</v>
      </c>
    </row>
    <row r="4002" spans="1:15" x14ac:dyDescent="0.25">
      <c r="A4002" t="s">
        <v>57</v>
      </c>
      <c r="B4002" t="s">
        <v>22</v>
      </c>
      <c r="C4002" t="s">
        <v>52</v>
      </c>
      <c r="E4002" s="2">
        <v>22</v>
      </c>
      <c r="F4002" s="2">
        <v>1</v>
      </c>
      <c r="G4002" s="2">
        <v>0</v>
      </c>
      <c r="H4002" s="2">
        <v>0</v>
      </c>
      <c r="I4002" s="2">
        <v>0</v>
      </c>
      <c r="J4002" s="2">
        <v>0</v>
      </c>
      <c r="K4002" s="2">
        <v>0</v>
      </c>
      <c r="L4002" s="2">
        <v>0</v>
      </c>
      <c r="M4002" s="2">
        <v>0</v>
      </c>
      <c r="N4002" s="2">
        <v>0</v>
      </c>
      <c r="O4002" s="54">
        <v>0</v>
      </c>
    </row>
    <row r="4003" spans="1:15" x14ac:dyDescent="0.25">
      <c r="A4003" t="s">
        <v>57</v>
      </c>
      <c r="B4003" t="s">
        <v>22</v>
      </c>
      <c r="C4003" t="s">
        <v>52</v>
      </c>
      <c r="E4003">
        <v>23</v>
      </c>
      <c r="F4003">
        <v>1</v>
      </c>
      <c r="G4003">
        <v>3.4409999999999998</v>
      </c>
      <c r="H4003">
        <v>59.03998737500001</v>
      </c>
      <c r="I4003">
        <v>49</v>
      </c>
      <c r="J4003">
        <v>152</v>
      </c>
      <c r="K4003">
        <v>42.177</v>
      </c>
      <c r="L4003">
        <v>18.574999999999999</v>
      </c>
      <c r="M4003">
        <v>4.0490000000000004</v>
      </c>
      <c r="N4003">
        <v>74.100999999999999</v>
      </c>
      <c r="O4003" s="54">
        <f t="shared" si="73"/>
        <v>0.21798115746971738</v>
      </c>
    </row>
    <row r="4004" spans="1:15" x14ac:dyDescent="0.25">
      <c r="A4004" t="s">
        <v>57</v>
      </c>
      <c r="B4004" t="s">
        <v>22</v>
      </c>
      <c r="C4004" t="s">
        <v>52</v>
      </c>
      <c r="E4004" s="1">
        <v>24</v>
      </c>
      <c r="F4004" s="1">
        <v>1</v>
      </c>
      <c r="G4004" s="1">
        <v>4.7380000000000004</v>
      </c>
      <c r="H4004" s="1">
        <v>72.980139050000005</v>
      </c>
      <c r="I4004" s="1">
        <v>58</v>
      </c>
      <c r="J4004" s="1">
        <v>199</v>
      </c>
      <c r="K4004" s="1">
        <v>42.137999999999998</v>
      </c>
      <c r="L4004" s="1">
        <v>18.395</v>
      </c>
      <c r="M4004" s="1">
        <v>5.0540000000000003</v>
      </c>
      <c r="N4004" s="1">
        <v>69.474999999999994</v>
      </c>
      <c r="O4004" s="54">
        <f t="shared" si="73"/>
        <v>0.27474857298178856</v>
      </c>
    </row>
    <row r="4005" spans="1:15" x14ac:dyDescent="0.25">
      <c r="A4005" t="s">
        <v>57</v>
      </c>
      <c r="B4005" t="s">
        <v>22</v>
      </c>
      <c r="C4005" t="s">
        <v>52</v>
      </c>
      <c r="E4005" s="1">
        <v>24</v>
      </c>
      <c r="F4005" s="1">
        <v>1</v>
      </c>
      <c r="G4005" s="1">
        <v>4.2590000000000003</v>
      </c>
      <c r="H4005" s="1">
        <v>63.582943299999997</v>
      </c>
      <c r="I4005" s="1">
        <v>48</v>
      </c>
      <c r="J4005" s="1">
        <v>147</v>
      </c>
      <c r="K4005" s="1">
        <v>44.054000000000002</v>
      </c>
      <c r="L4005" s="1">
        <v>19.827999999999999</v>
      </c>
      <c r="M4005" s="1">
        <v>4.085</v>
      </c>
      <c r="N4005" s="1">
        <v>54.712000000000003</v>
      </c>
      <c r="O4005" s="54">
        <f t="shared" si="73"/>
        <v>0.20602178737139398</v>
      </c>
    </row>
    <row r="4006" spans="1:15" x14ac:dyDescent="0.25">
      <c r="A4006" t="s">
        <v>57</v>
      </c>
      <c r="B4006" t="s">
        <v>22</v>
      </c>
      <c r="C4006" t="s">
        <v>52</v>
      </c>
      <c r="E4006">
        <v>25</v>
      </c>
      <c r="F4006">
        <v>1</v>
      </c>
      <c r="G4006">
        <v>3.5630000000000002</v>
      </c>
      <c r="H4006">
        <v>61.960966880000001</v>
      </c>
      <c r="I4006">
        <v>49</v>
      </c>
      <c r="J4006">
        <v>184</v>
      </c>
      <c r="K4006">
        <v>41.003999999999998</v>
      </c>
      <c r="L4006">
        <v>18.829000000000001</v>
      </c>
      <c r="M4006">
        <v>4.1920000000000002</v>
      </c>
      <c r="N4006">
        <v>44.957000000000001</v>
      </c>
      <c r="O4006" s="54">
        <f t="shared" si="73"/>
        <v>0.22263529661692072</v>
      </c>
    </row>
    <row r="4007" spans="1:15" x14ac:dyDescent="0.25">
      <c r="A4007" t="s">
        <v>57</v>
      </c>
      <c r="B4007" t="s">
        <v>22</v>
      </c>
      <c r="C4007" t="s">
        <v>53</v>
      </c>
      <c r="E4007" s="2">
        <v>1</v>
      </c>
      <c r="F4007" s="2">
        <v>1</v>
      </c>
      <c r="G4007" s="2">
        <v>0</v>
      </c>
      <c r="H4007" s="2">
        <v>0</v>
      </c>
      <c r="I4007" s="2">
        <v>0</v>
      </c>
      <c r="J4007" s="2">
        <v>0</v>
      </c>
      <c r="K4007" s="2">
        <v>0</v>
      </c>
      <c r="L4007" s="2">
        <v>0</v>
      </c>
      <c r="M4007" s="2">
        <v>0</v>
      </c>
      <c r="N4007" s="2">
        <v>0</v>
      </c>
      <c r="O4007" s="54">
        <v>0</v>
      </c>
    </row>
    <row r="4008" spans="1:15" x14ac:dyDescent="0.25">
      <c r="A4008" t="s">
        <v>57</v>
      </c>
      <c r="B4008" t="s">
        <v>22</v>
      </c>
      <c r="C4008" t="s">
        <v>53</v>
      </c>
      <c r="E4008" s="1">
        <v>2</v>
      </c>
      <c r="F4008" s="1">
        <v>1</v>
      </c>
      <c r="G4008" s="1">
        <v>1.919</v>
      </c>
      <c r="H4008" s="1">
        <v>27.271845139999996</v>
      </c>
      <c r="I4008" s="1">
        <v>38</v>
      </c>
      <c r="J4008" s="1">
        <v>88</v>
      </c>
      <c r="K4008" s="1">
        <v>36.229999999999997</v>
      </c>
      <c r="L4008" s="1">
        <v>17.266999999999999</v>
      </c>
      <c r="M4008" s="1">
        <v>2.012</v>
      </c>
      <c r="N4008" s="1">
        <v>143.94200000000001</v>
      </c>
      <c r="O4008" s="54">
        <f t="shared" si="73"/>
        <v>0.11652284704928477</v>
      </c>
    </row>
    <row r="4009" spans="1:15" x14ac:dyDescent="0.25">
      <c r="A4009" t="s">
        <v>57</v>
      </c>
      <c r="B4009" t="s">
        <v>22</v>
      </c>
      <c r="C4009" t="s">
        <v>53</v>
      </c>
      <c r="E4009" s="1">
        <v>2</v>
      </c>
      <c r="F4009" s="1">
        <v>1</v>
      </c>
      <c r="G4009" s="1">
        <v>2.125</v>
      </c>
      <c r="H4009" s="1">
        <v>54.884706840000007</v>
      </c>
      <c r="I4009" s="1">
        <v>42</v>
      </c>
      <c r="J4009" s="1">
        <v>113</v>
      </c>
      <c r="K4009" s="1">
        <v>44.893000000000001</v>
      </c>
      <c r="L4009" s="1">
        <v>20.661000000000001</v>
      </c>
      <c r="M4009" s="1">
        <v>3.3839999999999999</v>
      </c>
      <c r="N4009" s="1">
        <v>151.452</v>
      </c>
      <c r="O4009" s="54">
        <f t="shared" si="73"/>
        <v>0.16378684478002031</v>
      </c>
    </row>
    <row r="4010" spans="1:15" x14ac:dyDescent="0.25">
      <c r="A4010" t="s">
        <v>57</v>
      </c>
      <c r="B4010" t="s">
        <v>22</v>
      </c>
      <c r="C4010" t="s">
        <v>53</v>
      </c>
      <c r="E4010" s="2">
        <v>3</v>
      </c>
      <c r="F4010" s="2">
        <v>1</v>
      </c>
      <c r="G4010" s="2">
        <v>0</v>
      </c>
      <c r="H4010" s="2">
        <v>0</v>
      </c>
      <c r="I4010" s="2">
        <v>0</v>
      </c>
      <c r="J4010" s="2">
        <v>0</v>
      </c>
      <c r="K4010" s="2">
        <v>0</v>
      </c>
      <c r="L4010" s="2">
        <v>0</v>
      </c>
      <c r="M4010" s="2">
        <v>0</v>
      </c>
      <c r="N4010" s="2">
        <v>0</v>
      </c>
      <c r="O4010" s="54">
        <v>0</v>
      </c>
    </row>
    <row r="4011" spans="1:15" x14ac:dyDescent="0.25">
      <c r="A4011" t="s">
        <v>57</v>
      </c>
      <c r="B4011" t="s">
        <v>22</v>
      </c>
      <c r="C4011" t="s">
        <v>53</v>
      </c>
      <c r="E4011" s="2">
        <v>4</v>
      </c>
      <c r="F4011" s="2">
        <v>1</v>
      </c>
      <c r="G4011" s="2">
        <v>0</v>
      </c>
      <c r="H4011" s="2">
        <v>0</v>
      </c>
      <c r="I4011" s="2">
        <v>0</v>
      </c>
      <c r="J4011" s="2">
        <v>0</v>
      </c>
      <c r="K4011" s="2">
        <v>0</v>
      </c>
      <c r="L4011" s="2">
        <v>0</v>
      </c>
      <c r="M4011" s="2">
        <v>0</v>
      </c>
      <c r="N4011" s="2">
        <v>0</v>
      </c>
      <c r="O4011" s="54">
        <v>0</v>
      </c>
    </row>
    <row r="4012" spans="1:15" x14ac:dyDescent="0.25">
      <c r="A4012" t="s">
        <v>57</v>
      </c>
      <c r="B4012" t="s">
        <v>22</v>
      </c>
      <c r="C4012" t="s">
        <v>53</v>
      </c>
      <c r="E4012">
        <v>5</v>
      </c>
      <c r="F4012">
        <v>1</v>
      </c>
      <c r="G4012">
        <v>2.5590000000000002</v>
      </c>
      <c r="H4012">
        <v>38.288359300000003</v>
      </c>
      <c r="I4012">
        <v>44</v>
      </c>
      <c r="J4012">
        <v>126</v>
      </c>
      <c r="K4012">
        <v>40.414000000000001</v>
      </c>
      <c r="L4012">
        <v>18.652000000000001</v>
      </c>
      <c r="M4012">
        <v>2.6150000000000002</v>
      </c>
      <c r="N4012">
        <v>155.76300000000001</v>
      </c>
      <c r="O4012" s="54">
        <f t="shared" si="73"/>
        <v>0.14019944241904353</v>
      </c>
    </row>
    <row r="4013" spans="1:15" x14ac:dyDescent="0.25">
      <c r="A4013" t="s">
        <v>57</v>
      </c>
      <c r="B4013" t="s">
        <v>22</v>
      </c>
      <c r="C4013" t="s">
        <v>53</v>
      </c>
      <c r="E4013">
        <v>6</v>
      </c>
      <c r="F4013">
        <v>1</v>
      </c>
      <c r="G4013">
        <v>2.11</v>
      </c>
      <c r="H4013">
        <v>31.142444640000001</v>
      </c>
      <c r="I4013">
        <v>49</v>
      </c>
      <c r="J4013">
        <v>145</v>
      </c>
      <c r="K4013">
        <v>35.305</v>
      </c>
      <c r="L4013">
        <v>15.693</v>
      </c>
      <c r="M4013">
        <v>2.528</v>
      </c>
      <c r="N4013">
        <v>145.66</v>
      </c>
      <c r="O4013" s="54">
        <f t="shared" si="73"/>
        <v>0.16109093226279234</v>
      </c>
    </row>
    <row r="4014" spans="1:15" x14ac:dyDescent="0.25">
      <c r="A4014" t="s">
        <v>57</v>
      </c>
      <c r="B4014" t="s">
        <v>22</v>
      </c>
      <c r="C4014" t="s">
        <v>53</v>
      </c>
      <c r="E4014" s="2">
        <v>7</v>
      </c>
      <c r="F4014" s="2">
        <v>1</v>
      </c>
      <c r="G4014" s="2">
        <v>0</v>
      </c>
      <c r="H4014" s="2">
        <v>0</v>
      </c>
      <c r="I4014" s="2">
        <v>0</v>
      </c>
      <c r="J4014" s="2">
        <v>0</v>
      </c>
      <c r="K4014" s="2">
        <v>0</v>
      </c>
      <c r="L4014" s="2">
        <v>0</v>
      </c>
      <c r="M4014" s="2">
        <v>0</v>
      </c>
      <c r="N4014" s="2">
        <v>0</v>
      </c>
      <c r="O4014" s="54">
        <v>0</v>
      </c>
    </row>
    <row r="4015" spans="1:15" x14ac:dyDescent="0.25">
      <c r="A4015" t="s">
        <v>57</v>
      </c>
      <c r="B4015" t="s">
        <v>22</v>
      </c>
      <c r="C4015" t="s">
        <v>53</v>
      </c>
      <c r="E4015" s="2">
        <v>8</v>
      </c>
      <c r="F4015" s="2">
        <v>1</v>
      </c>
      <c r="G4015" s="2">
        <v>0</v>
      </c>
      <c r="H4015" s="2">
        <v>0</v>
      </c>
      <c r="I4015" s="2">
        <v>0</v>
      </c>
      <c r="J4015" s="2">
        <v>0</v>
      </c>
      <c r="K4015" s="2">
        <v>0</v>
      </c>
      <c r="L4015" s="2">
        <v>0</v>
      </c>
      <c r="M4015" s="2">
        <v>0</v>
      </c>
      <c r="N4015" s="2">
        <v>0</v>
      </c>
      <c r="O4015" s="54">
        <v>0</v>
      </c>
    </row>
    <row r="4016" spans="1:15" x14ac:dyDescent="0.25">
      <c r="A4016" t="s">
        <v>57</v>
      </c>
      <c r="B4016" t="s">
        <v>22</v>
      </c>
      <c r="C4016" t="s">
        <v>53</v>
      </c>
      <c r="E4016" s="2">
        <v>9</v>
      </c>
      <c r="F4016" s="2">
        <v>1</v>
      </c>
      <c r="G4016" s="2">
        <v>0</v>
      </c>
      <c r="H4016" s="2">
        <v>0</v>
      </c>
      <c r="I4016" s="2">
        <v>0</v>
      </c>
      <c r="J4016" s="2">
        <v>0</v>
      </c>
      <c r="K4016" s="2">
        <v>0</v>
      </c>
      <c r="L4016" s="2">
        <v>0</v>
      </c>
      <c r="M4016" s="2">
        <v>0</v>
      </c>
      <c r="N4016" s="2">
        <v>0</v>
      </c>
      <c r="O4016" s="54">
        <v>0</v>
      </c>
    </row>
    <row r="4017" spans="1:15" x14ac:dyDescent="0.25">
      <c r="A4017" t="s">
        <v>57</v>
      </c>
      <c r="B4017" t="s">
        <v>22</v>
      </c>
      <c r="C4017" t="s">
        <v>53</v>
      </c>
      <c r="E4017" s="2">
        <v>10</v>
      </c>
      <c r="F4017" s="2">
        <v>1</v>
      </c>
      <c r="G4017" s="2">
        <v>0</v>
      </c>
      <c r="H4017" s="2">
        <v>0</v>
      </c>
      <c r="I4017" s="2">
        <v>0</v>
      </c>
      <c r="J4017" s="2">
        <v>0</v>
      </c>
      <c r="K4017" s="2">
        <v>0</v>
      </c>
      <c r="L4017" s="2">
        <v>0</v>
      </c>
      <c r="M4017" s="2">
        <v>0</v>
      </c>
      <c r="N4017" s="2">
        <v>0</v>
      </c>
      <c r="O4017" s="54">
        <v>0</v>
      </c>
    </row>
    <row r="4018" spans="1:15" x14ac:dyDescent="0.25">
      <c r="A4018" t="s">
        <v>57</v>
      </c>
      <c r="B4018" t="s">
        <v>22</v>
      </c>
      <c r="C4018" t="s">
        <v>53</v>
      </c>
      <c r="E4018" s="2">
        <v>11</v>
      </c>
      <c r="F4018" s="2">
        <v>1</v>
      </c>
      <c r="G4018" s="2">
        <v>0</v>
      </c>
      <c r="H4018" s="2">
        <v>0</v>
      </c>
      <c r="I4018" s="2">
        <v>0</v>
      </c>
      <c r="J4018" s="2">
        <v>0</v>
      </c>
      <c r="K4018" s="2">
        <v>0</v>
      </c>
      <c r="L4018" s="2">
        <v>0</v>
      </c>
      <c r="M4018" s="2">
        <v>0</v>
      </c>
      <c r="N4018" s="2">
        <v>0</v>
      </c>
      <c r="O4018" s="54">
        <v>0</v>
      </c>
    </row>
    <row r="4019" spans="1:15" x14ac:dyDescent="0.25">
      <c r="A4019" t="s">
        <v>57</v>
      </c>
      <c r="B4019" t="s">
        <v>22</v>
      </c>
      <c r="C4019" t="s">
        <v>53</v>
      </c>
      <c r="E4019" s="2">
        <v>12</v>
      </c>
      <c r="F4019" s="2">
        <v>1</v>
      </c>
      <c r="G4019" s="2">
        <v>0</v>
      </c>
      <c r="H4019" s="2">
        <v>0</v>
      </c>
      <c r="I4019" s="2">
        <v>0</v>
      </c>
      <c r="J4019" s="2">
        <v>0</v>
      </c>
      <c r="K4019" s="2">
        <v>0</v>
      </c>
      <c r="L4019" s="2">
        <v>0</v>
      </c>
      <c r="M4019" s="2">
        <v>0</v>
      </c>
      <c r="N4019" s="2">
        <v>0</v>
      </c>
      <c r="O4019" s="54">
        <v>0</v>
      </c>
    </row>
    <row r="4020" spans="1:15" x14ac:dyDescent="0.25">
      <c r="A4020" t="s">
        <v>57</v>
      </c>
      <c r="B4020" t="s">
        <v>22</v>
      </c>
      <c r="C4020" t="s">
        <v>53</v>
      </c>
      <c r="E4020" s="2">
        <v>13</v>
      </c>
      <c r="F4020" s="2">
        <v>1</v>
      </c>
      <c r="G4020" s="2">
        <v>0</v>
      </c>
      <c r="H4020" s="2">
        <v>0</v>
      </c>
      <c r="I4020" s="2">
        <v>0</v>
      </c>
      <c r="J4020" s="2">
        <v>0</v>
      </c>
      <c r="K4020" s="2">
        <v>0</v>
      </c>
      <c r="L4020" s="2">
        <v>0</v>
      </c>
      <c r="M4020" s="2">
        <v>0</v>
      </c>
      <c r="N4020" s="2">
        <v>0</v>
      </c>
      <c r="O4020" s="54">
        <v>0</v>
      </c>
    </row>
    <row r="4021" spans="1:15" x14ac:dyDescent="0.25">
      <c r="A4021" t="s">
        <v>57</v>
      </c>
      <c r="B4021" t="s">
        <v>22</v>
      </c>
      <c r="C4021" t="s">
        <v>53</v>
      </c>
      <c r="E4021" s="2">
        <v>14</v>
      </c>
      <c r="F4021" s="2">
        <v>1</v>
      </c>
      <c r="G4021" s="2">
        <v>0</v>
      </c>
      <c r="H4021" s="2">
        <v>0</v>
      </c>
      <c r="I4021" s="2">
        <v>0</v>
      </c>
      <c r="J4021" s="2">
        <v>0</v>
      </c>
      <c r="K4021" s="2">
        <v>0</v>
      </c>
      <c r="L4021" s="2">
        <v>0</v>
      </c>
      <c r="M4021" s="2">
        <v>0</v>
      </c>
      <c r="N4021" s="2">
        <v>0</v>
      </c>
      <c r="O4021" s="54">
        <v>0</v>
      </c>
    </row>
    <row r="4022" spans="1:15" x14ac:dyDescent="0.25">
      <c r="A4022" t="s">
        <v>57</v>
      </c>
      <c r="B4022" t="s">
        <v>22</v>
      </c>
      <c r="C4022" t="s">
        <v>53</v>
      </c>
      <c r="E4022" s="2">
        <v>15</v>
      </c>
      <c r="F4022" s="2">
        <v>1</v>
      </c>
      <c r="G4022" s="2">
        <v>0</v>
      </c>
      <c r="H4022" s="2">
        <v>0</v>
      </c>
      <c r="I4022" s="2">
        <v>0</v>
      </c>
      <c r="J4022" s="2">
        <v>0</v>
      </c>
      <c r="K4022" s="2">
        <v>0</v>
      </c>
      <c r="L4022" s="2">
        <v>0</v>
      </c>
      <c r="M4022" s="2">
        <v>0</v>
      </c>
      <c r="N4022" s="2">
        <v>0</v>
      </c>
      <c r="O4022" s="54">
        <v>0</v>
      </c>
    </row>
    <row r="4023" spans="1:15" x14ac:dyDescent="0.25">
      <c r="A4023" t="s">
        <v>57</v>
      </c>
      <c r="B4023" t="s">
        <v>22</v>
      </c>
      <c r="C4023" t="s">
        <v>53</v>
      </c>
      <c r="E4023" s="2">
        <v>16</v>
      </c>
      <c r="F4023" s="2">
        <v>1</v>
      </c>
      <c r="G4023" s="2">
        <v>0</v>
      </c>
      <c r="H4023" s="2">
        <v>0</v>
      </c>
      <c r="I4023" s="2">
        <v>0</v>
      </c>
      <c r="J4023" s="2">
        <v>0</v>
      </c>
      <c r="K4023" s="2">
        <v>0</v>
      </c>
      <c r="L4023" s="2">
        <v>0</v>
      </c>
      <c r="M4023" s="2">
        <v>0</v>
      </c>
      <c r="N4023" s="2">
        <v>0</v>
      </c>
      <c r="O4023" s="54">
        <v>0</v>
      </c>
    </row>
    <row r="4024" spans="1:15" x14ac:dyDescent="0.25">
      <c r="A4024" t="s">
        <v>57</v>
      </c>
      <c r="B4024" t="s">
        <v>22</v>
      </c>
      <c r="C4024" t="s">
        <v>53</v>
      </c>
      <c r="E4024" s="2">
        <v>17</v>
      </c>
      <c r="F4024" s="2">
        <v>1</v>
      </c>
      <c r="G4024" s="2">
        <v>0</v>
      </c>
      <c r="H4024" s="2">
        <v>0</v>
      </c>
      <c r="I4024" s="2">
        <v>0</v>
      </c>
      <c r="J4024" s="2">
        <v>0</v>
      </c>
      <c r="K4024" s="2">
        <v>0</v>
      </c>
      <c r="L4024" s="2">
        <v>0</v>
      </c>
      <c r="M4024" s="2">
        <v>0</v>
      </c>
      <c r="N4024" s="2">
        <v>0</v>
      </c>
      <c r="O4024" s="54">
        <v>0</v>
      </c>
    </row>
    <row r="4025" spans="1:15" x14ac:dyDescent="0.25">
      <c r="A4025" t="s">
        <v>57</v>
      </c>
      <c r="B4025" t="s">
        <v>22</v>
      </c>
      <c r="C4025" t="s">
        <v>53</v>
      </c>
      <c r="E4025" s="2">
        <v>18</v>
      </c>
      <c r="F4025" s="2">
        <v>1</v>
      </c>
      <c r="G4025" s="2">
        <v>0</v>
      </c>
      <c r="H4025" s="2">
        <v>0</v>
      </c>
      <c r="I4025" s="2">
        <v>0</v>
      </c>
      <c r="J4025" s="2">
        <v>0</v>
      </c>
      <c r="K4025" s="2">
        <v>0</v>
      </c>
      <c r="L4025" s="2">
        <v>0</v>
      </c>
      <c r="M4025" s="2">
        <v>0</v>
      </c>
      <c r="N4025" s="2">
        <v>0</v>
      </c>
      <c r="O4025" s="54">
        <v>0</v>
      </c>
    </row>
    <row r="4026" spans="1:15" x14ac:dyDescent="0.25">
      <c r="A4026" t="s">
        <v>57</v>
      </c>
      <c r="B4026" t="s">
        <v>22</v>
      </c>
      <c r="C4026" t="s">
        <v>53</v>
      </c>
      <c r="E4026" s="2">
        <v>19</v>
      </c>
      <c r="F4026" s="2">
        <v>1</v>
      </c>
      <c r="G4026" s="2">
        <v>0</v>
      </c>
      <c r="H4026" s="2">
        <v>0</v>
      </c>
      <c r="I4026" s="2">
        <v>0</v>
      </c>
      <c r="J4026" s="2">
        <v>0</v>
      </c>
      <c r="K4026" s="2">
        <v>0</v>
      </c>
      <c r="L4026" s="2">
        <v>0</v>
      </c>
      <c r="M4026" s="2">
        <v>0</v>
      </c>
      <c r="N4026" s="2">
        <v>0</v>
      </c>
      <c r="O4026" s="54">
        <v>0</v>
      </c>
    </row>
    <row r="4027" spans="1:15" x14ac:dyDescent="0.25">
      <c r="A4027" t="s">
        <v>57</v>
      </c>
      <c r="B4027" t="s">
        <v>22</v>
      </c>
      <c r="C4027" t="s">
        <v>53</v>
      </c>
      <c r="E4027" s="2">
        <v>20</v>
      </c>
      <c r="F4027" s="2">
        <v>1</v>
      </c>
      <c r="G4027" s="2">
        <v>0</v>
      </c>
      <c r="H4027" s="2">
        <v>0</v>
      </c>
      <c r="I4027" s="2">
        <v>0</v>
      </c>
      <c r="J4027" s="2">
        <v>0</v>
      </c>
      <c r="K4027" s="2">
        <v>0</v>
      </c>
      <c r="L4027" s="2">
        <v>0</v>
      </c>
      <c r="M4027" s="2">
        <v>0</v>
      </c>
      <c r="N4027" s="2">
        <v>0</v>
      </c>
      <c r="O4027" s="54">
        <v>0</v>
      </c>
    </row>
    <row r="4028" spans="1:15" x14ac:dyDescent="0.25">
      <c r="A4028" t="s">
        <v>57</v>
      </c>
      <c r="B4028" t="s">
        <v>22</v>
      </c>
      <c r="C4028" t="s">
        <v>53</v>
      </c>
      <c r="E4028" s="2">
        <v>21</v>
      </c>
      <c r="F4028" s="2">
        <v>1</v>
      </c>
      <c r="G4028" s="2">
        <v>0</v>
      </c>
      <c r="H4028" s="2">
        <v>0</v>
      </c>
      <c r="I4028" s="2">
        <v>0</v>
      </c>
      <c r="J4028" s="2">
        <v>0</v>
      </c>
      <c r="K4028" s="2">
        <v>0</v>
      </c>
      <c r="L4028" s="2">
        <v>0</v>
      </c>
      <c r="M4028" s="2">
        <v>0</v>
      </c>
      <c r="N4028" s="2">
        <v>0</v>
      </c>
      <c r="O4028" s="54">
        <v>0</v>
      </c>
    </row>
    <row r="4029" spans="1:15" x14ac:dyDescent="0.25">
      <c r="A4029" t="s">
        <v>57</v>
      </c>
      <c r="B4029" t="s">
        <v>22</v>
      </c>
      <c r="C4029" t="s">
        <v>53</v>
      </c>
      <c r="E4029" s="2">
        <v>22</v>
      </c>
      <c r="F4029" s="2">
        <v>1</v>
      </c>
      <c r="G4029" s="2">
        <v>0</v>
      </c>
      <c r="H4029" s="2">
        <v>0</v>
      </c>
      <c r="I4029" s="2">
        <v>0</v>
      </c>
      <c r="J4029" s="2">
        <v>0</v>
      </c>
      <c r="K4029" s="2">
        <v>0</v>
      </c>
      <c r="L4029" s="2">
        <v>0</v>
      </c>
      <c r="M4029" s="2">
        <v>0</v>
      </c>
      <c r="N4029" s="2">
        <v>0</v>
      </c>
      <c r="O4029" s="54">
        <v>0</v>
      </c>
    </row>
    <row r="4030" spans="1:15" x14ac:dyDescent="0.25">
      <c r="A4030" t="s">
        <v>57</v>
      </c>
      <c r="B4030" t="s">
        <v>22</v>
      </c>
      <c r="C4030" t="s">
        <v>53</v>
      </c>
      <c r="E4030" s="2">
        <v>23</v>
      </c>
      <c r="F4030" s="2">
        <v>1</v>
      </c>
      <c r="G4030" s="2">
        <v>0</v>
      </c>
      <c r="H4030" s="2">
        <v>0</v>
      </c>
      <c r="I4030" s="2">
        <v>0</v>
      </c>
      <c r="J4030" s="2">
        <v>0</v>
      </c>
      <c r="K4030" s="2">
        <v>0</v>
      </c>
      <c r="L4030" s="2">
        <v>0</v>
      </c>
      <c r="M4030" s="2">
        <v>0</v>
      </c>
      <c r="N4030" s="2">
        <v>0</v>
      </c>
      <c r="O4030" s="54">
        <v>0</v>
      </c>
    </row>
    <row r="4031" spans="1:15" x14ac:dyDescent="0.25">
      <c r="A4031" t="s">
        <v>57</v>
      </c>
      <c r="B4031" t="s">
        <v>22</v>
      </c>
      <c r="C4031" t="s">
        <v>53</v>
      </c>
      <c r="E4031" s="2">
        <v>24</v>
      </c>
      <c r="F4031" s="2">
        <v>1</v>
      </c>
      <c r="G4031" s="2">
        <v>0</v>
      </c>
      <c r="H4031" s="2">
        <v>0</v>
      </c>
      <c r="I4031" s="2">
        <v>0</v>
      </c>
      <c r="J4031" s="2">
        <v>0</v>
      </c>
      <c r="K4031" s="2">
        <v>0</v>
      </c>
      <c r="L4031" s="2">
        <v>0</v>
      </c>
      <c r="M4031" s="2">
        <v>0</v>
      </c>
      <c r="N4031" s="2">
        <v>0</v>
      </c>
      <c r="O4031" s="54">
        <v>0</v>
      </c>
    </row>
    <row r="4032" spans="1:15" x14ac:dyDescent="0.25">
      <c r="A4032" t="s">
        <v>57</v>
      </c>
      <c r="B4032" t="s">
        <v>22</v>
      </c>
      <c r="C4032" t="s">
        <v>53</v>
      </c>
      <c r="E4032" s="2">
        <v>25</v>
      </c>
      <c r="F4032" s="2">
        <v>1</v>
      </c>
      <c r="G4032" s="2">
        <v>0</v>
      </c>
      <c r="H4032" s="2">
        <v>0</v>
      </c>
      <c r="I4032" s="2">
        <v>0</v>
      </c>
      <c r="J4032" s="2">
        <v>0</v>
      </c>
      <c r="K4032" s="2">
        <v>0</v>
      </c>
      <c r="L4032" s="2">
        <v>0</v>
      </c>
      <c r="M4032" s="2">
        <v>0</v>
      </c>
      <c r="N4032" s="2">
        <v>0</v>
      </c>
      <c r="O4032" s="54">
        <v>0</v>
      </c>
    </row>
    <row r="4033" spans="1:15" x14ac:dyDescent="0.25">
      <c r="A4033" t="s">
        <v>57</v>
      </c>
      <c r="B4033" t="s">
        <v>22</v>
      </c>
      <c r="C4033" t="s">
        <v>53</v>
      </c>
      <c r="E4033" s="2">
        <v>26</v>
      </c>
      <c r="F4033" s="2">
        <v>1</v>
      </c>
      <c r="G4033" s="2">
        <v>0</v>
      </c>
      <c r="H4033" s="2">
        <v>0</v>
      </c>
      <c r="I4033" s="2">
        <v>0</v>
      </c>
      <c r="J4033" s="2">
        <v>0</v>
      </c>
      <c r="K4033" s="2">
        <v>0</v>
      </c>
      <c r="L4033" s="2">
        <v>0</v>
      </c>
      <c r="M4033" s="2">
        <v>0</v>
      </c>
      <c r="N4033" s="2">
        <v>0</v>
      </c>
      <c r="O4033" s="54">
        <v>0</v>
      </c>
    </row>
    <row r="4034" spans="1:15" x14ac:dyDescent="0.25">
      <c r="A4034" t="s">
        <v>57</v>
      </c>
      <c r="B4034" t="s">
        <v>22</v>
      </c>
      <c r="C4034" t="s">
        <v>53</v>
      </c>
      <c r="E4034" s="2">
        <v>27</v>
      </c>
      <c r="F4034" s="2">
        <v>1</v>
      </c>
      <c r="G4034" s="2">
        <v>0</v>
      </c>
      <c r="H4034" s="2">
        <v>0</v>
      </c>
      <c r="I4034" s="2">
        <v>0</v>
      </c>
      <c r="J4034" s="2">
        <v>0</v>
      </c>
      <c r="K4034" s="2">
        <v>0</v>
      </c>
      <c r="L4034" s="2">
        <v>0</v>
      </c>
      <c r="M4034" s="2">
        <v>0</v>
      </c>
      <c r="N4034" s="2">
        <v>0</v>
      </c>
      <c r="O4034" s="54">
        <v>0</v>
      </c>
    </row>
    <row r="4035" spans="1:15" x14ac:dyDescent="0.25">
      <c r="A4035" t="s">
        <v>57</v>
      </c>
      <c r="B4035" t="s">
        <v>22</v>
      </c>
      <c r="C4035" t="s">
        <v>53</v>
      </c>
      <c r="E4035" s="2">
        <v>28</v>
      </c>
      <c r="F4035" s="2">
        <v>1</v>
      </c>
      <c r="G4035" s="2">
        <v>0</v>
      </c>
      <c r="H4035" s="2">
        <v>0</v>
      </c>
      <c r="I4035" s="2">
        <v>0</v>
      </c>
      <c r="J4035" s="2">
        <v>0</v>
      </c>
      <c r="K4035" s="2">
        <v>0</v>
      </c>
      <c r="L4035" s="2">
        <v>0</v>
      </c>
      <c r="M4035" s="2">
        <v>0</v>
      </c>
      <c r="N4035" s="2">
        <v>0</v>
      </c>
      <c r="O4035" s="54">
        <v>0</v>
      </c>
    </row>
    <row r="4036" spans="1:15" x14ac:dyDescent="0.25">
      <c r="A4036" t="s">
        <v>57</v>
      </c>
      <c r="B4036" t="s">
        <v>22</v>
      </c>
      <c r="C4036" t="s">
        <v>54</v>
      </c>
      <c r="E4036" s="2">
        <v>1</v>
      </c>
      <c r="F4036" s="2">
        <v>1</v>
      </c>
      <c r="G4036" s="2">
        <v>0</v>
      </c>
      <c r="H4036" s="2">
        <v>0</v>
      </c>
      <c r="I4036" s="2">
        <v>0</v>
      </c>
      <c r="J4036" s="2">
        <v>0</v>
      </c>
      <c r="K4036" s="2">
        <v>0</v>
      </c>
      <c r="L4036" s="2">
        <v>0</v>
      </c>
      <c r="M4036" s="2">
        <v>0</v>
      </c>
      <c r="N4036" s="2">
        <v>0</v>
      </c>
      <c r="O4036" s="54">
        <v>0</v>
      </c>
    </row>
    <row r="4037" spans="1:15" x14ac:dyDescent="0.25">
      <c r="A4037" t="s">
        <v>57</v>
      </c>
      <c r="B4037" t="s">
        <v>22</v>
      </c>
      <c r="C4037" t="s">
        <v>54</v>
      </c>
      <c r="E4037" s="1">
        <v>2</v>
      </c>
      <c r="F4037" s="1">
        <v>1</v>
      </c>
      <c r="G4037" s="1">
        <v>2.448</v>
      </c>
      <c r="H4037" s="1">
        <v>58.676466435000002</v>
      </c>
      <c r="I4037" s="1">
        <v>42</v>
      </c>
      <c r="J4037" s="1">
        <v>140</v>
      </c>
      <c r="K4037" s="1">
        <v>46.213000000000001</v>
      </c>
      <c r="L4037" s="1">
        <v>21.646999999999998</v>
      </c>
      <c r="M4037" s="1">
        <v>3.4529999999999998</v>
      </c>
      <c r="N4037" s="1">
        <v>138.42699999999999</v>
      </c>
      <c r="O4037" s="54">
        <f t="shared" si="73"/>
        <v>0.15951402041853374</v>
      </c>
    </row>
    <row r="4038" spans="1:15" x14ac:dyDescent="0.25">
      <c r="A4038" t="s">
        <v>57</v>
      </c>
      <c r="B4038" t="s">
        <v>22</v>
      </c>
      <c r="C4038" t="s">
        <v>54</v>
      </c>
      <c r="E4038" s="1">
        <v>2</v>
      </c>
      <c r="F4038" s="1">
        <v>1</v>
      </c>
      <c r="G4038" s="1">
        <v>1.5580000000000001</v>
      </c>
      <c r="H4038" s="1">
        <v>29.144406120000003</v>
      </c>
      <c r="I4038" s="1">
        <v>25</v>
      </c>
      <c r="J4038" s="1">
        <v>179</v>
      </c>
      <c r="K4038" s="1">
        <v>43.329000000000001</v>
      </c>
      <c r="L4038" s="1">
        <v>21.190999999999999</v>
      </c>
      <c r="M4038" s="1">
        <v>1.752</v>
      </c>
      <c r="N4038" s="1">
        <v>158.15</v>
      </c>
      <c r="O4038" s="54">
        <f t="shared" si="73"/>
        <v>8.2676607993959705E-2</v>
      </c>
    </row>
    <row r="4039" spans="1:15" x14ac:dyDescent="0.25">
      <c r="A4039" t="s">
        <v>57</v>
      </c>
      <c r="B4039" t="s">
        <v>22</v>
      </c>
      <c r="C4039" t="s">
        <v>54</v>
      </c>
      <c r="E4039" s="1">
        <v>3</v>
      </c>
      <c r="F4039" s="1">
        <v>1</v>
      </c>
      <c r="G4039" s="1">
        <v>3.6920000000000002</v>
      </c>
      <c r="H4039" s="1">
        <v>60.720246120000006</v>
      </c>
      <c r="I4039" s="1">
        <v>44</v>
      </c>
      <c r="J4039" s="1">
        <v>131</v>
      </c>
      <c r="K4039" s="1">
        <v>45.003</v>
      </c>
      <c r="L4039" s="1">
        <v>20.882999999999999</v>
      </c>
      <c r="M4039" s="1">
        <v>3.7040000000000002</v>
      </c>
      <c r="N4039" s="1">
        <v>154.41399999999999</v>
      </c>
      <c r="O4039" s="54">
        <f t="shared" si="73"/>
        <v>0.17736915194177083</v>
      </c>
    </row>
    <row r="4040" spans="1:15" x14ac:dyDescent="0.25">
      <c r="A4040" t="s">
        <v>57</v>
      </c>
      <c r="B4040" t="s">
        <v>22</v>
      </c>
      <c r="C4040" t="s">
        <v>54</v>
      </c>
      <c r="E4040" s="1">
        <v>3</v>
      </c>
      <c r="F4040" s="1">
        <v>1</v>
      </c>
      <c r="G4040" s="1">
        <v>2.2000000000000002</v>
      </c>
      <c r="H4040" s="1">
        <v>46.970380800000008</v>
      </c>
      <c r="I4040" s="1">
        <v>39</v>
      </c>
      <c r="J4040" s="1">
        <v>138</v>
      </c>
      <c r="K4040" s="1">
        <v>36.436999999999998</v>
      </c>
      <c r="L4040" s="1">
        <v>16.96</v>
      </c>
      <c r="M4040" s="1">
        <v>3.528</v>
      </c>
      <c r="N4040" s="1">
        <v>148.279</v>
      </c>
      <c r="O4040" s="54">
        <f t="shared" si="73"/>
        <v>0.20801886792452828</v>
      </c>
    </row>
    <row r="4041" spans="1:15" x14ac:dyDescent="0.25">
      <c r="A4041" t="s">
        <v>57</v>
      </c>
      <c r="B4041" t="s">
        <v>22</v>
      </c>
      <c r="C4041" t="s">
        <v>54</v>
      </c>
      <c r="E4041">
        <v>4</v>
      </c>
      <c r="F4041">
        <v>1</v>
      </c>
      <c r="G4041">
        <v>2.669</v>
      </c>
      <c r="H4041">
        <v>75.291344684999999</v>
      </c>
      <c r="I4041">
        <v>33</v>
      </c>
      <c r="J4041">
        <v>132</v>
      </c>
      <c r="K4041">
        <v>52.119</v>
      </c>
      <c r="L4041">
        <v>23.228999999999999</v>
      </c>
      <c r="M4041">
        <v>4.1289999999999996</v>
      </c>
      <c r="N4041">
        <v>164.56200000000001</v>
      </c>
      <c r="O4041" s="54">
        <f t="shared" si="73"/>
        <v>0.17775194799603941</v>
      </c>
    </row>
    <row r="4042" spans="1:15" x14ac:dyDescent="0.25">
      <c r="A4042" t="s">
        <v>57</v>
      </c>
      <c r="B4042" t="s">
        <v>22</v>
      </c>
      <c r="C4042" t="s">
        <v>54</v>
      </c>
      <c r="E4042">
        <v>5</v>
      </c>
      <c r="F4042">
        <v>1</v>
      </c>
      <c r="G4042">
        <v>3.6339999999999999</v>
      </c>
      <c r="H4042">
        <v>78.089743300000009</v>
      </c>
      <c r="I4042">
        <v>35</v>
      </c>
      <c r="J4042">
        <v>111</v>
      </c>
      <c r="K4042">
        <v>47.764000000000003</v>
      </c>
      <c r="L4042">
        <v>21.82</v>
      </c>
      <c r="M4042">
        <v>4.5590000000000002</v>
      </c>
      <c r="N4042">
        <v>174.11500000000001</v>
      </c>
      <c r="O4042" s="54">
        <f t="shared" si="73"/>
        <v>0.20893675527039413</v>
      </c>
    </row>
    <row r="4043" spans="1:15" x14ac:dyDescent="0.25">
      <c r="A4043" t="s">
        <v>57</v>
      </c>
      <c r="B4043" t="s">
        <v>22</v>
      </c>
      <c r="C4043" t="s">
        <v>54</v>
      </c>
      <c r="E4043" s="2">
        <v>6</v>
      </c>
      <c r="F4043" s="2">
        <v>1</v>
      </c>
      <c r="G4043" s="2">
        <v>0</v>
      </c>
      <c r="H4043" s="2">
        <v>0</v>
      </c>
      <c r="I4043" s="2">
        <v>0</v>
      </c>
      <c r="J4043" s="2">
        <v>0</v>
      </c>
      <c r="K4043" s="2">
        <v>0</v>
      </c>
      <c r="L4043" s="2">
        <v>0</v>
      </c>
      <c r="M4043" s="2">
        <v>0</v>
      </c>
      <c r="N4043" s="2">
        <v>0</v>
      </c>
      <c r="O4043" s="54">
        <v>0</v>
      </c>
    </row>
    <row r="4044" spans="1:15" x14ac:dyDescent="0.25">
      <c r="A4044" t="s">
        <v>57</v>
      </c>
      <c r="B4044" t="s">
        <v>22</v>
      </c>
      <c r="C4044" t="s">
        <v>54</v>
      </c>
      <c r="E4044">
        <v>7</v>
      </c>
      <c r="F4044">
        <v>1</v>
      </c>
      <c r="G4044">
        <v>2.1859999999999999</v>
      </c>
      <c r="H4044">
        <v>62.414910400000004</v>
      </c>
      <c r="I4044">
        <v>30</v>
      </c>
      <c r="J4044">
        <v>154</v>
      </c>
      <c r="K4044">
        <v>50.165999999999997</v>
      </c>
      <c r="L4044">
        <v>23.72</v>
      </c>
      <c r="M4044">
        <v>3.3519999999999999</v>
      </c>
      <c r="N4044">
        <v>159.75700000000001</v>
      </c>
      <c r="O4044" s="54">
        <f t="shared" ref="O4044:O4083" si="74">M4044/L4044</f>
        <v>0.14131534569983137</v>
      </c>
    </row>
    <row r="4045" spans="1:15" x14ac:dyDescent="0.25">
      <c r="A4045" t="s">
        <v>57</v>
      </c>
      <c r="B4045" t="s">
        <v>22</v>
      </c>
      <c r="C4045" t="s">
        <v>54</v>
      </c>
      <c r="E4045">
        <v>8</v>
      </c>
      <c r="F4045">
        <v>1</v>
      </c>
      <c r="G4045">
        <v>3.8650000000000002</v>
      </c>
      <c r="H4045">
        <v>85.113526875000005</v>
      </c>
      <c r="I4045">
        <v>36</v>
      </c>
      <c r="J4045">
        <v>152</v>
      </c>
      <c r="K4045">
        <v>49.503999999999998</v>
      </c>
      <c r="L4045">
        <v>22.425000000000001</v>
      </c>
      <c r="M4045">
        <v>4.835</v>
      </c>
      <c r="N4045">
        <v>160.04</v>
      </c>
      <c r="O4045" s="54">
        <f t="shared" si="74"/>
        <v>0.21560758082497211</v>
      </c>
    </row>
    <row r="4046" spans="1:15" x14ac:dyDescent="0.25">
      <c r="A4046" t="s">
        <v>57</v>
      </c>
      <c r="B4046" t="s">
        <v>22</v>
      </c>
      <c r="C4046" t="s">
        <v>54</v>
      </c>
      <c r="E4046">
        <v>9</v>
      </c>
      <c r="F4046">
        <v>1</v>
      </c>
      <c r="G4046">
        <v>3.6349999999999998</v>
      </c>
      <c r="H4046">
        <v>66.886998880000007</v>
      </c>
      <c r="I4046">
        <v>47</v>
      </c>
      <c r="J4046">
        <v>177</v>
      </c>
      <c r="K4046">
        <v>48.695</v>
      </c>
      <c r="L4046">
        <v>22.282</v>
      </c>
      <c r="M4046">
        <v>3.8239999999999998</v>
      </c>
      <c r="N4046">
        <v>168.22</v>
      </c>
      <c r="O4046" s="54">
        <f t="shared" si="74"/>
        <v>0.17161834664751816</v>
      </c>
    </row>
    <row r="4047" spans="1:15" x14ac:dyDescent="0.25">
      <c r="A4047" t="s">
        <v>57</v>
      </c>
      <c r="B4047" t="s">
        <v>22</v>
      </c>
      <c r="C4047" t="s">
        <v>54</v>
      </c>
      <c r="E4047">
        <v>10</v>
      </c>
      <c r="F4047">
        <v>1</v>
      </c>
      <c r="G4047">
        <v>2.0750000000000002</v>
      </c>
      <c r="H4047">
        <v>45.959363600000003</v>
      </c>
      <c r="I4047">
        <v>44</v>
      </c>
      <c r="J4047">
        <v>134</v>
      </c>
      <c r="K4047">
        <v>45.314</v>
      </c>
      <c r="L4047">
        <v>21.62</v>
      </c>
      <c r="M4047">
        <v>2.7080000000000002</v>
      </c>
      <c r="N4047">
        <v>178.83699999999999</v>
      </c>
      <c r="O4047" s="54">
        <f t="shared" si="74"/>
        <v>0.12525439407955596</v>
      </c>
    </row>
    <row r="4048" spans="1:15" x14ac:dyDescent="0.25">
      <c r="A4048" t="s">
        <v>57</v>
      </c>
      <c r="B4048" t="s">
        <v>22</v>
      </c>
      <c r="C4048" t="s">
        <v>54</v>
      </c>
      <c r="E4048" s="2">
        <v>11</v>
      </c>
      <c r="F4048" s="2">
        <v>1</v>
      </c>
      <c r="G4048" s="2">
        <v>0</v>
      </c>
      <c r="H4048" s="2">
        <v>0</v>
      </c>
      <c r="I4048" s="2">
        <v>0</v>
      </c>
      <c r="J4048" s="2">
        <v>0</v>
      </c>
      <c r="K4048" s="2">
        <v>0</v>
      </c>
      <c r="L4048" s="2">
        <v>0</v>
      </c>
      <c r="M4048" s="2">
        <v>0</v>
      </c>
      <c r="N4048" s="2">
        <v>0</v>
      </c>
      <c r="O4048" s="54">
        <v>0</v>
      </c>
    </row>
    <row r="4049" spans="1:15" x14ac:dyDescent="0.25">
      <c r="A4049" t="s">
        <v>57</v>
      </c>
      <c r="B4049" t="s">
        <v>22</v>
      </c>
      <c r="C4049" t="s">
        <v>54</v>
      </c>
      <c r="E4049" s="2">
        <v>12</v>
      </c>
      <c r="F4049" s="2">
        <v>1</v>
      </c>
      <c r="G4049" s="2">
        <v>0</v>
      </c>
      <c r="H4049" s="2">
        <v>0</v>
      </c>
      <c r="I4049" s="2">
        <v>0</v>
      </c>
      <c r="J4049" s="2">
        <v>0</v>
      </c>
      <c r="K4049" s="2">
        <v>0</v>
      </c>
      <c r="L4049" s="2">
        <v>0</v>
      </c>
      <c r="M4049" s="2">
        <v>0</v>
      </c>
      <c r="N4049" s="2">
        <v>0</v>
      </c>
      <c r="O4049" s="54">
        <v>0</v>
      </c>
    </row>
    <row r="4050" spans="1:15" x14ac:dyDescent="0.25">
      <c r="A4050" t="s">
        <v>57</v>
      </c>
      <c r="B4050" t="s">
        <v>22</v>
      </c>
      <c r="C4050" t="s">
        <v>54</v>
      </c>
      <c r="E4050" s="2">
        <v>13</v>
      </c>
      <c r="F4050" s="2">
        <v>1</v>
      </c>
      <c r="G4050" s="2">
        <v>0</v>
      </c>
      <c r="H4050" s="2">
        <v>0</v>
      </c>
      <c r="I4050" s="2">
        <v>0</v>
      </c>
      <c r="J4050" s="2">
        <v>0</v>
      </c>
      <c r="K4050" s="2">
        <v>0</v>
      </c>
      <c r="L4050" s="2">
        <v>0</v>
      </c>
      <c r="M4050" s="2">
        <v>0</v>
      </c>
      <c r="N4050" s="2">
        <v>0</v>
      </c>
      <c r="O4050" s="54">
        <v>0</v>
      </c>
    </row>
    <row r="4051" spans="1:15" x14ac:dyDescent="0.25">
      <c r="A4051" t="s">
        <v>57</v>
      </c>
      <c r="B4051" t="s">
        <v>22</v>
      </c>
      <c r="C4051" t="s">
        <v>54</v>
      </c>
      <c r="E4051" s="2">
        <v>14</v>
      </c>
      <c r="F4051" s="2">
        <v>1</v>
      </c>
      <c r="G4051" s="2">
        <v>0</v>
      </c>
      <c r="H4051" s="2">
        <v>0</v>
      </c>
      <c r="I4051" s="2">
        <v>0</v>
      </c>
      <c r="J4051" s="2">
        <v>0</v>
      </c>
      <c r="K4051" s="2">
        <v>0</v>
      </c>
      <c r="L4051" s="2">
        <v>0</v>
      </c>
      <c r="M4051" s="2">
        <v>0</v>
      </c>
      <c r="N4051" s="2">
        <v>0</v>
      </c>
      <c r="O4051" s="54">
        <v>0</v>
      </c>
    </row>
    <row r="4052" spans="1:15" x14ac:dyDescent="0.25">
      <c r="A4052" t="s">
        <v>57</v>
      </c>
      <c r="B4052" t="s">
        <v>22</v>
      </c>
      <c r="C4052" t="s">
        <v>54</v>
      </c>
      <c r="E4052">
        <v>15</v>
      </c>
      <c r="F4052">
        <v>1</v>
      </c>
      <c r="G4052">
        <v>3.5150000000000001</v>
      </c>
      <c r="H4052">
        <v>58.297962199999994</v>
      </c>
      <c r="I4052">
        <v>51</v>
      </c>
      <c r="J4052">
        <v>146</v>
      </c>
      <c r="K4052">
        <v>45.252000000000002</v>
      </c>
      <c r="L4052">
        <v>20.571999999999999</v>
      </c>
      <c r="M4052">
        <v>3.61</v>
      </c>
      <c r="N4052">
        <v>0.26700000000000002</v>
      </c>
      <c r="O4052" s="54">
        <f t="shared" si="74"/>
        <v>0.17548123663231577</v>
      </c>
    </row>
    <row r="4053" spans="1:15" x14ac:dyDescent="0.25">
      <c r="A4053" t="s">
        <v>57</v>
      </c>
      <c r="B4053" t="s">
        <v>22</v>
      </c>
      <c r="C4053" t="s">
        <v>54</v>
      </c>
      <c r="E4053">
        <v>16</v>
      </c>
      <c r="F4053">
        <v>1</v>
      </c>
      <c r="G4053">
        <v>2.629</v>
      </c>
      <c r="H4053">
        <v>49.489689150000011</v>
      </c>
      <c r="I4053">
        <v>44</v>
      </c>
      <c r="J4053">
        <v>177</v>
      </c>
      <c r="K4053">
        <v>45.024999999999999</v>
      </c>
      <c r="L4053">
        <v>21.227</v>
      </c>
      <c r="M4053">
        <v>2.97</v>
      </c>
      <c r="N4053">
        <v>3.7959999999999998</v>
      </c>
      <c r="O4053" s="54">
        <f t="shared" si="74"/>
        <v>0.13991614453290621</v>
      </c>
    </row>
    <row r="4054" spans="1:15" x14ac:dyDescent="0.25">
      <c r="A4054" t="s">
        <v>57</v>
      </c>
      <c r="B4054" t="s">
        <v>22</v>
      </c>
      <c r="C4054" t="s">
        <v>54</v>
      </c>
      <c r="E4054">
        <v>17</v>
      </c>
      <c r="F4054">
        <v>1</v>
      </c>
      <c r="G4054">
        <v>2.3780000000000001</v>
      </c>
      <c r="H4054">
        <v>56.470258475000001</v>
      </c>
      <c r="I4054">
        <v>50</v>
      </c>
      <c r="J4054">
        <v>234</v>
      </c>
      <c r="K4054">
        <v>50.512999999999998</v>
      </c>
      <c r="L4054">
        <v>23.004999999999999</v>
      </c>
      <c r="M4054">
        <v>3.1269999999999998</v>
      </c>
      <c r="N4054">
        <v>21.207000000000001</v>
      </c>
      <c r="O4054" s="54">
        <f t="shared" si="74"/>
        <v>0.13592697239730492</v>
      </c>
    </row>
    <row r="4055" spans="1:15" x14ac:dyDescent="0.25">
      <c r="A4055" t="s">
        <v>57</v>
      </c>
      <c r="B4055" t="s">
        <v>22</v>
      </c>
      <c r="C4055" t="s">
        <v>54</v>
      </c>
      <c r="E4055">
        <v>18</v>
      </c>
      <c r="F4055">
        <v>1</v>
      </c>
      <c r="G4055">
        <v>1.367</v>
      </c>
      <c r="H4055">
        <v>39.152451974999998</v>
      </c>
      <c r="I4055">
        <v>53</v>
      </c>
      <c r="J4055">
        <v>196</v>
      </c>
      <c r="K4055">
        <v>44.747</v>
      </c>
      <c r="L4055">
        <v>20.965</v>
      </c>
      <c r="M4055">
        <v>2.379</v>
      </c>
      <c r="N4055">
        <v>19.242000000000001</v>
      </c>
      <c r="O4055" s="54">
        <f t="shared" si="74"/>
        <v>0.11347483901740997</v>
      </c>
    </row>
    <row r="4056" spans="1:15" x14ac:dyDescent="0.25">
      <c r="A4056" t="s">
        <v>57</v>
      </c>
      <c r="B4056" t="s">
        <v>22</v>
      </c>
      <c r="C4056" t="s">
        <v>54</v>
      </c>
      <c r="E4056" s="2">
        <v>19</v>
      </c>
      <c r="F4056" s="2">
        <v>1</v>
      </c>
      <c r="G4056" s="2">
        <v>0</v>
      </c>
      <c r="H4056" s="2">
        <v>0</v>
      </c>
      <c r="I4056" s="2">
        <v>0</v>
      </c>
      <c r="J4056" s="2">
        <v>0</v>
      </c>
      <c r="K4056" s="2">
        <v>0</v>
      </c>
      <c r="L4056" s="2">
        <v>0</v>
      </c>
      <c r="M4056" s="2">
        <v>0</v>
      </c>
      <c r="N4056" s="2">
        <v>0</v>
      </c>
      <c r="O4056" s="54">
        <v>0</v>
      </c>
    </row>
    <row r="4057" spans="1:15" x14ac:dyDescent="0.25">
      <c r="A4057" t="s">
        <v>57</v>
      </c>
      <c r="B4057" t="s">
        <v>22</v>
      </c>
      <c r="C4057" t="s">
        <v>54</v>
      </c>
      <c r="E4057" s="1">
        <v>20</v>
      </c>
      <c r="F4057" s="1">
        <v>1</v>
      </c>
      <c r="G4057" s="1">
        <v>2.8140000000000001</v>
      </c>
      <c r="H4057" s="1">
        <v>45.537210224999995</v>
      </c>
      <c r="I4057" s="1">
        <v>52</v>
      </c>
      <c r="J4057" s="1">
        <v>233</v>
      </c>
      <c r="K4057" s="1">
        <v>42.640999999999998</v>
      </c>
      <c r="L4057" s="1">
        <v>19.954999999999998</v>
      </c>
      <c r="M4057" s="1">
        <v>2.907</v>
      </c>
      <c r="N4057" s="1">
        <v>38.253</v>
      </c>
      <c r="O4057" s="54">
        <f t="shared" si="74"/>
        <v>0.14567777499373591</v>
      </c>
    </row>
    <row r="4058" spans="1:15" x14ac:dyDescent="0.25">
      <c r="A4058" t="s">
        <v>57</v>
      </c>
      <c r="B4058" t="s">
        <v>22</v>
      </c>
      <c r="C4058" t="s">
        <v>54</v>
      </c>
      <c r="E4058" s="1">
        <v>20</v>
      </c>
      <c r="F4058" s="1">
        <v>1</v>
      </c>
      <c r="G4058" s="1">
        <v>3.2360000000000002</v>
      </c>
      <c r="H4058" s="1">
        <v>71.316841800000006</v>
      </c>
      <c r="I4058" s="1">
        <v>62</v>
      </c>
      <c r="J4058" s="1">
        <v>188</v>
      </c>
      <c r="K4058" s="1">
        <v>49.067999999999998</v>
      </c>
      <c r="L4058" s="1">
        <v>22.884</v>
      </c>
      <c r="M4058" s="1">
        <v>3.97</v>
      </c>
      <c r="N4058" s="1">
        <v>54.465000000000003</v>
      </c>
      <c r="O4058" s="54">
        <f t="shared" si="74"/>
        <v>0.17348365670337354</v>
      </c>
    </row>
    <row r="4059" spans="1:15" x14ac:dyDescent="0.25">
      <c r="A4059" t="s">
        <v>57</v>
      </c>
      <c r="B4059" t="s">
        <v>22</v>
      </c>
      <c r="C4059" t="s">
        <v>54</v>
      </c>
      <c r="E4059" s="2">
        <v>21</v>
      </c>
      <c r="F4059" s="2">
        <v>1</v>
      </c>
      <c r="G4059" s="2">
        <v>0</v>
      </c>
      <c r="H4059" s="2">
        <v>0</v>
      </c>
      <c r="I4059" s="2">
        <v>0</v>
      </c>
      <c r="J4059" s="2">
        <v>0</v>
      </c>
      <c r="K4059" s="2">
        <v>0</v>
      </c>
      <c r="L4059" s="2">
        <v>0</v>
      </c>
      <c r="M4059" s="2">
        <v>0</v>
      </c>
      <c r="N4059" s="2">
        <v>0</v>
      </c>
      <c r="O4059" s="54">
        <v>0</v>
      </c>
    </row>
    <row r="4060" spans="1:15" x14ac:dyDescent="0.25">
      <c r="A4060" t="s">
        <v>57</v>
      </c>
      <c r="B4060" t="s">
        <v>22</v>
      </c>
      <c r="C4060" t="s">
        <v>54</v>
      </c>
      <c r="E4060" s="2">
        <v>22</v>
      </c>
      <c r="F4060" s="2">
        <v>1</v>
      </c>
      <c r="G4060" s="2">
        <v>0</v>
      </c>
      <c r="H4060" s="2">
        <v>0</v>
      </c>
      <c r="I4060" s="2">
        <v>0</v>
      </c>
      <c r="J4060" s="2">
        <v>0</v>
      </c>
      <c r="K4060" s="2">
        <v>0</v>
      </c>
      <c r="L4060" s="2">
        <v>0</v>
      </c>
      <c r="M4060" s="2">
        <v>0</v>
      </c>
      <c r="N4060" s="2">
        <v>0</v>
      </c>
      <c r="O4060" s="54">
        <v>0</v>
      </c>
    </row>
    <row r="4061" spans="1:15" x14ac:dyDescent="0.25">
      <c r="A4061" t="s">
        <v>57</v>
      </c>
      <c r="B4061" t="s">
        <v>22</v>
      </c>
      <c r="C4061" t="s">
        <v>54</v>
      </c>
      <c r="E4061" s="2">
        <v>23</v>
      </c>
      <c r="F4061" s="2">
        <v>1</v>
      </c>
      <c r="G4061" s="2">
        <v>0</v>
      </c>
      <c r="H4061" s="2">
        <v>0</v>
      </c>
      <c r="I4061" s="2">
        <v>0</v>
      </c>
      <c r="J4061" s="2">
        <v>0</v>
      </c>
      <c r="K4061" s="2">
        <v>0</v>
      </c>
      <c r="L4061" s="2">
        <v>0</v>
      </c>
      <c r="M4061" s="2">
        <v>0</v>
      </c>
      <c r="N4061" s="2">
        <v>0</v>
      </c>
      <c r="O4061" s="54">
        <v>0</v>
      </c>
    </row>
    <row r="4062" spans="1:15" x14ac:dyDescent="0.25">
      <c r="A4062" t="s">
        <v>57</v>
      </c>
      <c r="B4062" t="s">
        <v>22</v>
      </c>
      <c r="C4062" t="s">
        <v>54</v>
      </c>
      <c r="E4062">
        <v>24</v>
      </c>
      <c r="F4062">
        <v>1</v>
      </c>
      <c r="G4062">
        <v>2.8109999999999999</v>
      </c>
      <c r="H4062">
        <v>49.957598605000001</v>
      </c>
      <c r="I4062">
        <v>53</v>
      </c>
      <c r="J4062">
        <v>144</v>
      </c>
      <c r="K4062">
        <v>46.02</v>
      </c>
      <c r="L4062">
        <v>20.548999999999999</v>
      </c>
      <c r="M4062">
        <v>3.097</v>
      </c>
      <c r="N4062">
        <v>42.423999999999999</v>
      </c>
      <c r="O4062" s="54">
        <f t="shared" si="74"/>
        <v>0.15071293006958977</v>
      </c>
    </row>
    <row r="4063" spans="1:15" x14ac:dyDescent="0.25">
      <c r="A4063" t="s">
        <v>57</v>
      </c>
      <c r="B4063" t="s">
        <v>22</v>
      </c>
      <c r="C4063" t="s">
        <v>54</v>
      </c>
      <c r="E4063">
        <v>25</v>
      </c>
      <c r="F4063">
        <v>1</v>
      </c>
      <c r="G4063">
        <v>3.6459999999999999</v>
      </c>
      <c r="H4063">
        <v>77.070282640000002</v>
      </c>
      <c r="I4063">
        <v>54</v>
      </c>
      <c r="J4063">
        <v>230</v>
      </c>
      <c r="K4063">
        <v>43.45</v>
      </c>
      <c r="L4063">
        <v>19.356999999999999</v>
      </c>
      <c r="M4063">
        <v>5.0720000000000001</v>
      </c>
      <c r="N4063">
        <v>51.006</v>
      </c>
      <c r="O4063" s="54">
        <f t="shared" si="74"/>
        <v>0.26202407397840577</v>
      </c>
    </row>
    <row r="4064" spans="1:15" x14ac:dyDescent="0.25">
      <c r="A4064" t="s">
        <v>57</v>
      </c>
      <c r="B4064" t="s">
        <v>22</v>
      </c>
      <c r="C4064" t="s">
        <v>54</v>
      </c>
      <c r="E4064">
        <v>26</v>
      </c>
      <c r="F4064">
        <v>1</v>
      </c>
      <c r="G4064">
        <v>3.7519999999999998</v>
      </c>
      <c r="H4064">
        <v>98.519624995000015</v>
      </c>
      <c r="I4064">
        <v>62</v>
      </c>
      <c r="J4064">
        <v>216</v>
      </c>
      <c r="K4064">
        <v>53.280999999999999</v>
      </c>
      <c r="L4064">
        <v>24.233000000000001</v>
      </c>
      <c r="M4064">
        <v>5.1790000000000003</v>
      </c>
      <c r="N4064">
        <v>56.497999999999998</v>
      </c>
      <c r="O4064" s="54">
        <f t="shared" si="74"/>
        <v>0.21371683241860273</v>
      </c>
    </row>
    <row r="4065" spans="1:15" x14ac:dyDescent="0.25">
      <c r="A4065" t="s">
        <v>57</v>
      </c>
      <c r="B4065" t="s">
        <v>22</v>
      </c>
      <c r="C4065" t="s">
        <v>54</v>
      </c>
      <c r="E4065">
        <v>27</v>
      </c>
      <c r="F4065">
        <v>1</v>
      </c>
      <c r="G4065">
        <v>3.87</v>
      </c>
      <c r="H4065">
        <v>65.852356319999998</v>
      </c>
      <c r="I4065">
        <v>49</v>
      </c>
      <c r="J4065">
        <v>185</v>
      </c>
      <c r="K4065">
        <v>45.731999999999999</v>
      </c>
      <c r="L4065">
        <v>21.744</v>
      </c>
      <c r="M4065">
        <v>3.8580000000000001</v>
      </c>
      <c r="N4065">
        <v>50.225000000000001</v>
      </c>
      <c r="O4065" s="54">
        <f t="shared" si="74"/>
        <v>0.17742825607064019</v>
      </c>
    </row>
    <row r="4066" spans="1:15" x14ac:dyDescent="0.25">
      <c r="A4066" t="s">
        <v>57</v>
      </c>
      <c r="B4066" t="s">
        <v>22</v>
      </c>
      <c r="C4066" t="s">
        <v>54</v>
      </c>
      <c r="E4066" s="1">
        <v>28</v>
      </c>
      <c r="F4066" s="1">
        <v>1</v>
      </c>
      <c r="G4066" s="1">
        <v>5.9939999999999998</v>
      </c>
      <c r="H4066" s="1">
        <v>90.125364085000001</v>
      </c>
      <c r="I4066" s="1">
        <v>46</v>
      </c>
      <c r="J4066" s="1">
        <v>192</v>
      </c>
      <c r="K4066" s="1">
        <v>48.588999999999999</v>
      </c>
      <c r="L4066" s="1">
        <v>19.702999999999999</v>
      </c>
      <c r="M4066" s="1">
        <v>5.827</v>
      </c>
      <c r="N4066" s="1">
        <v>55.969000000000001</v>
      </c>
      <c r="O4066" s="54">
        <f t="shared" si="74"/>
        <v>0.29574176521341927</v>
      </c>
    </row>
    <row r="4067" spans="1:15" x14ac:dyDescent="0.25">
      <c r="A4067" t="s">
        <v>57</v>
      </c>
      <c r="B4067" t="s">
        <v>22</v>
      </c>
      <c r="C4067" t="s">
        <v>54</v>
      </c>
      <c r="E4067" s="1">
        <v>28</v>
      </c>
      <c r="F4067" s="1">
        <v>1</v>
      </c>
      <c r="G4067" s="1">
        <v>5.96</v>
      </c>
      <c r="H4067" s="1">
        <v>108.73725015000002</v>
      </c>
      <c r="I4067" s="1">
        <v>56</v>
      </c>
      <c r="J4067" s="1">
        <v>198</v>
      </c>
      <c r="K4067" s="1">
        <v>48.103999999999999</v>
      </c>
      <c r="L4067" s="1">
        <v>21.135000000000002</v>
      </c>
      <c r="M4067" s="1">
        <v>6.5540000000000003</v>
      </c>
      <c r="N4067" s="1">
        <v>52.762999999999998</v>
      </c>
      <c r="O4067" s="54">
        <f t="shared" si="74"/>
        <v>0.31010172699313931</v>
      </c>
    </row>
    <row r="4068" spans="1:15" x14ac:dyDescent="0.25">
      <c r="A4068" t="s">
        <v>57</v>
      </c>
      <c r="B4068" t="s">
        <v>22</v>
      </c>
      <c r="C4068" t="s">
        <v>54</v>
      </c>
      <c r="E4068" s="1">
        <v>28</v>
      </c>
      <c r="F4068" s="1">
        <v>1</v>
      </c>
      <c r="G4068" s="1">
        <v>4.3010000000000002</v>
      </c>
      <c r="H4068" s="1">
        <v>69.487589269999987</v>
      </c>
      <c r="I4068" s="1">
        <v>56</v>
      </c>
      <c r="J4068" s="1">
        <v>132</v>
      </c>
      <c r="K4068" s="1">
        <v>41.655999999999999</v>
      </c>
      <c r="L4068" s="1">
        <v>18.765999999999998</v>
      </c>
      <c r="M4068" s="1">
        <v>4.7169999999999996</v>
      </c>
      <c r="N4068" s="1">
        <v>45.311</v>
      </c>
      <c r="O4068" s="54">
        <f t="shared" si="74"/>
        <v>0.25135884045614409</v>
      </c>
    </row>
    <row r="4069" spans="1:15" x14ac:dyDescent="0.25">
      <c r="A4069" t="s">
        <v>57</v>
      </c>
      <c r="B4069" t="s">
        <v>22</v>
      </c>
      <c r="C4069" t="s">
        <v>54</v>
      </c>
      <c r="E4069">
        <v>29</v>
      </c>
      <c r="F4069">
        <v>1</v>
      </c>
      <c r="G4069">
        <v>4.4009999999999998</v>
      </c>
      <c r="H4069">
        <v>82.395750899999996</v>
      </c>
      <c r="I4069">
        <v>50</v>
      </c>
      <c r="J4069">
        <v>186</v>
      </c>
      <c r="K4069">
        <v>50.133000000000003</v>
      </c>
      <c r="L4069">
        <v>22.404</v>
      </c>
      <c r="M4069">
        <v>4.6849999999999996</v>
      </c>
      <c r="N4069">
        <v>61.73</v>
      </c>
      <c r="O4069" s="54">
        <f t="shared" si="74"/>
        <v>0.2091144438493126</v>
      </c>
    </row>
    <row r="4070" spans="1:15" x14ac:dyDescent="0.25">
      <c r="A4070" t="s">
        <v>57</v>
      </c>
      <c r="B4070" t="s">
        <v>22</v>
      </c>
      <c r="C4070" t="s">
        <v>54</v>
      </c>
      <c r="E4070">
        <v>30</v>
      </c>
      <c r="F4070">
        <v>1</v>
      </c>
      <c r="G4070">
        <v>4.7380000000000004</v>
      </c>
      <c r="H4070">
        <v>98.007789294999995</v>
      </c>
      <c r="I4070">
        <v>52</v>
      </c>
      <c r="J4070">
        <v>172</v>
      </c>
      <c r="K4070">
        <v>52.152000000000001</v>
      </c>
      <c r="L4070">
        <v>22.920999999999999</v>
      </c>
      <c r="M4070">
        <v>5.4470000000000001</v>
      </c>
      <c r="N4070">
        <v>55.901000000000003</v>
      </c>
      <c r="O4070" s="54">
        <f t="shared" si="74"/>
        <v>0.23764233672178353</v>
      </c>
    </row>
    <row r="4071" spans="1:15" x14ac:dyDescent="0.25">
      <c r="A4071" t="s">
        <v>56</v>
      </c>
      <c r="B4071" t="s">
        <v>23</v>
      </c>
      <c r="C4071" s="19" t="s">
        <v>11</v>
      </c>
      <c r="D4071" s="19"/>
      <c r="E4071" s="20">
        <v>1</v>
      </c>
      <c r="F4071" s="20">
        <v>1</v>
      </c>
      <c r="G4071" s="20">
        <v>0</v>
      </c>
      <c r="H4071" s="20">
        <v>0</v>
      </c>
      <c r="I4071" s="20">
        <v>0</v>
      </c>
      <c r="J4071" s="20">
        <v>0</v>
      </c>
      <c r="K4071" s="20">
        <v>0</v>
      </c>
      <c r="L4071" s="20">
        <v>0</v>
      </c>
      <c r="M4071" s="20">
        <v>0</v>
      </c>
      <c r="N4071" s="20">
        <v>0</v>
      </c>
      <c r="O4071" s="54">
        <v>0</v>
      </c>
    </row>
    <row r="4072" spans="1:15" x14ac:dyDescent="0.25">
      <c r="A4072" t="s">
        <v>56</v>
      </c>
      <c r="B4072" t="s">
        <v>23</v>
      </c>
      <c r="C4072" s="19" t="s">
        <v>11</v>
      </c>
      <c r="D4072" s="19"/>
      <c r="E4072" s="20">
        <v>1</v>
      </c>
      <c r="F4072" s="20">
        <v>1</v>
      </c>
      <c r="G4072" s="20">
        <v>0</v>
      </c>
      <c r="H4072" s="20">
        <v>0</v>
      </c>
      <c r="I4072" s="20">
        <v>0</v>
      </c>
      <c r="J4072" s="20">
        <v>0</v>
      </c>
      <c r="K4072" s="20">
        <v>0</v>
      </c>
      <c r="L4072" s="20">
        <v>0</v>
      </c>
      <c r="M4072" s="20">
        <v>0</v>
      </c>
      <c r="N4072" s="20">
        <v>0</v>
      </c>
      <c r="O4072" s="54">
        <v>0</v>
      </c>
    </row>
    <row r="4073" spans="1:15" x14ac:dyDescent="0.25">
      <c r="A4073" t="s">
        <v>56</v>
      </c>
      <c r="B4073" t="s">
        <v>23</v>
      </c>
      <c r="C4073" s="19" t="s">
        <v>11</v>
      </c>
      <c r="D4073" s="19"/>
      <c r="E4073" s="20">
        <v>1</v>
      </c>
      <c r="F4073" s="20">
        <v>1</v>
      </c>
      <c r="G4073" s="20">
        <v>0</v>
      </c>
      <c r="H4073" s="20">
        <v>0</v>
      </c>
      <c r="I4073" s="20">
        <v>0</v>
      </c>
      <c r="J4073" s="20">
        <v>0</v>
      </c>
      <c r="K4073" s="20">
        <v>0</v>
      </c>
      <c r="L4073" s="20">
        <v>0</v>
      </c>
      <c r="M4073" s="20">
        <v>0</v>
      </c>
      <c r="N4073" s="20">
        <v>0</v>
      </c>
      <c r="O4073" s="54">
        <v>0</v>
      </c>
    </row>
    <row r="4074" spans="1:15" x14ac:dyDescent="0.25">
      <c r="A4074" t="s">
        <v>56</v>
      </c>
      <c r="B4074" t="s">
        <v>23</v>
      </c>
      <c r="C4074" s="19" t="s">
        <v>11</v>
      </c>
      <c r="D4074" s="19"/>
      <c r="E4074" s="20">
        <v>2</v>
      </c>
      <c r="F4074" s="20">
        <v>1</v>
      </c>
      <c r="G4074" s="20">
        <v>0</v>
      </c>
      <c r="H4074" s="20">
        <v>0</v>
      </c>
      <c r="I4074" s="20">
        <v>0</v>
      </c>
      <c r="J4074" s="20">
        <v>0</v>
      </c>
      <c r="K4074" s="20">
        <v>0</v>
      </c>
      <c r="L4074" s="20">
        <v>0</v>
      </c>
      <c r="M4074" s="20">
        <v>0</v>
      </c>
      <c r="N4074" s="20">
        <v>0</v>
      </c>
      <c r="O4074" s="54">
        <v>0</v>
      </c>
    </row>
    <row r="4075" spans="1:15" x14ac:dyDescent="0.25">
      <c r="A4075" t="s">
        <v>56</v>
      </c>
      <c r="B4075" t="s">
        <v>23</v>
      </c>
      <c r="C4075" s="19" t="s">
        <v>11</v>
      </c>
      <c r="D4075" s="19"/>
      <c r="E4075" s="20">
        <v>2</v>
      </c>
      <c r="F4075" s="20">
        <v>1</v>
      </c>
      <c r="G4075" s="20">
        <v>0</v>
      </c>
      <c r="H4075" s="20">
        <v>0</v>
      </c>
      <c r="I4075" s="20">
        <v>0</v>
      </c>
      <c r="J4075" s="20">
        <v>0</v>
      </c>
      <c r="K4075" s="20">
        <v>0</v>
      </c>
      <c r="L4075" s="20">
        <v>0</v>
      </c>
      <c r="M4075" s="20">
        <v>0</v>
      </c>
      <c r="N4075" s="20">
        <v>0</v>
      </c>
      <c r="O4075" s="54">
        <v>0</v>
      </c>
    </row>
    <row r="4076" spans="1:15" x14ac:dyDescent="0.25">
      <c r="A4076" t="s">
        <v>56</v>
      </c>
      <c r="B4076" t="s">
        <v>23</v>
      </c>
      <c r="C4076" s="19" t="s">
        <v>11</v>
      </c>
      <c r="D4076" s="19"/>
      <c r="E4076" s="20">
        <v>3</v>
      </c>
      <c r="F4076" s="20">
        <v>1</v>
      </c>
      <c r="G4076" s="20">
        <v>0</v>
      </c>
      <c r="H4076" s="20">
        <v>0</v>
      </c>
      <c r="I4076" s="20">
        <v>0</v>
      </c>
      <c r="J4076" s="20">
        <v>0</v>
      </c>
      <c r="K4076" s="20">
        <v>0</v>
      </c>
      <c r="L4076" s="20">
        <v>0</v>
      </c>
      <c r="M4076" s="20">
        <v>0</v>
      </c>
      <c r="N4076" s="20">
        <v>0</v>
      </c>
      <c r="O4076" s="54">
        <v>0</v>
      </c>
    </row>
    <row r="4077" spans="1:15" x14ac:dyDescent="0.25">
      <c r="A4077" t="s">
        <v>56</v>
      </c>
      <c r="B4077" t="s">
        <v>23</v>
      </c>
      <c r="C4077" s="19" t="s">
        <v>11</v>
      </c>
      <c r="D4077" s="19"/>
      <c r="E4077" s="20">
        <v>3</v>
      </c>
      <c r="F4077" s="20">
        <v>1</v>
      </c>
      <c r="G4077" s="20">
        <v>0</v>
      </c>
      <c r="H4077" s="20">
        <v>0</v>
      </c>
      <c r="I4077" s="20">
        <v>0</v>
      </c>
      <c r="J4077" s="20">
        <v>0</v>
      </c>
      <c r="K4077" s="20">
        <v>0</v>
      </c>
      <c r="L4077" s="20">
        <v>0</v>
      </c>
      <c r="M4077" s="20">
        <v>0</v>
      </c>
      <c r="N4077" s="20">
        <v>0</v>
      </c>
      <c r="O4077" s="54">
        <v>0</v>
      </c>
    </row>
    <row r="4078" spans="1:15" x14ac:dyDescent="0.25">
      <c r="A4078" t="s">
        <v>56</v>
      </c>
      <c r="B4078" t="s">
        <v>23</v>
      </c>
      <c r="C4078" s="19" t="s">
        <v>11</v>
      </c>
      <c r="D4078" s="19"/>
      <c r="E4078" s="20">
        <v>4</v>
      </c>
      <c r="F4078" s="20">
        <v>1</v>
      </c>
      <c r="G4078" s="20">
        <v>0</v>
      </c>
      <c r="H4078" s="20">
        <v>0</v>
      </c>
      <c r="I4078" s="20">
        <v>0</v>
      </c>
      <c r="J4078" s="20">
        <v>0</v>
      </c>
      <c r="K4078" s="20">
        <v>0</v>
      </c>
      <c r="L4078" s="20">
        <v>0</v>
      </c>
      <c r="M4078" s="20">
        <v>0</v>
      </c>
      <c r="N4078" s="20">
        <v>0</v>
      </c>
      <c r="O4078" s="54">
        <v>0</v>
      </c>
    </row>
    <row r="4079" spans="1:15" x14ac:dyDescent="0.25">
      <c r="A4079" t="s">
        <v>56</v>
      </c>
      <c r="B4079" t="s">
        <v>23</v>
      </c>
      <c r="C4079" s="19" t="s">
        <v>11</v>
      </c>
      <c r="D4079" s="19"/>
      <c r="E4079" s="20">
        <v>4</v>
      </c>
      <c r="F4079" s="20">
        <v>1</v>
      </c>
      <c r="G4079" s="20">
        <v>0</v>
      </c>
      <c r="H4079" s="20">
        <v>0</v>
      </c>
      <c r="I4079" s="20">
        <v>0</v>
      </c>
      <c r="J4079" s="20">
        <v>0</v>
      </c>
      <c r="K4079" s="20">
        <v>0</v>
      </c>
      <c r="L4079" s="20">
        <v>0</v>
      </c>
      <c r="M4079" s="20">
        <v>0</v>
      </c>
      <c r="N4079" s="20">
        <v>0</v>
      </c>
      <c r="O4079" s="54">
        <v>0</v>
      </c>
    </row>
    <row r="4080" spans="1:15" x14ac:dyDescent="0.25">
      <c r="A4080" t="s">
        <v>56</v>
      </c>
      <c r="B4080" t="s">
        <v>23</v>
      </c>
      <c r="C4080" s="19" t="s">
        <v>11</v>
      </c>
      <c r="D4080" s="19"/>
      <c r="E4080" s="20">
        <v>4</v>
      </c>
      <c r="F4080" s="20">
        <v>1</v>
      </c>
      <c r="G4080" s="20">
        <v>0</v>
      </c>
      <c r="H4080" s="20">
        <v>0</v>
      </c>
      <c r="I4080" s="20">
        <v>0</v>
      </c>
      <c r="J4080" s="20">
        <v>0</v>
      </c>
      <c r="K4080" s="20">
        <v>0</v>
      </c>
      <c r="L4080" s="20">
        <v>0</v>
      </c>
      <c r="M4080" s="20">
        <v>0</v>
      </c>
      <c r="N4080" s="20">
        <v>0</v>
      </c>
      <c r="O4080" s="54">
        <v>0</v>
      </c>
    </row>
    <row r="4081" spans="1:15" x14ac:dyDescent="0.25">
      <c r="A4081" t="s">
        <v>56</v>
      </c>
      <c r="B4081" t="s">
        <v>23</v>
      </c>
      <c r="C4081" s="19" t="s">
        <v>11</v>
      </c>
      <c r="D4081" s="19"/>
      <c r="E4081" s="20">
        <v>5</v>
      </c>
      <c r="F4081" s="20">
        <v>1</v>
      </c>
      <c r="G4081" s="20">
        <v>0</v>
      </c>
      <c r="H4081" s="20">
        <v>0</v>
      </c>
      <c r="I4081" s="20">
        <v>0</v>
      </c>
      <c r="J4081" s="20">
        <v>0</v>
      </c>
      <c r="K4081" s="20">
        <v>0</v>
      </c>
      <c r="L4081" s="20">
        <v>0</v>
      </c>
      <c r="M4081" s="20">
        <v>0</v>
      </c>
      <c r="N4081" s="20">
        <v>0</v>
      </c>
      <c r="O4081" s="54">
        <v>0</v>
      </c>
    </row>
    <row r="4082" spans="1:15" x14ac:dyDescent="0.25">
      <c r="A4082" t="s">
        <v>56</v>
      </c>
      <c r="B4082" t="s">
        <v>23</v>
      </c>
      <c r="C4082" s="19" t="s">
        <v>11</v>
      </c>
      <c r="D4082" s="19"/>
      <c r="E4082" s="20">
        <v>5</v>
      </c>
      <c r="F4082" s="20">
        <v>1</v>
      </c>
      <c r="G4082" s="20">
        <v>0</v>
      </c>
      <c r="H4082" s="20">
        <v>0</v>
      </c>
      <c r="I4082" s="20">
        <v>0</v>
      </c>
      <c r="J4082" s="20">
        <v>0</v>
      </c>
      <c r="K4082" s="20">
        <v>0</v>
      </c>
      <c r="L4082" s="20">
        <v>0</v>
      </c>
      <c r="M4082" s="20">
        <v>0</v>
      </c>
      <c r="N4082" s="20">
        <v>0</v>
      </c>
      <c r="O4082" s="54">
        <v>0</v>
      </c>
    </row>
    <row r="4083" spans="1:15" x14ac:dyDescent="0.25">
      <c r="A4083" t="s">
        <v>56</v>
      </c>
      <c r="B4083" t="s">
        <v>23</v>
      </c>
      <c r="C4083" s="19" t="s">
        <v>11</v>
      </c>
      <c r="D4083" s="19"/>
      <c r="E4083" s="21">
        <v>6</v>
      </c>
      <c r="F4083" s="21">
        <v>1</v>
      </c>
      <c r="G4083" s="21">
        <v>2.677</v>
      </c>
      <c r="H4083" s="21">
        <v>50.138578785</v>
      </c>
      <c r="I4083" s="21">
        <v>64</v>
      </c>
      <c r="J4083" s="21">
        <v>200</v>
      </c>
      <c r="K4083" s="21">
        <v>41.581000000000003</v>
      </c>
      <c r="L4083" s="21">
        <v>19.082999999999998</v>
      </c>
      <c r="M4083" s="21">
        <v>3.347</v>
      </c>
      <c r="N4083" s="21">
        <v>47.655999999999999</v>
      </c>
      <c r="O4083" s="54">
        <f t="shared" si="74"/>
        <v>0.17539170989886288</v>
      </c>
    </row>
    <row r="4084" spans="1:15" x14ac:dyDescent="0.25">
      <c r="A4084" t="s">
        <v>56</v>
      </c>
      <c r="B4084" t="s">
        <v>23</v>
      </c>
      <c r="C4084" s="19" t="s">
        <v>11</v>
      </c>
      <c r="D4084" s="19"/>
      <c r="E4084" s="20">
        <v>6</v>
      </c>
      <c r="F4084" s="20">
        <v>1</v>
      </c>
      <c r="G4084" s="20">
        <v>0</v>
      </c>
      <c r="H4084" s="20">
        <v>0</v>
      </c>
      <c r="I4084" s="20">
        <v>0</v>
      </c>
      <c r="J4084" s="20">
        <v>0</v>
      </c>
      <c r="K4084" s="20">
        <v>0</v>
      </c>
      <c r="L4084" s="20">
        <v>0</v>
      </c>
      <c r="M4084" s="20">
        <v>0</v>
      </c>
      <c r="N4084" s="20">
        <v>0</v>
      </c>
      <c r="O4084" s="54">
        <v>0</v>
      </c>
    </row>
    <row r="4085" spans="1:15" x14ac:dyDescent="0.25">
      <c r="A4085" t="s">
        <v>56</v>
      </c>
      <c r="B4085" t="s">
        <v>23</v>
      </c>
      <c r="C4085" s="19" t="s">
        <v>11</v>
      </c>
      <c r="D4085" s="19"/>
      <c r="E4085" s="20">
        <v>7</v>
      </c>
      <c r="F4085" s="20">
        <v>1</v>
      </c>
      <c r="G4085" s="20">
        <v>0</v>
      </c>
      <c r="H4085" s="20">
        <v>0</v>
      </c>
      <c r="I4085" s="20">
        <v>0</v>
      </c>
      <c r="J4085" s="20">
        <v>0</v>
      </c>
      <c r="K4085" s="20">
        <v>0</v>
      </c>
      <c r="L4085" s="20">
        <v>0</v>
      </c>
      <c r="M4085" s="20">
        <v>0</v>
      </c>
      <c r="N4085" s="20">
        <v>0</v>
      </c>
      <c r="O4085" s="54">
        <v>0</v>
      </c>
    </row>
    <row r="4086" spans="1:15" x14ac:dyDescent="0.25">
      <c r="A4086" t="s">
        <v>56</v>
      </c>
      <c r="B4086" t="s">
        <v>23</v>
      </c>
      <c r="C4086" s="19" t="s">
        <v>11</v>
      </c>
      <c r="D4086" s="19"/>
      <c r="E4086" s="20">
        <v>7</v>
      </c>
      <c r="F4086" s="20">
        <v>1</v>
      </c>
      <c r="G4086" s="20">
        <v>0</v>
      </c>
      <c r="H4086" s="20">
        <v>0</v>
      </c>
      <c r="I4086" s="20">
        <v>0</v>
      </c>
      <c r="J4086" s="20">
        <v>0</v>
      </c>
      <c r="K4086" s="20">
        <v>0</v>
      </c>
      <c r="L4086" s="20">
        <v>0</v>
      </c>
      <c r="M4086" s="20">
        <v>0</v>
      </c>
      <c r="N4086" s="20">
        <v>0</v>
      </c>
      <c r="O4086" s="54">
        <v>0</v>
      </c>
    </row>
    <row r="4087" spans="1:15" x14ac:dyDescent="0.25">
      <c r="A4087" t="s">
        <v>56</v>
      </c>
      <c r="B4087" t="s">
        <v>23</v>
      </c>
      <c r="C4087" s="19" t="s">
        <v>11</v>
      </c>
      <c r="D4087" s="19"/>
      <c r="E4087" s="20">
        <v>8</v>
      </c>
      <c r="F4087" s="20">
        <v>1</v>
      </c>
      <c r="G4087" s="20">
        <v>0</v>
      </c>
      <c r="H4087" s="20">
        <v>0</v>
      </c>
      <c r="I4087" s="20">
        <v>0</v>
      </c>
      <c r="J4087" s="20">
        <v>0</v>
      </c>
      <c r="K4087" s="20">
        <v>0</v>
      </c>
      <c r="L4087" s="20">
        <v>0</v>
      </c>
      <c r="M4087" s="20">
        <v>0</v>
      </c>
      <c r="N4087" s="20">
        <v>0</v>
      </c>
      <c r="O4087" s="54">
        <v>0</v>
      </c>
    </row>
    <row r="4088" spans="1:15" x14ac:dyDescent="0.25">
      <c r="A4088" t="s">
        <v>56</v>
      </c>
      <c r="B4088" t="s">
        <v>23</v>
      </c>
      <c r="C4088" s="19" t="s">
        <v>11</v>
      </c>
      <c r="D4088" s="19"/>
      <c r="E4088" s="20">
        <v>8</v>
      </c>
      <c r="F4088" s="20">
        <v>1</v>
      </c>
      <c r="G4088" s="20">
        <v>0</v>
      </c>
      <c r="H4088" s="20">
        <v>0</v>
      </c>
      <c r="I4088" s="20">
        <v>0</v>
      </c>
      <c r="J4088" s="20">
        <v>0</v>
      </c>
      <c r="K4088" s="20">
        <v>0</v>
      </c>
      <c r="L4088" s="20">
        <v>0</v>
      </c>
      <c r="M4088" s="20">
        <v>0</v>
      </c>
      <c r="N4088" s="20">
        <v>0</v>
      </c>
      <c r="O4088" s="54">
        <v>0</v>
      </c>
    </row>
    <row r="4089" spans="1:15" x14ac:dyDescent="0.25">
      <c r="A4089" t="s">
        <v>56</v>
      </c>
      <c r="B4089" t="s">
        <v>23</v>
      </c>
      <c r="C4089" s="19" t="s">
        <v>11</v>
      </c>
      <c r="D4089" s="19"/>
      <c r="E4089" s="20">
        <v>8</v>
      </c>
      <c r="F4089" s="20">
        <v>1</v>
      </c>
      <c r="G4089" s="20">
        <v>0</v>
      </c>
      <c r="H4089" s="20">
        <v>0</v>
      </c>
      <c r="I4089" s="20">
        <v>0</v>
      </c>
      <c r="J4089" s="20">
        <v>0</v>
      </c>
      <c r="K4089" s="20">
        <v>0</v>
      </c>
      <c r="L4089" s="20">
        <v>0</v>
      </c>
      <c r="M4089" s="20">
        <v>0</v>
      </c>
      <c r="N4089" s="20">
        <v>0</v>
      </c>
      <c r="O4089" s="54">
        <v>0</v>
      </c>
    </row>
    <row r="4090" spans="1:15" x14ac:dyDescent="0.25">
      <c r="A4090" t="s">
        <v>56</v>
      </c>
      <c r="B4090" t="s">
        <v>23</v>
      </c>
      <c r="C4090" s="19" t="s">
        <v>11</v>
      </c>
      <c r="D4090" s="19"/>
      <c r="E4090" s="20">
        <v>9</v>
      </c>
      <c r="F4090" s="20">
        <v>1</v>
      </c>
      <c r="G4090" s="20">
        <v>0</v>
      </c>
      <c r="H4090" s="20">
        <v>0</v>
      </c>
      <c r="I4090" s="20">
        <v>0</v>
      </c>
      <c r="J4090" s="20">
        <v>0</v>
      </c>
      <c r="K4090" s="20">
        <v>0</v>
      </c>
      <c r="L4090" s="20">
        <v>0</v>
      </c>
      <c r="M4090" s="20">
        <v>0</v>
      </c>
      <c r="N4090" s="20">
        <v>0</v>
      </c>
      <c r="O4090" s="54">
        <v>0</v>
      </c>
    </row>
    <row r="4091" spans="1:15" x14ac:dyDescent="0.25">
      <c r="A4091" t="s">
        <v>56</v>
      </c>
      <c r="B4091" t="s">
        <v>23</v>
      </c>
      <c r="C4091" s="19" t="s">
        <v>11</v>
      </c>
      <c r="D4091" s="19"/>
      <c r="E4091" s="20">
        <v>9</v>
      </c>
      <c r="F4091" s="20">
        <v>1</v>
      </c>
      <c r="G4091" s="20">
        <v>0</v>
      </c>
      <c r="H4091" s="20">
        <v>0</v>
      </c>
      <c r="I4091" s="20">
        <v>0</v>
      </c>
      <c r="J4091" s="20">
        <v>0</v>
      </c>
      <c r="K4091" s="20">
        <v>0</v>
      </c>
      <c r="L4091" s="20">
        <v>0</v>
      </c>
      <c r="M4091" s="20">
        <v>0</v>
      </c>
      <c r="N4091" s="20">
        <v>0</v>
      </c>
      <c r="O4091" s="54">
        <v>0</v>
      </c>
    </row>
    <row r="4092" spans="1:15" x14ac:dyDescent="0.25">
      <c r="A4092" t="s">
        <v>56</v>
      </c>
      <c r="B4092" t="s">
        <v>23</v>
      </c>
      <c r="C4092" s="19" t="s">
        <v>11</v>
      </c>
      <c r="D4092" s="19"/>
      <c r="E4092" s="20">
        <v>10</v>
      </c>
      <c r="F4092" s="20">
        <v>1</v>
      </c>
      <c r="G4092" s="20">
        <v>0</v>
      </c>
      <c r="H4092" s="20">
        <v>0</v>
      </c>
      <c r="I4092" s="20">
        <v>0</v>
      </c>
      <c r="J4092" s="20">
        <v>0</v>
      </c>
      <c r="K4092" s="20">
        <v>0</v>
      </c>
      <c r="L4092" s="20">
        <v>0</v>
      </c>
      <c r="M4092" s="20">
        <v>0</v>
      </c>
      <c r="N4092" s="20">
        <v>0</v>
      </c>
      <c r="O4092" s="54">
        <v>0</v>
      </c>
    </row>
    <row r="4093" spans="1:15" x14ac:dyDescent="0.25">
      <c r="A4093" t="s">
        <v>56</v>
      </c>
      <c r="B4093" t="s">
        <v>23</v>
      </c>
      <c r="C4093" s="19" t="s">
        <v>11</v>
      </c>
      <c r="D4093" s="19"/>
      <c r="E4093" s="20">
        <v>10</v>
      </c>
      <c r="F4093" s="20">
        <v>1</v>
      </c>
      <c r="G4093" s="20">
        <v>0</v>
      </c>
      <c r="H4093" s="20">
        <v>0</v>
      </c>
      <c r="I4093" s="20">
        <v>0</v>
      </c>
      <c r="J4093" s="20">
        <v>0</v>
      </c>
      <c r="K4093" s="20">
        <v>0</v>
      </c>
      <c r="L4093" s="20">
        <v>0</v>
      </c>
      <c r="M4093" s="20">
        <v>0</v>
      </c>
      <c r="N4093" s="20">
        <v>0</v>
      </c>
      <c r="O4093" s="54">
        <v>0</v>
      </c>
    </row>
    <row r="4094" spans="1:15" x14ac:dyDescent="0.25">
      <c r="A4094" t="s">
        <v>56</v>
      </c>
      <c r="B4094" t="s">
        <v>23</v>
      </c>
      <c r="C4094" s="19" t="s">
        <v>11</v>
      </c>
      <c r="D4094" s="19"/>
      <c r="E4094" s="20">
        <v>10</v>
      </c>
      <c r="F4094" s="20">
        <v>1</v>
      </c>
      <c r="G4094" s="20">
        <v>0</v>
      </c>
      <c r="H4094" s="20">
        <v>0</v>
      </c>
      <c r="I4094" s="20">
        <v>0</v>
      </c>
      <c r="J4094" s="20">
        <v>0</v>
      </c>
      <c r="K4094" s="20">
        <v>0</v>
      </c>
      <c r="L4094" s="20">
        <v>0</v>
      </c>
      <c r="M4094" s="20">
        <v>0</v>
      </c>
      <c r="N4094" s="20">
        <v>0</v>
      </c>
      <c r="O4094" s="54">
        <v>0</v>
      </c>
    </row>
    <row r="4095" spans="1:15" x14ac:dyDescent="0.25">
      <c r="A4095" t="s">
        <v>56</v>
      </c>
      <c r="B4095" t="s">
        <v>23</v>
      </c>
      <c r="C4095" s="19" t="s">
        <v>11</v>
      </c>
      <c r="D4095" s="19"/>
      <c r="E4095" s="20">
        <v>11</v>
      </c>
      <c r="F4095" s="20">
        <v>1</v>
      </c>
      <c r="G4095" s="20">
        <v>0</v>
      </c>
      <c r="H4095" s="20">
        <v>0</v>
      </c>
      <c r="I4095" s="20">
        <v>0</v>
      </c>
      <c r="J4095" s="20">
        <v>0</v>
      </c>
      <c r="K4095" s="20">
        <v>0</v>
      </c>
      <c r="L4095" s="20">
        <v>0</v>
      </c>
      <c r="M4095" s="20">
        <v>0</v>
      </c>
      <c r="N4095" s="20">
        <v>0</v>
      </c>
      <c r="O4095" s="54">
        <v>0</v>
      </c>
    </row>
    <row r="4096" spans="1:15" x14ac:dyDescent="0.25">
      <c r="A4096" t="s">
        <v>56</v>
      </c>
      <c r="B4096" t="s">
        <v>23</v>
      </c>
      <c r="C4096" s="19" t="s">
        <v>11</v>
      </c>
      <c r="D4096" s="19"/>
      <c r="E4096" s="20">
        <v>11</v>
      </c>
      <c r="F4096" s="20">
        <v>1</v>
      </c>
      <c r="G4096" s="20">
        <v>0</v>
      </c>
      <c r="H4096" s="20">
        <v>0</v>
      </c>
      <c r="I4096" s="20">
        <v>0</v>
      </c>
      <c r="J4096" s="20">
        <v>0</v>
      </c>
      <c r="K4096" s="20">
        <v>0</v>
      </c>
      <c r="L4096" s="20">
        <v>0</v>
      </c>
      <c r="M4096" s="20">
        <v>0</v>
      </c>
      <c r="N4096" s="20">
        <v>0</v>
      </c>
      <c r="O4096" s="54">
        <v>0</v>
      </c>
    </row>
    <row r="4097" spans="1:15" x14ac:dyDescent="0.25">
      <c r="A4097" t="s">
        <v>56</v>
      </c>
      <c r="B4097" t="s">
        <v>23</v>
      </c>
      <c r="C4097" s="19" t="s">
        <v>11</v>
      </c>
      <c r="D4097" s="19"/>
      <c r="E4097" s="20">
        <v>12</v>
      </c>
      <c r="F4097" s="20">
        <v>1</v>
      </c>
      <c r="G4097" s="20">
        <v>0</v>
      </c>
      <c r="H4097" s="20">
        <v>0</v>
      </c>
      <c r="I4097" s="20">
        <v>0</v>
      </c>
      <c r="J4097" s="20">
        <v>0</v>
      </c>
      <c r="K4097" s="20">
        <v>0</v>
      </c>
      <c r="L4097" s="20">
        <v>0</v>
      </c>
      <c r="M4097" s="20">
        <v>0</v>
      </c>
      <c r="N4097" s="20">
        <v>0</v>
      </c>
      <c r="O4097" s="54">
        <v>0</v>
      </c>
    </row>
    <row r="4098" spans="1:15" x14ac:dyDescent="0.25">
      <c r="A4098" t="s">
        <v>56</v>
      </c>
      <c r="B4098" t="s">
        <v>23</v>
      </c>
      <c r="C4098" s="19" t="s">
        <v>11</v>
      </c>
      <c r="D4098" s="19"/>
      <c r="E4098" s="20">
        <v>13</v>
      </c>
      <c r="F4098" s="20">
        <v>1</v>
      </c>
      <c r="G4098" s="20">
        <v>0</v>
      </c>
      <c r="H4098" s="20">
        <v>0</v>
      </c>
      <c r="I4098" s="20">
        <v>0</v>
      </c>
      <c r="J4098" s="20">
        <v>0</v>
      </c>
      <c r="K4098" s="20">
        <v>0</v>
      </c>
      <c r="L4098" s="20">
        <v>0</v>
      </c>
      <c r="M4098" s="20">
        <v>0</v>
      </c>
      <c r="N4098" s="20">
        <v>0</v>
      </c>
      <c r="O4098" s="54">
        <v>0</v>
      </c>
    </row>
    <row r="4099" spans="1:15" x14ac:dyDescent="0.25">
      <c r="A4099" t="s">
        <v>56</v>
      </c>
      <c r="B4099" t="s">
        <v>23</v>
      </c>
      <c r="C4099" s="19" t="s">
        <v>11</v>
      </c>
      <c r="D4099" s="19"/>
      <c r="E4099" s="20">
        <v>14</v>
      </c>
      <c r="F4099" s="20">
        <v>1</v>
      </c>
      <c r="G4099" s="20">
        <v>0</v>
      </c>
      <c r="H4099" s="20">
        <v>0</v>
      </c>
      <c r="I4099" s="20">
        <v>0</v>
      </c>
      <c r="J4099" s="20">
        <v>0</v>
      </c>
      <c r="K4099" s="20">
        <v>0</v>
      </c>
      <c r="L4099" s="20">
        <v>0</v>
      </c>
      <c r="M4099" s="20">
        <v>0</v>
      </c>
      <c r="N4099" s="20">
        <v>0</v>
      </c>
      <c r="O4099" s="54">
        <v>0</v>
      </c>
    </row>
    <row r="4100" spans="1:15" x14ac:dyDescent="0.25">
      <c r="A4100" t="s">
        <v>56</v>
      </c>
      <c r="B4100" t="s">
        <v>23</v>
      </c>
      <c r="C4100" s="19" t="s">
        <v>11</v>
      </c>
      <c r="D4100" s="19"/>
      <c r="E4100" s="20">
        <v>15</v>
      </c>
      <c r="F4100" s="20">
        <v>1</v>
      </c>
      <c r="G4100" s="20">
        <v>0</v>
      </c>
      <c r="H4100" s="20">
        <v>0</v>
      </c>
      <c r="I4100" s="20">
        <v>0</v>
      </c>
      <c r="J4100" s="20">
        <v>0</v>
      </c>
      <c r="K4100" s="20">
        <v>0</v>
      </c>
      <c r="L4100" s="20">
        <v>0</v>
      </c>
      <c r="M4100" s="20">
        <v>0</v>
      </c>
      <c r="N4100" s="20">
        <v>0</v>
      </c>
      <c r="O4100" s="54">
        <v>0</v>
      </c>
    </row>
    <row r="4101" spans="1:15" x14ac:dyDescent="0.25">
      <c r="A4101" t="s">
        <v>56</v>
      </c>
      <c r="B4101" t="s">
        <v>23</v>
      </c>
      <c r="C4101" s="19" t="s">
        <v>11</v>
      </c>
      <c r="D4101" s="19"/>
      <c r="E4101" s="20">
        <v>16</v>
      </c>
      <c r="F4101" s="20">
        <v>1</v>
      </c>
      <c r="G4101" s="20">
        <v>0</v>
      </c>
      <c r="H4101" s="20">
        <v>0</v>
      </c>
      <c r="I4101" s="20">
        <v>0</v>
      </c>
      <c r="J4101" s="20">
        <v>0</v>
      </c>
      <c r="K4101" s="20">
        <v>0</v>
      </c>
      <c r="L4101" s="20">
        <v>0</v>
      </c>
      <c r="M4101" s="20">
        <v>0</v>
      </c>
      <c r="N4101" s="20">
        <v>0</v>
      </c>
      <c r="O4101" s="54">
        <v>0</v>
      </c>
    </row>
    <row r="4102" spans="1:15" x14ac:dyDescent="0.25">
      <c r="A4102" t="s">
        <v>56</v>
      </c>
      <c r="B4102" t="s">
        <v>23</v>
      </c>
      <c r="C4102" s="19" t="s">
        <v>11</v>
      </c>
      <c r="D4102" s="19"/>
      <c r="E4102" s="20">
        <v>17</v>
      </c>
      <c r="F4102" s="20">
        <v>1</v>
      </c>
      <c r="G4102" s="20">
        <v>0</v>
      </c>
      <c r="H4102" s="20">
        <v>0</v>
      </c>
      <c r="I4102" s="20">
        <v>0</v>
      </c>
      <c r="J4102" s="20">
        <v>0</v>
      </c>
      <c r="K4102" s="20">
        <v>0</v>
      </c>
      <c r="L4102" s="20">
        <v>0</v>
      </c>
      <c r="M4102" s="20">
        <v>0</v>
      </c>
      <c r="N4102" s="20">
        <v>0</v>
      </c>
      <c r="O4102" s="54">
        <v>0</v>
      </c>
    </row>
    <row r="4103" spans="1:15" x14ac:dyDescent="0.25">
      <c r="A4103" t="s">
        <v>56</v>
      </c>
      <c r="B4103" t="s">
        <v>23</v>
      </c>
      <c r="C4103" s="19" t="s">
        <v>11</v>
      </c>
      <c r="D4103" s="19"/>
      <c r="E4103" s="20">
        <v>17</v>
      </c>
      <c r="F4103" s="20">
        <v>1</v>
      </c>
      <c r="G4103" s="20">
        <v>0</v>
      </c>
      <c r="H4103" s="20">
        <v>0</v>
      </c>
      <c r="I4103" s="20">
        <v>0</v>
      </c>
      <c r="J4103" s="20">
        <v>0</v>
      </c>
      <c r="K4103" s="20">
        <v>0</v>
      </c>
      <c r="L4103" s="20">
        <v>0</v>
      </c>
      <c r="M4103" s="20">
        <v>0</v>
      </c>
      <c r="N4103" s="20">
        <v>0</v>
      </c>
      <c r="O4103" s="54">
        <v>0</v>
      </c>
    </row>
    <row r="4104" spans="1:15" x14ac:dyDescent="0.25">
      <c r="A4104" t="s">
        <v>56</v>
      </c>
      <c r="B4104" t="s">
        <v>23</v>
      </c>
      <c r="C4104" s="19" t="s">
        <v>11</v>
      </c>
      <c r="D4104" s="19"/>
      <c r="E4104" s="20">
        <v>18</v>
      </c>
      <c r="F4104" s="20">
        <v>1</v>
      </c>
      <c r="G4104" s="20">
        <v>0</v>
      </c>
      <c r="H4104" s="20">
        <v>0</v>
      </c>
      <c r="I4104" s="20">
        <v>0</v>
      </c>
      <c r="J4104" s="20">
        <v>0</v>
      </c>
      <c r="K4104" s="20">
        <v>0</v>
      </c>
      <c r="L4104" s="20">
        <v>0</v>
      </c>
      <c r="M4104" s="20">
        <v>0</v>
      </c>
      <c r="N4104" s="20">
        <v>0</v>
      </c>
      <c r="O4104" s="54">
        <v>0</v>
      </c>
    </row>
    <row r="4105" spans="1:15" x14ac:dyDescent="0.25">
      <c r="A4105" t="s">
        <v>56</v>
      </c>
      <c r="B4105" t="s">
        <v>23</v>
      </c>
      <c r="C4105" s="19" t="s">
        <v>11</v>
      </c>
      <c r="D4105" s="19"/>
      <c r="E4105" s="20">
        <v>19</v>
      </c>
      <c r="F4105" s="20">
        <v>1</v>
      </c>
      <c r="G4105" s="20">
        <v>0</v>
      </c>
      <c r="H4105" s="20">
        <v>0</v>
      </c>
      <c r="I4105" s="20">
        <v>0</v>
      </c>
      <c r="J4105" s="20">
        <v>0</v>
      </c>
      <c r="K4105" s="20">
        <v>0</v>
      </c>
      <c r="L4105" s="20">
        <v>0</v>
      </c>
      <c r="M4105" s="20">
        <v>0</v>
      </c>
      <c r="N4105" s="20">
        <v>0</v>
      </c>
      <c r="O4105" s="54">
        <v>0</v>
      </c>
    </row>
    <row r="4106" spans="1:15" x14ac:dyDescent="0.25">
      <c r="A4106" t="s">
        <v>56</v>
      </c>
      <c r="B4106" t="s">
        <v>23</v>
      </c>
      <c r="C4106" s="19" t="s">
        <v>11</v>
      </c>
      <c r="D4106" s="19"/>
      <c r="E4106" s="20">
        <v>20</v>
      </c>
      <c r="F4106" s="20">
        <v>1</v>
      </c>
      <c r="G4106" s="20">
        <v>0</v>
      </c>
      <c r="H4106" s="20">
        <v>0</v>
      </c>
      <c r="I4106" s="20">
        <v>0</v>
      </c>
      <c r="J4106" s="20">
        <v>0</v>
      </c>
      <c r="K4106" s="20">
        <v>0</v>
      </c>
      <c r="L4106" s="20">
        <v>0</v>
      </c>
      <c r="M4106" s="20">
        <v>0</v>
      </c>
      <c r="N4106" s="20">
        <v>0</v>
      </c>
      <c r="O4106" s="54">
        <v>0</v>
      </c>
    </row>
    <row r="4107" spans="1:15" x14ac:dyDescent="0.25">
      <c r="A4107" t="s">
        <v>56</v>
      </c>
      <c r="B4107" t="s">
        <v>23</v>
      </c>
      <c r="C4107" s="19" t="s">
        <v>11</v>
      </c>
      <c r="D4107" s="19"/>
      <c r="E4107" s="20">
        <v>20</v>
      </c>
      <c r="F4107" s="20">
        <v>1</v>
      </c>
      <c r="G4107" s="20">
        <v>0</v>
      </c>
      <c r="H4107" s="20">
        <v>0</v>
      </c>
      <c r="I4107" s="20">
        <v>0</v>
      </c>
      <c r="J4107" s="20">
        <v>0</v>
      </c>
      <c r="K4107" s="20">
        <v>0</v>
      </c>
      <c r="L4107" s="20">
        <v>0</v>
      </c>
      <c r="M4107" s="20">
        <v>0</v>
      </c>
      <c r="N4107" s="20">
        <v>0</v>
      </c>
      <c r="O4107" s="54">
        <v>0</v>
      </c>
    </row>
    <row r="4108" spans="1:15" x14ac:dyDescent="0.25">
      <c r="A4108" t="s">
        <v>56</v>
      </c>
      <c r="B4108" t="s">
        <v>23</v>
      </c>
      <c r="C4108" s="19" t="s">
        <v>11</v>
      </c>
      <c r="D4108" s="19"/>
      <c r="E4108" s="20">
        <v>21</v>
      </c>
      <c r="F4108" s="20">
        <v>1</v>
      </c>
      <c r="G4108" s="20">
        <v>0</v>
      </c>
      <c r="H4108" s="20">
        <v>0</v>
      </c>
      <c r="I4108" s="20">
        <v>0</v>
      </c>
      <c r="J4108" s="20">
        <v>0</v>
      </c>
      <c r="K4108" s="20">
        <v>0</v>
      </c>
      <c r="L4108" s="20">
        <v>0</v>
      </c>
      <c r="M4108" s="20">
        <v>0</v>
      </c>
      <c r="N4108" s="20">
        <v>0</v>
      </c>
      <c r="O4108" s="54">
        <v>0</v>
      </c>
    </row>
    <row r="4109" spans="1:15" x14ac:dyDescent="0.25">
      <c r="A4109" t="s">
        <v>56</v>
      </c>
      <c r="B4109" t="s">
        <v>23</v>
      </c>
      <c r="C4109" s="19" t="s">
        <v>11</v>
      </c>
      <c r="D4109" s="19"/>
      <c r="E4109" s="20">
        <v>22</v>
      </c>
      <c r="F4109" s="20">
        <v>1</v>
      </c>
      <c r="G4109" s="20">
        <v>0</v>
      </c>
      <c r="H4109" s="20">
        <v>0</v>
      </c>
      <c r="I4109" s="20">
        <v>0</v>
      </c>
      <c r="J4109" s="20">
        <v>0</v>
      </c>
      <c r="K4109" s="20">
        <v>0</v>
      </c>
      <c r="L4109" s="20">
        <v>0</v>
      </c>
      <c r="M4109" s="20">
        <v>0</v>
      </c>
      <c r="N4109" s="20">
        <v>0</v>
      </c>
      <c r="O4109" s="54">
        <v>0</v>
      </c>
    </row>
    <row r="4110" spans="1:15" x14ac:dyDescent="0.25">
      <c r="A4110" t="s">
        <v>56</v>
      </c>
      <c r="B4110" t="s">
        <v>23</v>
      </c>
      <c r="C4110" s="19" t="s">
        <v>15</v>
      </c>
      <c r="D4110" s="19"/>
      <c r="E4110" s="20">
        <v>1</v>
      </c>
      <c r="F4110" s="20">
        <v>1</v>
      </c>
      <c r="G4110" s="20">
        <v>0</v>
      </c>
      <c r="H4110" s="20">
        <v>0</v>
      </c>
      <c r="I4110" s="20">
        <v>0</v>
      </c>
      <c r="J4110" s="20">
        <v>0</v>
      </c>
      <c r="K4110" s="20">
        <v>0</v>
      </c>
      <c r="L4110" s="20">
        <v>0</v>
      </c>
      <c r="M4110" s="20">
        <v>0</v>
      </c>
      <c r="N4110" s="20">
        <v>0</v>
      </c>
      <c r="O4110" s="54">
        <v>0</v>
      </c>
    </row>
    <row r="4111" spans="1:15" x14ac:dyDescent="0.25">
      <c r="A4111" t="s">
        <v>56</v>
      </c>
      <c r="B4111" t="s">
        <v>23</v>
      </c>
      <c r="C4111" s="19" t="s">
        <v>15</v>
      </c>
      <c r="D4111" s="19"/>
      <c r="E4111" s="20">
        <v>1</v>
      </c>
      <c r="F4111" s="20">
        <v>1</v>
      </c>
      <c r="G4111" s="20">
        <v>0</v>
      </c>
      <c r="H4111" s="20">
        <v>0</v>
      </c>
      <c r="I4111" s="20">
        <v>0</v>
      </c>
      <c r="J4111" s="20">
        <v>0</v>
      </c>
      <c r="K4111" s="20">
        <v>0</v>
      </c>
      <c r="L4111" s="20">
        <v>0</v>
      </c>
      <c r="M4111" s="20">
        <v>0</v>
      </c>
      <c r="N4111" s="20">
        <v>0</v>
      </c>
      <c r="O4111" s="54">
        <v>0</v>
      </c>
    </row>
    <row r="4112" spans="1:15" x14ac:dyDescent="0.25">
      <c r="A4112" t="s">
        <v>56</v>
      </c>
      <c r="B4112" t="s">
        <v>23</v>
      </c>
      <c r="C4112" s="19" t="s">
        <v>15</v>
      </c>
      <c r="D4112" s="19"/>
      <c r="E4112" s="20">
        <v>2</v>
      </c>
      <c r="F4112" s="20">
        <v>1</v>
      </c>
      <c r="G4112" s="20">
        <v>0</v>
      </c>
      <c r="H4112" s="20">
        <v>0</v>
      </c>
      <c r="I4112" s="20">
        <v>0</v>
      </c>
      <c r="J4112" s="20">
        <v>0</v>
      </c>
      <c r="K4112" s="20">
        <v>0</v>
      </c>
      <c r="L4112" s="20">
        <v>0</v>
      </c>
      <c r="M4112" s="20">
        <v>0</v>
      </c>
      <c r="N4112" s="20">
        <v>0</v>
      </c>
      <c r="O4112" s="54">
        <v>0</v>
      </c>
    </row>
    <row r="4113" spans="1:15" x14ac:dyDescent="0.25">
      <c r="A4113" t="s">
        <v>56</v>
      </c>
      <c r="B4113" t="s">
        <v>23</v>
      </c>
      <c r="C4113" s="19" t="s">
        <v>15</v>
      </c>
      <c r="D4113" s="19"/>
      <c r="E4113" s="20">
        <v>2</v>
      </c>
      <c r="F4113" s="20">
        <v>1</v>
      </c>
      <c r="G4113" s="20">
        <v>0</v>
      </c>
      <c r="H4113" s="20">
        <v>0</v>
      </c>
      <c r="I4113" s="20">
        <v>0</v>
      </c>
      <c r="J4113" s="20">
        <v>0</v>
      </c>
      <c r="K4113" s="20">
        <v>0</v>
      </c>
      <c r="L4113" s="20">
        <v>0</v>
      </c>
      <c r="M4113" s="20">
        <v>0</v>
      </c>
      <c r="N4113" s="20">
        <v>0</v>
      </c>
      <c r="O4113" s="54">
        <v>0</v>
      </c>
    </row>
    <row r="4114" spans="1:15" x14ac:dyDescent="0.25">
      <c r="A4114" t="s">
        <v>56</v>
      </c>
      <c r="B4114" t="s">
        <v>23</v>
      </c>
      <c r="C4114" s="19" t="s">
        <v>15</v>
      </c>
      <c r="D4114" s="19"/>
      <c r="E4114" s="20">
        <v>3</v>
      </c>
      <c r="F4114" s="20">
        <v>1</v>
      </c>
      <c r="G4114" s="20">
        <v>0</v>
      </c>
      <c r="H4114" s="20">
        <v>0</v>
      </c>
      <c r="I4114" s="20">
        <v>0</v>
      </c>
      <c r="J4114" s="20">
        <v>0</v>
      </c>
      <c r="K4114" s="20">
        <v>0</v>
      </c>
      <c r="L4114" s="20">
        <v>0</v>
      </c>
      <c r="M4114" s="20">
        <v>0</v>
      </c>
      <c r="N4114" s="20">
        <v>0</v>
      </c>
      <c r="O4114" s="54">
        <v>0</v>
      </c>
    </row>
    <row r="4115" spans="1:15" x14ac:dyDescent="0.25">
      <c r="A4115" t="s">
        <v>56</v>
      </c>
      <c r="B4115" t="s">
        <v>23</v>
      </c>
      <c r="C4115" s="19" t="s">
        <v>15</v>
      </c>
      <c r="D4115" s="19"/>
      <c r="E4115" s="20">
        <v>3</v>
      </c>
      <c r="F4115" s="20">
        <v>1</v>
      </c>
      <c r="G4115" s="20">
        <v>0</v>
      </c>
      <c r="H4115" s="20">
        <v>0</v>
      </c>
      <c r="I4115" s="20">
        <v>0</v>
      </c>
      <c r="J4115" s="20">
        <v>0</v>
      </c>
      <c r="K4115" s="20">
        <v>0</v>
      </c>
      <c r="L4115" s="20">
        <v>0</v>
      </c>
      <c r="M4115" s="20">
        <v>0</v>
      </c>
      <c r="N4115" s="20">
        <v>0</v>
      </c>
      <c r="O4115" s="54">
        <v>0</v>
      </c>
    </row>
    <row r="4116" spans="1:15" x14ac:dyDescent="0.25">
      <c r="A4116" t="s">
        <v>56</v>
      </c>
      <c r="B4116" t="s">
        <v>23</v>
      </c>
      <c r="C4116" s="19" t="s">
        <v>15</v>
      </c>
      <c r="D4116" s="19"/>
      <c r="E4116" s="20">
        <v>4</v>
      </c>
      <c r="F4116" s="20">
        <v>1</v>
      </c>
      <c r="G4116" s="20">
        <v>0</v>
      </c>
      <c r="H4116" s="20">
        <v>0</v>
      </c>
      <c r="I4116" s="20">
        <v>0</v>
      </c>
      <c r="J4116" s="20">
        <v>0</v>
      </c>
      <c r="K4116" s="20">
        <v>0</v>
      </c>
      <c r="L4116" s="20">
        <v>0</v>
      </c>
      <c r="M4116" s="20">
        <v>0</v>
      </c>
      <c r="N4116" s="20">
        <v>0</v>
      </c>
      <c r="O4116" s="54">
        <v>0</v>
      </c>
    </row>
    <row r="4117" spans="1:15" x14ac:dyDescent="0.25">
      <c r="A4117" t="s">
        <v>56</v>
      </c>
      <c r="B4117" t="s">
        <v>23</v>
      </c>
      <c r="C4117" s="19" t="s">
        <v>15</v>
      </c>
      <c r="D4117" s="19"/>
      <c r="E4117" s="20">
        <v>5</v>
      </c>
      <c r="F4117" s="20">
        <v>1</v>
      </c>
      <c r="G4117" s="20">
        <v>0</v>
      </c>
      <c r="H4117" s="20">
        <v>0</v>
      </c>
      <c r="I4117" s="20">
        <v>0</v>
      </c>
      <c r="J4117" s="20">
        <v>0</v>
      </c>
      <c r="K4117" s="20">
        <v>0</v>
      </c>
      <c r="L4117" s="20">
        <v>0</v>
      </c>
      <c r="M4117" s="20">
        <v>0</v>
      </c>
      <c r="N4117" s="20">
        <v>0</v>
      </c>
      <c r="O4117" s="54">
        <v>0</v>
      </c>
    </row>
    <row r="4118" spans="1:15" x14ac:dyDescent="0.25">
      <c r="A4118" t="s">
        <v>56</v>
      </c>
      <c r="B4118" t="s">
        <v>23</v>
      </c>
      <c r="C4118" s="19" t="s">
        <v>15</v>
      </c>
      <c r="D4118" s="19"/>
      <c r="E4118" s="20">
        <v>5</v>
      </c>
      <c r="F4118" s="20">
        <v>1</v>
      </c>
      <c r="G4118" s="20">
        <v>0</v>
      </c>
      <c r="H4118" s="20">
        <v>0</v>
      </c>
      <c r="I4118" s="20">
        <v>0</v>
      </c>
      <c r="J4118" s="20">
        <v>0</v>
      </c>
      <c r="K4118" s="20">
        <v>0</v>
      </c>
      <c r="L4118" s="20">
        <v>0</v>
      </c>
      <c r="M4118" s="20">
        <v>0</v>
      </c>
      <c r="N4118" s="20">
        <v>0</v>
      </c>
      <c r="O4118" s="54">
        <v>0</v>
      </c>
    </row>
    <row r="4119" spans="1:15" x14ac:dyDescent="0.25">
      <c r="A4119" t="s">
        <v>56</v>
      </c>
      <c r="B4119" t="s">
        <v>23</v>
      </c>
      <c r="C4119" s="19" t="s">
        <v>15</v>
      </c>
      <c r="D4119" s="19"/>
      <c r="E4119" s="20">
        <v>5</v>
      </c>
      <c r="F4119" s="20">
        <v>1</v>
      </c>
      <c r="G4119" s="20">
        <v>0</v>
      </c>
      <c r="H4119" s="20">
        <v>0</v>
      </c>
      <c r="I4119" s="20">
        <v>0</v>
      </c>
      <c r="J4119" s="20">
        <v>0</v>
      </c>
      <c r="K4119" s="20">
        <v>0</v>
      </c>
      <c r="L4119" s="20">
        <v>0</v>
      </c>
      <c r="M4119" s="20">
        <v>0</v>
      </c>
      <c r="N4119" s="20">
        <v>0</v>
      </c>
      <c r="O4119" s="54">
        <v>0</v>
      </c>
    </row>
    <row r="4120" spans="1:15" x14ac:dyDescent="0.25">
      <c r="A4120" t="s">
        <v>56</v>
      </c>
      <c r="B4120" t="s">
        <v>23</v>
      </c>
      <c r="C4120" s="19" t="s">
        <v>15</v>
      </c>
      <c r="D4120" s="19"/>
      <c r="E4120" s="20">
        <v>6</v>
      </c>
      <c r="F4120" s="20">
        <v>1</v>
      </c>
      <c r="G4120" s="20">
        <v>0</v>
      </c>
      <c r="H4120" s="20">
        <v>0</v>
      </c>
      <c r="I4120" s="20">
        <v>0</v>
      </c>
      <c r="J4120" s="20">
        <v>0</v>
      </c>
      <c r="K4120" s="20">
        <v>0</v>
      </c>
      <c r="L4120" s="20">
        <v>0</v>
      </c>
      <c r="M4120" s="20">
        <v>0</v>
      </c>
      <c r="N4120" s="20">
        <v>0</v>
      </c>
      <c r="O4120" s="54">
        <v>0</v>
      </c>
    </row>
    <row r="4121" spans="1:15" x14ac:dyDescent="0.25">
      <c r="A4121" t="s">
        <v>56</v>
      </c>
      <c r="B4121" t="s">
        <v>23</v>
      </c>
      <c r="C4121" s="19" t="s">
        <v>15</v>
      </c>
      <c r="D4121" s="19"/>
      <c r="E4121" s="20">
        <v>7</v>
      </c>
      <c r="F4121" s="20">
        <v>1</v>
      </c>
      <c r="G4121" s="20">
        <v>0</v>
      </c>
      <c r="H4121" s="20">
        <v>0</v>
      </c>
      <c r="I4121" s="20">
        <v>0</v>
      </c>
      <c r="J4121" s="20">
        <v>0</v>
      </c>
      <c r="K4121" s="20">
        <v>0</v>
      </c>
      <c r="L4121" s="20">
        <v>0</v>
      </c>
      <c r="M4121" s="20">
        <v>0</v>
      </c>
      <c r="N4121" s="20">
        <v>0</v>
      </c>
      <c r="O4121" s="54">
        <v>0</v>
      </c>
    </row>
    <row r="4122" spans="1:15" x14ac:dyDescent="0.25">
      <c r="A4122" t="s">
        <v>56</v>
      </c>
      <c r="B4122" t="s">
        <v>23</v>
      </c>
      <c r="C4122" s="19" t="s">
        <v>15</v>
      </c>
      <c r="D4122" s="19"/>
      <c r="E4122" s="20">
        <v>7</v>
      </c>
      <c r="F4122" s="20">
        <v>1</v>
      </c>
      <c r="G4122" s="20">
        <v>0</v>
      </c>
      <c r="H4122" s="20">
        <v>0</v>
      </c>
      <c r="I4122" s="20">
        <v>0</v>
      </c>
      <c r="J4122" s="20">
        <v>0</v>
      </c>
      <c r="K4122" s="20">
        <v>0</v>
      </c>
      <c r="L4122" s="20">
        <v>0</v>
      </c>
      <c r="M4122" s="20">
        <v>0</v>
      </c>
      <c r="N4122" s="20">
        <v>0</v>
      </c>
      <c r="O4122" s="54">
        <v>0</v>
      </c>
    </row>
    <row r="4123" spans="1:15" x14ac:dyDescent="0.25">
      <c r="A4123" t="s">
        <v>56</v>
      </c>
      <c r="B4123" t="s">
        <v>23</v>
      </c>
      <c r="C4123" s="19" t="s">
        <v>15</v>
      </c>
      <c r="D4123" s="19"/>
      <c r="E4123" s="20">
        <v>8</v>
      </c>
      <c r="F4123" s="20">
        <v>1</v>
      </c>
      <c r="G4123" s="20">
        <v>0</v>
      </c>
      <c r="H4123" s="20">
        <v>0</v>
      </c>
      <c r="I4123" s="20">
        <v>0</v>
      </c>
      <c r="J4123" s="20">
        <v>0</v>
      </c>
      <c r="K4123" s="20">
        <v>0</v>
      </c>
      <c r="L4123" s="20">
        <v>0</v>
      </c>
      <c r="M4123" s="20">
        <v>0</v>
      </c>
      <c r="N4123" s="20">
        <v>0</v>
      </c>
      <c r="O4123" s="54">
        <v>0</v>
      </c>
    </row>
    <row r="4124" spans="1:15" x14ac:dyDescent="0.25">
      <c r="A4124" t="s">
        <v>56</v>
      </c>
      <c r="B4124" t="s">
        <v>23</v>
      </c>
      <c r="C4124" s="19" t="s">
        <v>15</v>
      </c>
      <c r="D4124" s="19"/>
      <c r="E4124" s="20">
        <v>9</v>
      </c>
      <c r="F4124" s="20">
        <v>1</v>
      </c>
      <c r="G4124" s="20">
        <v>0</v>
      </c>
      <c r="H4124" s="20">
        <v>0</v>
      </c>
      <c r="I4124" s="20">
        <v>0</v>
      </c>
      <c r="J4124" s="20">
        <v>0</v>
      </c>
      <c r="K4124" s="20">
        <v>0</v>
      </c>
      <c r="L4124" s="20">
        <v>0</v>
      </c>
      <c r="M4124" s="20">
        <v>0</v>
      </c>
      <c r="N4124" s="20">
        <v>0</v>
      </c>
      <c r="O4124" s="54">
        <v>0</v>
      </c>
    </row>
    <row r="4125" spans="1:15" x14ac:dyDescent="0.25">
      <c r="A4125" t="s">
        <v>56</v>
      </c>
      <c r="B4125" t="s">
        <v>23</v>
      </c>
      <c r="C4125" s="19" t="s">
        <v>15</v>
      </c>
      <c r="D4125" s="19"/>
      <c r="E4125" s="20">
        <v>9</v>
      </c>
      <c r="F4125" s="20">
        <v>1</v>
      </c>
      <c r="G4125" s="20">
        <v>0</v>
      </c>
      <c r="H4125" s="20">
        <v>0</v>
      </c>
      <c r="I4125" s="20">
        <v>0</v>
      </c>
      <c r="J4125" s="20">
        <v>0</v>
      </c>
      <c r="K4125" s="20">
        <v>0</v>
      </c>
      <c r="L4125" s="20">
        <v>0</v>
      </c>
      <c r="M4125" s="20">
        <v>0</v>
      </c>
      <c r="N4125" s="20">
        <v>0</v>
      </c>
      <c r="O4125" s="54">
        <v>0</v>
      </c>
    </row>
    <row r="4126" spans="1:15" x14ac:dyDescent="0.25">
      <c r="A4126" t="s">
        <v>56</v>
      </c>
      <c r="B4126" t="s">
        <v>23</v>
      </c>
      <c r="C4126" s="19" t="s">
        <v>15</v>
      </c>
      <c r="D4126" s="19"/>
      <c r="E4126" s="20">
        <v>10</v>
      </c>
      <c r="F4126" s="20">
        <v>1</v>
      </c>
      <c r="G4126" s="20">
        <v>0</v>
      </c>
      <c r="H4126" s="20">
        <v>0</v>
      </c>
      <c r="I4126" s="20">
        <v>0</v>
      </c>
      <c r="J4126" s="20">
        <v>0</v>
      </c>
      <c r="K4126" s="20">
        <v>0</v>
      </c>
      <c r="L4126" s="20">
        <v>0</v>
      </c>
      <c r="M4126" s="20">
        <v>0</v>
      </c>
      <c r="N4126" s="20">
        <v>0</v>
      </c>
      <c r="O4126" s="54">
        <v>0</v>
      </c>
    </row>
    <row r="4127" spans="1:15" x14ac:dyDescent="0.25">
      <c r="A4127" t="s">
        <v>56</v>
      </c>
      <c r="B4127" t="s">
        <v>23</v>
      </c>
      <c r="C4127" s="19" t="s">
        <v>15</v>
      </c>
      <c r="D4127" s="19"/>
      <c r="E4127" s="29">
        <v>10</v>
      </c>
      <c r="F4127" s="29">
        <v>1</v>
      </c>
      <c r="G4127" s="29">
        <v>0</v>
      </c>
      <c r="H4127" s="29">
        <v>0</v>
      </c>
      <c r="I4127" s="29">
        <v>0</v>
      </c>
      <c r="J4127" s="29">
        <v>0</v>
      </c>
      <c r="K4127" s="29">
        <v>0</v>
      </c>
      <c r="L4127" s="29">
        <v>0</v>
      </c>
      <c r="M4127" s="29">
        <v>0</v>
      </c>
      <c r="N4127" s="29">
        <v>0</v>
      </c>
      <c r="O4127" s="54">
        <v>0</v>
      </c>
    </row>
    <row r="4128" spans="1:15" x14ac:dyDescent="0.25">
      <c r="A4128" t="s">
        <v>56</v>
      </c>
      <c r="B4128" t="s">
        <v>23</v>
      </c>
      <c r="C4128" s="19" t="s">
        <v>15</v>
      </c>
      <c r="D4128" s="19"/>
      <c r="E4128" s="20">
        <v>10</v>
      </c>
      <c r="F4128" s="20">
        <v>1</v>
      </c>
      <c r="G4128" s="20">
        <v>0</v>
      </c>
      <c r="H4128" s="20">
        <v>0</v>
      </c>
      <c r="I4128" s="20">
        <v>0</v>
      </c>
      <c r="J4128" s="20">
        <v>0</v>
      </c>
      <c r="K4128" s="20">
        <v>0</v>
      </c>
      <c r="L4128" s="20">
        <v>0</v>
      </c>
      <c r="M4128" s="20">
        <v>0</v>
      </c>
      <c r="N4128" s="20">
        <v>0</v>
      </c>
      <c r="O4128" s="54">
        <v>0</v>
      </c>
    </row>
    <row r="4129" spans="1:15" x14ac:dyDescent="0.25">
      <c r="A4129" t="s">
        <v>56</v>
      </c>
      <c r="B4129" t="s">
        <v>23</v>
      </c>
      <c r="C4129" s="19" t="s">
        <v>15</v>
      </c>
      <c r="D4129" s="19"/>
      <c r="E4129" s="20">
        <v>11</v>
      </c>
      <c r="F4129" s="20">
        <v>1</v>
      </c>
      <c r="G4129" s="20">
        <v>0</v>
      </c>
      <c r="H4129" s="20">
        <v>0</v>
      </c>
      <c r="I4129" s="20">
        <v>0</v>
      </c>
      <c r="J4129" s="20">
        <v>0</v>
      </c>
      <c r="K4129" s="20">
        <v>0</v>
      </c>
      <c r="L4129" s="20">
        <v>0</v>
      </c>
      <c r="M4129" s="20">
        <v>0</v>
      </c>
      <c r="N4129" s="20">
        <v>0</v>
      </c>
      <c r="O4129" s="54">
        <v>0</v>
      </c>
    </row>
    <row r="4130" spans="1:15" x14ac:dyDescent="0.25">
      <c r="A4130" t="s">
        <v>56</v>
      </c>
      <c r="B4130" t="s">
        <v>23</v>
      </c>
      <c r="C4130" s="19" t="s">
        <v>15</v>
      </c>
      <c r="D4130" s="19"/>
      <c r="E4130" s="20">
        <v>11</v>
      </c>
      <c r="F4130" s="20">
        <v>1</v>
      </c>
      <c r="G4130" s="20">
        <v>0</v>
      </c>
      <c r="H4130" s="20">
        <v>0</v>
      </c>
      <c r="I4130" s="20">
        <v>0</v>
      </c>
      <c r="J4130" s="20">
        <v>0</v>
      </c>
      <c r="K4130" s="20">
        <v>0</v>
      </c>
      <c r="L4130" s="20">
        <v>0</v>
      </c>
      <c r="M4130" s="20">
        <v>0</v>
      </c>
      <c r="N4130" s="20">
        <v>0</v>
      </c>
      <c r="O4130" s="54">
        <v>0</v>
      </c>
    </row>
    <row r="4131" spans="1:15" x14ac:dyDescent="0.25">
      <c r="A4131" t="s">
        <v>56</v>
      </c>
      <c r="B4131" t="s">
        <v>23</v>
      </c>
      <c r="C4131" s="19" t="s">
        <v>15</v>
      </c>
      <c r="D4131" s="19"/>
      <c r="E4131" s="20">
        <v>11</v>
      </c>
      <c r="F4131" s="20">
        <v>1</v>
      </c>
      <c r="G4131" s="20">
        <v>0</v>
      </c>
      <c r="H4131" s="20">
        <v>0</v>
      </c>
      <c r="I4131" s="20">
        <v>0</v>
      </c>
      <c r="J4131" s="20">
        <v>0</v>
      </c>
      <c r="K4131" s="20">
        <v>0</v>
      </c>
      <c r="L4131" s="20">
        <v>0</v>
      </c>
      <c r="M4131" s="20">
        <v>0</v>
      </c>
      <c r="N4131" s="20">
        <v>0</v>
      </c>
      <c r="O4131" s="54">
        <v>0</v>
      </c>
    </row>
    <row r="4132" spans="1:15" x14ac:dyDescent="0.25">
      <c r="A4132" t="s">
        <v>56</v>
      </c>
      <c r="B4132" t="s">
        <v>23</v>
      </c>
      <c r="C4132" s="19" t="s">
        <v>15</v>
      </c>
      <c r="D4132" s="19"/>
      <c r="E4132" s="20">
        <v>12</v>
      </c>
      <c r="F4132" s="20">
        <v>1</v>
      </c>
      <c r="G4132" s="20">
        <v>0</v>
      </c>
      <c r="H4132" s="20">
        <v>0</v>
      </c>
      <c r="I4132" s="20">
        <v>0</v>
      </c>
      <c r="J4132" s="20">
        <v>0</v>
      </c>
      <c r="K4132" s="20">
        <v>0</v>
      </c>
      <c r="L4132" s="20">
        <v>0</v>
      </c>
      <c r="M4132" s="20">
        <v>0</v>
      </c>
      <c r="N4132" s="20">
        <v>0</v>
      </c>
      <c r="O4132" s="54">
        <v>0</v>
      </c>
    </row>
    <row r="4133" spans="1:15" x14ac:dyDescent="0.25">
      <c r="A4133" t="s">
        <v>56</v>
      </c>
      <c r="B4133" t="s">
        <v>23</v>
      </c>
      <c r="C4133" s="19" t="s">
        <v>15</v>
      </c>
      <c r="D4133" s="19"/>
      <c r="E4133" s="20">
        <v>13</v>
      </c>
      <c r="F4133" s="20">
        <v>1</v>
      </c>
      <c r="G4133" s="20">
        <v>0</v>
      </c>
      <c r="H4133" s="20">
        <v>0</v>
      </c>
      <c r="I4133" s="20">
        <v>0</v>
      </c>
      <c r="J4133" s="20">
        <v>0</v>
      </c>
      <c r="K4133" s="20">
        <v>0</v>
      </c>
      <c r="L4133" s="20">
        <v>0</v>
      </c>
      <c r="M4133" s="20">
        <v>0</v>
      </c>
      <c r="N4133" s="20">
        <v>0</v>
      </c>
      <c r="O4133" s="54">
        <v>0</v>
      </c>
    </row>
    <row r="4134" spans="1:15" x14ac:dyDescent="0.25">
      <c r="A4134" t="s">
        <v>56</v>
      </c>
      <c r="B4134" t="s">
        <v>23</v>
      </c>
      <c r="C4134" s="19" t="s">
        <v>15</v>
      </c>
      <c r="D4134" s="19"/>
      <c r="E4134" s="20">
        <v>14</v>
      </c>
      <c r="F4134" s="20">
        <v>1</v>
      </c>
      <c r="G4134" s="20">
        <v>0</v>
      </c>
      <c r="H4134" s="20">
        <v>0</v>
      </c>
      <c r="I4134" s="20">
        <v>0</v>
      </c>
      <c r="J4134" s="20">
        <v>0</v>
      </c>
      <c r="K4134" s="20">
        <v>0</v>
      </c>
      <c r="L4134" s="20">
        <v>0</v>
      </c>
      <c r="M4134" s="20">
        <v>0</v>
      </c>
      <c r="N4134" s="20">
        <v>0</v>
      </c>
      <c r="O4134" s="54">
        <v>0</v>
      </c>
    </row>
    <row r="4135" spans="1:15" x14ac:dyDescent="0.25">
      <c r="A4135" t="s">
        <v>56</v>
      </c>
      <c r="B4135" t="s">
        <v>23</v>
      </c>
      <c r="C4135" s="19" t="s">
        <v>15</v>
      </c>
      <c r="D4135" s="19"/>
      <c r="E4135" s="20">
        <v>15</v>
      </c>
      <c r="F4135" s="20">
        <v>1</v>
      </c>
      <c r="G4135" s="20">
        <v>0</v>
      </c>
      <c r="H4135" s="20">
        <v>0</v>
      </c>
      <c r="I4135" s="20">
        <v>0</v>
      </c>
      <c r="J4135" s="20">
        <v>0</v>
      </c>
      <c r="K4135" s="20">
        <v>0</v>
      </c>
      <c r="L4135" s="20">
        <v>0</v>
      </c>
      <c r="M4135" s="20">
        <v>0</v>
      </c>
      <c r="N4135" s="20">
        <v>0</v>
      </c>
      <c r="O4135" s="54">
        <v>0</v>
      </c>
    </row>
    <row r="4136" spans="1:15" x14ac:dyDescent="0.25">
      <c r="A4136" t="s">
        <v>56</v>
      </c>
      <c r="B4136" t="s">
        <v>23</v>
      </c>
      <c r="C4136" s="19" t="s">
        <v>15</v>
      </c>
      <c r="D4136" s="19"/>
      <c r="E4136" s="20">
        <v>15</v>
      </c>
      <c r="F4136" s="20">
        <v>1</v>
      </c>
      <c r="G4136" s="20">
        <v>0</v>
      </c>
      <c r="H4136" s="20">
        <v>0</v>
      </c>
      <c r="I4136" s="20">
        <v>0</v>
      </c>
      <c r="J4136" s="20">
        <v>0</v>
      </c>
      <c r="K4136" s="20">
        <v>0</v>
      </c>
      <c r="L4136" s="20">
        <v>0</v>
      </c>
      <c r="M4136" s="20">
        <v>0</v>
      </c>
      <c r="N4136" s="20">
        <v>0</v>
      </c>
      <c r="O4136" s="54">
        <v>0</v>
      </c>
    </row>
    <row r="4137" spans="1:15" x14ac:dyDescent="0.25">
      <c r="A4137" t="s">
        <v>56</v>
      </c>
      <c r="B4137" t="s">
        <v>23</v>
      </c>
      <c r="C4137" s="19" t="s">
        <v>15</v>
      </c>
      <c r="D4137" s="19"/>
      <c r="E4137" s="20">
        <v>16</v>
      </c>
      <c r="F4137" s="20">
        <v>1</v>
      </c>
      <c r="G4137" s="20">
        <v>0</v>
      </c>
      <c r="H4137" s="20">
        <v>0</v>
      </c>
      <c r="I4137" s="20">
        <v>0</v>
      </c>
      <c r="J4137" s="20">
        <v>0</v>
      </c>
      <c r="K4137" s="20">
        <v>0</v>
      </c>
      <c r="L4137" s="20">
        <v>0</v>
      </c>
      <c r="M4137" s="20">
        <v>0</v>
      </c>
      <c r="N4137" s="20">
        <v>0</v>
      </c>
      <c r="O4137" s="54">
        <v>0</v>
      </c>
    </row>
    <row r="4138" spans="1:15" x14ac:dyDescent="0.25">
      <c r="A4138" t="s">
        <v>56</v>
      </c>
      <c r="B4138" t="s">
        <v>23</v>
      </c>
      <c r="C4138" s="19" t="s">
        <v>15</v>
      </c>
      <c r="D4138" s="19"/>
      <c r="E4138" s="20">
        <v>16</v>
      </c>
      <c r="F4138" s="20">
        <v>1</v>
      </c>
      <c r="G4138" s="20">
        <v>0</v>
      </c>
      <c r="H4138" s="20">
        <v>0</v>
      </c>
      <c r="I4138" s="20">
        <v>0</v>
      </c>
      <c r="J4138" s="20">
        <v>0</v>
      </c>
      <c r="K4138" s="20">
        <v>0</v>
      </c>
      <c r="L4138" s="20">
        <v>0</v>
      </c>
      <c r="M4138" s="20">
        <v>0</v>
      </c>
      <c r="N4138" s="20">
        <v>0</v>
      </c>
      <c r="O4138" s="54">
        <v>0</v>
      </c>
    </row>
    <row r="4139" spans="1:15" x14ac:dyDescent="0.25">
      <c r="A4139" t="s">
        <v>56</v>
      </c>
      <c r="B4139" t="s">
        <v>23</v>
      </c>
      <c r="C4139" s="19" t="s">
        <v>15</v>
      </c>
      <c r="D4139" s="19"/>
      <c r="E4139" s="20">
        <v>17</v>
      </c>
      <c r="F4139" s="20">
        <v>1</v>
      </c>
      <c r="G4139" s="20">
        <v>0</v>
      </c>
      <c r="H4139" s="20">
        <v>0</v>
      </c>
      <c r="I4139" s="20">
        <v>0</v>
      </c>
      <c r="J4139" s="20">
        <v>0</v>
      </c>
      <c r="K4139" s="20">
        <v>0</v>
      </c>
      <c r="L4139" s="20">
        <v>0</v>
      </c>
      <c r="M4139" s="20">
        <v>0</v>
      </c>
      <c r="N4139" s="20">
        <v>0</v>
      </c>
      <c r="O4139" s="54">
        <v>0</v>
      </c>
    </row>
    <row r="4140" spans="1:15" x14ac:dyDescent="0.25">
      <c r="A4140" t="s">
        <v>56</v>
      </c>
      <c r="B4140" t="s">
        <v>23</v>
      </c>
      <c r="C4140" s="19" t="s">
        <v>15</v>
      </c>
      <c r="D4140" s="19"/>
      <c r="E4140" s="20">
        <v>17</v>
      </c>
      <c r="F4140" s="20">
        <v>1</v>
      </c>
      <c r="G4140" s="20">
        <v>0</v>
      </c>
      <c r="H4140" s="20">
        <v>0</v>
      </c>
      <c r="I4140" s="20">
        <v>0</v>
      </c>
      <c r="J4140" s="20">
        <v>0</v>
      </c>
      <c r="K4140" s="20">
        <v>0</v>
      </c>
      <c r="L4140" s="20">
        <v>0</v>
      </c>
      <c r="M4140" s="20">
        <v>0</v>
      </c>
      <c r="N4140" s="20">
        <v>0</v>
      </c>
      <c r="O4140" s="54">
        <v>0</v>
      </c>
    </row>
    <row r="4141" spans="1:15" x14ac:dyDescent="0.25">
      <c r="A4141" t="s">
        <v>56</v>
      </c>
      <c r="B4141" t="s">
        <v>23</v>
      </c>
      <c r="C4141" s="19" t="s">
        <v>15</v>
      </c>
      <c r="D4141" s="19"/>
      <c r="E4141" s="20">
        <v>17</v>
      </c>
      <c r="F4141" s="20">
        <v>1</v>
      </c>
      <c r="G4141" s="20">
        <v>0</v>
      </c>
      <c r="H4141" s="20">
        <v>0</v>
      </c>
      <c r="I4141" s="20">
        <v>0</v>
      </c>
      <c r="J4141" s="20">
        <v>0</v>
      </c>
      <c r="K4141" s="20">
        <v>0</v>
      </c>
      <c r="L4141" s="20">
        <v>0</v>
      </c>
      <c r="M4141" s="20">
        <v>0</v>
      </c>
      <c r="N4141" s="20">
        <v>0</v>
      </c>
      <c r="O4141" s="54">
        <v>0</v>
      </c>
    </row>
    <row r="4142" spans="1:15" x14ac:dyDescent="0.25">
      <c r="A4142" t="s">
        <v>56</v>
      </c>
      <c r="B4142" t="s">
        <v>23</v>
      </c>
      <c r="C4142" s="19" t="s">
        <v>15</v>
      </c>
      <c r="D4142" s="19"/>
      <c r="E4142" s="20">
        <v>18</v>
      </c>
      <c r="F4142" s="20">
        <v>1</v>
      </c>
      <c r="G4142" s="20">
        <v>0</v>
      </c>
      <c r="H4142" s="20">
        <v>0</v>
      </c>
      <c r="I4142" s="20">
        <v>0</v>
      </c>
      <c r="J4142" s="20">
        <v>0</v>
      </c>
      <c r="K4142" s="20">
        <v>0</v>
      </c>
      <c r="L4142" s="20">
        <v>0</v>
      </c>
      <c r="M4142" s="20">
        <v>0</v>
      </c>
      <c r="N4142" s="20">
        <v>0</v>
      </c>
      <c r="O4142" s="54">
        <v>0</v>
      </c>
    </row>
    <row r="4143" spans="1:15" x14ac:dyDescent="0.25">
      <c r="A4143" t="s">
        <v>56</v>
      </c>
      <c r="B4143" t="s">
        <v>23</v>
      </c>
      <c r="C4143" s="19" t="s">
        <v>15</v>
      </c>
      <c r="D4143" s="19"/>
      <c r="E4143" s="20">
        <v>18</v>
      </c>
      <c r="F4143" s="20">
        <v>1</v>
      </c>
      <c r="G4143" s="20">
        <v>0</v>
      </c>
      <c r="H4143" s="20">
        <v>0</v>
      </c>
      <c r="I4143" s="20">
        <v>0</v>
      </c>
      <c r="J4143" s="20">
        <v>0</v>
      </c>
      <c r="K4143" s="20">
        <v>0</v>
      </c>
      <c r="L4143" s="20">
        <v>0</v>
      </c>
      <c r="M4143" s="20">
        <v>0</v>
      </c>
      <c r="N4143" s="20">
        <v>0</v>
      </c>
      <c r="O4143" s="54">
        <v>0</v>
      </c>
    </row>
    <row r="4144" spans="1:15" x14ac:dyDescent="0.25">
      <c r="A4144" t="s">
        <v>56</v>
      </c>
      <c r="B4144" t="s">
        <v>23</v>
      </c>
      <c r="C4144" s="19" t="s">
        <v>15</v>
      </c>
      <c r="D4144" s="19"/>
      <c r="E4144" s="20">
        <v>18</v>
      </c>
      <c r="F4144" s="20">
        <v>1</v>
      </c>
      <c r="G4144" s="20">
        <v>0</v>
      </c>
      <c r="H4144" s="20">
        <v>0</v>
      </c>
      <c r="I4144" s="20">
        <v>0</v>
      </c>
      <c r="J4144" s="20">
        <v>0</v>
      </c>
      <c r="K4144" s="20">
        <v>0</v>
      </c>
      <c r="L4144" s="20">
        <v>0</v>
      </c>
      <c r="M4144" s="20">
        <v>0</v>
      </c>
      <c r="N4144" s="20">
        <v>0</v>
      </c>
      <c r="O4144" s="54">
        <v>0</v>
      </c>
    </row>
    <row r="4145" spans="1:15" x14ac:dyDescent="0.25">
      <c r="A4145" t="s">
        <v>56</v>
      </c>
      <c r="B4145" t="s">
        <v>23</v>
      </c>
      <c r="C4145" s="19" t="s">
        <v>15</v>
      </c>
      <c r="D4145" s="19"/>
      <c r="E4145" s="20">
        <v>19</v>
      </c>
      <c r="F4145" s="20">
        <v>1</v>
      </c>
      <c r="G4145" s="20">
        <v>0</v>
      </c>
      <c r="H4145" s="20">
        <v>0</v>
      </c>
      <c r="I4145" s="20">
        <v>0</v>
      </c>
      <c r="J4145" s="20">
        <v>0</v>
      </c>
      <c r="K4145" s="20">
        <v>0</v>
      </c>
      <c r="L4145" s="20">
        <v>0</v>
      </c>
      <c r="M4145" s="20">
        <v>0</v>
      </c>
      <c r="N4145" s="20">
        <v>0</v>
      </c>
      <c r="O4145" s="54">
        <v>0</v>
      </c>
    </row>
    <row r="4146" spans="1:15" x14ac:dyDescent="0.25">
      <c r="A4146" t="s">
        <v>56</v>
      </c>
      <c r="B4146" t="s">
        <v>23</v>
      </c>
      <c r="C4146" s="19" t="s">
        <v>16</v>
      </c>
      <c r="D4146" s="19"/>
      <c r="E4146" s="20">
        <v>1</v>
      </c>
      <c r="F4146" s="20">
        <v>1</v>
      </c>
      <c r="G4146" s="20">
        <v>0</v>
      </c>
      <c r="H4146" s="20">
        <v>0</v>
      </c>
      <c r="I4146" s="20">
        <v>0</v>
      </c>
      <c r="J4146" s="20">
        <v>0</v>
      </c>
      <c r="K4146" s="20">
        <v>0</v>
      </c>
      <c r="L4146" s="20">
        <v>0</v>
      </c>
      <c r="M4146" s="20">
        <v>0</v>
      </c>
      <c r="N4146" s="20">
        <v>0</v>
      </c>
      <c r="O4146" s="54">
        <v>0</v>
      </c>
    </row>
    <row r="4147" spans="1:15" x14ac:dyDescent="0.25">
      <c r="A4147" t="s">
        <v>56</v>
      </c>
      <c r="B4147" t="s">
        <v>23</v>
      </c>
      <c r="C4147" s="19" t="s">
        <v>16</v>
      </c>
      <c r="D4147" s="19"/>
      <c r="E4147" s="20">
        <v>1</v>
      </c>
      <c r="F4147" s="20">
        <v>1</v>
      </c>
      <c r="G4147" s="20">
        <v>0</v>
      </c>
      <c r="H4147" s="20">
        <v>0</v>
      </c>
      <c r="I4147" s="20">
        <v>0</v>
      </c>
      <c r="J4147" s="20">
        <v>0</v>
      </c>
      <c r="K4147" s="20">
        <v>0</v>
      </c>
      <c r="L4147" s="20">
        <v>0</v>
      </c>
      <c r="M4147" s="20">
        <v>0</v>
      </c>
      <c r="N4147" s="20">
        <v>0</v>
      </c>
      <c r="O4147" s="54">
        <v>0</v>
      </c>
    </row>
    <row r="4148" spans="1:15" x14ac:dyDescent="0.25">
      <c r="A4148" t="s">
        <v>56</v>
      </c>
      <c r="B4148" t="s">
        <v>23</v>
      </c>
      <c r="C4148" s="19" t="s">
        <v>16</v>
      </c>
      <c r="D4148" s="19"/>
      <c r="E4148" s="20">
        <v>2</v>
      </c>
      <c r="F4148" s="20">
        <v>1</v>
      </c>
      <c r="G4148" s="20">
        <v>0</v>
      </c>
      <c r="H4148" s="20">
        <v>0</v>
      </c>
      <c r="I4148" s="20">
        <v>0</v>
      </c>
      <c r="J4148" s="20">
        <v>0</v>
      </c>
      <c r="K4148" s="20">
        <v>0</v>
      </c>
      <c r="L4148" s="20">
        <v>0</v>
      </c>
      <c r="M4148" s="20">
        <v>0</v>
      </c>
      <c r="N4148" s="20">
        <v>0</v>
      </c>
      <c r="O4148" s="54">
        <v>0</v>
      </c>
    </row>
    <row r="4149" spans="1:15" x14ac:dyDescent="0.25">
      <c r="A4149" t="s">
        <v>56</v>
      </c>
      <c r="B4149" t="s">
        <v>23</v>
      </c>
      <c r="C4149" s="19" t="s">
        <v>16</v>
      </c>
      <c r="D4149" s="19"/>
      <c r="E4149" s="21">
        <v>3</v>
      </c>
      <c r="F4149" s="21">
        <v>1</v>
      </c>
      <c r="G4149" s="21">
        <v>4.7389999999999999</v>
      </c>
      <c r="H4149" s="21">
        <v>82.006422299999997</v>
      </c>
      <c r="I4149" s="21">
        <v>35</v>
      </c>
      <c r="J4149" s="21">
        <v>198</v>
      </c>
      <c r="K4149" s="21">
        <v>52.305999999999997</v>
      </c>
      <c r="L4149" s="21">
        <v>24.54</v>
      </c>
      <c r="M4149" s="21">
        <v>4.2569999999999997</v>
      </c>
      <c r="N4149" s="21">
        <v>152.607</v>
      </c>
      <c r="O4149" s="54">
        <v>0</v>
      </c>
    </row>
    <row r="4150" spans="1:15" x14ac:dyDescent="0.25">
      <c r="A4150" t="s">
        <v>56</v>
      </c>
      <c r="B4150" t="s">
        <v>23</v>
      </c>
      <c r="C4150" s="19" t="s">
        <v>16</v>
      </c>
      <c r="D4150" s="19"/>
      <c r="E4150" s="20">
        <v>3</v>
      </c>
      <c r="F4150" s="20">
        <v>1</v>
      </c>
      <c r="G4150" s="20">
        <v>0</v>
      </c>
      <c r="H4150" s="20">
        <v>0</v>
      </c>
      <c r="I4150" s="20">
        <v>0</v>
      </c>
      <c r="J4150" s="20">
        <v>0</v>
      </c>
      <c r="K4150" s="20">
        <v>0</v>
      </c>
      <c r="L4150" s="20">
        <v>0</v>
      </c>
      <c r="M4150" s="20">
        <v>0</v>
      </c>
      <c r="N4150" s="20">
        <v>0</v>
      </c>
      <c r="O4150" s="54">
        <v>0</v>
      </c>
    </row>
    <row r="4151" spans="1:15" x14ac:dyDescent="0.25">
      <c r="A4151" t="s">
        <v>56</v>
      </c>
      <c r="B4151" t="s">
        <v>23</v>
      </c>
      <c r="C4151" s="19" t="s">
        <v>16</v>
      </c>
      <c r="D4151" s="19"/>
      <c r="E4151" s="20">
        <v>4</v>
      </c>
      <c r="F4151" s="20">
        <v>1</v>
      </c>
      <c r="G4151" s="20">
        <v>0</v>
      </c>
      <c r="H4151" s="20">
        <v>0</v>
      </c>
      <c r="I4151" s="20">
        <v>0</v>
      </c>
      <c r="J4151" s="20">
        <v>0</v>
      </c>
      <c r="K4151" s="20">
        <v>0</v>
      </c>
      <c r="L4151" s="20">
        <v>0</v>
      </c>
      <c r="M4151" s="20">
        <v>0</v>
      </c>
      <c r="N4151" s="20">
        <v>0</v>
      </c>
      <c r="O4151" s="54">
        <v>0</v>
      </c>
    </row>
    <row r="4152" spans="1:15" x14ac:dyDescent="0.25">
      <c r="A4152" t="s">
        <v>56</v>
      </c>
      <c r="B4152" t="s">
        <v>23</v>
      </c>
      <c r="C4152" s="19" t="s">
        <v>16</v>
      </c>
      <c r="D4152" s="19"/>
      <c r="E4152" s="20">
        <v>4</v>
      </c>
      <c r="F4152" s="20">
        <v>1</v>
      </c>
      <c r="G4152" s="20">
        <v>0</v>
      </c>
      <c r="H4152" s="20">
        <v>0</v>
      </c>
      <c r="I4152" s="20">
        <v>0</v>
      </c>
      <c r="J4152" s="20">
        <v>0</v>
      </c>
      <c r="K4152" s="20">
        <v>0</v>
      </c>
      <c r="L4152" s="20">
        <v>0</v>
      </c>
      <c r="M4152" s="20">
        <v>0</v>
      </c>
      <c r="N4152" s="20">
        <v>0</v>
      </c>
      <c r="O4152" s="54">
        <v>0</v>
      </c>
    </row>
    <row r="4153" spans="1:15" x14ac:dyDescent="0.25">
      <c r="A4153" t="s">
        <v>56</v>
      </c>
      <c r="B4153" t="s">
        <v>23</v>
      </c>
      <c r="C4153" s="19" t="s">
        <v>16</v>
      </c>
      <c r="D4153" s="19"/>
      <c r="E4153" s="20">
        <v>5</v>
      </c>
      <c r="F4153" s="20">
        <v>1</v>
      </c>
      <c r="G4153" s="20">
        <v>0</v>
      </c>
      <c r="H4153" s="20">
        <v>0</v>
      </c>
      <c r="I4153" s="20">
        <v>0</v>
      </c>
      <c r="J4153" s="20">
        <v>0</v>
      </c>
      <c r="K4153" s="20">
        <v>0</v>
      </c>
      <c r="L4153" s="20">
        <v>0</v>
      </c>
      <c r="M4153" s="20">
        <v>0</v>
      </c>
      <c r="N4153" s="20">
        <v>0</v>
      </c>
      <c r="O4153" s="54">
        <v>0</v>
      </c>
    </row>
    <row r="4154" spans="1:15" x14ac:dyDescent="0.25">
      <c r="A4154" t="s">
        <v>56</v>
      </c>
      <c r="B4154" t="s">
        <v>23</v>
      </c>
      <c r="C4154" s="19" t="s">
        <v>16</v>
      </c>
      <c r="D4154" s="19"/>
      <c r="E4154" s="20">
        <v>5</v>
      </c>
      <c r="F4154" s="20">
        <v>1</v>
      </c>
      <c r="G4154" s="20">
        <v>0</v>
      </c>
      <c r="H4154" s="20">
        <v>0</v>
      </c>
      <c r="I4154" s="20">
        <v>0</v>
      </c>
      <c r="J4154" s="20">
        <v>0</v>
      </c>
      <c r="K4154" s="20">
        <v>0</v>
      </c>
      <c r="L4154" s="20">
        <v>0</v>
      </c>
      <c r="M4154" s="20">
        <v>0</v>
      </c>
      <c r="N4154" s="20">
        <v>0</v>
      </c>
      <c r="O4154" s="54">
        <v>0</v>
      </c>
    </row>
    <row r="4155" spans="1:15" x14ac:dyDescent="0.25">
      <c r="A4155" t="s">
        <v>56</v>
      </c>
      <c r="B4155" t="s">
        <v>23</v>
      </c>
      <c r="C4155" s="19" t="s">
        <v>16</v>
      </c>
      <c r="D4155" s="19"/>
      <c r="E4155" s="20">
        <v>6</v>
      </c>
      <c r="F4155" s="20">
        <v>1</v>
      </c>
      <c r="G4155" s="20">
        <v>0</v>
      </c>
      <c r="H4155" s="20">
        <v>0</v>
      </c>
      <c r="I4155" s="20">
        <v>0</v>
      </c>
      <c r="J4155" s="20">
        <v>0</v>
      </c>
      <c r="K4155" s="20">
        <v>0</v>
      </c>
      <c r="L4155" s="20">
        <v>0</v>
      </c>
      <c r="M4155" s="20">
        <v>0</v>
      </c>
      <c r="N4155" s="20">
        <v>0</v>
      </c>
      <c r="O4155" s="54">
        <v>0</v>
      </c>
    </row>
    <row r="4156" spans="1:15" x14ac:dyDescent="0.25">
      <c r="A4156" t="s">
        <v>56</v>
      </c>
      <c r="B4156" t="s">
        <v>23</v>
      </c>
      <c r="C4156" s="19" t="s">
        <v>16</v>
      </c>
      <c r="D4156" s="19"/>
      <c r="E4156" s="20">
        <v>6</v>
      </c>
      <c r="F4156" s="20">
        <v>1</v>
      </c>
      <c r="G4156" s="20">
        <v>0</v>
      </c>
      <c r="H4156" s="20">
        <v>0</v>
      </c>
      <c r="I4156" s="20">
        <v>0</v>
      </c>
      <c r="J4156" s="20">
        <v>0</v>
      </c>
      <c r="K4156" s="20">
        <v>0</v>
      </c>
      <c r="L4156" s="20">
        <v>0</v>
      </c>
      <c r="M4156" s="20">
        <v>0</v>
      </c>
      <c r="N4156" s="20">
        <v>0</v>
      </c>
      <c r="O4156" s="54">
        <v>0</v>
      </c>
    </row>
    <row r="4157" spans="1:15" x14ac:dyDescent="0.25">
      <c r="A4157" t="s">
        <v>56</v>
      </c>
      <c r="B4157" t="s">
        <v>23</v>
      </c>
      <c r="C4157" s="19" t="s">
        <v>16</v>
      </c>
      <c r="D4157" s="19"/>
      <c r="E4157" s="20">
        <v>7</v>
      </c>
      <c r="F4157" s="20">
        <v>1</v>
      </c>
      <c r="G4157" s="20">
        <v>0</v>
      </c>
      <c r="H4157" s="20">
        <v>0</v>
      </c>
      <c r="I4157" s="20">
        <v>0</v>
      </c>
      <c r="J4157" s="20">
        <v>0</v>
      </c>
      <c r="K4157" s="20">
        <v>0</v>
      </c>
      <c r="L4157" s="20">
        <v>0</v>
      </c>
      <c r="M4157" s="20">
        <v>0</v>
      </c>
      <c r="N4157" s="20">
        <v>0</v>
      </c>
      <c r="O4157" s="54">
        <v>0</v>
      </c>
    </row>
    <row r="4158" spans="1:15" x14ac:dyDescent="0.25">
      <c r="A4158" t="s">
        <v>56</v>
      </c>
      <c r="B4158" t="s">
        <v>23</v>
      </c>
      <c r="C4158" s="19" t="s">
        <v>16</v>
      </c>
      <c r="D4158" s="19"/>
      <c r="E4158" s="20">
        <v>7</v>
      </c>
      <c r="F4158" s="20">
        <v>1</v>
      </c>
      <c r="G4158" s="20">
        <v>0</v>
      </c>
      <c r="H4158" s="20">
        <v>0</v>
      </c>
      <c r="I4158" s="20">
        <v>0</v>
      </c>
      <c r="J4158" s="20">
        <v>0</v>
      </c>
      <c r="K4158" s="20">
        <v>0</v>
      </c>
      <c r="L4158" s="20">
        <v>0</v>
      </c>
      <c r="M4158" s="20">
        <v>0</v>
      </c>
      <c r="N4158" s="20">
        <v>0</v>
      </c>
      <c r="O4158" s="54">
        <v>0</v>
      </c>
    </row>
    <row r="4159" spans="1:15" x14ac:dyDescent="0.25">
      <c r="A4159" t="s">
        <v>56</v>
      </c>
      <c r="B4159" t="s">
        <v>23</v>
      </c>
      <c r="C4159" s="19" t="s">
        <v>16</v>
      </c>
      <c r="D4159" s="19"/>
      <c r="E4159" s="20">
        <v>8</v>
      </c>
      <c r="F4159" s="20">
        <v>1</v>
      </c>
      <c r="G4159" s="20">
        <v>0</v>
      </c>
      <c r="H4159" s="20">
        <v>0</v>
      </c>
      <c r="I4159" s="20">
        <v>0</v>
      </c>
      <c r="J4159" s="20">
        <v>0</v>
      </c>
      <c r="K4159" s="20">
        <v>0</v>
      </c>
      <c r="L4159" s="20">
        <v>0</v>
      </c>
      <c r="M4159" s="20">
        <v>0</v>
      </c>
      <c r="N4159" s="20">
        <v>0</v>
      </c>
      <c r="O4159" s="54">
        <v>0</v>
      </c>
    </row>
    <row r="4160" spans="1:15" x14ac:dyDescent="0.25">
      <c r="A4160" t="s">
        <v>56</v>
      </c>
      <c r="B4160" t="s">
        <v>23</v>
      </c>
      <c r="C4160" s="19" t="s">
        <v>16</v>
      </c>
      <c r="D4160" s="19"/>
      <c r="E4160" s="20">
        <v>8</v>
      </c>
      <c r="F4160" s="20">
        <v>1</v>
      </c>
      <c r="G4160" s="20">
        <v>0</v>
      </c>
      <c r="H4160" s="20">
        <v>0</v>
      </c>
      <c r="I4160" s="20">
        <v>0</v>
      </c>
      <c r="J4160" s="20">
        <v>0</v>
      </c>
      <c r="K4160" s="20">
        <v>0</v>
      </c>
      <c r="L4160" s="20">
        <v>0</v>
      </c>
      <c r="M4160" s="20">
        <v>0</v>
      </c>
      <c r="N4160" s="20">
        <v>0</v>
      </c>
      <c r="O4160" s="54">
        <v>0</v>
      </c>
    </row>
    <row r="4161" spans="1:15" x14ac:dyDescent="0.25">
      <c r="A4161" t="s">
        <v>56</v>
      </c>
      <c r="B4161" t="s">
        <v>23</v>
      </c>
      <c r="C4161" s="19" t="s">
        <v>16</v>
      </c>
      <c r="D4161" s="19"/>
      <c r="E4161" s="20">
        <v>8</v>
      </c>
      <c r="F4161" s="20">
        <v>1</v>
      </c>
      <c r="G4161" s="20">
        <v>0</v>
      </c>
      <c r="H4161" s="20">
        <v>0</v>
      </c>
      <c r="I4161" s="20">
        <v>0</v>
      </c>
      <c r="J4161" s="20">
        <v>0</v>
      </c>
      <c r="K4161" s="20">
        <v>0</v>
      </c>
      <c r="L4161" s="20">
        <v>0</v>
      </c>
      <c r="M4161" s="20">
        <v>0</v>
      </c>
      <c r="N4161" s="20">
        <v>0</v>
      </c>
      <c r="O4161" s="54">
        <v>0</v>
      </c>
    </row>
    <row r="4162" spans="1:15" x14ac:dyDescent="0.25">
      <c r="A4162" t="s">
        <v>56</v>
      </c>
      <c r="B4162" t="s">
        <v>23</v>
      </c>
      <c r="C4162" s="19" t="s">
        <v>16</v>
      </c>
      <c r="D4162" s="19"/>
      <c r="E4162" s="20">
        <v>9</v>
      </c>
      <c r="F4162" s="20">
        <v>1</v>
      </c>
      <c r="G4162" s="20">
        <v>0</v>
      </c>
      <c r="H4162" s="20">
        <v>0</v>
      </c>
      <c r="I4162" s="20">
        <v>0</v>
      </c>
      <c r="J4162" s="20">
        <v>0</v>
      </c>
      <c r="K4162" s="20">
        <v>0</v>
      </c>
      <c r="L4162" s="20">
        <v>0</v>
      </c>
      <c r="M4162" s="20">
        <v>0</v>
      </c>
      <c r="N4162" s="20">
        <v>0</v>
      </c>
      <c r="O4162" s="54">
        <v>0</v>
      </c>
    </row>
    <row r="4163" spans="1:15" x14ac:dyDescent="0.25">
      <c r="A4163" t="s">
        <v>56</v>
      </c>
      <c r="B4163" t="s">
        <v>23</v>
      </c>
      <c r="C4163" s="19" t="s">
        <v>16</v>
      </c>
      <c r="D4163" s="19"/>
      <c r="E4163" s="20">
        <v>9</v>
      </c>
      <c r="F4163" s="20">
        <v>1</v>
      </c>
      <c r="G4163" s="20">
        <v>0</v>
      </c>
      <c r="H4163" s="20">
        <v>0</v>
      </c>
      <c r="I4163" s="20">
        <v>0</v>
      </c>
      <c r="J4163" s="20">
        <v>0</v>
      </c>
      <c r="K4163" s="20">
        <v>0</v>
      </c>
      <c r="L4163" s="20">
        <v>0</v>
      </c>
      <c r="M4163" s="20">
        <v>0</v>
      </c>
      <c r="N4163" s="20">
        <v>0</v>
      </c>
      <c r="O4163" s="54">
        <v>0</v>
      </c>
    </row>
    <row r="4164" spans="1:15" x14ac:dyDescent="0.25">
      <c r="A4164" t="s">
        <v>56</v>
      </c>
      <c r="B4164" t="s">
        <v>23</v>
      </c>
      <c r="C4164" s="19" t="s">
        <v>16</v>
      </c>
      <c r="D4164" s="19"/>
      <c r="E4164" s="20">
        <v>10</v>
      </c>
      <c r="F4164" s="20">
        <v>1</v>
      </c>
      <c r="G4164" s="20">
        <v>0</v>
      </c>
      <c r="H4164" s="20">
        <v>0</v>
      </c>
      <c r="I4164" s="20">
        <v>0</v>
      </c>
      <c r="J4164" s="20">
        <v>0</v>
      </c>
      <c r="K4164" s="20">
        <v>0</v>
      </c>
      <c r="L4164" s="20">
        <v>0</v>
      </c>
      <c r="M4164" s="20">
        <v>0</v>
      </c>
      <c r="N4164" s="20">
        <v>0</v>
      </c>
      <c r="O4164" s="54">
        <v>0</v>
      </c>
    </row>
    <row r="4165" spans="1:15" x14ac:dyDescent="0.25">
      <c r="A4165" t="s">
        <v>56</v>
      </c>
      <c r="B4165" t="s">
        <v>23</v>
      </c>
      <c r="C4165" s="19" t="s">
        <v>16</v>
      </c>
      <c r="D4165" s="19"/>
      <c r="E4165" s="21">
        <v>11</v>
      </c>
      <c r="F4165" s="21">
        <v>1</v>
      </c>
      <c r="G4165" s="21">
        <v>4.6749999999999998</v>
      </c>
      <c r="H4165" s="21">
        <v>86.123080049999999</v>
      </c>
      <c r="I4165" s="21">
        <v>43</v>
      </c>
      <c r="J4165" s="21">
        <v>179</v>
      </c>
      <c r="K4165" s="21">
        <v>49.070999999999998</v>
      </c>
      <c r="L4165" s="21">
        <v>20.754999999999999</v>
      </c>
      <c r="M4165" s="21">
        <v>5.2859999999999996</v>
      </c>
      <c r="N4165" s="21">
        <v>12.484999999999999</v>
      </c>
      <c r="O4165" s="54">
        <f t="shared" ref="O4165" si="75">M4165/L4165</f>
        <v>0.25468561792339195</v>
      </c>
    </row>
    <row r="4166" spans="1:15" x14ac:dyDescent="0.25">
      <c r="A4166" t="s">
        <v>56</v>
      </c>
      <c r="B4166" t="s">
        <v>23</v>
      </c>
      <c r="C4166" s="19" t="s">
        <v>16</v>
      </c>
      <c r="D4166" s="19"/>
      <c r="E4166" s="20">
        <v>11</v>
      </c>
      <c r="F4166" s="20">
        <v>1</v>
      </c>
      <c r="G4166" s="20">
        <v>0</v>
      </c>
      <c r="H4166" s="20">
        <v>0</v>
      </c>
      <c r="I4166" s="20">
        <v>0</v>
      </c>
      <c r="J4166" s="20">
        <v>0</v>
      </c>
      <c r="K4166" s="20">
        <v>0</v>
      </c>
      <c r="L4166" s="20">
        <v>0</v>
      </c>
      <c r="M4166" s="20">
        <v>0</v>
      </c>
      <c r="N4166" s="20">
        <v>0</v>
      </c>
      <c r="O4166" s="54">
        <v>0</v>
      </c>
    </row>
    <row r="4167" spans="1:15" x14ac:dyDescent="0.25">
      <c r="A4167" t="s">
        <v>56</v>
      </c>
      <c r="B4167" t="s">
        <v>23</v>
      </c>
      <c r="C4167" s="19" t="s">
        <v>16</v>
      </c>
      <c r="D4167" s="19"/>
      <c r="E4167" s="20">
        <v>12</v>
      </c>
      <c r="F4167" s="20">
        <v>1</v>
      </c>
      <c r="G4167" s="20">
        <v>0</v>
      </c>
      <c r="H4167" s="20">
        <v>0</v>
      </c>
      <c r="I4167" s="20">
        <v>0</v>
      </c>
      <c r="J4167" s="20">
        <v>0</v>
      </c>
      <c r="K4167" s="20">
        <v>0</v>
      </c>
      <c r="L4167" s="20">
        <v>0</v>
      </c>
      <c r="M4167" s="20">
        <v>0</v>
      </c>
      <c r="N4167" s="20">
        <v>0</v>
      </c>
      <c r="O4167" s="54">
        <v>0</v>
      </c>
    </row>
    <row r="4168" spans="1:15" x14ac:dyDescent="0.25">
      <c r="A4168" t="s">
        <v>56</v>
      </c>
      <c r="B4168" t="s">
        <v>23</v>
      </c>
      <c r="C4168" s="19" t="s">
        <v>16</v>
      </c>
      <c r="D4168" s="19"/>
      <c r="E4168" s="20">
        <v>12</v>
      </c>
      <c r="F4168" s="20">
        <v>1</v>
      </c>
      <c r="G4168" s="20">
        <v>0</v>
      </c>
      <c r="H4168" s="20">
        <v>0</v>
      </c>
      <c r="I4168" s="20">
        <v>0</v>
      </c>
      <c r="J4168" s="20">
        <v>0</v>
      </c>
      <c r="K4168" s="20">
        <v>0</v>
      </c>
      <c r="L4168" s="20">
        <v>0</v>
      </c>
      <c r="M4168" s="20">
        <v>0</v>
      </c>
      <c r="N4168" s="20">
        <v>0</v>
      </c>
      <c r="O4168" s="54">
        <v>0</v>
      </c>
    </row>
    <row r="4169" spans="1:15" x14ac:dyDescent="0.25">
      <c r="A4169" t="s">
        <v>56</v>
      </c>
      <c r="B4169" t="s">
        <v>23</v>
      </c>
      <c r="C4169" s="19" t="s">
        <v>16</v>
      </c>
      <c r="D4169" s="19"/>
      <c r="E4169" s="20">
        <v>13</v>
      </c>
      <c r="F4169" s="20">
        <v>1</v>
      </c>
      <c r="G4169" s="20">
        <v>0</v>
      </c>
      <c r="H4169" s="20">
        <v>0</v>
      </c>
      <c r="I4169" s="20">
        <v>0</v>
      </c>
      <c r="J4169" s="20">
        <v>0</v>
      </c>
      <c r="K4169" s="20">
        <v>0</v>
      </c>
      <c r="L4169" s="20">
        <v>0</v>
      </c>
      <c r="M4169" s="20">
        <v>0</v>
      </c>
      <c r="N4169" s="20">
        <v>0</v>
      </c>
      <c r="O4169" s="54">
        <v>0</v>
      </c>
    </row>
    <row r="4170" spans="1:15" x14ac:dyDescent="0.25">
      <c r="A4170" t="s">
        <v>56</v>
      </c>
      <c r="B4170" t="s">
        <v>23</v>
      </c>
      <c r="C4170" s="19" t="s">
        <v>16</v>
      </c>
      <c r="D4170" s="19"/>
      <c r="E4170" s="20">
        <v>13</v>
      </c>
      <c r="F4170" s="20">
        <v>1</v>
      </c>
      <c r="G4170" s="20">
        <v>0</v>
      </c>
      <c r="H4170" s="20">
        <v>0</v>
      </c>
      <c r="I4170" s="20">
        <v>0</v>
      </c>
      <c r="J4170" s="20">
        <v>0</v>
      </c>
      <c r="K4170" s="20">
        <v>0</v>
      </c>
      <c r="L4170" s="20">
        <v>0</v>
      </c>
      <c r="M4170" s="20">
        <v>0</v>
      </c>
      <c r="N4170" s="20">
        <v>0</v>
      </c>
      <c r="O4170" s="54">
        <v>0</v>
      </c>
    </row>
    <row r="4171" spans="1:15" x14ac:dyDescent="0.25">
      <c r="A4171" t="s">
        <v>56</v>
      </c>
      <c r="B4171" t="s">
        <v>23</v>
      </c>
      <c r="C4171" s="19" t="s">
        <v>16</v>
      </c>
      <c r="D4171" s="19"/>
      <c r="E4171" s="20">
        <v>14</v>
      </c>
      <c r="F4171" s="20">
        <v>1</v>
      </c>
      <c r="G4171" s="20">
        <v>0</v>
      </c>
      <c r="H4171" s="20">
        <v>0</v>
      </c>
      <c r="I4171" s="20">
        <v>0</v>
      </c>
      <c r="J4171" s="20">
        <v>0</v>
      </c>
      <c r="K4171" s="20">
        <v>0</v>
      </c>
      <c r="L4171" s="20">
        <v>0</v>
      </c>
      <c r="M4171" s="20">
        <v>0</v>
      </c>
      <c r="N4171" s="20">
        <v>0</v>
      </c>
      <c r="O4171" s="54">
        <v>0</v>
      </c>
    </row>
    <row r="4172" spans="1:15" x14ac:dyDescent="0.25">
      <c r="A4172" t="s">
        <v>56</v>
      </c>
      <c r="B4172" t="s">
        <v>23</v>
      </c>
      <c r="C4172" s="19" t="s">
        <v>16</v>
      </c>
      <c r="D4172" s="19"/>
      <c r="E4172" s="20">
        <v>14</v>
      </c>
      <c r="F4172" s="20">
        <v>1</v>
      </c>
      <c r="G4172" s="20">
        <v>0</v>
      </c>
      <c r="H4172" s="20">
        <v>0</v>
      </c>
      <c r="I4172" s="20">
        <v>0</v>
      </c>
      <c r="J4172" s="20">
        <v>0</v>
      </c>
      <c r="K4172" s="20">
        <v>0</v>
      </c>
      <c r="L4172" s="20">
        <v>0</v>
      </c>
      <c r="M4172" s="20">
        <v>0</v>
      </c>
      <c r="N4172" s="20">
        <v>0</v>
      </c>
      <c r="O4172" s="54">
        <v>0</v>
      </c>
    </row>
    <row r="4173" spans="1:15" x14ac:dyDescent="0.25">
      <c r="A4173" t="s">
        <v>56</v>
      </c>
      <c r="B4173" t="s">
        <v>23</v>
      </c>
      <c r="C4173" s="19" t="s">
        <v>16</v>
      </c>
      <c r="D4173" s="19"/>
      <c r="E4173" s="20">
        <v>15</v>
      </c>
      <c r="F4173" s="20">
        <v>1</v>
      </c>
      <c r="G4173" s="20">
        <v>0</v>
      </c>
      <c r="H4173" s="20">
        <v>0</v>
      </c>
      <c r="I4173" s="20">
        <v>0</v>
      </c>
      <c r="J4173" s="20">
        <v>0</v>
      </c>
      <c r="K4173" s="20">
        <v>0</v>
      </c>
      <c r="L4173" s="20">
        <v>0</v>
      </c>
      <c r="M4173" s="20">
        <v>0</v>
      </c>
      <c r="N4173" s="20">
        <v>0</v>
      </c>
      <c r="O4173" s="54">
        <v>0</v>
      </c>
    </row>
    <row r="4174" spans="1:15" x14ac:dyDescent="0.25">
      <c r="A4174" t="s">
        <v>56</v>
      </c>
      <c r="B4174" t="s">
        <v>23</v>
      </c>
      <c r="C4174" s="19" t="s">
        <v>16</v>
      </c>
      <c r="D4174" s="19"/>
      <c r="E4174" s="20">
        <v>16</v>
      </c>
      <c r="F4174" s="20">
        <v>1</v>
      </c>
      <c r="G4174" s="20">
        <v>0</v>
      </c>
      <c r="H4174" s="20">
        <v>0</v>
      </c>
      <c r="I4174" s="20">
        <v>0</v>
      </c>
      <c r="J4174" s="20">
        <v>0</v>
      </c>
      <c r="K4174" s="20">
        <v>0</v>
      </c>
      <c r="L4174" s="20">
        <v>0</v>
      </c>
      <c r="M4174" s="20">
        <v>0</v>
      </c>
      <c r="N4174" s="20">
        <v>0</v>
      </c>
      <c r="O4174" s="54">
        <v>0</v>
      </c>
    </row>
    <row r="4175" spans="1:15" x14ac:dyDescent="0.25">
      <c r="A4175" t="s">
        <v>56</v>
      </c>
      <c r="B4175" t="s">
        <v>23</v>
      </c>
      <c r="C4175" s="19" t="s">
        <v>16</v>
      </c>
      <c r="D4175" s="19"/>
      <c r="E4175" s="20">
        <v>16</v>
      </c>
      <c r="F4175" s="20">
        <v>1</v>
      </c>
      <c r="G4175" s="20">
        <v>0</v>
      </c>
      <c r="H4175" s="20">
        <v>0</v>
      </c>
      <c r="I4175" s="20">
        <v>0</v>
      </c>
      <c r="J4175" s="20">
        <v>0</v>
      </c>
      <c r="K4175" s="20">
        <v>0</v>
      </c>
      <c r="L4175" s="20">
        <v>0</v>
      </c>
      <c r="M4175" s="20">
        <v>0</v>
      </c>
      <c r="N4175" s="20">
        <v>0</v>
      </c>
      <c r="O4175" s="54">
        <v>0</v>
      </c>
    </row>
    <row r="4176" spans="1:15" x14ac:dyDescent="0.25">
      <c r="A4176" t="s">
        <v>56</v>
      </c>
      <c r="B4176" t="s">
        <v>23</v>
      </c>
      <c r="C4176" s="19" t="s">
        <v>16</v>
      </c>
      <c r="D4176" s="19"/>
      <c r="E4176" s="20">
        <v>17</v>
      </c>
      <c r="F4176" s="20">
        <v>1</v>
      </c>
      <c r="G4176" s="20">
        <v>0</v>
      </c>
      <c r="H4176" s="20">
        <v>0</v>
      </c>
      <c r="I4176" s="20">
        <v>0</v>
      </c>
      <c r="J4176" s="20">
        <v>0</v>
      </c>
      <c r="K4176" s="20">
        <v>0</v>
      </c>
      <c r="L4176" s="20">
        <v>0</v>
      </c>
      <c r="M4176" s="20">
        <v>0</v>
      </c>
      <c r="N4176" s="20">
        <v>0</v>
      </c>
      <c r="O4176" s="54">
        <v>0</v>
      </c>
    </row>
    <row r="4177" spans="1:15" x14ac:dyDescent="0.25">
      <c r="A4177" t="s">
        <v>56</v>
      </c>
      <c r="B4177" t="s">
        <v>23</v>
      </c>
      <c r="C4177" s="19" t="s">
        <v>16</v>
      </c>
      <c r="D4177" s="19"/>
      <c r="E4177" s="20">
        <v>17</v>
      </c>
      <c r="F4177" s="20">
        <v>1</v>
      </c>
      <c r="G4177" s="20">
        <v>0</v>
      </c>
      <c r="H4177" s="20">
        <v>0</v>
      </c>
      <c r="I4177" s="20">
        <v>0</v>
      </c>
      <c r="J4177" s="20">
        <v>0</v>
      </c>
      <c r="K4177" s="20">
        <v>0</v>
      </c>
      <c r="L4177" s="20">
        <v>0</v>
      </c>
      <c r="M4177" s="20">
        <v>0</v>
      </c>
      <c r="N4177" s="20">
        <v>0</v>
      </c>
      <c r="O4177" s="54">
        <v>0</v>
      </c>
    </row>
    <row r="4178" spans="1:15" x14ac:dyDescent="0.25">
      <c r="A4178" t="s">
        <v>56</v>
      </c>
      <c r="B4178" t="s">
        <v>23</v>
      </c>
      <c r="C4178" s="19" t="s">
        <v>16</v>
      </c>
      <c r="D4178" s="19"/>
      <c r="E4178" s="20">
        <v>18</v>
      </c>
      <c r="F4178" s="20">
        <v>1</v>
      </c>
      <c r="G4178" s="20">
        <v>0</v>
      </c>
      <c r="H4178" s="20">
        <v>0</v>
      </c>
      <c r="I4178" s="20">
        <v>0</v>
      </c>
      <c r="J4178" s="20">
        <v>0</v>
      </c>
      <c r="K4178" s="20">
        <v>0</v>
      </c>
      <c r="L4178" s="20">
        <v>0</v>
      </c>
      <c r="M4178" s="20">
        <v>0</v>
      </c>
      <c r="N4178" s="20">
        <v>0</v>
      </c>
      <c r="O4178" s="54">
        <v>0</v>
      </c>
    </row>
    <row r="4179" spans="1:15" x14ac:dyDescent="0.25">
      <c r="A4179" t="s">
        <v>56</v>
      </c>
      <c r="B4179" t="s">
        <v>23</v>
      </c>
      <c r="C4179" s="19" t="s">
        <v>16</v>
      </c>
      <c r="D4179" s="19"/>
      <c r="E4179" s="20">
        <v>19</v>
      </c>
      <c r="F4179" s="20">
        <v>1</v>
      </c>
      <c r="G4179" s="20">
        <v>0</v>
      </c>
      <c r="H4179" s="20">
        <v>0</v>
      </c>
      <c r="I4179" s="20">
        <v>0</v>
      </c>
      <c r="J4179" s="20">
        <v>0</v>
      </c>
      <c r="K4179" s="20">
        <v>0</v>
      </c>
      <c r="L4179" s="20">
        <v>0</v>
      </c>
      <c r="M4179" s="20">
        <v>0</v>
      </c>
      <c r="N4179" s="20">
        <v>0</v>
      </c>
      <c r="O4179" s="54">
        <v>0</v>
      </c>
    </row>
    <row r="4180" spans="1:15" x14ac:dyDescent="0.25">
      <c r="A4180" t="s">
        <v>56</v>
      </c>
      <c r="B4180" t="s">
        <v>23</v>
      </c>
      <c r="C4180" s="19" t="s">
        <v>16</v>
      </c>
      <c r="D4180" s="19"/>
      <c r="E4180" s="20">
        <v>20</v>
      </c>
      <c r="F4180" s="20">
        <v>1</v>
      </c>
      <c r="G4180" s="20">
        <v>0</v>
      </c>
      <c r="H4180" s="20">
        <v>0</v>
      </c>
      <c r="I4180" s="20">
        <v>0</v>
      </c>
      <c r="J4180" s="20">
        <v>0</v>
      </c>
      <c r="K4180" s="20">
        <v>0</v>
      </c>
      <c r="L4180" s="20">
        <v>0</v>
      </c>
      <c r="M4180" s="20">
        <v>0</v>
      </c>
      <c r="N4180" s="20">
        <v>0</v>
      </c>
      <c r="O4180" s="54">
        <v>0</v>
      </c>
    </row>
    <row r="4181" spans="1:15" x14ac:dyDescent="0.25">
      <c r="A4181" t="s">
        <v>56</v>
      </c>
      <c r="B4181" t="s">
        <v>23</v>
      </c>
      <c r="C4181" s="19" t="s">
        <v>16</v>
      </c>
      <c r="D4181" s="19"/>
      <c r="E4181" s="20">
        <v>21</v>
      </c>
      <c r="F4181" s="20">
        <v>1</v>
      </c>
      <c r="G4181" s="20">
        <v>0</v>
      </c>
      <c r="H4181" s="20">
        <v>0</v>
      </c>
      <c r="I4181" s="20">
        <v>0</v>
      </c>
      <c r="J4181" s="20">
        <v>0</v>
      </c>
      <c r="K4181" s="20">
        <v>0</v>
      </c>
      <c r="L4181" s="20">
        <v>0</v>
      </c>
      <c r="M4181" s="20">
        <v>0</v>
      </c>
      <c r="N4181" s="20">
        <v>0</v>
      </c>
      <c r="O4181" s="54">
        <v>0</v>
      </c>
    </row>
    <row r="4182" spans="1:15" x14ac:dyDescent="0.25">
      <c r="A4182" t="s">
        <v>56</v>
      </c>
      <c r="B4182" t="s">
        <v>23</v>
      </c>
      <c r="C4182" s="19" t="s">
        <v>16</v>
      </c>
      <c r="D4182" s="19"/>
      <c r="E4182" s="20">
        <v>22</v>
      </c>
      <c r="F4182" s="20">
        <v>1</v>
      </c>
      <c r="G4182" s="20">
        <v>0</v>
      </c>
      <c r="H4182" s="20">
        <v>0</v>
      </c>
      <c r="I4182" s="20">
        <v>0</v>
      </c>
      <c r="J4182" s="20">
        <v>0</v>
      </c>
      <c r="K4182" s="20">
        <v>0</v>
      </c>
      <c r="L4182" s="20">
        <v>0</v>
      </c>
      <c r="M4182" s="20">
        <v>0</v>
      </c>
      <c r="N4182" s="20">
        <v>0</v>
      </c>
      <c r="O4182" s="54">
        <v>0</v>
      </c>
    </row>
    <row r="4183" spans="1:15" x14ac:dyDescent="0.25">
      <c r="A4183" t="s">
        <v>56</v>
      </c>
      <c r="B4183" t="s">
        <v>23</v>
      </c>
      <c r="C4183" s="19" t="s">
        <v>16</v>
      </c>
      <c r="D4183" s="19"/>
      <c r="E4183" s="20">
        <v>22</v>
      </c>
      <c r="F4183" s="20">
        <v>1</v>
      </c>
      <c r="G4183" s="20">
        <v>0</v>
      </c>
      <c r="H4183" s="20">
        <v>0</v>
      </c>
      <c r="I4183" s="20">
        <v>0</v>
      </c>
      <c r="J4183" s="20">
        <v>0</v>
      </c>
      <c r="K4183" s="20">
        <v>0</v>
      </c>
      <c r="L4183" s="20">
        <v>0</v>
      </c>
      <c r="M4183" s="20">
        <v>0</v>
      </c>
      <c r="N4183" s="20">
        <v>0</v>
      </c>
      <c r="O4183" s="54">
        <v>0</v>
      </c>
    </row>
    <row r="4184" spans="1:15" x14ac:dyDescent="0.25">
      <c r="A4184" t="s">
        <v>56</v>
      </c>
      <c r="B4184" t="s">
        <v>23</v>
      </c>
      <c r="C4184" s="19" t="s">
        <v>16</v>
      </c>
      <c r="D4184" s="19"/>
      <c r="E4184" s="20">
        <v>23</v>
      </c>
      <c r="F4184" s="20">
        <v>1</v>
      </c>
      <c r="G4184" s="20">
        <v>0</v>
      </c>
      <c r="H4184" s="20">
        <v>0</v>
      </c>
      <c r="I4184" s="20">
        <v>0</v>
      </c>
      <c r="J4184" s="20">
        <v>0</v>
      </c>
      <c r="K4184" s="20">
        <v>0</v>
      </c>
      <c r="L4184" s="20">
        <v>0</v>
      </c>
      <c r="M4184" s="20">
        <v>0</v>
      </c>
      <c r="N4184" s="20">
        <v>0</v>
      </c>
      <c r="O4184" s="54">
        <v>0</v>
      </c>
    </row>
    <row r="4185" spans="1:15" x14ac:dyDescent="0.25">
      <c r="A4185" t="s">
        <v>56</v>
      </c>
      <c r="B4185" t="s">
        <v>23</v>
      </c>
      <c r="C4185" s="19" t="s">
        <v>16</v>
      </c>
      <c r="D4185" s="19"/>
      <c r="E4185" s="20">
        <v>23</v>
      </c>
      <c r="F4185" s="20">
        <v>1</v>
      </c>
      <c r="G4185" s="20">
        <v>0</v>
      </c>
      <c r="H4185" s="20">
        <v>0</v>
      </c>
      <c r="I4185" s="20">
        <v>0</v>
      </c>
      <c r="J4185" s="20">
        <v>0</v>
      </c>
      <c r="K4185" s="20">
        <v>0</v>
      </c>
      <c r="L4185" s="20">
        <v>0</v>
      </c>
      <c r="M4185" s="20">
        <v>0</v>
      </c>
      <c r="N4185" s="20">
        <v>0</v>
      </c>
      <c r="O4185" s="54">
        <v>0</v>
      </c>
    </row>
    <row r="4186" spans="1:15" x14ac:dyDescent="0.25">
      <c r="A4186" t="s">
        <v>56</v>
      </c>
      <c r="B4186" t="s">
        <v>23</v>
      </c>
      <c r="C4186" s="19" t="s">
        <v>16</v>
      </c>
      <c r="D4186" s="19"/>
      <c r="E4186" s="20">
        <v>24</v>
      </c>
      <c r="F4186" s="20">
        <v>1</v>
      </c>
      <c r="G4186" s="20">
        <v>0</v>
      </c>
      <c r="H4186" s="20">
        <v>0</v>
      </c>
      <c r="I4186" s="20">
        <v>0</v>
      </c>
      <c r="J4186" s="20">
        <v>0</v>
      </c>
      <c r="K4186" s="20">
        <v>0</v>
      </c>
      <c r="L4186" s="20">
        <v>0</v>
      </c>
      <c r="M4186" s="20">
        <v>0</v>
      </c>
      <c r="N4186" s="20">
        <v>0</v>
      </c>
      <c r="O4186" s="54">
        <v>0</v>
      </c>
    </row>
    <row r="4187" spans="1:15" x14ac:dyDescent="0.25">
      <c r="A4187" t="s">
        <v>56</v>
      </c>
      <c r="B4187" t="s">
        <v>23</v>
      </c>
      <c r="C4187" s="19" t="s">
        <v>16</v>
      </c>
      <c r="D4187" s="19"/>
      <c r="E4187" s="20">
        <v>24</v>
      </c>
      <c r="F4187" s="20">
        <v>1</v>
      </c>
      <c r="G4187" s="20">
        <v>0</v>
      </c>
      <c r="H4187" s="20">
        <v>0</v>
      </c>
      <c r="I4187" s="20">
        <v>0</v>
      </c>
      <c r="J4187" s="20">
        <v>0</v>
      </c>
      <c r="K4187" s="20">
        <v>0</v>
      </c>
      <c r="L4187" s="20">
        <v>0</v>
      </c>
      <c r="M4187" s="20">
        <v>0</v>
      </c>
      <c r="N4187" s="20">
        <v>0</v>
      </c>
      <c r="O4187" s="54">
        <v>0</v>
      </c>
    </row>
    <row r="4188" spans="1:15" x14ac:dyDescent="0.25">
      <c r="A4188" t="s">
        <v>56</v>
      </c>
      <c r="B4188" t="s">
        <v>23</v>
      </c>
      <c r="C4188" s="19" t="s">
        <v>16</v>
      </c>
      <c r="D4188" s="19"/>
      <c r="E4188" s="20">
        <v>25</v>
      </c>
      <c r="F4188" s="20">
        <v>1</v>
      </c>
      <c r="G4188" s="20">
        <v>0</v>
      </c>
      <c r="H4188" s="20">
        <v>0</v>
      </c>
      <c r="I4188" s="20">
        <v>0</v>
      </c>
      <c r="J4188" s="20">
        <v>0</v>
      </c>
      <c r="K4188" s="20">
        <v>0</v>
      </c>
      <c r="L4188" s="20">
        <v>0</v>
      </c>
      <c r="M4188" s="20">
        <v>0</v>
      </c>
      <c r="N4188" s="20">
        <v>0</v>
      </c>
      <c r="O4188" s="54">
        <v>0</v>
      </c>
    </row>
    <row r="4189" spans="1:15" x14ac:dyDescent="0.25">
      <c r="A4189" t="s">
        <v>56</v>
      </c>
      <c r="B4189" t="s">
        <v>23</v>
      </c>
      <c r="C4189" s="19" t="s">
        <v>16</v>
      </c>
      <c r="D4189" s="19"/>
      <c r="E4189" s="20">
        <v>25</v>
      </c>
      <c r="F4189" s="20">
        <v>1</v>
      </c>
      <c r="G4189" s="20">
        <v>0</v>
      </c>
      <c r="H4189" s="20">
        <v>0</v>
      </c>
      <c r="I4189" s="20">
        <v>0</v>
      </c>
      <c r="J4189" s="20">
        <v>0</v>
      </c>
      <c r="K4189" s="20">
        <v>0</v>
      </c>
      <c r="L4189" s="20">
        <v>0</v>
      </c>
      <c r="M4189" s="20">
        <v>0</v>
      </c>
      <c r="N4189" s="20">
        <v>0</v>
      </c>
      <c r="O4189" s="54">
        <v>0</v>
      </c>
    </row>
    <row r="4190" spans="1:15" x14ac:dyDescent="0.25">
      <c r="A4190" t="s">
        <v>56</v>
      </c>
      <c r="B4190" t="s">
        <v>23</v>
      </c>
      <c r="C4190" s="19" t="s">
        <v>16</v>
      </c>
      <c r="D4190" s="19"/>
      <c r="E4190" s="20">
        <v>26</v>
      </c>
      <c r="F4190" s="20">
        <v>1</v>
      </c>
      <c r="G4190" s="20">
        <v>0</v>
      </c>
      <c r="H4190" s="20">
        <v>0</v>
      </c>
      <c r="I4190" s="20">
        <v>0</v>
      </c>
      <c r="J4190" s="20">
        <v>0</v>
      </c>
      <c r="K4190" s="20">
        <v>0</v>
      </c>
      <c r="L4190" s="20">
        <v>0</v>
      </c>
      <c r="M4190" s="20">
        <v>0</v>
      </c>
      <c r="N4190" s="20">
        <v>0</v>
      </c>
      <c r="O4190" s="54">
        <v>0</v>
      </c>
    </row>
    <row r="4191" spans="1:15" x14ac:dyDescent="0.25">
      <c r="A4191" t="s">
        <v>56</v>
      </c>
      <c r="B4191" t="s">
        <v>23</v>
      </c>
      <c r="C4191" s="19" t="s">
        <v>16</v>
      </c>
      <c r="D4191" s="19"/>
      <c r="E4191" s="20">
        <v>26</v>
      </c>
      <c r="F4191" s="20">
        <v>1</v>
      </c>
      <c r="G4191" s="20">
        <v>0</v>
      </c>
      <c r="H4191" s="20">
        <v>0</v>
      </c>
      <c r="I4191" s="20">
        <v>0</v>
      </c>
      <c r="J4191" s="20">
        <v>0</v>
      </c>
      <c r="K4191" s="20">
        <v>0</v>
      </c>
      <c r="L4191" s="20">
        <v>0</v>
      </c>
      <c r="M4191" s="20">
        <v>0</v>
      </c>
      <c r="N4191" s="20">
        <v>0</v>
      </c>
      <c r="O4191" s="54">
        <v>0</v>
      </c>
    </row>
    <row r="4192" spans="1:15" x14ac:dyDescent="0.25">
      <c r="A4192" t="s">
        <v>56</v>
      </c>
      <c r="B4192" t="s">
        <v>23</v>
      </c>
      <c r="C4192" s="19" t="s">
        <v>16</v>
      </c>
      <c r="D4192" s="19"/>
      <c r="E4192" s="20">
        <v>26</v>
      </c>
      <c r="F4192" s="20">
        <v>1</v>
      </c>
      <c r="G4192" s="20">
        <v>0</v>
      </c>
      <c r="H4192" s="20">
        <v>0</v>
      </c>
      <c r="I4192" s="20">
        <v>0</v>
      </c>
      <c r="J4192" s="20">
        <v>0</v>
      </c>
      <c r="K4192" s="20">
        <v>0</v>
      </c>
      <c r="L4192" s="20">
        <v>0</v>
      </c>
      <c r="M4192" s="20">
        <v>0</v>
      </c>
      <c r="N4192" s="20">
        <v>0</v>
      </c>
      <c r="O4192" s="54">
        <v>0</v>
      </c>
    </row>
    <row r="4193" spans="1:15" x14ac:dyDescent="0.25">
      <c r="A4193" t="s">
        <v>56</v>
      </c>
      <c r="B4193" t="s">
        <v>23</v>
      </c>
      <c r="C4193" s="19" t="s">
        <v>16</v>
      </c>
      <c r="D4193" s="19"/>
      <c r="E4193" s="20">
        <v>27</v>
      </c>
      <c r="F4193" s="20">
        <v>1</v>
      </c>
      <c r="G4193" s="20">
        <v>0</v>
      </c>
      <c r="H4193" s="20">
        <v>0</v>
      </c>
      <c r="I4193" s="20">
        <v>0</v>
      </c>
      <c r="J4193" s="20">
        <v>0</v>
      </c>
      <c r="K4193" s="20">
        <v>0</v>
      </c>
      <c r="L4193" s="20">
        <v>0</v>
      </c>
      <c r="M4193" s="20">
        <v>0</v>
      </c>
      <c r="N4193" s="20">
        <v>0</v>
      </c>
      <c r="O4193" s="54">
        <v>0</v>
      </c>
    </row>
    <row r="4194" spans="1:15" x14ac:dyDescent="0.25">
      <c r="A4194" t="s">
        <v>56</v>
      </c>
      <c r="B4194" t="s">
        <v>23</v>
      </c>
      <c r="C4194" s="19" t="s">
        <v>16</v>
      </c>
      <c r="D4194" s="19"/>
      <c r="E4194" s="20">
        <v>27</v>
      </c>
      <c r="F4194" s="20">
        <v>1</v>
      </c>
      <c r="G4194" s="20">
        <v>0</v>
      </c>
      <c r="H4194" s="20">
        <v>0</v>
      </c>
      <c r="I4194" s="20">
        <v>0</v>
      </c>
      <c r="J4194" s="20">
        <v>0</v>
      </c>
      <c r="K4194" s="20">
        <v>0</v>
      </c>
      <c r="L4194" s="20">
        <v>0</v>
      </c>
      <c r="M4194" s="20">
        <v>0</v>
      </c>
      <c r="N4194" s="20">
        <v>0</v>
      </c>
      <c r="O4194" s="54">
        <v>0</v>
      </c>
    </row>
    <row r="4195" spans="1:15" x14ac:dyDescent="0.25">
      <c r="A4195" t="s">
        <v>56</v>
      </c>
      <c r="B4195" t="s">
        <v>23</v>
      </c>
      <c r="C4195" s="19" t="s">
        <v>16</v>
      </c>
      <c r="D4195" s="19"/>
      <c r="E4195" s="20">
        <v>28</v>
      </c>
      <c r="F4195" s="20">
        <v>1</v>
      </c>
      <c r="G4195" s="20">
        <v>0</v>
      </c>
      <c r="H4195" s="20">
        <v>0</v>
      </c>
      <c r="I4195" s="20">
        <v>0</v>
      </c>
      <c r="J4195" s="20">
        <v>0</v>
      </c>
      <c r="K4195" s="20">
        <v>0</v>
      </c>
      <c r="L4195" s="20">
        <v>0</v>
      </c>
      <c r="M4195" s="20">
        <v>0</v>
      </c>
      <c r="N4195" s="20">
        <v>0</v>
      </c>
      <c r="O4195" s="54">
        <v>0</v>
      </c>
    </row>
    <row r="4196" spans="1:15" x14ac:dyDescent="0.25">
      <c r="A4196" t="s">
        <v>56</v>
      </c>
      <c r="B4196" t="s">
        <v>23</v>
      </c>
      <c r="C4196" s="19" t="s">
        <v>16</v>
      </c>
      <c r="D4196" s="19"/>
      <c r="E4196" s="20">
        <v>29</v>
      </c>
      <c r="F4196" s="20">
        <v>1</v>
      </c>
      <c r="G4196" s="20">
        <v>0</v>
      </c>
      <c r="H4196" s="20">
        <v>0</v>
      </c>
      <c r="I4196" s="20">
        <v>0</v>
      </c>
      <c r="J4196" s="20">
        <v>0</v>
      </c>
      <c r="K4196" s="20">
        <v>0</v>
      </c>
      <c r="L4196" s="20">
        <v>0</v>
      </c>
      <c r="M4196" s="20">
        <v>0</v>
      </c>
      <c r="N4196" s="20">
        <v>0</v>
      </c>
      <c r="O4196" s="54">
        <v>0</v>
      </c>
    </row>
    <row r="4197" spans="1:15" x14ac:dyDescent="0.25">
      <c r="A4197" t="s">
        <v>56</v>
      </c>
      <c r="B4197" t="s">
        <v>23</v>
      </c>
      <c r="C4197" s="19" t="s">
        <v>16</v>
      </c>
      <c r="D4197" s="19"/>
      <c r="E4197" s="20">
        <v>30</v>
      </c>
      <c r="F4197" s="20">
        <v>1</v>
      </c>
      <c r="G4197" s="20">
        <v>0</v>
      </c>
      <c r="H4197" s="20">
        <v>0</v>
      </c>
      <c r="I4197" s="20">
        <v>0</v>
      </c>
      <c r="J4197" s="20">
        <v>0</v>
      </c>
      <c r="K4197" s="20">
        <v>0</v>
      </c>
      <c r="L4197" s="20">
        <v>0</v>
      </c>
      <c r="M4197" s="20">
        <v>0</v>
      </c>
      <c r="N4197" s="20">
        <v>0</v>
      </c>
      <c r="O4197" s="54">
        <v>0</v>
      </c>
    </row>
    <row r="4198" spans="1:15" x14ac:dyDescent="0.25">
      <c r="A4198" t="s">
        <v>56</v>
      </c>
      <c r="B4198" t="s">
        <v>23</v>
      </c>
      <c r="C4198" s="19" t="s">
        <v>16</v>
      </c>
      <c r="D4198" s="19"/>
      <c r="E4198" s="20">
        <v>30</v>
      </c>
      <c r="F4198" s="20">
        <v>1</v>
      </c>
      <c r="G4198" s="20">
        <v>0</v>
      </c>
      <c r="H4198" s="20">
        <v>0</v>
      </c>
      <c r="I4198" s="20">
        <v>0</v>
      </c>
      <c r="J4198" s="20">
        <v>0</v>
      </c>
      <c r="K4198" s="20">
        <v>0</v>
      </c>
      <c r="L4198" s="20">
        <v>0</v>
      </c>
      <c r="M4198" s="20">
        <v>0</v>
      </c>
      <c r="N4198" s="20">
        <v>0</v>
      </c>
      <c r="O4198" s="54">
        <v>0</v>
      </c>
    </row>
    <row r="4199" spans="1:15" x14ac:dyDescent="0.25">
      <c r="A4199" t="s">
        <v>56</v>
      </c>
      <c r="B4199" t="s">
        <v>23</v>
      </c>
      <c r="C4199" s="19" t="s">
        <v>16</v>
      </c>
      <c r="D4199" s="19"/>
      <c r="E4199" s="20">
        <v>31</v>
      </c>
      <c r="F4199" s="20">
        <v>1</v>
      </c>
      <c r="G4199" s="20">
        <v>0</v>
      </c>
      <c r="H4199" s="20">
        <v>0</v>
      </c>
      <c r="I4199" s="20">
        <v>0</v>
      </c>
      <c r="J4199" s="20">
        <v>0</v>
      </c>
      <c r="K4199" s="20">
        <v>0</v>
      </c>
      <c r="L4199" s="20">
        <v>0</v>
      </c>
      <c r="M4199" s="20">
        <v>0</v>
      </c>
      <c r="N4199" s="20">
        <v>0</v>
      </c>
      <c r="O4199" s="54">
        <v>0</v>
      </c>
    </row>
    <row r="4200" spans="1:15" x14ac:dyDescent="0.25">
      <c r="A4200" t="s">
        <v>56</v>
      </c>
      <c r="B4200" t="s">
        <v>23</v>
      </c>
      <c r="C4200" s="19" t="s">
        <v>16</v>
      </c>
      <c r="D4200" s="19"/>
      <c r="E4200" s="20">
        <v>32</v>
      </c>
      <c r="F4200" s="20">
        <v>1</v>
      </c>
      <c r="G4200" s="20">
        <v>0</v>
      </c>
      <c r="H4200" s="20">
        <v>0</v>
      </c>
      <c r="I4200" s="20">
        <v>0</v>
      </c>
      <c r="J4200" s="20">
        <v>0</v>
      </c>
      <c r="K4200" s="20">
        <v>0</v>
      </c>
      <c r="L4200" s="20">
        <v>0</v>
      </c>
      <c r="M4200" s="20">
        <v>0</v>
      </c>
      <c r="N4200" s="20">
        <v>0</v>
      </c>
      <c r="O4200" s="54">
        <v>0</v>
      </c>
    </row>
    <row r="4201" spans="1:15" x14ac:dyDescent="0.25">
      <c r="A4201" t="s">
        <v>56</v>
      </c>
      <c r="B4201" t="s">
        <v>23</v>
      </c>
      <c r="C4201" s="19" t="s">
        <v>16</v>
      </c>
      <c r="D4201" s="19"/>
      <c r="E4201" s="20">
        <v>32</v>
      </c>
      <c r="F4201" s="20">
        <v>1</v>
      </c>
      <c r="G4201" s="20">
        <v>0</v>
      </c>
      <c r="H4201" s="20">
        <v>0</v>
      </c>
      <c r="I4201" s="20">
        <v>0</v>
      </c>
      <c r="J4201" s="20">
        <v>0</v>
      </c>
      <c r="K4201" s="20">
        <v>0</v>
      </c>
      <c r="L4201" s="20">
        <v>0</v>
      </c>
      <c r="M4201" s="20">
        <v>0</v>
      </c>
      <c r="N4201" s="20">
        <v>0</v>
      </c>
      <c r="O4201" s="54">
        <v>0</v>
      </c>
    </row>
    <row r="4202" spans="1:15" x14ac:dyDescent="0.25">
      <c r="A4202" t="s">
        <v>56</v>
      </c>
      <c r="B4202" t="s">
        <v>23</v>
      </c>
      <c r="C4202" s="19" t="s">
        <v>16</v>
      </c>
      <c r="D4202" s="19"/>
      <c r="E4202" s="20">
        <v>33</v>
      </c>
      <c r="F4202" s="20">
        <v>1</v>
      </c>
      <c r="G4202" s="20">
        <v>0</v>
      </c>
      <c r="H4202" s="20">
        <v>0</v>
      </c>
      <c r="I4202" s="20">
        <v>0</v>
      </c>
      <c r="J4202" s="20">
        <v>0</v>
      </c>
      <c r="K4202" s="20">
        <v>0</v>
      </c>
      <c r="L4202" s="20">
        <v>0</v>
      </c>
      <c r="M4202" s="20">
        <v>0</v>
      </c>
      <c r="N4202" s="20">
        <v>0</v>
      </c>
      <c r="O4202" s="54">
        <v>0</v>
      </c>
    </row>
    <row r="4203" spans="1:15" x14ac:dyDescent="0.25">
      <c r="A4203" t="s">
        <v>56</v>
      </c>
      <c r="B4203" t="s">
        <v>23</v>
      </c>
      <c r="C4203" s="19" t="s">
        <v>16</v>
      </c>
      <c r="D4203" s="19"/>
      <c r="E4203" s="20">
        <v>33</v>
      </c>
      <c r="F4203" s="20">
        <v>1</v>
      </c>
      <c r="G4203" s="20">
        <v>0</v>
      </c>
      <c r="H4203" s="20">
        <v>0</v>
      </c>
      <c r="I4203" s="20">
        <v>0</v>
      </c>
      <c r="J4203" s="20">
        <v>0</v>
      </c>
      <c r="K4203" s="20">
        <v>0</v>
      </c>
      <c r="L4203" s="20">
        <v>0</v>
      </c>
      <c r="M4203" s="20">
        <v>0</v>
      </c>
      <c r="N4203" s="20">
        <v>0</v>
      </c>
      <c r="O4203" s="54">
        <v>0</v>
      </c>
    </row>
    <row r="4204" spans="1:15" x14ac:dyDescent="0.25">
      <c r="A4204" t="s">
        <v>56</v>
      </c>
      <c r="B4204" t="s">
        <v>23</v>
      </c>
      <c r="C4204" s="19" t="s">
        <v>16</v>
      </c>
      <c r="D4204" s="19"/>
      <c r="E4204" s="20">
        <v>33</v>
      </c>
      <c r="F4204" s="20">
        <v>1</v>
      </c>
      <c r="G4204" s="20">
        <v>0</v>
      </c>
      <c r="H4204" s="20">
        <v>0</v>
      </c>
      <c r="I4204" s="20">
        <v>0</v>
      </c>
      <c r="J4204" s="20">
        <v>0</v>
      </c>
      <c r="K4204" s="20">
        <v>0</v>
      </c>
      <c r="L4204" s="20">
        <v>0</v>
      </c>
      <c r="M4204" s="20">
        <v>0</v>
      </c>
      <c r="N4204" s="20">
        <v>0</v>
      </c>
      <c r="O4204" s="54">
        <v>0</v>
      </c>
    </row>
    <row r="4205" spans="1:15" x14ac:dyDescent="0.25">
      <c r="A4205" t="s">
        <v>56</v>
      </c>
      <c r="B4205" t="s">
        <v>23</v>
      </c>
      <c r="C4205" s="19" t="s">
        <v>17</v>
      </c>
      <c r="E4205" s="20">
        <v>1</v>
      </c>
      <c r="F4205" s="20">
        <v>1</v>
      </c>
      <c r="G4205" s="20">
        <v>0</v>
      </c>
      <c r="H4205" s="20">
        <v>0</v>
      </c>
      <c r="I4205" s="20">
        <v>0</v>
      </c>
      <c r="J4205" s="20">
        <v>0</v>
      </c>
      <c r="K4205" s="20">
        <v>0</v>
      </c>
      <c r="L4205" s="20">
        <v>0</v>
      </c>
      <c r="M4205" s="20">
        <v>0</v>
      </c>
      <c r="N4205" s="20">
        <v>0</v>
      </c>
      <c r="O4205" s="54">
        <v>0</v>
      </c>
    </row>
    <row r="4206" spans="1:15" x14ac:dyDescent="0.25">
      <c r="A4206" t="s">
        <v>56</v>
      </c>
      <c r="B4206" t="s">
        <v>23</v>
      </c>
      <c r="C4206" s="19" t="s">
        <v>17</v>
      </c>
      <c r="E4206" s="17">
        <v>1</v>
      </c>
      <c r="F4206" s="17">
        <v>1</v>
      </c>
      <c r="G4206" s="17">
        <v>2.9670000000000001</v>
      </c>
      <c r="H4206" s="17">
        <v>72.424056039999996</v>
      </c>
      <c r="I4206" s="17">
        <v>31</v>
      </c>
      <c r="J4206" s="17">
        <v>166</v>
      </c>
      <c r="K4206" s="17">
        <v>52.332000000000001</v>
      </c>
      <c r="L4206" s="17">
        <v>25.443999999999999</v>
      </c>
      <c r="M4206" s="17">
        <v>3.6259999999999999</v>
      </c>
      <c r="N4206" s="17">
        <v>167.00800000000001</v>
      </c>
      <c r="O4206" s="54">
        <f t="shared" ref="O4206:O4232" si="76">M4206/L4206</f>
        <v>0.14250903945920454</v>
      </c>
    </row>
    <row r="4207" spans="1:15" x14ac:dyDescent="0.25">
      <c r="A4207" t="s">
        <v>56</v>
      </c>
      <c r="B4207" t="s">
        <v>23</v>
      </c>
      <c r="C4207" s="19" t="s">
        <v>17</v>
      </c>
      <c r="E4207" s="20">
        <v>2</v>
      </c>
      <c r="F4207" s="20">
        <v>1</v>
      </c>
      <c r="G4207" s="20">
        <v>0</v>
      </c>
      <c r="H4207" s="20">
        <v>0</v>
      </c>
      <c r="I4207" s="20">
        <v>0</v>
      </c>
      <c r="J4207" s="20">
        <v>0</v>
      </c>
      <c r="K4207" s="20">
        <v>0</v>
      </c>
      <c r="L4207" s="20">
        <v>0</v>
      </c>
      <c r="M4207" s="20">
        <v>0</v>
      </c>
      <c r="N4207" s="20">
        <v>0</v>
      </c>
      <c r="O4207" s="54">
        <v>0</v>
      </c>
    </row>
    <row r="4208" spans="1:15" x14ac:dyDescent="0.25">
      <c r="A4208" t="s">
        <v>56</v>
      </c>
      <c r="B4208" t="s">
        <v>23</v>
      </c>
      <c r="C4208" s="19" t="s">
        <v>17</v>
      </c>
      <c r="E4208" s="20">
        <v>3</v>
      </c>
      <c r="F4208" s="20">
        <v>1</v>
      </c>
      <c r="G4208" s="20">
        <v>0</v>
      </c>
      <c r="H4208" s="20">
        <v>0</v>
      </c>
      <c r="I4208" s="20">
        <v>0</v>
      </c>
      <c r="J4208" s="20">
        <v>0</v>
      </c>
      <c r="K4208" s="20">
        <v>0</v>
      </c>
      <c r="L4208" s="20">
        <v>0</v>
      </c>
      <c r="M4208" s="20">
        <v>0</v>
      </c>
      <c r="N4208" s="20">
        <v>0</v>
      </c>
      <c r="O4208" s="54">
        <v>0</v>
      </c>
    </row>
    <row r="4209" spans="1:15" x14ac:dyDescent="0.25">
      <c r="A4209" t="s">
        <v>56</v>
      </c>
      <c r="B4209" t="s">
        <v>23</v>
      </c>
      <c r="C4209" s="19" t="s">
        <v>17</v>
      </c>
      <c r="E4209" s="20">
        <v>4</v>
      </c>
      <c r="F4209" s="20">
        <v>1</v>
      </c>
      <c r="G4209" s="20">
        <v>0</v>
      </c>
      <c r="H4209" s="20">
        <v>0</v>
      </c>
      <c r="I4209" s="20">
        <v>0</v>
      </c>
      <c r="J4209" s="20">
        <v>0</v>
      </c>
      <c r="K4209" s="20">
        <v>0</v>
      </c>
      <c r="L4209" s="20">
        <v>0</v>
      </c>
      <c r="M4209" s="20">
        <v>0</v>
      </c>
      <c r="N4209" s="20">
        <v>0</v>
      </c>
      <c r="O4209" s="54">
        <v>0</v>
      </c>
    </row>
    <row r="4210" spans="1:15" x14ac:dyDescent="0.25">
      <c r="A4210" t="s">
        <v>56</v>
      </c>
      <c r="B4210" t="s">
        <v>23</v>
      </c>
      <c r="C4210" s="19" t="s">
        <v>17</v>
      </c>
      <c r="E4210" s="21">
        <v>4</v>
      </c>
      <c r="F4210" s="21">
        <v>1</v>
      </c>
      <c r="G4210" s="21">
        <v>4.4969999999999999</v>
      </c>
      <c r="H4210" s="21">
        <v>93.019476180000012</v>
      </c>
      <c r="I4210" s="21">
        <v>41</v>
      </c>
      <c r="J4210" s="21">
        <v>167</v>
      </c>
      <c r="K4210" s="21">
        <v>59.95</v>
      </c>
      <c r="L4210" s="21">
        <v>29.878</v>
      </c>
      <c r="M4210" s="21">
        <v>3.9660000000000002</v>
      </c>
      <c r="N4210" s="21">
        <v>171.607</v>
      </c>
      <c r="O4210" s="54">
        <f t="shared" si="76"/>
        <v>0.13273980855478948</v>
      </c>
    </row>
    <row r="4211" spans="1:15" x14ac:dyDescent="0.25">
      <c r="A4211" t="s">
        <v>56</v>
      </c>
      <c r="B4211" t="s">
        <v>23</v>
      </c>
      <c r="C4211" s="19" t="s">
        <v>17</v>
      </c>
      <c r="E4211" s="23">
        <v>5</v>
      </c>
      <c r="F4211" s="23">
        <v>1</v>
      </c>
      <c r="G4211" s="23">
        <v>4.9029999999999996</v>
      </c>
      <c r="H4211" s="23">
        <v>100.78495994000001</v>
      </c>
      <c r="I4211" s="23">
        <v>40</v>
      </c>
      <c r="J4211" s="23">
        <v>156</v>
      </c>
      <c r="K4211" s="23">
        <v>54.033999999999999</v>
      </c>
      <c r="L4211" s="23">
        <v>25.606000000000002</v>
      </c>
      <c r="M4211" s="23">
        <v>5.0140000000000002</v>
      </c>
      <c r="N4211" s="23">
        <v>154.56700000000001</v>
      </c>
      <c r="O4211" s="54">
        <f t="shared" si="76"/>
        <v>0.19581348121534015</v>
      </c>
    </row>
    <row r="4212" spans="1:15" x14ac:dyDescent="0.25">
      <c r="A4212" t="s">
        <v>56</v>
      </c>
      <c r="B4212" t="s">
        <v>23</v>
      </c>
      <c r="C4212" s="19" t="s">
        <v>17</v>
      </c>
      <c r="E4212" s="23">
        <v>5</v>
      </c>
      <c r="F4212" s="23">
        <v>1</v>
      </c>
      <c r="G4212" s="23">
        <v>4.88</v>
      </c>
      <c r="H4212" s="23">
        <v>101.73692787</v>
      </c>
      <c r="I4212" s="23">
        <v>30</v>
      </c>
      <c r="J4212" s="23">
        <v>194</v>
      </c>
      <c r="K4212" s="23">
        <v>56.92</v>
      </c>
      <c r="L4212" s="23">
        <v>26.331</v>
      </c>
      <c r="M4212" s="23">
        <v>4.9219999999999997</v>
      </c>
      <c r="N4212" s="23">
        <v>161.50399999999999</v>
      </c>
      <c r="O4212" s="54">
        <f t="shared" si="76"/>
        <v>0.18692795564163914</v>
      </c>
    </row>
    <row r="4213" spans="1:15" x14ac:dyDescent="0.25">
      <c r="A4213" t="s">
        <v>56</v>
      </c>
      <c r="B4213" t="s">
        <v>23</v>
      </c>
      <c r="C4213" s="19" t="s">
        <v>17</v>
      </c>
      <c r="E4213" s="20">
        <v>6</v>
      </c>
      <c r="F4213" s="20">
        <v>1</v>
      </c>
      <c r="G4213" s="20">
        <v>0</v>
      </c>
      <c r="H4213" s="20">
        <v>0</v>
      </c>
      <c r="I4213" s="20">
        <v>0</v>
      </c>
      <c r="J4213" s="20">
        <v>0</v>
      </c>
      <c r="K4213" s="20">
        <v>0</v>
      </c>
      <c r="L4213" s="20">
        <v>0</v>
      </c>
      <c r="M4213" s="20">
        <v>0</v>
      </c>
      <c r="N4213" s="20">
        <v>0</v>
      </c>
      <c r="O4213" s="54">
        <v>0</v>
      </c>
    </row>
    <row r="4214" spans="1:15" x14ac:dyDescent="0.25">
      <c r="A4214" t="s">
        <v>56</v>
      </c>
      <c r="B4214" t="s">
        <v>23</v>
      </c>
      <c r="C4214" s="19" t="s">
        <v>17</v>
      </c>
      <c r="E4214" s="20">
        <v>6</v>
      </c>
      <c r="F4214" s="20">
        <v>1</v>
      </c>
      <c r="G4214" s="20">
        <v>0</v>
      </c>
      <c r="H4214" s="20">
        <v>0</v>
      </c>
      <c r="I4214" s="20">
        <v>0</v>
      </c>
      <c r="J4214" s="20">
        <v>0</v>
      </c>
      <c r="K4214" s="20">
        <v>0</v>
      </c>
      <c r="L4214" s="20">
        <v>0</v>
      </c>
      <c r="M4214" s="20">
        <v>0</v>
      </c>
      <c r="N4214" s="20">
        <v>0</v>
      </c>
      <c r="O4214" s="54">
        <v>0</v>
      </c>
    </row>
    <row r="4215" spans="1:15" x14ac:dyDescent="0.25">
      <c r="A4215" t="s">
        <v>56</v>
      </c>
      <c r="B4215" t="s">
        <v>23</v>
      </c>
      <c r="C4215" s="19" t="s">
        <v>17</v>
      </c>
      <c r="E4215" s="20">
        <v>7</v>
      </c>
      <c r="F4215" s="20">
        <v>1</v>
      </c>
      <c r="G4215" s="20">
        <v>0</v>
      </c>
      <c r="H4215" s="20">
        <v>0</v>
      </c>
      <c r="I4215" s="20">
        <v>0</v>
      </c>
      <c r="J4215" s="20">
        <v>0</v>
      </c>
      <c r="K4215" s="20">
        <v>0</v>
      </c>
      <c r="L4215" s="20">
        <v>0</v>
      </c>
      <c r="M4215" s="20">
        <v>0</v>
      </c>
      <c r="N4215" s="20">
        <v>0</v>
      </c>
      <c r="O4215" s="54">
        <v>0</v>
      </c>
    </row>
    <row r="4216" spans="1:15" x14ac:dyDescent="0.25">
      <c r="A4216" t="s">
        <v>56</v>
      </c>
      <c r="B4216" t="s">
        <v>23</v>
      </c>
      <c r="C4216" s="19" t="s">
        <v>17</v>
      </c>
      <c r="E4216" s="20">
        <v>8</v>
      </c>
      <c r="F4216" s="20">
        <v>1</v>
      </c>
      <c r="G4216" s="20">
        <v>0</v>
      </c>
      <c r="H4216" s="20">
        <v>0</v>
      </c>
      <c r="I4216" s="20">
        <v>0</v>
      </c>
      <c r="J4216" s="20">
        <v>0</v>
      </c>
      <c r="K4216" s="20">
        <v>0</v>
      </c>
      <c r="L4216" s="20">
        <v>0</v>
      </c>
      <c r="M4216" s="20">
        <v>0</v>
      </c>
      <c r="N4216" s="20">
        <v>0</v>
      </c>
      <c r="O4216" s="54">
        <v>0</v>
      </c>
    </row>
    <row r="4217" spans="1:15" x14ac:dyDescent="0.25">
      <c r="A4217" t="s">
        <v>56</v>
      </c>
      <c r="B4217" t="s">
        <v>23</v>
      </c>
      <c r="C4217" s="19" t="s">
        <v>17</v>
      </c>
      <c r="E4217" s="20">
        <v>8</v>
      </c>
      <c r="F4217" s="20">
        <v>1</v>
      </c>
      <c r="G4217" s="20">
        <v>0</v>
      </c>
      <c r="H4217" s="20">
        <v>0</v>
      </c>
      <c r="I4217" s="20">
        <v>0</v>
      </c>
      <c r="J4217" s="20">
        <v>0</v>
      </c>
      <c r="K4217" s="20">
        <v>0</v>
      </c>
      <c r="L4217" s="20">
        <v>0</v>
      </c>
      <c r="M4217" s="20">
        <v>0</v>
      </c>
      <c r="N4217" s="20">
        <v>0</v>
      </c>
      <c r="O4217" s="54">
        <v>0</v>
      </c>
    </row>
    <row r="4218" spans="1:15" x14ac:dyDescent="0.25">
      <c r="A4218" t="s">
        <v>56</v>
      </c>
      <c r="B4218" t="s">
        <v>23</v>
      </c>
      <c r="C4218" s="19" t="s">
        <v>17</v>
      </c>
      <c r="E4218" s="20">
        <v>9</v>
      </c>
      <c r="F4218" s="20">
        <v>1</v>
      </c>
      <c r="G4218" s="20">
        <v>0</v>
      </c>
      <c r="H4218" s="20">
        <v>0</v>
      </c>
      <c r="I4218" s="20">
        <v>0</v>
      </c>
      <c r="J4218" s="20">
        <v>0</v>
      </c>
      <c r="K4218" s="20">
        <v>0</v>
      </c>
      <c r="L4218" s="20">
        <v>0</v>
      </c>
      <c r="M4218" s="20">
        <v>0</v>
      </c>
      <c r="N4218" s="20">
        <v>0</v>
      </c>
      <c r="O4218" s="54">
        <v>0</v>
      </c>
    </row>
    <row r="4219" spans="1:15" x14ac:dyDescent="0.25">
      <c r="A4219" t="s">
        <v>56</v>
      </c>
      <c r="B4219" t="s">
        <v>23</v>
      </c>
      <c r="C4219" s="19" t="s">
        <v>17</v>
      </c>
      <c r="E4219" s="20">
        <v>9</v>
      </c>
      <c r="F4219" s="20">
        <v>1</v>
      </c>
      <c r="G4219" s="20">
        <v>0</v>
      </c>
      <c r="H4219" s="20">
        <v>0</v>
      </c>
      <c r="I4219" s="20">
        <v>0</v>
      </c>
      <c r="J4219" s="20">
        <v>0</v>
      </c>
      <c r="K4219" s="20">
        <v>0</v>
      </c>
      <c r="L4219" s="20">
        <v>0</v>
      </c>
      <c r="M4219" s="20">
        <v>0</v>
      </c>
      <c r="N4219" s="20">
        <v>0</v>
      </c>
      <c r="O4219" s="54">
        <v>0</v>
      </c>
    </row>
    <row r="4220" spans="1:15" x14ac:dyDescent="0.25">
      <c r="A4220" t="s">
        <v>56</v>
      </c>
      <c r="B4220" t="s">
        <v>23</v>
      </c>
      <c r="C4220" s="19" t="s">
        <v>17</v>
      </c>
      <c r="E4220" s="20">
        <v>10</v>
      </c>
      <c r="F4220" s="20">
        <v>1</v>
      </c>
      <c r="G4220" s="20">
        <v>0</v>
      </c>
      <c r="H4220" s="20">
        <v>0</v>
      </c>
      <c r="I4220" s="20">
        <v>0</v>
      </c>
      <c r="J4220" s="20">
        <v>0</v>
      </c>
      <c r="K4220" s="20">
        <v>0</v>
      </c>
      <c r="L4220" s="20">
        <v>0</v>
      </c>
      <c r="M4220" s="20">
        <v>0</v>
      </c>
      <c r="N4220" s="20">
        <v>0</v>
      </c>
      <c r="O4220" s="54">
        <v>0</v>
      </c>
    </row>
    <row r="4221" spans="1:15" x14ac:dyDescent="0.25">
      <c r="A4221" t="s">
        <v>56</v>
      </c>
      <c r="B4221" t="s">
        <v>23</v>
      </c>
      <c r="C4221" s="19" t="s">
        <v>17</v>
      </c>
      <c r="E4221" s="21">
        <v>11</v>
      </c>
      <c r="F4221" s="21">
        <v>1</v>
      </c>
      <c r="G4221" s="21">
        <v>5.9420000000000002</v>
      </c>
      <c r="H4221" s="21">
        <v>132.96502935500001</v>
      </c>
      <c r="I4221" s="21">
        <v>35</v>
      </c>
      <c r="J4221" s="21">
        <v>168</v>
      </c>
      <c r="K4221" s="21">
        <v>60.555999999999997</v>
      </c>
      <c r="L4221" s="21">
        <v>28.338999999999999</v>
      </c>
      <c r="M4221" s="21">
        <v>5.9770000000000003</v>
      </c>
      <c r="N4221" s="21">
        <v>170.405</v>
      </c>
      <c r="O4221" s="54">
        <f t="shared" si="76"/>
        <v>0.21091075902466569</v>
      </c>
    </row>
    <row r="4222" spans="1:15" x14ac:dyDescent="0.25">
      <c r="A4222" t="s">
        <v>56</v>
      </c>
      <c r="B4222" t="s">
        <v>23</v>
      </c>
      <c r="C4222" s="19" t="s">
        <v>17</v>
      </c>
      <c r="E4222" s="20">
        <v>11</v>
      </c>
      <c r="F4222" s="20">
        <v>1</v>
      </c>
      <c r="G4222" s="20">
        <v>0</v>
      </c>
      <c r="H4222" s="20">
        <v>0</v>
      </c>
      <c r="I4222" s="20">
        <v>0</v>
      </c>
      <c r="J4222" s="20">
        <v>0</v>
      </c>
      <c r="K4222" s="20">
        <v>0</v>
      </c>
      <c r="L4222" s="20">
        <v>0</v>
      </c>
      <c r="M4222" s="20">
        <v>0</v>
      </c>
      <c r="N4222" s="20">
        <v>0</v>
      </c>
      <c r="O4222" s="54">
        <v>0</v>
      </c>
    </row>
    <row r="4223" spans="1:15" x14ac:dyDescent="0.25">
      <c r="A4223" t="s">
        <v>56</v>
      </c>
      <c r="B4223" t="s">
        <v>23</v>
      </c>
      <c r="C4223" s="19" t="s">
        <v>17</v>
      </c>
      <c r="E4223" s="20">
        <v>12</v>
      </c>
      <c r="F4223" s="20">
        <v>1</v>
      </c>
      <c r="G4223" s="20">
        <v>0</v>
      </c>
      <c r="H4223" s="20">
        <v>0</v>
      </c>
      <c r="I4223" s="20">
        <v>0</v>
      </c>
      <c r="J4223" s="20">
        <v>0</v>
      </c>
      <c r="K4223" s="20">
        <v>0</v>
      </c>
      <c r="L4223" s="20">
        <v>0</v>
      </c>
      <c r="M4223" s="20">
        <v>0</v>
      </c>
      <c r="N4223" s="20">
        <v>0</v>
      </c>
      <c r="O4223" s="54">
        <v>0</v>
      </c>
    </row>
    <row r="4224" spans="1:15" x14ac:dyDescent="0.25">
      <c r="A4224" t="s">
        <v>56</v>
      </c>
      <c r="B4224" t="s">
        <v>23</v>
      </c>
      <c r="C4224" s="19" t="s">
        <v>17</v>
      </c>
      <c r="E4224" s="20">
        <v>12</v>
      </c>
      <c r="F4224" s="20">
        <v>1</v>
      </c>
      <c r="G4224" s="20">
        <v>0</v>
      </c>
      <c r="H4224" s="20">
        <v>0</v>
      </c>
      <c r="I4224" s="20">
        <v>0</v>
      </c>
      <c r="J4224" s="20">
        <v>0</v>
      </c>
      <c r="K4224" s="20">
        <v>0</v>
      </c>
      <c r="L4224" s="20">
        <v>0</v>
      </c>
      <c r="M4224" s="20">
        <v>0</v>
      </c>
      <c r="N4224" s="20">
        <v>0</v>
      </c>
      <c r="O4224" s="54">
        <v>0</v>
      </c>
    </row>
    <row r="4225" spans="1:15" x14ac:dyDescent="0.25">
      <c r="A4225" t="s">
        <v>56</v>
      </c>
      <c r="B4225" t="s">
        <v>23</v>
      </c>
      <c r="C4225" s="19" t="s">
        <v>17</v>
      </c>
      <c r="E4225" s="20">
        <v>13</v>
      </c>
      <c r="F4225" s="20">
        <v>1</v>
      </c>
      <c r="G4225" s="20">
        <v>0</v>
      </c>
      <c r="H4225" s="20">
        <v>0</v>
      </c>
      <c r="I4225" s="20">
        <v>0</v>
      </c>
      <c r="J4225" s="20">
        <v>0</v>
      </c>
      <c r="K4225" s="20">
        <v>0</v>
      </c>
      <c r="L4225" s="20">
        <v>0</v>
      </c>
      <c r="M4225" s="20">
        <v>0</v>
      </c>
      <c r="N4225" s="20">
        <v>0</v>
      </c>
      <c r="O4225" s="54">
        <v>0</v>
      </c>
    </row>
    <row r="4226" spans="1:15" x14ac:dyDescent="0.25">
      <c r="A4226" t="s">
        <v>56</v>
      </c>
      <c r="B4226" t="s">
        <v>23</v>
      </c>
      <c r="C4226" s="19" t="s">
        <v>17</v>
      </c>
      <c r="E4226" s="20">
        <v>13</v>
      </c>
      <c r="F4226" s="20">
        <v>1</v>
      </c>
      <c r="G4226" s="20">
        <v>0</v>
      </c>
      <c r="H4226" s="20">
        <v>0</v>
      </c>
      <c r="I4226" s="20">
        <v>0</v>
      </c>
      <c r="J4226" s="20">
        <v>0</v>
      </c>
      <c r="K4226" s="20">
        <v>0</v>
      </c>
      <c r="L4226" s="20">
        <v>0</v>
      </c>
      <c r="M4226" s="20">
        <v>0</v>
      </c>
      <c r="N4226" s="20">
        <v>0</v>
      </c>
      <c r="O4226" s="54">
        <v>0</v>
      </c>
    </row>
    <row r="4227" spans="1:15" x14ac:dyDescent="0.25">
      <c r="A4227" t="s">
        <v>56</v>
      </c>
      <c r="B4227" t="s">
        <v>23</v>
      </c>
      <c r="C4227" s="19" t="s">
        <v>17</v>
      </c>
      <c r="E4227" s="21">
        <v>14</v>
      </c>
      <c r="F4227" s="21">
        <v>1</v>
      </c>
      <c r="G4227" s="21">
        <v>3.3159999999999998</v>
      </c>
      <c r="H4227" s="21">
        <v>95.490351599999997</v>
      </c>
      <c r="I4227" s="21">
        <v>33</v>
      </c>
      <c r="J4227" s="21">
        <v>221</v>
      </c>
      <c r="K4227" s="21">
        <v>57.963000000000001</v>
      </c>
      <c r="L4227" s="21">
        <v>28.488</v>
      </c>
      <c r="M4227" s="21">
        <v>4.2699999999999996</v>
      </c>
      <c r="N4227" s="21">
        <v>8.4499999999999993</v>
      </c>
      <c r="O4227" s="54">
        <f t="shared" si="76"/>
        <v>0.14988767200224654</v>
      </c>
    </row>
    <row r="4228" spans="1:15" x14ac:dyDescent="0.25">
      <c r="A4228" t="s">
        <v>56</v>
      </c>
      <c r="B4228" t="s">
        <v>23</v>
      </c>
      <c r="C4228" s="19" t="s">
        <v>17</v>
      </c>
      <c r="E4228" s="20">
        <v>14</v>
      </c>
      <c r="F4228" s="20">
        <v>1</v>
      </c>
      <c r="G4228" s="20">
        <v>0</v>
      </c>
      <c r="H4228" s="20">
        <v>0</v>
      </c>
      <c r="I4228" s="20">
        <v>0</v>
      </c>
      <c r="J4228" s="20">
        <v>0</v>
      </c>
      <c r="K4228" s="20">
        <v>0</v>
      </c>
      <c r="L4228" s="20">
        <v>0</v>
      </c>
      <c r="M4228" s="20">
        <v>0</v>
      </c>
      <c r="N4228" s="20">
        <v>0</v>
      </c>
      <c r="O4228" s="54">
        <v>0</v>
      </c>
    </row>
    <row r="4229" spans="1:15" x14ac:dyDescent="0.25">
      <c r="A4229" t="s">
        <v>56</v>
      </c>
      <c r="B4229" t="s">
        <v>23</v>
      </c>
      <c r="C4229" s="19" t="s">
        <v>17</v>
      </c>
      <c r="E4229" s="17">
        <v>15</v>
      </c>
      <c r="F4229" s="17">
        <v>1</v>
      </c>
      <c r="G4229" s="17">
        <v>6.2510000000000003</v>
      </c>
      <c r="H4229" s="17">
        <v>103.0483002</v>
      </c>
      <c r="I4229" s="17">
        <v>43</v>
      </c>
      <c r="J4229" s="17">
        <v>150</v>
      </c>
      <c r="K4229" s="17">
        <v>50.061999999999998</v>
      </c>
      <c r="L4229" s="17">
        <v>21.661999999999999</v>
      </c>
      <c r="M4229" s="17">
        <v>6.06</v>
      </c>
      <c r="N4229" s="17">
        <v>172.035</v>
      </c>
      <c r="O4229" s="54">
        <f t="shared" si="76"/>
        <v>0.27975256209029636</v>
      </c>
    </row>
    <row r="4230" spans="1:15" x14ac:dyDescent="0.25">
      <c r="A4230" t="s">
        <v>56</v>
      </c>
      <c r="B4230" t="s">
        <v>23</v>
      </c>
      <c r="C4230" s="19" t="s">
        <v>17</v>
      </c>
      <c r="E4230" s="20">
        <v>16</v>
      </c>
      <c r="F4230" s="20">
        <v>1</v>
      </c>
      <c r="G4230" s="20">
        <v>0</v>
      </c>
      <c r="H4230" s="20">
        <v>0</v>
      </c>
      <c r="I4230" s="20">
        <v>0</v>
      </c>
      <c r="J4230" s="20">
        <v>0</v>
      </c>
      <c r="K4230" s="20">
        <v>0</v>
      </c>
      <c r="L4230" s="20">
        <v>0</v>
      </c>
      <c r="M4230" s="20">
        <v>0</v>
      </c>
      <c r="N4230" s="20">
        <v>0</v>
      </c>
      <c r="O4230" s="54">
        <v>0</v>
      </c>
    </row>
    <row r="4231" spans="1:15" x14ac:dyDescent="0.25">
      <c r="A4231" t="s">
        <v>56</v>
      </c>
      <c r="B4231" t="s">
        <v>23</v>
      </c>
      <c r="C4231" s="19" t="s">
        <v>17</v>
      </c>
      <c r="E4231" s="20">
        <v>17</v>
      </c>
      <c r="F4231" s="20">
        <v>1</v>
      </c>
      <c r="G4231" s="20">
        <v>0</v>
      </c>
      <c r="H4231" s="20">
        <v>0</v>
      </c>
      <c r="I4231" s="20">
        <v>0</v>
      </c>
      <c r="J4231" s="20">
        <v>0</v>
      </c>
      <c r="K4231" s="20">
        <v>0</v>
      </c>
      <c r="L4231" s="20">
        <v>0</v>
      </c>
      <c r="M4231" s="20">
        <v>0</v>
      </c>
      <c r="N4231" s="20">
        <v>0</v>
      </c>
      <c r="O4231" s="54">
        <v>0</v>
      </c>
    </row>
    <row r="4232" spans="1:15" x14ac:dyDescent="0.25">
      <c r="A4232" t="s">
        <v>56</v>
      </c>
      <c r="B4232" t="s">
        <v>23</v>
      </c>
      <c r="C4232" s="19" t="s">
        <v>17</v>
      </c>
      <c r="E4232" s="21">
        <v>17</v>
      </c>
      <c r="F4232" s="21">
        <v>1</v>
      </c>
      <c r="G4232" s="21">
        <v>5.19</v>
      </c>
      <c r="H4232" s="21">
        <v>97.149248139999997</v>
      </c>
      <c r="I4232" s="21">
        <v>46</v>
      </c>
      <c r="J4232" s="21">
        <v>198</v>
      </c>
      <c r="K4232" s="21">
        <v>50.926000000000002</v>
      </c>
      <c r="L4232" s="21">
        <v>22.901</v>
      </c>
      <c r="M4232" s="21">
        <v>5.4039999999999999</v>
      </c>
      <c r="N4232" s="21">
        <v>11.707000000000001</v>
      </c>
      <c r="O4232" s="54">
        <f t="shared" si="76"/>
        <v>0.23597222828697437</v>
      </c>
    </row>
    <row r="4233" spans="1:15" x14ac:dyDescent="0.25">
      <c r="A4233" t="s">
        <v>56</v>
      </c>
      <c r="B4233" t="s">
        <v>23</v>
      </c>
      <c r="C4233" s="19" t="s">
        <v>17</v>
      </c>
      <c r="E4233" s="20">
        <v>18</v>
      </c>
      <c r="F4233" s="20">
        <v>1</v>
      </c>
      <c r="G4233" s="20">
        <v>0</v>
      </c>
      <c r="H4233" s="20">
        <v>0</v>
      </c>
      <c r="I4233" s="20">
        <v>0</v>
      </c>
      <c r="J4233" s="20">
        <v>0</v>
      </c>
      <c r="K4233" s="20">
        <v>0</v>
      </c>
      <c r="L4233" s="20">
        <v>0</v>
      </c>
      <c r="M4233" s="20">
        <v>0</v>
      </c>
      <c r="N4233" s="20">
        <v>0</v>
      </c>
      <c r="O4233" s="54">
        <v>0</v>
      </c>
    </row>
    <row r="4234" spans="1:15" x14ac:dyDescent="0.25">
      <c r="A4234" t="s">
        <v>56</v>
      </c>
      <c r="B4234" t="s">
        <v>23</v>
      </c>
      <c r="C4234" s="19" t="s">
        <v>17</v>
      </c>
      <c r="E4234" s="20">
        <v>19</v>
      </c>
      <c r="F4234" s="20">
        <v>1</v>
      </c>
      <c r="G4234" s="20">
        <v>0</v>
      </c>
      <c r="H4234" s="20">
        <v>0</v>
      </c>
      <c r="I4234" s="20">
        <v>0</v>
      </c>
      <c r="J4234" s="20">
        <v>0</v>
      </c>
      <c r="K4234" s="20">
        <v>0</v>
      </c>
      <c r="L4234" s="20">
        <v>0</v>
      </c>
      <c r="M4234" s="20">
        <v>0</v>
      </c>
      <c r="N4234" s="20">
        <v>0</v>
      </c>
      <c r="O4234" s="54">
        <v>0</v>
      </c>
    </row>
    <row r="4235" spans="1:15" x14ac:dyDescent="0.25">
      <c r="A4235" t="s">
        <v>56</v>
      </c>
      <c r="B4235" t="s">
        <v>23</v>
      </c>
      <c r="C4235" s="19" t="s">
        <v>17</v>
      </c>
      <c r="E4235" s="20">
        <v>19</v>
      </c>
      <c r="F4235" s="20">
        <v>1</v>
      </c>
      <c r="G4235" s="20">
        <v>0</v>
      </c>
      <c r="H4235" s="20">
        <v>0</v>
      </c>
      <c r="I4235" s="20">
        <v>0</v>
      </c>
      <c r="J4235" s="20">
        <v>0</v>
      </c>
      <c r="K4235" s="20">
        <v>0</v>
      </c>
      <c r="L4235" s="20">
        <v>0</v>
      </c>
      <c r="M4235" s="20">
        <v>0</v>
      </c>
      <c r="N4235" s="20">
        <v>0</v>
      </c>
      <c r="O4235" s="54">
        <v>0</v>
      </c>
    </row>
    <row r="4236" spans="1:15" x14ac:dyDescent="0.25">
      <c r="A4236" t="s">
        <v>56</v>
      </c>
      <c r="B4236" t="s">
        <v>23</v>
      </c>
      <c r="C4236" s="19" t="s">
        <v>17</v>
      </c>
      <c r="E4236" s="20">
        <v>20</v>
      </c>
      <c r="F4236" s="20">
        <v>1</v>
      </c>
      <c r="G4236" s="20">
        <v>0</v>
      </c>
      <c r="H4236" s="20">
        <v>0</v>
      </c>
      <c r="I4236" s="20">
        <v>0</v>
      </c>
      <c r="J4236" s="20">
        <v>0</v>
      </c>
      <c r="K4236" s="20">
        <v>0</v>
      </c>
      <c r="L4236" s="20">
        <v>0</v>
      </c>
      <c r="M4236" s="20">
        <v>0</v>
      </c>
      <c r="N4236" s="20">
        <v>0</v>
      </c>
      <c r="O4236" s="54">
        <v>0</v>
      </c>
    </row>
    <row r="4237" spans="1:15" x14ac:dyDescent="0.25">
      <c r="A4237" t="s">
        <v>56</v>
      </c>
      <c r="B4237" t="s">
        <v>23</v>
      </c>
      <c r="C4237" s="19" t="s">
        <v>17</v>
      </c>
      <c r="E4237" s="20">
        <v>20</v>
      </c>
      <c r="F4237" s="20">
        <v>1</v>
      </c>
      <c r="G4237" s="20">
        <v>0</v>
      </c>
      <c r="H4237" s="20">
        <v>0</v>
      </c>
      <c r="I4237" s="20">
        <v>0</v>
      </c>
      <c r="J4237" s="20">
        <v>0</v>
      </c>
      <c r="K4237" s="20">
        <v>0</v>
      </c>
      <c r="L4237" s="20">
        <v>0</v>
      </c>
      <c r="M4237" s="20">
        <v>0</v>
      </c>
      <c r="N4237" s="20">
        <v>0</v>
      </c>
      <c r="O4237" s="54">
        <v>0</v>
      </c>
    </row>
    <row r="4238" spans="1:15" x14ac:dyDescent="0.25">
      <c r="A4238" t="s">
        <v>56</v>
      </c>
      <c r="B4238" t="s">
        <v>23</v>
      </c>
      <c r="C4238" s="19" t="s">
        <v>17</v>
      </c>
      <c r="E4238" s="35">
        <v>20</v>
      </c>
      <c r="F4238" s="35">
        <v>1</v>
      </c>
      <c r="G4238" s="35">
        <v>5.9109999999999996</v>
      </c>
      <c r="H4238" s="35">
        <v>83.382448800000006</v>
      </c>
      <c r="I4238" s="35">
        <v>39</v>
      </c>
      <c r="J4238" s="35">
        <v>132</v>
      </c>
      <c r="K4238" s="35">
        <v>51.433999999999997</v>
      </c>
      <c r="L4238" s="35">
        <v>25.04</v>
      </c>
      <c r="M4238" s="35">
        <v>4.242</v>
      </c>
      <c r="N4238" s="35">
        <v>41.386000000000003</v>
      </c>
      <c r="O4238" s="54">
        <f t="shared" ref="O4238:O4246" si="77">M4238/L4238</f>
        <v>0.16940894568690096</v>
      </c>
    </row>
    <row r="4239" spans="1:15" x14ac:dyDescent="0.25">
      <c r="A4239" t="s">
        <v>56</v>
      </c>
      <c r="B4239" t="s">
        <v>23</v>
      </c>
      <c r="C4239" s="19" t="s">
        <v>17</v>
      </c>
      <c r="E4239" s="17">
        <v>21</v>
      </c>
      <c r="F4239" s="17">
        <v>1</v>
      </c>
      <c r="G4239" s="17">
        <v>3.8690000000000002</v>
      </c>
      <c r="H4239" s="17">
        <v>84.500413614999999</v>
      </c>
      <c r="I4239" s="17">
        <v>38</v>
      </c>
      <c r="J4239" s="17">
        <v>151</v>
      </c>
      <c r="K4239" s="17">
        <v>54.088999999999999</v>
      </c>
      <c r="L4239" s="17">
        <v>26.260999999999999</v>
      </c>
      <c r="M4239" s="17">
        <v>4.0990000000000002</v>
      </c>
      <c r="N4239" s="17">
        <v>30.916</v>
      </c>
      <c r="O4239" s="54">
        <f t="shared" si="77"/>
        <v>0.1560869730779483</v>
      </c>
    </row>
    <row r="4240" spans="1:15" x14ac:dyDescent="0.25">
      <c r="A4240" t="s">
        <v>56</v>
      </c>
      <c r="B4240" t="s">
        <v>23</v>
      </c>
      <c r="C4240" s="19" t="s">
        <v>17</v>
      </c>
      <c r="E4240" s="20">
        <v>22</v>
      </c>
      <c r="F4240" s="20">
        <v>1</v>
      </c>
      <c r="G4240" s="20">
        <v>0</v>
      </c>
      <c r="H4240" s="20">
        <v>0</v>
      </c>
      <c r="I4240" s="20">
        <v>0</v>
      </c>
      <c r="J4240" s="20">
        <v>0</v>
      </c>
      <c r="K4240" s="20">
        <v>0</v>
      </c>
      <c r="L4240" s="20">
        <v>0</v>
      </c>
      <c r="M4240" s="20">
        <v>0</v>
      </c>
      <c r="N4240" s="20">
        <v>0</v>
      </c>
      <c r="O4240" s="54">
        <v>0</v>
      </c>
    </row>
    <row r="4241" spans="1:15" x14ac:dyDescent="0.25">
      <c r="A4241" t="s">
        <v>56</v>
      </c>
      <c r="B4241" t="s">
        <v>23</v>
      </c>
      <c r="C4241" s="19" t="s">
        <v>17</v>
      </c>
      <c r="E4241" s="20">
        <v>23</v>
      </c>
      <c r="F4241" s="20">
        <v>1</v>
      </c>
      <c r="G4241" s="20">
        <v>0</v>
      </c>
      <c r="H4241" s="20">
        <v>0</v>
      </c>
      <c r="I4241" s="20">
        <v>0</v>
      </c>
      <c r="J4241" s="20">
        <v>0</v>
      </c>
      <c r="K4241" s="20">
        <v>0</v>
      </c>
      <c r="L4241" s="20">
        <v>0</v>
      </c>
      <c r="M4241" s="20">
        <v>0</v>
      </c>
      <c r="N4241" s="20">
        <v>0</v>
      </c>
      <c r="O4241" s="54">
        <v>0</v>
      </c>
    </row>
    <row r="4242" spans="1:15" x14ac:dyDescent="0.25">
      <c r="A4242" t="s">
        <v>56</v>
      </c>
      <c r="B4242" t="s">
        <v>23</v>
      </c>
      <c r="C4242" s="19" t="s">
        <v>17</v>
      </c>
      <c r="E4242" s="20">
        <v>23</v>
      </c>
      <c r="F4242" s="20">
        <v>1</v>
      </c>
      <c r="G4242" s="20">
        <v>0</v>
      </c>
      <c r="H4242" s="20">
        <v>0</v>
      </c>
      <c r="I4242" s="20">
        <v>0</v>
      </c>
      <c r="J4242" s="20">
        <v>0</v>
      </c>
      <c r="K4242" s="20">
        <v>0</v>
      </c>
      <c r="L4242" s="20">
        <v>0</v>
      </c>
      <c r="M4242" s="20">
        <v>0</v>
      </c>
      <c r="N4242" s="20">
        <v>0</v>
      </c>
      <c r="O4242" s="54">
        <v>0</v>
      </c>
    </row>
    <row r="4243" spans="1:15" x14ac:dyDescent="0.25">
      <c r="A4243" t="s">
        <v>56</v>
      </c>
      <c r="B4243" t="s">
        <v>23</v>
      </c>
      <c r="C4243" s="19" t="s">
        <v>17</v>
      </c>
      <c r="E4243" s="20">
        <v>24</v>
      </c>
      <c r="F4243" s="20">
        <v>1</v>
      </c>
      <c r="G4243" s="20">
        <v>0</v>
      </c>
      <c r="H4243" s="20">
        <v>0</v>
      </c>
      <c r="I4243" s="20">
        <v>0</v>
      </c>
      <c r="J4243" s="20">
        <v>0</v>
      </c>
      <c r="K4243" s="20">
        <v>0</v>
      </c>
      <c r="L4243" s="20">
        <v>0</v>
      </c>
      <c r="M4243" s="20">
        <v>0</v>
      </c>
      <c r="N4243" s="20">
        <v>0</v>
      </c>
      <c r="O4243" s="54">
        <v>0</v>
      </c>
    </row>
    <row r="4244" spans="1:15" x14ac:dyDescent="0.25">
      <c r="A4244" t="s">
        <v>56</v>
      </c>
      <c r="B4244" t="s">
        <v>23</v>
      </c>
      <c r="C4244" s="19" t="s">
        <v>17</v>
      </c>
      <c r="E4244" s="20">
        <v>24</v>
      </c>
      <c r="F4244" s="20">
        <v>1</v>
      </c>
      <c r="G4244" s="20">
        <v>0</v>
      </c>
      <c r="H4244" s="20">
        <v>0</v>
      </c>
      <c r="I4244" s="20">
        <v>0</v>
      </c>
      <c r="J4244" s="20">
        <v>0</v>
      </c>
      <c r="K4244" s="20">
        <v>0</v>
      </c>
      <c r="L4244" s="20">
        <v>0</v>
      </c>
      <c r="M4244" s="20">
        <v>0</v>
      </c>
      <c r="N4244" s="20">
        <v>0</v>
      </c>
      <c r="O4244" s="54">
        <v>0</v>
      </c>
    </row>
    <row r="4245" spans="1:15" x14ac:dyDescent="0.25">
      <c r="A4245" t="s">
        <v>56</v>
      </c>
      <c r="B4245" t="s">
        <v>23</v>
      </c>
      <c r="C4245" s="19" t="s">
        <v>17</v>
      </c>
      <c r="E4245" s="20">
        <v>25</v>
      </c>
      <c r="F4245" s="20">
        <v>1</v>
      </c>
      <c r="G4245" s="20">
        <v>0</v>
      </c>
      <c r="H4245" s="20">
        <v>0</v>
      </c>
      <c r="I4245" s="20">
        <v>0</v>
      </c>
      <c r="J4245" s="20">
        <v>0</v>
      </c>
      <c r="K4245" s="20">
        <v>0</v>
      </c>
      <c r="L4245" s="20">
        <v>0</v>
      </c>
      <c r="M4245" s="20">
        <v>0</v>
      </c>
      <c r="N4245" s="20">
        <v>0</v>
      </c>
      <c r="O4245" s="54">
        <v>0</v>
      </c>
    </row>
    <row r="4246" spans="1:15" x14ac:dyDescent="0.25">
      <c r="A4246" t="s">
        <v>56</v>
      </c>
      <c r="B4246" t="s">
        <v>23</v>
      </c>
      <c r="C4246" s="19" t="s">
        <v>17</v>
      </c>
      <c r="E4246" s="34">
        <v>26</v>
      </c>
      <c r="F4246" s="34">
        <v>1</v>
      </c>
      <c r="G4246" s="34">
        <v>6.0359999999999996</v>
      </c>
      <c r="H4246" s="34">
        <v>105.17422935000002</v>
      </c>
      <c r="I4246" s="34">
        <v>42</v>
      </c>
      <c r="J4246" s="34">
        <v>152</v>
      </c>
      <c r="K4246" s="34">
        <v>55.938000000000002</v>
      </c>
      <c r="L4246" s="34">
        <v>25.17</v>
      </c>
      <c r="M4246" s="34">
        <v>5.3230000000000004</v>
      </c>
      <c r="N4246" s="34">
        <v>48.58</v>
      </c>
      <c r="O4246" s="54">
        <f t="shared" si="77"/>
        <v>0.21148192292411602</v>
      </c>
    </row>
    <row r="4247" spans="1:15" x14ac:dyDescent="0.25">
      <c r="A4247" t="s">
        <v>56</v>
      </c>
      <c r="B4247" t="s">
        <v>23</v>
      </c>
      <c r="C4247" s="19" t="s">
        <v>17</v>
      </c>
      <c r="E4247" s="20">
        <v>27</v>
      </c>
      <c r="F4247" s="20">
        <v>1</v>
      </c>
      <c r="G4247" s="20">
        <v>0</v>
      </c>
      <c r="H4247" s="20">
        <v>0</v>
      </c>
      <c r="I4247" s="20">
        <v>0</v>
      </c>
      <c r="J4247" s="20">
        <v>0</v>
      </c>
      <c r="K4247" s="20">
        <v>0</v>
      </c>
      <c r="L4247" s="20">
        <v>0</v>
      </c>
      <c r="M4247" s="20">
        <v>0</v>
      </c>
      <c r="N4247" s="20">
        <v>0</v>
      </c>
      <c r="O4247" s="54">
        <v>0</v>
      </c>
    </row>
    <row r="4248" spans="1:15" x14ac:dyDescent="0.25">
      <c r="A4248" t="s">
        <v>56</v>
      </c>
      <c r="B4248" t="s">
        <v>23</v>
      </c>
      <c r="C4248" s="19" t="s">
        <v>17</v>
      </c>
      <c r="E4248" s="20">
        <v>27</v>
      </c>
      <c r="F4248" s="20">
        <v>1</v>
      </c>
      <c r="G4248" s="20">
        <v>0</v>
      </c>
      <c r="H4248" s="20">
        <v>0</v>
      </c>
      <c r="I4248" s="20">
        <v>0</v>
      </c>
      <c r="J4248" s="20">
        <v>0</v>
      </c>
      <c r="K4248" s="20">
        <v>0</v>
      </c>
      <c r="L4248" s="20">
        <v>0</v>
      </c>
      <c r="M4248" s="20">
        <v>0</v>
      </c>
      <c r="N4248" s="20">
        <v>0</v>
      </c>
      <c r="O4248" s="54">
        <v>0</v>
      </c>
    </row>
    <row r="4249" spans="1:15" x14ac:dyDescent="0.25">
      <c r="A4249" t="s">
        <v>56</v>
      </c>
      <c r="B4249" t="s">
        <v>23</v>
      </c>
      <c r="C4249" s="19" t="s">
        <v>17</v>
      </c>
      <c r="E4249" s="20">
        <v>28</v>
      </c>
      <c r="F4249" s="20">
        <v>1</v>
      </c>
      <c r="G4249" s="20">
        <v>0</v>
      </c>
      <c r="H4249" s="20">
        <v>0</v>
      </c>
      <c r="I4249" s="20">
        <v>0</v>
      </c>
      <c r="J4249" s="20">
        <v>0</v>
      </c>
      <c r="K4249" s="20">
        <v>0</v>
      </c>
      <c r="L4249" s="20">
        <v>0</v>
      </c>
      <c r="M4249" s="20">
        <v>0</v>
      </c>
      <c r="N4249" s="20">
        <v>0</v>
      </c>
      <c r="O4249" s="54">
        <v>0</v>
      </c>
    </row>
    <row r="4250" spans="1:15" x14ac:dyDescent="0.25">
      <c r="A4250" t="s">
        <v>56</v>
      </c>
      <c r="B4250" t="s">
        <v>23</v>
      </c>
      <c r="C4250" s="19" t="s">
        <v>17</v>
      </c>
      <c r="E4250" s="20">
        <v>28</v>
      </c>
      <c r="F4250" s="20">
        <v>1</v>
      </c>
      <c r="G4250" s="20">
        <v>0</v>
      </c>
      <c r="H4250" s="20">
        <v>0</v>
      </c>
      <c r="I4250" s="20">
        <v>0</v>
      </c>
      <c r="J4250" s="20">
        <v>0</v>
      </c>
      <c r="K4250" s="20">
        <v>0</v>
      </c>
      <c r="L4250" s="20">
        <v>0</v>
      </c>
      <c r="M4250" s="20">
        <v>0</v>
      </c>
      <c r="N4250" s="20">
        <v>0</v>
      </c>
      <c r="O4250" s="54">
        <v>0</v>
      </c>
    </row>
    <row r="4251" spans="1:15" x14ac:dyDescent="0.25">
      <c r="A4251" t="s">
        <v>56</v>
      </c>
      <c r="B4251" t="s">
        <v>23</v>
      </c>
      <c r="C4251" s="19" t="s">
        <v>17</v>
      </c>
      <c r="E4251" s="20">
        <v>28</v>
      </c>
      <c r="F4251" s="20">
        <v>1</v>
      </c>
      <c r="G4251" s="20">
        <v>0</v>
      </c>
      <c r="H4251" s="20">
        <v>0</v>
      </c>
      <c r="I4251" s="20">
        <v>0</v>
      </c>
      <c r="J4251" s="20">
        <v>0</v>
      </c>
      <c r="K4251" s="20">
        <v>0</v>
      </c>
      <c r="L4251" s="20">
        <v>0</v>
      </c>
      <c r="M4251" s="20">
        <v>0</v>
      </c>
      <c r="N4251" s="20">
        <v>0</v>
      </c>
      <c r="O4251" s="54">
        <v>0</v>
      </c>
    </row>
    <row r="4252" spans="1:15" x14ac:dyDescent="0.25">
      <c r="A4252" t="s">
        <v>56</v>
      </c>
      <c r="B4252" t="s">
        <v>23</v>
      </c>
      <c r="C4252" s="19" t="s">
        <v>17</v>
      </c>
      <c r="E4252" s="20">
        <v>29</v>
      </c>
      <c r="F4252" s="20">
        <v>1</v>
      </c>
      <c r="G4252" s="20">
        <v>0</v>
      </c>
      <c r="H4252" s="20">
        <v>0</v>
      </c>
      <c r="I4252" s="20">
        <v>0</v>
      </c>
      <c r="J4252" s="20">
        <v>0</v>
      </c>
      <c r="K4252" s="20">
        <v>0</v>
      </c>
      <c r="L4252" s="20">
        <v>0</v>
      </c>
      <c r="M4252" s="20">
        <v>0</v>
      </c>
      <c r="N4252" s="20">
        <v>0</v>
      </c>
      <c r="O4252" s="54">
        <v>0</v>
      </c>
    </row>
    <row r="4253" spans="1:15" x14ac:dyDescent="0.25">
      <c r="A4253" t="s">
        <v>56</v>
      </c>
      <c r="B4253" t="s">
        <v>23</v>
      </c>
      <c r="C4253" s="19" t="s">
        <v>17</v>
      </c>
      <c r="E4253" s="20">
        <v>29</v>
      </c>
      <c r="F4253" s="20">
        <v>1</v>
      </c>
      <c r="G4253" s="20">
        <v>0</v>
      </c>
      <c r="H4253" s="20">
        <v>0</v>
      </c>
      <c r="I4253" s="20">
        <v>0</v>
      </c>
      <c r="J4253" s="20">
        <v>0</v>
      </c>
      <c r="K4253" s="20">
        <v>0</v>
      </c>
      <c r="L4253" s="20">
        <v>0</v>
      </c>
      <c r="M4253" s="20">
        <v>0</v>
      </c>
      <c r="N4253" s="20">
        <v>0</v>
      </c>
      <c r="O4253" s="54">
        <v>0</v>
      </c>
    </row>
    <row r="4254" spans="1:15" x14ac:dyDescent="0.25">
      <c r="A4254" t="s">
        <v>56</v>
      </c>
      <c r="B4254" t="s">
        <v>23</v>
      </c>
      <c r="C4254" s="19" t="s">
        <v>17</v>
      </c>
      <c r="E4254" s="20">
        <v>30</v>
      </c>
      <c r="F4254" s="20">
        <v>1</v>
      </c>
      <c r="G4254" s="20">
        <v>0</v>
      </c>
      <c r="H4254" s="20">
        <v>0</v>
      </c>
      <c r="I4254" s="20">
        <v>0</v>
      </c>
      <c r="J4254" s="20">
        <v>0</v>
      </c>
      <c r="K4254" s="20">
        <v>0</v>
      </c>
      <c r="L4254" s="20">
        <v>0</v>
      </c>
      <c r="M4254" s="20">
        <v>0</v>
      </c>
      <c r="N4254" s="20">
        <v>0</v>
      </c>
      <c r="O4254" s="54">
        <v>0</v>
      </c>
    </row>
    <row r="4255" spans="1:15" x14ac:dyDescent="0.25">
      <c r="A4255" t="s">
        <v>56</v>
      </c>
      <c r="B4255" t="s">
        <v>23</v>
      </c>
      <c r="C4255" s="19" t="s">
        <v>17</v>
      </c>
      <c r="E4255" s="20">
        <v>30</v>
      </c>
      <c r="F4255" s="20">
        <v>1</v>
      </c>
      <c r="G4255" s="20">
        <v>0</v>
      </c>
      <c r="H4255" s="20">
        <v>0</v>
      </c>
      <c r="I4255" s="20">
        <v>0</v>
      </c>
      <c r="J4255" s="20">
        <v>0</v>
      </c>
      <c r="K4255" s="20">
        <v>0</v>
      </c>
      <c r="L4255" s="20">
        <v>0</v>
      </c>
      <c r="M4255" s="20">
        <v>0</v>
      </c>
      <c r="N4255" s="20">
        <v>0</v>
      </c>
      <c r="O4255" s="54">
        <v>0</v>
      </c>
    </row>
    <row r="4256" spans="1:15" x14ac:dyDescent="0.25">
      <c r="A4256" t="s">
        <v>56</v>
      </c>
      <c r="B4256" t="s">
        <v>23</v>
      </c>
      <c r="C4256" s="19" t="s">
        <v>17</v>
      </c>
      <c r="E4256" s="20">
        <v>31</v>
      </c>
      <c r="F4256" s="20">
        <v>1</v>
      </c>
      <c r="G4256" s="20">
        <v>0</v>
      </c>
      <c r="H4256" s="20">
        <v>0</v>
      </c>
      <c r="I4256" s="20">
        <v>0</v>
      </c>
      <c r="J4256" s="20">
        <v>0</v>
      </c>
      <c r="K4256" s="20">
        <v>0</v>
      </c>
      <c r="L4256" s="20">
        <v>0</v>
      </c>
      <c r="M4256" s="20">
        <v>0</v>
      </c>
      <c r="N4256" s="20">
        <v>0</v>
      </c>
      <c r="O4256" s="54">
        <v>0</v>
      </c>
    </row>
    <row r="4257" spans="1:15" x14ac:dyDescent="0.25">
      <c r="A4257" t="s">
        <v>56</v>
      </c>
      <c r="B4257" t="s">
        <v>23</v>
      </c>
      <c r="C4257" s="19" t="s">
        <v>17</v>
      </c>
      <c r="E4257" s="20">
        <v>31</v>
      </c>
      <c r="F4257" s="20">
        <v>1</v>
      </c>
      <c r="G4257" s="20">
        <v>0</v>
      </c>
      <c r="H4257" s="20">
        <v>0</v>
      </c>
      <c r="I4257" s="20">
        <v>0</v>
      </c>
      <c r="J4257" s="20">
        <v>0</v>
      </c>
      <c r="K4257" s="20">
        <v>0</v>
      </c>
      <c r="L4257" s="20">
        <v>0</v>
      </c>
      <c r="M4257" s="20">
        <v>0</v>
      </c>
      <c r="N4257" s="20">
        <v>0</v>
      </c>
      <c r="O4257" s="54">
        <v>0</v>
      </c>
    </row>
    <row r="4258" spans="1:15" x14ac:dyDescent="0.25">
      <c r="A4258" t="s">
        <v>56</v>
      </c>
      <c r="B4258" t="s">
        <v>23</v>
      </c>
      <c r="C4258" s="19" t="s">
        <v>18</v>
      </c>
      <c r="E4258" s="20">
        <v>1</v>
      </c>
      <c r="F4258" s="20">
        <v>1</v>
      </c>
      <c r="G4258" s="20">
        <v>0</v>
      </c>
      <c r="H4258" s="20">
        <v>0</v>
      </c>
      <c r="I4258" s="20">
        <v>0</v>
      </c>
      <c r="J4258" s="20">
        <v>0</v>
      </c>
      <c r="K4258" s="20">
        <v>0</v>
      </c>
      <c r="L4258" s="20">
        <v>0</v>
      </c>
      <c r="M4258" s="20">
        <v>0</v>
      </c>
      <c r="N4258" s="20">
        <v>0</v>
      </c>
      <c r="O4258" s="54">
        <v>0</v>
      </c>
    </row>
    <row r="4259" spans="1:15" x14ac:dyDescent="0.25">
      <c r="A4259" t="s">
        <v>56</v>
      </c>
      <c r="B4259" t="s">
        <v>23</v>
      </c>
      <c r="C4259" s="19" t="s">
        <v>18</v>
      </c>
      <c r="E4259" s="20">
        <v>2</v>
      </c>
      <c r="F4259" s="20">
        <v>1</v>
      </c>
      <c r="G4259" s="20">
        <v>0</v>
      </c>
      <c r="H4259" s="20">
        <v>0</v>
      </c>
      <c r="I4259" s="20">
        <v>0</v>
      </c>
      <c r="J4259" s="20">
        <v>0</v>
      </c>
      <c r="K4259" s="20">
        <v>0</v>
      </c>
      <c r="L4259" s="20">
        <v>0</v>
      </c>
      <c r="M4259" s="20">
        <v>0</v>
      </c>
      <c r="N4259" s="20">
        <v>0</v>
      </c>
      <c r="O4259" s="54">
        <v>0</v>
      </c>
    </row>
    <row r="4260" spans="1:15" x14ac:dyDescent="0.25">
      <c r="A4260" t="s">
        <v>56</v>
      </c>
      <c r="B4260" t="s">
        <v>23</v>
      </c>
      <c r="C4260" s="19" t="s">
        <v>18</v>
      </c>
      <c r="E4260" s="20">
        <v>3</v>
      </c>
      <c r="F4260" s="20">
        <v>1</v>
      </c>
      <c r="G4260" s="20">
        <v>0</v>
      </c>
      <c r="H4260" s="20">
        <v>0</v>
      </c>
      <c r="I4260" s="20">
        <v>0</v>
      </c>
      <c r="J4260" s="20">
        <v>0</v>
      </c>
      <c r="K4260" s="20">
        <v>0</v>
      </c>
      <c r="L4260" s="20">
        <v>0</v>
      </c>
      <c r="M4260" s="20">
        <v>0</v>
      </c>
      <c r="N4260" s="20">
        <v>0</v>
      </c>
      <c r="O4260" s="54">
        <v>0</v>
      </c>
    </row>
    <row r="4261" spans="1:15" x14ac:dyDescent="0.25">
      <c r="A4261" t="s">
        <v>56</v>
      </c>
      <c r="B4261" t="s">
        <v>23</v>
      </c>
      <c r="C4261" s="19" t="s">
        <v>18</v>
      </c>
      <c r="E4261" s="20">
        <v>4</v>
      </c>
      <c r="F4261" s="20">
        <v>1</v>
      </c>
      <c r="G4261" s="20">
        <v>0</v>
      </c>
      <c r="H4261" s="20">
        <v>0</v>
      </c>
      <c r="I4261" s="20">
        <v>0</v>
      </c>
      <c r="J4261" s="20">
        <v>0</v>
      </c>
      <c r="K4261" s="20">
        <v>0</v>
      </c>
      <c r="L4261" s="20">
        <v>0</v>
      </c>
      <c r="M4261" s="20">
        <v>0</v>
      </c>
      <c r="N4261" s="20">
        <v>0</v>
      </c>
      <c r="O4261" s="54">
        <v>0</v>
      </c>
    </row>
    <row r="4262" spans="1:15" x14ac:dyDescent="0.25">
      <c r="A4262" t="s">
        <v>56</v>
      </c>
      <c r="B4262" t="s">
        <v>23</v>
      </c>
      <c r="C4262" s="19" t="s">
        <v>18</v>
      </c>
      <c r="E4262" s="20">
        <v>5</v>
      </c>
      <c r="F4262" s="20">
        <v>1</v>
      </c>
      <c r="G4262" s="20">
        <v>0</v>
      </c>
      <c r="H4262" s="20">
        <v>0</v>
      </c>
      <c r="I4262" s="20">
        <v>0</v>
      </c>
      <c r="J4262" s="20">
        <v>0</v>
      </c>
      <c r="K4262" s="20">
        <v>0</v>
      </c>
      <c r="L4262" s="20">
        <v>0</v>
      </c>
      <c r="M4262" s="20">
        <v>0</v>
      </c>
      <c r="N4262" s="20">
        <v>0</v>
      </c>
      <c r="O4262" s="54">
        <v>0</v>
      </c>
    </row>
    <row r="4263" spans="1:15" x14ac:dyDescent="0.25">
      <c r="A4263" t="s">
        <v>56</v>
      </c>
      <c r="B4263" t="s">
        <v>23</v>
      </c>
      <c r="C4263" s="19" t="s">
        <v>18</v>
      </c>
      <c r="E4263" s="20">
        <v>5</v>
      </c>
      <c r="F4263" s="20">
        <v>1</v>
      </c>
      <c r="G4263" s="20">
        <v>0</v>
      </c>
      <c r="H4263" s="20">
        <v>0</v>
      </c>
      <c r="I4263" s="20">
        <v>0</v>
      </c>
      <c r="J4263" s="20">
        <v>0</v>
      </c>
      <c r="K4263" s="20">
        <v>0</v>
      </c>
      <c r="L4263" s="20">
        <v>0</v>
      </c>
      <c r="M4263" s="20">
        <v>0</v>
      </c>
      <c r="N4263" s="20">
        <v>0</v>
      </c>
      <c r="O4263" s="54">
        <v>0</v>
      </c>
    </row>
    <row r="4264" spans="1:15" x14ac:dyDescent="0.25">
      <c r="A4264" t="s">
        <v>56</v>
      </c>
      <c r="B4264" t="s">
        <v>23</v>
      </c>
      <c r="C4264" s="19" t="s">
        <v>18</v>
      </c>
      <c r="E4264" s="20">
        <v>6</v>
      </c>
      <c r="F4264" s="20">
        <v>1</v>
      </c>
      <c r="G4264" s="20">
        <v>0</v>
      </c>
      <c r="H4264" s="20">
        <v>0</v>
      </c>
      <c r="I4264" s="20">
        <v>0</v>
      </c>
      <c r="J4264" s="20">
        <v>0</v>
      </c>
      <c r="K4264" s="20">
        <v>0</v>
      </c>
      <c r="L4264" s="20">
        <v>0</v>
      </c>
      <c r="M4264" s="20">
        <v>0</v>
      </c>
      <c r="N4264" s="20">
        <v>0</v>
      </c>
      <c r="O4264" s="54">
        <v>0</v>
      </c>
    </row>
    <row r="4265" spans="1:15" x14ac:dyDescent="0.25">
      <c r="A4265" t="s">
        <v>56</v>
      </c>
      <c r="B4265" t="s">
        <v>23</v>
      </c>
      <c r="C4265" s="19" t="s">
        <v>18</v>
      </c>
      <c r="E4265" s="20">
        <v>7</v>
      </c>
      <c r="F4265" s="20">
        <v>1</v>
      </c>
      <c r="G4265" s="20">
        <v>0</v>
      </c>
      <c r="H4265" s="20">
        <v>0</v>
      </c>
      <c r="I4265" s="20">
        <v>0</v>
      </c>
      <c r="J4265" s="20">
        <v>0</v>
      </c>
      <c r="K4265" s="20">
        <v>0</v>
      </c>
      <c r="L4265" s="20">
        <v>0</v>
      </c>
      <c r="M4265" s="20">
        <v>0</v>
      </c>
      <c r="N4265" s="20">
        <v>0</v>
      </c>
      <c r="O4265" s="54">
        <v>0</v>
      </c>
    </row>
    <row r="4266" spans="1:15" x14ac:dyDescent="0.25">
      <c r="A4266" t="s">
        <v>56</v>
      </c>
      <c r="B4266" t="s">
        <v>23</v>
      </c>
      <c r="C4266" s="19" t="s">
        <v>18</v>
      </c>
      <c r="E4266" s="20">
        <v>8</v>
      </c>
      <c r="F4266" s="20">
        <v>1</v>
      </c>
      <c r="G4266" s="20">
        <v>0</v>
      </c>
      <c r="H4266" s="20">
        <v>0</v>
      </c>
      <c r="I4266" s="20">
        <v>0</v>
      </c>
      <c r="J4266" s="20">
        <v>0</v>
      </c>
      <c r="K4266" s="20">
        <v>0</v>
      </c>
      <c r="L4266" s="20">
        <v>0</v>
      </c>
      <c r="M4266" s="20">
        <v>0</v>
      </c>
      <c r="N4266" s="20">
        <v>0</v>
      </c>
      <c r="O4266" s="54">
        <v>0</v>
      </c>
    </row>
    <row r="4267" spans="1:15" x14ac:dyDescent="0.25">
      <c r="A4267" t="s">
        <v>56</v>
      </c>
      <c r="B4267" t="s">
        <v>23</v>
      </c>
      <c r="C4267" s="19" t="s">
        <v>18</v>
      </c>
      <c r="E4267" s="20">
        <v>9</v>
      </c>
      <c r="F4267" s="20">
        <v>1</v>
      </c>
      <c r="G4267" s="20">
        <v>0</v>
      </c>
      <c r="H4267" s="20">
        <v>0</v>
      </c>
      <c r="I4267" s="20">
        <v>0</v>
      </c>
      <c r="J4267" s="20">
        <v>0</v>
      </c>
      <c r="K4267" s="20">
        <v>0</v>
      </c>
      <c r="L4267" s="20">
        <v>0</v>
      </c>
      <c r="M4267" s="20">
        <v>0</v>
      </c>
      <c r="N4267" s="20">
        <v>0</v>
      </c>
      <c r="O4267" s="54">
        <v>0</v>
      </c>
    </row>
    <row r="4268" spans="1:15" x14ac:dyDescent="0.25">
      <c r="A4268" t="s">
        <v>56</v>
      </c>
      <c r="B4268" t="s">
        <v>23</v>
      </c>
      <c r="C4268" s="19" t="s">
        <v>18</v>
      </c>
      <c r="E4268" s="20">
        <v>9</v>
      </c>
      <c r="F4268" s="20">
        <v>1</v>
      </c>
      <c r="G4268" s="20">
        <v>0</v>
      </c>
      <c r="H4268" s="20">
        <v>0</v>
      </c>
      <c r="I4268" s="20">
        <v>0</v>
      </c>
      <c r="J4268" s="20">
        <v>0</v>
      </c>
      <c r="K4268" s="20">
        <v>0</v>
      </c>
      <c r="L4268" s="20">
        <v>0</v>
      </c>
      <c r="M4268" s="20">
        <v>0</v>
      </c>
      <c r="N4268" s="20">
        <v>0</v>
      </c>
      <c r="O4268" s="54">
        <v>0</v>
      </c>
    </row>
    <row r="4269" spans="1:15" x14ac:dyDescent="0.25">
      <c r="A4269" t="s">
        <v>56</v>
      </c>
      <c r="B4269" t="s">
        <v>23</v>
      </c>
      <c r="C4269" s="19" t="s">
        <v>18</v>
      </c>
      <c r="E4269" s="20">
        <v>10</v>
      </c>
      <c r="F4269" s="20">
        <v>1</v>
      </c>
      <c r="G4269" s="20">
        <v>0</v>
      </c>
      <c r="H4269" s="20">
        <v>0</v>
      </c>
      <c r="I4269" s="20">
        <v>0</v>
      </c>
      <c r="J4269" s="20">
        <v>0</v>
      </c>
      <c r="K4269" s="20">
        <v>0</v>
      </c>
      <c r="L4269" s="20">
        <v>0</v>
      </c>
      <c r="M4269" s="20">
        <v>0</v>
      </c>
      <c r="N4269" s="20">
        <v>0</v>
      </c>
      <c r="O4269" s="54">
        <v>0</v>
      </c>
    </row>
    <row r="4270" spans="1:15" x14ac:dyDescent="0.25">
      <c r="A4270" t="s">
        <v>56</v>
      </c>
      <c r="B4270" t="s">
        <v>23</v>
      </c>
      <c r="C4270" s="19" t="s">
        <v>18</v>
      </c>
      <c r="E4270" s="20">
        <v>10</v>
      </c>
      <c r="F4270" s="20">
        <v>1</v>
      </c>
      <c r="G4270" s="20">
        <v>0</v>
      </c>
      <c r="H4270" s="20">
        <v>0</v>
      </c>
      <c r="I4270" s="20">
        <v>0</v>
      </c>
      <c r="J4270" s="20">
        <v>0</v>
      </c>
      <c r="K4270" s="20">
        <v>0</v>
      </c>
      <c r="L4270" s="20">
        <v>0</v>
      </c>
      <c r="M4270" s="20">
        <v>0</v>
      </c>
      <c r="N4270" s="20">
        <v>0</v>
      </c>
      <c r="O4270" s="54">
        <v>0</v>
      </c>
    </row>
    <row r="4271" spans="1:15" x14ac:dyDescent="0.25">
      <c r="A4271" t="s">
        <v>56</v>
      </c>
      <c r="B4271" t="s">
        <v>23</v>
      </c>
      <c r="C4271" s="19" t="s">
        <v>18</v>
      </c>
      <c r="E4271" s="20">
        <v>11</v>
      </c>
      <c r="F4271" s="20">
        <v>1</v>
      </c>
      <c r="G4271" s="20">
        <v>0</v>
      </c>
      <c r="H4271" s="20">
        <v>0</v>
      </c>
      <c r="I4271" s="20">
        <v>0</v>
      </c>
      <c r="J4271" s="20">
        <v>0</v>
      </c>
      <c r="K4271" s="20">
        <v>0</v>
      </c>
      <c r="L4271" s="20">
        <v>0</v>
      </c>
      <c r="M4271" s="20">
        <v>0</v>
      </c>
      <c r="N4271" s="20">
        <v>0</v>
      </c>
      <c r="O4271" s="54">
        <v>0</v>
      </c>
    </row>
    <row r="4272" spans="1:15" x14ac:dyDescent="0.25">
      <c r="A4272" t="s">
        <v>56</v>
      </c>
      <c r="B4272" t="s">
        <v>23</v>
      </c>
      <c r="C4272" s="19" t="s">
        <v>18</v>
      </c>
      <c r="E4272" s="20">
        <v>11</v>
      </c>
      <c r="F4272" s="20">
        <v>1</v>
      </c>
      <c r="G4272" s="20">
        <v>0</v>
      </c>
      <c r="H4272" s="20">
        <v>0</v>
      </c>
      <c r="I4272" s="20">
        <v>0</v>
      </c>
      <c r="J4272" s="20">
        <v>0</v>
      </c>
      <c r="K4272" s="20">
        <v>0</v>
      </c>
      <c r="L4272" s="20">
        <v>0</v>
      </c>
      <c r="M4272" s="20">
        <v>0</v>
      </c>
      <c r="N4272" s="20">
        <v>0</v>
      </c>
      <c r="O4272" s="54">
        <v>0</v>
      </c>
    </row>
    <row r="4273" spans="1:15" x14ac:dyDescent="0.25">
      <c r="A4273" t="s">
        <v>56</v>
      </c>
      <c r="B4273" t="s">
        <v>23</v>
      </c>
      <c r="C4273" s="19" t="s">
        <v>18</v>
      </c>
      <c r="E4273" s="20">
        <v>12</v>
      </c>
      <c r="F4273" s="20">
        <v>1</v>
      </c>
      <c r="G4273" s="20">
        <v>0</v>
      </c>
      <c r="H4273" s="20">
        <v>0</v>
      </c>
      <c r="I4273" s="20">
        <v>0</v>
      </c>
      <c r="J4273" s="20">
        <v>0</v>
      </c>
      <c r="K4273" s="20">
        <v>0</v>
      </c>
      <c r="L4273" s="20">
        <v>0</v>
      </c>
      <c r="M4273" s="20">
        <v>0</v>
      </c>
      <c r="N4273" s="20">
        <v>0</v>
      </c>
      <c r="O4273" s="54">
        <v>0</v>
      </c>
    </row>
    <row r="4274" spans="1:15" x14ac:dyDescent="0.25">
      <c r="A4274" t="s">
        <v>56</v>
      </c>
      <c r="B4274" t="s">
        <v>23</v>
      </c>
      <c r="C4274" s="19" t="s">
        <v>18</v>
      </c>
      <c r="E4274" s="20">
        <v>12</v>
      </c>
      <c r="F4274" s="20">
        <v>1</v>
      </c>
      <c r="G4274" s="20">
        <v>0</v>
      </c>
      <c r="H4274" s="20">
        <v>0</v>
      </c>
      <c r="I4274" s="20">
        <v>0</v>
      </c>
      <c r="J4274" s="20">
        <v>0</v>
      </c>
      <c r="K4274" s="20">
        <v>0</v>
      </c>
      <c r="L4274" s="20">
        <v>0</v>
      </c>
      <c r="M4274" s="20">
        <v>0</v>
      </c>
      <c r="N4274" s="20">
        <v>0</v>
      </c>
      <c r="O4274" s="54">
        <v>0</v>
      </c>
    </row>
    <row r="4275" spans="1:15" x14ac:dyDescent="0.25">
      <c r="A4275" t="s">
        <v>56</v>
      </c>
      <c r="B4275" t="s">
        <v>23</v>
      </c>
      <c r="C4275" s="19" t="s">
        <v>18</v>
      </c>
      <c r="E4275" s="20">
        <v>13</v>
      </c>
      <c r="F4275" s="20">
        <v>1</v>
      </c>
      <c r="G4275" s="20">
        <v>0</v>
      </c>
      <c r="H4275" s="20">
        <v>0</v>
      </c>
      <c r="I4275" s="20">
        <v>0</v>
      </c>
      <c r="J4275" s="20">
        <v>0</v>
      </c>
      <c r="K4275" s="20">
        <v>0</v>
      </c>
      <c r="L4275" s="20">
        <v>0</v>
      </c>
      <c r="M4275" s="20">
        <v>0</v>
      </c>
      <c r="N4275" s="20">
        <v>0</v>
      </c>
      <c r="O4275" s="54">
        <v>0</v>
      </c>
    </row>
    <row r="4276" spans="1:15" x14ac:dyDescent="0.25">
      <c r="A4276" t="s">
        <v>56</v>
      </c>
      <c r="B4276" t="s">
        <v>23</v>
      </c>
      <c r="C4276" s="19" t="s">
        <v>18</v>
      </c>
      <c r="E4276" s="20">
        <v>14</v>
      </c>
      <c r="F4276" s="20">
        <v>1</v>
      </c>
      <c r="G4276" s="20">
        <v>0</v>
      </c>
      <c r="H4276" s="20">
        <v>0</v>
      </c>
      <c r="I4276" s="20">
        <v>0</v>
      </c>
      <c r="J4276" s="20">
        <v>0</v>
      </c>
      <c r="K4276" s="20">
        <v>0</v>
      </c>
      <c r="L4276" s="20">
        <v>0</v>
      </c>
      <c r="M4276" s="20">
        <v>0</v>
      </c>
      <c r="N4276" s="20">
        <v>0</v>
      </c>
      <c r="O4276" s="54">
        <v>0</v>
      </c>
    </row>
    <row r="4277" spans="1:15" x14ac:dyDescent="0.25">
      <c r="A4277" t="s">
        <v>56</v>
      </c>
      <c r="B4277" t="s">
        <v>23</v>
      </c>
      <c r="C4277" s="19" t="s">
        <v>18</v>
      </c>
      <c r="E4277" s="20">
        <v>15</v>
      </c>
      <c r="F4277" s="20">
        <v>1</v>
      </c>
      <c r="G4277" s="20">
        <v>0</v>
      </c>
      <c r="H4277" s="20">
        <v>0</v>
      </c>
      <c r="I4277" s="20">
        <v>0</v>
      </c>
      <c r="J4277" s="20">
        <v>0</v>
      </c>
      <c r="K4277" s="20">
        <v>0</v>
      </c>
      <c r="L4277" s="20">
        <v>0</v>
      </c>
      <c r="M4277" s="20">
        <v>0</v>
      </c>
      <c r="N4277" s="20">
        <v>0</v>
      </c>
      <c r="O4277" s="54">
        <v>0</v>
      </c>
    </row>
    <row r="4278" spans="1:15" x14ac:dyDescent="0.25">
      <c r="A4278" t="s">
        <v>56</v>
      </c>
      <c r="B4278" t="s">
        <v>23</v>
      </c>
      <c r="C4278" s="19" t="s">
        <v>18</v>
      </c>
      <c r="E4278" s="20">
        <v>16</v>
      </c>
      <c r="F4278" s="20">
        <v>1</v>
      </c>
      <c r="G4278" s="20">
        <v>0</v>
      </c>
      <c r="H4278" s="20">
        <v>0</v>
      </c>
      <c r="I4278" s="20">
        <v>0</v>
      </c>
      <c r="J4278" s="20">
        <v>0</v>
      </c>
      <c r="K4278" s="20">
        <v>0</v>
      </c>
      <c r="L4278" s="20">
        <v>0</v>
      </c>
      <c r="M4278" s="20">
        <v>0</v>
      </c>
      <c r="N4278" s="20">
        <v>0</v>
      </c>
      <c r="O4278" s="54">
        <v>0</v>
      </c>
    </row>
    <row r="4279" spans="1:15" x14ac:dyDescent="0.25">
      <c r="A4279" t="s">
        <v>56</v>
      </c>
      <c r="B4279" t="s">
        <v>23</v>
      </c>
      <c r="C4279" s="19" t="s">
        <v>18</v>
      </c>
      <c r="E4279" s="20">
        <v>17</v>
      </c>
      <c r="F4279" s="20">
        <v>1</v>
      </c>
      <c r="G4279" s="20">
        <v>0</v>
      </c>
      <c r="H4279" s="20">
        <v>0</v>
      </c>
      <c r="I4279" s="20">
        <v>0</v>
      </c>
      <c r="J4279" s="20">
        <v>0</v>
      </c>
      <c r="K4279" s="20">
        <v>0</v>
      </c>
      <c r="L4279" s="20">
        <v>0</v>
      </c>
      <c r="M4279" s="20">
        <v>0</v>
      </c>
      <c r="N4279" s="20">
        <v>0</v>
      </c>
      <c r="O4279" s="54">
        <v>0</v>
      </c>
    </row>
    <row r="4280" spans="1:15" x14ac:dyDescent="0.25">
      <c r="A4280" t="s">
        <v>56</v>
      </c>
      <c r="B4280" t="s">
        <v>23</v>
      </c>
      <c r="C4280" s="19" t="s">
        <v>18</v>
      </c>
      <c r="E4280" s="20">
        <v>18</v>
      </c>
      <c r="F4280" s="20">
        <v>1</v>
      </c>
      <c r="G4280" s="20">
        <v>0</v>
      </c>
      <c r="H4280" s="20">
        <v>0</v>
      </c>
      <c r="I4280" s="20">
        <v>0</v>
      </c>
      <c r="J4280" s="20">
        <v>0</v>
      </c>
      <c r="K4280" s="20">
        <v>0</v>
      </c>
      <c r="L4280" s="20">
        <v>0</v>
      </c>
      <c r="M4280" s="20">
        <v>0</v>
      </c>
      <c r="N4280" s="20">
        <v>0</v>
      </c>
      <c r="O4280" s="54">
        <v>0</v>
      </c>
    </row>
    <row r="4281" spans="1:15" x14ac:dyDescent="0.25">
      <c r="A4281" t="s">
        <v>56</v>
      </c>
      <c r="B4281" t="s">
        <v>23</v>
      </c>
      <c r="C4281" s="19" t="s">
        <v>18</v>
      </c>
      <c r="E4281" s="20">
        <v>19</v>
      </c>
      <c r="F4281" s="20">
        <v>1</v>
      </c>
      <c r="G4281" s="20">
        <v>0</v>
      </c>
      <c r="H4281" s="20">
        <v>0</v>
      </c>
      <c r="I4281" s="20">
        <v>0</v>
      </c>
      <c r="J4281" s="20">
        <v>0</v>
      </c>
      <c r="K4281" s="20">
        <v>0</v>
      </c>
      <c r="L4281" s="20">
        <v>0</v>
      </c>
      <c r="M4281" s="20">
        <v>0</v>
      </c>
      <c r="N4281" s="20">
        <v>0</v>
      </c>
      <c r="O4281" s="54">
        <v>0</v>
      </c>
    </row>
    <row r="4282" spans="1:15" x14ac:dyDescent="0.25">
      <c r="A4282" t="s">
        <v>56</v>
      </c>
      <c r="B4282" t="s">
        <v>23</v>
      </c>
      <c r="C4282" s="19" t="s">
        <v>18</v>
      </c>
      <c r="E4282" s="20">
        <v>19</v>
      </c>
      <c r="F4282" s="20">
        <v>1</v>
      </c>
      <c r="G4282" s="20">
        <v>0</v>
      </c>
      <c r="H4282" s="20">
        <v>0</v>
      </c>
      <c r="I4282" s="20">
        <v>0</v>
      </c>
      <c r="J4282" s="20">
        <v>0</v>
      </c>
      <c r="K4282" s="20">
        <v>0</v>
      </c>
      <c r="L4282" s="20">
        <v>0</v>
      </c>
      <c r="M4282" s="20">
        <v>0</v>
      </c>
      <c r="N4282" s="20">
        <v>0</v>
      </c>
      <c r="O4282" s="54">
        <v>0</v>
      </c>
    </row>
    <row r="4283" spans="1:15" x14ac:dyDescent="0.25">
      <c r="A4283" t="s">
        <v>56</v>
      </c>
      <c r="B4283" t="s">
        <v>23</v>
      </c>
      <c r="C4283" s="19" t="s">
        <v>18</v>
      </c>
      <c r="E4283" s="20">
        <v>20</v>
      </c>
      <c r="F4283" s="20">
        <v>1</v>
      </c>
      <c r="G4283" s="20">
        <v>0</v>
      </c>
      <c r="H4283" s="20">
        <v>0</v>
      </c>
      <c r="I4283" s="20">
        <v>0</v>
      </c>
      <c r="J4283" s="20">
        <v>0</v>
      </c>
      <c r="K4283" s="20">
        <v>0</v>
      </c>
      <c r="L4283" s="20">
        <v>0</v>
      </c>
      <c r="M4283" s="20">
        <v>0</v>
      </c>
      <c r="N4283" s="20">
        <v>0</v>
      </c>
      <c r="O4283" s="54">
        <v>0</v>
      </c>
    </row>
    <row r="4284" spans="1:15" x14ac:dyDescent="0.25">
      <c r="A4284" t="s">
        <v>56</v>
      </c>
      <c r="B4284" t="s">
        <v>23</v>
      </c>
      <c r="C4284" s="19" t="s">
        <v>18</v>
      </c>
      <c r="E4284" s="20">
        <v>21</v>
      </c>
      <c r="F4284" s="20">
        <v>1</v>
      </c>
      <c r="G4284" s="20">
        <v>0</v>
      </c>
      <c r="H4284" s="20">
        <v>0</v>
      </c>
      <c r="I4284" s="20">
        <v>0</v>
      </c>
      <c r="J4284" s="20">
        <v>0</v>
      </c>
      <c r="K4284" s="20">
        <v>0</v>
      </c>
      <c r="L4284" s="20">
        <v>0</v>
      </c>
      <c r="M4284" s="20">
        <v>0</v>
      </c>
      <c r="N4284" s="20">
        <v>0</v>
      </c>
      <c r="O4284" s="54">
        <v>0</v>
      </c>
    </row>
    <row r="4285" spans="1:15" x14ac:dyDescent="0.25">
      <c r="A4285" t="s">
        <v>56</v>
      </c>
      <c r="B4285" t="s">
        <v>23</v>
      </c>
      <c r="C4285" s="19" t="s">
        <v>18</v>
      </c>
      <c r="E4285" s="20">
        <v>21</v>
      </c>
      <c r="F4285" s="20">
        <v>1</v>
      </c>
      <c r="G4285" s="20">
        <v>0</v>
      </c>
      <c r="H4285" s="20">
        <v>0</v>
      </c>
      <c r="I4285" s="20">
        <v>0</v>
      </c>
      <c r="J4285" s="20">
        <v>0</v>
      </c>
      <c r="K4285" s="20">
        <v>0</v>
      </c>
      <c r="L4285" s="20">
        <v>0</v>
      </c>
      <c r="M4285" s="20">
        <v>0</v>
      </c>
      <c r="N4285" s="20">
        <v>0</v>
      </c>
      <c r="O4285" s="54">
        <v>0</v>
      </c>
    </row>
    <row r="4286" spans="1:15" x14ac:dyDescent="0.25">
      <c r="A4286" t="s">
        <v>56</v>
      </c>
      <c r="B4286" t="s">
        <v>23</v>
      </c>
      <c r="C4286" s="19" t="s">
        <v>18</v>
      </c>
      <c r="E4286" s="20">
        <v>22</v>
      </c>
      <c r="F4286" s="20">
        <v>1</v>
      </c>
      <c r="G4286" s="20">
        <v>0</v>
      </c>
      <c r="H4286" s="20">
        <v>0</v>
      </c>
      <c r="I4286" s="20">
        <v>0</v>
      </c>
      <c r="J4286" s="20">
        <v>0</v>
      </c>
      <c r="K4286" s="20">
        <v>0</v>
      </c>
      <c r="L4286" s="20">
        <v>0</v>
      </c>
      <c r="M4286" s="20">
        <v>0</v>
      </c>
      <c r="N4286" s="20">
        <v>0</v>
      </c>
      <c r="O4286" s="54">
        <v>0</v>
      </c>
    </row>
    <row r="4287" spans="1:15" x14ac:dyDescent="0.25">
      <c r="A4287" t="s">
        <v>56</v>
      </c>
      <c r="B4287" t="s">
        <v>23</v>
      </c>
      <c r="C4287" s="19" t="s">
        <v>18</v>
      </c>
      <c r="E4287" s="20">
        <v>23</v>
      </c>
      <c r="F4287" s="20">
        <v>1</v>
      </c>
      <c r="G4287" s="20">
        <v>0</v>
      </c>
      <c r="H4287" s="20">
        <v>0</v>
      </c>
      <c r="I4287" s="20">
        <v>0</v>
      </c>
      <c r="J4287" s="20">
        <v>0</v>
      </c>
      <c r="K4287" s="20">
        <v>0</v>
      </c>
      <c r="L4287" s="20">
        <v>0</v>
      </c>
      <c r="M4287" s="20">
        <v>0</v>
      </c>
      <c r="N4287" s="20">
        <v>0</v>
      </c>
      <c r="O4287" s="54">
        <v>0</v>
      </c>
    </row>
    <row r="4288" spans="1:15" x14ac:dyDescent="0.25">
      <c r="A4288" t="s">
        <v>56</v>
      </c>
      <c r="B4288" t="s">
        <v>23</v>
      </c>
      <c r="C4288" s="19" t="s">
        <v>18</v>
      </c>
      <c r="E4288" s="20">
        <v>23</v>
      </c>
      <c r="F4288" s="20">
        <v>1</v>
      </c>
      <c r="G4288" s="20">
        <v>0</v>
      </c>
      <c r="H4288" s="20">
        <v>0</v>
      </c>
      <c r="I4288" s="20">
        <v>0</v>
      </c>
      <c r="J4288" s="20">
        <v>0</v>
      </c>
      <c r="K4288" s="20">
        <v>0</v>
      </c>
      <c r="L4288" s="20">
        <v>0</v>
      </c>
      <c r="M4288" s="20">
        <v>0</v>
      </c>
      <c r="N4288" s="20">
        <v>0</v>
      </c>
      <c r="O4288" s="54">
        <v>0</v>
      </c>
    </row>
    <row r="4289" spans="1:15" x14ac:dyDescent="0.25">
      <c r="A4289" t="s">
        <v>56</v>
      </c>
      <c r="B4289" t="s">
        <v>23</v>
      </c>
      <c r="C4289" s="19" t="s">
        <v>18</v>
      </c>
      <c r="E4289" s="20">
        <v>24</v>
      </c>
      <c r="F4289" s="20">
        <v>1</v>
      </c>
      <c r="G4289" s="20">
        <v>0</v>
      </c>
      <c r="H4289" s="20">
        <v>0</v>
      </c>
      <c r="I4289" s="20">
        <v>0</v>
      </c>
      <c r="J4289" s="20">
        <v>0</v>
      </c>
      <c r="K4289" s="20">
        <v>0</v>
      </c>
      <c r="L4289" s="20">
        <v>0</v>
      </c>
      <c r="M4289" s="20">
        <v>0</v>
      </c>
      <c r="N4289" s="20">
        <v>0</v>
      </c>
      <c r="O4289" s="54">
        <v>0</v>
      </c>
    </row>
    <row r="4290" spans="1:15" x14ac:dyDescent="0.25">
      <c r="A4290" t="s">
        <v>56</v>
      </c>
      <c r="B4290" t="s">
        <v>23</v>
      </c>
      <c r="C4290" s="19" t="s">
        <v>18</v>
      </c>
      <c r="E4290" s="20">
        <v>24</v>
      </c>
      <c r="F4290" s="20">
        <v>1</v>
      </c>
      <c r="G4290" s="20">
        <v>0</v>
      </c>
      <c r="H4290" s="20">
        <v>0</v>
      </c>
      <c r="I4290" s="20">
        <v>0</v>
      </c>
      <c r="J4290" s="20">
        <v>0</v>
      </c>
      <c r="K4290" s="20">
        <v>0</v>
      </c>
      <c r="L4290" s="20">
        <v>0</v>
      </c>
      <c r="M4290" s="20">
        <v>0</v>
      </c>
      <c r="N4290" s="20">
        <v>0</v>
      </c>
      <c r="O4290" s="54">
        <v>0</v>
      </c>
    </row>
    <row r="4291" spans="1:15" x14ac:dyDescent="0.25">
      <c r="A4291" t="s">
        <v>56</v>
      </c>
      <c r="B4291" t="s">
        <v>23</v>
      </c>
      <c r="C4291" s="19" t="s">
        <v>18</v>
      </c>
      <c r="E4291" s="20">
        <v>24</v>
      </c>
      <c r="F4291" s="20">
        <v>1</v>
      </c>
      <c r="G4291" s="20">
        <v>0</v>
      </c>
      <c r="H4291" s="20">
        <v>0</v>
      </c>
      <c r="I4291" s="20">
        <v>0</v>
      </c>
      <c r="J4291" s="20">
        <v>0</v>
      </c>
      <c r="K4291" s="20">
        <v>0</v>
      </c>
      <c r="L4291" s="20">
        <v>0</v>
      </c>
      <c r="M4291" s="20">
        <v>0</v>
      </c>
      <c r="N4291" s="20">
        <v>0</v>
      </c>
      <c r="O4291" s="54">
        <v>0</v>
      </c>
    </row>
    <row r="4292" spans="1:15" x14ac:dyDescent="0.25">
      <c r="A4292" t="s">
        <v>56</v>
      </c>
      <c r="B4292" t="s">
        <v>23</v>
      </c>
      <c r="C4292" s="19" t="s">
        <v>18</v>
      </c>
      <c r="E4292" s="20">
        <v>25</v>
      </c>
      <c r="F4292" s="20">
        <v>1</v>
      </c>
      <c r="G4292" s="20">
        <v>0</v>
      </c>
      <c r="H4292" s="20">
        <v>0</v>
      </c>
      <c r="I4292" s="20">
        <v>0</v>
      </c>
      <c r="J4292" s="20">
        <v>0</v>
      </c>
      <c r="K4292" s="20">
        <v>0</v>
      </c>
      <c r="L4292" s="20">
        <v>0</v>
      </c>
      <c r="M4292" s="20">
        <v>0</v>
      </c>
      <c r="N4292" s="20">
        <v>0</v>
      </c>
      <c r="O4292" s="54">
        <v>0</v>
      </c>
    </row>
    <row r="4293" spans="1:15" x14ac:dyDescent="0.25">
      <c r="A4293" t="s">
        <v>56</v>
      </c>
      <c r="B4293" t="s">
        <v>23</v>
      </c>
      <c r="C4293" s="19" t="s">
        <v>18</v>
      </c>
      <c r="E4293" s="20">
        <v>25</v>
      </c>
      <c r="F4293" s="20">
        <v>1</v>
      </c>
      <c r="G4293" s="20">
        <v>0</v>
      </c>
      <c r="H4293" s="20">
        <v>0</v>
      </c>
      <c r="I4293" s="20">
        <v>0</v>
      </c>
      <c r="J4293" s="20">
        <v>0</v>
      </c>
      <c r="K4293" s="20">
        <v>0</v>
      </c>
      <c r="L4293" s="20">
        <v>0</v>
      </c>
      <c r="M4293" s="20">
        <v>0</v>
      </c>
      <c r="N4293" s="20">
        <v>0</v>
      </c>
      <c r="O4293" s="54">
        <v>0</v>
      </c>
    </row>
    <row r="4294" spans="1:15" x14ac:dyDescent="0.25">
      <c r="A4294" t="s">
        <v>56</v>
      </c>
      <c r="B4294" t="s">
        <v>23</v>
      </c>
      <c r="C4294" s="19" t="s">
        <v>18</v>
      </c>
      <c r="E4294" s="20">
        <v>26</v>
      </c>
      <c r="F4294" s="20">
        <v>1</v>
      </c>
      <c r="G4294" s="20">
        <v>0</v>
      </c>
      <c r="H4294" s="20">
        <v>0</v>
      </c>
      <c r="I4294" s="20">
        <v>0</v>
      </c>
      <c r="J4294" s="20">
        <v>0</v>
      </c>
      <c r="K4294" s="20">
        <v>0</v>
      </c>
      <c r="L4294" s="20">
        <v>0</v>
      </c>
      <c r="M4294" s="20">
        <v>0</v>
      </c>
      <c r="N4294" s="20">
        <v>0</v>
      </c>
      <c r="O4294" s="54">
        <v>0</v>
      </c>
    </row>
    <row r="4295" spans="1:15" x14ac:dyDescent="0.25">
      <c r="A4295" t="s">
        <v>56</v>
      </c>
      <c r="B4295" t="s">
        <v>23</v>
      </c>
      <c r="C4295" s="19" t="s">
        <v>18</v>
      </c>
      <c r="E4295" s="20">
        <v>27</v>
      </c>
      <c r="F4295" s="20">
        <v>1</v>
      </c>
      <c r="G4295" s="20">
        <v>0</v>
      </c>
      <c r="H4295" s="20">
        <v>0</v>
      </c>
      <c r="I4295" s="20">
        <v>0</v>
      </c>
      <c r="J4295" s="20">
        <v>0</v>
      </c>
      <c r="K4295" s="20">
        <v>0</v>
      </c>
      <c r="L4295" s="20">
        <v>0</v>
      </c>
      <c r="M4295" s="20">
        <v>0</v>
      </c>
      <c r="N4295" s="20">
        <v>0</v>
      </c>
      <c r="O4295" s="54">
        <v>0</v>
      </c>
    </row>
    <row r="4296" spans="1:15" x14ac:dyDescent="0.25">
      <c r="A4296" t="s">
        <v>56</v>
      </c>
      <c r="B4296" t="s">
        <v>23</v>
      </c>
      <c r="C4296" s="19" t="s">
        <v>18</v>
      </c>
      <c r="E4296" s="20">
        <v>27</v>
      </c>
      <c r="F4296" s="20">
        <v>1</v>
      </c>
      <c r="G4296" s="20">
        <v>0</v>
      </c>
      <c r="H4296" s="20">
        <v>0</v>
      </c>
      <c r="I4296" s="20">
        <v>0</v>
      </c>
      <c r="J4296" s="20">
        <v>0</v>
      </c>
      <c r="K4296" s="20">
        <v>0</v>
      </c>
      <c r="L4296" s="20">
        <v>0</v>
      </c>
      <c r="M4296" s="20">
        <v>0</v>
      </c>
      <c r="N4296" s="20">
        <v>0</v>
      </c>
      <c r="O4296" s="54">
        <v>0</v>
      </c>
    </row>
    <row r="4297" spans="1:15" x14ac:dyDescent="0.25">
      <c r="A4297" t="s">
        <v>56</v>
      </c>
      <c r="B4297" t="s">
        <v>23</v>
      </c>
      <c r="C4297" s="19" t="s">
        <v>18</v>
      </c>
      <c r="E4297" s="20">
        <v>28</v>
      </c>
      <c r="F4297" s="20">
        <v>1</v>
      </c>
      <c r="G4297" s="20">
        <v>0</v>
      </c>
      <c r="H4297" s="20">
        <v>0</v>
      </c>
      <c r="I4297" s="20">
        <v>0</v>
      </c>
      <c r="J4297" s="20">
        <v>0</v>
      </c>
      <c r="K4297" s="20">
        <v>0</v>
      </c>
      <c r="L4297" s="20">
        <v>0</v>
      </c>
      <c r="M4297" s="20">
        <v>0</v>
      </c>
      <c r="N4297" s="20">
        <v>0</v>
      </c>
      <c r="O4297" s="54">
        <v>0</v>
      </c>
    </row>
    <row r="4298" spans="1:15" x14ac:dyDescent="0.25">
      <c r="A4298" t="s">
        <v>56</v>
      </c>
      <c r="B4298" t="s">
        <v>23</v>
      </c>
      <c r="C4298" s="19" t="s">
        <v>18</v>
      </c>
      <c r="E4298" s="20">
        <v>28</v>
      </c>
      <c r="F4298" s="20">
        <v>1</v>
      </c>
      <c r="G4298" s="20">
        <v>0</v>
      </c>
      <c r="H4298" s="20">
        <v>0</v>
      </c>
      <c r="I4298" s="20">
        <v>0</v>
      </c>
      <c r="J4298" s="20">
        <v>0</v>
      </c>
      <c r="K4298" s="20">
        <v>0</v>
      </c>
      <c r="L4298" s="20">
        <v>0</v>
      </c>
      <c r="M4298" s="20">
        <v>0</v>
      </c>
      <c r="N4298" s="20">
        <v>0</v>
      </c>
      <c r="O4298" s="54">
        <v>0</v>
      </c>
    </row>
    <row r="4299" spans="1:15" x14ac:dyDescent="0.25">
      <c r="A4299" t="s">
        <v>56</v>
      </c>
      <c r="B4299" t="s">
        <v>23</v>
      </c>
      <c r="C4299" s="19" t="s">
        <v>18</v>
      </c>
      <c r="E4299" s="20">
        <v>29</v>
      </c>
      <c r="F4299" s="20">
        <v>1</v>
      </c>
      <c r="G4299" s="20">
        <v>0</v>
      </c>
      <c r="H4299" s="20">
        <v>0</v>
      </c>
      <c r="I4299" s="20">
        <v>0</v>
      </c>
      <c r="J4299" s="20">
        <v>0</v>
      </c>
      <c r="K4299" s="20">
        <v>0</v>
      </c>
      <c r="L4299" s="20">
        <v>0</v>
      </c>
      <c r="M4299" s="20">
        <v>0</v>
      </c>
      <c r="N4299" s="20">
        <v>0</v>
      </c>
      <c r="O4299" s="54">
        <v>0</v>
      </c>
    </row>
    <row r="4300" spans="1:15" x14ac:dyDescent="0.25">
      <c r="A4300" t="s">
        <v>56</v>
      </c>
      <c r="B4300" t="s">
        <v>23</v>
      </c>
      <c r="C4300" s="19" t="s">
        <v>18</v>
      </c>
      <c r="E4300" s="20">
        <v>30</v>
      </c>
      <c r="F4300" s="20">
        <v>1</v>
      </c>
      <c r="G4300" s="20">
        <v>0</v>
      </c>
      <c r="H4300" s="20">
        <v>0</v>
      </c>
      <c r="I4300" s="20">
        <v>0</v>
      </c>
      <c r="J4300" s="20">
        <v>0</v>
      </c>
      <c r="K4300" s="20">
        <v>0</v>
      </c>
      <c r="L4300" s="20">
        <v>0</v>
      </c>
      <c r="M4300" s="20">
        <v>0</v>
      </c>
      <c r="N4300" s="20">
        <v>0</v>
      </c>
      <c r="O4300" s="54">
        <v>0</v>
      </c>
    </row>
    <row r="4301" spans="1:15" x14ac:dyDescent="0.25">
      <c r="A4301" t="s">
        <v>56</v>
      </c>
      <c r="B4301" t="s">
        <v>23</v>
      </c>
      <c r="C4301" s="19" t="s">
        <v>18</v>
      </c>
      <c r="E4301" s="20">
        <v>31</v>
      </c>
      <c r="F4301" s="20">
        <v>1</v>
      </c>
      <c r="G4301" s="20">
        <v>0</v>
      </c>
      <c r="H4301" s="20">
        <v>0</v>
      </c>
      <c r="I4301" s="20">
        <v>0</v>
      </c>
      <c r="J4301" s="20">
        <v>0</v>
      </c>
      <c r="K4301" s="20">
        <v>0</v>
      </c>
      <c r="L4301" s="20">
        <v>0</v>
      </c>
      <c r="M4301" s="20">
        <v>0</v>
      </c>
      <c r="N4301" s="20">
        <v>0</v>
      </c>
      <c r="O4301" s="54">
        <v>0</v>
      </c>
    </row>
    <row r="4302" spans="1:15" x14ac:dyDescent="0.25">
      <c r="A4302" t="s">
        <v>56</v>
      </c>
      <c r="B4302" t="s">
        <v>23</v>
      </c>
      <c r="C4302" s="19" t="s">
        <v>18</v>
      </c>
      <c r="E4302" s="20">
        <v>32</v>
      </c>
      <c r="F4302" s="20">
        <v>1</v>
      </c>
      <c r="G4302" s="20">
        <v>0</v>
      </c>
      <c r="H4302" s="20">
        <v>0</v>
      </c>
      <c r="I4302" s="20">
        <v>0</v>
      </c>
      <c r="J4302" s="20">
        <v>0</v>
      </c>
      <c r="K4302" s="20">
        <v>0</v>
      </c>
      <c r="L4302" s="20">
        <v>0</v>
      </c>
      <c r="M4302" s="20">
        <v>0</v>
      </c>
      <c r="N4302" s="20">
        <v>0</v>
      </c>
      <c r="O4302" s="54">
        <v>0</v>
      </c>
    </row>
    <row r="4303" spans="1:15" x14ac:dyDescent="0.25">
      <c r="A4303" t="s">
        <v>56</v>
      </c>
      <c r="B4303" t="s">
        <v>23</v>
      </c>
      <c r="C4303" s="19" t="s">
        <v>18</v>
      </c>
      <c r="E4303" s="20">
        <v>32</v>
      </c>
      <c r="F4303" s="20">
        <v>1</v>
      </c>
      <c r="G4303" s="20">
        <v>0</v>
      </c>
      <c r="H4303" s="20">
        <v>0</v>
      </c>
      <c r="I4303" s="20">
        <v>0</v>
      </c>
      <c r="J4303" s="20">
        <v>0</v>
      </c>
      <c r="K4303" s="20">
        <v>0</v>
      </c>
      <c r="L4303" s="20">
        <v>0</v>
      </c>
      <c r="M4303" s="20">
        <v>0</v>
      </c>
      <c r="N4303" s="20">
        <v>0</v>
      </c>
      <c r="O4303" s="54">
        <v>0</v>
      </c>
    </row>
    <row r="4304" spans="1:15" x14ac:dyDescent="0.25">
      <c r="A4304" t="s">
        <v>56</v>
      </c>
      <c r="B4304" t="s">
        <v>23</v>
      </c>
      <c r="C4304" s="19" t="s">
        <v>18</v>
      </c>
      <c r="E4304" s="20">
        <v>32</v>
      </c>
      <c r="F4304" s="20">
        <v>1</v>
      </c>
      <c r="G4304" s="20">
        <v>0</v>
      </c>
      <c r="H4304" s="20">
        <v>0</v>
      </c>
      <c r="I4304" s="20">
        <v>0</v>
      </c>
      <c r="J4304" s="20">
        <v>0</v>
      </c>
      <c r="K4304" s="20">
        <v>0</v>
      </c>
      <c r="L4304" s="20">
        <v>0</v>
      </c>
      <c r="M4304" s="20">
        <v>0</v>
      </c>
      <c r="N4304" s="20">
        <v>0</v>
      </c>
      <c r="O4304" s="54">
        <v>0</v>
      </c>
    </row>
    <row r="4305" spans="1:15" x14ac:dyDescent="0.25">
      <c r="A4305" t="s">
        <v>56</v>
      </c>
      <c r="B4305" t="s">
        <v>23</v>
      </c>
      <c r="C4305" s="19" t="s">
        <v>18</v>
      </c>
      <c r="E4305" s="20">
        <v>33</v>
      </c>
      <c r="F4305" s="20">
        <v>1</v>
      </c>
      <c r="G4305" s="20">
        <v>0</v>
      </c>
      <c r="H4305" s="20">
        <v>0</v>
      </c>
      <c r="I4305" s="20">
        <v>0</v>
      </c>
      <c r="J4305" s="20">
        <v>0</v>
      </c>
      <c r="K4305" s="20">
        <v>0</v>
      </c>
      <c r="L4305" s="20">
        <v>0</v>
      </c>
      <c r="M4305" s="20">
        <v>0</v>
      </c>
      <c r="N4305" s="20">
        <v>0</v>
      </c>
      <c r="O4305" s="54">
        <v>0</v>
      </c>
    </row>
    <row r="4306" spans="1:15" x14ac:dyDescent="0.25">
      <c r="A4306" t="s">
        <v>56</v>
      </c>
      <c r="B4306" t="s">
        <v>23</v>
      </c>
      <c r="C4306" s="19" t="s">
        <v>18</v>
      </c>
      <c r="E4306" s="20">
        <v>33</v>
      </c>
      <c r="F4306" s="20">
        <v>1</v>
      </c>
      <c r="G4306" s="20">
        <v>0</v>
      </c>
      <c r="H4306" s="20">
        <v>0</v>
      </c>
      <c r="I4306" s="20">
        <v>0</v>
      </c>
      <c r="J4306" s="20">
        <v>0</v>
      </c>
      <c r="K4306" s="20">
        <v>0</v>
      </c>
      <c r="L4306" s="20">
        <v>0</v>
      </c>
      <c r="M4306" s="20">
        <v>0</v>
      </c>
      <c r="N4306" s="20">
        <v>0</v>
      </c>
      <c r="O4306" s="54">
        <v>0</v>
      </c>
    </row>
    <row r="4307" spans="1:15" x14ac:dyDescent="0.25">
      <c r="A4307" t="s">
        <v>56</v>
      </c>
      <c r="B4307" t="s">
        <v>23</v>
      </c>
      <c r="C4307" s="19" t="s">
        <v>33</v>
      </c>
      <c r="E4307" s="20">
        <v>1</v>
      </c>
      <c r="F4307" s="20">
        <v>1</v>
      </c>
      <c r="G4307" s="20">
        <v>0</v>
      </c>
      <c r="H4307" s="20">
        <v>0</v>
      </c>
      <c r="I4307" s="20">
        <v>0</v>
      </c>
      <c r="J4307" s="20">
        <v>0</v>
      </c>
      <c r="K4307" s="20">
        <v>0</v>
      </c>
      <c r="L4307" s="20">
        <v>0</v>
      </c>
      <c r="M4307" s="20">
        <v>0</v>
      </c>
      <c r="N4307" s="20">
        <v>0</v>
      </c>
      <c r="O4307" s="54">
        <v>0</v>
      </c>
    </row>
    <row r="4308" spans="1:15" x14ac:dyDescent="0.25">
      <c r="A4308" t="s">
        <v>56</v>
      </c>
      <c r="B4308" t="s">
        <v>23</v>
      </c>
      <c r="C4308" s="19" t="s">
        <v>33</v>
      </c>
      <c r="E4308" s="20">
        <v>2</v>
      </c>
      <c r="F4308" s="20">
        <v>1</v>
      </c>
      <c r="G4308" s="20">
        <v>0</v>
      </c>
      <c r="H4308" s="20">
        <v>0</v>
      </c>
      <c r="I4308" s="20">
        <v>0</v>
      </c>
      <c r="J4308" s="20">
        <v>0</v>
      </c>
      <c r="K4308" s="20">
        <v>0</v>
      </c>
      <c r="L4308" s="20">
        <v>0</v>
      </c>
      <c r="M4308" s="20">
        <v>0</v>
      </c>
      <c r="N4308" s="20">
        <v>0</v>
      </c>
      <c r="O4308" s="54">
        <v>0</v>
      </c>
    </row>
    <row r="4309" spans="1:15" x14ac:dyDescent="0.25">
      <c r="A4309" t="s">
        <v>56</v>
      </c>
      <c r="B4309" t="s">
        <v>23</v>
      </c>
      <c r="C4309" s="19" t="s">
        <v>33</v>
      </c>
      <c r="E4309" s="20">
        <v>2</v>
      </c>
      <c r="F4309" s="20">
        <v>1</v>
      </c>
      <c r="G4309" s="20">
        <v>0</v>
      </c>
      <c r="H4309" s="20">
        <v>0</v>
      </c>
      <c r="I4309" s="20">
        <v>0</v>
      </c>
      <c r="J4309" s="20">
        <v>0</v>
      </c>
      <c r="K4309" s="20">
        <v>0</v>
      </c>
      <c r="L4309" s="20">
        <v>0</v>
      </c>
      <c r="M4309" s="20">
        <v>0</v>
      </c>
      <c r="N4309" s="20">
        <v>0</v>
      </c>
      <c r="O4309" s="54">
        <v>0</v>
      </c>
    </row>
    <row r="4310" spans="1:15" x14ac:dyDescent="0.25">
      <c r="A4310" t="s">
        <v>56</v>
      </c>
      <c r="B4310" t="s">
        <v>23</v>
      </c>
      <c r="C4310" s="19" t="s">
        <v>33</v>
      </c>
      <c r="E4310" s="20">
        <v>3</v>
      </c>
      <c r="F4310" s="20">
        <v>1</v>
      </c>
      <c r="G4310" s="20">
        <v>0</v>
      </c>
      <c r="H4310" s="20">
        <v>0</v>
      </c>
      <c r="I4310" s="20">
        <v>0</v>
      </c>
      <c r="J4310" s="20">
        <v>0</v>
      </c>
      <c r="K4310" s="20">
        <v>0</v>
      </c>
      <c r="L4310" s="20">
        <v>0</v>
      </c>
      <c r="M4310" s="20">
        <v>0</v>
      </c>
      <c r="N4310" s="20">
        <v>0</v>
      </c>
      <c r="O4310" s="54">
        <v>0</v>
      </c>
    </row>
    <row r="4311" spans="1:15" x14ac:dyDescent="0.25">
      <c r="A4311" t="s">
        <v>56</v>
      </c>
      <c r="B4311" t="s">
        <v>23</v>
      </c>
      <c r="C4311" s="19" t="s">
        <v>33</v>
      </c>
      <c r="E4311" s="20">
        <v>4</v>
      </c>
      <c r="F4311" s="20">
        <v>1</v>
      </c>
      <c r="G4311" s="20">
        <v>0</v>
      </c>
      <c r="H4311" s="20">
        <v>0</v>
      </c>
      <c r="I4311" s="20">
        <v>0</v>
      </c>
      <c r="J4311" s="20">
        <v>0</v>
      </c>
      <c r="K4311" s="20">
        <v>0</v>
      </c>
      <c r="L4311" s="20">
        <v>0</v>
      </c>
      <c r="M4311" s="20">
        <v>0</v>
      </c>
      <c r="N4311" s="20">
        <v>0</v>
      </c>
      <c r="O4311" s="54">
        <v>0</v>
      </c>
    </row>
    <row r="4312" spans="1:15" x14ac:dyDescent="0.25">
      <c r="A4312" t="s">
        <v>56</v>
      </c>
      <c r="B4312" t="s">
        <v>23</v>
      </c>
      <c r="C4312" s="19" t="s">
        <v>33</v>
      </c>
      <c r="E4312" s="20">
        <v>5</v>
      </c>
      <c r="F4312" s="20">
        <v>1</v>
      </c>
      <c r="G4312" s="20">
        <v>0</v>
      </c>
      <c r="H4312" s="20">
        <v>0</v>
      </c>
      <c r="I4312" s="20">
        <v>0</v>
      </c>
      <c r="J4312" s="20">
        <v>0</v>
      </c>
      <c r="K4312" s="20">
        <v>0</v>
      </c>
      <c r="L4312" s="20">
        <v>0</v>
      </c>
      <c r="M4312" s="20">
        <v>0</v>
      </c>
      <c r="N4312" s="20">
        <v>0</v>
      </c>
      <c r="O4312" s="54">
        <v>0</v>
      </c>
    </row>
    <row r="4313" spans="1:15" x14ac:dyDescent="0.25">
      <c r="A4313" t="s">
        <v>56</v>
      </c>
      <c r="B4313" t="s">
        <v>23</v>
      </c>
      <c r="C4313" s="19" t="s">
        <v>33</v>
      </c>
      <c r="E4313" s="20">
        <v>5</v>
      </c>
      <c r="F4313" s="20">
        <v>1</v>
      </c>
      <c r="G4313" s="20">
        <v>0</v>
      </c>
      <c r="H4313" s="20">
        <v>0</v>
      </c>
      <c r="I4313" s="20">
        <v>0</v>
      </c>
      <c r="J4313" s="20">
        <v>0</v>
      </c>
      <c r="K4313" s="20">
        <v>0</v>
      </c>
      <c r="L4313" s="20">
        <v>0</v>
      </c>
      <c r="M4313" s="20">
        <v>0</v>
      </c>
      <c r="N4313" s="20">
        <v>0</v>
      </c>
      <c r="O4313" s="54">
        <v>0</v>
      </c>
    </row>
    <row r="4314" spans="1:15" x14ac:dyDescent="0.25">
      <c r="A4314" t="s">
        <v>56</v>
      </c>
      <c r="B4314" t="s">
        <v>23</v>
      </c>
      <c r="C4314" s="19" t="s">
        <v>33</v>
      </c>
      <c r="E4314" s="20">
        <v>6</v>
      </c>
      <c r="F4314" s="20">
        <v>1</v>
      </c>
      <c r="G4314" s="20">
        <v>0</v>
      </c>
      <c r="H4314" s="20">
        <v>0</v>
      </c>
      <c r="I4314" s="20">
        <v>0</v>
      </c>
      <c r="J4314" s="20">
        <v>0</v>
      </c>
      <c r="K4314" s="20">
        <v>0</v>
      </c>
      <c r="L4314" s="20">
        <v>0</v>
      </c>
      <c r="M4314" s="20">
        <v>0</v>
      </c>
      <c r="N4314" s="20">
        <v>0</v>
      </c>
      <c r="O4314" s="54">
        <v>0</v>
      </c>
    </row>
    <row r="4315" spans="1:15" x14ac:dyDescent="0.25">
      <c r="A4315" t="s">
        <v>56</v>
      </c>
      <c r="B4315" t="s">
        <v>23</v>
      </c>
      <c r="C4315" s="19" t="s">
        <v>33</v>
      </c>
      <c r="E4315" s="20">
        <v>6</v>
      </c>
      <c r="F4315" s="20">
        <v>1</v>
      </c>
      <c r="G4315" s="20">
        <v>0</v>
      </c>
      <c r="H4315" s="20">
        <v>0</v>
      </c>
      <c r="I4315" s="20">
        <v>0</v>
      </c>
      <c r="J4315" s="20">
        <v>0</v>
      </c>
      <c r="K4315" s="20">
        <v>0</v>
      </c>
      <c r="L4315" s="20">
        <v>0</v>
      </c>
      <c r="M4315" s="20">
        <v>0</v>
      </c>
      <c r="N4315" s="20">
        <v>0</v>
      </c>
      <c r="O4315" s="54">
        <v>0</v>
      </c>
    </row>
    <row r="4316" spans="1:15" x14ac:dyDescent="0.25">
      <c r="A4316" t="s">
        <v>56</v>
      </c>
      <c r="B4316" t="s">
        <v>23</v>
      </c>
      <c r="C4316" s="19" t="s">
        <v>33</v>
      </c>
      <c r="E4316" s="20">
        <v>6</v>
      </c>
      <c r="F4316" s="20">
        <v>1</v>
      </c>
      <c r="G4316" s="20">
        <v>0</v>
      </c>
      <c r="H4316" s="20">
        <v>0</v>
      </c>
      <c r="I4316" s="20">
        <v>0</v>
      </c>
      <c r="J4316" s="20">
        <v>0</v>
      </c>
      <c r="K4316" s="20">
        <v>0</v>
      </c>
      <c r="L4316" s="20">
        <v>0</v>
      </c>
      <c r="M4316" s="20">
        <v>0</v>
      </c>
      <c r="N4316" s="20">
        <v>0</v>
      </c>
      <c r="O4316" s="54">
        <v>0</v>
      </c>
    </row>
    <row r="4317" spans="1:15" x14ac:dyDescent="0.25">
      <c r="A4317" t="s">
        <v>56</v>
      </c>
      <c r="B4317" t="s">
        <v>23</v>
      </c>
      <c r="C4317" s="19" t="s">
        <v>33</v>
      </c>
      <c r="E4317" s="20">
        <v>7</v>
      </c>
      <c r="F4317" s="20">
        <v>1</v>
      </c>
      <c r="G4317" s="20">
        <v>0</v>
      </c>
      <c r="H4317" s="20">
        <v>0</v>
      </c>
      <c r="I4317" s="20">
        <v>0</v>
      </c>
      <c r="J4317" s="20">
        <v>0</v>
      </c>
      <c r="K4317" s="20">
        <v>0</v>
      </c>
      <c r="L4317" s="20">
        <v>0</v>
      </c>
      <c r="M4317" s="20">
        <v>0</v>
      </c>
      <c r="N4317" s="20">
        <v>0</v>
      </c>
      <c r="O4317" s="54">
        <v>0</v>
      </c>
    </row>
    <row r="4318" spans="1:15" x14ac:dyDescent="0.25">
      <c r="A4318" t="s">
        <v>56</v>
      </c>
      <c r="B4318" t="s">
        <v>23</v>
      </c>
      <c r="C4318" s="19" t="s">
        <v>33</v>
      </c>
      <c r="E4318" s="20">
        <v>8</v>
      </c>
      <c r="F4318" s="20">
        <v>1</v>
      </c>
      <c r="G4318" s="20">
        <v>0</v>
      </c>
      <c r="H4318" s="20">
        <v>0</v>
      </c>
      <c r="I4318" s="20">
        <v>0</v>
      </c>
      <c r="J4318" s="20">
        <v>0</v>
      </c>
      <c r="K4318" s="20">
        <v>0</v>
      </c>
      <c r="L4318" s="20">
        <v>0</v>
      </c>
      <c r="M4318" s="20">
        <v>0</v>
      </c>
      <c r="N4318" s="20">
        <v>0</v>
      </c>
      <c r="O4318" s="54">
        <v>0</v>
      </c>
    </row>
    <row r="4319" spans="1:15" x14ac:dyDescent="0.25">
      <c r="A4319" t="s">
        <v>56</v>
      </c>
      <c r="B4319" t="s">
        <v>23</v>
      </c>
      <c r="C4319" s="19" t="s">
        <v>33</v>
      </c>
      <c r="E4319" s="20">
        <v>9</v>
      </c>
      <c r="F4319" s="20">
        <v>1</v>
      </c>
      <c r="G4319" s="20">
        <v>0</v>
      </c>
      <c r="H4319" s="20">
        <v>0</v>
      </c>
      <c r="I4319" s="20">
        <v>0</v>
      </c>
      <c r="J4319" s="20">
        <v>0</v>
      </c>
      <c r="K4319" s="20">
        <v>0</v>
      </c>
      <c r="L4319" s="20">
        <v>0</v>
      </c>
      <c r="M4319" s="20">
        <v>0</v>
      </c>
      <c r="N4319" s="20">
        <v>0</v>
      </c>
      <c r="O4319" s="54">
        <v>0</v>
      </c>
    </row>
    <row r="4320" spans="1:15" x14ac:dyDescent="0.25">
      <c r="A4320" t="s">
        <v>56</v>
      </c>
      <c r="B4320" t="s">
        <v>23</v>
      </c>
      <c r="C4320" s="19" t="s">
        <v>33</v>
      </c>
      <c r="E4320" s="20">
        <v>10</v>
      </c>
      <c r="F4320" s="20">
        <v>1</v>
      </c>
      <c r="G4320" s="20">
        <v>0</v>
      </c>
      <c r="H4320" s="20">
        <v>0</v>
      </c>
      <c r="I4320" s="20">
        <v>0</v>
      </c>
      <c r="J4320" s="20">
        <v>0</v>
      </c>
      <c r="K4320" s="20">
        <v>0</v>
      </c>
      <c r="L4320" s="20">
        <v>0</v>
      </c>
      <c r="M4320" s="20">
        <v>0</v>
      </c>
      <c r="N4320" s="20">
        <v>0</v>
      </c>
      <c r="O4320" s="54">
        <v>0</v>
      </c>
    </row>
    <row r="4321" spans="1:15" x14ac:dyDescent="0.25">
      <c r="A4321" t="s">
        <v>56</v>
      </c>
      <c r="B4321" t="s">
        <v>23</v>
      </c>
      <c r="C4321" s="19" t="s">
        <v>33</v>
      </c>
      <c r="E4321" s="20">
        <v>10</v>
      </c>
      <c r="F4321" s="20">
        <v>1</v>
      </c>
      <c r="G4321" s="20">
        <v>0</v>
      </c>
      <c r="H4321" s="20">
        <v>0</v>
      </c>
      <c r="I4321" s="20">
        <v>0</v>
      </c>
      <c r="J4321" s="20">
        <v>0</v>
      </c>
      <c r="K4321" s="20">
        <v>0</v>
      </c>
      <c r="L4321" s="20">
        <v>0</v>
      </c>
      <c r="M4321" s="20">
        <v>0</v>
      </c>
      <c r="N4321" s="20">
        <v>0</v>
      </c>
      <c r="O4321" s="54">
        <v>0</v>
      </c>
    </row>
    <row r="4322" spans="1:15" x14ac:dyDescent="0.25">
      <c r="A4322" t="s">
        <v>56</v>
      </c>
      <c r="B4322" t="s">
        <v>23</v>
      </c>
      <c r="C4322" s="19" t="s">
        <v>33</v>
      </c>
      <c r="E4322" s="20">
        <v>11</v>
      </c>
      <c r="F4322" s="20">
        <v>1</v>
      </c>
      <c r="G4322" s="20">
        <v>0</v>
      </c>
      <c r="H4322" s="20">
        <v>0</v>
      </c>
      <c r="I4322" s="20">
        <v>0</v>
      </c>
      <c r="J4322" s="20">
        <v>0</v>
      </c>
      <c r="K4322" s="20">
        <v>0</v>
      </c>
      <c r="L4322" s="20">
        <v>0</v>
      </c>
      <c r="M4322" s="20">
        <v>0</v>
      </c>
      <c r="N4322" s="20">
        <v>0</v>
      </c>
      <c r="O4322" s="54">
        <v>0</v>
      </c>
    </row>
    <row r="4323" spans="1:15" x14ac:dyDescent="0.25">
      <c r="A4323" t="s">
        <v>56</v>
      </c>
      <c r="B4323" t="s">
        <v>23</v>
      </c>
      <c r="C4323" s="19" t="s">
        <v>33</v>
      </c>
      <c r="E4323" s="20">
        <v>12</v>
      </c>
      <c r="F4323" s="20">
        <v>1</v>
      </c>
      <c r="G4323" s="20">
        <v>0</v>
      </c>
      <c r="H4323" s="20">
        <v>0</v>
      </c>
      <c r="I4323" s="20">
        <v>0</v>
      </c>
      <c r="J4323" s="20">
        <v>0</v>
      </c>
      <c r="K4323" s="20">
        <v>0</v>
      </c>
      <c r="L4323" s="20">
        <v>0</v>
      </c>
      <c r="M4323" s="20">
        <v>0</v>
      </c>
      <c r="N4323" s="20">
        <v>0</v>
      </c>
      <c r="O4323" s="54">
        <v>0</v>
      </c>
    </row>
    <row r="4324" spans="1:15" x14ac:dyDescent="0.25">
      <c r="A4324" t="s">
        <v>56</v>
      </c>
      <c r="B4324" t="s">
        <v>23</v>
      </c>
      <c r="C4324" s="19" t="s">
        <v>33</v>
      </c>
      <c r="E4324" s="20">
        <v>13</v>
      </c>
      <c r="F4324" s="20">
        <v>1</v>
      </c>
      <c r="G4324" s="20">
        <v>0</v>
      </c>
      <c r="H4324" s="20">
        <v>0</v>
      </c>
      <c r="I4324" s="20">
        <v>0</v>
      </c>
      <c r="J4324" s="20">
        <v>0</v>
      </c>
      <c r="K4324" s="20">
        <v>0</v>
      </c>
      <c r="L4324" s="20">
        <v>0</v>
      </c>
      <c r="M4324" s="20">
        <v>0</v>
      </c>
      <c r="N4324" s="20">
        <v>0</v>
      </c>
      <c r="O4324" s="54">
        <v>0</v>
      </c>
    </row>
    <row r="4325" spans="1:15" x14ac:dyDescent="0.25">
      <c r="A4325" t="s">
        <v>56</v>
      </c>
      <c r="B4325" t="s">
        <v>23</v>
      </c>
      <c r="C4325" s="19" t="s">
        <v>33</v>
      </c>
      <c r="E4325" s="20">
        <v>13</v>
      </c>
      <c r="F4325" s="20">
        <v>1</v>
      </c>
      <c r="G4325" s="20">
        <v>0</v>
      </c>
      <c r="H4325" s="20">
        <v>0</v>
      </c>
      <c r="I4325" s="20">
        <v>0</v>
      </c>
      <c r="J4325" s="20">
        <v>0</v>
      </c>
      <c r="K4325" s="20">
        <v>0</v>
      </c>
      <c r="L4325" s="20">
        <v>0</v>
      </c>
      <c r="M4325" s="20">
        <v>0</v>
      </c>
      <c r="N4325" s="20">
        <v>0</v>
      </c>
      <c r="O4325" s="54">
        <v>0</v>
      </c>
    </row>
    <row r="4326" spans="1:15" x14ac:dyDescent="0.25">
      <c r="A4326" t="s">
        <v>56</v>
      </c>
      <c r="B4326" t="s">
        <v>23</v>
      </c>
      <c r="C4326" s="19" t="s">
        <v>33</v>
      </c>
      <c r="E4326" s="20">
        <v>13</v>
      </c>
      <c r="F4326" s="20">
        <v>1</v>
      </c>
      <c r="G4326" s="20">
        <v>0</v>
      </c>
      <c r="H4326" s="20">
        <v>0</v>
      </c>
      <c r="I4326" s="20">
        <v>0</v>
      </c>
      <c r="J4326" s="20">
        <v>0</v>
      </c>
      <c r="K4326" s="20">
        <v>0</v>
      </c>
      <c r="L4326" s="20">
        <v>0</v>
      </c>
      <c r="M4326" s="20">
        <v>0</v>
      </c>
      <c r="N4326" s="20">
        <v>0</v>
      </c>
      <c r="O4326" s="54">
        <v>0</v>
      </c>
    </row>
    <row r="4327" spans="1:15" x14ac:dyDescent="0.25">
      <c r="A4327" t="s">
        <v>56</v>
      </c>
      <c r="B4327" t="s">
        <v>23</v>
      </c>
      <c r="C4327" s="19" t="s">
        <v>33</v>
      </c>
      <c r="E4327" s="20">
        <v>14</v>
      </c>
      <c r="F4327" s="20">
        <v>1</v>
      </c>
      <c r="G4327" s="20">
        <v>0</v>
      </c>
      <c r="H4327" s="20">
        <v>0</v>
      </c>
      <c r="I4327" s="20">
        <v>0</v>
      </c>
      <c r="J4327" s="20">
        <v>0</v>
      </c>
      <c r="K4327" s="20">
        <v>0</v>
      </c>
      <c r="L4327" s="20">
        <v>0</v>
      </c>
      <c r="M4327" s="20">
        <v>0</v>
      </c>
      <c r="N4327" s="20">
        <v>0</v>
      </c>
      <c r="O4327" s="54">
        <v>0</v>
      </c>
    </row>
    <row r="4328" spans="1:15" x14ac:dyDescent="0.25">
      <c r="A4328" t="s">
        <v>56</v>
      </c>
      <c r="B4328" t="s">
        <v>23</v>
      </c>
      <c r="C4328" s="19" t="s">
        <v>33</v>
      </c>
      <c r="E4328" s="20">
        <v>14</v>
      </c>
      <c r="F4328" s="20">
        <v>1</v>
      </c>
      <c r="G4328" s="20">
        <v>0</v>
      </c>
      <c r="H4328" s="20">
        <v>0</v>
      </c>
      <c r="I4328" s="20">
        <v>0</v>
      </c>
      <c r="J4328" s="20">
        <v>0</v>
      </c>
      <c r="K4328" s="20">
        <v>0</v>
      </c>
      <c r="L4328" s="20">
        <v>0</v>
      </c>
      <c r="M4328" s="20">
        <v>0</v>
      </c>
      <c r="N4328" s="20">
        <v>0</v>
      </c>
      <c r="O4328" s="54">
        <v>0</v>
      </c>
    </row>
    <row r="4329" spans="1:15" x14ac:dyDescent="0.25">
      <c r="A4329" t="s">
        <v>56</v>
      </c>
      <c r="B4329" t="s">
        <v>23</v>
      </c>
      <c r="C4329" s="19" t="s">
        <v>33</v>
      </c>
      <c r="E4329" s="20">
        <v>14</v>
      </c>
      <c r="F4329" s="20">
        <v>1</v>
      </c>
      <c r="G4329" s="20">
        <v>0</v>
      </c>
      <c r="H4329" s="20">
        <v>0</v>
      </c>
      <c r="I4329" s="20">
        <v>0</v>
      </c>
      <c r="J4329" s="20">
        <v>0</v>
      </c>
      <c r="K4329" s="20">
        <v>0</v>
      </c>
      <c r="L4329" s="20">
        <v>0</v>
      </c>
      <c r="M4329" s="20">
        <v>0</v>
      </c>
      <c r="N4329" s="20">
        <v>0</v>
      </c>
      <c r="O4329" s="54">
        <v>0</v>
      </c>
    </row>
    <row r="4330" spans="1:15" x14ac:dyDescent="0.25">
      <c r="A4330" t="s">
        <v>56</v>
      </c>
      <c r="B4330" t="s">
        <v>23</v>
      </c>
      <c r="C4330" s="19" t="s">
        <v>33</v>
      </c>
      <c r="E4330" s="20">
        <v>15</v>
      </c>
      <c r="F4330" s="20">
        <v>1</v>
      </c>
      <c r="G4330" s="20">
        <v>0</v>
      </c>
      <c r="H4330" s="20">
        <v>0</v>
      </c>
      <c r="I4330" s="20">
        <v>0</v>
      </c>
      <c r="J4330" s="20">
        <v>0</v>
      </c>
      <c r="K4330" s="20">
        <v>0</v>
      </c>
      <c r="L4330" s="20">
        <v>0</v>
      </c>
      <c r="M4330" s="20">
        <v>0</v>
      </c>
      <c r="N4330" s="20">
        <v>0</v>
      </c>
      <c r="O4330" s="54">
        <v>0</v>
      </c>
    </row>
    <row r="4331" spans="1:15" x14ac:dyDescent="0.25">
      <c r="A4331" t="s">
        <v>56</v>
      </c>
      <c r="B4331" t="s">
        <v>23</v>
      </c>
      <c r="C4331" s="19" t="s">
        <v>33</v>
      </c>
      <c r="E4331" s="20">
        <v>15</v>
      </c>
      <c r="F4331" s="20">
        <v>1</v>
      </c>
      <c r="G4331" s="20">
        <v>0</v>
      </c>
      <c r="H4331" s="20">
        <v>0</v>
      </c>
      <c r="I4331" s="20">
        <v>0</v>
      </c>
      <c r="J4331" s="20">
        <v>0</v>
      </c>
      <c r="K4331" s="20">
        <v>0</v>
      </c>
      <c r="L4331" s="20">
        <v>0</v>
      </c>
      <c r="M4331" s="20">
        <v>0</v>
      </c>
      <c r="N4331" s="20">
        <v>0</v>
      </c>
      <c r="O4331" s="54">
        <v>0</v>
      </c>
    </row>
    <row r="4332" spans="1:15" x14ac:dyDescent="0.25">
      <c r="A4332" t="s">
        <v>56</v>
      </c>
      <c r="B4332" t="s">
        <v>23</v>
      </c>
      <c r="C4332" s="19" t="s">
        <v>33</v>
      </c>
      <c r="E4332" s="20">
        <v>16</v>
      </c>
      <c r="F4332" s="20">
        <v>1</v>
      </c>
      <c r="G4332" s="20">
        <v>0</v>
      </c>
      <c r="H4332" s="20">
        <v>0</v>
      </c>
      <c r="I4332" s="20">
        <v>0</v>
      </c>
      <c r="J4332" s="20">
        <v>0</v>
      </c>
      <c r="K4332" s="20">
        <v>0</v>
      </c>
      <c r="L4332" s="20">
        <v>0</v>
      </c>
      <c r="M4332" s="20">
        <v>0</v>
      </c>
      <c r="N4332" s="20">
        <v>0</v>
      </c>
      <c r="O4332" s="54">
        <v>0</v>
      </c>
    </row>
    <row r="4333" spans="1:15" x14ac:dyDescent="0.25">
      <c r="A4333" t="s">
        <v>56</v>
      </c>
      <c r="B4333" t="s">
        <v>23</v>
      </c>
      <c r="C4333" s="19" t="s">
        <v>33</v>
      </c>
      <c r="E4333" s="20">
        <v>16</v>
      </c>
      <c r="F4333" s="20">
        <v>1</v>
      </c>
      <c r="G4333" s="20">
        <v>0</v>
      </c>
      <c r="H4333" s="20">
        <v>0</v>
      </c>
      <c r="I4333" s="20">
        <v>0</v>
      </c>
      <c r="J4333" s="20">
        <v>0</v>
      </c>
      <c r="K4333" s="20">
        <v>0</v>
      </c>
      <c r="L4333" s="20">
        <v>0</v>
      </c>
      <c r="M4333" s="20">
        <v>0</v>
      </c>
      <c r="N4333" s="20">
        <v>0</v>
      </c>
      <c r="O4333" s="54">
        <v>0</v>
      </c>
    </row>
    <row r="4334" spans="1:15" x14ac:dyDescent="0.25">
      <c r="A4334" t="s">
        <v>56</v>
      </c>
      <c r="B4334" t="s">
        <v>23</v>
      </c>
      <c r="C4334" s="19" t="s">
        <v>33</v>
      </c>
      <c r="E4334" s="20">
        <v>17</v>
      </c>
      <c r="F4334" s="20">
        <v>1</v>
      </c>
      <c r="G4334" s="20">
        <v>0</v>
      </c>
      <c r="H4334" s="20">
        <v>0</v>
      </c>
      <c r="I4334" s="20">
        <v>0</v>
      </c>
      <c r="J4334" s="20">
        <v>0</v>
      </c>
      <c r="K4334" s="20">
        <v>0</v>
      </c>
      <c r="L4334" s="20">
        <v>0</v>
      </c>
      <c r="M4334" s="20">
        <v>0</v>
      </c>
      <c r="N4334" s="20">
        <v>0</v>
      </c>
      <c r="O4334" s="54">
        <v>0</v>
      </c>
    </row>
    <row r="4335" spans="1:15" x14ac:dyDescent="0.25">
      <c r="A4335" t="s">
        <v>56</v>
      </c>
      <c r="B4335" t="s">
        <v>23</v>
      </c>
      <c r="C4335" s="19" t="s">
        <v>33</v>
      </c>
      <c r="E4335" s="20">
        <v>18</v>
      </c>
      <c r="F4335" s="20">
        <v>1</v>
      </c>
      <c r="G4335" s="20">
        <v>0</v>
      </c>
      <c r="H4335" s="20">
        <v>0</v>
      </c>
      <c r="I4335" s="20">
        <v>0</v>
      </c>
      <c r="J4335" s="20">
        <v>0</v>
      </c>
      <c r="K4335" s="20">
        <v>0</v>
      </c>
      <c r="L4335" s="20">
        <v>0</v>
      </c>
      <c r="M4335" s="20">
        <v>0</v>
      </c>
      <c r="N4335" s="20">
        <v>0</v>
      </c>
      <c r="O4335" s="54">
        <v>0</v>
      </c>
    </row>
    <row r="4336" spans="1:15" x14ac:dyDescent="0.25">
      <c r="A4336" t="s">
        <v>56</v>
      </c>
      <c r="B4336" t="s">
        <v>23</v>
      </c>
      <c r="C4336" s="19" t="s">
        <v>33</v>
      </c>
      <c r="E4336" s="20">
        <v>18</v>
      </c>
      <c r="F4336" s="20">
        <v>1</v>
      </c>
      <c r="G4336" s="20">
        <v>0</v>
      </c>
      <c r="H4336" s="20">
        <v>0</v>
      </c>
      <c r="I4336" s="20">
        <v>0</v>
      </c>
      <c r="J4336" s="20">
        <v>0</v>
      </c>
      <c r="K4336" s="20">
        <v>0</v>
      </c>
      <c r="L4336" s="20">
        <v>0</v>
      </c>
      <c r="M4336" s="20">
        <v>0</v>
      </c>
      <c r="N4336" s="20">
        <v>0</v>
      </c>
      <c r="O4336" s="54">
        <v>0</v>
      </c>
    </row>
    <row r="4337" spans="1:15" x14ac:dyDescent="0.25">
      <c r="A4337" t="s">
        <v>56</v>
      </c>
      <c r="B4337" t="s">
        <v>23</v>
      </c>
      <c r="C4337" s="19" t="s">
        <v>33</v>
      </c>
      <c r="E4337" s="20">
        <v>18</v>
      </c>
      <c r="F4337" s="20">
        <v>1</v>
      </c>
      <c r="G4337" s="20">
        <v>0</v>
      </c>
      <c r="H4337" s="20">
        <v>0</v>
      </c>
      <c r="I4337" s="20">
        <v>0</v>
      </c>
      <c r="J4337" s="20">
        <v>0</v>
      </c>
      <c r="K4337" s="20">
        <v>0</v>
      </c>
      <c r="L4337" s="20">
        <v>0</v>
      </c>
      <c r="M4337" s="20">
        <v>0</v>
      </c>
      <c r="N4337" s="20">
        <v>0</v>
      </c>
      <c r="O4337" s="54">
        <v>0</v>
      </c>
    </row>
    <row r="4338" spans="1:15" x14ac:dyDescent="0.25">
      <c r="A4338" t="s">
        <v>56</v>
      </c>
      <c r="B4338" t="s">
        <v>23</v>
      </c>
      <c r="C4338" s="19" t="s">
        <v>33</v>
      </c>
      <c r="E4338" s="20">
        <v>19</v>
      </c>
      <c r="F4338" s="20">
        <v>1</v>
      </c>
      <c r="G4338" s="20">
        <v>0</v>
      </c>
      <c r="H4338" s="20">
        <v>0</v>
      </c>
      <c r="I4338" s="20">
        <v>0</v>
      </c>
      <c r="J4338" s="20">
        <v>0</v>
      </c>
      <c r="K4338" s="20">
        <v>0</v>
      </c>
      <c r="L4338" s="20">
        <v>0</v>
      </c>
      <c r="M4338" s="20">
        <v>0</v>
      </c>
      <c r="N4338" s="20">
        <v>0</v>
      </c>
      <c r="O4338" s="54">
        <v>0</v>
      </c>
    </row>
    <row r="4339" spans="1:15" x14ac:dyDescent="0.25">
      <c r="A4339" t="s">
        <v>56</v>
      </c>
      <c r="B4339" t="s">
        <v>23</v>
      </c>
      <c r="C4339" s="19" t="s">
        <v>33</v>
      </c>
      <c r="E4339" s="20">
        <v>19</v>
      </c>
      <c r="F4339" s="20">
        <v>1</v>
      </c>
      <c r="G4339" s="20">
        <v>0</v>
      </c>
      <c r="H4339" s="20">
        <v>0</v>
      </c>
      <c r="I4339" s="20">
        <v>0</v>
      </c>
      <c r="J4339" s="20">
        <v>0</v>
      </c>
      <c r="K4339" s="20">
        <v>0</v>
      </c>
      <c r="L4339" s="20">
        <v>0</v>
      </c>
      <c r="M4339" s="20">
        <v>0</v>
      </c>
      <c r="N4339" s="20">
        <v>0</v>
      </c>
      <c r="O4339" s="54">
        <v>0</v>
      </c>
    </row>
    <row r="4340" spans="1:15" x14ac:dyDescent="0.25">
      <c r="A4340" t="s">
        <v>56</v>
      </c>
      <c r="B4340" t="s">
        <v>23</v>
      </c>
      <c r="C4340" s="19" t="s">
        <v>33</v>
      </c>
      <c r="E4340" s="20">
        <v>20</v>
      </c>
      <c r="F4340" s="20">
        <v>1</v>
      </c>
      <c r="G4340" s="20">
        <v>0</v>
      </c>
      <c r="H4340" s="20">
        <v>0</v>
      </c>
      <c r="I4340" s="20">
        <v>0</v>
      </c>
      <c r="J4340" s="20">
        <v>0</v>
      </c>
      <c r="K4340" s="20">
        <v>0</v>
      </c>
      <c r="L4340" s="20">
        <v>0</v>
      </c>
      <c r="M4340" s="20">
        <v>0</v>
      </c>
      <c r="N4340" s="20">
        <v>0</v>
      </c>
      <c r="O4340" s="54">
        <v>0</v>
      </c>
    </row>
    <row r="4341" spans="1:15" x14ac:dyDescent="0.25">
      <c r="A4341" t="s">
        <v>56</v>
      </c>
      <c r="B4341" t="s">
        <v>23</v>
      </c>
      <c r="C4341" s="19" t="s">
        <v>33</v>
      </c>
      <c r="E4341" s="20">
        <v>20</v>
      </c>
      <c r="F4341" s="20">
        <v>1</v>
      </c>
      <c r="G4341" s="20">
        <v>0</v>
      </c>
      <c r="H4341" s="20">
        <v>0</v>
      </c>
      <c r="I4341" s="20">
        <v>0</v>
      </c>
      <c r="J4341" s="20">
        <v>0</v>
      </c>
      <c r="K4341" s="20">
        <v>0</v>
      </c>
      <c r="L4341" s="20">
        <v>0</v>
      </c>
      <c r="M4341" s="20">
        <v>0</v>
      </c>
      <c r="N4341" s="20">
        <v>0</v>
      </c>
      <c r="O4341" s="54">
        <v>0</v>
      </c>
    </row>
    <row r="4342" spans="1:15" x14ac:dyDescent="0.25">
      <c r="A4342" t="s">
        <v>56</v>
      </c>
      <c r="B4342" t="s">
        <v>23</v>
      </c>
      <c r="C4342" s="19" t="s">
        <v>33</v>
      </c>
      <c r="E4342" s="20">
        <v>21</v>
      </c>
      <c r="F4342" s="20">
        <v>1</v>
      </c>
      <c r="G4342" s="20">
        <v>0</v>
      </c>
      <c r="H4342" s="20">
        <v>0</v>
      </c>
      <c r="I4342" s="20">
        <v>0</v>
      </c>
      <c r="J4342" s="20">
        <v>0</v>
      </c>
      <c r="K4342" s="20">
        <v>0</v>
      </c>
      <c r="L4342" s="20">
        <v>0</v>
      </c>
      <c r="M4342" s="20">
        <v>0</v>
      </c>
      <c r="N4342" s="20">
        <v>0</v>
      </c>
      <c r="O4342" s="54">
        <v>0</v>
      </c>
    </row>
    <row r="4343" spans="1:15" x14ac:dyDescent="0.25">
      <c r="A4343" t="s">
        <v>56</v>
      </c>
      <c r="B4343" t="s">
        <v>23</v>
      </c>
      <c r="C4343" s="19" t="s">
        <v>33</v>
      </c>
      <c r="E4343" s="20">
        <v>22</v>
      </c>
      <c r="F4343" s="20">
        <v>1</v>
      </c>
      <c r="G4343" s="20">
        <v>0</v>
      </c>
      <c r="H4343" s="20">
        <v>0</v>
      </c>
      <c r="I4343" s="20">
        <v>0</v>
      </c>
      <c r="J4343" s="20">
        <v>0</v>
      </c>
      <c r="K4343" s="20">
        <v>0</v>
      </c>
      <c r="L4343" s="20">
        <v>0</v>
      </c>
      <c r="M4343" s="20">
        <v>0</v>
      </c>
      <c r="N4343" s="20">
        <v>0</v>
      </c>
      <c r="O4343" s="54">
        <v>0</v>
      </c>
    </row>
    <row r="4344" spans="1:15" x14ac:dyDescent="0.25">
      <c r="A4344" t="s">
        <v>56</v>
      </c>
      <c r="B4344" t="s">
        <v>23</v>
      </c>
      <c r="C4344" s="19" t="s">
        <v>33</v>
      </c>
      <c r="E4344" s="20">
        <v>23</v>
      </c>
      <c r="F4344" s="20">
        <v>1</v>
      </c>
      <c r="G4344" s="20">
        <v>0</v>
      </c>
      <c r="H4344" s="20">
        <v>0</v>
      </c>
      <c r="I4344" s="20">
        <v>0</v>
      </c>
      <c r="J4344" s="20">
        <v>0</v>
      </c>
      <c r="K4344" s="20">
        <v>0</v>
      </c>
      <c r="L4344" s="20">
        <v>0</v>
      </c>
      <c r="M4344" s="20">
        <v>0</v>
      </c>
      <c r="N4344" s="20">
        <v>0</v>
      </c>
      <c r="O4344" s="54">
        <v>0</v>
      </c>
    </row>
    <row r="4345" spans="1:15" x14ac:dyDescent="0.25">
      <c r="A4345" t="s">
        <v>56</v>
      </c>
      <c r="B4345" t="s">
        <v>23</v>
      </c>
      <c r="C4345" s="19" t="s">
        <v>33</v>
      </c>
      <c r="E4345" s="20">
        <v>23</v>
      </c>
      <c r="F4345" s="20">
        <v>1</v>
      </c>
      <c r="G4345" s="20">
        <v>0</v>
      </c>
      <c r="H4345" s="20">
        <v>0</v>
      </c>
      <c r="I4345" s="20">
        <v>0</v>
      </c>
      <c r="J4345" s="20">
        <v>0</v>
      </c>
      <c r="K4345" s="20">
        <v>0</v>
      </c>
      <c r="L4345" s="20">
        <v>0</v>
      </c>
      <c r="M4345" s="20">
        <v>0</v>
      </c>
      <c r="N4345" s="20">
        <v>0</v>
      </c>
      <c r="O4345" s="54">
        <v>0</v>
      </c>
    </row>
    <row r="4346" spans="1:15" x14ac:dyDescent="0.25">
      <c r="A4346" t="s">
        <v>56</v>
      </c>
      <c r="B4346" t="s">
        <v>23</v>
      </c>
      <c r="C4346" s="19" t="s">
        <v>33</v>
      </c>
      <c r="E4346" s="20">
        <v>24</v>
      </c>
      <c r="F4346" s="20">
        <v>1</v>
      </c>
      <c r="G4346" s="20">
        <v>0</v>
      </c>
      <c r="H4346" s="20">
        <v>0</v>
      </c>
      <c r="I4346" s="20">
        <v>0</v>
      </c>
      <c r="J4346" s="20">
        <v>0</v>
      </c>
      <c r="K4346" s="20">
        <v>0</v>
      </c>
      <c r="L4346" s="20">
        <v>0</v>
      </c>
      <c r="M4346" s="20">
        <v>0</v>
      </c>
      <c r="N4346" s="20">
        <v>0</v>
      </c>
      <c r="O4346" s="54">
        <v>0</v>
      </c>
    </row>
    <row r="4347" spans="1:15" x14ac:dyDescent="0.25">
      <c r="A4347" t="s">
        <v>56</v>
      </c>
      <c r="B4347" t="s">
        <v>23</v>
      </c>
      <c r="C4347" s="19" t="s">
        <v>33</v>
      </c>
      <c r="E4347" s="20">
        <v>25</v>
      </c>
      <c r="F4347" s="20">
        <v>1</v>
      </c>
      <c r="G4347" s="20">
        <v>0</v>
      </c>
      <c r="H4347" s="20">
        <v>0</v>
      </c>
      <c r="I4347" s="20">
        <v>0</v>
      </c>
      <c r="J4347" s="20">
        <v>0</v>
      </c>
      <c r="K4347" s="20">
        <v>0</v>
      </c>
      <c r="L4347" s="20">
        <v>0</v>
      </c>
      <c r="M4347" s="20">
        <v>0</v>
      </c>
      <c r="N4347" s="20">
        <v>0</v>
      </c>
      <c r="O4347" s="54">
        <v>0</v>
      </c>
    </row>
    <row r="4348" spans="1:15" x14ac:dyDescent="0.25">
      <c r="A4348" t="s">
        <v>56</v>
      </c>
      <c r="B4348" t="s">
        <v>23</v>
      </c>
      <c r="C4348" s="19" t="s">
        <v>33</v>
      </c>
      <c r="E4348" s="20">
        <v>26</v>
      </c>
      <c r="F4348" s="20">
        <v>1</v>
      </c>
      <c r="G4348" s="20">
        <v>0</v>
      </c>
      <c r="H4348" s="20">
        <v>0</v>
      </c>
      <c r="I4348" s="20">
        <v>0</v>
      </c>
      <c r="J4348" s="20">
        <v>0</v>
      </c>
      <c r="K4348" s="20">
        <v>0</v>
      </c>
      <c r="L4348" s="20">
        <v>0</v>
      </c>
      <c r="M4348" s="20">
        <v>0</v>
      </c>
      <c r="N4348" s="20">
        <v>0</v>
      </c>
      <c r="O4348" s="54">
        <v>0</v>
      </c>
    </row>
    <row r="4349" spans="1:15" x14ac:dyDescent="0.25">
      <c r="A4349" t="s">
        <v>56</v>
      </c>
      <c r="B4349" t="s">
        <v>23</v>
      </c>
      <c r="C4349" s="19" t="s">
        <v>33</v>
      </c>
      <c r="E4349" s="20">
        <v>27</v>
      </c>
      <c r="F4349" s="20">
        <v>1</v>
      </c>
      <c r="G4349" s="20">
        <v>0</v>
      </c>
      <c r="H4349" s="20">
        <v>0</v>
      </c>
      <c r="I4349" s="20">
        <v>0</v>
      </c>
      <c r="J4349" s="20">
        <v>0</v>
      </c>
      <c r="K4349" s="20">
        <v>0</v>
      </c>
      <c r="L4349" s="20">
        <v>0</v>
      </c>
      <c r="M4349" s="20">
        <v>0</v>
      </c>
      <c r="N4349" s="20">
        <v>0</v>
      </c>
      <c r="O4349" s="54">
        <v>0</v>
      </c>
    </row>
    <row r="4350" spans="1:15" x14ac:dyDescent="0.25">
      <c r="A4350" t="s">
        <v>56</v>
      </c>
      <c r="B4350" t="s">
        <v>23</v>
      </c>
      <c r="C4350" s="19" t="s">
        <v>33</v>
      </c>
      <c r="E4350" s="20">
        <v>27</v>
      </c>
      <c r="F4350" s="20">
        <v>1</v>
      </c>
      <c r="G4350" s="20">
        <v>0</v>
      </c>
      <c r="H4350" s="20">
        <v>0</v>
      </c>
      <c r="I4350" s="20">
        <v>0</v>
      </c>
      <c r="J4350" s="20">
        <v>0</v>
      </c>
      <c r="K4350" s="20">
        <v>0</v>
      </c>
      <c r="L4350" s="20">
        <v>0</v>
      </c>
      <c r="M4350" s="20">
        <v>0</v>
      </c>
      <c r="N4350" s="20">
        <v>0</v>
      </c>
      <c r="O4350" s="54">
        <v>0</v>
      </c>
    </row>
    <row r="4351" spans="1:15" x14ac:dyDescent="0.25">
      <c r="A4351" t="s">
        <v>56</v>
      </c>
      <c r="B4351" t="s">
        <v>23</v>
      </c>
      <c r="C4351" s="19" t="s">
        <v>33</v>
      </c>
      <c r="E4351" s="20">
        <v>28</v>
      </c>
      <c r="F4351" s="20">
        <v>1</v>
      </c>
      <c r="G4351" s="20">
        <v>0</v>
      </c>
      <c r="H4351" s="20">
        <v>0</v>
      </c>
      <c r="I4351" s="20">
        <v>0</v>
      </c>
      <c r="J4351" s="20">
        <v>0</v>
      </c>
      <c r="K4351" s="20">
        <v>0</v>
      </c>
      <c r="L4351" s="20">
        <v>0</v>
      </c>
      <c r="M4351" s="20">
        <v>0</v>
      </c>
      <c r="N4351" s="20">
        <v>0</v>
      </c>
      <c r="O4351" s="54">
        <v>0</v>
      </c>
    </row>
    <row r="4352" spans="1:15" x14ac:dyDescent="0.25">
      <c r="A4352" t="s">
        <v>56</v>
      </c>
      <c r="B4352" t="s">
        <v>23</v>
      </c>
      <c r="C4352" s="19" t="s">
        <v>33</v>
      </c>
      <c r="E4352" s="20">
        <v>28</v>
      </c>
      <c r="F4352" s="20">
        <v>1</v>
      </c>
      <c r="G4352" s="20">
        <v>0</v>
      </c>
      <c r="H4352" s="20">
        <v>0</v>
      </c>
      <c r="I4352" s="20">
        <v>0</v>
      </c>
      <c r="J4352" s="20">
        <v>0</v>
      </c>
      <c r="K4352" s="20">
        <v>0</v>
      </c>
      <c r="L4352" s="20">
        <v>0</v>
      </c>
      <c r="M4352" s="28">
        <v>0</v>
      </c>
      <c r="N4352" s="20">
        <v>0</v>
      </c>
      <c r="O4352" s="54">
        <v>0</v>
      </c>
    </row>
    <row r="4353" spans="1:15" x14ac:dyDescent="0.25">
      <c r="A4353" t="s">
        <v>56</v>
      </c>
      <c r="B4353" t="s">
        <v>23</v>
      </c>
      <c r="C4353" s="19" t="s">
        <v>33</v>
      </c>
      <c r="E4353" s="20">
        <v>29</v>
      </c>
      <c r="F4353" s="20">
        <v>1</v>
      </c>
      <c r="G4353" s="20">
        <v>0</v>
      </c>
      <c r="H4353" s="20">
        <v>0</v>
      </c>
      <c r="I4353" s="20">
        <v>0</v>
      </c>
      <c r="J4353" s="20">
        <v>0</v>
      </c>
      <c r="K4353" s="20">
        <v>0</v>
      </c>
      <c r="L4353" s="20">
        <v>0</v>
      </c>
      <c r="M4353" s="20">
        <v>0</v>
      </c>
      <c r="N4353" s="20">
        <v>0</v>
      </c>
      <c r="O4353" s="54">
        <v>0</v>
      </c>
    </row>
    <row r="4354" spans="1:15" x14ac:dyDescent="0.25">
      <c r="A4354" t="s">
        <v>56</v>
      </c>
      <c r="B4354" t="s">
        <v>23</v>
      </c>
      <c r="C4354" s="19" t="s">
        <v>33</v>
      </c>
      <c r="E4354" s="20">
        <v>30</v>
      </c>
      <c r="F4354" s="20">
        <v>1</v>
      </c>
      <c r="G4354" s="20">
        <v>0</v>
      </c>
      <c r="H4354" s="20">
        <v>0</v>
      </c>
      <c r="I4354" s="20">
        <v>0</v>
      </c>
      <c r="J4354" s="20">
        <v>0</v>
      </c>
      <c r="K4354" s="20">
        <v>0</v>
      </c>
      <c r="L4354" s="20">
        <v>0</v>
      </c>
      <c r="M4354" s="20">
        <v>0</v>
      </c>
      <c r="N4354" s="20">
        <v>0</v>
      </c>
      <c r="O4354" s="54">
        <v>0</v>
      </c>
    </row>
    <row r="4355" spans="1:15" x14ac:dyDescent="0.25">
      <c r="A4355" t="s">
        <v>56</v>
      </c>
      <c r="B4355" t="s">
        <v>23</v>
      </c>
      <c r="C4355" s="19" t="s">
        <v>33</v>
      </c>
      <c r="E4355" s="20">
        <v>30</v>
      </c>
      <c r="F4355" s="20">
        <v>1</v>
      </c>
      <c r="G4355" s="20">
        <v>0</v>
      </c>
      <c r="H4355" s="20">
        <v>0</v>
      </c>
      <c r="I4355" s="20">
        <v>0</v>
      </c>
      <c r="J4355" s="20">
        <v>0</v>
      </c>
      <c r="K4355" s="20">
        <v>0</v>
      </c>
      <c r="L4355" s="20">
        <v>0</v>
      </c>
      <c r="M4355" s="20">
        <v>0</v>
      </c>
      <c r="N4355" s="20">
        <v>0</v>
      </c>
      <c r="O4355" s="54">
        <v>0</v>
      </c>
    </row>
    <row r="4356" spans="1:15" x14ac:dyDescent="0.25">
      <c r="A4356" t="s">
        <v>56</v>
      </c>
      <c r="B4356" t="s">
        <v>23</v>
      </c>
      <c r="C4356" s="19" t="s">
        <v>51</v>
      </c>
      <c r="E4356" s="21">
        <v>1</v>
      </c>
      <c r="F4356" s="21">
        <v>1</v>
      </c>
      <c r="G4356" s="21">
        <v>5.5730000000000004</v>
      </c>
      <c r="H4356" s="21">
        <v>101.73942731</v>
      </c>
      <c r="I4356" s="21">
        <v>29</v>
      </c>
      <c r="J4356" s="21">
        <v>142</v>
      </c>
      <c r="K4356" s="21">
        <v>48.201000000000001</v>
      </c>
      <c r="L4356" s="21">
        <v>19.933</v>
      </c>
      <c r="M4356" s="21">
        <v>6.5019999999999998</v>
      </c>
      <c r="N4356" s="21">
        <v>172.26</v>
      </c>
      <c r="O4356" s="54">
        <f t="shared" ref="O4356:O4361" si="78">M4356/L4356</f>
        <v>0.32619274569808859</v>
      </c>
    </row>
    <row r="4357" spans="1:15" x14ac:dyDescent="0.25">
      <c r="A4357" t="s">
        <v>56</v>
      </c>
      <c r="B4357" t="s">
        <v>23</v>
      </c>
      <c r="C4357" s="19" t="s">
        <v>51</v>
      </c>
      <c r="E4357" s="20">
        <v>1</v>
      </c>
      <c r="F4357" s="20">
        <v>1</v>
      </c>
      <c r="G4357" s="20">
        <v>0</v>
      </c>
      <c r="H4357" s="20">
        <v>0</v>
      </c>
      <c r="I4357" s="20">
        <v>0</v>
      </c>
      <c r="J4357" s="20">
        <v>0</v>
      </c>
      <c r="K4357" s="20">
        <v>0</v>
      </c>
      <c r="L4357" s="20">
        <v>0</v>
      </c>
      <c r="M4357" s="20">
        <v>0</v>
      </c>
      <c r="N4357" s="20">
        <v>0</v>
      </c>
      <c r="O4357" s="54">
        <v>0</v>
      </c>
    </row>
    <row r="4358" spans="1:15" x14ac:dyDescent="0.25">
      <c r="A4358" t="s">
        <v>56</v>
      </c>
      <c r="B4358" t="s">
        <v>23</v>
      </c>
      <c r="C4358" s="19" t="s">
        <v>51</v>
      </c>
      <c r="E4358" s="20">
        <v>1</v>
      </c>
      <c r="F4358" s="20">
        <v>1</v>
      </c>
      <c r="G4358" s="20">
        <v>0</v>
      </c>
      <c r="H4358" s="20">
        <v>0</v>
      </c>
      <c r="I4358" s="20">
        <v>0</v>
      </c>
      <c r="J4358" s="20">
        <v>0</v>
      </c>
      <c r="K4358" s="20">
        <v>0</v>
      </c>
      <c r="L4358" s="20">
        <v>0</v>
      </c>
      <c r="M4358" s="20">
        <v>0</v>
      </c>
      <c r="N4358" s="20">
        <v>0</v>
      </c>
      <c r="O4358" s="54">
        <v>0</v>
      </c>
    </row>
    <row r="4359" spans="1:15" x14ac:dyDescent="0.25">
      <c r="A4359" t="s">
        <v>56</v>
      </c>
      <c r="B4359" t="s">
        <v>23</v>
      </c>
      <c r="C4359" s="19" t="s">
        <v>51</v>
      </c>
      <c r="E4359" s="20">
        <v>2</v>
      </c>
      <c r="F4359" s="20">
        <v>1</v>
      </c>
      <c r="G4359" s="20">
        <v>0</v>
      </c>
      <c r="H4359" s="20">
        <v>0</v>
      </c>
      <c r="I4359" s="20">
        <v>0</v>
      </c>
      <c r="J4359" s="20">
        <v>0</v>
      </c>
      <c r="K4359" s="20">
        <v>0</v>
      </c>
      <c r="L4359" s="20">
        <v>0</v>
      </c>
      <c r="M4359" s="20">
        <v>0</v>
      </c>
      <c r="N4359" s="20">
        <v>0</v>
      </c>
      <c r="O4359" s="54">
        <v>0</v>
      </c>
    </row>
    <row r="4360" spans="1:15" x14ac:dyDescent="0.25">
      <c r="A4360" t="s">
        <v>56</v>
      </c>
      <c r="B4360" t="s">
        <v>23</v>
      </c>
      <c r="C4360" s="19" t="s">
        <v>51</v>
      </c>
      <c r="E4360" s="35">
        <v>2</v>
      </c>
      <c r="F4360" s="35">
        <v>1</v>
      </c>
      <c r="G4360" s="35">
        <v>2.9649999999999999</v>
      </c>
      <c r="H4360" s="35">
        <v>69.195523739999999</v>
      </c>
      <c r="I4360" s="35">
        <v>43</v>
      </c>
      <c r="J4360" s="35">
        <v>156</v>
      </c>
      <c r="K4360" s="35">
        <v>49.747999999999998</v>
      </c>
      <c r="L4360" s="35">
        <v>22.498000000000001</v>
      </c>
      <c r="M4360" s="35">
        <v>3.9180000000000001</v>
      </c>
      <c r="N4360" s="35">
        <v>158.53100000000001</v>
      </c>
      <c r="O4360" s="54">
        <f t="shared" si="78"/>
        <v>0.17414881322784248</v>
      </c>
    </row>
    <row r="4361" spans="1:15" x14ac:dyDescent="0.25">
      <c r="A4361" t="s">
        <v>56</v>
      </c>
      <c r="B4361" t="s">
        <v>23</v>
      </c>
      <c r="C4361" s="19" t="s">
        <v>51</v>
      </c>
      <c r="E4361" s="17">
        <v>3</v>
      </c>
      <c r="F4361" s="17">
        <v>1</v>
      </c>
      <c r="G4361" s="17">
        <v>5.226</v>
      </c>
      <c r="H4361" s="17">
        <v>92.402902639999994</v>
      </c>
      <c r="I4361" s="17">
        <v>50</v>
      </c>
      <c r="J4361" s="17">
        <v>170</v>
      </c>
      <c r="K4361" s="17">
        <v>57.877000000000002</v>
      </c>
      <c r="L4361" s="17">
        <v>27.463999999999999</v>
      </c>
      <c r="M4361" s="17">
        <v>4.2859999999999996</v>
      </c>
      <c r="N4361" s="17">
        <v>159.58500000000001</v>
      </c>
      <c r="O4361" s="54">
        <f t="shared" si="78"/>
        <v>0.15605884066414213</v>
      </c>
    </row>
    <row r="4362" spans="1:15" x14ac:dyDescent="0.25">
      <c r="A4362" t="s">
        <v>56</v>
      </c>
      <c r="B4362" t="s">
        <v>23</v>
      </c>
      <c r="C4362" s="19" t="s">
        <v>51</v>
      </c>
      <c r="E4362" s="20">
        <v>4</v>
      </c>
      <c r="F4362" s="20">
        <v>1</v>
      </c>
      <c r="G4362" s="20">
        <v>0</v>
      </c>
      <c r="H4362" s="20">
        <v>0</v>
      </c>
      <c r="I4362" s="20">
        <v>0</v>
      </c>
      <c r="J4362" s="20">
        <v>0</v>
      </c>
      <c r="K4362" s="20">
        <v>0</v>
      </c>
      <c r="L4362" s="20">
        <v>0</v>
      </c>
      <c r="M4362" s="20">
        <v>0</v>
      </c>
      <c r="N4362" s="20">
        <v>0</v>
      </c>
      <c r="O4362" s="54">
        <v>0</v>
      </c>
    </row>
    <row r="4363" spans="1:15" x14ac:dyDescent="0.25">
      <c r="A4363" t="s">
        <v>56</v>
      </c>
      <c r="B4363" t="s">
        <v>23</v>
      </c>
      <c r="C4363" s="19" t="s">
        <v>51</v>
      </c>
      <c r="E4363" s="20">
        <v>5</v>
      </c>
      <c r="F4363" s="20">
        <v>1</v>
      </c>
      <c r="G4363" s="20">
        <v>0</v>
      </c>
      <c r="H4363" s="20">
        <v>0</v>
      </c>
      <c r="I4363" s="20">
        <v>0</v>
      </c>
      <c r="J4363" s="20">
        <v>0</v>
      </c>
      <c r="K4363" s="20">
        <v>0</v>
      </c>
      <c r="L4363" s="20">
        <v>0</v>
      </c>
      <c r="M4363" s="20">
        <v>0</v>
      </c>
      <c r="N4363" s="20">
        <v>0</v>
      </c>
      <c r="O4363" s="54">
        <v>0</v>
      </c>
    </row>
    <row r="4364" spans="1:15" x14ac:dyDescent="0.25">
      <c r="A4364" t="s">
        <v>56</v>
      </c>
      <c r="B4364" t="s">
        <v>23</v>
      </c>
      <c r="C4364" s="19" t="s">
        <v>51</v>
      </c>
      <c r="E4364" s="20">
        <v>6</v>
      </c>
      <c r="F4364" s="20">
        <v>1</v>
      </c>
      <c r="G4364" s="20">
        <v>0</v>
      </c>
      <c r="H4364" s="20">
        <v>0</v>
      </c>
      <c r="I4364" s="20">
        <v>0</v>
      </c>
      <c r="J4364" s="20">
        <v>0</v>
      </c>
      <c r="K4364" s="20">
        <v>0</v>
      </c>
      <c r="L4364" s="20">
        <v>0</v>
      </c>
      <c r="M4364" s="20">
        <v>0</v>
      </c>
      <c r="N4364" s="20">
        <v>0</v>
      </c>
      <c r="O4364" s="54">
        <v>0</v>
      </c>
    </row>
    <row r="4365" spans="1:15" x14ac:dyDescent="0.25">
      <c r="A4365" t="s">
        <v>56</v>
      </c>
      <c r="B4365" t="s">
        <v>23</v>
      </c>
      <c r="C4365" s="19" t="s">
        <v>51</v>
      </c>
      <c r="E4365" s="17">
        <v>7</v>
      </c>
      <c r="F4365" s="17">
        <v>1</v>
      </c>
      <c r="G4365" s="17">
        <v>2.9609999999999999</v>
      </c>
      <c r="H4365" s="17">
        <v>52.263077664999997</v>
      </c>
      <c r="I4365" s="17">
        <v>45</v>
      </c>
      <c r="J4365" s="17">
        <v>142</v>
      </c>
      <c r="K4365" s="17">
        <v>45.05</v>
      </c>
      <c r="L4365" s="17">
        <v>20.593</v>
      </c>
      <c r="M4365" s="17">
        <v>3.2330000000000001</v>
      </c>
      <c r="N4365" s="17">
        <v>160.178</v>
      </c>
      <c r="O4365" s="54">
        <f t="shared" ref="O4365:O4426" si="79">M4365/L4365</f>
        <v>0.15699509542077406</v>
      </c>
    </row>
    <row r="4366" spans="1:15" x14ac:dyDescent="0.25">
      <c r="A4366" t="s">
        <v>56</v>
      </c>
      <c r="B4366" t="s">
        <v>23</v>
      </c>
      <c r="C4366" s="19" t="s">
        <v>51</v>
      </c>
      <c r="E4366" s="21">
        <v>8</v>
      </c>
      <c r="F4366" s="21">
        <v>1</v>
      </c>
      <c r="G4366" s="21">
        <v>5.2610000000000001</v>
      </c>
      <c r="H4366" s="21">
        <v>128.52156275999999</v>
      </c>
      <c r="I4366" s="21">
        <v>38</v>
      </c>
      <c r="J4366" s="21">
        <v>136</v>
      </c>
      <c r="K4366" s="21">
        <v>61.81</v>
      </c>
      <c r="L4366" s="21">
        <v>28.073</v>
      </c>
      <c r="M4366" s="21">
        <v>5.8319999999999999</v>
      </c>
      <c r="N4366" s="21">
        <v>148.81700000000001</v>
      </c>
      <c r="O4366" s="54">
        <f t="shared" si="79"/>
        <v>0.20774409575036512</v>
      </c>
    </row>
    <row r="4367" spans="1:15" x14ac:dyDescent="0.25">
      <c r="A4367" t="s">
        <v>56</v>
      </c>
      <c r="B4367" t="s">
        <v>23</v>
      </c>
      <c r="C4367" s="19" t="s">
        <v>51</v>
      </c>
      <c r="E4367" s="20">
        <v>8</v>
      </c>
      <c r="F4367" s="20">
        <v>1</v>
      </c>
      <c r="G4367" s="20">
        <v>0</v>
      </c>
      <c r="H4367" s="20">
        <v>0</v>
      </c>
      <c r="I4367" s="20">
        <v>0</v>
      </c>
      <c r="J4367" s="20">
        <v>0</v>
      </c>
      <c r="K4367" s="20">
        <v>0</v>
      </c>
      <c r="L4367" s="20">
        <v>0</v>
      </c>
      <c r="M4367" s="20">
        <v>0</v>
      </c>
      <c r="N4367" s="20">
        <v>0</v>
      </c>
      <c r="O4367" s="54">
        <v>0</v>
      </c>
    </row>
    <row r="4368" spans="1:15" x14ac:dyDescent="0.25">
      <c r="A4368" t="s">
        <v>56</v>
      </c>
      <c r="B4368" t="s">
        <v>23</v>
      </c>
      <c r="C4368" s="19" t="s">
        <v>51</v>
      </c>
      <c r="E4368" s="18">
        <v>9</v>
      </c>
      <c r="F4368" s="18">
        <v>1</v>
      </c>
      <c r="G4368" s="18">
        <v>4.9710000000000001</v>
      </c>
      <c r="H4368" s="18">
        <v>93.958367580000015</v>
      </c>
      <c r="I4368" s="18">
        <v>33</v>
      </c>
      <c r="J4368" s="18">
        <v>225</v>
      </c>
      <c r="K4368" s="18">
        <v>47.177</v>
      </c>
      <c r="L4368" s="18">
        <v>21.006</v>
      </c>
      <c r="M4368" s="18">
        <v>5.6980000000000004</v>
      </c>
      <c r="N4368" s="18">
        <v>163.32</v>
      </c>
      <c r="O4368" s="54">
        <f t="shared" si="79"/>
        <v>0.27125583166714273</v>
      </c>
    </row>
    <row r="4369" spans="1:15" x14ac:dyDescent="0.25">
      <c r="A4369" t="s">
        <v>56</v>
      </c>
      <c r="B4369" t="s">
        <v>23</v>
      </c>
      <c r="C4369" s="19" t="s">
        <v>51</v>
      </c>
      <c r="E4369" s="21">
        <v>10</v>
      </c>
      <c r="F4369" s="21">
        <v>1</v>
      </c>
      <c r="G4369" s="21">
        <v>3.8940000000000001</v>
      </c>
      <c r="H4369" s="21">
        <v>73.133700750000003</v>
      </c>
      <c r="I4369" s="21">
        <v>33</v>
      </c>
      <c r="J4369" s="21">
        <v>160</v>
      </c>
      <c r="K4369" s="21">
        <v>49.314</v>
      </c>
      <c r="L4369" s="21">
        <v>23.925000000000001</v>
      </c>
      <c r="M4369" s="21">
        <v>3.8940000000000001</v>
      </c>
      <c r="N4369" s="21">
        <v>0.16300000000000001</v>
      </c>
      <c r="O4369" s="54">
        <f t="shared" si="79"/>
        <v>0.16275862068965519</v>
      </c>
    </row>
    <row r="4370" spans="1:15" x14ac:dyDescent="0.25">
      <c r="A4370" t="s">
        <v>56</v>
      </c>
      <c r="B4370" t="s">
        <v>23</v>
      </c>
      <c r="C4370" s="19" t="s">
        <v>51</v>
      </c>
      <c r="E4370" s="20">
        <v>10</v>
      </c>
      <c r="F4370" s="20">
        <v>1</v>
      </c>
      <c r="G4370" s="20">
        <v>0</v>
      </c>
      <c r="H4370" s="20">
        <v>0</v>
      </c>
      <c r="I4370" s="20">
        <v>0</v>
      </c>
      <c r="J4370" s="20">
        <v>0</v>
      </c>
      <c r="K4370" s="20">
        <v>0</v>
      </c>
      <c r="L4370" s="20">
        <v>0</v>
      </c>
      <c r="M4370" s="20">
        <v>0</v>
      </c>
      <c r="N4370" s="20">
        <v>0</v>
      </c>
      <c r="O4370" s="54">
        <v>0</v>
      </c>
    </row>
    <row r="4371" spans="1:15" x14ac:dyDescent="0.25">
      <c r="A4371" t="s">
        <v>56</v>
      </c>
      <c r="B4371" t="s">
        <v>23</v>
      </c>
      <c r="C4371" s="19" t="s">
        <v>51</v>
      </c>
      <c r="E4371" s="20">
        <v>11</v>
      </c>
      <c r="F4371" s="20">
        <v>1</v>
      </c>
      <c r="G4371" s="20">
        <v>0</v>
      </c>
      <c r="H4371" s="20">
        <v>0</v>
      </c>
      <c r="I4371" s="20">
        <v>0</v>
      </c>
      <c r="J4371" s="20">
        <v>0</v>
      </c>
      <c r="K4371" s="20">
        <v>0</v>
      </c>
      <c r="L4371" s="20">
        <v>0</v>
      </c>
      <c r="M4371" s="20">
        <v>0</v>
      </c>
      <c r="N4371" s="20">
        <v>0</v>
      </c>
      <c r="O4371" s="54">
        <v>0</v>
      </c>
    </row>
    <row r="4372" spans="1:15" x14ac:dyDescent="0.25">
      <c r="A4372" t="s">
        <v>56</v>
      </c>
      <c r="B4372" t="s">
        <v>23</v>
      </c>
      <c r="C4372" s="19" t="s">
        <v>51</v>
      </c>
      <c r="E4372" s="20">
        <v>11</v>
      </c>
      <c r="F4372" s="20">
        <v>1</v>
      </c>
      <c r="G4372" s="20">
        <v>0</v>
      </c>
      <c r="H4372" s="20">
        <v>0</v>
      </c>
      <c r="I4372" s="20">
        <v>0</v>
      </c>
      <c r="J4372" s="20">
        <v>0</v>
      </c>
      <c r="K4372" s="20">
        <v>0</v>
      </c>
      <c r="L4372" s="20">
        <v>0</v>
      </c>
      <c r="M4372" s="20">
        <v>0</v>
      </c>
      <c r="N4372" s="20">
        <v>0</v>
      </c>
      <c r="O4372" s="54">
        <v>0</v>
      </c>
    </row>
    <row r="4373" spans="1:15" x14ac:dyDescent="0.25">
      <c r="A4373" t="s">
        <v>56</v>
      </c>
      <c r="B4373" t="s">
        <v>23</v>
      </c>
      <c r="C4373" s="19" t="s">
        <v>51</v>
      </c>
      <c r="E4373" s="20">
        <v>11</v>
      </c>
      <c r="F4373" s="20">
        <v>1</v>
      </c>
      <c r="G4373" s="20">
        <v>0</v>
      </c>
      <c r="H4373" s="20">
        <v>0</v>
      </c>
      <c r="I4373" s="20">
        <v>0</v>
      </c>
      <c r="J4373" s="20">
        <v>0</v>
      </c>
      <c r="K4373" s="20">
        <v>0</v>
      </c>
      <c r="L4373" s="20">
        <v>0</v>
      </c>
      <c r="M4373" s="20">
        <v>0</v>
      </c>
      <c r="N4373" s="20">
        <v>0</v>
      </c>
      <c r="O4373" s="54">
        <v>0</v>
      </c>
    </row>
    <row r="4374" spans="1:15" x14ac:dyDescent="0.25">
      <c r="A4374" t="s">
        <v>56</v>
      </c>
      <c r="B4374" t="s">
        <v>23</v>
      </c>
      <c r="C4374" s="19" t="s">
        <v>51</v>
      </c>
      <c r="E4374" s="20">
        <v>12</v>
      </c>
      <c r="F4374" s="20">
        <v>1</v>
      </c>
      <c r="G4374" s="20">
        <v>0</v>
      </c>
      <c r="H4374" s="20">
        <v>0</v>
      </c>
      <c r="I4374" s="20">
        <v>0</v>
      </c>
      <c r="J4374" s="20">
        <v>0</v>
      </c>
      <c r="K4374" s="20">
        <v>0</v>
      </c>
      <c r="L4374" s="20">
        <v>0</v>
      </c>
      <c r="M4374" s="20">
        <v>0</v>
      </c>
      <c r="N4374" s="20">
        <v>0</v>
      </c>
      <c r="O4374" s="54">
        <v>0</v>
      </c>
    </row>
    <row r="4375" spans="1:15" x14ac:dyDescent="0.25">
      <c r="A4375" t="s">
        <v>56</v>
      </c>
      <c r="B4375" t="s">
        <v>23</v>
      </c>
      <c r="C4375" s="19" t="s">
        <v>51</v>
      </c>
      <c r="E4375" s="20">
        <v>12</v>
      </c>
      <c r="F4375" s="20">
        <v>1</v>
      </c>
      <c r="G4375" s="20">
        <v>0</v>
      </c>
      <c r="H4375" s="20">
        <v>0</v>
      </c>
      <c r="I4375" s="20">
        <v>0</v>
      </c>
      <c r="J4375" s="20">
        <v>0</v>
      </c>
      <c r="K4375" s="20">
        <v>0</v>
      </c>
      <c r="L4375" s="20">
        <v>0</v>
      </c>
      <c r="M4375" s="20">
        <v>0</v>
      </c>
      <c r="N4375" s="20">
        <v>0</v>
      </c>
      <c r="O4375" s="54">
        <v>0</v>
      </c>
    </row>
    <row r="4376" spans="1:15" x14ac:dyDescent="0.25">
      <c r="A4376" t="s">
        <v>56</v>
      </c>
      <c r="B4376" t="s">
        <v>23</v>
      </c>
      <c r="C4376" s="19" t="s">
        <v>51</v>
      </c>
      <c r="E4376" s="20">
        <v>13</v>
      </c>
      <c r="F4376" s="20">
        <v>1</v>
      </c>
      <c r="G4376" s="20">
        <v>0</v>
      </c>
      <c r="H4376" s="20">
        <v>0</v>
      </c>
      <c r="I4376" s="20">
        <v>0</v>
      </c>
      <c r="J4376" s="20">
        <v>0</v>
      </c>
      <c r="K4376" s="20">
        <v>0</v>
      </c>
      <c r="L4376" s="20">
        <v>0</v>
      </c>
      <c r="M4376" s="20">
        <v>0</v>
      </c>
      <c r="N4376" s="20">
        <v>0</v>
      </c>
      <c r="O4376" s="54">
        <v>0</v>
      </c>
    </row>
    <row r="4377" spans="1:15" x14ac:dyDescent="0.25">
      <c r="A4377" t="s">
        <v>56</v>
      </c>
      <c r="B4377" t="s">
        <v>23</v>
      </c>
      <c r="C4377" s="19" t="s">
        <v>51</v>
      </c>
      <c r="E4377" s="20">
        <v>13</v>
      </c>
      <c r="F4377" s="20">
        <v>1</v>
      </c>
      <c r="G4377" s="20">
        <v>0</v>
      </c>
      <c r="H4377" s="20">
        <v>0</v>
      </c>
      <c r="I4377" s="20">
        <v>0</v>
      </c>
      <c r="J4377" s="20">
        <v>0</v>
      </c>
      <c r="K4377" s="20">
        <v>0</v>
      </c>
      <c r="L4377" s="20">
        <v>0</v>
      </c>
      <c r="M4377" s="20">
        <v>0</v>
      </c>
      <c r="N4377" s="20">
        <v>0</v>
      </c>
      <c r="O4377" s="54">
        <v>0</v>
      </c>
    </row>
    <row r="4378" spans="1:15" x14ac:dyDescent="0.25">
      <c r="A4378" t="s">
        <v>56</v>
      </c>
      <c r="B4378" t="s">
        <v>23</v>
      </c>
      <c r="C4378" s="19" t="s">
        <v>51</v>
      </c>
      <c r="E4378" s="20">
        <v>14</v>
      </c>
      <c r="F4378" s="20">
        <v>1</v>
      </c>
      <c r="G4378" s="20">
        <v>0</v>
      </c>
      <c r="H4378" s="20">
        <v>0</v>
      </c>
      <c r="I4378" s="20">
        <v>0</v>
      </c>
      <c r="J4378" s="20">
        <v>0</v>
      </c>
      <c r="K4378" s="20">
        <v>0</v>
      </c>
      <c r="L4378" s="20">
        <v>0</v>
      </c>
      <c r="M4378" s="20">
        <v>0</v>
      </c>
      <c r="N4378" s="20">
        <v>0</v>
      </c>
      <c r="O4378" s="54">
        <v>0</v>
      </c>
    </row>
    <row r="4379" spans="1:15" x14ac:dyDescent="0.25">
      <c r="A4379" t="s">
        <v>56</v>
      </c>
      <c r="B4379" t="s">
        <v>23</v>
      </c>
      <c r="C4379" s="19" t="s">
        <v>51</v>
      </c>
      <c r="E4379" s="20">
        <v>15</v>
      </c>
      <c r="F4379" s="20">
        <v>1</v>
      </c>
      <c r="G4379" s="20">
        <v>0</v>
      </c>
      <c r="H4379" s="20">
        <v>0</v>
      </c>
      <c r="I4379" s="20">
        <v>0</v>
      </c>
      <c r="J4379" s="20">
        <v>0</v>
      </c>
      <c r="K4379" s="20">
        <v>0</v>
      </c>
      <c r="L4379" s="20">
        <v>0</v>
      </c>
      <c r="M4379" s="20">
        <v>0</v>
      </c>
      <c r="N4379" s="20">
        <v>0</v>
      </c>
      <c r="O4379" s="54">
        <v>0</v>
      </c>
    </row>
    <row r="4380" spans="1:15" x14ac:dyDescent="0.25">
      <c r="A4380" t="s">
        <v>56</v>
      </c>
      <c r="B4380" t="s">
        <v>23</v>
      </c>
      <c r="C4380" s="19" t="s">
        <v>51</v>
      </c>
      <c r="E4380" s="20">
        <v>16</v>
      </c>
      <c r="F4380" s="20">
        <v>1</v>
      </c>
      <c r="G4380" s="20">
        <v>0</v>
      </c>
      <c r="H4380" s="20">
        <v>0</v>
      </c>
      <c r="I4380" s="20">
        <v>0</v>
      </c>
      <c r="J4380" s="20">
        <v>0</v>
      </c>
      <c r="K4380" s="20">
        <v>0</v>
      </c>
      <c r="L4380" s="20">
        <v>0</v>
      </c>
      <c r="M4380" s="20">
        <v>0</v>
      </c>
      <c r="N4380" s="20">
        <v>0</v>
      </c>
      <c r="O4380" s="54">
        <v>0</v>
      </c>
    </row>
    <row r="4381" spans="1:15" x14ac:dyDescent="0.25">
      <c r="A4381" t="s">
        <v>56</v>
      </c>
      <c r="B4381" t="s">
        <v>23</v>
      </c>
      <c r="C4381" s="19" t="s">
        <v>51</v>
      </c>
      <c r="E4381" s="20">
        <v>17</v>
      </c>
      <c r="F4381" s="20">
        <v>1</v>
      </c>
      <c r="G4381" s="20">
        <v>0</v>
      </c>
      <c r="H4381" s="20">
        <v>0</v>
      </c>
      <c r="I4381" s="20">
        <v>0</v>
      </c>
      <c r="J4381" s="20">
        <v>0</v>
      </c>
      <c r="K4381" s="20">
        <v>0</v>
      </c>
      <c r="L4381" s="20">
        <v>0</v>
      </c>
      <c r="M4381" s="20">
        <v>0</v>
      </c>
      <c r="N4381" s="20">
        <v>0</v>
      </c>
      <c r="O4381" s="54">
        <v>0</v>
      </c>
    </row>
    <row r="4382" spans="1:15" x14ac:dyDescent="0.25">
      <c r="A4382" t="s">
        <v>56</v>
      </c>
      <c r="B4382" t="s">
        <v>23</v>
      </c>
      <c r="C4382" s="19" t="s">
        <v>51</v>
      </c>
      <c r="E4382" s="34">
        <v>18</v>
      </c>
      <c r="F4382" s="34">
        <v>1</v>
      </c>
      <c r="G4382" s="34">
        <v>3.3410000000000002</v>
      </c>
      <c r="H4382" s="34">
        <v>68.289947740000002</v>
      </c>
      <c r="I4382" s="34">
        <v>46</v>
      </c>
      <c r="J4382" s="34">
        <v>173</v>
      </c>
      <c r="K4382" s="34">
        <v>54.743000000000002</v>
      </c>
      <c r="L4382" s="34">
        <v>26.474</v>
      </c>
      <c r="M4382" s="34">
        <v>3.286</v>
      </c>
      <c r="N4382" s="34">
        <v>20.102</v>
      </c>
      <c r="O4382" s="54">
        <f t="shared" si="79"/>
        <v>0.12412177985948478</v>
      </c>
    </row>
    <row r="4383" spans="1:15" x14ac:dyDescent="0.25">
      <c r="A4383" t="s">
        <v>56</v>
      </c>
      <c r="B4383" t="s">
        <v>23</v>
      </c>
      <c r="C4383" s="19" t="s">
        <v>51</v>
      </c>
      <c r="E4383" s="20">
        <v>19</v>
      </c>
      <c r="F4383" s="20">
        <v>1</v>
      </c>
      <c r="G4383" s="20">
        <v>0</v>
      </c>
      <c r="H4383" s="20">
        <v>0</v>
      </c>
      <c r="I4383" s="20">
        <v>0</v>
      </c>
      <c r="J4383" s="20">
        <v>0</v>
      </c>
      <c r="K4383" s="20">
        <v>0</v>
      </c>
      <c r="L4383" s="20">
        <v>0</v>
      </c>
      <c r="M4383" s="20">
        <v>0</v>
      </c>
      <c r="N4383" s="20">
        <v>0</v>
      </c>
      <c r="O4383" s="54">
        <v>0</v>
      </c>
    </row>
    <row r="4384" spans="1:15" x14ac:dyDescent="0.25">
      <c r="A4384" t="s">
        <v>56</v>
      </c>
      <c r="B4384" t="s">
        <v>23</v>
      </c>
      <c r="C4384" s="19" t="s">
        <v>51</v>
      </c>
      <c r="E4384" s="17">
        <v>20</v>
      </c>
      <c r="F4384" s="17">
        <v>1</v>
      </c>
      <c r="G4384" s="17">
        <v>5.5270000000000001</v>
      </c>
      <c r="H4384" s="17">
        <v>118.80152477000001</v>
      </c>
      <c r="I4384" s="17">
        <v>39</v>
      </c>
      <c r="J4384" s="17">
        <v>152</v>
      </c>
      <c r="K4384" s="17">
        <v>58.530999999999999</v>
      </c>
      <c r="L4384" s="17">
        <v>25.367000000000001</v>
      </c>
      <c r="M4384" s="17">
        <v>5.9660000000000002</v>
      </c>
      <c r="N4384" s="17">
        <v>30.49</v>
      </c>
      <c r="O4384" s="54">
        <f t="shared" si="79"/>
        <v>0.23518744825954982</v>
      </c>
    </row>
    <row r="4385" spans="1:15" x14ac:dyDescent="0.25">
      <c r="A4385" t="s">
        <v>56</v>
      </c>
      <c r="B4385" t="s">
        <v>23</v>
      </c>
      <c r="C4385" s="19" t="s">
        <v>51</v>
      </c>
      <c r="E4385" s="21">
        <v>21</v>
      </c>
      <c r="F4385" s="21">
        <v>1</v>
      </c>
      <c r="G4385" s="21">
        <v>7.4050000000000002</v>
      </c>
      <c r="H4385" s="21">
        <v>147.61632901500002</v>
      </c>
      <c r="I4385" s="21">
        <v>41</v>
      </c>
      <c r="J4385" s="21">
        <v>216</v>
      </c>
      <c r="K4385" s="21">
        <v>59.11</v>
      </c>
      <c r="L4385" s="21">
        <v>24.963000000000001</v>
      </c>
      <c r="M4385" s="21">
        <v>7.5330000000000004</v>
      </c>
      <c r="N4385" s="21">
        <v>30.376999999999999</v>
      </c>
      <c r="O4385" s="54">
        <f t="shared" si="79"/>
        <v>0.30176661458959259</v>
      </c>
    </row>
    <row r="4386" spans="1:15" x14ac:dyDescent="0.25">
      <c r="A4386" t="s">
        <v>56</v>
      </c>
      <c r="B4386" t="s">
        <v>23</v>
      </c>
      <c r="C4386" s="19" t="s">
        <v>51</v>
      </c>
      <c r="E4386" s="20">
        <v>21</v>
      </c>
      <c r="F4386" s="20">
        <v>1</v>
      </c>
      <c r="G4386" s="20">
        <v>0</v>
      </c>
      <c r="H4386" s="20">
        <v>0</v>
      </c>
      <c r="I4386" s="20">
        <v>0</v>
      </c>
      <c r="J4386" s="20">
        <v>0</v>
      </c>
      <c r="K4386" s="20">
        <v>0</v>
      </c>
      <c r="L4386" s="20">
        <v>0</v>
      </c>
      <c r="M4386" s="20">
        <v>0</v>
      </c>
      <c r="N4386" s="20">
        <v>0</v>
      </c>
      <c r="O4386" s="54">
        <v>0</v>
      </c>
    </row>
    <row r="4387" spans="1:15" x14ac:dyDescent="0.25">
      <c r="A4387" t="s">
        <v>56</v>
      </c>
      <c r="B4387" t="s">
        <v>23</v>
      </c>
      <c r="C4387" s="19" t="s">
        <v>51</v>
      </c>
      <c r="E4387" s="20">
        <v>21</v>
      </c>
      <c r="F4387" s="20">
        <v>1</v>
      </c>
      <c r="G4387" s="20">
        <v>0</v>
      </c>
      <c r="H4387" s="20">
        <v>0</v>
      </c>
      <c r="I4387" s="20">
        <v>0</v>
      </c>
      <c r="J4387" s="20">
        <v>0</v>
      </c>
      <c r="K4387" s="20">
        <v>0</v>
      </c>
      <c r="L4387" s="20">
        <v>0</v>
      </c>
      <c r="M4387" s="20">
        <v>0</v>
      </c>
      <c r="N4387" s="20">
        <v>0</v>
      </c>
      <c r="O4387" s="54">
        <v>0</v>
      </c>
    </row>
    <row r="4388" spans="1:15" x14ac:dyDescent="0.25">
      <c r="A4388" t="s">
        <v>56</v>
      </c>
      <c r="B4388" t="s">
        <v>23</v>
      </c>
      <c r="C4388" s="19" t="s">
        <v>51</v>
      </c>
      <c r="E4388" s="23">
        <v>22</v>
      </c>
      <c r="F4388" s="23">
        <v>1</v>
      </c>
      <c r="G4388" s="23">
        <v>4.6449999999999996</v>
      </c>
      <c r="H4388" s="23">
        <v>119.95378780499999</v>
      </c>
      <c r="I4388" s="23">
        <v>34</v>
      </c>
      <c r="J4388" s="23">
        <v>131</v>
      </c>
      <c r="K4388" s="23">
        <v>59.706000000000003</v>
      </c>
      <c r="L4388" s="23">
        <v>26.992999999999999</v>
      </c>
      <c r="M4388" s="23">
        <v>5.6609999999999996</v>
      </c>
      <c r="N4388" s="23">
        <v>26.440999999999999</v>
      </c>
      <c r="O4388" s="54">
        <f t="shared" si="79"/>
        <v>0.20972103878783388</v>
      </c>
    </row>
    <row r="4389" spans="1:15" x14ac:dyDescent="0.25">
      <c r="A4389" t="s">
        <v>56</v>
      </c>
      <c r="B4389" t="s">
        <v>23</v>
      </c>
      <c r="C4389" s="19" t="s">
        <v>51</v>
      </c>
      <c r="E4389" s="23">
        <v>22</v>
      </c>
      <c r="F4389" s="23">
        <v>1</v>
      </c>
      <c r="G4389" s="23">
        <v>3.6589999999999998</v>
      </c>
      <c r="H4389" s="23">
        <v>70.21365461000002</v>
      </c>
      <c r="I4389" s="23">
        <v>32</v>
      </c>
      <c r="J4389" s="23">
        <v>234</v>
      </c>
      <c r="K4389" s="23">
        <v>44.741</v>
      </c>
      <c r="L4389" s="23">
        <v>20.614000000000001</v>
      </c>
      <c r="M4389" s="23">
        <v>4.3390000000000004</v>
      </c>
      <c r="N4389" s="23">
        <v>36.832000000000001</v>
      </c>
      <c r="O4389" s="54">
        <f t="shared" si="79"/>
        <v>0.21048801785194529</v>
      </c>
    </row>
    <row r="4390" spans="1:15" x14ac:dyDescent="0.25">
      <c r="A4390" t="s">
        <v>56</v>
      </c>
      <c r="B4390" t="s">
        <v>23</v>
      </c>
      <c r="C4390" s="19" t="s">
        <v>51</v>
      </c>
      <c r="E4390" s="23">
        <v>22</v>
      </c>
      <c r="F4390" s="23">
        <v>1</v>
      </c>
      <c r="G4390" s="23">
        <v>7.415</v>
      </c>
      <c r="H4390" s="23">
        <v>158.437244725</v>
      </c>
      <c r="I4390" s="23">
        <v>35</v>
      </c>
      <c r="J4390" s="23">
        <v>115</v>
      </c>
      <c r="K4390" s="23">
        <v>62.661999999999999</v>
      </c>
      <c r="L4390" s="23">
        <v>28.169</v>
      </c>
      <c r="M4390" s="23">
        <v>7.165</v>
      </c>
      <c r="N4390" s="23">
        <v>26.297999999999998</v>
      </c>
      <c r="O4390" s="54">
        <f t="shared" si="79"/>
        <v>0.25435762717881361</v>
      </c>
    </row>
    <row r="4391" spans="1:15" x14ac:dyDescent="0.25">
      <c r="A4391" t="s">
        <v>56</v>
      </c>
      <c r="B4391" t="s">
        <v>23</v>
      </c>
      <c r="C4391" s="19" t="s">
        <v>51</v>
      </c>
      <c r="E4391" s="20">
        <v>23</v>
      </c>
      <c r="F4391" s="20">
        <v>1</v>
      </c>
      <c r="G4391" s="20">
        <v>0</v>
      </c>
      <c r="H4391" s="20">
        <v>0</v>
      </c>
      <c r="I4391" s="20">
        <v>0</v>
      </c>
      <c r="J4391" s="20">
        <v>0</v>
      </c>
      <c r="K4391" s="20">
        <v>0</v>
      </c>
      <c r="L4391" s="20">
        <v>0</v>
      </c>
      <c r="M4391" s="20">
        <v>0</v>
      </c>
      <c r="N4391" s="20">
        <v>0</v>
      </c>
      <c r="O4391" s="54">
        <v>0</v>
      </c>
    </row>
    <row r="4392" spans="1:15" x14ac:dyDescent="0.25">
      <c r="A4392" t="s">
        <v>56</v>
      </c>
      <c r="B4392" t="s">
        <v>23</v>
      </c>
      <c r="C4392" s="19" t="s">
        <v>51</v>
      </c>
      <c r="E4392" s="20">
        <v>23</v>
      </c>
      <c r="F4392" s="20">
        <v>1</v>
      </c>
      <c r="G4392" s="20">
        <v>0</v>
      </c>
      <c r="H4392" s="20">
        <v>0</v>
      </c>
      <c r="I4392" s="20">
        <v>0</v>
      </c>
      <c r="J4392" s="20">
        <v>0</v>
      </c>
      <c r="K4392" s="20">
        <v>0</v>
      </c>
      <c r="L4392" s="20">
        <v>0</v>
      </c>
      <c r="M4392" s="20">
        <v>0</v>
      </c>
      <c r="N4392" s="20">
        <v>0</v>
      </c>
      <c r="O4392" s="54">
        <v>0</v>
      </c>
    </row>
    <row r="4393" spans="1:15" x14ac:dyDescent="0.25">
      <c r="A4393" t="s">
        <v>56</v>
      </c>
      <c r="B4393" t="s">
        <v>23</v>
      </c>
      <c r="C4393" s="19" t="s">
        <v>51</v>
      </c>
      <c r="E4393" s="20">
        <v>24</v>
      </c>
      <c r="F4393" s="20">
        <v>1</v>
      </c>
      <c r="G4393" s="20">
        <v>0</v>
      </c>
      <c r="H4393" s="20">
        <v>0</v>
      </c>
      <c r="I4393" s="20">
        <v>0</v>
      </c>
      <c r="J4393" s="20">
        <v>0</v>
      </c>
      <c r="K4393" s="20">
        <v>0</v>
      </c>
      <c r="L4393" s="20">
        <v>0</v>
      </c>
      <c r="M4393" s="20">
        <v>0</v>
      </c>
      <c r="N4393" s="20">
        <v>0</v>
      </c>
      <c r="O4393" s="54">
        <v>0</v>
      </c>
    </row>
    <row r="4394" spans="1:15" x14ac:dyDescent="0.25">
      <c r="A4394" t="s">
        <v>56</v>
      </c>
      <c r="B4394" t="s">
        <v>23</v>
      </c>
      <c r="C4394" s="19" t="s">
        <v>51</v>
      </c>
      <c r="E4394" s="20">
        <v>25</v>
      </c>
      <c r="F4394" s="20">
        <v>1</v>
      </c>
      <c r="G4394" s="20">
        <v>0</v>
      </c>
      <c r="H4394" s="20">
        <v>0</v>
      </c>
      <c r="I4394" s="20">
        <v>0</v>
      </c>
      <c r="J4394" s="20">
        <v>0</v>
      </c>
      <c r="K4394" s="20">
        <v>0</v>
      </c>
      <c r="L4394" s="20">
        <v>0</v>
      </c>
      <c r="M4394" s="20">
        <v>0</v>
      </c>
      <c r="N4394" s="20">
        <v>0</v>
      </c>
      <c r="O4394" s="54">
        <v>0</v>
      </c>
    </row>
    <row r="4395" spans="1:15" x14ac:dyDescent="0.25">
      <c r="A4395" t="s">
        <v>56</v>
      </c>
      <c r="B4395" t="s">
        <v>23</v>
      </c>
      <c r="C4395" s="19" t="s">
        <v>51</v>
      </c>
      <c r="E4395" s="20">
        <v>25</v>
      </c>
      <c r="F4395" s="20">
        <v>1</v>
      </c>
      <c r="G4395" s="20">
        <v>0</v>
      </c>
      <c r="H4395" s="20">
        <v>0</v>
      </c>
      <c r="I4395" s="20">
        <v>0</v>
      </c>
      <c r="J4395" s="20">
        <v>0</v>
      </c>
      <c r="K4395" s="20">
        <v>0</v>
      </c>
      <c r="L4395" s="20">
        <v>0</v>
      </c>
      <c r="M4395" s="20">
        <v>0</v>
      </c>
      <c r="N4395" s="20">
        <v>0</v>
      </c>
      <c r="O4395" s="54">
        <v>0</v>
      </c>
    </row>
    <row r="4396" spans="1:15" x14ac:dyDescent="0.25">
      <c r="A4396" t="s">
        <v>56</v>
      </c>
      <c r="B4396" t="s">
        <v>23</v>
      </c>
      <c r="C4396" s="19" t="s">
        <v>51</v>
      </c>
      <c r="E4396" s="20">
        <v>26</v>
      </c>
      <c r="F4396" s="20">
        <v>1</v>
      </c>
      <c r="G4396" s="20">
        <v>0</v>
      </c>
      <c r="H4396" s="20">
        <v>0</v>
      </c>
      <c r="I4396" s="20">
        <v>0</v>
      </c>
      <c r="J4396" s="20">
        <v>0</v>
      </c>
      <c r="K4396" s="20">
        <v>0</v>
      </c>
      <c r="L4396" s="20">
        <v>0</v>
      </c>
      <c r="M4396" s="20">
        <v>0</v>
      </c>
      <c r="N4396" s="20">
        <v>0</v>
      </c>
      <c r="O4396" s="54">
        <v>0</v>
      </c>
    </row>
    <row r="4397" spans="1:15" x14ac:dyDescent="0.25">
      <c r="A4397" t="s">
        <v>56</v>
      </c>
      <c r="B4397" t="s">
        <v>23</v>
      </c>
      <c r="C4397" s="19" t="s">
        <v>51</v>
      </c>
      <c r="E4397" s="17">
        <v>27</v>
      </c>
      <c r="F4397" s="17">
        <v>1</v>
      </c>
      <c r="G4397" s="17">
        <v>5.7649999999999997</v>
      </c>
      <c r="H4397" s="17">
        <v>81.890268205000012</v>
      </c>
      <c r="I4397" s="17">
        <v>42</v>
      </c>
      <c r="J4397" s="17">
        <v>132</v>
      </c>
      <c r="K4397" s="17">
        <v>45.545999999999999</v>
      </c>
      <c r="L4397" s="17">
        <v>19.561</v>
      </c>
      <c r="M4397" s="17">
        <v>5.3330000000000002</v>
      </c>
      <c r="N4397" s="17">
        <v>74.81</v>
      </c>
      <c r="O4397" s="54">
        <f t="shared" si="79"/>
        <v>0.27263432339859928</v>
      </c>
    </row>
    <row r="4398" spans="1:15" x14ac:dyDescent="0.25">
      <c r="A4398" t="s">
        <v>56</v>
      </c>
      <c r="B4398" t="s">
        <v>23</v>
      </c>
      <c r="C4398" s="19" t="s">
        <v>51</v>
      </c>
      <c r="E4398" s="20">
        <v>28</v>
      </c>
      <c r="F4398" s="20">
        <v>1</v>
      </c>
      <c r="G4398" s="20">
        <v>0</v>
      </c>
      <c r="H4398" s="20">
        <v>0</v>
      </c>
      <c r="I4398" s="20">
        <v>0</v>
      </c>
      <c r="J4398" s="20">
        <v>0</v>
      </c>
      <c r="K4398" s="20">
        <v>0</v>
      </c>
      <c r="L4398" s="20">
        <v>0</v>
      </c>
      <c r="M4398" s="20">
        <v>0</v>
      </c>
      <c r="N4398" s="20">
        <v>0</v>
      </c>
      <c r="O4398" s="54">
        <v>0</v>
      </c>
    </row>
    <row r="4399" spans="1:15" x14ac:dyDescent="0.25">
      <c r="A4399" t="s">
        <v>56</v>
      </c>
      <c r="B4399" t="s">
        <v>23</v>
      </c>
      <c r="C4399" s="19" t="s">
        <v>51</v>
      </c>
      <c r="E4399" s="20">
        <v>28</v>
      </c>
      <c r="F4399" s="20">
        <v>1</v>
      </c>
      <c r="G4399" s="20">
        <v>0</v>
      </c>
      <c r="H4399" s="20">
        <v>0</v>
      </c>
      <c r="I4399" s="20">
        <v>0</v>
      </c>
      <c r="J4399" s="20">
        <v>0</v>
      </c>
      <c r="K4399" s="20">
        <v>0</v>
      </c>
      <c r="L4399" s="20">
        <v>0</v>
      </c>
      <c r="M4399" s="20">
        <v>0</v>
      </c>
      <c r="N4399" s="20">
        <v>0</v>
      </c>
      <c r="O4399" s="54">
        <v>0</v>
      </c>
    </row>
    <row r="4400" spans="1:15" x14ac:dyDescent="0.25">
      <c r="A4400" t="s">
        <v>56</v>
      </c>
      <c r="B4400" t="s">
        <v>23</v>
      </c>
      <c r="C4400" s="19" t="s">
        <v>51</v>
      </c>
      <c r="E4400" s="20">
        <v>29</v>
      </c>
      <c r="F4400" s="20">
        <v>1</v>
      </c>
      <c r="G4400" s="20">
        <v>0</v>
      </c>
      <c r="H4400" s="20">
        <v>0</v>
      </c>
      <c r="I4400" s="20">
        <v>0</v>
      </c>
      <c r="J4400" s="20">
        <v>0</v>
      </c>
      <c r="K4400" s="20">
        <v>0</v>
      </c>
      <c r="L4400" s="20">
        <v>0</v>
      </c>
      <c r="M4400" s="20">
        <v>0</v>
      </c>
      <c r="N4400" s="20">
        <v>0</v>
      </c>
      <c r="O4400" s="54">
        <v>0</v>
      </c>
    </row>
    <row r="4401" spans="1:15" x14ac:dyDescent="0.25">
      <c r="A4401" t="s">
        <v>56</v>
      </c>
      <c r="B4401" t="s">
        <v>23</v>
      </c>
      <c r="C4401" s="19" t="s">
        <v>51</v>
      </c>
      <c r="E4401" s="21">
        <v>30</v>
      </c>
      <c r="F4401" s="21">
        <v>1</v>
      </c>
      <c r="G4401" s="21">
        <v>3.9159999999999999</v>
      </c>
      <c r="H4401" s="21">
        <v>74.547718110000005</v>
      </c>
      <c r="I4401" s="21">
        <v>41</v>
      </c>
      <c r="J4401" s="21">
        <v>181</v>
      </c>
      <c r="K4401" s="21">
        <v>49.95</v>
      </c>
      <c r="L4401" s="21">
        <v>23.454000000000001</v>
      </c>
      <c r="M4401" s="21">
        <v>4.0490000000000004</v>
      </c>
      <c r="N4401" s="21">
        <v>64.552999999999997</v>
      </c>
      <c r="O4401" s="54">
        <f t="shared" si="79"/>
        <v>0.17263579773173021</v>
      </c>
    </row>
    <row r="4402" spans="1:15" x14ac:dyDescent="0.25">
      <c r="A4402" t="s">
        <v>56</v>
      </c>
      <c r="B4402" t="s">
        <v>23</v>
      </c>
      <c r="C4402" s="19" t="s">
        <v>51</v>
      </c>
      <c r="E4402" s="20">
        <v>30</v>
      </c>
      <c r="F4402" s="20">
        <v>1</v>
      </c>
      <c r="G4402" s="20">
        <v>0</v>
      </c>
      <c r="H4402" s="20">
        <v>0</v>
      </c>
      <c r="I4402" s="20">
        <v>0</v>
      </c>
      <c r="J4402" s="20">
        <v>0</v>
      </c>
      <c r="K4402" s="20">
        <v>0</v>
      </c>
      <c r="L4402" s="20">
        <v>0</v>
      </c>
      <c r="M4402" s="20">
        <v>0</v>
      </c>
      <c r="N4402" s="20">
        <v>0</v>
      </c>
      <c r="O4402" s="54">
        <v>0</v>
      </c>
    </row>
    <row r="4403" spans="1:15" x14ac:dyDescent="0.25">
      <c r="A4403" t="s">
        <v>56</v>
      </c>
      <c r="B4403" t="s">
        <v>23</v>
      </c>
      <c r="C4403" s="19" t="s">
        <v>51</v>
      </c>
      <c r="E4403" s="20">
        <v>31</v>
      </c>
      <c r="F4403" s="20">
        <v>1</v>
      </c>
      <c r="G4403" s="20">
        <v>0</v>
      </c>
      <c r="H4403" s="20">
        <v>0</v>
      </c>
      <c r="I4403" s="20">
        <v>0</v>
      </c>
      <c r="J4403" s="20">
        <v>0</v>
      </c>
      <c r="K4403" s="20">
        <v>0</v>
      </c>
      <c r="L4403" s="20">
        <v>0</v>
      </c>
      <c r="M4403" s="20">
        <v>0</v>
      </c>
      <c r="N4403" s="20">
        <v>0</v>
      </c>
      <c r="O4403" s="54">
        <v>0</v>
      </c>
    </row>
    <row r="4404" spans="1:15" x14ac:dyDescent="0.25">
      <c r="A4404" t="s">
        <v>56</v>
      </c>
      <c r="B4404" t="s">
        <v>23</v>
      </c>
      <c r="C4404" s="19" t="s">
        <v>51</v>
      </c>
      <c r="E4404" s="20">
        <v>31</v>
      </c>
      <c r="F4404" s="20">
        <v>1</v>
      </c>
      <c r="G4404" s="20">
        <v>0</v>
      </c>
      <c r="H4404" s="20">
        <v>0</v>
      </c>
      <c r="I4404" s="20">
        <v>0</v>
      </c>
      <c r="J4404" s="20">
        <v>0</v>
      </c>
      <c r="K4404" s="20">
        <v>0</v>
      </c>
      <c r="L4404" s="20">
        <v>0</v>
      </c>
      <c r="M4404" s="20">
        <v>0</v>
      </c>
      <c r="N4404" s="20">
        <v>0</v>
      </c>
      <c r="O4404" s="54">
        <v>0</v>
      </c>
    </row>
    <row r="4405" spans="1:15" x14ac:dyDescent="0.25">
      <c r="A4405" t="s">
        <v>56</v>
      </c>
      <c r="B4405" t="s">
        <v>23</v>
      </c>
      <c r="C4405" s="19" t="s">
        <v>51</v>
      </c>
      <c r="E4405" s="20">
        <v>32</v>
      </c>
      <c r="F4405" s="20">
        <v>1</v>
      </c>
      <c r="G4405" s="20">
        <v>0</v>
      </c>
      <c r="H4405" s="20">
        <v>0</v>
      </c>
      <c r="I4405" s="20">
        <v>0</v>
      </c>
      <c r="J4405" s="20">
        <v>0</v>
      </c>
      <c r="K4405" s="20">
        <v>0</v>
      </c>
      <c r="L4405" s="20">
        <v>0</v>
      </c>
      <c r="M4405" s="20">
        <v>0</v>
      </c>
      <c r="N4405" s="20">
        <v>0</v>
      </c>
      <c r="O4405" s="54">
        <v>0</v>
      </c>
    </row>
    <row r="4406" spans="1:15" x14ac:dyDescent="0.25">
      <c r="A4406" t="s">
        <v>56</v>
      </c>
      <c r="B4406" t="s">
        <v>23</v>
      </c>
      <c r="C4406" s="19" t="s">
        <v>51</v>
      </c>
      <c r="E4406" s="20">
        <v>32</v>
      </c>
      <c r="F4406" s="20">
        <v>1</v>
      </c>
      <c r="G4406" s="20">
        <v>0</v>
      </c>
      <c r="H4406" s="20">
        <v>0</v>
      </c>
      <c r="I4406" s="20">
        <v>0</v>
      </c>
      <c r="J4406" s="20">
        <v>0</v>
      </c>
      <c r="K4406" s="20">
        <v>0</v>
      </c>
      <c r="L4406" s="20">
        <v>0</v>
      </c>
      <c r="M4406" s="20">
        <v>0</v>
      </c>
      <c r="N4406" s="20">
        <v>0</v>
      </c>
      <c r="O4406" s="54">
        <v>0</v>
      </c>
    </row>
    <row r="4407" spans="1:15" x14ac:dyDescent="0.25">
      <c r="A4407" t="s">
        <v>56</v>
      </c>
      <c r="B4407" t="s">
        <v>23</v>
      </c>
      <c r="C4407" s="19" t="s">
        <v>52</v>
      </c>
      <c r="E4407" s="20">
        <v>1</v>
      </c>
      <c r="F4407" s="20">
        <v>1</v>
      </c>
      <c r="G4407" s="20">
        <v>0</v>
      </c>
      <c r="H4407" s="20">
        <v>0</v>
      </c>
      <c r="I4407" s="20">
        <v>0</v>
      </c>
      <c r="J4407" s="20">
        <v>0</v>
      </c>
      <c r="K4407" s="20">
        <v>0</v>
      </c>
      <c r="L4407" s="20">
        <v>0</v>
      </c>
      <c r="M4407" s="20">
        <v>0</v>
      </c>
      <c r="N4407" s="20">
        <v>0</v>
      </c>
      <c r="O4407" s="54">
        <v>0</v>
      </c>
    </row>
    <row r="4408" spans="1:15" x14ac:dyDescent="0.25">
      <c r="A4408" t="s">
        <v>56</v>
      </c>
      <c r="B4408" t="s">
        <v>23</v>
      </c>
      <c r="C4408" s="19" t="s">
        <v>52</v>
      </c>
      <c r="E4408" s="20">
        <v>1</v>
      </c>
      <c r="F4408" s="20">
        <v>1</v>
      </c>
      <c r="G4408" s="20">
        <v>0</v>
      </c>
      <c r="H4408" s="20">
        <v>0</v>
      </c>
      <c r="I4408" s="20">
        <v>0</v>
      </c>
      <c r="J4408" s="20">
        <v>0</v>
      </c>
      <c r="K4408" s="20">
        <v>0</v>
      </c>
      <c r="L4408" s="20">
        <v>0</v>
      </c>
      <c r="M4408" s="20">
        <v>0</v>
      </c>
      <c r="N4408" s="20">
        <v>0</v>
      </c>
      <c r="O4408" s="54">
        <v>0</v>
      </c>
    </row>
    <row r="4409" spans="1:15" x14ac:dyDescent="0.25">
      <c r="A4409" t="s">
        <v>56</v>
      </c>
      <c r="B4409" t="s">
        <v>23</v>
      </c>
      <c r="C4409" s="19" t="s">
        <v>52</v>
      </c>
      <c r="E4409" s="20">
        <v>2</v>
      </c>
      <c r="F4409" s="20">
        <v>1</v>
      </c>
      <c r="G4409" s="20">
        <v>0</v>
      </c>
      <c r="H4409" s="20">
        <v>0</v>
      </c>
      <c r="I4409" s="20">
        <v>0</v>
      </c>
      <c r="J4409" s="20">
        <v>0</v>
      </c>
      <c r="K4409" s="20">
        <v>0</v>
      </c>
      <c r="L4409" s="20">
        <v>0</v>
      </c>
      <c r="M4409" s="20">
        <v>0</v>
      </c>
      <c r="N4409" s="20">
        <v>0</v>
      </c>
      <c r="O4409" s="54">
        <v>0</v>
      </c>
    </row>
    <row r="4410" spans="1:15" x14ac:dyDescent="0.25">
      <c r="A4410" t="s">
        <v>56</v>
      </c>
      <c r="B4410" t="s">
        <v>23</v>
      </c>
      <c r="C4410" s="19" t="s">
        <v>52</v>
      </c>
      <c r="E4410" s="20">
        <v>2</v>
      </c>
      <c r="F4410" s="20">
        <v>1</v>
      </c>
      <c r="G4410" s="20">
        <v>0</v>
      </c>
      <c r="H4410" s="20">
        <v>0</v>
      </c>
      <c r="I4410" s="20">
        <v>0</v>
      </c>
      <c r="J4410" s="20">
        <v>0</v>
      </c>
      <c r="K4410" s="20">
        <v>0</v>
      </c>
      <c r="L4410" s="20">
        <v>0</v>
      </c>
      <c r="M4410" s="20">
        <v>0</v>
      </c>
      <c r="N4410" s="20">
        <v>0</v>
      </c>
      <c r="O4410" s="54">
        <v>0</v>
      </c>
    </row>
    <row r="4411" spans="1:15" x14ac:dyDescent="0.25">
      <c r="A4411" t="s">
        <v>56</v>
      </c>
      <c r="B4411" t="s">
        <v>23</v>
      </c>
      <c r="C4411" s="19" t="s">
        <v>52</v>
      </c>
      <c r="E4411" s="20">
        <v>2</v>
      </c>
      <c r="F4411" s="20">
        <v>1</v>
      </c>
      <c r="G4411" s="20">
        <v>0</v>
      </c>
      <c r="H4411" s="20">
        <v>0</v>
      </c>
      <c r="I4411" s="20">
        <v>0</v>
      </c>
      <c r="J4411" s="20">
        <v>0</v>
      </c>
      <c r="K4411" s="20">
        <v>0</v>
      </c>
      <c r="L4411" s="20">
        <v>0</v>
      </c>
      <c r="M4411" s="20">
        <v>0</v>
      </c>
      <c r="N4411" s="20">
        <v>0</v>
      </c>
      <c r="O4411" s="54">
        <v>0</v>
      </c>
    </row>
    <row r="4412" spans="1:15" x14ac:dyDescent="0.25">
      <c r="A4412" t="s">
        <v>56</v>
      </c>
      <c r="B4412" t="s">
        <v>23</v>
      </c>
      <c r="C4412" s="19" t="s">
        <v>52</v>
      </c>
      <c r="E4412" s="20">
        <v>3</v>
      </c>
      <c r="F4412" s="20">
        <v>1</v>
      </c>
      <c r="G4412" s="20">
        <v>0</v>
      </c>
      <c r="H4412" s="20">
        <v>0</v>
      </c>
      <c r="I4412" s="20">
        <v>0</v>
      </c>
      <c r="J4412" s="20">
        <v>0</v>
      </c>
      <c r="K4412" s="20">
        <v>0</v>
      </c>
      <c r="L4412" s="20">
        <v>0</v>
      </c>
      <c r="M4412" s="20">
        <v>0</v>
      </c>
      <c r="N4412" s="20">
        <v>0</v>
      </c>
      <c r="O4412" s="54">
        <v>0</v>
      </c>
    </row>
    <row r="4413" spans="1:15" x14ac:dyDescent="0.25">
      <c r="A4413" t="s">
        <v>56</v>
      </c>
      <c r="B4413" t="s">
        <v>23</v>
      </c>
      <c r="C4413" s="19" t="s">
        <v>52</v>
      </c>
      <c r="E4413" s="20">
        <v>3</v>
      </c>
      <c r="F4413" s="20">
        <v>1</v>
      </c>
      <c r="G4413" s="20">
        <v>0</v>
      </c>
      <c r="H4413" s="20">
        <v>0</v>
      </c>
      <c r="I4413" s="20">
        <v>0</v>
      </c>
      <c r="J4413" s="20">
        <v>0</v>
      </c>
      <c r="K4413" s="20">
        <v>0</v>
      </c>
      <c r="L4413" s="20">
        <v>0</v>
      </c>
      <c r="M4413" s="20">
        <v>0</v>
      </c>
      <c r="N4413" s="20">
        <v>0</v>
      </c>
      <c r="O4413" s="54">
        <v>0</v>
      </c>
    </row>
    <row r="4414" spans="1:15" x14ac:dyDescent="0.25">
      <c r="A4414" t="s">
        <v>56</v>
      </c>
      <c r="B4414" t="s">
        <v>23</v>
      </c>
      <c r="C4414" s="19" t="s">
        <v>52</v>
      </c>
      <c r="E4414" s="20">
        <v>4</v>
      </c>
      <c r="F4414" s="20">
        <v>1</v>
      </c>
      <c r="G4414" s="20">
        <v>0</v>
      </c>
      <c r="H4414" s="20">
        <v>0</v>
      </c>
      <c r="I4414" s="20">
        <v>0</v>
      </c>
      <c r="J4414" s="20">
        <v>0</v>
      </c>
      <c r="K4414" s="20">
        <v>0</v>
      </c>
      <c r="L4414" s="20">
        <v>0</v>
      </c>
      <c r="M4414" s="20">
        <v>0</v>
      </c>
      <c r="N4414" s="20">
        <v>0</v>
      </c>
      <c r="O4414" s="54">
        <v>0</v>
      </c>
    </row>
    <row r="4415" spans="1:15" x14ac:dyDescent="0.25">
      <c r="A4415" t="s">
        <v>56</v>
      </c>
      <c r="B4415" t="s">
        <v>23</v>
      </c>
      <c r="C4415" s="19" t="s">
        <v>52</v>
      </c>
      <c r="E4415" s="17">
        <v>5</v>
      </c>
      <c r="F4415" s="17">
        <v>1</v>
      </c>
      <c r="G4415" s="17">
        <v>7.8049999999999997</v>
      </c>
      <c r="H4415" s="17">
        <v>160.97030235000003</v>
      </c>
      <c r="I4415" s="17">
        <v>31</v>
      </c>
      <c r="J4415" s="17">
        <v>238</v>
      </c>
      <c r="K4415" s="17">
        <v>59.415999999999997</v>
      </c>
      <c r="L4415" s="17">
        <v>26.555</v>
      </c>
      <c r="M4415" s="17">
        <v>7.7220000000000004</v>
      </c>
      <c r="N4415" s="17">
        <v>5.9660000000000002</v>
      </c>
      <c r="O4415" s="54">
        <f t="shared" si="79"/>
        <v>0.29079269440783284</v>
      </c>
    </row>
    <row r="4416" spans="1:15" x14ac:dyDescent="0.25">
      <c r="A4416" t="s">
        <v>56</v>
      </c>
      <c r="B4416" t="s">
        <v>23</v>
      </c>
      <c r="C4416" s="19" t="s">
        <v>52</v>
      </c>
      <c r="E4416" s="20">
        <v>6</v>
      </c>
      <c r="F4416" s="20">
        <v>1</v>
      </c>
      <c r="G4416" s="20">
        <v>0</v>
      </c>
      <c r="H4416" s="20">
        <v>0</v>
      </c>
      <c r="I4416" s="20">
        <v>0</v>
      </c>
      <c r="J4416" s="20">
        <v>0</v>
      </c>
      <c r="K4416" s="20">
        <v>0</v>
      </c>
      <c r="L4416" s="20">
        <v>0</v>
      </c>
      <c r="M4416" s="20">
        <v>0</v>
      </c>
      <c r="N4416" s="20">
        <v>0</v>
      </c>
      <c r="O4416" s="54">
        <v>0</v>
      </c>
    </row>
    <row r="4417" spans="1:15" x14ac:dyDescent="0.25">
      <c r="A4417" t="s">
        <v>56</v>
      </c>
      <c r="B4417" t="s">
        <v>23</v>
      </c>
      <c r="C4417" s="19" t="s">
        <v>52</v>
      </c>
      <c r="E4417" s="20">
        <v>6</v>
      </c>
      <c r="F4417" s="20">
        <v>1</v>
      </c>
      <c r="G4417" s="20">
        <v>0</v>
      </c>
      <c r="H4417" s="20">
        <v>0</v>
      </c>
      <c r="I4417" s="20">
        <v>0</v>
      </c>
      <c r="J4417" s="20">
        <v>0</v>
      </c>
      <c r="K4417" s="20">
        <v>0</v>
      </c>
      <c r="L4417" s="20">
        <v>0</v>
      </c>
      <c r="M4417" s="20">
        <v>0</v>
      </c>
      <c r="N4417" s="20">
        <v>0</v>
      </c>
      <c r="O4417" s="54">
        <v>0</v>
      </c>
    </row>
    <row r="4418" spans="1:15" x14ac:dyDescent="0.25">
      <c r="A4418" t="s">
        <v>56</v>
      </c>
      <c r="B4418" t="s">
        <v>23</v>
      </c>
      <c r="C4418" s="19" t="s">
        <v>52</v>
      </c>
      <c r="E4418" s="21">
        <v>7</v>
      </c>
      <c r="F4418" s="21">
        <v>1</v>
      </c>
      <c r="G4418" s="21">
        <v>4.7489999999999997</v>
      </c>
      <c r="H4418" s="21">
        <v>122.56069587500001</v>
      </c>
      <c r="I4418" s="21">
        <v>37</v>
      </c>
      <c r="J4418" s="21">
        <v>141</v>
      </c>
      <c r="K4418" s="21">
        <v>56.014000000000003</v>
      </c>
      <c r="L4418" s="21">
        <v>24.881</v>
      </c>
      <c r="M4418" s="21">
        <v>6.2750000000000004</v>
      </c>
      <c r="N4418" s="21">
        <v>170.464</v>
      </c>
      <c r="O4418" s="54">
        <f t="shared" si="79"/>
        <v>0.25220047425746556</v>
      </c>
    </row>
    <row r="4419" spans="1:15" x14ac:dyDescent="0.25">
      <c r="A4419" t="s">
        <v>56</v>
      </c>
      <c r="B4419" t="s">
        <v>23</v>
      </c>
      <c r="C4419" s="19" t="s">
        <v>52</v>
      </c>
      <c r="E4419" s="20">
        <v>7</v>
      </c>
      <c r="F4419" s="20">
        <v>1</v>
      </c>
      <c r="G4419" s="20">
        <v>0</v>
      </c>
      <c r="H4419" s="20">
        <v>0</v>
      </c>
      <c r="I4419" s="20">
        <v>0</v>
      </c>
      <c r="J4419" s="20">
        <v>0</v>
      </c>
      <c r="K4419" s="20">
        <v>0</v>
      </c>
      <c r="L4419" s="20">
        <v>0</v>
      </c>
      <c r="M4419" s="20">
        <v>0</v>
      </c>
      <c r="N4419" s="20">
        <v>0</v>
      </c>
      <c r="O4419" s="54">
        <v>0</v>
      </c>
    </row>
    <row r="4420" spans="1:15" x14ac:dyDescent="0.25">
      <c r="A4420" t="s">
        <v>56</v>
      </c>
      <c r="B4420" t="s">
        <v>23</v>
      </c>
      <c r="C4420" s="19" t="s">
        <v>52</v>
      </c>
      <c r="E4420" s="20">
        <v>8</v>
      </c>
      <c r="F4420" s="20">
        <v>1</v>
      </c>
      <c r="G4420" s="20">
        <v>0</v>
      </c>
      <c r="H4420" s="20">
        <v>0</v>
      </c>
      <c r="I4420" s="20">
        <v>0</v>
      </c>
      <c r="J4420" s="20">
        <v>0</v>
      </c>
      <c r="K4420" s="20">
        <v>0</v>
      </c>
      <c r="L4420" s="20">
        <v>0</v>
      </c>
      <c r="M4420" s="20">
        <v>0</v>
      </c>
      <c r="N4420" s="20">
        <v>0</v>
      </c>
      <c r="O4420" s="54">
        <v>0</v>
      </c>
    </row>
    <row r="4421" spans="1:15" x14ac:dyDescent="0.25">
      <c r="A4421" t="s">
        <v>56</v>
      </c>
      <c r="B4421" t="s">
        <v>23</v>
      </c>
      <c r="C4421" s="19" t="s">
        <v>52</v>
      </c>
      <c r="E4421" s="20">
        <v>9</v>
      </c>
      <c r="F4421" s="20">
        <v>1</v>
      </c>
      <c r="G4421" s="20">
        <v>0</v>
      </c>
      <c r="H4421" s="20">
        <v>0</v>
      </c>
      <c r="I4421" s="20">
        <v>0</v>
      </c>
      <c r="J4421" s="20">
        <v>0</v>
      </c>
      <c r="K4421" s="20">
        <v>0</v>
      </c>
      <c r="L4421" s="20">
        <v>0</v>
      </c>
      <c r="M4421" s="20">
        <v>0</v>
      </c>
      <c r="N4421" s="20">
        <v>0</v>
      </c>
      <c r="O4421" s="54">
        <v>0</v>
      </c>
    </row>
    <row r="4422" spans="1:15" x14ac:dyDescent="0.25">
      <c r="A4422" t="s">
        <v>56</v>
      </c>
      <c r="B4422" t="s">
        <v>23</v>
      </c>
      <c r="C4422" s="19" t="s">
        <v>52</v>
      </c>
      <c r="E4422" s="20">
        <v>9</v>
      </c>
      <c r="F4422" s="20">
        <v>1</v>
      </c>
      <c r="G4422" s="20">
        <v>0</v>
      </c>
      <c r="H4422" s="20">
        <v>0</v>
      </c>
      <c r="I4422" s="20">
        <v>0</v>
      </c>
      <c r="J4422" s="20">
        <v>0</v>
      </c>
      <c r="K4422" s="20">
        <v>0</v>
      </c>
      <c r="L4422" s="20">
        <v>0</v>
      </c>
      <c r="M4422" s="20">
        <v>0</v>
      </c>
      <c r="N4422" s="20">
        <v>0</v>
      </c>
      <c r="O4422" s="54">
        <v>0</v>
      </c>
    </row>
    <row r="4423" spans="1:15" x14ac:dyDescent="0.25">
      <c r="A4423" t="s">
        <v>56</v>
      </c>
      <c r="B4423" t="s">
        <v>23</v>
      </c>
      <c r="C4423" s="19" t="s">
        <v>52</v>
      </c>
      <c r="E4423" s="17">
        <v>10</v>
      </c>
      <c r="F4423" s="17">
        <v>1</v>
      </c>
      <c r="G4423" s="17">
        <v>5.9420000000000002</v>
      </c>
      <c r="H4423" s="17">
        <v>104.39495592499999</v>
      </c>
      <c r="I4423" s="17">
        <v>44</v>
      </c>
      <c r="J4423" s="17">
        <v>202</v>
      </c>
      <c r="K4423" s="17">
        <v>53.872999999999998</v>
      </c>
      <c r="L4423" s="17">
        <v>23.734999999999999</v>
      </c>
      <c r="M4423" s="17">
        <v>5.6029999999999998</v>
      </c>
      <c r="N4423" s="17">
        <v>170.422</v>
      </c>
      <c r="O4423" s="54">
        <f t="shared" si="79"/>
        <v>0.23606488308405307</v>
      </c>
    </row>
    <row r="4424" spans="1:15" x14ac:dyDescent="0.25">
      <c r="A4424" t="s">
        <v>56</v>
      </c>
      <c r="B4424" t="s">
        <v>23</v>
      </c>
      <c r="C4424" s="19" t="s">
        <v>52</v>
      </c>
      <c r="E4424" s="20">
        <v>11</v>
      </c>
      <c r="F4424" s="20">
        <v>1</v>
      </c>
      <c r="G4424" s="20">
        <v>0</v>
      </c>
      <c r="H4424" s="20">
        <v>0</v>
      </c>
      <c r="I4424" s="20">
        <v>0</v>
      </c>
      <c r="J4424" s="20">
        <v>0</v>
      </c>
      <c r="K4424" s="20">
        <v>0</v>
      </c>
      <c r="L4424" s="20">
        <v>0</v>
      </c>
      <c r="M4424" s="20">
        <v>0</v>
      </c>
      <c r="N4424" s="20">
        <v>0</v>
      </c>
      <c r="O4424" s="54">
        <v>0</v>
      </c>
    </row>
    <row r="4425" spans="1:15" x14ac:dyDescent="0.25">
      <c r="A4425" t="s">
        <v>56</v>
      </c>
      <c r="B4425" t="s">
        <v>23</v>
      </c>
      <c r="C4425" s="19" t="s">
        <v>52</v>
      </c>
      <c r="E4425" s="17">
        <v>12</v>
      </c>
      <c r="F4425" s="17">
        <v>1</v>
      </c>
      <c r="G4425" s="17">
        <v>3.8719999999999999</v>
      </c>
      <c r="H4425" s="17">
        <v>83.381313689999999</v>
      </c>
      <c r="I4425" s="17">
        <v>26</v>
      </c>
      <c r="J4425" s="17">
        <v>173</v>
      </c>
      <c r="K4425" s="17">
        <v>51.781999999999996</v>
      </c>
      <c r="L4425" s="17">
        <v>24.858000000000001</v>
      </c>
      <c r="M4425" s="17">
        <v>4.2729999999999997</v>
      </c>
      <c r="N4425" s="17">
        <v>169.50399999999999</v>
      </c>
      <c r="O4425" s="54">
        <f t="shared" si="79"/>
        <v>0.17189637138949229</v>
      </c>
    </row>
    <row r="4426" spans="1:15" x14ac:dyDescent="0.25">
      <c r="A4426" t="s">
        <v>56</v>
      </c>
      <c r="B4426" t="s">
        <v>23</v>
      </c>
      <c r="C4426" s="19" t="s">
        <v>52</v>
      </c>
      <c r="E4426" s="21">
        <v>13</v>
      </c>
      <c r="F4426" s="21">
        <v>1</v>
      </c>
      <c r="G4426" s="21">
        <v>6.476</v>
      </c>
      <c r="H4426" s="21">
        <v>135.17825286000001</v>
      </c>
      <c r="I4426" s="21">
        <v>37</v>
      </c>
      <c r="J4426" s="21">
        <v>188</v>
      </c>
      <c r="K4426" s="21">
        <v>64.432000000000002</v>
      </c>
      <c r="L4426" s="21">
        <v>31.297999999999998</v>
      </c>
      <c r="M4426" s="21">
        <v>5.5019999999999998</v>
      </c>
      <c r="N4426" s="21">
        <v>166.20500000000001</v>
      </c>
      <c r="O4426" s="54">
        <f t="shared" si="79"/>
        <v>0.17579398044603489</v>
      </c>
    </row>
    <row r="4427" spans="1:15" x14ac:dyDescent="0.25">
      <c r="A4427" t="s">
        <v>56</v>
      </c>
      <c r="B4427" t="s">
        <v>23</v>
      </c>
      <c r="C4427" s="19" t="s">
        <v>52</v>
      </c>
      <c r="E4427" s="20">
        <v>13</v>
      </c>
      <c r="F4427" s="20">
        <v>1</v>
      </c>
      <c r="G4427" s="20">
        <v>0</v>
      </c>
      <c r="H4427" s="20">
        <v>0</v>
      </c>
      <c r="I4427" s="20">
        <v>0</v>
      </c>
      <c r="J4427" s="20">
        <v>0</v>
      </c>
      <c r="K4427" s="20">
        <v>0</v>
      </c>
      <c r="L4427" s="20">
        <v>0</v>
      </c>
      <c r="M4427" s="20">
        <v>0</v>
      </c>
      <c r="N4427" s="20">
        <v>0</v>
      </c>
      <c r="O4427" s="54">
        <v>0</v>
      </c>
    </row>
    <row r="4428" spans="1:15" x14ac:dyDescent="0.25">
      <c r="A4428" t="s">
        <v>56</v>
      </c>
      <c r="B4428" t="s">
        <v>23</v>
      </c>
      <c r="C4428" s="19" t="s">
        <v>52</v>
      </c>
      <c r="E4428" s="21">
        <v>14</v>
      </c>
      <c r="F4428" s="21">
        <v>1</v>
      </c>
      <c r="G4428" s="21">
        <v>7.1790000000000003</v>
      </c>
      <c r="H4428" s="21">
        <v>153.35573170000001</v>
      </c>
      <c r="I4428" s="21">
        <v>32</v>
      </c>
      <c r="J4428" s="21">
        <v>162</v>
      </c>
      <c r="K4428" s="21">
        <v>57.933</v>
      </c>
      <c r="L4428" s="21">
        <v>25.077999999999999</v>
      </c>
      <c r="M4428" s="21">
        <v>7.79</v>
      </c>
      <c r="N4428" s="21">
        <v>10.378</v>
      </c>
      <c r="O4428" s="54">
        <f t="shared" ref="O4428:O4445" si="80">M4428/L4428</f>
        <v>0.31063083180476914</v>
      </c>
    </row>
    <row r="4429" spans="1:15" x14ac:dyDescent="0.25">
      <c r="A4429" t="s">
        <v>56</v>
      </c>
      <c r="B4429" t="s">
        <v>23</v>
      </c>
      <c r="C4429" s="19" t="s">
        <v>52</v>
      </c>
      <c r="E4429" s="20">
        <v>14</v>
      </c>
      <c r="F4429" s="20">
        <v>1</v>
      </c>
      <c r="G4429" s="20">
        <v>0</v>
      </c>
      <c r="H4429" s="20">
        <v>0</v>
      </c>
      <c r="I4429" s="20">
        <v>0</v>
      </c>
      <c r="J4429" s="20">
        <v>0</v>
      </c>
      <c r="K4429" s="20">
        <v>0</v>
      </c>
      <c r="L4429" s="20">
        <v>0</v>
      </c>
      <c r="M4429" s="20">
        <v>0</v>
      </c>
      <c r="N4429" s="20">
        <v>0</v>
      </c>
      <c r="O4429" s="54">
        <v>0</v>
      </c>
    </row>
    <row r="4430" spans="1:15" x14ac:dyDescent="0.25">
      <c r="A4430" t="s">
        <v>56</v>
      </c>
      <c r="B4430" t="s">
        <v>23</v>
      </c>
      <c r="C4430" s="19" t="s">
        <v>52</v>
      </c>
      <c r="E4430" s="17">
        <v>15</v>
      </c>
      <c r="F4430" s="17">
        <v>1</v>
      </c>
      <c r="G4430" s="17">
        <v>5.9889999999999999</v>
      </c>
      <c r="H4430" s="17">
        <v>117.37406036</v>
      </c>
      <c r="I4430" s="17">
        <v>38</v>
      </c>
      <c r="J4430" s="17">
        <v>154</v>
      </c>
      <c r="K4430" s="17">
        <v>55.561</v>
      </c>
      <c r="L4430" s="17">
        <v>24.887</v>
      </c>
      <c r="M4430" s="17">
        <v>6.008</v>
      </c>
      <c r="N4430" s="17">
        <v>28.416</v>
      </c>
      <c r="O4430" s="54">
        <f t="shared" si="80"/>
        <v>0.24141117852694177</v>
      </c>
    </row>
    <row r="4431" spans="1:15" x14ac:dyDescent="0.25">
      <c r="A4431" t="s">
        <v>56</v>
      </c>
      <c r="B4431" t="s">
        <v>23</v>
      </c>
      <c r="C4431" s="19" t="s">
        <v>52</v>
      </c>
      <c r="E4431" s="20">
        <v>16</v>
      </c>
      <c r="F4431" s="20">
        <v>1</v>
      </c>
      <c r="G4431" s="20">
        <v>0</v>
      </c>
      <c r="H4431" s="20">
        <v>0</v>
      </c>
      <c r="I4431" s="20">
        <v>0</v>
      </c>
      <c r="J4431" s="20">
        <v>0</v>
      </c>
      <c r="K4431" s="20">
        <v>0</v>
      </c>
      <c r="L4431" s="20">
        <v>0</v>
      </c>
      <c r="M4431" s="20">
        <v>0</v>
      </c>
      <c r="N4431" s="20">
        <v>0</v>
      </c>
      <c r="O4431" s="54">
        <v>0</v>
      </c>
    </row>
    <row r="4432" spans="1:15" x14ac:dyDescent="0.25">
      <c r="A4432" t="s">
        <v>56</v>
      </c>
      <c r="B4432" t="s">
        <v>23</v>
      </c>
      <c r="C4432" s="19" t="s">
        <v>52</v>
      </c>
      <c r="E4432" s="20">
        <v>17</v>
      </c>
      <c r="F4432" s="20">
        <v>1</v>
      </c>
      <c r="G4432" s="20">
        <v>0</v>
      </c>
      <c r="H4432" s="20">
        <v>0</v>
      </c>
      <c r="I4432" s="20">
        <v>0</v>
      </c>
      <c r="J4432" s="20">
        <v>0</v>
      </c>
      <c r="K4432" s="20">
        <v>0</v>
      </c>
      <c r="L4432" s="20">
        <v>0</v>
      </c>
      <c r="M4432" s="20">
        <v>0</v>
      </c>
      <c r="N4432" s="20">
        <v>0</v>
      </c>
      <c r="O4432" s="54">
        <v>0</v>
      </c>
    </row>
    <row r="4433" spans="1:15" x14ac:dyDescent="0.25">
      <c r="A4433" t="s">
        <v>56</v>
      </c>
      <c r="B4433" t="s">
        <v>23</v>
      </c>
      <c r="C4433" s="19" t="s">
        <v>52</v>
      </c>
      <c r="E4433" s="23">
        <v>17</v>
      </c>
      <c r="F4433" s="23">
        <v>1</v>
      </c>
      <c r="G4433" s="23">
        <v>7.4989999999999997</v>
      </c>
      <c r="H4433" s="23">
        <v>126.474140675</v>
      </c>
      <c r="I4433" s="23">
        <v>36</v>
      </c>
      <c r="J4433" s="23">
        <v>162</v>
      </c>
      <c r="K4433" s="23">
        <v>57.466999999999999</v>
      </c>
      <c r="L4433" s="23">
        <v>25.914999999999999</v>
      </c>
      <c r="M4433" s="23">
        <v>6.2169999999999996</v>
      </c>
      <c r="N4433" s="23">
        <v>46.167000000000002</v>
      </c>
      <c r="O4433" s="54">
        <f t="shared" si="80"/>
        <v>0.23989967200463053</v>
      </c>
    </row>
    <row r="4434" spans="1:15" x14ac:dyDescent="0.25">
      <c r="A4434" t="s">
        <v>56</v>
      </c>
      <c r="B4434" t="s">
        <v>23</v>
      </c>
      <c r="C4434" s="19" t="s">
        <v>52</v>
      </c>
      <c r="E4434" s="23">
        <v>17</v>
      </c>
      <c r="F4434" s="23">
        <v>1</v>
      </c>
      <c r="G4434" s="23">
        <v>5.2809999999999997</v>
      </c>
      <c r="H4434" s="23">
        <v>145.21871999999999</v>
      </c>
      <c r="I4434" s="23">
        <v>31</v>
      </c>
      <c r="J4434" s="23">
        <v>139</v>
      </c>
      <c r="K4434" s="23">
        <v>59.167000000000002</v>
      </c>
      <c r="L4434" s="23">
        <v>26.24</v>
      </c>
      <c r="M4434" s="23">
        <v>7.05</v>
      </c>
      <c r="N4434" s="23">
        <v>58.856999999999999</v>
      </c>
      <c r="O4434" s="54">
        <f t="shared" si="80"/>
        <v>0.26867378048780488</v>
      </c>
    </row>
    <row r="4435" spans="1:15" x14ac:dyDescent="0.25">
      <c r="A4435" t="s">
        <v>56</v>
      </c>
      <c r="B4435" t="s">
        <v>23</v>
      </c>
      <c r="C4435" s="19" t="s">
        <v>52</v>
      </c>
      <c r="E4435" s="17">
        <v>18</v>
      </c>
      <c r="F4435" s="17">
        <v>1</v>
      </c>
      <c r="G4435" s="17">
        <v>5.7640000000000002</v>
      </c>
      <c r="H4435" s="17">
        <v>111.95303405</v>
      </c>
      <c r="I4435" s="17">
        <v>38</v>
      </c>
      <c r="J4435" s="17">
        <v>152</v>
      </c>
      <c r="K4435" s="17">
        <v>51.905999999999999</v>
      </c>
      <c r="L4435" s="17">
        <v>23.53</v>
      </c>
      <c r="M4435" s="17">
        <v>6.0609999999999999</v>
      </c>
      <c r="N4435" s="17">
        <v>23.289000000000001</v>
      </c>
      <c r="O4435" s="54">
        <f t="shared" si="80"/>
        <v>0.2575860603484913</v>
      </c>
    </row>
    <row r="4436" spans="1:15" x14ac:dyDescent="0.25">
      <c r="A4436" t="s">
        <v>56</v>
      </c>
      <c r="B4436" t="s">
        <v>23</v>
      </c>
      <c r="C4436" s="19" t="s">
        <v>52</v>
      </c>
      <c r="E4436" s="34">
        <v>19</v>
      </c>
      <c r="F4436" s="34">
        <v>1</v>
      </c>
      <c r="G4436" s="34">
        <v>2.7250000000000001</v>
      </c>
      <c r="H4436" s="34">
        <v>67.361601245000003</v>
      </c>
      <c r="I4436" s="34">
        <v>37</v>
      </c>
      <c r="J4436" s="34">
        <v>199</v>
      </c>
      <c r="K4436" s="34">
        <v>48.066000000000003</v>
      </c>
      <c r="L4436" s="34">
        <v>23.843</v>
      </c>
      <c r="M4436" s="34">
        <v>3.5990000000000002</v>
      </c>
      <c r="N4436" s="34">
        <v>46.017000000000003</v>
      </c>
      <c r="O4436" s="54">
        <f t="shared" si="80"/>
        <v>0.15094577024703268</v>
      </c>
    </row>
    <row r="4437" spans="1:15" x14ac:dyDescent="0.25">
      <c r="A4437" t="s">
        <v>56</v>
      </c>
      <c r="B4437" t="s">
        <v>23</v>
      </c>
      <c r="C4437" s="19" t="s">
        <v>52</v>
      </c>
      <c r="E4437" s="22">
        <v>20</v>
      </c>
      <c r="F4437" s="22">
        <v>1</v>
      </c>
      <c r="G4437" s="22">
        <v>5.8979999999999997</v>
      </c>
      <c r="H4437" s="22">
        <v>139.03240347000002</v>
      </c>
      <c r="I4437" s="22">
        <v>36</v>
      </c>
      <c r="J4437" s="22">
        <v>168</v>
      </c>
      <c r="K4437" s="22">
        <v>58.05</v>
      </c>
      <c r="L4437" s="22">
        <v>26.478000000000002</v>
      </c>
      <c r="M4437" s="22">
        <v>6.6890000000000001</v>
      </c>
      <c r="N4437" s="22">
        <v>63.143999999999998</v>
      </c>
      <c r="O4437" s="54">
        <f t="shared" si="80"/>
        <v>0.25262482060578595</v>
      </c>
    </row>
    <row r="4438" spans="1:15" x14ac:dyDescent="0.25">
      <c r="A4438" t="s">
        <v>56</v>
      </c>
      <c r="B4438" t="s">
        <v>23</v>
      </c>
      <c r="C4438" s="19" t="s">
        <v>52</v>
      </c>
      <c r="E4438" s="22">
        <v>20</v>
      </c>
      <c r="F4438" s="22">
        <v>1</v>
      </c>
      <c r="G4438" s="22">
        <v>5.5279999999999996</v>
      </c>
      <c r="H4438" s="22">
        <v>97.454440439999999</v>
      </c>
      <c r="I4438" s="22">
        <v>40</v>
      </c>
      <c r="J4438" s="22">
        <v>132</v>
      </c>
      <c r="K4438" s="22">
        <v>51.816000000000003</v>
      </c>
      <c r="L4438" s="22">
        <v>24.327999999999999</v>
      </c>
      <c r="M4438" s="22">
        <v>5.1029999999999998</v>
      </c>
      <c r="N4438" s="22">
        <v>63.908999999999999</v>
      </c>
      <c r="O4438" s="54">
        <f t="shared" si="80"/>
        <v>0.2097583031897402</v>
      </c>
    </row>
    <row r="4439" spans="1:15" x14ac:dyDescent="0.25">
      <c r="A4439" t="s">
        <v>56</v>
      </c>
      <c r="B4439" t="s">
        <v>23</v>
      </c>
      <c r="C4439" s="19" t="s">
        <v>52</v>
      </c>
      <c r="E4439" s="22">
        <v>20</v>
      </c>
      <c r="F4439" s="22">
        <v>1</v>
      </c>
      <c r="G4439" s="22">
        <v>3.9329999999999998</v>
      </c>
      <c r="H4439" s="22">
        <v>86.161731095000007</v>
      </c>
      <c r="I4439" s="22">
        <v>45</v>
      </c>
      <c r="J4439" s="22">
        <v>190</v>
      </c>
      <c r="K4439" s="22">
        <v>53.661000000000001</v>
      </c>
      <c r="L4439" s="22">
        <v>24.827000000000002</v>
      </c>
      <c r="M4439" s="22">
        <v>4.4210000000000003</v>
      </c>
      <c r="N4439" s="22">
        <v>52.228999999999999</v>
      </c>
      <c r="O4439" s="54">
        <f t="shared" si="80"/>
        <v>0.17807226003947316</v>
      </c>
    </row>
    <row r="4440" spans="1:15" x14ac:dyDescent="0.25">
      <c r="A4440" t="s">
        <v>56</v>
      </c>
      <c r="B4440" t="s">
        <v>23</v>
      </c>
      <c r="C4440" s="19" t="s">
        <v>52</v>
      </c>
      <c r="E4440" s="17">
        <v>21</v>
      </c>
      <c r="F4440" s="19">
        <v>1</v>
      </c>
      <c r="G4440" s="19">
        <v>4.516</v>
      </c>
      <c r="H4440" s="17">
        <v>100.97959283999998</v>
      </c>
      <c r="I4440" s="17">
        <v>42</v>
      </c>
      <c r="J4440" s="17">
        <v>199</v>
      </c>
      <c r="K4440" s="17">
        <v>52.902999999999999</v>
      </c>
      <c r="L4440" s="17">
        <v>25.207999999999998</v>
      </c>
      <c r="M4440" s="17">
        <v>5.1029999999999998</v>
      </c>
      <c r="N4440" s="17">
        <v>45.445999999999998</v>
      </c>
      <c r="O4440" s="54">
        <f t="shared" si="80"/>
        <v>0.20243573468740084</v>
      </c>
    </row>
    <row r="4441" spans="1:15" x14ac:dyDescent="0.25">
      <c r="A4441" t="s">
        <v>56</v>
      </c>
      <c r="B4441" t="s">
        <v>23</v>
      </c>
      <c r="C4441" s="19" t="s">
        <v>52</v>
      </c>
      <c r="E4441" s="20">
        <v>22</v>
      </c>
      <c r="F4441" s="20">
        <v>1</v>
      </c>
      <c r="G4441" s="20">
        <v>0</v>
      </c>
      <c r="H4441" s="20">
        <v>0</v>
      </c>
      <c r="I4441" s="20">
        <v>0</v>
      </c>
      <c r="J4441" s="20">
        <v>0</v>
      </c>
      <c r="K4441" s="20">
        <v>0</v>
      </c>
      <c r="L4441" s="20">
        <v>0</v>
      </c>
      <c r="M4441" s="20">
        <v>0</v>
      </c>
      <c r="N4441" s="20">
        <v>0</v>
      </c>
      <c r="O4441" s="54">
        <v>0</v>
      </c>
    </row>
    <row r="4442" spans="1:15" x14ac:dyDescent="0.25">
      <c r="A4442" t="s">
        <v>56</v>
      </c>
      <c r="B4442" t="s">
        <v>23</v>
      </c>
      <c r="C4442" s="19" t="s">
        <v>52</v>
      </c>
      <c r="E4442" s="20">
        <v>22</v>
      </c>
      <c r="F4442" s="20">
        <v>1</v>
      </c>
      <c r="G4442" s="20">
        <v>0</v>
      </c>
      <c r="H4442" s="20">
        <v>0</v>
      </c>
      <c r="I4442" s="20">
        <v>0</v>
      </c>
      <c r="J4442" s="20">
        <v>0</v>
      </c>
      <c r="K4442" s="20">
        <v>0</v>
      </c>
      <c r="L4442" s="20">
        <v>0</v>
      </c>
      <c r="M4442" s="20">
        <v>0</v>
      </c>
      <c r="N4442" s="20">
        <v>0</v>
      </c>
      <c r="O4442" s="54">
        <v>0</v>
      </c>
    </row>
    <row r="4443" spans="1:15" x14ac:dyDescent="0.25">
      <c r="A4443" t="s">
        <v>56</v>
      </c>
      <c r="B4443" t="s">
        <v>23</v>
      </c>
      <c r="C4443" s="19" t="s">
        <v>52</v>
      </c>
      <c r="E4443" s="20">
        <v>23</v>
      </c>
      <c r="F4443" s="20">
        <v>1</v>
      </c>
      <c r="G4443" s="20">
        <v>0</v>
      </c>
      <c r="H4443" s="20">
        <v>0</v>
      </c>
      <c r="I4443" s="20">
        <v>0</v>
      </c>
      <c r="J4443" s="20">
        <v>0</v>
      </c>
      <c r="K4443" s="20">
        <v>0</v>
      </c>
      <c r="L4443" s="20">
        <v>0</v>
      </c>
      <c r="M4443" s="20">
        <v>0</v>
      </c>
      <c r="N4443" s="20">
        <v>0</v>
      </c>
      <c r="O4443" s="54">
        <v>0</v>
      </c>
    </row>
    <row r="4444" spans="1:15" x14ac:dyDescent="0.25">
      <c r="A4444" t="s">
        <v>56</v>
      </c>
      <c r="B4444" t="s">
        <v>23</v>
      </c>
      <c r="C4444" s="19" t="s">
        <v>52</v>
      </c>
      <c r="E4444" s="17">
        <v>24</v>
      </c>
      <c r="F4444" s="17">
        <v>1</v>
      </c>
      <c r="G4444" s="17">
        <v>6.6289999999999996</v>
      </c>
      <c r="H4444" s="17">
        <v>111.074495805</v>
      </c>
      <c r="I4444" s="17">
        <v>51</v>
      </c>
      <c r="J4444" s="17">
        <v>116</v>
      </c>
      <c r="K4444" s="17">
        <v>53.613999999999997</v>
      </c>
      <c r="L4444" s="17">
        <v>24.681000000000001</v>
      </c>
      <c r="M4444" s="17">
        <v>5.7329999999999997</v>
      </c>
      <c r="N4444" s="17">
        <v>47.918999999999997</v>
      </c>
      <c r="O4444" s="54">
        <f t="shared" si="80"/>
        <v>0.23228394311413636</v>
      </c>
    </row>
    <row r="4445" spans="1:15" x14ac:dyDescent="0.25">
      <c r="A4445" t="s">
        <v>56</v>
      </c>
      <c r="B4445" t="s">
        <v>23</v>
      </c>
      <c r="C4445" s="19" t="s">
        <v>52</v>
      </c>
      <c r="E4445" s="21">
        <v>25</v>
      </c>
      <c r="F4445" s="21">
        <v>1</v>
      </c>
      <c r="G4445" s="21">
        <v>4.1529999999999996</v>
      </c>
      <c r="H4445" s="21">
        <v>85.985056639999996</v>
      </c>
      <c r="I4445" s="21">
        <v>27</v>
      </c>
      <c r="J4445" s="21">
        <v>215</v>
      </c>
      <c r="K4445" s="21">
        <v>48.701999999999998</v>
      </c>
      <c r="L4445" s="21">
        <v>22.744</v>
      </c>
      <c r="M4445" s="21">
        <v>4.8159999999999998</v>
      </c>
      <c r="N4445" s="21">
        <v>52.680999999999997</v>
      </c>
      <c r="O4445" s="54">
        <f t="shared" si="80"/>
        <v>0.21174815335912767</v>
      </c>
    </row>
    <row r="4446" spans="1:15" x14ac:dyDescent="0.25">
      <c r="A4446" t="s">
        <v>56</v>
      </c>
      <c r="B4446" t="s">
        <v>23</v>
      </c>
      <c r="C4446" s="19" t="s">
        <v>52</v>
      </c>
      <c r="E4446" s="20">
        <v>25</v>
      </c>
      <c r="F4446" s="20">
        <v>1</v>
      </c>
      <c r="G4446" s="20">
        <v>0</v>
      </c>
      <c r="H4446" s="20">
        <v>0</v>
      </c>
      <c r="I4446" s="20">
        <v>0</v>
      </c>
      <c r="J4446" s="20">
        <v>0</v>
      </c>
      <c r="K4446" s="20">
        <v>0</v>
      </c>
      <c r="L4446" s="20">
        <v>0</v>
      </c>
      <c r="M4446" s="20">
        <v>0</v>
      </c>
      <c r="N4446" s="20">
        <v>0</v>
      </c>
      <c r="O4446" s="54">
        <v>0</v>
      </c>
    </row>
    <row r="4447" spans="1:15" x14ac:dyDescent="0.25">
      <c r="A4447" t="s">
        <v>56</v>
      </c>
      <c r="B4447" t="s">
        <v>23</v>
      </c>
      <c r="C4447" s="19" t="s">
        <v>52</v>
      </c>
      <c r="E4447" s="20">
        <v>26</v>
      </c>
      <c r="F4447" s="20">
        <v>1</v>
      </c>
      <c r="G4447" s="20">
        <v>0</v>
      </c>
      <c r="H4447" s="20">
        <v>0</v>
      </c>
      <c r="I4447" s="20">
        <v>0</v>
      </c>
      <c r="J4447" s="20">
        <v>0</v>
      </c>
      <c r="K4447" s="20">
        <v>0</v>
      </c>
      <c r="L4447" s="20">
        <v>0</v>
      </c>
      <c r="M4447" s="20">
        <v>0</v>
      </c>
      <c r="N4447" s="20">
        <v>0</v>
      </c>
      <c r="O4447" s="54">
        <v>0</v>
      </c>
    </row>
    <row r="4448" spans="1:15" x14ac:dyDescent="0.25">
      <c r="A4448" t="s">
        <v>56</v>
      </c>
      <c r="B4448" t="s">
        <v>23</v>
      </c>
      <c r="C4448" s="19" t="s">
        <v>52</v>
      </c>
      <c r="E4448" s="20">
        <v>27</v>
      </c>
      <c r="F4448" s="20">
        <v>1</v>
      </c>
      <c r="G4448" s="20">
        <v>0</v>
      </c>
      <c r="H4448" s="20">
        <v>0</v>
      </c>
      <c r="I4448" s="20">
        <v>0</v>
      </c>
      <c r="J4448" s="20">
        <v>0</v>
      </c>
      <c r="K4448" s="20">
        <v>0</v>
      </c>
      <c r="L4448" s="20">
        <v>0</v>
      </c>
      <c r="M4448" s="20">
        <v>0</v>
      </c>
      <c r="N4448" s="20">
        <v>0</v>
      </c>
      <c r="O4448" s="54">
        <v>0</v>
      </c>
    </row>
    <row r="4449" spans="1:15" x14ac:dyDescent="0.25">
      <c r="A4449" t="s">
        <v>56</v>
      </c>
      <c r="B4449" t="s">
        <v>23</v>
      </c>
      <c r="C4449" s="19" t="s">
        <v>52</v>
      </c>
      <c r="E4449" s="20">
        <v>28</v>
      </c>
      <c r="F4449" s="20">
        <v>1</v>
      </c>
      <c r="G4449" s="20">
        <v>0</v>
      </c>
      <c r="H4449" s="20">
        <v>0</v>
      </c>
      <c r="I4449" s="20">
        <v>0</v>
      </c>
      <c r="J4449" s="20">
        <v>0</v>
      </c>
      <c r="K4449" s="20">
        <v>0</v>
      </c>
      <c r="L4449" s="20">
        <v>0</v>
      </c>
      <c r="M4449" s="20">
        <v>0</v>
      </c>
      <c r="N4449" s="20">
        <v>0</v>
      </c>
      <c r="O4449" s="54">
        <v>0</v>
      </c>
    </row>
    <row r="4450" spans="1:15" x14ac:dyDescent="0.25">
      <c r="A4450" t="s">
        <v>56</v>
      </c>
      <c r="B4450" t="s">
        <v>23</v>
      </c>
      <c r="C4450" s="19" t="s">
        <v>53</v>
      </c>
      <c r="E4450" s="20">
        <v>1</v>
      </c>
      <c r="F4450" s="20">
        <v>1</v>
      </c>
      <c r="G4450" s="20">
        <v>0</v>
      </c>
      <c r="H4450" s="20">
        <v>0</v>
      </c>
      <c r="I4450" s="20">
        <v>0</v>
      </c>
      <c r="J4450" s="20">
        <v>0</v>
      </c>
      <c r="K4450" s="20">
        <v>0</v>
      </c>
      <c r="L4450" s="20">
        <v>0</v>
      </c>
      <c r="M4450" s="20">
        <v>0</v>
      </c>
      <c r="N4450" s="20">
        <v>0</v>
      </c>
      <c r="O4450" s="54">
        <v>0</v>
      </c>
    </row>
    <row r="4451" spans="1:15" x14ac:dyDescent="0.25">
      <c r="A4451" t="s">
        <v>56</v>
      </c>
      <c r="B4451" t="s">
        <v>23</v>
      </c>
      <c r="C4451" s="19" t="s">
        <v>53</v>
      </c>
      <c r="E4451" s="20">
        <v>1</v>
      </c>
      <c r="F4451" s="20">
        <v>1</v>
      </c>
      <c r="G4451" s="20">
        <v>0</v>
      </c>
      <c r="H4451" s="20">
        <v>0</v>
      </c>
      <c r="I4451" s="20">
        <v>0</v>
      </c>
      <c r="J4451" s="20">
        <v>0</v>
      </c>
      <c r="K4451" s="20">
        <v>0</v>
      </c>
      <c r="L4451" s="20">
        <v>0</v>
      </c>
      <c r="M4451" s="20">
        <v>0</v>
      </c>
      <c r="N4451" s="20">
        <v>0</v>
      </c>
      <c r="O4451" s="54">
        <v>0</v>
      </c>
    </row>
    <row r="4452" spans="1:15" x14ac:dyDescent="0.25">
      <c r="A4452" t="s">
        <v>56</v>
      </c>
      <c r="B4452" t="s">
        <v>23</v>
      </c>
      <c r="C4452" s="19" t="s">
        <v>53</v>
      </c>
      <c r="E4452" s="20">
        <v>2</v>
      </c>
      <c r="F4452" s="20">
        <v>1</v>
      </c>
      <c r="G4452" s="20">
        <v>0</v>
      </c>
      <c r="H4452" s="20">
        <v>0</v>
      </c>
      <c r="I4452" s="20">
        <v>0</v>
      </c>
      <c r="J4452" s="20">
        <v>0</v>
      </c>
      <c r="K4452" s="20">
        <v>0</v>
      </c>
      <c r="L4452" s="20">
        <v>0</v>
      </c>
      <c r="M4452" s="20">
        <v>0</v>
      </c>
      <c r="N4452" s="20">
        <v>0</v>
      </c>
      <c r="O4452" s="54">
        <v>0</v>
      </c>
    </row>
    <row r="4453" spans="1:15" x14ac:dyDescent="0.25">
      <c r="A4453" t="s">
        <v>56</v>
      </c>
      <c r="B4453" t="s">
        <v>23</v>
      </c>
      <c r="C4453" s="19" t="s">
        <v>53</v>
      </c>
      <c r="E4453" s="20">
        <v>2</v>
      </c>
      <c r="F4453" s="20">
        <v>1</v>
      </c>
      <c r="G4453" s="20">
        <v>0</v>
      </c>
      <c r="H4453" s="20">
        <v>0</v>
      </c>
      <c r="I4453" s="20">
        <v>0</v>
      </c>
      <c r="J4453" s="20">
        <v>0</v>
      </c>
      <c r="K4453" s="20">
        <v>0</v>
      </c>
      <c r="L4453" s="20">
        <v>0</v>
      </c>
      <c r="M4453" s="20">
        <v>0</v>
      </c>
      <c r="N4453" s="20">
        <v>0</v>
      </c>
      <c r="O4453" s="54">
        <v>0</v>
      </c>
    </row>
    <row r="4454" spans="1:15" x14ac:dyDescent="0.25">
      <c r="A4454" t="s">
        <v>56</v>
      </c>
      <c r="B4454" t="s">
        <v>23</v>
      </c>
      <c r="C4454" s="19" t="s">
        <v>53</v>
      </c>
      <c r="E4454" s="20">
        <v>3</v>
      </c>
      <c r="F4454" s="20">
        <v>1</v>
      </c>
      <c r="G4454" s="20">
        <v>0</v>
      </c>
      <c r="H4454" s="20">
        <v>0</v>
      </c>
      <c r="I4454" s="20">
        <v>0</v>
      </c>
      <c r="J4454" s="20">
        <v>0</v>
      </c>
      <c r="K4454" s="20">
        <v>0</v>
      </c>
      <c r="L4454" s="20">
        <v>0</v>
      </c>
      <c r="M4454" s="20">
        <v>0</v>
      </c>
      <c r="N4454" s="20">
        <v>0</v>
      </c>
      <c r="O4454" s="54">
        <v>0</v>
      </c>
    </row>
    <row r="4455" spans="1:15" x14ac:dyDescent="0.25">
      <c r="A4455" t="s">
        <v>56</v>
      </c>
      <c r="B4455" t="s">
        <v>23</v>
      </c>
      <c r="C4455" s="19" t="s">
        <v>53</v>
      </c>
      <c r="E4455" s="20">
        <v>4</v>
      </c>
      <c r="F4455" s="20">
        <v>1</v>
      </c>
      <c r="G4455" s="20">
        <v>0</v>
      </c>
      <c r="H4455" s="20">
        <v>0</v>
      </c>
      <c r="I4455" s="20">
        <v>0</v>
      </c>
      <c r="J4455" s="20">
        <v>0</v>
      </c>
      <c r="K4455" s="20">
        <v>0</v>
      </c>
      <c r="L4455" s="20">
        <v>0</v>
      </c>
      <c r="M4455" s="20">
        <v>0</v>
      </c>
      <c r="N4455" s="20">
        <v>0</v>
      </c>
      <c r="O4455" s="54">
        <v>0</v>
      </c>
    </row>
    <row r="4456" spans="1:15" x14ac:dyDescent="0.25">
      <c r="A4456" t="s">
        <v>56</v>
      </c>
      <c r="B4456" t="s">
        <v>23</v>
      </c>
      <c r="C4456" s="19" t="s">
        <v>53</v>
      </c>
      <c r="E4456" s="20">
        <v>5</v>
      </c>
      <c r="F4456" s="20">
        <v>1</v>
      </c>
      <c r="G4456" s="20">
        <v>0</v>
      </c>
      <c r="H4456" s="20">
        <v>0</v>
      </c>
      <c r="I4456" s="20">
        <v>0</v>
      </c>
      <c r="J4456" s="20">
        <v>0</v>
      </c>
      <c r="K4456" s="20">
        <v>0</v>
      </c>
      <c r="L4456" s="20">
        <v>0</v>
      </c>
      <c r="M4456" s="20">
        <v>0</v>
      </c>
      <c r="N4456" s="20">
        <v>0</v>
      </c>
      <c r="O4456" s="54">
        <v>0</v>
      </c>
    </row>
    <row r="4457" spans="1:15" x14ac:dyDescent="0.25">
      <c r="A4457" t="s">
        <v>56</v>
      </c>
      <c r="B4457" t="s">
        <v>23</v>
      </c>
      <c r="C4457" s="19" t="s">
        <v>53</v>
      </c>
      <c r="E4457" s="20">
        <v>6</v>
      </c>
      <c r="F4457" s="20">
        <v>1</v>
      </c>
      <c r="G4457" s="20">
        <v>0</v>
      </c>
      <c r="H4457" s="20">
        <v>0</v>
      </c>
      <c r="I4457" s="20">
        <v>0</v>
      </c>
      <c r="J4457" s="20">
        <v>0</v>
      </c>
      <c r="K4457" s="20">
        <v>0</v>
      </c>
      <c r="L4457" s="20">
        <v>0</v>
      </c>
      <c r="M4457" s="20">
        <v>0</v>
      </c>
      <c r="N4457" s="20">
        <v>0</v>
      </c>
      <c r="O4457" s="54">
        <v>0</v>
      </c>
    </row>
    <row r="4458" spans="1:15" x14ac:dyDescent="0.25">
      <c r="A4458" t="s">
        <v>56</v>
      </c>
      <c r="B4458" t="s">
        <v>23</v>
      </c>
      <c r="C4458" s="19" t="s">
        <v>53</v>
      </c>
      <c r="E4458" s="20">
        <v>6</v>
      </c>
      <c r="F4458" s="20">
        <v>1</v>
      </c>
      <c r="G4458" s="20">
        <v>0</v>
      </c>
      <c r="H4458" s="20">
        <v>0</v>
      </c>
      <c r="I4458" s="20">
        <v>0</v>
      </c>
      <c r="J4458" s="20">
        <v>0</v>
      </c>
      <c r="K4458" s="20">
        <v>0</v>
      </c>
      <c r="L4458" s="20">
        <v>0</v>
      </c>
      <c r="M4458" s="20">
        <v>0</v>
      </c>
      <c r="N4458" s="20">
        <v>0</v>
      </c>
      <c r="O4458" s="54">
        <v>0</v>
      </c>
    </row>
    <row r="4459" spans="1:15" x14ac:dyDescent="0.25">
      <c r="A4459" t="s">
        <v>56</v>
      </c>
      <c r="B4459" t="s">
        <v>23</v>
      </c>
      <c r="C4459" s="19" t="s">
        <v>53</v>
      </c>
      <c r="E4459" s="20">
        <v>7</v>
      </c>
      <c r="F4459" s="20">
        <v>1</v>
      </c>
      <c r="G4459" s="20">
        <v>0</v>
      </c>
      <c r="H4459" s="20">
        <v>0</v>
      </c>
      <c r="I4459" s="20">
        <v>0</v>
      </c>
      <c r="J4459" s="20">
        <v>0</v>
      </c>
      <c r="K4459" s="20">
        <v>0</v>
      </c>
      <c r="L4459" s="20">
        <v>0</v>
      </c>
      <c r="M4459" s="20">
        <v>0</v>
      </c>
      <c r="N4459" s="20">
        <v>0</v>
      </c>
      <c r="O4459" s="54">
        <v>0</v>
      </c>
    </row>
    <row r="4460" spans="1:15" x14ac:dyDescent="0.25">
      <c r="A4460" t="s">
        <v>56</v>
      </c>
      <c r="B4460" t="s">
        <v>23</v>
      </c>
      <c r="C4460" s="19" t="s">
        <v>53</v>
      </c>
      <c r="E4460" s="20">
        <v>7</v>
      </c>
      <c r="F4460" s="20">
        <v>1</v>
      </c>
      <c r="G4460" s="20">
        <v>0</v>
      </c>
      <c r="H4460" s="20">
        <v>0</v>
      </c>
      <c r="I4460" s="20">
        <v>0</v>
      </c>
      <c r="J4460" s="20">
        <v>0</v>
      </c>
      <c r="K4460" s="20">
        <v>0</v>
      </c>
      <c r="L4460" s="20">
        <v>0</v>
      </c>
      <c r="M4460" s="20">
        <v>0</v>
      </c>
      <c r="N4460" s="20">
        <v>0</v>
      </c>
      <c r="O4460" s="54">
        <v>0</v>
      </c>
    </row>
    <row r="4461" spans="1:15" x14ac:dyDescent="0.25">
      <c r="A4461" t="s">
        <v>56</v>
      </c>
      <c r="B4461" t="s">
        <v>23</v>
      </c>
      <c r="C4461" s="19" t="s">
        <v>53</v>
      </c>
      <c r="E4461" s="20">
        <v>8</v>
      </c>
      <c r="F4461" s="20">
        <v>1</v>
      </c>
      <c r="G4461" s="20">
        <v>0</v>
      </c>
      <c r="H4461" s="20">
        <v>0</v>
      </c>
      <c r="I4461" s="20">
        <v>0</v>
      </c>
      <c r="J4461" s="20">
        <v>0</v>
      </c>
      <c r="K4461" s="20">
        <v>0</v>
      </c>
      <c r="L4461" s="20">
        <v>0</v>
      </c>
      <c r="M4461" s="20">
        <v>0</v>
      </c>
      <c r="N4461" s="20">
        <v>0</v>
      </c>
      <c r="O4461" s="54">
        <v>0</v>
      </c>
    </row>
    <row r="4462" spans="1:15" x14ac:dyDescent="0.25">
      <c r="A4462" t="s">
        <v>56</v>
      </c>
      <c r="B4462" t="s">
        <v>23</v>
      </c>
      <c r="C4462" s="19" t="s">
        <v>53</v>
      </c>
      <c r="E4462" s="20">
        <v>9</v>
      </c>
      <c r="F4462" s="20">
        <v>1</v>
      </c>
      <c r="G4462" s="20">
        <v>0</v>
      </c>
      <c r="H4462" s="20">
        <v>0</v>
      </c>
      <c r="I4462" s="20">
        <v>0</v>
      </c>
      <c r="J4462" s="20">
        <v>0</v>
      </c>
      <c r="K4462" s="20">
        <v>0</v>
      </c>
      <c r="L4462" s="20">
        <v>0</v>
      </c>
      <c r="M4462" s="20">
        <v>0</v>
      </c>
      <c r="N4462" s="20">
        <v>0</v>
      </c>
      <c r="O4462" s="54">
        <v>0</v>
      </c>
    </row>
    <row r="4463" spans="1:15" x14ac:dyDescent="0.25">
      <c r="A4463" t="s">
        <v>56</v>
      </c>
      <c r="B4463" t="s">
        <v>23</v>
      </c>
      <c r="C4463" s="19" t="s">
        <v>53</v>
      </c>
      <c r="E4463" s="20">
        <v>9</v>
      </c>
      <c r="F4463" s="20">
        <v>1</v>
      </c>
      <c r="G4463" s="20">
        <v>0</v>
      </c>
      <c r="H4463" s="20">
        <v>0</v>
      </c>
      <c r="I4463" s="20">
        <v>0</v>
      </c>
      <c r="J4463" s="20">
        <v>0</v>
      </c>
      <c r="K4463" s="20">
        <v>0</v>
      </c>
      <c r="L4463" s="20">
        <v>0</v>
      </c>
      <c r="M4463" s="20">
        <v>0</v>
      </c>
      <c r="N4463" s="20">
        <v>0</v>
      </c>
      <c r="O4463" s="54">
        <v>0</v>
      </c>
    </row>
    <row r="4464" spans="1:15" x14ac:dyDescent="0.25">
      <c r="A4464" t="s">
        <v>56</v>
      </c>
      <c r="B4464" t="s">
        <v>23</v>
      </c>
      <c r="C4464" s="19" t="s">
        <v>53</v>
      </c>
      <c r="E4464" s="20">
        <v>9</v>
      </c>
      <c r="F4464" s="20">
        <v>1</v>
      </c>
      <c r="G4464" s="20">
        <v>0</v>
      </c>
      <c r="H4464" s="20">
        <v>0</v>
      </c>
      <c r="I4464" s="20">
        <v>0</v>
      </c>
      <c r="J4464" s="20">
        <v>0</v>
      </c>
      <c r="K4464" s="20">
        <v>0</v>
      </c>
      <c r="L4464" s="20">
        <v>0</v>
      </c>
      <c r="M4464" s="20">
        <v>0</v>
      </c>
      <c r="N4464" s="20">
        <v>0</v>
      </c>
      <c r="O4464" s="54">
        <v>0</v>
      </c>
    </row>
    <row r="4465" spans="1:15" x14ac:dyDescent="0.25">
      <c r="A4465" t="s">
        <v>56</v>
      </c>
      <c r="B4465" t="s">
        <v>23</v>
      </c>
      <c r="C4465" s="19" t="s">
        <v>53</v>
      </c>
      <c r="E4465" s="20">
        <v>10</v>
      </c>
      <c r="F4465" s="20">
        <v>1</v>
      </c>
      <c r="G4465" s="20">
        <v>0</v>
      </c>
      <c r="H4465" s="20">
        <v>0</v>
      </c>
      <c r="I4465" s="20">
        <v>0</v>
      </c>
      <c r="J4465" s="20">
        <v>0</v>
      </c>
      <c r="K4465" s="20">
        <v>0</v>
      </c>
      <c r="L4465" s="20">
        <v>0</v>
      </c>
      <c r="M4465" s="20">
        <v>0</v>
      </c>
      <c r="N4465" s="20">
        <v>0</v>
      </c>
      <c r="O4465" s="54">
        <v>0</v>
      </c>
    </row>
    <row r="4466" spans="1:15" x14ac:dyDescent="0.25">
      <c r="A4466" t="s">
        <v>56</v>
      </c>
      <c r="B4466" t="s">
        <v>23</v>
      </c>
      <c r="C4466" s="19" t="s">
        <v>53</v>
      </c>
      <c r="E4466" s="20">
        <v>10</v>
      </c>
      <c r="F4466" s="20">
        <v>1</v>
      </c>
      <c r="G4466" s="20">
        <v>0</v>
      </c>
      <c r="H4466" s="20">
        <v>0</v>
      </c>
      <c r="I4466" s="20">
        <v>0</v>
      </c>
      <c r="J4466" s="20">
        <v>0</v>
      </c>
      <c r="K4466" s="20">
        <v>0</v>
      </c>
      <c r="L4466" s="20">
        <v>0</v>
      </c>
      <c r="M4466" s="20">
        <v>0</v>
      </c>
      <c r="N4466" s="20">
        <v>0</v>
      </c>
      <c r="O4466" s="54">
        <v>0</v>
      </c>
    </row>
    <row r="4467" spans="1:15" x14ac:dyDescent="0.25">
      <c r="A4467" t="s">
        <v>56</v>
      </c>
      <c r="B4467" t="s">
        <v>23</v>
      </c>
      <c r="C4467" s="19" t="s">
        <v>53</v>
      </c>
      <c r="E4467" s="20">
        <v>10</v>
      </c>
      <c r="F4467" s="20">
        <v>1</v>
      </c>
      <c r="G4467" s="20">
        <v>0</v>
      </c>
      <c r="H4467" s="20">
        <v>0</v>
      </c>
      <c r="I4467" s="20">
        <v>0</v>
      </c>
      <c r="J4467" s="20">
        <v>0</v>
      </c>
      <c r="K4467" s="20">
        <v>0</v>
      </c>
      <c r="L4467" s="20">
        <v>0</v>
      </c>
      <c r="M4467" s="20">
        <v>0</v>
      </c>
      <c r="N4467" s="20">
        <v>0</v>
      </c>
      <c r="O4467" s="54">
        <v>0</v>
      </c>
    </row>
    <row r="4468" spans="1:15" x14ac:dyDescent="0.25">
      <c r="A4468" t="s">
        <v>56</v>
      </c>
      <c r="B4468" t="s">
        <v>23</v>
      </c>
      <c r="C4468" s="19" t="s">
        <v>53</v>
      </c>
      <c r="E4468" s="20">
        <v>11</v>
      </c>
      <c r="F4468" s="20">
        <v>1</v>
      </c>
      <c r="G4468" s="20">
        <v>0</v>
      </c>
      <c r="H4468" s="20">
        <v>0</v>
      </c>
      <c r="I4468" s="20">
        <v>0</v>
      </c>
      <c r="J4468" s="20">
        <v>0</v>
      </c>
      <c r="K4468" s="20">
        <v>0</v>
      </c>
      <c r="L4468" s="20">
        <v>0</v>
      </c>
      <c r="M4468" s="20">
        <v>0</v>
      </c>
      <c r="N4468" s="20">
        <v>0</v>
      </c>
      <c r="O4468" s="54">
        <v>0</v>
      </c>
    </row>
    <row r="4469" spans="1:15" x14ac:dyDescent="0.25">
      <c r="A4469" t="s">
        <v>56</v>
      </c>
      <c r="B4469" t="s">
        <v>23</v>
      </c>
      <c r="C4469" s="19" t="s">
        <v>53</v>
      </c>
      <c r="E4469" s="20">
        <v>11</v>
      </c>
      <c r="F4469" s="20">
        <v>1</v>
      </c>
      <c r="G4469" s="20">
        <v>0</v>
      </c>
      <c r="H4469" s="20">
        <v>0</v>
      </c>
      <c r="I4469" s="20">
        <v>0</v>
      </c>
      <c r="J4469" s="20">
        <v>0</v>
      </c>
      <c r="K4469" s="20">
        <v>0</v>
      </c>
      <c r="L4469" s="20">
        <v>0</v>
      </c>
      <c r="M4469" s="20">
        <v>0</v>
      </c>
      <c r="N4469" s="20">
        <v>0</v>
      </c>
      <c r="O4469" s="54">
        <v>0</v>
      </c>
    </row>
    <row r="4470" spans="1:15" x14ac:dyDescent="0.25">
      <c r="A4470" t="s">
        <v>56</v>
      </c>
      <c r="B4470" t="s">
        <v>23</v>
      </c>
      <c r="C4470" s="19" t="s">
        <v>53</v>
      </c>
      <c r="E4470" s="20">
        <v>11</v>
      </c>
      <c r="F4470" s="20">
        <v>1</v>
      </c>
      <c r="G4470" s="20">
        <v>0</v>
      </c>
      <c r="H4470" s="20">
        <v>0</v>
      </c>
      <c r="I4470" s="20">
        <v>0</v>
      </c>
      <c r="J4470" s="20">
        <v>0</v>
      </c>
      <c r="K4470" s="20">
        <v>0</v>
      </c>
      <c r="L4470" s="20">
        <v>0</v>
      </c>
      <c r="M4470" s="20">
        <v>0</v>
      </c>
      <c r="N4470" s="20">
        <v>0</v>
      </c>
      <c r="O4470" s="54">
        <v>0</v>
      </c>
    </row>
    <row r="4471" spans="1:15" x14ac:dyDescent="0.25">
      <c r="A4471" t="s">
        <v>56</v>
      </c>
      <c r="B4471" t="s">
        <v>23</v>
      </c>
      <c r="C4471" s="19" t="s">
        <v>53</v>
      </c>
      <c r="E4471" s="20">
        <v>12</v>
      </c>
      <c r="F4471" s="20">
        <v>1</v>
      </c>
      <c r="G4471" s="20">
        <v>0</v>
      </c>
      <c r="H4471" s="20">
        <v>0</v>
      </c>
      <c r="I4471" s="20">
        <v>0</v>
      </c>
      <c r="J4471" s="20">
        <v>0</v>
      </c>
      <c r="K4471" s="20">
        <v>0</v>
      </c>
      <c r="L4471" s="20">
        <v>0</v>
      </c>
      <c r="M4471" s="20">
        <v>0</v>
      </c>
      <c r="N4471" s="20">
        <v>0</v>
      </c>
      <c r="O4471" s="54">
        <v>0</v>
      </c>
    </row>
    <row r="4472" spans="1:15" x14ac:dyDescent="0.25">
      <c r="A4472" t="s">
        <v>56</v>
      </c>
      <c r="B4472" t="s">
        <v>23</v>
      </c>
      <c r="C4472" s="19" t="s">
        <v>53</v>
      </c>
      <c r="E4472" s="20">
        <v>13</v>
      </c>
      <c r="F4472" s="20">
        <v>1</v>
      </c>
      <c r="G4472" s="20">
        <v>0</v>
      </c>
      <c r="H4472" s="20">
        <v>0</v>
      </c>
      <c r="I4472" s="20">
        <v>0</v>
      </c>
      <c r="J4472" s="20">
        <v>0</v>
      </c>
      <c r="K4472" s="20">
        <v>0</v>
      </c>
      <c r="L4472" s="20">
        <v>0</v>
      </c>
      <c r="M4472" s="20">
        <v>0</v>
      </c>
      <c r="N4472" s="20">
        <v>0</v>
      </c>
      <c r="O4472" s="54">
        <v>0</v>
      </c>
    </row>
    <row r="4473" spans="1:15" x14ac:dyDescent="0.25">
      <c r="A4473" t="s">
        <v>56</v>
      </c>
      <c r="B4473" t="s">
        <v>23</v>
      </c>
      <c r="C4473" s="19" t="s">
        <v>53</v>
      </c>
      <c r="E4473" s="20">
        <v>14</v>
      </c>
      <c r="F4473" s="20">
        <v>1</v>
      </c>
      <c r="G4473" s="20">
        <v>0</v>
      </c>
      <c r="H4473" s="20">
        <v>0</v>
      </c>
      <c r="I4473" s="20">
        <v>0</v>
      </c>
      <c r="J4473" s="20">
        <v>0</v>
      </c>
      <c r="K4473" s="20">
        <v>0</v>
      </c>
      <c r="L4473" s="20">
        <v>0</v>
      </c>
      <c r="M4473" s="20">
        <v>0</v>
      </c>
      <c r="N4473" s="20">
        <v>0</v>
      </c>
      <c r="O4473" s="54">
        <v>0</v>
      </c>
    </row>
    <row r="4474" spans="1:15" x14ac:dyDescent="0.25">
      <c r="A4474" t="s">
        <v>56</v>
      </c>
      <c r="B4474" t="s">
        <v>23</v>
      </c>
      <c r="C4474" s="19" t="s">
        <v>53</v>
      </c>
      <c r="E4474" s="20">
        <v>14</v>
      </c>
      <c r="F4474" s="20">
        <v>1</v>
      </c>
      <c r="G4474" s="20">
        <v>0</v>
      </c>
      <c r="H4474" s="20">
        <v>0</v>
      </c>
      <c r="I4474" s="20">
        <v>0</v>
      </c>
      <c r="J4474" s="20">
        <v>0</v>
      </c>
      <c r="K4474" s="20">
        <v>0</v>
      </c>
      <c r="L4474" s="20">
        <v>0</v>
      </c>
      <c r="M4474" s="20">
        <v>0</v>
      </c>
      <c r="N4474" s="20">
        <v>0</v>
      </c>
      <c r="O4474" s="54">
        <v>0</v>
      </c>
    </row>
    <row r="4475" spans="1:15" x14ac:dyDescent="0.25">
      <c r="A4475" t="s">
        <v>56</v>
      </c>
      <c r="B4475" t="s">
        <v>23</v>
      </c>
      <c r="C4475" s="19" t="s">
        <v>53</v>
      </c>
      <c r="E4475" s="20">
        <v>15</v>
      </c>
      <c r="F4475" s="20">
        <v>1</v>
      </c>
      <c r="G4475" s="20">
        <v>0</v>
      </c>
      <c r="H4475" s="20">
        <v>0</v>
      </c>
      <c r="I4475" s="20">
        <v>0</v>
      </c>
      <c r="J4475" s="20">
        <v>0</v>
      </c>
      <c r="K4475" s="20">
        <v>0</v>
      </c>
      <c r="L4475" s="20">
        <v>0</v>
      </c>
      <c r="M4475" s="20">
        <v>0</v>
      </c>
      <c r="N4475" s="20">
        <v>0</v>
      </c>
      <c r="O4475" s="54">
        <v>0</v>
      </c>
    </row>
    <row r="4476" spans="1:15" x14ac:dyDescent="0.25">
      <c r="A4476" t="s">
        <v>56</v>
      </c>
      <c r="B4476" t="s">
        <v>23</v>
      </c>
      <c r="C4476" s="19" t="s">
        <v>53</v>
      </c>
      <c r="E4476" s="20">
        <v>15</v>
      </c>
      <c r="F4476" s="20">
        <v>1</v>
      </c>
      <c r="G4476" s="20">
        <v>0</v>
      </c>
      <c r="H4476" s="20">
        <v>0</v>
      </c>
      <c r="I4476" s="20">
        <v>0</v>
      </c>
      <c r="J4476" s="20">
        <v>0</v>
      </c>
      <c r="K4476" s="20">
        <v>0</v>
      </c>
      <c r="L4476" s="20">
        <v>0</v>
      </c>
      <c r="M4476" s="20">
        <v>0</v>
      </c>
      <c r="N4476" s="20">
        <v>0</v>
      </c>
      <c r="O4476" s="54">
        <v>0</v>
      </c>
    </row>
    <row r="4477" spans="1:15" x14ac:dyDescent="0.25">
      <c r="A4477" t="s">
        <v>56</v>
      </c>
      <c r="B4477" t="s">
        <v>23</v>
      </c>
      <c r="C4477" s="19" t="s">
        <v>53</v>
      </c>
      <c r="E4477" s="20">
        <v>16</v>
      </c>
      <c r="F4477" s="20">
        <v>1</v>
      </c>
      <c r="G4477" s="20">
        <v>0</v>
      </c>
      <c r="H4477" s="20">
        <v>0</v>
      </c>
      <c r="I4477" s="20">
        <v>0</v>
      </c>
      <c r="J4477" s="20">
        <v>0</v>
      </c>
      <c r="K4477" s="20">
        <v>0</v>
      </c>
      <c r="L4477" s="20">
        <v>0</v>
      </c>
      <c r="M4477" s="20">
        <v>0</v>
      </c>
      <c r="N4477" s="20">
        <v>0</v>
      </c>
      <c r="O4477" s="54">
        <v>0</v>
      </c>
    </row>
    <row r="4478" spans="1:15" x14ac:dyDescent="0.25">
      <c r="A4478" t="s">
        <v>56</v>
      </c>
      <c r="B4478" t="s">
        <v>23</v>
      </c>
      <c r="C4478" s="19" t="s">
        <v>53</v>
      </c>
      <c r="E4478" s="20">
        <v>16</v>
      </c>
      <c r="F4478" s="20">
        <v>1</v>
      </c>
      <c r="G4478" s="20">
        <v>0</v>
      </c>
      <c r="H4478" s="20">
        <v>0</v>
      </c>
      <c r="I4478" s="20">
        <v>0</v>
      </c>
      <c r="J4478" s="20">
        <v>0</v>
      </c>
      <c r="K4478" s="20">
        <v>0</v>
      </c>
      <c r="L4478" s="20">
        <v>0</v>
      </c>
      <c r="M4478" s="20">
        <v>0</v>
      </c>
      <c r="N4478" s="20">
        <v>0</v>
      </c>
      <c r="O4478" s="54">
        <v>0</v>
      </c>
    </row>
    <row r="4479" spans="1:15" x14ac:dyDescent="0.25">
      <c r="A4479" t="s">
        <v>56</v>
      </c>
      <c r="B4479" t="s">
        <v>23</v>
      </c>
      <c r="C4479" s="19" t="s">
        <v>53</v>
      </c>
      <c r="E4479" s="20">
        <v>16</v>
      </c>
      <c r="F4479" s="20">
        <v>1</v>
      </c>
      <c r="G4479" s="20">
        <v>0</v>
      </c>
      <c r="H4479" s="20">
        <v>0</v>
      </c>
      <c r="I4479" s="20">
        <v>0</v>
      </c>
      <c r="J4479" s="20">
        <v>0</v>
      </c>
      <c r="K4479" s="20">
        <v>0</v>
      </c>
      <c r="L4479" s="20">
        <v>0</v>
      </c>
      <c r="M4479" s="20">
        <v>0</v>
      </c>
      <c r="N4479" s="20">
        <v>0</v>
      </c>
      <c r="O4479" s="54">
        <v>0</v>
      </c>
    </row>
    <row r="4480" spans="1:15" x14ac:dyDescent="0.25">
      <c r="A4480" t="s">
        <v>56</v>
      </c>
      <c r="B4480" t="s">
        <v>23</v>
      </c>
      <c r="C4480" s="19" t="s">
        <v>53</v>
      </c>
      <c r="E4480" s="20">
        <v>17</v>
      </c>
      <c r="F4480" s="20">
        <v>1</v>
      </c>
      <c r="G4480" s="20">
        <v>0</v>
      </c>
      <c r="H4480" s="20">
        <v>0</v>
      </c>
      <c r="I4480" s="20">
        <v>0</v>
      </c>
      <c r="J4480" s="20">
        <v>0</v>
      </c>
      <c r="K4480" s="20">
        <v>0</v>
      </c>
      <c r="L4480" s="20">
        <v>0</v>
      </c>
      <c r="M4480" s="20">
        <v>0</v>
      </c>
      <c r="N4480" s="20">
        <v>0</v>
      </c>
      <c r="O4480" s="54">
        <v>0</v>
      </c>
    </row>
    <row r="4481" spans="1:15" x14ac:dyDescent="0.25">
      <c r="A4481" t="s">
        <v>56</v>
      </c>
      <c r="B4481" t="s">
        <v>23</v>
      </c>
      <c r="C4481" s="19" t="s">
        <v>53</v>
      </c>
      <c r="E4481" s="20">
        <v>17</v>
      </c>
      <c r="F4481" s="20">
        <v>1</v>
      </c>
      <c r="G4481" s="20">
        <v>0</v>
      </c>
      <c r="H4481" s="20">
        <v>0</v>
      </c>
      <c r="I4481" s="20">
        <v>0</v>
      </c>
      <c r="J4481" s="20">
        <v>0</v>
      </c>
      <c r="K4481" s="20">
        <v>0</v>
      </c>
      <c r="L4481" s="20">
        <v>0</v>
      </c>
      <c r="M4481" s="20">
        <v>0</v>
      </c>
      <c r="N4481" s="20">
        <v>0</v>
      </c>
      <c r="O4481" s="54">
        <v>0</v>
      </c>
    </row>
    <row r="4482" spans="1:15" x14ac:dyDescent="0.25">
      <c r="A4482" t="s">
        <v>56</v>
      </c>
      <c r="B4482" t="s">
        <v>23</v>
      </c>
      <c r="C4482" s="19" t="s">
        <v>53</v>
      </c>
      <c r="E4482" s="20">
        <v>18</v>
      </c>
      <c r="F4482" s="20">
        <v>1</v>
      </c>
      <c r="G4482" s="20">
        <v>0</v>
      </c>
      <c r="H4482" s="20">
        <v>0</v>
      </c>
      <c r="I4482" s="20">
        <v>0</v>
      </c>
      <c r="J4482" s="20">
        <v>0</v>
      </c>
      <c r="K4482" s="20">
        <v>0</v>
      </c>
      <c r="L4482" s="20">
        <v>0</v>
      </c>
      <c r="M4482" s="20">
        <v>0</v>
      </c>
      <c r="N4482" s="20">
        <v>0</v>
      </c>
      <c r="O4482" s="54">
        <v>0</v>
      </c>
    </row>
    <row r="4483" spans="1:15" x14ac:dyDescent="0.25">
      <c r="A4483" t="s">
        <v>56</v>
      </c>
      <c r="B4483" t="s">
        <v>23</v>
      </c>
      <c r="C4483" s="19" t="s">
        <v>53</v>
      </c>
      <c r="E4483" s="20">
        <v>18</v>
      </c>
      <c r="F4483" s="20">
        <v>1</v>
      </c>
      <c r="G4483" s="20">
        <v>0</v>
      </c>
      <c r="H4483" s="20">
        <v>0</v>
      </c>
      <c r="I4483" s="20">
        <v>0</v>
      </c>
      <c r="J4483" s="20">
        <v>0</v>
      </c>
      <c r="K4483" s="20">
        <v>0</v>
      </c>
      <c r="L4483" s="20">
        <v>0</v>
      </c>
      <c r="M4483" s="20">
        <v>0</v>
      </c>
      <c r="N4483" s="20">
        <v>0</v>
      </c>
      <c r="O4483" s="54">
        <v>0</v>
      </c>
    </row>
    <row r="4484" spans="1:15" x14ac:dyDescent="0.25">
      <c r="A4484" t="s">
        <v>56</v>
      </c>
      <c r="B4484" t="s">
        <v>23</v>
      </c>
      <c r="C4484" s="19" t="s">
        <v>53</v>
      </c>
      <c r="E4484" s="20">
        <v>19</v>
      </c>
      <c r="F4484" s="20">
        <v>1</v>
      </c>
      <c r="G4484" s="20">
        <v>0</v>
      </c>
      <c r="H4484" s="20">
        <v>0</v>
      </c>
      <c r="I4484" s="20">
        <v>0</v>
      </c>
      <c r="J4484" s="20">
        <v>0</v>
      </c>
      <c r="K4484" s="20">
        <v>0</v>
      </c>
      <c r="L4484" s="20">
        <v>0</v>
      </c>
      <c r="M4484" s="20">
        <v>0</v>
      </c>
      <c r="N4484" s="20">
        <v>0</v>
      </c>
      <c r="O4484" s="54">
        <v>0</v>
      </c>
    </row>
    <row r="4485" spans="1:15" x14ac:dyDescent="0.25">
      <c r="A4485" t="s">
        <v>56</v>
      </c>
      <c r="B4485" t="s">
        <v>23</v>
      </c>
      <c r="C4485" s="19" t="s">
        <v>53</v>
      </c>
      <c r="E4485" s="20">
        <v>19</v>
      </c>
      <c r="F4485" s="20">
        <v>1</v>
      </c>
      <c r="G4485" s="20">
        <v>0</v>
      </c>
      <c r="H4485" s="20">
        <v>0</v>
      </c>
      <c r="I4485" s="20">
        <v>0</v>
      </c>
      <c r="J4485" s="20">
        <v>0</v>
      </c>
      <c r="K4485" s="20">
        <v>0</v>
      </c>
      <c r="L4485" s="20">
        <v>0</v>
      </c>
      <c r="M4485" s="20">
        <v>0</v>
      </c>
      <c r="N4485" s="20">
        <v>0</v>
      </c>
      <c r="O4485" s="54">
        <v>0</v>
      </c>
    </row>
    <row r="4486" spans="1:15" x14ac:dyDescent="0.25">
      <c r="A4486" t="s">
        <v>56</v>
      </c>
      <c r="B4486" t="s">
        <v>23</v>
      </c>
      <c r="C4486" s="19" t="s">
        <v>53</v>
      </c>
      <c r="E4486" s="20">
        <v>20</v>
      </c>
      <c r="F4486" s="20">
        <v>1</v>
      </c>
      <c r="G4486" s="20">
        <v>0</v>
      </c>
      <c r="H4486" s="20">
        <v>0</v>
      </c>
      <c r="I4486" s="20">
        <v>0</v>
      </c>
      <c r="J4486" s="20">
        <v>0</v>
      </c>
      <c r="K4486" s="20">
        <v>0</v>
      </c>
      <c r="L4486" s="20">
        <v>0</v>
      </c>
      <c r="M4486" s="20">
        <v>0</v>
      </c>
      <c r="N4486" s="20">
        <v>0</v>
      </c>
      <c r="O4486" s="54">
        <v>0</v>
      </c>
    </row>
    <row r="4487" spans="1:15" x14ac:dyDescent="0.25">
      <c r="A4487" t="s">
        <v>56</v>
      </c>
      <c r="B4487" t="s">
        <v>23</v>
      </c>
      <c r="C4487" s="19" t="s">
        <v>53</v>
      </c>
      <c r="E4487" s="20">
        <v>20</v>
      </c>
      <c r="F4487" s="20">
        <v>1</v>
      </c>
      <c r="G4487" s="20">
        <v>0</v>
      </c>
      <c r="H4487" s="20">
        <v>0</v>
      </c>
      <c r="I4487" s="20">
        <v>0</v>
      </c>
      <c r="J4487" s="20">
        <v>0</v>
      </c>
      <c r="K4487" s="20">
        <v>0</v>
      </c>
      <c r="L4487" s="20">
        <v>0</v>
      </c>
      <c r="M4487" s="20">
        <v>0</v>
      </c>
      <c r="N4487" s="20">
        <v>0</v>
      </c>
      <c r="O4487" s="54">
        <v>0</v>
      </c>
    </row>
    <row r="4488" spans="1:15" x14ac:dyDescent="0.25">
      <c r="A4488" t="s">
        <v>56</v>
      </c>
      <c r="B4488" t="s">
        <v>23</v>
      </c>
      <c r="C4488" s="19" t="s">
        <v>53</v>
      </c>
      <c r="E4488" s="20">
        <v>21</v>
      </c>
      <c r="F4488" s="20">
        <v>1</v>
      </c>
      <c r="G4488" s="20">
        <v>0</v>
      </c>
      <c r="H4488" s="20">
        <v>0</v>
      </c>
      <c r="I4488" s="20">
        <v>0</v>
      </c>
      <c r="J4488" s="20">
        <v>0</v>
      </c>
      <c r="K4488" s="20">
        <v>0</v>
      </c>
      <c r="L4488" s="20">
        <v>0</v>
      </c>
      <c r="M4488" s="20">
        <v>0</v>
      </c>
      <c r="N4488" s="20">
        <v>0</v>
      </c>
      <c r="O4488" s="54">
        <v>0</v>
      </c>
    </row>
    <row r="4489" spans="1:15" x14ac:dyDescent="0.25">
      <c r="A4489" t="s">
        <v>56</v>
      </c>
      <c r="B4489" t="s">
        <v>23</v>
      </c>
      <c r="C4489" s="19" t="s">
        <v>53</v>
      </c>
      <c r="E4489" s="20">
        <v>22</v>
      </c>
      <c r="F4489" s="20">
        <v>1</v>
      </c>
      <c r="G4489" s="20">
        <v>0</v>
      </c>
      <c r="H4489" s="20">
        <v>0</v>
      </c>
      <c r="I4489" s="20">
        <v>0</v>
      </c>
      <c r="J4489" s="20">
        <v>0</v>
      </c>
      <c r="K4489" s="20">
        <v>0</v>
      </c>
      <c r="L4489" s="20">
        <v>0</v>
      </c>
      <c r="M4489" s="20">
        <v>0</v>
      </c>
      <c r="N4489" s="20">
        <v>0</v>
      </c>
      <c r="O4489" s="54">
        <v>0</v>
      </c>
    </row>
    <row r="4490" spans="1:15" x14ac:dyDescent="0.25">
      <c r="A4490" t="s">
        <v>56</v>
      </c>
      <c r="B4490" t="s">
        <v>23</v>
      </c>
      <c r="C4490" s="19" t="s">
        <v>53</v>
      </c>
      <c r="E4490" s="20">
        <v>22</v>
      </c>
      <c r="F4490" s="20">
        <v>1</v>
      </c>
      <c r="G4490" s="20">
        <v>0</v>
      </c>
      <c r="H4490" s="20">
        <v>0</v>
      </c>
      <c r="I4490" s="20">
        <v>0</v>
      </c>
      <c r="J4490" s="20">
        <v>0</v>
      </c>
      <c r="K4490" s="20">
        <v>0</v>
      </c>
      <c r="L4490" s="20">
        <v>0</v>
      </c>
      <c r="M4490" s="20">
        <v>0</v>
      </c>
      <c r="N4490" s="20">
        <v>0</v>
      </c>
      <c r="O4490" s="54">
        <v>0</v>
      </c>
    </row>
    <row r="4491" spans="1:15" x14ac:dyDescent="0.25">
      <c r="A4491" t="s">
        <v>56</v>
      </c>
      <c r="B4491" t="s">
        <v>23</v>
      </c>
      <c r="C4491" s="19" t="s">
        <v>53</v>
      </c>
      <c r="E4491" s="20">
        <v>23</v>
      </c>
      <c r="F4491" s="20">
        <v>1</v>
      </c>
      <c r="G4491" s="20">
        <v>0</v>
      </c>
      <c r="H4491" s="20">
        <v>0</v>
      </c>
      <c r="I4491" s="20">
        <v>0</v>
      </c>
      <c r="J4491" s="20">
        <v>0</v>
      </c>
      <c r="K4491" s="20">
        <v>0</v>
      </c>
      <c r="L4491" s="20">
        <v>0</v>
      </c>
      <c r="M4491" s="20">
        <v>0</v>
      </c>
      <c r="N4491" s="20">
        <v>0</v>
      </c>
      <c r="O4491" s="54">
        <v>0</v>
      </c>
    </row>
    <row r="4492" spans="1:15" x14ac:dyDescent="0.25">
      <c r="A4492" t="s">
        <v>56</v>
      </c>
      <c r="B4492" t="s">
        <v>23</v>
      </c>
      <c r="C4492" s="19" t="s">
        <v>53</v>
      </c>
      <c r="E4492" s="20">
        <v>24</v>
      </c>
      <c r="F4492" s="20">
        <v>1</v>
      </c>
      <c r="G4492" s="20">
        <v>0</v>
      </c>
      <c r="H4492" s="20">
        <v>0</v>
      </c>
      <c r="I4492" s="20">
        <v>0</v>
      </c>
      <c r="J4492" s="20">
        <v>0</v>
      </c>
      <c r="K4492" s="20">
        <v>0</v>
      </c>
      <c r="L4492" s="20">
        <v>0</v>
      </c>
      <c r="M4492" s="20">
        <v>0</v>
      </c>
      <c r="N4492" s="20">
        <v>0</v>
      </c>
      <c r="O4492" s="54">
        <v>0</v>
      </c>
    </row>
    <row r="4493" spans="1:15" x14ac:dyDescent="0.25">
      <c r="A4493" t="s">
        <v>56</v>
      </c>
      <c r="B4493" t="s">
        <v>23</v>
      </c>
      <c r="C4493" s="19" t="s">
        <v>53</v>
      </c>
      <c r="E4493" s="20">
        <v>24</v>
      </c>
      <c r="F4493" s="20">
        <v>1</v>
      </c>
      <c r="G4493" s="20">
        <v>0</v>
      </c>
      <c r="H4493" s="20">
        <v>0</v>
      </c>
      <c r="I4493" s="20">
        <v>0</v>
      </c>
      <c r="J4493" s="20">
        <v>0</v>
      </c>
      <c r="K4493" s="20">
        <v>0</v>
      </c>
      <c r="L4493" s="20">
        <v>0</v>
      </c>
      <c r="M4493" s="20">
        <v>0</v>
      </c>
      <c r="N4493" s="20">
        <v>0</v>
      </c>
      <c r="O4493" s="54">
        <v>0</v>
      </c>
    </row>
    <row r="4494" spans="1:15" x14ac:dyDescent="0.25">
      <c r="A4494" t="s">
        <v>56</v>
      </c>
      <c r="B4494" t="s">
        <v>23</v>
      </c>
      <c r="C4494" s="19" t="s">
        <v>53</v>
      </c>
      <c r="E4494" s="20">
        <v>25</v>
      </c>
      <c r="F4494" s="20">
        <v>1</v>
      </c>
      <c r="G4494" s="20">
        <v>0</v>
      </c>
      <c r="H4494" s="20">
        <v>0</v>
      </c>
      <c r="I4494" s="20">
        <v>0</v>
      </c>
      <c r="J4494" s="20">
        <v>0</v>
      </c>
      <c r="K4494" s="20">
        <v>0</v>
      </c>
      <c r="L4494" s="20">
        <v>0</v>
      </c>
      <c r="M4494" s="20">
        <v>0</v>
      </c>
      <c r="N4494" s="20">
        <v>0</v>
      </c>
      <c r="O4494" s="54">
        <v>0</v>
      </c>
    </row>
    <row r="4495" spans="1:15" x14ac:dyDescent="0.25">
      <c r="A4495" t="s">
        <v>56</v>
      </c>
      <c r="B4495" t="s">
        <v>23</v>
      </c>
      <c r="C4495" s="19" t="s">
        <v>53</v>
      </c>
      <c r="E4495" s="20">
        <v>26</v>
      </c>
      <c r="F4495" s="20">
        <v>1</v>
      </c>
      <c r="G4495" s="20">
        <v>0</v>
      </c>
      <c r="H4495" s="20">
        <v>0</v>
      </c>
      <c r="I4495" s="20">
        <v>0</v>
      </c>
      <c r="J4495" s="20">
        <v>0</v>
      </c>
      <c r="K4495" s="20">
        <v>0</v>
      </c>
      <c r="L4495" s="20">
        <v>0</v>
      </c>
      <c r="M4495" s="20">
        <v>0</v>
      </c>
      <c r="N4495" s="20">
        <v>0</v>
      </c>
      <c r="O4495" s="54">
        <v>0</v>
      </c>
    </row>
    <row r="4496" spans="1:15" x14ac:dyDescent="0.25">
      <c r="A4496" t="s">
        <v>56</v>
      </c>
      <c r="B4496" t="s">
        <v>23</v>
      </c>
      <c r="C4496" s="19" t="s">
        <v>53</v>
      </c>
      <c r="E4496" s="20">
        <v>27</v>
      </c>
      <c r="F4496" s="20">
        <v>1</v>
      </c>
      <c r="G4496" s="20">
        <v>0</v>
      </c>
      <c r="H4496" s="20">
        <v>0</v>
      </c>
      <c r="I4496" s="20">
        <v>0</v>
      </c>
      <c r="J4496" s="20">
        <v>0</v>
      </c>
      <c r="K4496" s="20">
        <v>0</v>
      </c>
      <c r="L4496" s="20">
        <v>0</v>
      </c>
      <c r="M4496" s="20">
        <v>0</v>
      </c>
      <c r="N4496" s="20">
        <v>0</v>
      </c>
      <c r="O4496" s="54">
        <v>0</v>
      </c>
    </row>
    <row r="4497" spans="1:15" x14ac:dyDescent="0.25">
      <c r="A4497" t="s">
        <v>56</v>
      </c>
      <c r="B4497" t="s">
        <v>23</v>
      </c>
      <c r="C4497" s="19" t="s">
        <v>53</v>
      </c>
      <c r="E4497" s="20">
        <v>28</v>
      </c>
      <c r="F4497" s="20">
        <v>1</v>
      </c>
      <c r="G4497" s="20">
        <v>0</v>
      </c>
      <c r="H4497" s="20">
        <v>0</v>
      </c>
      <c r="I4497" s="20">
        <v>0</v>
      </c>
      <c r="J4497" s="20">
        <v>0</v>
      </c>
      <c r="K4497" s="20">
        <v>0</v>
      </c>
      <c r="L4497" s="20">
        <v>0</v>
      </c>
      <c r="M4497" s="20">
        <v>0</v>
      </c>
      <c r="N4497" s="20">
        <v>0</v>
      </c>
      <c r="O4497" s="54">
        <v>0</v>
      </c>
    </row>
    <row r="4498" spans="1:15" x14ac:dyDescent="0.25">
      <c r="A4498" t="s">
        <v>56</v>
      </c>
      <c r="B4498" t="s">
        <v>23</v>
      </c>
      <c r="C4498" s="19" t="s">
        <v>53</v>
      </c>
      <c r="E4498" s="20">
        <v>28</v>
      </c>
      <c r="F4498" s="20">
        <v>1</v>
      </c>
      <c r="G4498" s="20">
        <v>0</v>
      </c>
      <c r="H4498" s="20">
        <v>0</v>
      </c>
      <c r="I4498" s="20">
        <v>0</v>
      </c>
      <c r="J4498" s="20">
        <v>0</v>
      </c>
      <c r="K4498" s="20">
        <v>0</v>
      </c>
      <c r="L4498" s="20">
        <v>0</v>
      </c>
      <c r="M4498" s="20">
        <v>0</v>
      </c>
      <c r="N4498" s="20">
        <v>0</v>
      </c>
      <c r="O4498" s="54">
        <v>0</v>
      </c>
    </row>
    <row r="4499" spans="1:15" x14ac:dyDescent="0.25">
      <c r="A4499" t="s">
        <v>56</v>
      </c>
      <c r="B4499" t="s">
        <v>23</v>
      </c>
      <c r="C4499" s="19" t="s">
        <v>53</v>
      </c>
      <c r="E4499" s="20">
        <v>29</v>
      </c>
      <c r="F4499" s="20">
        <v>1</v>
      </c>
      <c r="G4499" s="20">
        <v>0</v>
      </c>
      <c r="H4499" s="20">
        <v>0</v>
      </c>
      <c r="I4499" s="20">
        <v>0</v>
      </c>
      <c r="J4499" s="20">
        <v>0</v>
      </c>
      <c r="K4499" s="20">
        <v>0</v>
      </c>
      <c r="L4499" s="20">
        <v>0</v>
      </c>
      <c r="M4499" s="20">
        <v>0</v>
      </c>
      <c r="N4499" s="20">
        <v>0</v>
      </c>
      <c r="O4499" s="54">
        <v>0</v>
      </c>
    </row>
    <row r="4500" spans="1:15" x14ac:dyDescent="0.25">
      <c r="A4500" t="s">
        <v>56</v>
      </c>
      <c r="B4500" t="s">
        <v>23</v>
      </c>
      <c r="C4500" s="19" t="s">
        <v>53</v>
      </c>
      <c r="E4500" s="20">
        <v>29</v>
      </c>
      <c r="F4500" s="20">
        <v>1</v>
      </c>
      <c r="G4500" s="20">
        <v>0</v>
      </c>
      <c r="H4500" s="20">
        <v>0</v>
      </c>
      <c r="I4500" s="20">
        <v>0</v>
      </c>
      <c r="J4500" s="20">
        <v>0</v>
      </c>
      <c r="K4500" s="20">
        <v>0</v>
      </c>
      <c r="L4500" s="20">
        <v>0</v>
      </c>
      <c r="M4500" s="20">
        <v>0</v>
      </c>
      <c r="N4500" s="20">
        <v>0</v>
      </c>
      <c r="O4500" s="54">
        <v>0</v>
      </c>
    </row>
    <row r="4501" spans="1:15" x14ac:dyDescent="0.25">
      <c r="A4501" t="s">
        <v>56</v>
      </c>
      <c r="B4501" t="s">
        <v>23</v>
      </c>
      <c r="C4501" s="19" t="s">
        <v>54</v>
      </c>
      <c r="E4501" s="20">
        <v>1</v>
      </c>
      <c r="F4501" s="20">
        <v>1</v>
      </c>
      <c r="G4501" s="20">
        <v>0</v>
      </c>
      <c r="H4501" s="20">
        <v>0</v>
      </c>
      <c r="I4501" s="20">
        <v>0</v>
      </c>
      <c r="J4501" s="20">
        <v>0</v>
      </c>
      <c r="K4501" s="20">
        <v>0</v>
      </c>
      <c r="L4501" s="20">
        <v>0</v>
      </c>
      <c r="M4501" s="20">
        <v>0</v>
      </c>
      <c r="N4501" s="20">
        <v>0</v>
      </c>
      <c r="O4501" s="54">
        <v>0</v>
      </c>
    </row>
    <row r="4502" spans="1:15" x14ac:dyDescent="0.25">
      <c r="A4502" t="s">
        <v>56</v>
      </c>
      <c r="B4502" t="s">
        <v>23</v>
      </c>
      <c r="C4502" s="19" t="s">
        <v>54</v>
      </c>
      <c r="E4502" s="20">
        <v>2</v>
      </c>
      <c r="F4502" s="20">
        <v>1</v>
      </c>
      <c r="G4502" s="20">
        <v>0</v>
      </c>
      <c r="H4502" s="20">
        <v>0</v>
      </c>
      <c r="I4502" s="20">
        <v>0</v>
      </c>
      <c r="J4502" s="20">
        <v>0</v>
      </c>
      <c r="K4502" s="20">
        <v>0</v>
      </c>
      <c r="L4502" s="20">
        <v>0</v>
      </c>
      <c r="M4502" s="20">
        <v>0</v>
      </c>
      <c r="N4502" s="20">
        <v>0</v>
      </c>
      <c r="O4502" s="54">
        <v>0</v>
      </c>
    </row>
    <row r="4503" spans="1:15" x14ac:dyDescent="0.25">
      <c r="A4503" t="s">
        <v>56</v>
      </c>
      <c r="B4503" t="s">
        <v>23</v>
      </c>
      <c r="C4503" s="19" t="s">
        <v>54</v>
      </c>
      <c r="E4503" s="20">
        <v>2</v>
      </c>
      <c r="F4503" s="20">
        <v>1</v>
      </c>
      <c r="G4503" s="20">
        <v>0</v>
      </c>
      <c r="H4503" s="20">
        <v>0</v>
      </c>
      <c r="I4503" s="20">
        <v>0</v>
      </c>
      <c r="J4503" s="20">
        <v>0</v>
      </c>
      <c r="K4503" s="20">
        <v>0</v>
      </c>
      <c r="L4503" s="20">
        <v>0</v>
      </c>
      <c r="M4503" s="20">
        <v>0</v>
      </c>
      <c r="N4503" s="20">
        <v>0</v>
      </c>
      <c r="O4503" s="54">
        <v>0</v>
      </c>
    </row>
    <row r="4504" spans="1:15" x14ac:dyDescent="0.25">
      <c r="A4504" t="s">
        <v>56</v>
      </c>
      <c r="B4504" t="s">
        <v>23</v>
      </c>
      <c r="C4504" s="19" t="s">
        <v>54</v>
      </c>
      <c r="E4504" s="20">
        <v>3</v>
      </c>
      <c r="F4504" s="20">
        <v>1</v>
      </c>
      <c r="G4504" s="20">
        <v>0</v>
      </c>
      <c r="H4504" s="20">
        <v>0</v>
      </c>
      <c r="I4504" s="20">
        <v>0</v>
      </c>
      <c r="J4504" s="20">
        <v>0</v>
      </c>
      <c r="K4504" s="20">
        <v>0</v>
      </c>
      <c r="L4504" s="20">
        <v>0</v>
      </c>
      <c r="M4504" s="20">
        <v>0</v>
      </c>
      <c r="N4504" s="20">
        <v>0</v>
      </c>
      <c r="O4504" s="54">
        <v>0</v>
      </c>
    </row>
    <row r="4505" spans="1:15" x14ac:dyDescent="0.25">
      <c r="A4505" t="s">
        <v>56</v>
      </c>
      <c r="B4505" t="s">
        <v>23</v>
      </c>
      <c r="C4505" s="19" t="s">
        <v>54</v>
      </c>
      <c r="E4505" s="20">
        <v>3</v>
      </c>
      <c r="F4505" s="20">
        <v>1</v>
      </c>
      <c r="G4505" s="20">
        <v>0</v>
      </c>
      <c r="H4505" s="20">
        <v>0</v>
      </c>
      <c r="I4505" s="20">
        <v>0</v>
      </c>
      <c r="J4505" s="20">
        <v>0</v>
      </c>
      <c r="K4505" s="20">
        <v>0</v>
      </c>
      <c r="L4505" s="20">
        <v>0</v>
      </c>
      <c r="M4505" s="20">
        <v>0</v>
      </c>
      <c r="N4505" s="20">
        <v>0</v>
      </c>
      <c r="O4505" s="54">
        <v>0</v>
      </c>
    </row>
    <row r="4506" spans="1:15" x14ac:dyDescent="0.25">
      <c r="A4506" t="s">
        <v>56</v>
      </c>
      <c r="B4506" t="s">
        <v>23</v>
      </c>
      <c r="C4506" s="19" t="s">
        <v>54</v>
      </c>
      <c r="E4506" s="20">
        <v>4</v>
      </c>
      <c r="F4506" s="20">
        <v>1</v>
      </c>
      <c r="G4506" s="20">
        <v>0</v>
      </c>
      <c r="H4506" s="20">
        <v>0</v>
      </c>
      <c r="I4506" s="20">
        <v>0</v>
      </c>
      <c r="J4506" s="20">
        <v>0</v>
      </c>
      <c r="K4506" s="20">
        <v>0</v>
      </c>
      <c r="L4506" s="20">
        <v>0</v>
      </c>
      <c r="M4506" s="20">
        <v>0</v>
      </c>
      <c r="N4506" s="20">
        <v>0</v>
      </c>
      <c r="O4506" s="54">
        <v>0</v>
      </c>
    </row>
    <row r="4507" spans="1:15" x14ac:dyDescent="0.25">
      <c r="A4507" t="s">
        <v>56</v>
      </c>
      <c r="B4507" t="s">
        <v>23</v>
      </c>
      <c r="C4507" s="19" t="s">
        <v>54</v>
      </c>
      <c r="E4507" s="20">
        <v>4</v>
      </c>
      <c r="F4507" s="20">
        <v>1</v>
      </c>
      <c r="G4507" s="20">
        <v>0</v>
      </c>
      <c r="H4507" s="20">
        <v>0</v>
      </c>
      <c r="I4507" s="20">
        <v>0</v>
      </c>
      <c r="J4507" s="20">
        <v>0</v>
      </c>
      <c r="K4507" s="20">
        <v>0</v>
      </c>
      <c r="L4507" s="20">
        <v>0</v>
      </c>
      <c r="M4507" s="20">
        <v>0</v>
      </c>
      <c r="N4507" s="20">
        <v>0</v>
      </c>
      <c r="O4507" s="54">
        <v>0</v>
      </c>
    </row>
    <row r="4508" spans="1:15" x14ac:dyDescent="0.25">
      <c r="A4508" t="s">
        <v>56</v>
      </c>
      <c r="B4508" t="s">
        <v>23</v>
      </c>
      <c r="C4508" s="19" t="s">
        <v>54</v>
      </c>
      <c r="E4508" s="20">
        <v>5</v>
      </c>
      <c r="F4508" s="20">
        <v>1</v>
      </c>
      <c r="G4508" s="20">
        <v>0</v>
      </c>
      <c r="H4508" s="20">
        <v>0</v>
      </c>
      <c r="I4508" s="20">
        <v>0</v>
      </c>
      <c r="J4508" s="20">
        <v>0</v>
      </c>
      <c r="K4508" s="20">
        <v>0</v>
      </c>
      <c r="L4508" s="20">
        <v>0</v>
      </c>
      <c r="M4508" s="20">
        <v>0</v>
      </c>
      <c r="N4508" s="20">
        <v>0</v>
      </c>
      <c r="O4508" s="54">
        <v>0</v>
      </c>
    </row>
    <row r="4509" spans="1:15" x14ac:dyDescent="0.25">
      <c r="A4509" t="s">
        <v>56</v>
      </c>
      <c r="B4509" t="s">
        <v>23</v>
      </c>
      <c r="C4509" s="19" t="s">
        <v>54</v>
      </c>
      <c r="E4509" s="20">
        <v>6</v>
      </c>
      <c r="F4509" s="20">
        <v>1</v>
      </c>
      <c r="G4509" s="20">
        <v>0</v>
      </c>
      <c r="H4509" s="20">
        <v>0</v>
      </c>
      <c r="I4509" s="20">
        <v>0</v>
      </c>
      <c r="J4509" s="20">
        <v>0</v>
      </c>
      <c r="K4509" s="20">
        <v>0</v>
      </c>
      <c r="L4509" s="20">
        <v>0</v>
      </c>
      <c r="M4509" s="20">
        <v>0</v>
      </c>
      <c r="N4509" s="20">
        <v>0</v>
      </c>
      <c r="O4509" s="54">
        <v>0</v>
      </c>
    </row>
    <row r="4510" spans="1:15" x14ac:dyDescent="0.25">
      <c r="A4510" t="s">
        <v>56</v>
      </c>
      <c r="B4510" t="s">
        <v>23</v>
      </c>
      <c r="C4510" s="19" t="s">
        <v>54</v>
      </c>
      <c r="E4510" s="20">
        <v>7</v>
      </c>
      <c r="F4510" s="20">
        <v>1</v>
      </c>
      <c r="G4510" s="20">
        <v>0</v>
      </c>
      <c r="H4510" s="20">
        <v>0</v>
      </c>
      <c r="I4510" s="20">
        <v>0</v>
      </c>
      <c r="J4510" s="20">
        <v>0</v>
      </c>
      <c r="K4510" s="20">
        <v>0</v>
      </c>
      <c r="L4510" s="20">
        <v>0</v>
      </c>
      <c r="M4510" s="20">
        <v>0</v>
      </c>
      <c r="N4510" s="20">
        <v>0</v>
      </c>
      <c r="O4510" s="54">
        <v>0</v>
      </c>
    </row>
    <row r="4511" spans="1:15" x14ac:dyDescent="0.25">
      <c r="A4511" t="s">
        <v>56</v>
      </c>
      <c r="B4511" t="s">
        <v>23</v>
      </c>
      <c r="C4511" s="19" t="s">
        <v>54</v>
      </c>
      <c r="E4511" s="20">
        <v>8</v>
      </c>
      <c r="F4511" s="20">
        <v>1</v>
      </c>
      <c r="G4511" s="20">
        <v>0</v>
      </c>
      <c r="H4511" s="20">
        <v>0</v>
      </c>
      <c r="I4511" s="20">
        <v>0</v>
      </c>
      <c r="J4511" s="20">
        <v>0</v>
      </c>
      <c r="K4511" s="20">
        <v>0</v>
      </c>
      <c r="L4511" s="20">
        <v>0</v>
      </c>
      <c r="M4511" s="20">
        <v>0</v>
      </c>
      <c r="N4511" s="20">
        <v>0</v>
      </c>
      <c r="O4511" s="54">
        <v>0</v>
      </c>
    </row>
    <row r="4512" spans="1:15" x14ac:dyDescent="0.25">
      <c r="A4512" t="s">
        <v>56</v>
      </c>
      <c r="B4512" t="s">
        <v>23</v>
      </c>
      <c r="C4512" s="19" t="s">
        <v>54</v>
      </c>
      <c r="E4512" s="20">
        <v>8</v>
      </c>
      <c r="F4512" s="20">
        <v>1</v>
      </c>
      <c r="G4512" s="20">
        <v>0</v>
      </c>
      <c r="H4512" s="20">
        <v>0</v>
      </c>
      <c r="I4512" s="20">
        <v>0</v>
      </c>
      <c r="J4512" s="20">
        <v>0</v>
      </c>
      <c r="K4512" s="20">
        <v>0</v>
      </c>
      <c r="L4512" s="20">
        <v>0</v>
      </c>
      <c r="M4512" s="20">
        <v>0</v>
      </c>
      <c r="N4512" s="20">
        <v>0</v>
      </c>
      <c r="O4512" s="54">
        <v>0</v>
      </c>
    </row>
    <row r="4513" spans="1:15" x14ac:dyDescent="0.25">
      <c r="A4513" t="s">
        <v>56</v>
      </c>
      <c r="B4513" t="s">
        <v>23</v>
      </c>
      <c r="C4513" s="19" t="s">
        <v>54</v>
      </c>
      <c r="E4513" s="20">
        <v>9</v>
      </c>
      <c r="F4513" s="20">
        <v>1</v>
      </c>
      <c r="G4513" s="20">
        <v>0</v>
      </c>
      <c r="H4513" s="20">
        <v>0</v>
      </c>
      <c r="I4513" s="20">
        <v>0</v>
      </c>
      <c r="J4513" s="20">
        <v>0</v>
      </c>
      <c r="K4513" s="20">
        <v>0</v>
      </c>
      <c r="L4513" s="20">
        <v>0</v>
      </c>
      <c r="M4513" s="20">
        <v>0</v>
      </c>
      <c r="N4513" s="20">
        <v>0</v>
      </c>
      <c r="O4513" s="54">
        <v>0</v>
      </c>
    </row>
    <row r="4514" spans="1:15" x14ac:dyDescent="0.25">
      <c r="A4514" t="s">
        <v>56</v>
      </c>
      <c r="B4514" t="s">
        <v>23</v>
      </c>
      <c r="C4514" s="19" t="s">
        <v>54</v>
      </c>
      <c r="E4514" s="20">
        <v>10</v>
      </c>
      <c r="F4514" s="20">
        <v>1</v>
      </c>
      <c r="G4514" s="20">
        <v>0</v>
      </c>
      <c r="H4514" s="20">
        <v>0</v>
      </c>
      <c r="I4514" s="20">
        <v>0</v>
      </c>
      <c r="J4514" s="20">
        <v>0</v>
      </c>
      <c r="K4514" s="20">
        <v>0</v>
      </c>
      <c r="L4514" s="20">
        <v>0</v>
      </c>
      <c r="M4514" s="20">
        <v>0</v>
      </c>
      <c r="N4514" s="20">
        <v>0</v>
      </c>
      <c r="O4514" s="54">
        <v>0</v>
      </c>
    </row>
    <row r="4515" spans="1:15" x14ac:dyDescent="0.25">
      <c r="A4515" t="s">
        <v>56</v>
      </c>
      <c r="B4515" t="s">
        <v>23</v>
      </c>
      <c r="C4515" s="19" t="s">
        <v>54</v>
      </c>
      <c r="E4515" s="20">
        <v>11</v>
      </c>
      <c r="F4515" s="20">
        <v>1</v>
      </c>
      <c r="G4515" s="20">
        <v>0</v>
      </c>
      <c r="H4515" s="20">
        <v>0</v>
      </c>
      <c r="I4515" s="20">
        <v>0</v>
      </c>
      <c r="J4515" s="20">
        <v>0</v>
      </c>
      <c r="K4515" s="20">
        <v>0</v>
      </c>
      <c r="L4515" s="20">
        <v>0</v>
      </c>
      <c r="M4515" s="20">
        <v>0</v>
      </c>
      <c r="N4515" s="20">
        <v>0</v>
      </c>
      <c r="O4515" s="54">
        <v>0</v>
      </c>
    </row>
    <row r="4516" spans="1:15" x14ac:dyDescent="0.25">
      <c r="A4516" t="s">
        <v>56</v>
      </c>
      <c r="B4516" t="s">
        <v>23</v>
      </c>
      <c r="C4516" s="19" t="s">
        <v>54</v>
      </c>
      <c r="E4516" s="20">
        <v>12</v>
      </c>
      <c r="F4516" s="20">
        <v>1</v>
      </c>
      <c r="G4516" s="20">
        <v>0</v>
      </c>
      <c r="H4516" s="20">
        <v>0</v>
      </c>
      <c r="I4516" s="20">
        <v>0</v>
      </c>
      <c r="J4516" s="20">
        <v>0</v>
      </c>
      <c r="K4516" s="20">
        <v>0</v>
      </c>
      <c r="L4516" s="20">
        <v>0</v>
      </c>
      <c r="M4516" s="20">
        <v>0</v>
      </c>
      <c r="N4516" s="20">
        <v>0</v>
      </c>
      <c r="O4516" s="54">
        <v>0</v>
      </c>
    </row>
    <row r="4517" spans="1:15" x14ac:dyDescent="0.25">
      <c r="A4517" t="s">
        <v>56</v>
      </c>
      <c r="B4517" t="s">
        <v>23</v>
      </c>
      <c r="C4517" s="19" t="s">
        <v>54</v>
      </c>
      <c r="E4517" s="20">
        <v>13</v>
      </c>
      <c r="F4517" s="20">
        <v>1</v>
      </c>
      <c r="G4517" s="20">
        <v>0</v>
      </c>
      <c r="H4517" s="20">
        <v>0</v>
      </c>
      <c r="I4517" s="20">
        <v>0</v>
      </c>
      <c r="J4517" s="20">
        <v>0</v>
      </c>
      <c r="K4517" s="20">
        <v>0</v>
      </c>
      <c r="L4517" s="20">
        <v>0</v>
      </c>
      <c r="M4517" s="20">
        <v>0</v>
      </c>
      <c r="N4517" s="20">
        <v>0</v>
      </c>
      <c r="O4517" s="54">
        <v>0</v>
      </c>
    </row>
    <row r="4518" spans="1:15" x14ac:dyDescent="0.25">
      <c r="A4518" t="s">
        <v>56</v>
      </c>
      <c r="B4518" t="s">
        <v>23</v>
      </c>
      <c r="C4518" s="19" t="s">
        <v>54</v>
      </c>
      <c r="E4518" s="20">
        <v>14</v>
      </c>
      <c r="F4518" s="20">
        <v>1</v>
      </c>
      <c r="G4518" s="20">
        <v>0</v>
      </c>
      <c r="H4518" s="20">
        <v>0</v>
      </c>
      <c r="I4518" s="20">
        <v>0</v>
      </c>
      <c r="J4518" s="20">
        <v>0</v>
      </c>
      <c r="K4518" s="20">
        <v>0</v>
      </c>
      <c r="L4518" s="20">
        <v>0</v>
      </c>
      <c r="M4518" s="20">
        <v>0</v>
      </c>
      <c r="N4518" s="20">
        <v>0</v>
      </c>
      <c r="O4518" s="54">
        <v>0</v>
      </c>
    </row>
    <row r="4519" spans="1:15" x14ac:dyDescent="0.25">
      <c r="A4519" t="s">
        <v>56</v>
      </c>
      <c r="B4519" t="s">
        <v>23</v>
      </c>
      <c r="C4519" s="19" t="s">
        <v>54</v>
      </c>
      <c r="E4519" s="20">
        <v>14</v>
      </c>
      <c r="F4519" s="20">
        <v>1</v>
      </c>
      <c r="G4519" s="20">
        <v>0</v>
      </c>
      <c r="H4519" s="20">
        <v>0</v>
      </c>
      <c r="I4519" s="20">
        <v>0</v>
      </c>
      <c r="J4519" s="20">
        <v>0</v>
      </c>
      <c r="K4519" s="20">
        <v>0</v>
      </c>
      <c r="L4519" s="20">
        <v>0</v>
      </c>
      <c r="M4519" s="20">
        <v>0</v>
      </c>
      <c r="N4519" s="20">
        <v>0</v>
      </c>
      <c r="O4519" s="54">
        <v>0</v>
      </c>
    </row>
    <row r="4520" spans="1:15" x14ac:dyDescent="0.25">
      <c r="A4520" t="s">
        <v>56</v>
      </c>
      <c r="B4520" t="s">
        <v>23</v>
      </c>
      <c r="C4520" s="19" t="s">
        <v>54</v>
      </c>
      <c r="E4520" s="20">
        <v>15</v>
      </c>
      <c r="F4520" s="20">
        <v>1</v>
      </c>
      <c r="G4520" s="20">
        <v>0</v>
      </c>
      <c r="H4520" s="20">
        <v>0</v>
      </c>
      <c r="I4520" s="20">
        <v>0</v>
      </c>
      <c r="J4520" s="20">
        <v>0</v>
      </c>
      <c r="K4520" s="20">
        <v>0</v>
      </c>
      <c r="L4520" s="20">
        <v>0</v>
      </c>
      <c r="M4520" s="20">
        <v>0</v>
      </c>
      <c r="N4520" s="20">
        <v>0</v>
      </c>
      <c r="O4520" s="54">
        <v>0</v>
      </c>
    </row>
    <row r="4521" spans="1:15" x14ac:dyDescent="0.25">
      <c r="A4521" t="s">
        <v>56</v>
      </c>
      <c r="B4521" t="s">
        <v>23</v>
      </c>
      <c r="C4521" s="19" t="s">
        <v>54</v>
      </c>
      <c r="E4521" s="20">
        <v>16</v>
      </c>
      <c r="F4521" s="20">
        <v>1</v>
      </c>
      <c r="G4521" s="20">
        <v>0</v>
      </c>
      <c r="H4521" s="20">
        <v>0</v>
      </c>
      <c r="I4521" s="20">
        <v>0</v>
      </c>
      <c r="J4521" s="20">
        <v>0</v>
      </c>
      <c r="K4521" s="20">
        <v>0</v>
      </c>
      <c r="L4521" s="20">
        <v>0</v>
      </c>
      <c r="M4521" s="20">
        <v>0</v>
      </c>
      <c r="N4521" s="20">
        <v>0</v>
      </c>
      <c r="O4521" s="54">
        <v>0</v>
      </c>
    </row>
    <row r="4522" spans="1:15" x14ac:dyDescent="0.25">
      <c r="A4522" t="s">
        <v>56</v>
      </c>
      <c r="B4522" t="s">
        <v>23</v>
      </c>
      <c r="C4522" s="19" t="s">
        <v>54</v>
      </c>
      <c r="E4522" s="20">
        <v>16</v>
      </c>
      <c r="F4522" s="20">
        <v>1</v>
      </c>
      <c r="G4522" s="20">
        <v>0</v>
      </c>
      <c r="H4522" s="20">
        <v>0</v>
      </c>
      <c r="I4522" s="20">
        <v>0</v>
      </c>
      <c r="J4522" s="20">
        <v>0</v>
      </c>
      <c r="K4522" s="20">
        <v>0</v>
      </c>
      <c r="L4522" s="20">
        <v>0</v>
      </c>
      <c r="M4522" s="20">
        <v>0</v>
      </c>
      <c r="N4522" s="20">
        <v>0</v>
      </c>
      <c r="O4522" s="54">
        <v>0</v>
      </c>
    </row>
    <row r="4523" spans="1:15" x14ac:dyDescent="0.25">
      <c r="A4523" t="s">
        <v>56</v>
      </c>
      <c r="B4523" t="s">
        <v>23</v>
      </c>
      <c r="C4523" s="19" t="s">
        <v>54</v>
      </c>
      <c r="E4523" s="20">
        <v>17</v>
      </c>
      <c r="F4523" s="20">
        <v>1</v>
      </c>
      <c r="G4523" s="20">
        <v>0</v>
      </c>
      <c r="H4523" s="20">
        <v>0</v>
      </c>
      <c r="I4523" s="20">
        <v>0</v>
      </c>
      <c r="J4523" s="20">
        <v>0</v>
      </c>
      <c r="K4523" s="20">
        <v>0</v>
      </c>
      <c r="L4523" s="20">
        <v>0</v>
      </c>
      <c r="M4523" s="20">
        <v>0</v>
      </c>
      <c r="N4523" s="20">
        <v>0</v>
      </c>
      <c r="O4523" s="54">
        <v>0</v>
      </c>
    </row>
    <row r="4524" spans="1:15" x14ac:dyDescent="0.25">
      <c r="A4524" t="s">
        <v>56</v>
      </c>
      <c r="B4524" t="s">
        <v>23</v>
      </c>
      <c r="C4524" s="19" t="s">
        <v>54</v>
      </c>
      <c r="E4524" s="20">
        <v>17</v>
      </c>
      <c r="F4524" s="20">
        <v>1</v>
      </c>
      <c r="G4524" s="20">
        <v>0</v>
      </c>
      <c r="H4524" s="20">
        <v>0</v>
      </c>
      <c r="I4524" s="20">
        <v>0</v>
      </c>
      <c r="J4524" s="20">
        <v>0</v>
      </c>
      <c r="K4524" s="20">
        <v>0</v>
      </c>
      <c r="L4524" s="20">
        <v>0</v>
      </c>
      <c r="M4524" s="20">
        <v>0</v>
      </c>
      <c r="N4524" s="20">
        <v>0</v>
      </c>
      <c r="O4524" s="54">
        <v>0</v>
      </c>
    </row>
    <row r="4525" spans="1:15" x14ac:dyDescent="0.25">
      <c r="A4525" t="s">
        <v>56</v>
      </c>
      <c r="B4525" t="s">
        <v>23</v>
      </c>
      <c r="C4525" s="19" t="s">
        <v>54</v>
      </c>
      <c r="E4525" s="20">
        <v>18</v>
      </c>
      <c r="F4525" s="20">
        <v>1</v>
      </c>
      <c r="G4525" s="20">
        <v>0</v>
      </c>
      <c r="H4525" s="20">
        <v>0</v>
      </c>
      <c r="I4525" s="20">
        <v>0</v>
      </c>
      <c r="J4525" s="20">
        <v>0</v>
      </c>
      <c r="K4525" s="20">
        <v>0</v>
      </c>
      <c r="L4525" s="20">
        <v>0</v>
      </c>
      <c r="M4525" s="20">
        <v>0</v>
      </c>
      <c r="N4525" s="20">
        <v>0</v>
      </c>
      <c r="O4525" s="54">
        <v>0</v>
      </c>
    </row>
    <row r="4526" spans="1:15" x14ac:dyDescent="0.25">
      <c r="A4526" t="s">
        <v>56</v>
      </c>
      <c r="B4526" t="s">
        <v>23</v>
      </c>
      <c r="C4526" s="19" t="s">
        <v>54</v>
      </c>
      <c r="E4526" s="20">
        <v>18</v>
      </c>
      <c r="F4526" s="20">
        <v>1</v>
      </c>
      <c r="G4526" s="20">
        <v>0</v>
      </c>
      <c r="H4526" s="20">
        <v>0</v>
      </c>
      <c r="I4526" s="20">
        <v>0</v>
      </c>
      <c r="J4526" s="20">
        <v>0</v>
      </c>
      <c r="K4526" s="20">
        <v>0</v>
      </c>
      <c r="L4526" s="20">
        <v>0</v>
      </c>
      <c r="M4526" s="20">
        <v>0</v>
      </c>
      <c r="N4526" s="20">
        <v>0</v>
      </c>
      <c r="O4526" s="54">
        <v>0</v>
      </c>
    </row>
    <row r="4527" spans="1:15" x14ac:dyDescent="0.25">
      <c r="A4527" t="s">
        <v>56</v>
      </c>
      <c r="B4527" t="s">
        <v>23</v>
      </c>
      <c r="C4527" s="19" t="s">
        <v>54</v>
      </c>
      <c r="E4527" s="20">
        <v>19</v>
      </c>
      <c r="F4527" s="20">
        <v>1</v>
      </c>
      <c r="G4527" s="20">
        <v>0</v>
      </c>
      <c r="H4527" s="20">
        <v>0</v>
      </c>
      <c r="I4527" s="20">
        <v>0</v>
      </c>
      <c r="J4527" s="20">
        <v>0</v>
      </c>
      <c r="K4527" s="20">
        <v>0</v>
      </c>
      <c r="L4527" s="20">
        <v>0</v>
      </c>
      <c r="M4527" s="20">
        <v>0</v>
      </c>
      <c r="N4527" s="20">
        <v>0</v>
      </c>
      <c r="O4527" s="54">
        <v>0</v>
      </c>
    </row>
    <row r="4528" spans="1:15" x14ac:dyDescent="0.25">
      <c r="A4528" t="s">
        <v>56</v>
      </c>
      <c r="B4528" t="s">
        <v>23</v>
      </c>
      <c r="C4528" s="19" t="s">
        <v>54</v>
      </c>
      <c r="E4528" s="20">
        <v>19</v>
      </c>
      <c r="F4528" s="20">
        <v>1</v>
      </c>
      <c r="G4528" s="20">
        <v>0</v>
      </c>
      <c r="H4528" s="20">
        <v>0</v>
      </c>
      <c r="I4528" s="20">
        <v>0</v>
      </c>
      <c r="J4528" s="20">
        <v>0</v>
      </c>
      <c r="K4528" s="20">
        <v>0</v>
      </c>
      <c r="L4528" s="20">
        <v>0</v>
      </c>
      <c r="M4528" s="20">
        <v>0</v>
      </c>
      <c r="N4528" s="20">
        <v>0</v>
      </c>
      <c r="O4528" s="54">
        <v>0</v>
      </c>
    </row>
    <row r="4529" spans="1:15" x14ac:dyDescent="0.25">
      <c r="A4529" t="s">
        <v>56</v>
      </c>
      <c r="B4529" t="s">
        <v>23</v>
      </c>
      <c r="C4529" s="19" t="s">
        <v>54</v>
      </c>
      <c r="E4529" s="20">
        <v>20</v>
      </c>
      <c r="F4529" s="20">
        <v>1</v>
      </c>
      <c r="G4529" s="20">
        <v>0</v>
      </c>
      <c r="H4529" s="20">
        <v>0</v>
      </c>
      <c r="I4529" s="20">
        <v>0</v>
      </c>
      <c r="J4529" s="20">
        <v>0</v>
      </c>
      <c r="K4529" s="20">
        <v>0</v>
      </c>
      <c r="L4529" s="20">
        <v>0</v>
      </c>
      <c r="M4529" s="20">
        <v>0</v>
      </c>
      <c r="N4529" s="20">
        <v>0</v>
      </c>
      <c r="O4529" s="54">
        <v>0</v>
      </c>
    </row>
    <row r="4530" spans="1:15" x14ac:dyDescent="0.25">
      <c r="A4530" t="s">
        <v>56</v>
      </c>
      <c r="B4530" t="s">
        <v>23</v>
      </c>
      <c r="C4530" s="19" t="s">
        <v>54</v>
      </c>
      <c r="E4530" s="20">
        <v>21</v>
      </c>
      <c r="F4530" s="20">
        <v>1</v>
      </c>
      <c r="G4530" s="20">
        <v>0</v>
      </c>
      <c r="H4530" s="20">
        <v>0</v>
      </c>
      <c r="I4530" s="20">
        <v>0</v>
      </c>
      <c r="J4530" s="20">
        <v>0</v>
      </c>
      <c r="K4530" s="20">
        <v>0</v>
      </c>
      <c r="L4530" s="20">
        <v>0</v>
      </c>
      <c r="M4530" s="20">
        <v>0</v>
      </c>
      <c r="N4530" s="20">
        <v>0</v>
      </c>
      <c r="O4530" s="54">
        <v>0</v>
      </c>
    </row>
    <row r="4531" spans="1:15" x14ac:dyDescent="0.25">
      <c r="A4531" t="s">
        <v>56</v>
      </c>
      <c r="B4531" t="s">
        <v>23</v>
      </c>
      <c r="C4531" s="19" t="s">
        <v>54</v>
      </c>
      <c r="E4531" s="20">
        <v>22</v>
      </c>
      <c r="F4531" s="20">
        <v>1</v>
      </c>
      <c r="G4531" s="20">
        <v>0</v>
      </c>
      <c r="H4531" s="20">
        <v>0</v>
      </c>
      <c r="I4531" s="20">
        <v>0</v>
      </c>
      <c r="J4531" s="20">
        <v>0</v>
      </c>
      <c r="K4531" s="20">
        <v>0</v>
      </c>
      <c r="L4531" s="20">
        <v>0</v>
      </c>
      <c r="M4531" s="20">
        <v>0</v>
      </c>
      <c r="N4531" s="20">
        <v>0</v>
      </c>
      <c r="O4531" s="54">
        <v>0</v>
      </c>
    </row>
    <row r="4532" spans="1:15" x14ac:dyDescent="0.25">
      <c r="A4532" t="s">
        <v>56</v>
      </c>
      <c r="B4532" t="s">
        <v>23</v>
      </c>
      <c r="C4532" s="19" t="s">
        <v>54</v>
      </c>
      <c r="E4532" s="20">
        <v>23</v>
      </c>
      <c r="F4532" s="20">
        <v>1</v>
      </c>
      <c r="G4532" s="20">
        <v>0</v>
      </c>
      <c r="H4532" s="20">
        <v>0</v>
      </c>
      <c r="I4532" s="20">
        <v>0</v>
      </c>
      <c r="J4532" s="20">
        <v>0</v>
      </c>
      <c r="K4532" s="20">
        <v>0</v>
      </c>
      <c r="L4532" s="20">
        <v>0</v>
      </c>
      <c r="M4532" s="20">
        <v>0</v>
      </c>
      <c r="N4532" s="20">
        <v>0</v>
      </c>
      <c r="O4532" s="54">
        <v>0</v>
      </c>
    </row>
    <row r="4533" spans="1:15" x14ac:dyDescent="0.25">
      <c r="A4533" t="s">
        <v>56</v>
      </c>
      <c r="B4533" t="s">
        <v>23</v>
      </c>
      <c r="C4533" s="19" t="s">
        <v>54</v>
      </c>
      <c r="E4533" s="20">
        <v>24</v>
      </c>
      <c r="F4533" s="20">
        <v>1</v>
      </c>
      <c r="G4533" s="20">
        <v>0</v>
      </c>
      <c r="H4533" s="20">
        <v>0</v>
      </c>
      <c r="I4533" s="20">
        <v>0</v>
      </c>
      <c r="J4533" s="20">
        <v>0</v>
      </c>
      <c r="K4533" s="20">
        <v>0</v>
      </c>
      <c r="L4533" s="20">
        <v>0</v>
      </c>
      <c r="M4533" s="20">
        <v>0</v>
      </c>
      <c r="N4533" s="20">
        <v>0</v>
      </c>
      <c r="O4533" s="54">
        <v>0</v>
      </c>
    </row>
    <row r="4534" spans="1:15" x14ac:dyDescent="0.25">
      <c r="A4534" t="s">
        <v>57</v>
      </c>
      <c r="B4534" t="s">
        <v>23</v>
      </c>
      <c r="C4534" s="19" t="s">
        <v>11</v>
      </c>
      <c r="E4534" s="2">
        <v>1</v>
      </c>
      <c r="F4534" s="2">
        <v>1</v>
      </c>
      <c r="G4534" s="2">
        <v>0</v>
      </c>
      <c r="H4534" s="2">
        <v>0</v>
      </c>
      <c r="I4534" s="2">
        <v>0</v>
      </c>
      <c r="J4534" s="2">
        <v>0</v>
      </c>
      <c r="K4534" s="2">
        <v>0</v>
      </c>
      <c r="L4534" s="2">
        <v>0</v>
      </c>
      <c r="M4534" s="2">
        <v>0</v>
      </c>
      <c r="N4534" s="2">
        <v>0</v>
      </c>
      <c r="O4534" s="54">
        <v>0</v>
      </c>
    </row>
    <row r="4535" spans="1:15" x14ac:dyDescent="0.25">
      <c r="A4535" t="s">
        <v>57</v>
      </c>
      <c r="B4535" t="s">
        <v>23</v>
      </c>
      <c r="C4535" s="19" t="s">
        <v>11</v>
      </c>
      <c r="E4535" s="2">
        <v>2</v>
      </c>
      <c r="F4535" s="2">
        <v>1</v>
      </c>
      <c r="G4535" s="2">
        <v>0</v>
      </c>
      <c r="H4535" s="2">
        <v>0</v>
      </c>
      <c r="I4535" s="2">
        <v>0</v>
      </c>
      <c r="J4535" s="2">
        <v>0</v>
      </c>
      <c r="K4535" s="2">
        <v>0</v>
      </c>
      <c r="L4535" s="2">
        <v>0</v>
      </c>
      <c r="M4535" s="2">
        <v>0</v>
      </c>
      <c r="N4535" s="2">
        <v>0</v>
      </c>
      <c r="O4535" s="54">
        <v>0</v>
      </c>
    </row>
    <row r="4536" spans="1:15" x14ac:dyDescent="0.25">
      <c r="A4536" t="s">
        <v>57</v>
      </c>
      <c r="B4536" t="s">
        <v>23</v>
      </c>
      <c r="C4536" s="19" t="s">
        <v>11</v>
      </c>
      <c r="E4536" s="2">
        <v>3</v>
      </c>
      <c r="F4536" s="2">
        <v>1</v>
      </c>
      <c r="G4536" s="2">
        <v>0</v>
      </c>
      <c r="H4536" s="2">
        <v>0</v>
      </c>
      <c r="I4536" s="2">
        <v>0</v>
      </c>
      <c r="J4536" s="2">
        <v>0</v>
      </c>
      <c r="K4536" s="2">
        <v>0</v>
      </c>
      <c r="L4536" s="2">
        <v>0</v>
      </c>
      <c r="M4536" s="2">
        <v>0</v>
      </c>
      <c r="N4536" s="2">
        <v>0</v>
      </c>
      <c r="O4536" s="54">
        <v>0</v>
      </c>
    </row>
    <row r="4537" spans="1:15" x14ac:dyDescent="0.25">
      <c r="A4537" t="s">
        <v>57</v>
      </c>
      <c r="B4537" t="s">
        <v>23</v>
      </c>
      <c r="C4537" s="19" t="s">
        <v>11</v>
      </c>
      <c r="E4537" s="2">
        <v>4</v>
      </c>
      <c r="F4537" s="2">
        <v>1</v>
      </c>
      <c r="G4537" s="2">
        <v>0</v>
      </c>
      <c r="H4537" s="2">
        <v>0</v>
      </c>
      <c r="I4537" s="2">
        <v>0</v>
      </c>
      <c r="J4537" s="2">
        <v>0</v>
      </c>
      <c r="K4537" s="2">
        <v>0</v>
      </c>
      <c r="L4537" s="2">
        <v>0</v>
      </c>
      <c r="M4537" s="2">
        <v>0</v>
      </c>
      <c r="N4537" s="2">
        <v>0</v>
      </c>
      <c r="O4537" s="54">
        <v>0</v>
      </c>
    </row>
    <row r="4538" spans="1:15" x14ac:dyDescent="0.25">
      <c r="A4538" t="s">
        <v>57</v>
      </c>
      <c r="B4538" t="s">
        <v>23</v>
      </c>
      <c r="C4538" s="19" t="s">
        <v>11</v>
      </c>
      <c r="E4538" s="2">
        <v>5</v>
      </c>
      <c r="F4538" s="2">
        <v>1</v>
      </c>
      <c r="G4538" s="2">
        <v>0</v>
      </c>
      <c r="H4538" s="2">
        <v>0</v>
      </c>
      <c r="I4538" s="2">
        <v>0</v>
      </c>
      <c r="J4538" s="2">
        <v>0</v>
      </c>
      <c r="K4538" s="2">
        <v>0</v>
      </c>
      <c r="L4538" s="2">
        <v>0</v>
      </c>
      <c r="M4538" s="2">
        <v>0</v>
      </c>
      <c r="N4538" s="2">
        <v>0</v>
      </c>
      <c r="O4538" s="54">
        <v>0</v>
      </c>
    </row>
    <row r="4539" spans="1:15" x14ac:dyDescent="0.25">
      <c r="A4539" t="s">
        <v>57</v>
      </c>
      <c r="B4539" t="s">
        <v>23</v>
      </c>
      <c r="C4539" s="19" t="s">
        <v>11</v>
      </c>
      <c r="E4539" s="2">
        <v>6</v>
      </c>
      <c r="F4539" s="2">
        <v>1</v>
      </c>
      <c r="G4539" s="2">
        <v>0</v>
      </c>
      <c r="H4539" s="2">
        <v>0</v>
      </c>
      <c r="I4539" s="2">
        <v>0</v>
      </c>
      <c r="J4539" s="2">
        <v>0</v>
      </c>
      <c r="K4539" s="2">
        <v>0</v>
      </c>
      <c r="L4539" s="2">
        <v>0</v>
      </c>
      <c r="M4539" s="2">
        <v>0</v>
      </c>
      <c r="N4539" s="2">
        <v>0</v>
      </c>
      <c r="O4539" s="54">
        <v>0</v>
      </c>
    </row>
    <row r="4540" spans="1:15" x14ac:dyDescent="0.25">
      <c r="A4540" t="s">
        <v>57</v>
      </c>
      <c r="B4540" t="s">
        <v>23</v>
      </c>
      <c r="C4540" s="19" t="s">
        <v>11</v>
      </c>
      <c r="E4540" s="2">
        <v>7</v>
      </c>
      <c r="F4540" s="2">
        <v>1</v>
      </c>
      <c r="G4540" s="2">
        <v>0</v>
      </c>
      <c r="H4540" s="2">
        <v>0</v>
      </c>
      <c r="I4540" s="2">
        <v>0</v>
      </c>
      <c r="J4540" s="2">
        <v>0</v>
      </c>
      <c r="K4540" s="2">
        <v>0</v>
      </c>
      <c r="L4540" s="2">
        <v>0</v>
      </c>
      <c r="M4540" s="2">
        <v>0</v>
      </c>
      <c r="N4540" s="2">
        <v>0</v>
      </c>
      <c r="O4540" s="54">
        <v>0</v>
      </c>
    </row>
    <row r="4541" spans="1:15" x14ac:dyDescent="0.25">
      <c r="A4541" t="s">
        <v>57</v>
      </c>
      <c r="B4541" t="s">
        <v>23</v>
      </c>
      <c r="C4541" s="19" t="s">
        <v>11</v>
      </c>
      <c r="E4541" s="2">
        <v>8</v>
      </c>
      <c r="F4541" s="2">
        <v>1</v>
      </c>
      <c r="G4541" s="2">
        <v>0</v>
      </c>
      <c r="H4541" s="2">
        <v>0</v>
      </c>
      <c r="I4541" s="2">
        <v>0</v>
      </c>
      <c r="J4541" s="2">
        <v>0</v>
      </c>
      <c r="K4541" s="2">
        <v>0</v>
      </c>
      <c r="L4541" s="2">
        <v>0</v>
      </c>
      <c r="M4541" s="2">
        <v>0</v>
      </c>
      <c r="N4541" s="2">
        <v>0</v>
      </c>
      <c r="O4541" s="54">
        <v>0</v>
      </c>
    </row>
    <row r="4542" spans="1:15" x14ac:dyDescent="0.25">
      <c r="A4542" t="s">
        <v>57</v>
      </c>
      <c r="B4542" t="s">
        <v>23</v>
      </c>
      <c r="C4542" s="19" t="s">
        <v>11</v>
      </c>
      <c r="E4542" s="2">
        <v>9</v>
      </c>
      <c r="F4542" s="2">
        <v>1</v>
      </c>
      <c r="G4542" s="2">
        <v>0</v>
      </c>
      <c r="H4542" s="2">
        <v>0</v>
      </c>
      <c r="I4542" s="2">
        <v>0</v>
      </c>
      <c r="J4542" s="2">
        <v>0</v>
      </c>
      <c r="K4542" s="2">
        <v>0</v>
      </c>
      <c r="L4542" s="2">
        <v>0</v>
      </c>
      <c r="M4542" s="2">
        <v>0</v>
      </c>
      <c r="N4542" s="2">
        <v>0</v>
      </c>
      <c r="O4542" s="54">
        <v>0</v>
      </c>
    </row>
    <row r="4543" spans="1:15" x14ac:dyDescent="0.25">
      <c r="A4543" t="s">
        <v>57</v>
      </c>
      <c r="B4543" t="s">
        <v>23</v>
      </c>
      <c r="C4543" s="19" t="s">
        <v>11</v>
      </c>
      <c r="E4543" s="2">
        <v>10</v>
      </c>
      <c r="F4543" s="2">
        <v>1</v>
      </c>
      <c r="G4543" s="2">
        <v>0</v>
      </c>
      <c r="H4543" s="2">
        <v>0</v>
      </c>
      <c r="I4543" s="2">
        <v>0</v>
      </c>
      <c r="J4543" s="2">
        <v>0</v>
      </c>
      <c r="K4543" s="2">
        <v>0</v>
      </c>
      <c r="L4543" s="2">
        <v>0</v>
      </c>
      <c r="M4543" s="2">
        <v>0</v>
      </c>
      <c r="N4543" s="2">
        <v>0</v>
      </c>
      <c r="O4543" s="54">
        <v>0</v>
      </c>
    </row>
    <row r="4544" spans="1:15" x14ac:dyDescent="0.25">
      <c r="A4544" t="s">
        <v>57</v>
      </c>
      <c r="B4544" t="s">
        <v>23</v>
      </c>
      <c r="C4544" s="19" t="s">
        <v>11</v>
      </c>
      <c r="E4544" s="2">
        <v>11</v>
      </c>
      <c r="F4544" s="2">
        <v>1</v>
      </c>
      <c r="G4544" s="2">
        <v>0</v>
      </c>
      <c r="H4544" s="2">
        <v>0</v>
      </c>
      <c r="I4544" s="2">
        <v>0</v>
      </c>
      <c r="J4544" s="2">
        <v>0</v>
      </c>
      <c r="K4544" s="2">
        <v>0</v>
      </c>
      <c r="L4544" s="2">
        <v>0</v>
      </c>
      <c r="M4544" s="2">
        <v>0</v>
      </c>
      <c r="N4544" s="2">
        <v>0</v>
      </c>
      <c r="O4544" s="54">
        <v>0</v>
      </c>
    </row>
    <row r="4545" spans="1:15" x14ac:dyDescent="0.25">
      <c r="A4545" t="s">
        <v>57</v>
      </c>
      <c r="B4545" t="s">
        <v>23</v>
      </c>
      <c r="C4545" s="19" t="s">
        <v>11</v>
      </c>
      <c r="E4545" s="2">
        <v>12</v>
      </c>
      <c r="F4545" s="2">
        <v>1</v>
      </c>
      <c r="G4545" s="2">
        <v>0</v>
      </c>
      <c r="H4545" s="2">
        <v>0</v>
      </c>
      <c r="I4545" s="2">
        <v>0</v>
      </c>
      <c r="J4545" s="2">
        <v>0</v>
      </c>
      <c r="K4545" s="2">
        <v>0</v>
      </c>
      <c r="L4545" s="2">
        <v>0</v>
      </c>
      <c r="M4545" s="2">
        <v>0</v>
      </c>
      <c r="N4545" s="2">
        <v>0</v>
      </c>
      <c r="O4545" s="54">
        <v>0</v>
      </c>
    </row>
    <row r="4546" spans="1:15" x14ac:dyDescent="0.25">
      <c r="A4546" t="s">
        <v>57</v>
      </c>
      <c r="B4546" t="s">
        <v>23</v>
      </c>
      <c r="C4546" s="19" t="s">
        <v>11</v>
      </c>
      <c r="E4546" s="2">
        <v>13</v>
      </c>
      <c r="F4546" s="2">
        <v>1</v>
      </c>
      <c r="G4546" s="2">
        <v>0</v>
      </c>
      <c r="H4546" s="2">
        <v>0</v>
      </c>
      <c r="I4546" s="2">
        <v>0</v>
      </c>
      <c r="J4546" s="2">
        <v>0</v>
      </c>
      <c r="K4546" s="2">
        <v>0</v>
      </c>
      <c r="L4546" s="2">
        <v>0</v>
      </c>
      <c r="M4546" s="2">
        <v>0</v>
      </c>
      <c r="N4546" s="2">
        <v>0</v>
      </c>
      <c r="O4546" s="54">
        <v>0</v>
      </c>
    </row>
    <row r="4547" spans="1:15" x14ac:dyDescent="0.25">
      <c r="A4547" t="s">
        <v>57</v>
      </c>
      <c r="B4547" t="s">
        <v>23</v>
      </c>
      <c r="C4547" s="19" t="s">
        <v>11</v>
      </c>
      <c r="E4547" s="2">
        <v>14</v>
      </c>
      <c r="F4547" s="2">
        <v>1</v>
      </c>
      <c r="G4547" s="2">
        <v>0</v>
      </c>
      <c r="H4547" s="2">
        <v>0</v>
      </c>
      <c r="I4547" s="2">
        <v>0</v>
      </c>
      <c r="J4547" s="2">
        <v>0</v>
      </c>
      <c r="K4547" s="2">
        <v>0</v>
      </c>
      <c r="L4547" s="2">
        <v>0</v>
      </c>
      <c r="M4547" s="2">
        <v>0</v>
      </c>
      <c r="N4547" s="2">
        <v>0</v>
      </c>
      <c r="O4547" s="54">
        <v>0</v>
      </c>
    </row>
    <row r="4548" spans="1:15" x14ac:dyDescent="0.25">
      <c r="A4548" t="s">
        <v>57</v>
      </c>
      <c r="B4548" t="s">
        <v>23</v>
      </c>
      <c r="C4548" s="19" t="s">
        <v>11</v>
      </c>
      <c r="E4548" s="2">
        <v>15</v>
      </c>
      <c r="F4548" s="2">
        <v>1</v>
      </c>
      <c r="G4548" s="2">
        <v>0</v>
      </c>
      <c r="H4548" s="2">
        <v>0</v>
      </c>
      <c r="I4548" s="2">
        <v>0</v>
      </c>
      <c r="J4548" s="2">
        <v>0</v>
      </c>
      <c r="K4548" s="2">
        <v>0</v>
      </c>
      <c r="L4548" s="2">
        <v>0</v>
      </c>
      <c r="M4548" s="2">
        <v>0</v>
      </c>
      <c r="N4548" s="2">
        <v>0</v>
      </c>
      <c r="O4548" s="54">
        <v>0</v>
      </c>
    </row>
    <row r="4549" spans="1:15" x14ac:dyDescent="0.25">
      <c r="A4549" t="s">
        <v>57</v>
      </c>
      <c r="B4549" t="s">
        <v>23</v>
      </c>
      <c r="C4549" s="19" t="s">
        <v>11</v>
      </c>
      <c r="E4549" s="2">
        <v>16</v>
      </c>
      <c r="F4549" s="2">
        <v>1</v>
      </c>
      <c r="G4549" s="2">
        <v>0</v>
      </c>
      <c r="H4549" s="2">
        <v>0</v>
      </c>
      <c r="I4549" s="2">
        <v>0</v>
      </c>
      <c r="J4549" s="2">
        <v>0</v>
      </c>
      <c r="K4549" s="2">
        <v>0</v>
      </c>
      <c r="L4549" s="2">
        <v>0</v>
      </c>
      <c r="M4549" s="2">
        <v>0</v>
      </c>
      <c r="N4549" s="2">
        <v>0</v>
      </c>
      <c r="O4549" s="54">
        <v>0</v>
      </c>
    </row>
    <row r="4550" spans="1:15" x14ac:dyDescent="0.25">
      <c r="A4550" t="s">
        <v>57</v>
      </c>
      <c r="B4550" t="s">
        <v>23</v>
      </c>
      <c r="C4550" s="19" t="s">
        <v>11</v>
      </c>
      <c r="E4550" s="2">
        <v>17</v>
      </c>
      <c r="F4550" s="2">
        <v>1</v>
      </c>
      <c r="G4550" s="2">
        <v>0</v>
      </c>
      <c r="H4550" s="2">
        <v>0</v>
      </c>
      <c r="I4550" s="2">
        <v>0</v>
      </c>
      <c r="J4550" s="2">
        <v>0</v>
      </c>
      <c r="K4550" s="2">
        <v>0</v>
      </c>
      <c r="L4550" s="2">
        <v>0</v>
      </c>
      <c r="M4550" s="2">
        <v>0</v>
      </c>
      <c r="N4550" s="2">
        <v>0</v>
      </c>
      <c r="O4550" s="54">
        <v>0</v>
      </c>
    </row>
    <row r="4551" spans="1:15" x14ac:dyDescent="0.25">
      <c r="A4551" t="s">
        <v>57</v>
      </c>
      <c r="B4551" t="s">
        <v>23</v>
      </c>
      <c r="C4551" s="19" t="s">
        <v>11</v>
      </c>
      <c r="E4551" s="2">
        <v>18</v>
      </c>
      <c r="F4551" s="2">
        <v>1</v>
      </c>
      <c r="G4551" s="2">
        <v>0</v>
      </c>
      <c r="H4551" s="2">
        <v>0</v>
      </c>
      <c r="I4551" s="2">
        <v>0</v>
      </c>
      <c r="J4551" s="2">
        <v>0</v>
      </c>
      <c r="K4551" s="2">
        <v>0</v>
      </c>
      <c r="L4551" s="2">
        <v>0</v>
      </c>
      <c r="M4551" s="2">
        <v>0</v>
      </c>
      <c r="N4551" s="2">
        <v>0</v>
      </c>
      <c r="O4551" s="54">
        <v>0</v>
      </c>
    </row>
    <row r="4552" spans="1:15" x14ac:dyDescent="0.25">
      <c r="A4552" t="s">
        <v>57</v>
      </c>
      <c r="B4552" t="s">
        <v>23</v>
      </c>
      <c r="C4552" s="19" t="s">
        <v>11</v>
      </c>
      <c r="E4552" s="1">
        <v>19</v>
      </c>
      <c r="F4552" s="1">
        <v>1</v>
      </c>
      <c r="G4552" s="1">
        <v>3.6459999999999999</v>
      </c>
      <c r="H4552" s="1">
        <v>61.096732904999996</v>
      </c>
      <c r="I4552" s="1">
        <v>43</v>
      </c>
      <c r="J4552" s="1">
        <v>173</v>
      </c>
      <c r="K4552" s="1">
        <v>42.706000000000003</v>
      </c>
      <c r="L4552" s="1">
        <v>19.669</v>
      </c>
      <c r="M4552" s="1">
        <v>3.9569999999999999</v>
      </c>
      <c r="N4552" s="1">
        <v>25.734000000000002</v>
      </c>
      <c r="O4552" s="54">
        <f t="shared" ref="O4552:O4554" si="81">M4552/L4552</f>
        <v>0.20117952107377091</v>
      </c>
    </row>
    <row r="4553" spans="1:15" x14ac:dyDescent="0.25">
      <c r="A4553" t="s">
        <v>57</v>
      </c>
      <c r="B4553" t="s">
        <v>23</v>
      </c>
      <c r="C4553" s="19" t="s">
        <v>11</v>
      </c>
      <c r="E4553" s="1">
        <v>19</v>
      </c>
      <c r="F4553" s="1">
        <v>1</v>
      </c>
      <c r="G4553" s="1">
        <v>2.512</v>
      </c>
      <c r="H4553" s="1">
        <v>36.676583170000001</v>
      </c>
      <c r="I4553" s="1">
        <v>48</v>
      </c>
      <c r="J4553" s="1">
        <v>199</v>
      </c>
      <c r="K4553" s="1">
        <v>39.959000000000003</v>
      </c>
      <c r="L4553" s="1">
        <v>17.414000000000001</v>
      </c>
      <c r="M4553" s="1">
        <v>2.6829999999999998</v>
      </c>
      <c r="N4553" s="1">
        <v>2.6429999999999998</v>
      </c>
      <c r="O4553" s="54">
        <f t="shared" si="81"/>
        <v>0.15407143677500859</v>
      </c>
    </row>
    <row r="4554" spans="1:15" x14ac:dyDescent="0.25">
      <c r="A4554" t="s">
        <v>57</v>
      </c>
      <c r="B4554" t="s">
        <v>23</v>
      </c>
      <c r="C4554" s="19" t="s">
        <v>11</v>
      </c>
      <c r="E4554">
        <v>20</v>
      </c>
      <c r="F4554">
        <v>1</v>
      </c>
      <c r="G4554">
        <v>4.0999999999999996</v>
      </c>
      <c r="H4554">
        <v>79.585962719999998</v>
      </c>
      <c r="I4554">
        <v>45</v>
      </c>
      <c r="J4554">
        <v>182</v>
      </c>
      <c r="K4554">
        <v>46.192</v>
      </c>
      <c r="L4554">
        <v>20.212</v>
      </c>
      <c r="M4554">
        <v>5.016</v>
      </c>
      <c r="N4554">
        <v>32.695</v>
      </c>
      <c r="O4554" s="54">
        <f t="shared" si="81"/>
        <v>0.24816940431426876</v>
      </c>
    </row>
    <row r="4555" spans="1:15" x14ac:dyDescent="0.25">
      <c r="A4555" t="s">
        <v>57</v>
      </c>
      <c r="B4555" t="s">
        <v>23</v>
      </c>
      <c r="C4555" s="19" t="s">
        <v>11</v>
      </c>
      <c r="E4555" s="2">
        <v>21</v>
      </c>
      <c r="F4555" s="2">
        <v>1</v>
      </c>
      <c r="G4555" s="2">
        <v>0</v>
      </c>
      <c r="H4555" s="2">
        <v>0</v>
      </c>
      <c r="I4555" s="2">
        <v>0</v>
      </c>
      <c r="J4555" s="2">
        <v>0</v>
      </c>
      <c r="K4555" s="2">
        <v>0</v>
      </c>
      <c r="L4555" s="2">
        <v>0</v>
      </c>
      <c r="M4555" s="2">
        <v>0</v>
      </c>
      <c r="N4555" s="2">
        <v>0</v>
      </c>
      <c r="O4555" s="54">
        <v>0</v>
      </c>
    </row>
    <row r="4556" spans="1:15" x14ac:dyDescent="0.25">
      <c r="A4556" t="s">
        <v>57</v>
      </c>
      <c r="B4556" t="s">
        <v>23</v>
      </c>
      <c r="C4556" s="19" t="s">
        <v>11</v>
      </c>
      <c r="E4556" s="2">
        <v>22</v>
      </c>
      <c r="F4556" s="2">
        <v>1</v>
      </c>
      <c r="G4556" s="2">
        <v>0</v>
      </c>
      <c r="H4556" s="2">
        <v>0</v>
      </c>
      <c r="I4556" s="2">
        <v>0</v>
      </c>
      <c r="J4556" s="2">
        <v>0</v>
      </c>
      <c r="K4556" s="2">
        <v>0</v>
      </c>
      <c r="L4556" s="2">
        <v>0</v>
      </c>
      <c r="M4556" s="2">
        <v>0</v>
      </c>
      <c r="N4556" s="2">
        <v>0</v>
      </c>
      <c r="O4556" s="54">
        <v>0</v>
      </c>
    </row>
    <row r="4557" spans="1:15" x14ac:dyDescent="0.25">
      <c r="A4557" t="s">
        <v>57</v>
      </c>
      <c r="B4557" t="s">
        <v>23</v>
      </c>
      <c r="C4557" s="19" t="s">
        <v>11</v>
      </c>
      <c r="E4557" s="2">
        <v>23</v>
      </c>
      <c r="F4557" s="2">
        <v>1</v>
      </c>
      <c r="G4557" s="2">
        <v>0</v>
      </c>
      <c r="H4557" s="2">
        <v>0</v>
      </c>
      <c r="I4557" s="2">
        <v>0</v>
      </c>
      <c r="J4557" s="2">
        <v>0</v>
      </c>
      <c r="K4557" s="2">
        <v>0</v>
      </c>
      <c r="L4557" s="2">
        <v>0</v>
      </c>
      <c r="M4557" s="2">
        <v>0</v>
      </c>
      <c r="N4557" s="2">
        <v>0</v>
      </c>
      <c r="O4557" s="54">
        <v>0</v>
      </c>
    </row>
    <row r="4558" spans="1:15" x14ac:dyDescent="0.25">
      <c r="A4558" t="s">
        <v>57</v>
      </c>
      <c r="B4558" t="s">
        <v>23</v>
      </c>
      <c r="C4558" s="19" t="s">
        <v>11</v>
      </c>
      <c r="E4558" s="2">
        <v>24</v>
      </c>
      <c r="F4558" s="2">
        <v>1</v>
      </c>
      <c r="G4558" s="2">
        <v>0</v>
      </c>
      <c r="H4558" s="2">
        <v>0</v>
      </c>
      <c r="I4558" s="2">
        <v>0</v>
      </c>
      <c r="J4558" s="2">
        <v>0</v>
      </c>
      <c r="K4558" s="2">
        <v>0</v>
      </c>
      <c r="L4558" s="2">
        <v>0</v>
      </c>
      <c r="M4558" s="2">
        <v>0</v>
      </c>
      <c r="N4558" s="2">
        <v>0</v>
      </c>
      <c r="O4558" s="54">
        <v>0</v>
      </c>
    </row>
    <row r="4559" spans="1:15" x14ac:dyDescent="0.25">
      <c r="A4559" t="s">
        <v>57</v>
      </c>
      <c r="B4559" t="s">
        <v>23</v>
      </c>
      <c r="C4559" s="19" t="s">
        <v>11</v>
      </c>
      <c r="E4559" s="2">
        <v>25</v>
      </c>
      <c r="F4559" s="2">
        <v>1</v>
      </c>
      <c r="G4559" s="2">
        <v>0</v>
      </c>
      <c r="H4559" s="2">
        <v>0</v>
      </c>
      <c r="I4559" s="2">
        <v>0</v>
      </c>
      <c r="J4559" s="2">
        <v>0</v>
      </c>
      <c r="K4559" s="2">
        <v>0</v>
      </c>
      <c r="L4559" s="2">
        <v>0</v>
      </c>
      <c r="M4559" s="2">
        <v>0</v>
      </c>
      <c r="N4559" s="2">
        <v>0</v>
      </c>
      <c r="O4559" s="54">
        <v>0</v>
      </c>
    </row>
    <row r="4560" spans="1:15" x14ac:dyDescent="0.25">
      <c r="A4560" t="s">
        <v>57</v>
      </c>
      <c r="B4560" t="s">
        <v>23</v>
      </c>
      <c r="C4560" s="19" t="s">
        <v>11</v>
      </c>
      <c r="E4560" s="2">
        <v>26</v>
      </c>
      <c r="F4560" s="2">
        <v>1</v>
      </c>
      <c r="G4560" s="2">
        <v>0</v>
      </c>
      <c r="H4560" s="2">
        <v>0</v>
      </c>
      <c r="I4560" s="2">
        <v>0</v>
      </c>
      <c r="J4560" s="2">
        <v>0</v>
      </c>
      <c r="K4560" s="2">
        <v>0</v>
      </c>
      <c r="L4560" s="2">
        <v>0</v>
      </c>
      <c r="M4560" s="2">
        <v>0</v>
      </c>
      <c r="N4560" s="2">
        <v>0</v>
      </c>
      <c r="O4560" s="54">
        <v>0</v>
      </c>
    </row>
    <row r="4561" spans="1:15" x14ac:dyDescent="0.25">
      <c r="A4561" t="s">
        <v>57</v>
      </c>
      <c r="B4561" t="s">
        <v>23</v>
      </c>
      <c r="C4561" s="19" t="s">
        <v>11</v>
      </c>
      <c r="E4561" s="2">
        <v>27</v>
      </c>
      <c r="F4561" s="2">
        <v>1</v>
      </c>
      <c r="G4561" s="2">
        <v>0</v>
      </c>
      <c r="H4561" s="2">
        <v>0</v>
      </c>
      <c r="I4561" s="2">
        <v>0</v>
      </c>
      <c r="J4561" s="2">
        <v>0</v>
      </c>
      <c r="K4561" s="2">
        <v>0</v>
      </c>
      <c r="L4561" s="2">
        <v>0</v>
      </c>
      <c r="M4561" s="2">
        <v>0</v>
      </c>
      <c r="N4561" s="2">
        <v>0</v>
      </c>
      <c r="O4561" s="54">
        <v>0</v>
      </c>
    </row>
    <row r="4562" spans="1:15" x14ac:dyDescent="0.25">
      <c r="A4562" t="s">
        <v>57</v>
      </c>
      <c r="B4562" t="s">
        <v>23</v>
      </c>
      <c r="C4562" s="19" t="s">
        <v>11</v>
      </c>
      <c r="E4562" s="2">
        <v>28</v>
      </c>
      <c r="F4562" s="2">
        <v>1</v>
      </c>
      <c r="G4562" s="2">
        <v>0</v>
      </c>
      <c r="H4562" s="2">
        <v>0</v>
      </c>
      <c r="I4562" s="2">
        <v>0</v>
      </c>
      <c r="J4562" s="2">
        <v>0</v>
      </c>
      <c r="K4562" s="2">
        <v>0</v>
      </c>
      <c r="L4562" s="2">
        <v>0</v>
      </c>
      <c r="M4562" s="2">
        <v>0</v>
      </c>
      <c r="N4562" s="2">
        <v>0</v>
      </c>
      <c r="O4562" s="54">
        <v>0</v>
      </c>
    </row>
    <row r="4563" spans="1:15" x14ac:dyDescent="0.25">
      <c r="A4563" t="s">
        <v>57</v>
      </c>
      <c r="B4563" t="s">
        <v>23</v>
      </c>
      <c r="C4563" s="19" t="s">
        <v>11</v>
      </c>
      <c r="E4563">
        <v>29</v>
      </c>
      <c r="F4563">
        <v>1</v>
      </c>
      <c r="G4563">
        <v>2.4929999999999999</v>
      </c>
      <c r="H4563">
        <v>45.514079414999998</v>
      </c>
      <c r="I4563">
        <v>53</v>
      </c>
      <c r="J4563">
        <v>210</v>
      </c>
      <c r="K4563">
        <v>40.176000000000002</v>
      </c>
      <c r="L4563">
        <v>18.459</v>
      </c>
      <c r="M4563">
        <v>3.141</v>
      </c>
      <c r="N4563">
        <v>51.317</v>
      </c>
      <c r="O4563" s="54">
        <f t="shared" ref="O4563:O4616" si="82">M4563/L4563</f>
        <v>0.17016089712335447</v>
      </c>
    </row>
    <row r="4564" spans="1:15" x14ac:dyDescent="0.25">
      <c r="A4564" t="s">
        <v>57</v>
      </c>
      <c r="B4564" t="s">
        <v>23</v>
      </c>
      <c r="C4564" s="19" t="s">
        <v>11</v>
      </c>
      <c r="E4564">
        <v>30</v>
      </c>
      <c r="F4564">
        <v>1</v>
      </c>
      <c r="G4564">
        <v>3.0950000000000002</v>
      </c>
      <c r="H4564">
        <v>49.391940950000006</v>
      </c>
      <c r="I4564">
        <v>55</v>
      </c>
      <c r="J4564">
        <v>190</v>
      </c>
      <c r="K4564">
        <v>43.027000000000001</v>
      </c>
      <c r="L4564">
        <v>18.754000000000001</v>
      </c>
      <c r="M4564">
        <v>3.355</v>
      </c>
      <c r="N4564">
        <v>49.351999999999997</v>
      </c>
      <c r="O4564" s="54">
        <f t="shared" si="82"/>
        <v>0.17889516903060679</v>
      </c>
    </row>
    <row r="4565" spans="1:15" x14ac:dyDescent="0.25">
      <c r="A4565" t="s">
        <v>57</v>
      </c>
      <c r="B4565" t="s">
        <v>23</v>
      </c>
      <c r="C4565" s="19" t="s">
        <v>11</v>
      </c>
      <c r="E4565" s="2">
        <v>31</v>
      </c>
      <c r="F4565" s="2">
        <v>1</v>
      </c>
      <c r="G4565" s="2">
        <v>0</v>
      </c>
      <c r="H4565" s="2">
        <v>0</v>
      </c>
      <c r="I4565" s="2">
        <v>0</v>
      </c>
      <c r="J4565" s="2">
        <v>0</v>
      </c>
      <c r="K4565" s="2">
        <v>0</v>
      </c>
      <c r="L4565" s="2">
        <v>0</v>
      </c>
      <c r="M4565" s="2">
        <v>0</v>
      </c>
      <c r="N4565" s="2">
        <v>0</v>
      </c>
      <c r="O4565" s="54">
        <v>0</v>
      </c>
    </row>
    <row r="4566" spans="1:15" x14ac:dyDescent="0.25">
      <c r="A4566" t="s">
        <v>57</v>
      </c>
      <c r="B4566" t="s">
        <v>23</v>
      </c>
      <c r="C4566" s="19" t="s">
        <v>11</v>
      </c>
      <c r="E4566" s="2">
        <v>32</v>
      </c>
      <c r="F4566" s="2">
        <v>1</v>
      </c>
      <c r="G4566" s="2">
        <v>0</v>
      </c>
      <c r="H4566" s="2">
        <v>0</v>
      </c>
      <c r="I4566" s="2">
        <v>0</v>
      </c>
      <c r="J4566" s="2">
        <v>0</v>
      </c>
      <c r="K4566" s="2">
        <v>0</v>
      </c>
      <c r="L4566" s="2">
        <v>0</v>
      </c>
      <c r="M4566" s="2">
        <v>0</v>
      </c>
      <c r="N4566" s="2">
        <v>0</v>
      </c>
      <c r="O4566" s="54">
        <v>0</v>
      </c>
    </row>
    <row r="4567" spans="1:15" x14ac:dyDescent="0.25">
      <c r="A4567" t="s">
        <v>57</v>
      </c>
      <c r="B4567" t="s">
        <v>23</v>
      </c>
      <c r="C4567" s="19" t="s">
        <v>11</v>
      </c>
      <c r="E4567" s="1">
        <v>33</v>
      </c>
      <c r="F4567" s="1">
        <v>1</v>
      </c>
      <c r="G4567" s="1">
        <v>3.0150000000000001</v>
      </c>
      <c r="H4567" s="1">
        <v>44.261532630000005</v>
      </c>
      <c r="I4567" s="1">
        <v>63</v>
      </c>
      <c r="J4567" s="1">
        <v>179</v>
      </c>
      <c r="K4567" s="1">
        <v>43.82</v>
      </c>
      <c r="L4567" s="1">
        <v>20.036999999999999</v>
      </c>
      <c r="M4567" s="1">
        <v>2.8140000000000001</v>
      </c>
      <c r="N4567" s="1">
        <v>24.4</v>
      </c>
      <c r="O4567" s="54">
        <f t="shared" si="82"/>
        <v>0.14044018565653543</v>
      </c>
    </row>
    <row r="4568" spans="1:15" x14ac:dyDescent="0.25">
      <c r="A4568" t="s">
        <v>57</v>
      </c>
      <c r="B4568" t="s">
        <v>23</v>
      </c>
      <c r="C4568" s="19" t="s">
        <v>11</v>
      </c>
      <c r="E4568" s="1">
        <v>33</v>
      </c>
      <c r="F4568" s="1">
        <v>1</v>
      </c>
      <c r="G4568" s="1">
        <v>3.2530000000000001</v>
      </c>
      <c r="H4568" s="1">
        <v>54.111159990000004</v>
      </c>
      <c r="I4568" s="1">
        <v>49</v>
      </c>
      <c r="J4568" s="1">
        <v>189</v>
      </c>
      <c r="K4568" s="1">
        <v>48.277999999999999</v>
      </c>
      <c r="L4568" s="1">
        <v>22.878</v>
      </c>
      <c r="M4568" s="1">
        <v>3.0129999999999999</v>
      </c>
      <c r="N4568" s="1">
        <v>31.896999999999998</v>
      </c>
      <c r="O4568" s="54">
        <f t="shared" si="82"/>
        <v>0.13169857505026664</v>
      </c>
    </row>
    <row r="4569" spans="1:15" x14ac:dyDescent="0.25">
      <c r="A4569" t="s">
        <v>57</v>
      </c>
      <c r="B4569" t="s">
        <v>23</v>
      </c>
      <c r="C4569" s="19" t="s">
        <v>11</v>
      </c>
      <c r="E4569" s="2">
        <v>34</v>
      </c>
      <c r="F4569" s="2">
        <v>1</v>
      </c>
      <c r="G4569" s="2">
        <v>0</v>
      </c>
      <c r="H4569" s="2">
        <v>0</v>
      </c>
      <c r="I4569" s="2">
        <v>0</v>
      </c>
      <c r="J4569" s="2">
        <v>0</v>
      </c>
      <c r="K4569" s="2">
        <v>0</v>
      </c>
      <c r="L4569" s="2">
        <v>0</v>
      </c>
      <c r="M4569" s="2">
        <v>0</v>
      </c>
      <c r="N4569" s="2">
        <v>0</v>
      </c>
      <c r="O4569" s="54">
        <v>0</v>
      </c>
    </row>
    <row r="4570" spans="1:15" x14ac:dyDescent="0.25">
      <c r="A4570" t="s">
        <v>57</v>
      </c>
      <c r="B4570" t="s">
        <v>23</v>
      </c>
      <c r="C4570" s="19" t="s">
        <v>15</v>
      </c>
      <c r="E4570" s="2">
        <v>1</v>
      </c>
      <c r="F4570" s="2">
        <v>1</v>
      </c>
      <c r="G4570" s="2">
        <v>0</v>
      </c>
      <c r="H4570" s="2">
        <v>0</v>
      </c>
      <c r="I4570" s="2">
        <v>0</v>
      </c>
      <c r="J4570" s="2">
        <v>0</v>
      </c>
      <c r="K4570" s="2">
        <v>0</v>
      </c>
      <c r="L4570" s="2">
        <v>0</v>
      </c>
      <c r="M4570" s="2">
        <v>0</v>
      </c>
      <c r="N4570" s="2">
        <v>0</v>
      </c>
      <c r="O4570" s="54">
        <v>0</v>
      </c>
    </row>
    <row r="4571" spans="1:15" x14ac:dyDescent="0.25">
      <c r="A4571" t="s">
        <v>57</v>
      </c>
      <c r="B4571" t="s">
        <v>23</v>
      </c>
      <c r="C4571" s="19" t="s">
        <v>15</v>
      </c>
      <c r="E4571" s="2">
        <v>2</v>
      </c>
      <c r="F4571" s="2">
        <v>1</v>
      </c>
      <c r="G4571" s="2">
        <v>0</v>
      </c>
      <c r="H4571" s="2">
        <v>0</v>
      </c>
      <c r="I4571" s="2">
        <v>0</v>
      </c>
      <c r="J4571" s="2">
        <v>0</v>
      </c>
      <c r="K4571" s="2">
        <v>0</v>
      </c>
      <c r="L4571" s="2">
        <v>0</v>
      </c>
      <c r="M4571" s="2">
        <v>0</v>
      </c>
      <c r="N4571" s="2">
        <v>0</v>
      </c>
      <c r="O4571" s="54">
        <v>0</v>
      </c>
    </row>
    <row r="4572" spans="1:15" x14ac:dyDescent="0.25">
      <c r="A4572" t="s">
        <v>57</v>
      </c>
      <c r="B4572" t="s">
        <v>23</v>
      </c>
      <c r="C4572" s="19" t="s">
        <v>15</v>
      </c>
      <c r="E4572" s="2">
        <v>3</v>
      </c>
      <c r="F4572" s="2">
        <v>1</v>
      </c>
      <c r="G4572" s="2">
        <v>0</v>
      </c>
      <c r="H4572" s="2">
        <v>0</v>
      </c>
      <c r="I4572" s="2">
        <v>0</v>
      </c>
      <c r="J4572" s="2">
        <v>0</v>
      </c>
      <c r="K4572" s="2">
        <v>0</v>
      </c>
      <c r="L4572" s="2">
        <v>0</v>
      </c>
      <c r="M4572" s="2">
        <v>0</v>
      </c>
      <c r="N4572" s="2">
        <v>0</v>
      </c>
      <c r="O4572" s="54">
        <v>0</v>
      </c>
    </row>
    <row r="4573" spans="1:15" x14ac:dyDescent="0.25">
      <c r="A4573" t="s">
        <v>57</v>
      </c>
      <c r="B4573" t="s">
        <v>23</v>
      </c>
      <c r="C4573" s="19" t="s">
        <v>15</v>
      </c>
      <c r="E4573" s="2">
        <v>4</v>
      </c>
      <c r="F4573" s="2">
        <v>1</v>
      </c>
      <c r="G4573" s="2">
        <v>0</v>
      </c>
      <c r="H4573" s="2">
        <v>0</v>
      </c>
      <c r="I4573" s="2">
        <v>0</v>
      </c>
      <c r="J4573" s="2">
        <v>0</v>
      </c>
      <c r="K4573" s="2">
        <v>0</v>
      </c>
      <c r="L4573" s="2">
        <v>0</v>
      </c>
      <c r="M4573" s="2">
        <v>0</v>
      </c>
      <c r="N4573" s="2">
        <v>0</v>
      </c>
      <c r="O4573" s="54">
        <v>0</v>
      </c>
    </row>
    <row r="4574" spans="1:15" x14ac:dyDescent="0.25">
      <c r="A4574" t="s">
        <v>57</v>
      </c>
      <c r="B4574" t="s">
        <v>23</v>
      </c>
      <c r="C4574" s="19" t="s">
        <v>15</v>
      </c>
      <c r="E4574" s="2">
        <v>5</v>
      </c>
      <c r="F4574" s="2">
        <v>1</v>
      </c>
      <c r="G4574" s="2">
        <v>0</v>
      </c>
      <c r="H4574" s="2">
        <v>0</v>
      </c>
      <c r="I4574" s="2">
        <v>0</v>
      </c>
      <c r="J4574" s="2">
        <v>0</v>
      </c>
      <c r="K4574" s="2">
        <v>0</v>
      </c>
      <c r="L4574" s="2">
        <v>0</v>
      </c>
      <c r="M4574" s="2">
        <v>0</v>
      </c>
      <c r="N4574" s="2">
        <v>0</v>
      </c>
      <c r="O4574" s="54">
        <v>0</v>
      </c>
    </row>
    <row r="4575" spans="1:15" x14ac:dyDescent="0.25">
      <c r="A4575" t="s">
        <v>57</v>
      </c>
      <c r="B4575" t="s">
        <v>23</v>
      </c>
      <c r="C4575" s="19" t="s">
        <v>15</v>
      </c>
      <c r="E4575" s="2">
        <v>6</v>
      </c>
      <c r="F4575" s="2">
        <v>1</v>
      </c>
      <c r="G4575" s="2">
        <v>0</v>
      </c>
      <c r="H4575" s="2">
        <v>0</v>
      </c>
      <c r="I4575" s="2">
        <v>0</v>
      </c>
      <c r="J4575" s="2">
        <v>0</v>
      </c>
      <c r="K4575" s="2">
        <v>0</v>
      </c>
      <c r="L4575" s="2">
        <v>0</v>
      </c>
      <c r="M4575" s="2">
        <v>0</v>
      </c>
      <c r="N4575" s="2">
        <v>0</v>
      </c>
      <c r="O4575" s="54">
        <v>0</v>
      </c>
    </row>
    <row r="4576" spans="1:15" x14ac:dyDescent="0.25">
      <c r="A4576" t="s">
        <v>57</v>
      </c>
      <c r="B4576" t="s">
        <v>23</v>
      </c>
      <c r="C4576" s="19" t="s">
        <v>15</v>
      </c>
      <c r="E4576" s="2">
        <v>7</v>
      </c>
      <c r="F4576" s="2">
        <v>1</v>
      </c>
      <c r="G4576" s="2">
        <v>0</v>
      </c>
      <c r="H4576" s="2">
        <v>0</v>
      </c>
      <c r="I4576" s="2">
        <v>0</v>
      </c>
      <c r="J4576" s="2">
        <v>0</v>
      </c>
      <c r="K4576" s="2">
        <v>0</v>
      </c>
      <c r="L4576" s="2">
        <v>0</v>
      </c>
      <c r="M4576" s="2">
        <v>0</v>
      </c>
      <c r="N4576" s="2">
        <v>0</v>
      </c>
      <c r="O4576" s="54">
        <v>0</v>
      </c>
    </row>
    <row r="4577" spans="1:15" x14ac:dyDescent="0.25">
      <c r="A4577" t="s">
        <v>57</v>
      </c>
      <c r="B4577" t="s">
        <v>23</v>
      </c>
      <c r="C4577" s="19" t="s">
        <v>15</v>
      </c>
      <c r="E4577" s="2">
        <v>8</v>
      </c>
      <c r="F4577" s="2">
        <v>1</v>
      </c>
      <c r="G4577" s="2">
        <v>0</v>
      </c>
      <c r="H4577" s="2">
        <v>0</v>
      </c>
      <c r="I4577" s="2">
        <v>0</v>
      </c>
      <c r="J4577" s="2">
        <v>0</v>
      </c>
      <c r="K4577" s="2">
        <v>0</v>
      </c>
      <c r="L4577" s="2">
        <v>0</v>
      </c>
      <c r="M4577" s="2">
        <v>0</v>
      </c>
      <c r="N4577" s="2">
        <v>0</v>
      </c>
      <c r="O4577" s="54">
        <v>0</v>
      </c>
    </row>
    <row r="4578" spans="1:15" x14ac:dyDescent="0.25">
      <c r="A4578" t="s">
        <v>57</v>
      </c>
      <c r="B4578" t="s">
        <v>23</v>
      </c>
      <c r="C4578" s="19" t="s">
        <v>15</v>
      </c>
      <c r="E4578" s="2">
        <v>9</v>
      </c>
      <c r="F4578" s="2">
        <v>1</v>
      </c>
      <c r="G4578" s="2">
        <v>0</v>
      </c>
      <c r="H4578" s="2">
        <v>0</v>
      </c>
      <c r="I4578" s="2">
        <v>0</v>
      </c>
      <c r="J4578" s="2">
        <v>0</v>
      </c>
      <c r="K4578" s="2">
        <v>0</v>
      </c>
      <c r="L4578" s="2">
        <v>0</v>
      </c>
      <c r="M4578" s="2">
        <v>0</v>
      </c>
      <c r="N4578" s="2">
        <v>0</v>
      </c>
      <c r="O4578" s="54">
        <v>0</v>
      </c>
    </row>
    <row r="4579" spans="1:15" x14ac:dyDescent="0.25">
      <c r="A4579" t="s">
        <v>57</v>
      </c>
      <c r="B4579" t="s">
        <v>23</v>
      </c>
      <c r="C4579" s="19" t="s">
        <v>15</v>
      </c>
      <c r="E4579" s="2">
        <v>10</v>
      </c>
      <c r="F4579" s="2">
        <v>1</v>
      </c>
      <c r="G4579" s="2">
        <v>0</v>
      </c>
      <c r="H4579" s="2">
        <v>0</v>
      </c>
      <c r="I4579" s="2">
        <v>0</v>
      </c>
      <c r="J4579" s="2">
        <v>0</v>
      </c>
      <c r="K4579" s="2">
        <v>0</v>
      </c>
      <c r="L4579" s="2">
        <v>0</v>
      </c>
      <c r="M4579" s="2">
        <v>0</v>
      </c>
      <c r="N4579" s="2">
        <v>0</v>
      </c>
      <c r="O4579" s="54">
        <v>0</v>
      </c>
    </row>
    <row r="4580" spans="1:15" x14ac:dyDescent="0.25">
      <c r="A4580" t="s">
        <v>57</v>
      </c>
      <c r="B4580" t="s">
        <v>23</v>
      </c>
      <c r="C4580" s="19" t="s">
        <v>15</v>
      </c>
      <c r="E4580" s="2">
        <v>11</v>
      </c>
      <c r="F4580" s="2">
        <v>1</v>
      </c>
      <c r="G4580" s="2">
        <v>0</v>
      </c>
      <c r="H4580" s="2">
        <v>0</v>
      </c>
      <c r="I4580" s="2">
        <v>0</v>
      </c>
      <c r="J4580" s="2">
        <v>0</v>
      </c>
      <c r="K4580" s="2">
        <v>0</v>
      </c>
      <c r="L4580" s="2">
        <v>0</v>
      </c>
      <c r="M4580" s="2">
        <v>0</v>
      </c>
      <c r="N4580" s="2">
        <v>0</v>
      </c>
      <c r="O4580" s="54">
        <v>0</v>
      </c>
    </row>
    <row r="4581" spans="1:15" x14ac:dyDescent="0.25">
      <c r="A4581" t="s">
        <v>57</v>
      </c>
      <c r="B4581" t="s">
        <v>23</v>
      </c>
      <c r="C4581" s="19" t="s">
        <v>15</v>
      </c>
      <c r="E4581" s="2">
        <v>12</v>
      </c>
      <c r="F4581" s="2">
        <v>1</v>
      </c>
      <c r="G4581" s="2">
        <v>0</v>
      </c>
      <c r="H4581" s="2">
        <v>0</v>
      </c>
      <c r="I4581" s="2">
        <v>0</v>
      </c>
      <c r="J4581" s="2">
        <v>0</v>
      </c>
      <c r="K4581" s="2">
        <v>0</v>
      </c>
      <c r="L4581" s="2">
        <v>0</v>
      </c>
      <c r="M4581" s="2">
        <v>0</v>
      </c>
      <c r="N4581" s="2">
        <v>0</v>
      </c>
      <c r="O4581" s="54">
        <v>0</v>
      </c>
    </row>
    <row r="4582" spans="1:15" x14ac:dyDescent="0.25">
      <c r="A4582" t="s">
        <v>57</v>
      </c>
      <c r="B4582" t="s">
        <v>23</v>
      </c>
      <c r="C4582" s="19" t="s">
        <v>15</v>
      </c>
      <c r="E4582" s="2">
        <v>13</v>
      </c>
      <c r="F4582" s="2">
        <v>1</v>
      </c>
      <c r="G4582" s="2">
        <v>0</v>
      </c>
      <c r="H4582" s="2">
        <v>0</v>
      </c>
      <c r="I4582" s="2">
        <v>0</v>
      </c>
      <c r="J4582" s="2">
        <v>0</v>
      </c>
      <c r="K4582" s="2">
        <v>0</v>
      </c>
      <c r="L4582" s="2">
        <v>0</v>
      </c>
      <c r="M4582" s="2">
        <v>0</v>
      </c>
      <c r="N4582" s="2">
        <v>0</v>
      </c>
      <c r="O4582" s="54">
        <v>0</v>
      </c>
    </row>
    <row r="4583" spans="1:15" x14ac:dyDescent="0.25">
      <c r="A4583" t="s">
        <v>57</v>
      </c>
      <c r="B4583" t="s">
        <v>23</v>
      </c>
      <c r="C4583" s="19" t="s">
        <v>15</v>
      </c>
      <c r="E4583" s="2">
        <v>14</v>
      </c>
      <c r="F4583" s="2">
        <v>1</v>
      </c>
      <c r="G4583" s="2">
        <v>0</v>
      </c>
      <c r="H4583" s="2">
        <v>0</v>
      </c>
      <c r="I4583" s="2">
        <v>0</v>
      </c>
      <c r="J4583" s="2">
        <v>0</v>
      </c>
      <c r="K4583" s="2">
        <v>0</v>
      </c>
      <c r="L4583" s="2">
        <v>0</v>
      </c>
      <c r="M4583" s="2">
        <v>0</v>
      </c>
      <c r="N4583" s="2">
        <v>0</v>
      </c>
      <c r="O4583" s="54">
        <v>0</v>
      </c>
    </row>
    <row r="4584" spans="1:15" x14ac:dyDescent="0.25">
      <c r="A4584" t="s">
        <v>57</v>
      </c>
      <c r="B4584" t="s">
        <v>23</v>
      </c>
      <c r="C4584" s="19" t="s">
        <v>15</v>
      </c>
      <c r="E4584" s="2">
        <v>15</v>
      </c>
      <c r="F4584" s="2">
        <v>1</v>
      </c>
      <c r="G4584" s="2">
        <v>0</v>
      </c>
      <c r="H4584" s="2">
        <v>0</v>
      </c>
      <c r="I4584" s="2">
        <v>0</v>
      </c>
      <c r="J4584" s="2">
        <v>0</v>
      </c>
      <c r="K4584" s="2">
        <v>0</v>
      </c>
      <c r="L4584" s="2">
        <v>0</v>
      </c>
      <c r="M4584" s="2">
        <v>0</v>
      </c>
      <c r="N4584" s="2">
        <v>0</v>
      </c>
      <c r="O4584" s="54">
        <v>0</v>
      </c>
    </row>
    <row r="4585" spans="1:15" x14ac:dyDescent="0.25">
      <c r="A4585" t="s">
        <v>57</v>
      </c>
      <c r="B4585" t="s">
        <v>23</v>
      </c>
      <c r="C4585" s="19" t="s">
        <v>16</v>
      </c>
      <c r="E4585" s="2">
        <v>1</v>
      </c>
      <c r="F4585" s="2">
        <v>1</v>
      </c>
      <c r="G4585" s="2">
        <v>0</v>
      </c>
      <c r="H4585" s="2">
        <v>0</v>
      </c>
      <c r="I4585" s="2">
        <v>0</v>
      </c>
      <c r="J4585" s="2">
        <v>0</v>
      </c>
      <c r="K4585" s="2">
        <v>0</v>
      </c>
      <c r="L4585" s="2">
        <v>0</v>
      </c>
      <c r="M4585" s="2">
        <v>0</v>
      </c>
      <c r="N4585" s="2">
        <v>0</v>
      </c>
      <c r="O4585" s="54">
        <v>0</v>
      </c>
    </row>
    <row r="4586" spans="1:15" x14ac:dyDescent="0.25">
      <c r="A4586" t="s">
        <v>57</v>
      </c>
      <c r="B4586" t="s">
        <v>23</v>
      </c>
      <c r="C4586" s="19" t="s">
        <v>16</v>
      </c>
      <c r="E4586" s="2">
        <v>2</v>
      </c>
      <c r="F4586" s="2">
        <v>1</v>
      </c>
      <c r="G4586" s="2">
        <v>0</v>
      </c>
      <c r="H4586" s="2">
        <v>0</v>
      </c>
      <c r="I4586" s="2">
        <v>0</v>
      </c>
      <c r="J4586" s="2">
        <v>0</v>
      </c>
      <c r="K4586" s="2">
        <v>0</v>
      </c>
      <c r="L4586" s="2">
        <v>0</v>
      </c>
      <c r="M4586" s="2">
        <v>0</v>
      </c>
      <c r="N4586" s="2">
        <v>0</v>
      </c>
      <c r="O4586" s="54">
        <v>0</v>
      </c>
    </row>
    <row r="4587" spans="1:15" x14ac:dyDescent="0.25">
      <c r="A4587" t="s">
        <v>57</v>
      </c>
      <c r="B4587" t="s">
        <v>23</v>
      </c>
      <c r="C4587" s="19" t="s">
        <v>16</v>
      </c>
      <c r="E4587" s="2">
        <v>3</v>
      </c>
      <c r="F4587" s="2">
        <v>1</v>
      </c>
      <c r="G4587" s="2">
        <v>0</v>
      </c>
      <c r="H4587" s="2">
        <v>0</v>
      </c>
      <c r="I4587" s="2">
        <v>0</v>
      </c>
      <c r="J4587" s="2">
        <v>0</v>
      </c>
      <c r="K4587" s="2">
        <v>0</v>
      </c>
      <c r="L4587" s="2">
        <v>0</v>
      </c>
      <c r="M4587" s="2">
        <v>0</v>
      </c>
      <c r="N4587" s="2">
        <v>0</v>
      </c>
      <c r="O4587" s="54">
        <v>0</v>
      </c>
    </row>
    <row r="4588" spans="1:15" x14ac:dyDescent="0.25">
      <c r="A4588" t="s">
        <v>57</v>
      </c>
      <c r="B4588" t="s">
        <v>23</v>
      </c>
      <c r="C4588" s="19" t="s">
        <v>16</v>
      </c>
      <c r="E4588" s="2">
        <v>4</v>
      </c>
      <c r="F4588" s="2">
        <v>1</v>
      </c>
      <c r="G4588" s="2">
        <v>0</v>
      </c>
      <c r="H4588" s="2">
        <v>0</v>
      </c>
      <c r="I4588" s="2">
        <v>0</v>
      </c>
      <c r="J4588" s="2">
        <v>0</v>
      </c>
      <c r="K4588" s="2">
        <v>0</v>
      </c>
      <c r="L4588" s="2">
        <v>0</v>
      </c>
      <c r="M4588" s="2">
        <v>0</v>
      </c>
      <c r="N4588" s="2">
        <v>0</v>
      </c>
      <c r="O4588" s="54">
        <v>0</v>
      </c>
    </row>
    <row r="4589" spans="1:15" x14ac:dyDescent="0.25">
      <c r="A4589" t="s">
        <v>57</v>
      </c>
      <c r="B4589" t="s">
        <v>23</v>
      </c>
      <c r="C4589" s="19" t="s">
        <v>16</v>
      </c>
      <c r="E4589" s="2">
        <v>5</v>
      </c>
      <c r="F4589" s="2">
        <v>1</v>
      </c>
      <c r="G4589" s="2">
        <v>0</v>
      </c>
      <c r="H4589" s="2">
        <v>0</v>
      </c>
      <c r="I4589" s="2">
        <v>0</v>
      </c>
      <c r="J4589" s="2">
        <v>0</v>
      </c>
      <c r="K4589" s="2">
        <v>0</v>
      </c>
      <c r="L4589" s="2">
        <v>0</v>
      </c>
      <c r="M4589" s="2">
        <v>0</v>
      </c>
      <c r="N4589" s="2">
        <v>0</v>
      </c>
      <c r="O4589" s="54">
        <v>0</v>
      </c>
    </row>
    <row r="4590" spans="1:15" x14ac:dyDescent="0.25">
      <c r="A4590" t="s">
        <v>57</v>
      </c>
      <c r="B4590" t="s">
        <v>23</v>
      </c>
      <c r="C4590" s="19" t="s">
        <v>16</v>
      </c>
      <c r="E4590" s="2">
        <v>6</v>
      </c>
      <c r="F4590" s="2">
        <v>1</v>
      </c>
      <c r="G4590" s="2">
        <v>0</v>
      </c>
      <c r="H4590" s="2">
        <v>0</v>
      </c>
      <c r="I4590" s="2">
        <v>0</v>
      </c>
      <c r="J4590" s="2">
        <v>0</v>
      </c>
      <c r="K4590" s="2">
        <v>0</v>
      </c>
      <c r="L4590" s="2">
        <v>0</v>
      </c>
      <c r="M4590" s="2">
        <v>0</v>
      </c>
      <c r="N4590" s="2">
        <v>0</v>
      </c>
      <c r="O4590" s="54">
        <v>0</v>
      </c>
    </row>
    <row r="4591" spans="1:15" x14ac:dyDescent="0.25">
      <c r="A4591" t="s">
        <v>57</v>
      </c>
      <c r="B4591" t="s">
        <v>23</v>
      </c>
      <c r="C4591" s="19" t="s">
        <v>16</v>
      </c>
      <c r="E4591" s="2">
        <v>7</v>
      </c>
      <c r="F4591" s="2">
        <v>1</v>
      </c>
      <c r="G4591" s="2">
        <v>0</v>
      </c>
      <c r="H4591" s="2">
        <v>0</v>
      </c>
      <c r="I4591" s="2">
        <v>0</v>
      </c>
      <c r="J4591" s="2">
        <v>0</v>
      </c>
      <c r="K4591" s="2">
        <v>0</v>
      </c>
      <c r="L4591" s="2">
        <v>0</v>
      </c>
      <c r="M4591" s="2">
        <v>0</v>
      </c>
      <c r="N4591" s="2">
        <v>0</v>
      </c>
      <c r="O4591" s="54">
        <v>0</v>
      </c>
    </row>
    <row r="4592" spans="1:15" x14ac:dyDescent="0.25">
      <c r="A4592" t="s">
        <v>57</v>
      </c>
      <c r="B4592" t="s">
        <v>23</v>
      </c>
      <c r="C4592" s="19" t="s">
        <v>16</v>
      </c>
      <c r="E4592" s="2">
        <v>8</v>
      </c>
      <c r="F4592" s="2">
        <v>1</v>
      </c>
      <c r="G4592" s="2">
        <v>0</v>
      </c>
      <c r="H4592" s="2">
        <v>0</v>
      </c>
      <c r="I4592" s="2">
        <v>0</v>
      </c>
      <c r="J4592" s="2">
        <v>0</v>
      </c>
      <c r="K4592" s="2">
        <v>0</v>
      </c>
      <c r="L4592" s="2">
        <v>0</v>
      </c>
      <c r="M4592" s="2">
        <v>0</v>
      </c>
      <c r="N4592" s="2">
        <v>0</v>
      </c>
      <c r="O4592" s="54">
        <v>0</v>
      </c>
    </row>
    <row r="4593" spans="1:15" x14ac:dyDescent="0.25">
      <c r="A4593" t="s">
        <v>57</v>
      </c>
      <c r="B4593" t="s">
        <v>23</v>
      </c>
      <c r="C4593" s="19" t="s">
        <v>16</v>
      </c>
      <c r="E4593" s="2">
        <v>9</v>
      </c>
      <c r="F4593" s="2">
        <v>1</v>
      </c>
      <c r="G4593" s="2">
        <v>0</v>
      </c>
      <c r="H4593" s="2">
        <v>0</v>
      </c>
      <c r="I4593" s="2">
        <v>0</v>
      </c>
      <c r="J4593" s="2">
        <v>0</v>
      </c>
      <c r="K4593" s="2">
        <v>0</v>
      </c>
      <c r="L4593" s="2">
        <v>0</v>
      </c>
      <c r="M4593" s="2">
        <v>0</v>
      </c>
      <c r="N4593" s="2">
        <v>0</v>
      </c>
      <c r="O4593" s="54">
        <v>0</v>
      </c>
    </row>
    <row r="4594" spans="1:15" x14ac:dyDescent="0.25">
      <c r="A4594" t="s">
        <v>57</v>
      </c>
      <c r="B4594" t="s">
        <v>23</v>
      </c>
      <c r="C4594" s="19" t="s">
        <v>16</v>
      </c>
      <c r="E4594" s="2">
        <v>10</v>
      </c>
      <c r="F4594" s="2">
        <v>1</v>
      </c>
      <c r="G4594" s="2">
        <v>0</v>
      </c>
      <c r="H4594" s="2">
        <v>0</v>
      </c>
      <c r="I4594" s="2">
        <v>0</v>
      </c>
      <c r="J4594" s="2">
        <v>0</v>
      </c>
      <c r="K4594" s="2">
        <v>0</v>
      </c>
      <c r="L4594" s="2">
        <v>0</v>
      </c>
      <c r="M4594" s="2">
        <v>0</v>
      </c>
      <c r="N4594" s="2">
        <v>0</v>
      </c>
      <c r="O4594" s="54">
        <v>0</v>
      </c>
    </row>
    <row r="4595" spans="1:15" x14ac:dyDescent="0.25">
      <c r="A4595" t="s">
        <v>57</v>
      </c>
      <c r="B4595" t="s">
        <v>23</v>
      </c>
      <c r="C4595" s="19" t="s">
        <v>16</v>
      </c>
      <c r="E4595" s="2">
        <v>11</v>
      </c>
      <c r="F4595" s="2">
        <v>1</v>
      </c>
      <c r="G4595" s="2">
        <v>0</v>
      </c>
      <c r="H4595" s="2">
        <v>0</v>
      </c>
      <c r="I4595" s="2">
        <v>0</v>
      </c>
      <c r="J4595" s="2">
        <v>0</v>
      </c>
      <c r="K4595" s="2">
        <v>0</v>
      </c>
      <c r="L4595" s="2">
        <v>0</v>
      </c>
      <c r="M4595" s="2">
        <v>0</v>
      </c>
      <c r="N4595" s="2">
        <v>0</v>
      </c>
      <c r="O4595" s="54">
        <v>0</v>
      </c>
    </row>
    <row r="4596" spans="1:15" x14ac:dyDescent="0.25">
      <c r="A4596" t="s">
        <v>57</v>
      </c>
      <c r="B4596" t="s">
        <v>23</v>
      </c>
      <c r="C4596" s="19" t="s">
        <v>16</v>
      </c>
      <c r="E4596" s="2">
        <v>12</v>
      </c>
      <c r="F4596" s="2">
        <v>1</v>
      </c>
      <c r="G4596" s="2">
        <v>0</v>
      </c>
      <c r="H4596" s="2">
        <v>0</v>
      </c>
      <c r="I4596" s="2">
        <v>0</v>
      </c>
      <c r="J4596" s="2">
        <v>0</v>
      </c>
      <c r="K4596" s="2">
        <v>0</v>
      </c>
      <c r="L4596" s="2">
        <v>0</v>
      </c>
      <c r="M4596" s="2">
        <v>0</v>
      </c>
      <c r="N4596" s="2">
        <v>0</v>
      </c>
      <c r="O4596" s="54">
        <v>0</v>
      </c>
    </row>
    <row r="4597" spans="1:15" x14ac:dyDescent="0.25">
      <c r="A4597" t="s">
        <v>57</v>
      </c>
      <c r="B4597" t="s">
        <v>23</v>
      </c>
      <c r="C4597" s="19" t="s">
        <v>16</v>
      </c>
      <c r="E4597" s="2">
        <v>13</v>
      </c>
      <c r="F4597" s="2">
        <v>1</v>
      </c>
      <c r="G4597" s="2">
        <v>0</v>
      </c>
      <c r="H4597" s="2">
        <v>0</v>
      </c>
      <c r="I4597" s="2">
        <v>0</v>
      </c>
      <c r="J4597" s="2">
        <v>0</v>
      </c>
      <c r="K4597" s="2">
        <v>0</v>
      </c>
      <c r="L4597" s="2">
        <v>0</v>
      </c>
      <c r="M4597" s="2">
        <v>0</v>
      </c>
      <c r="N4597" s="2">
        <v>0</v>
      </c>
      <c r="O4597" s="54">
        <v>0</v>
      </c>
    </row>
    <row r="4598" spans="1:15" x14ac:dyDescent="0.25">
      <c r="A4598" t="s">
        <v>57</v>
      </c>
      <c r="B4598" t="s">
        <v>23</v>
      </c>
      <c r="C4598" s="19" t="s">
        <v>16</v>
      </c>
      <c r="E4598" s="2">
        <v>14</v>
      </c>
      <c r="F4598" s="2">
        <v>1</v>
      </c>
      <c r="G4598" s="2">
        <v>0</v>
      </c>
      <c r="H4598" s="2">
        <v>0</v>
      </c>
      <c r="I4598" s="2">
        <v>0</v>
      </c>
      <c r="J4598" s="2">
        <v>0</v>
      </c>
      <c r="K4598" s="2">
        <v>0</v>
      </c>
      <c r="L4598" s="2">
        <v>0</v>
      </c>
      <c r="M4598" s="2">
        <v>0</v>
      </c>
      <c r="N4598" s="2">
        <v>0</v>
      </c>
      <c r="O4598" s="54">
        <v>0</v>
      </c>
    </row>
    <row r="4599" spans="1:15" x14ac:dyDescent="0.25">
      <c r="A4599" t="s">
        <v>57</v>
      </c>
      <c r="B4599" t="s">
        <v>23</v>
      </c>
      <c r="C4599" s="19" t="s">
        <v>16</v>
      </c>
      <c r="E4599" s="2">
        <v>15</v>
      </c>
      <c r="F4599" s="2">
        <v>1</v>
      </c>
      <c r="G4599" s="2">
        <v>0</v>
      </c>
      <c r="H4599" s="2">
        <v>0</v>
      </c>
      <c r="I4599" s="2">
        <v>0</v>
      </c>
      <c r="J4599" s="2">
        <v>0</v>
      </c>
      <c r="K4599" s="2">
        <v>0</v>
      </c>
      <c r="L4599" s="2">
        <v>0</v>
      </c>
      <c r="M4599" s="2">
        <v>0</v>
      </c>
      <c r="N4599" s="2">
        <v>0</v>
      </c>
      <c r="O4599" s="54">
        <v>0</v>
      </c>
    </row>
    <row r="4600" spans="1:15" x14ac:dyDescent="0.25">
      <c r="A4600" t="s">
        <v>57</v>
      </c>
      <c r="B4600" t="s">
        <v>23</v>
      </c>
      <c r="C4600" s="19" t="s">
        <v>16</v>
      </c>
      <c r="E4600" s="2">
        <v>16</v>
      </c>
      <c r="F4600" s="2">
        <v>1</v>
      </c>
      <c r="G4600" s="2">
        <v>0</v>
      </c>
      <c r="H4600" s="2">
        <v>0</v>
      </c>
      <c r="I4600" s="2">
        <v>0</v>
      </c>
      <c r="J4600" s="2">
        <v>0</v>
      </c>
      <c r="K4600" s="2">
        <v>0</v>
      </c>
      <c r="L4600" s="2">
        <v>0</v>
      </c>
      <c r="M4600" s="2">
        <v>0</v>
      </c>
      <c r="N4600" s="2">
        <v>0</v>
      </c>
      <c r="O4600" s="54">
        <v>0</v>
      </c>
    </row>
    <row r="4601" spans="1:15" x14ac:dyDescent="0.25">
      <c r="A4601" t="s">
        <v>57</v>
      </c>
      <c r="B4601" t="s">
        <v>23</v>
      </c>
      <c r="C4601" s="19" t="s">
        <v>16</v>
      </c>
      <c r="E4601" s="2">
        <v>17</v>
      </c>
      <c r="F4601" s="2">
        <v>1</v>
      </c>
      <c r="G4601" s="2">
        <v>0</v>
      </c>
      <c r="H4601" s="2">
        <v>0</v>
      </c>
      <c r="I4601" s="2">
        <v>0</v>
      </c>
      <c r="J4601" s="2">
        <v>0</v>
      </c>
      <c r="K4601" s="2">
        <v>0</v>
      </c>
      <c r="L4601" s="2">
        <v>0</v>
      </c>
      <c r="M4601" s="2">
        <v>0</v>
      </c>
      <c r="N4601" s="2">
        <v>0</v>
      </c>
      <c r="O4601" s="54">
        <v>0</v>
      </c>
    </row>
    <row r="4602" spans="1:15" x14ac:dyDescent="0.25">
      <c r="A4602" t="s">
        <v>57</v>
      </c>
      <c r="B4602" t="s">
        <v>23</v>
      </c>
      <c r="C4602" s="19" t="s">
        <v>16</v>
      </c>
      <c r="E4602" s="2">
        <v>18</v>
      </c>
      <c r="F4602" s="2">
        <v>1</v>
      </c>
      <c r="G4602" s="2">
        <v>0</v>
      </c>
      <c r="H4602" s="2">
        <v>0</v>
      </c>
      <c r="I4602" s="2">
        <v>0</v>
      </c>
      <c r="J4602" s="2">
        <v>0</v>
      </c>
      <c r="K4602" s="2">
        <v>0</v>
      </c>
      <c r="L4602" s="2">
        <v>0</v>
      </c>
      <c r="M4602" s="2">
        <v>0</v>
      </c>
      <c r="N4602" s="2">
        <v>0</v>
      </c>
      <c r="O4602" s="54">
        <v>0</v>
      </c>
    </row>
    <row r="4603" spans="1:15" x14ac:dyDescent="0.25">
      <c r="A4603" t="s">
        <v>57</v>
      </c>
      <c r="B4603" t="s">
        <v>23</v>
      </c>
      <c r="C4603" s="19" t="s">
        <v>16</v>
      </c>
      <c r="E4603" s="2">
        <v>19</v>
      </c>
      <c r="F4603" s="2">
        <v>1</v>
      </c>
      <c r="G4603" s="2">
        <v>0</v>
      </c>
      <c r="H4603" s="2">
        <v>0</v>
      </c>
      <c r="I4603" s="2">
        <v>0</v>
      </c>
      <c r="J4603" s="2">
        <v>0</v>
      </c>
      <c r="K4603" s="2">
        <v>0</v>
      </c>
      <c r="L4603" s="2">
        <v>0</v>
      </c>
      <c r="M4603" s="2">
        <v>0</v>
      </c>
      <c r="N4603" s="2">
        <v>0</v>
      </c>
      <c r="O4603" s="54">
        <v>0</v>
      </c>
    </row>
    <row r="4604" spans="1:15" x14ac:dyDescent="0.25">
      <c r="A4604" t="s">
        <v>57</v>
      </c>
      <c r="B4604" t="s">
        <v>23</v>
      </c>
      <c r="C4604" s="19" t="s">
        <v>16</v>
      </c>
      <c r="E4604" s="2">
        <v>20</v>
      </c>
      <c r="F4604" s="2">
        <v>1</v>
      </c>
      <c r="G4604" s="2">
        <v>0</v>
      </c>
      <c r="H4604" s="2">
        <v>0</v>
      </c>
      <c r="I4604" s="2">
        <v>0</v>
      </c>
      <c r="J4604" s="2">
        <v>0</v>
      </c>
      <c r="K4604" s="2">
        <v>0</v>
      </c>
      <c r="L4604" s="2">
        <v>0</v>
      </c>
      <c r="M4604" s="2">
        <v>0</v>
      </c>
      <c r="N4604" s="2">
        <v>0</v>
      </c>
      <c r="O4604" s="54">
        <v>0</v>
      </c>
    </row>
    <row r="4605" spans="1:15" x14ac:dyDescent="0.25">
      <c r="A4605" t="s">
        <v>57</v>
      </c>
      <c r="B4605" t="s">
        <v>23</v>
      </c>
      <c r="C4605" s="19" t="s">
        <v>16</v>
      </c>
      <c r="E4605" s="2">
        <v>21</v>
      </c>
      <c r="F4605" s="2">
        <v>1</v>
      </c>
      <c r="G4605" s="2">
        <v>0</v>
      </c>
      <c r="H4605" s="2">
        <v>0</v>
      </c>
      <c r="I4605" s="2">
        <v>0</v>
      </c>
      <c r="J4605" s="2">
        <v>0</v>
      </c>
      <c r="K4605" s="2">
        <v>0</v>
      </c>
      <c r="L4605" s="2">
        <v>0</v>
      </c>
      <c r="M4605" s="2">
        <v>0</v>
      </c>
      <c r="N4605" s="2">
        <v>0</v>
      </c>
      <c r="O4605" s="54">
        <v>0</v>
      </c>
    </row>
    <row r="4606" spans="1:15" x14ac:dyDescent="0.25">
      <c r="A4606" t="s">
        <v>57</v>
      </c>
      <c r="B4606" t="s">
        <v>23</v>
      </c>
      <c r="C4606" s="19" t="s">
        <v>16</v>
      </c>
      <c r="E4606" s="2">
        <v>22</v>
      </c>
      <c r="F4606" s="2">
        <v>1</v>
      </c>
      <c r="G4606" s="2">
        <v>0</v>
      </c>
      <c r="H4606" s="2">
        <v>0</v>
      </c>
      <c r="I4606" s="2">
        <v>0</v>
      </c>
      <c r="J4606" s="2">
        <v>0</v>
      </c>
      <c r="K4606" s="2">
        <v>0</v>
      </c>
      <c r="L4606" s="2">
        <v>0</v>
      </c>
      <c r="M4606" s="2">
        <v>0</v>
      </c>
      <c r="N4606" s="2">
        <v>0</v>
      </c>
      <c r="O4606" s="54">
        <v>0</v>
      </c>
    </row>
    <row r="4607" spans="1:15" x14ac:dyDescent="0.25">
      <c r="A4607" t="s">
        <v>57</v>
      </c>
      <c r="B4607" t="s">
        <v>23</v>
      </c>
      <c r="C4607" s="19" t="s">
        <v>16</v>
      </c>
      <c r="E4607" s="2">
        <v>23</v>
      </c>
      <c r="F4607" s="2">
        <v>1</v>
      </c>
      <c r="G4607" s="2">
        <v>0</v>
      </c>
      <c r="H4607" s="2">
        <v>0</v>
      </c>
      <c r="I4607" s="2">
        <v>0</v>
      </c>
      <c r="J4607" s="2">
        <v>0</v>
      </c>
      <c r="K4607" s="2">
        <v>0</v>
      </c>
      <c r="L4607" s="2">
        <v>0</v>
      </c>
      <c r="M4607" s="2">
        <v>0</v>
      </c>
      <c r="N4607" s="2">
        <v>0</v>
      </c>
      <c r="O4607" s="54">
        <v>0</v>
      </c>
    </row>
    <row r="4608" spans="1:15" x14ac:dyDescent="0.25">
      <c r="A4608" t="s">
        <v>57</v>
      </c>
      <c r="B4608" t="s">
        <v>23</v>
      </c>
      <c r="C4608" s="19" t="s">
        <v>16</v>
      </c>
      <c r="E4608" s="2">
        <v>24</v>
      </c>
      <c r="F4608" s="2">
        <v>1</v>
      </c>
      <c r="G4608" s="2">
        <v>0</v>
      </c>
      <c r="H4608" s="2">
        <v>0</v>
      </c>
      <c r="I4608" s="2">
        <v>0</v>
      </c>
      <c r="J4608" s="2">
        <v>0</v>
      </c>
      <c r="K4608" s="2">
        <v>0</v>
      </c>
      <c r="L4608" s="2">
        <v>0</v>
      </c>
      <c r="M4608" s="2">
        <v>0</v>
      </c>
      <c r="N4608" s="2">
        <v>0</v>
      </c>
      <c r="O4608" s="54">
        <v>0</v>
      </c>
    </row>
    <row r="4609" spans="1:15" x14ac:dyDescent="0.25">
      <c r="A4609" t="s">
        <v>57</v>
      </c>
      <c r="B4609" t="s">
        <v>23</v>
      </c>
      <c r="C4609" s="19" t="s">
        <v>16</v>
      </c>
      <c r="E4609" s="2">
        <v>25</v>
      </c>
      <c r="F4609" s="2">
        <v>1</v>
      </c>
      <c r="G4609" s="2">
        <v>0</v>
      </c>
      <c r="H4609" s="2">
        <v>0</v>
      </c>
      <c r="I4609" s="2">
        <v>0</v>
      </c>
      <c r="J4609" s="2">
        <v>0</v>
      </c>
      <c r="K4609" s="2">
        <v>0</v>
      </c>
      <c r="L4609" s="2">
        <v>0</v>
      </c>
      <c r="M4609" s="2">
        <v>0</v>
      </c>
      <c r="N4609" s="2">
        <v>0</v>
      </c>
      <c r="O4609" s="54">
        <v>0</v>
      </c>
    </row>
    <row r="4610" spans="1:15" x14ac:dyDescent="0.25">
      <c r="A4610" t="s">
        <v>57</v>
      </c>
      <c r="B4610" t="s">
        <v>23</v>
      </c>
      <c r="C4610" s="19" t="s">
        <v>16</v>
      </c>
      <c r="E4610" s="2">
        <v>26</v>
      </c>
      <c r="F4610" s="2">
        <v>1</v>
      </c>
      <c r="G4610" s="2">
        <v>0</v>
      </c>
      <c r="H4610" s="2">
        <v>0</v>
      </c>
      <c r="I4610" s="2">
        <v>0</v>
      </c>
      <c r="J4610" s="2">
        <v>0</v>
      </c>
      <c r="K4610" s="2">
        <v>0</v>
      </c>
      <c r="L4610" s="2">
        <v>0</v>
      </c>
      <c r="M4610" s="2">
        <v>0</v>
      </c>
      <c r="N4610" s="2">
        <v>0</v>
      </c>
      <c r="O4610" s="54">
        <v>0</v>
      </c>
    </row>
    <row r="4611" spans="1:15" x14ac:dyDescent="0.25">
      <c r="A4611" t="s">
        <v>57</v>
      </c>
      <c r="B4611" t="s">
        <v>23</v>
      </c>
      <c r="C4611" s="19" t="s">
        <v>16</v>
      </c>
      <c r="E4611" s="2">
        <v>27</v>
      </c>
      <c r="F4611" s="2">
        <v>1</v>
      </c>
      <c r="G4611" s="2">
        <v>0</v>
      </c>
      <c r="H4611" s="2">
        <v>0</v>
      </c>
      <c r="I4611" s="2">
        <v>0</v>
      </c>
      <c r="J4611" s="2">
        <v>0</v>
      </c>
      <c r="K4611" s="2">
        <v>0</v>
      </c>
      <c r="L4611" s="2">
        <v>0</v>
      </c>
      <c r="M4611" s="2">
        <v>0</v>
      </c>
      <c r="N4611" s="2">
        <v>0</v>
      </c>
      <c r="O4611" s="54">
        <v>0</v>
      </c>
    </row>
    <row r="4612" spans="1:15" x14ac:dyDescent="0.25">
      <c r="A4612" t="s">
        <v>57</v>
      </c>
      <c r="B4612" t="s">
        <v>23</v>
      </c>
      <c r="C4612" s="19" t="s">
        <v>16</v>
      </c>
      <c r="E4612" s="2">
        <v>28</v>
      </c>
      <c r="F4612" s="2">
        <v>1</v>
      </c>
      <c r="G4612" s="2">
        <v>0</v>
      </c>
      <c r="H4612" s="2">
        <v>0</v>
      </c>
      <c r="I4612" s="2">
        <v>0</v>
      </c>
      <c r="J4612" s="2">
        <v>0</v>
      </c>
      <c r="K4612" s="2">
        <v>0</v>
      </c>
      <c r="L4612" s="2">
        <v>0</v>
      </c>
      <c r="M4612" s="2">
        <v>0</v>
      </c>
      <c r="N4612" s="2">
        <v>0</v>
      </c>
      <c r="O4612" s="54">
        <v>0</v>
      </c>
    </row>
    <row r="4613" spans="1:15" x14ac:dyDescent="0.25">
      <c r="A4613" t="s">
        <v>57</v>
      </c>
      <c r="B4613" t="s">
        <v>23</v>
      </c>
      <c r="C4613" s="19" t="s">
        <v>16</v>
      </c>
      <c r="E4613" s="2">
        <v>29</v>
      </c>
      <c r="F4613" s="2">
        <v>1</v>
      </c>
      <c r="G4613" s="2">
        <v>0</v>
      </c>
      <c r="H4613" s="2">
        <v>0</v>
      </c>
      <c r="I4613" s="2">
        <v>0</v>
      </c>
      <c r="J4613" s="2">
        <v>0</v>
      </c>
      <c r="K4613" s="2">
        <v>0</v>
      </c>
      <c r="L4613" s="2">
        <v>0</v>
      </c>
      <c r="M4613" s="2">
        <v>0</v>
      </c>
      <c r="N4613" s="2">
        <v>0</v>
      </c>
      <c r="O4613" s="54">
        <v>0</v>
      </c>
    </row>
    <row r="4614" spans="1:15" x14ac:dyDescent="0.25">
      <c r="A4614" t="s">
        <v>57</v>
      </c>
      <c r="B4614" t="s">
        <v>23</v>
      </c>
      <c r="C4614" s="19" t="s">
        <v>16</v>
      </c>
      <c r="E4614" s="2">
        <v>30</v>
      </c>
      <c r="F4614" s="2">
        <v>1</v>
      </c>
      <c r="G4614" s="2">
        <v>0</v>
      </c>
      <c r="H4614" s="2">
        <v>0</v>
      </c>
      <c r="I4614" s="2">
        <v>0</v>
      </c>
      <c r="J4614" s="2">
        <v>0</v>
      </c>
      <c r="K4614" s="2">
        <v>0</v>
      </c>
      <c r="L4614" s="2">
        <v>0</v>
      </c>
      <c r="M4614" s="2">
        <v>0</v>
      </c>
      <c r="N4614" s="2">
        <v>0</v>
      </c>
      <c r="O4614" s="54">
        <v>0</v>
      </c>
    </row>
    <row r="4615" spans="1:15" x14ac:dyDescent="0.25">
      <c r="A4615" t="s">
        <v>57</v>
      </c>
      <c r="B4615" t="s">
        <v>23</v>
      </c>
      <c r="C4615" s="19" t="s">
        <v>16</v>
      </c>
      <c r="E4615" s="2">
        <v>31</v>
      </c>
      <c r="F4615" s="2">
        <v>1</v>
      </c>
      <c r="G4615" s="2">
        <v>0</v>
      </c>
      <c r="H4615" s="2">
        <v>0</v>
      </c>
      <c r="I4615" s="2">
        <v>0</v>
      </c>
      <c r="J4615" s="2">
        <v>0</v>
      </c>
      <c r="K4615" s="2">
        <v>0</v>
      </c>
      <c r="L4615" s="2">
        <v>0</v>
      </c>
      <c r="M4615" s="2">
        <v>0</v>
      </c>
      <c r="N4615" s="2">
        <v>0</v>
      </c>
      <c r="O4615" s="54">
        <v>0</v>
      </c>
    </row>
    <row r="4616" spans="1:15" x14ac:dyDescent="0.25">
      <c r="A4616" t="s">
        <v>57</v>
      </c>
      <c r="B4616" t="s">
        <v>23</v>
      </c>
      <c r="C4616" s="19" t="s">
        <v>17</v>
      </c>
      <c r="E4616">
        <v>1</v>
      </c>
      <c r="F4616">
        <v>1</v>
      </c>
      <c r="G4616">
        <v>4.6829999999999998</v>
      </c>
      <c r="H4616">
        <v>65.997235920000008</v>
      </c>
      <c r="I4616">
        <v>21</v>
      </c>
      <c r="J4616">
        <v>142</v>
      </c>
      <c r="K4616">
        <v>39.896999999999998</v>
      </c>
      <c r="L4616">
        <v>17.457000000000001</v>
      </c>
      <c r="M4616">
        <v>4.8159999999999998</v>
      </c>
      <c r="N4616">
        <v>169.892</v>
      </c>
      <c r="O4616" s="54">
        <f t="shared" si="82"/>
        <v>0.27587787134100933</v>
      </c>
    </row>
    <row r="4617" spans="1:15" x14ac:dyDescent="0.25">
      <c r="A4617" t="s">
        <v>57</v>
      </c>
      <c r="B4617" t="s">
        <v>23</v>
      </c>
      <c r="C4617" s="19" t="s">
        <v>17</v>
      </c>
      <c r="E4617" s="2">
        <v>2</v>
      </c>
      <c r="F4617" s="2">
        <v>1</v>
      </c>
      <c r="G4617" s="2">
        <v>0</v>
      </c>
      <c r="H4617" s="2">
        <v>0</v>
      </c>
      <c r="I4617" s="2">
        <v>0</v>
      </c>
      <c r="J4617" s="2">
        <v>0</v>
      </c>
      <c r="K4617" s="2">
        <v>0</v>
      </c>
      <c r="L4617" s="2">
        <v>0</v>
      </c>
      <c r="M4617" s="2">
        <v>0</v>
      </c>
      <c r="N4617" s="2">
        <v>0</v>
      </c>
      <c r="O4617" s="54">
        <v>0</v>
      </c>
    </row>
    <row r="4618" spans="1:15" x14ac:dyDescent="0.25">
      <c r="A4618" t="s">
        <v>57</v>
      </c>
      <c r="B4618" t="s">
        <v>23</v>
      </c>
      <c r="C4618" s="19" t="s">
        <v>17</v>
      </c>
      <c r="E4618" s="2">
        <v>3</v>
      </c>
      <c r="F4618" s="2">
        <v>1</v>
      </c>
      <c r="G4618" s="2">
        <v>0</v>
      </c>
      <c r="H4618" s="2">
        <v>0</v>
      </c>
      <c r="I4618" s="2">
        <v>0</v>
      </c>
      <c r="J4618" s="2">
        <v>0</v>
      </c>
      <c r="K4618" s="2">
        <v>0</v>
      </c>
      <c r="L4618" s="2">
        <v>0</v>
      </c>
      <c r="M4618" s="2">
        <v>0</v>
      </c>
      <c r="N4618" s="2">
        <v>0</v>
      </c>
      <c r="O4618" s="54">
        <v>0</v>
      </c>
    </row>
    <row r="4619" spans="1:15" x14ac:dyDescent="0.25">
      <c r="A4619" t="s">
        <v>57</v>
      </c>
      <c r="B4619" t="s">
        <v>23</v>
      </c>
      <c r="C4619" s="19" t="s">
        <v>17</v>
      </c>
      <c r="E4619">
        <v>4</v>
      </c>
      <c r="F4619">
        <v>1</v>
      </c>
      <c r="G4619">
        <v>1.9590000000000001</v>
      </c>
      <c r="H4619">
        <v>44.883213380000008</v>
      </c>
      <c r="I4619">
        <v>32</v>
      </c>
      <c r="J4619">
        <v>225</v>
      </c>
      <c r="K4619">
        <v>35.709000000000003</v>
      </c>
      <c r="L4619">
        <v>16.684000000000001</v>
      </c>
      <c r="M4619">
        <v>3.427</v>
      </c>
      <c r="N4619">
        <v>148.459</v>
      </c>
      <c r="O4619" s="54">
        <f t="shared" ref="O4619:O4645" si="83">M4619/L4619</f>
        <v>0.20540637736753775</v>
      </c>
    </row>
    <row r="4620" spans="1:15" x14ac:dyDescent="0.25">
      <c r="A4620" t="s">
        <v>57</v>
      </c>
      <c r="B4620" t="s">
        <v>23</v>
      </c>
      <c r="C4620" s="19" t="s">
        <v>17</v>
      </c>
      <c r="E4620" s="2">
        <v>5</v>
      </c>
      <c r="F4620" s="2">
        <v>1</v>
      </c>
      <c r="G4620" s="2">
        <v>0</v>
      </c>
      <c r="H4620" s="2">
        <v>0</v>
      </c>
      <c r="I4620" s="2">
        <v>0</v>
      </c>
      <c r="J4620" s="2">
        <v>0</v>
      </c>
      <c r="K4620" s="2">
        <v>0</v>
      </c>
      <c r="L4620" s="2">
        <v>0</v>
      </c>
      <c r="M4620" s="2">
        <v>0</v>
      </c>
      <c r="N4620" s="2">
        <v>0</v>
      </c>
      <c r="O4620" s="54">
        <v>0</v>
      </c>
    </row>
    <row r="4621" spans="1:15" x14ac:dyDescent="0.25">
      <c r="A4621" t="s">
        <v>57</v>
      </c>
      <c r="B4621" t="s">
        <v>23</v>
      </c>
      <c r="C4621" s="19" t="s">
        <v>17</v>
      </c>
      <c r="E4621">
        <v>6</v>
      </c>
      <c r="F4621">
        <v>1</v>
      </c>
      <c r="G4621">
        <v>2.5670000000000002</v>
      </c>
      <c r="H4621">
        <v>43.456030000000005</v>
      </c>
      <c r="I4621">
        <v>29</v>
      </c>
      <c r="J4621">
        <v>202</v>
      </c>
      <c r="K4621">
        <v>33.814999999999998</v>
      </c>
      <c r="L4621">
        <v>15.55</v>
      </c>
      <c r="M4621">
        <v>3.56</v>
      </c>
      <c r="N4621">
        <v>144.46</v>
      </c>
      <c r="O4621" s="54">
        <f t="shared" si="83"/>
        <v>0.22893890675241158</v>
      </c>
    </row>
    <row r="4622" spans="1:15" x14ac:dyDescent="0.25">
      <c r="A4622" t="s">
        <v>57</v>
      </c>
      <c r="B4622" t="s">
        <v>23</v>
      </c>
      <c r="C4622" s="19" t="s">
        <v>17</v>
      </c>
      <c r="E4622" s="2">
        <v>7</v>
      </c>
      <c r="F4622" s="2">
        <v>1</v>
      </c>
      <c r="G4622" s="2">
        <v>0</v>
      </c>
      <c r="H4622" s="2">
        <v>0</v>
      </c>
      <c r="I4622" s="2">
        <v>0</v>
      </c>
      <c r="J4622" s="2">
        <v>0</v>
      </c>
      <c r="K4622" s="2">
        <v>0</v>
      </c>
      <c r="L4622" s="2">
        <v>0</v>
      </c>
      <c r="M4622" s="2">
        <v>0</v>
      </c>
      <c r="N4622" s="2">
        <v>0</v>
      </c>
      <c r="O4622" s="54">
        <v>0</v>
      </c>
    </row>
    <row r="4623" spans="1:15" x14ac:dyDescent="0.25">
      <c r="A4623" t="s">
        <v>57</v>
      </c>
      <c r="B4623" t="s">
        <v>23</v>
      </c>
      <c r="C4623" s="19" t="s">
        <v>17</v>
      </c>
      <c r="E4623" s="2">
        <v>8</v>
      </c>
      <c r="F4623" s="2">
        <v>1</v>
      </c>
      <c r="G4623" s="2">
        <v>0</v>
      </c>
      <c r="H4623" s="2">
        <v>0</v>
      </c>
      <c r="I4623" s="2">
        <v>0</v>
      </c>
      <c r="J4623" s="2">
        <v>0</v>
      </c>
      <c r="K4623" s="2">
        <v>0</v>
      </c>
      <c r="L4623" s="2">
        <v>0</v>
      </c>
      <c r="M4623" s="2">
        <v>0</v>
      </c>
      <c r="N4623" s="2">
        <v>0</v>
      </c>
      <c r="O4623" s="54">
        <v>0</v>
      </c>
    </row>
    <row r="4624" spans="1:15" x14ac:dyDescent="0.25">
      <c r="A4624" t="s">
        <v>57</v>
      </c>
      <c r="B4624" t="s">
        <v>23</v>
      </c>
      <c r="C4624" s="19" t="s">
        <v>17</v>
      </c>
      <c r="E4624" s="2">
        <v>9</v>
      </c>
      <c r="F4624" s="2">
        <v>1</v>
      </c>
      <c r="G4624" s="2">
        <v>0</v>
      </c>
      <c r="H4624" s="2">
        <v>0</v>
      </c>
      <c r="I4624" s="2">
        <v>0</v>
      </c>
      <c r="J4624" s="2">
        <v>0</v>
      </c>
      <c r="K4624" s="2">
        <v>0</v>
      </c>
      <c r="L4624" s="2">
        <v>0</v>
      </c>
      <c r="M4624" s="2">
        <v>0</v>
      </c>
      <c r="N4624" s="2">
        <v>0</v>
      </c>
      <c r="O4624" s="54">
        <v>0</v>
      </c>
    </row>
    <row r="4625" spans="1:15" x14ac:dyDescent="0.25">
      <c r="A4625" t="s">
        <v>57</v>
      </c>
      <c r="B4625" t="s">
        <v>23</v>
      </c>
      <c r="C4625" s="19" t="s">
        <v>17</v>
      </c>
      <c r="E4625" s="2">
        <v>10</v>
      </c>
      <c r="F4625" s="2">
        <v>1</v>
      </c>
      <c r="G4625" s="2">
        <v>0</v>
      </c>
      <c r="H4625" s="2">
        <v>0</v>
      </c>
      <c r="I4625" s="2">
        <v>0</v>
      </c>
      <c r="J4625" s="2">
        <v>0</v>
      </c>
      <c r="K4625" s="2">
        <v>0</v>
      </c>
      <c r="L4625" s="2">
        <v>0</v>
      </c>
      <c r="M4625" s="2">
        <v>0</v>
      </c>
      <c r="N4625" s="2">
        <v>0</v>
      </c>
      <c r="O4625" s="54">
        <v>0</v>
      </c>
    </row>
    <row r="4626" spans="1:15" x14ac:dyDescent="0.25">
      <c r="A4626" t="s">
        <v>57</v>
      </c>
      <c r="B4626" t="s">
        <v>23</v>
      </c>
      <c r="C4626" s="19" t="s">
        <v>17</v>
      </c>
      <c r="E4626" s="2">
        <v>11</v>
      </c>
      <c r="F4626" s="2">
        <v>1</v>
      </c>
      <c r="G4626" s="2">
        <v>0</v>
      </c>
      <c r="H4626" s="2">
        <v>0</v>
      </c>
      <c r="I4626" s="2">
        <v>0</v>
      </c>
      <c r="J4626" s="2">
        <v>0</v>
      </c>
      <c r="K4626" s="2">
        <v>0</v>
      </c>
      <c r="L4626" s="2">
        <v>0</v>
      </c>
      <c r="M4626" s="2">
        <v>0</v>
      </c>
      <c r="N4626" s="2">
        <v>0</v>
      </c>
      <c r="O4626" s="54">
        <v>0</v>
      </c>
    </row>
    <row r="4627" spans="1:15" x14ac:dyDescent="0.25">
      <c r="A4627" t="s">
        <v>57</v>
      </c>
      <c r="B4627" t="s">
        <v>23</v>
      </c>
      <c r="C4627" s="19" t="s">
        <v>17</v>
      </c>
      <c r="E4627">
        <v>12</v>
      </c>
      <c r="F4627">
        <v>1</v>
      </c>
      <c r="G4627">
        <v>4.1749999999999998</v>
      </c>
      <c r="H4627">
        <v>66.32135928000001</v>
      </c>
      <c r="I4627">
        <v>25</v>
      </c>
      <c r="J4627">
        <v>196</v>
      </c>
      <c r="K4627">
        <v>39.337000000000003</v>
      </c>
      <c r="L4627">
        <v>17.006</v>
      </c>
      <c r="M4627">
        <v>4.968</v>
      </c>
      <c r="N4627">
        <v>159.458</v>
      </c>
      <c r="O4627" s="54">
        <f t="shared" si="83"/>
        <v>0.29213218863930379</v>
      </c>
    </row>
    <row r="4628" spans="1:15" x14ac:dyDescent="0.25">
      <c r="A4628" t="s">
        <v>57</v>
      </c>
      <c r="B4628" t="s">
        <v>23</v>
      </c>
      <c r="C4628" s="19" t="s">
        <v>17</v>
      </c>
      <c r="E4628" s="2">
        <v>13</v>
      </c>
      <c r="F4628" s="2">
        <v>1</v>
      </c>
      <c r="G4628" s="2">
        <v>0</v>
      </c>
      <c r="H4628" s="2">
        <v>0</v>
      </c>
      <c r="I4628" s="2">
        <v>0</v>
      </c>
      <c r="J4628" s="2">
        <v>0</v>
      </c>
      <c r="K4628" s="2">
        <v>0</v>
      </c>
      <c r="L4628" s="2">
        <v>0</v>
      </c>
      <c r="M4628" s="2">
        <v>0</v>
      </c>
      <c r="N4628" s="2">
        <v>0</v>
      </c>
      <c r="O4628" s="54">
        <v>0</v>
      </c>
    </row>
    <row r="4629" spans="1:15" x14ac:dyDescent="0.25">
      <c r="A4629" t="s">
        <v>57</v>
      </c>
      <c r="B4629" t="s">
        <v>23</v>
      </c>
      <c r="C4629" s="19" t="s">
        <v>17</v>
      </c>
      <c r="E4629">
        <v>14</v>
      </c>
      <c r="F4629">
        <v>1</v>
      </c>
      <c r="G4629">
        <v>3.7160000000000002</v>
      </c>
      <c r="H4629">
        <v>66.89413217500001</v>
      </c>
      <c r="I4629">
        <v>35</v>
      </c>
      <c r="J4629">
        <v>191</v>
      </c>
      <c r="K4629">
        <v>40.805999999999997</v>
      </c>
      <c r="L4629">
        <v>17.959</v>
      </c>
      <c r="M4629">
        <v>4.7450000000000001</v>
      </c>
      <c r="N4629">
        <v>162.13999999999999</v>
      </c>
      <c r="O4629" s="54">
        <f t="shared" si="83"/>
        <v>0.26421292945041486</v>
      </c>
    </row>
    <row r="4630" spans="1:15" x14ac:dyDescent="0.25">
      <c r="A4630" t="s">
        <v>57</v>
      </c>
      <c r="B4630" t="s">
        <v>23</v>
      </c>
      <c r="C4630" s="19" t="s">
        <v>17</v>
      </c>
      <c r="E4630" s="2">
        <v>15</v>
      </c>
      <c r="F4630" s="2">
        <v>1</v>
      </c>
      <c r="G4630" s="2">
        <v>0</v>
      </c>
      <c r="H4630" s="2">
        <v>0</v>
      </c>
      <c r="I4630" s="2">
        <v>0</v>
      </c>
      <c r="J4630" s="2">
        <v>0</v>
      </c>
      <c r="K4630" s="2">
        <v>0</v>
      </c>
      <c r="L4630" s="2">
        <v>0</v>
      </c>
      <c r="M4630" s="2">
        <v>0</v>
      </c>
      <c r="N4630" s="2">
        <v>0</v>
      </c>
      <c r="O4630" s="54">
        <v>0</v>
      </c>
    </row>
    <row r="4631" spans="1:15" x14ac:dyDescent="0.25">
      <c r="A4631" t="s">
        <v>57</v>
      </c>
      <c r="B4631" t="s">
        <v>23</v>
      </c>
      <c r="C4631" s="19" t="s">
        <v>17</v>
      </c>
      <c r="E4631" s="2">
        <v>16</v>
      </c>
      <c r="F4631" s="2">
        <v>1</v>
      </c>
      <c r="G4631" s="2">
        <v>0</v>
      </c>
      <c r="H4631" s="2">
        <v>0</v>
      </c>
      <c r="I4631" s="2">
        <v>0</v>
      </c>
      <c r="J4631" s="2">
        <v>0</v>
      </c>
      <c r="K4631" s="2">
        <v>0</v>
      </c>
      <c r="L4631" s="2">
        <v>0</v>
      </c>
      <c r="M4631" s="2">
        <v>0</v>
      </c>
      <c r="N4631" s="2">
        <v>0</v>
      </c>
      <c r="O4631" s="54">
        <v>0</v>
      </c>
    </row>
    <row r="4632" spans="1:15" x14ac:dyDescent="0.25">
      <c r="A4632" t="s">
        <v>57</v>
      </c>
      <c r="B4632" t="s">
        <v>23</v>
      </c>
      <c r="C4632" s="19" t="s">
        <v>17</v>
      </c>
      <c r="E4632" s="2">
        <v>17</v>
      </c>
      <c r="F4632" s="2">
        <v>1</v>
      </c>
      <c r="G4632" s="2">
        <v>0</v>
      </c>
      <c r="H4632" s="2">
        <v>0</v>
      </c>
      <c r="I4632" s="2">
        <v>0</v>
      </c>
      <c r="J4632" s="2">
        <v>0</v>
      </c>
      <c r="K4632" s="2">
        <v>0</v>
      </c>
      <c r="L4632" s="2">
        <v>0</v>
      </c>
      <c r="M4632" s="2">
        <v>0</v>
      </c>
      <c r="N4632" s="2">
        <v>0</v>
      </c>
      <c r="O4632" s="54">
        <v>0</v>
      </c>
    </row>
    <row r="4633" spans="1:15" x14ac:dyDescent="0.25">
      <c r="A4633" t="s">
        <v>57</v>
      </c>
      <c r="B4633" t="s">
        <v>23</v>
      </c>
      <c r="C4633" s="19" t="s">
        <v>17</v>
      </c>
      <c r="E4633" s="2">
        <v>18</v>
      </c>
      <c r="F4633" s="2">
        <v>1</v>
      </c>
      <c r="G4633" s="2">
        <v>0</v>
      </c>
      <c r="H4633" s="2">
        <v>0</v>
      </c>
      <c r="I4633" s="2">
        <v>0</v>
      </c>
      <c r="J4633" s="2">
        <v>0</v>
      </c>
      <c r="K4633" s="2">
        <v>0</v>
      </c>
      <c r="L4633" s="2">
        <v>0</v>
      </c>
      <c r="M4633" s="2">
        <v>0</v>
      </c>
      <c r="N4633" s="2">
        <v>0</v>
      </c>
      <c r="O4633" s="54">
        <v>0</v>
      </c>
    </row>
    <row r="4634" spans="1:15" x14ac:dyDescent="0.25">
      <c r="A4634" t="s">
        <v>57</v>
      </c>
      <c r="B4634" t="s">
        <v>23</v>
      </c>
      <c r="C4634" s="19" t="s">
        <v>17</v>
      </c>
      <c r="E4634" s="2">
        <v>19</v>
      </c>
      <c r="F4634" s="2">
        <v>1</v>
      </c>
      <c r="G4634" s="2">
        <v>0</v>
      </c>
      <c r="H4634" s="2">
        <v>0</v>
      </c>
      <c r="I4634" s="2">
        <v>0</v>
      </c>
      <c r="J4634" s="2">
        <v>0</v>
      </c>
      <c r="K4634" s="2">
        <v>0</v>
      </c>
      <c r="L4634" s="2">
        <v>0</v>
      </c>
      <c r="M4634" s="2">
        <v>0</v>
      </c>
      <c r="N4634" s="2">
        <v>0</v>
      </c>
      <c r="O4634" s="54">
        <v>0</v>
      </c>
    </row>
    <row r="4635" spans="1:15" x14ac:dyDescent="0.25">
      <c r="A4635" t="s">
        <v>57</v>
      </c>
      <c r="B4635" t="s">
        <v>23</v>
      </c>
      <c r="C4635" s="19" t="s">
        <v>17</v>
      </c>
      <c r="E4635" s="2">
        <v>20</v>
      </c>
      <c r="F4635" s="2">
        <v>1</v>
      </c>
      <c r="G4635" s="2">
        <v>0</v>
      </c>
      <c r="H4635" s="2">
        <v>0</v>
      </c>
      <c r="I4635" s="2">
        <v>0</v>
      </c>
      <c r="J4635" s="2">
        <v>0</v>
      </c>
      <c r="K4635" s="2">
        <v>0</v>
      </c>
      <c r="L4635" s="2">
        <v>0</v>
      </c>
      <c r="M4635" s="2">
        <v>0</v>
      </c>
      <c r="N4635" s="2">
        <v>0</v>
      </c>
      <c r="O4635" s="54">
        <v>0</v>
      </c>
    </row>
    <row r="4636" spans="1:15" x14ac:dyDescent="0.25">
      <c r="A4636" t="s">
        <v>57</v>
      </c>
      <c r="B4636" t="s">
        <v>23</v>
      </c>
      <c r="C4636" s="19" t="s">
        <v>17</v>
      </c>
      <c r="E4636" s="2">
        <v>21</v>
      </c>
      <c r="F4636" s="2">
        <v>1</v>
      </c>
      <c r="G4636" s="2">
        <v>0</v>
      </c>
      <c r="H4636" s="2">
        <v>0</v>
      </c>
      <c r="I4636" s="2">
        <v>0</v>
      </c>
      <c r="J4636" s="2">
        <v>0</v>
      </c>
      <c r="K4636" s="2">
        <v>0</v>
      </c>
      <c r="L4636" s="2">
        <v>0</v>
      </c>
      <c r="M4636" s="2">
        <v>0</v>
      </c>
      <c r="N4636" s="2">
        <v>0</v>
      </c>
      <c r="O4636" s="54">
        <v>0</v>
      </c>
    </row>
    <row r="4637" spans="1:15" x14ac:dyDescent="0.25">
      <c r="A4637" t="s">
        <v>57</v>
      </c>
      <c r="B4637" t="s">
        <v>23</v>
      </c>
      <c r="C4637" s="19" t="s">
        <v>17</v>
      </c>
      <c r="E4637" s="2">
        <v>22</v>
      </c>
      <c r="F4637" s="2">
        <v>1</v>
      </c>
      <c r="G4637" s="2">
        <v>0</v>
      </c>
      <c r="H4637" s="2">
        <v>0</v>
      </c>
      <c r="I4637" s="2">
        <v>0</v>
      </c>
      <c r="J4637" s="2">
        <v>0</v>
      </c>
      <c r="K4637" s="2">
        <v>0</v>
      </c>
      <c r="L4637" s="2">
        <v>0</v>
      </c>
      <c r="M4637" s="2">
        <v>0</v>
      </c>
      <c r="N4637" s="2">
        <v>0</v>
      </c>
      <c r="O4637" s="54">
        <v>0</v>
      </c>
    </row>
    <row r="4638" spans="1:15" x14ac:dyDescent="0.25">
      <c r="A4638" t="s">
        <v>57</v>
      </c>
      <c r="B4638" t="s">
        <v>23</v>
      </c>
      <c r="C4638" s="19" t="s">
        <v>17</v>
      </c>
      <c r="E4638">
        <v>23</v>
      </c>
      <c r="F4638">
        <v>1</v>
      </c>
      <c r="G4638">
        <v>4.0519999999999996</v>
      </c>
      <c r="H4638">
        <v>53.037506070000006</v>
      </c>
      <c r="I4638">
        <v>44</v>
      </c>
      <c r="J4638">
        <v>198</v>
      </c>
      <c r="K4638">
        <v>39.454999999999998</v>
      </c>
      <c r="L4638">
        <v>16.946000000000002</v>
      </c>
      <c r="M4638">
        <v>3.9870000000000001</v>
      </c>
      <c r="N4638">
        <v>16.710999999999999</v>
      </c>
      <c r="O4638" s="54">
        <f t="shared" si="83"/>
        <v>0.23527676147763482</v>
      </c>
    </row>
    <row r="4639" spans="1:15" x14ac:dyDescent="0.25">
      <c r="A4639" t="s">
        <v>57</v>
      </c>
      <c r="B4639" t="s">
        <v>23</v>
      </c>
      <c r="C4639" s="19" t="s">
        <v>17</v>
      </c>
      <c r="E4639">
        <v>24</v>
      </c>
      <c r="F4639">
        <v>1</v>
      </c>
      <c r="G4639">
        <v>4.8920000000000003</v>
      </c>
      <c r="H4639">
        <v>63.242790240000005</v>
      </c>
      <c r="I4639">
        <v>29</v>
      </c>
      <c r="J4639">
        <v>146</v>
      </c>
      <c r="K4639">
        <v>39.000999999999998</v>
      </c>
      <c r="L4639">
        <v>16.968</v>
      </c>
      <c r="M4639">
        <v>4.7480000000000002</v>
      </c>
      <c r="N4639">
        <v>37.71</v>
      </c>
      <c r="O4639" s="54">
        <f t="shared" si="83"/>
        <v>0.27982083922677986</v>
      </c>
    </row>
    <row r="4640" spans="1:15" x14ac:dyDescent="0.25">
      <c r="A4640" t="s">
        <v>57</v>
      </c>
      <c r="B4640" t="s">
        <v>23</v>
      </c>
      <c r="C4640" s="19" t="s">
        <v>17</v>
      </c>
      <c r="E4640" s="1">
        <v>25</v>
      </c>
      <c r="F4640" s="1">
        <v>1</v>
      </c>
      <c r="G4640" s="1">
        <v>2.944</v>
      </c>
      <c r="H4640" s="1">
        <v>46.083588280000001</v>
      </c>
      <c r="I4640" s="1">
        <v>49</v>
      </c>
      <c r="J4640" s="1">
        <v>178</v>
      </c>
      <c r="K4640" s="1">
        <v>37.884999999999998</v>
      </c>
      <c r="L4640" s="1">
        <v>16.545999999999999</v>
      </c>
      <c r="M4640" s="1">
        <v>3.548</v>
      </c>
      <c r="N4640" s="1">
        <v>32.643999999999998</v>
      </c>
      <c r="O4640" s="54">
        <f t="shared" si="83"/>
        <v>0.21443249123655264</v>
      </c>
    </row>
    <row r="4641" spans="1:15" x14ac:dyDescent="0.25">
      <c r="A4641" t="s">
        <v>57</v>
      </c>
      <c r="B4641" t="s">
        <v>23</v>
      </c>
      <c r="C4641" s="19" t="s">
        <v>17</v>
      </c>
      <c r="E4641" s="1">
        <v>25</v>
      </c>
      <c r="F4641" s="1">
        <v>1</v>
      </c>
      <c r="G4641" s="1">
        <v>4.931</v>
      </c>
      <c r="H4641" s="1">
        <v>49.934261339999992</v>
      </c>
      <c r="I4641" s="1">
        <v>31</v>
      </c>
      <c r="J4641" s="1">
        <v>184</v>
      </c>
      <c r="K4641" s="1">
        <v>33.691000000000003</v>
      </c>
      <c r="L4641" s="1">
        <v>14.164</v>
      </c>
      <c r="M4641" s="1">
        <v>4.4909999999999997</v>
      </c>
      <c r="N4641" s="1">
        <v>39.04</v>
      </c>
      <c r="O4641" s="54">
        <f t="shared" si="83"/>
        <v>0.31707144874329285</v>
      </c>
    </row>
    <row r="4642" spans="1:15" x14ac:dyDescent="0.25">
      <c r="A4642" t="s">
        <v>57</v>
      </c>
      <c r="B4642" t="s">
        <v>23</v>
      </c>
      <c r="C4642" s="19" t="s">
        <v>17</v>
      </c>
      <c r="E4642">
        <v>26</v>
      </c>
      <c r="F4642">
        <v>1</v>
      </c>
      <c r="G4642">
        <v>3.2240000000000002</v>
      </c>
      <c r="H4642">
        <v>44.949296250000003</v>
      </c>
      <c r="I4642">
        <v>42</v>
      </c>
      <c r="J4642">
        <v>195</v>
      </c>
      <c r="K4642">
        <v>36.762</v>
      </c>
      <c r="L4642">
        <v>16.966000000000001</v>
      </c>
      <c r="M4642">
        <v>3.375</v>
      </c>
      <c r="N4642">
        <v>53.198</v>
      </c>
      <c r="O4642" s="54">
        <f t="shared" si="83"/>
        <v>0.19892726629730048</v>
      </c>
    </row>
    <row r="4643" spans="1:15" x14ac:dyDescent="0.25">
      <c r="A4643" t="s">
        <v>57</v>
      </c>
      <c r="B4643" t="s">
        <v>23</v>
      </c>
      <c r="C4643" s="19" t="s">
        <v>17</v>
      </c>
      <c r="E4643">
        <v>27</v>
      </c>
      <c r="F4643">
        <v>1</v>
      </c>
      <c r="G4643">
        <v>5.0529999999999999</v>
      </c>
      <c r="H4643">
        <v>64.440262210000014</v>
      </c>
      <c r="I4643">
        <v>40</v>
      </c>
      <c r="J4643">
        <v>217</v>
      </c>
      <c r="K4643">
        <v>39.128999999999998</v>
      </c>
      <c r="L4643">
        <v>17.533000000000001</v>
      </c>
      <c r="M4643">
        <v>4.6820000000000004</v>
      </c>
      <c r="N4643">
        <v>44.338999999999999</v>
      </c>
      <c r="O4643" s="54">
        <f t="shared" si="83"/>
        <v>0.26703929732504422</v>
      </c>
    </row>
    <row r="4644" spans="1:15" x14ac:dyDescent="0.25">
      <c r="A4644" t="s">
        <v>57</v>
      </c>
      <c r="B4644" t="s">
        <v>23</v>
      </c>
      <c r="C4644" s="19" t="s">
        <v>17</v>
      </c>
      <c r="E4644">
        <v>28</v>
      </c>
      <c r="F4644">
        <v>1</v>
      </c>
      <c r="G4644">
        <v>4.8529999999999998</v>
      </c>
      <c r="H4644">
        <v>61.221390120000009</v>
      </c>
      <c r="I4644">
        <v>42</v>
      </c>
      <c r="J4644">
        <v>205</v>
      </c>
      <c r="K4644">
        <v>41.518000000000001</v>
      </c>
      <c r="L4644">
        <v>18.359000000000002</v>
      </c>
      <c r="M4644">
        <v>4.2480000000000002</v>
      </c>
      <c r="N4644">
        <v>31.773</v>
      </c>
      <c r="O4644" s="54">
        <f t="shared" si="83"/>
        <v>0.2313851516967155</v>
      </c>
    </row>
    <row r="4645" spans="1:15" x14ac:dyDescent="0.25">
      <c r="A4645" t="s">
        <v>57</v>
      </c>
      <c r="B4645" t="s">
        <v>23</v>
      </c>
      <c r="C4645" s="19" t="s">
        <v>17</v>
      </c>
      <c r="E4645">
        <v>29</v>
      </c>
      <c r="F4645">
        <v>1</v>
      </c>
      <c r="G4645">
        <v>4.3109999999999999</v>
      </c>
      <c r="H4645">
        <v>57.461579240000006</v>
      </c>
      <c r="I4645">
        <v>50</v>
      </c>
      <c r="J4645">
        <v>166</v>
      </c>
      <c r="K4645">
        <v>38.661000000000001</v>
      </c>
      <c r="L4645">
        <v>16.913</v>
      </c>
      <c r="M4645">
        <v>4.3280000000000003</v>
      </c>
      <c r="N4645">
        <v>46.526000000000003</v>
      </c>
      <c r="O4645" s="54">
        <f t="shared" si="83"/>
        <v>0.2558978300715426</v>
      </c>
    </row>
    <row r="4646" spans="1:15" x14ac:dyDescent="0.25">
      <c r="A4646" t="s">
        <v>57</v>
      </c>
      <c r="B4646" t="s">
        <v>23</v>
      </c>
      <c r="C4646" s="19" t="s">
        <v>18</v>
      </c>
      <c r="E4646" s="2">
        <v>1</v>
      </c>
      <c r="F4646" s="2">
        <v>1</v>
      </c>
      <c r="G4646" s="2">
        <v>0</v>
      </c>
      <c r="H4646" s="2">
        <v>0</v>
      </c>
      <c r="I4646" s="2">
        <v>0</v>
      </c>
      <c r="J4646" s="2">
        <v>0</v>
      </c>
      <c r="K4646" s="2">
        <v>0</v>
      </c>
      <c r="L4646" s="2">
        <v>0</v>
      </c>
      <c r="M4646" s="2">
        <v>0</v>
      </c>
      <c r="N4646" s="2">
        <v>0</v>
      </c>
      <c r="O4646" s="54">
        <v>0</v>
      </c>
    </row>
    <row r="4647" spans="1:15" x14ac:dyDescent="0.25">
      <c r="A4647" t="s">
        <v>57</v>
      </c>
      <c r="B4647" t="s">
        <v>23</v>
      </c>
      <c r="C4647" s="19" t="s">
        <v>18</v>
      </c>
      <c r="E4647" s="2">
        <v>2</v>
      </c>
      <c r="F4647" s="2">
        <v>1</v>
      </c>
      <c r="G4647" s="2">
        <v>0</v>
      </c>
      <c r="H4647" s="2">
        <v>0</v>
      </c>
      <c r="I4647" s="2">
        <v>0</v>
      </c>
      <c r="J4647" s="2">
        <v>0</v>
      </c>
      <c r="K4647" s="2">
        <v>0</v>
      </c>
      <c r="L4647" s="2">
        <v>0</v>
      </c>
      <c r="M4647" s="2">
        <v>0</v>
      </c>
      <c r="N4647" s="2">
        <v>0</v>
      </c>
      <c r="O4647" s="54">
        <v>0</v>
      </c>
    </row>
    <row r="4648" spans="1:15" x14ac:dyDescent="0.25">
      <c r="A4648" t="s">
        <v>57</v>
      </c>
      <c r="B4648" t="s">
        <v>23</v>
      </c>
      <c r="C4648" s="19" t="s">
        <v>18</v>
      </c>
      <c r="E4648" s="2">
        <v>3</v>
      </c>
      <c r="F4648" s="2">
        <v>1</v>
      </c>
      <c r="G4648" s="2">
        <v>0</v>
      </c>
      <c r="H4648" s="2">
        <v>0</v>
      </c>
      <c r="I4648" s="2">
        <v>0</v>
      </c>
      <c r="J4648" s="2">
        <v>0</v>
      </c>
      <c r="K4648" s="2">
        <v>0</v>
      </c>
      <c r="L4648" s="2">
        <v>0</v>
      </c>
      <c r="M4648" s="2">
        <v>0</v>
      </c>
      <c r="N4648" s="2">
        <v>0</v>
      </c>
      <c r="O4648" s="54">
        <v>0</v>
      </c>
    </row>
    <row r="4649" spans="1:15" x14ac:dyDescent="0.25">
      <c r="A4649" t="s">
        <v>57</v>
      </c>
      <c r="B4649" t="s">
        <v>23</v>
      </c>
      <c r="C4649" s="19" t="s">
        <v>18</v>
      </c>
      <c r="E4649" s="2">
        <v>4</v>
      </c>
      <c r="F4649" s="2">
        <v>1</v>
      </c>
      <c r="G4649" s="2">
        <v>0</v>
      </c>
      <c r="H4649" s="2">
        <v>0</v>
      </c>
      <c r="I4649" s="2">
        <v>0</v>
      </c>
      <c r="J4649" s="2">
        <v>0</v>
      </c>
      <c r="K4649" s="2">
        <v>0</v>
      </c>
      <c r="L4649" s="2">
        <v>0</v>
      </c>
      <c r="M4649" s="2">
        <v>0</v>
      </c>
      <c r="N4649" s="2">
        <v>0</v>
      </c>
      <c r="O4649" s="54">
        <v>0</v>
      </c>
    </row>
    <row r="4650" spans="1:15" x14ac:dyDescent="0.25">
      <c r="A4650" t="s">
        <v>57</v>
      </c>
      <c r="B4650" t="s">
        <v>23</v>
      </c>
      <c r="C4650" s="19" t="s">
        <v>18</v>
      </c>
      <c r="E4650" s="2">
        <v>5</v>
      </c>
      <c r="F4650" s="2">
        <v>1</v>
      </c>
      <c r="G4650" s="2">
        <v>0</v>
      </c>
      <c r="H4650" s="2">
        <v>0</v>
      </c>
      <c r="I4650" s="2">
        <v>0</v>
      </c>
      <c r="J4650" s="2">
        <v>0</v>
      </c>
      <c r="K4650" s="2">
        <v>0</v>
      </c>
      <c r="L4650" s="2">
        <v>0</v>
      </c>
      <c r="M4650" s="2">
        <v>0</v>
      </c>
      <c r="N4650" s="2">
        <v>0</v>
      </c>
      <c r="O4650" s="54">
        <v>0</v>
      </c>
    </row>
    <row r="4651" spans="1:15" x14ac:dyDescent="0.25">
      <c r="A4651" t="s">
        <v>57</v>
      </c>
      <c r="B4651" t="s">
        <v>23</v>
      </c>
      <c r="C4651" s="19" t="s">
        <v>18</v>
      </c>
      <c r="E4651" s="2">
        <v>6</v>
      </c>
      <c r="F4651" s="2">
        <v>1</v>
      </c>
      <c r="G4651" s="2">
        <v>0</v>
      </c>
      <c r="H4651" s="2">
        <v>0</v>
      </c>
      <c r="I4651" s="2">
        <v>0</v>
      </c>
      <c r="J4651" s="2">
        <v>0</v>
      </c>
      <c r="K4651" s="2">
        <v>0</v>
      </c>
      <c r="L4651" s="2">
        <v>0</v>
      </c>
      <c r="M4651" s="2">
        <v>0</v>
      </c>
      <c r="N4651" s="2">
        <v>0</v>
      </c>
      <c r="O4651" s="54">
        <v>0</v>
      </c>
    </row>
    <row r="4652" spans="1:15" x14ac:dyDescent="0.25">
      <c r="A4652" t="s">
        <v>57</v>
      </c>
      <c r="B4652" t="s">
        <v>23</v>
      </c>
      <c r="C4652" s="19" t="s">
        <v>18</v>
      </c>
      <c r="E4652" s="2">
        <v>7</v>
      </c>
      <c r="F4652" s="2">
        <v>1</v>
      </c>
      <c r="G4652" s="2">
        <v>0</v>
      </c>
      <c r="H4652" s="2">
        <v>0</v>
      </c>
      <c r="I4652" s="2">
        <v>0</v>
      </c>
      <c r="J4652" s="2">
        <v>0</v>
      </c>
      <c r="K4652" s="2">
        <v>0</v>
      </c>
      <c r="L4652" s="2">
        <v>0</v>
      </c>
      <c r="M4652" s="2">
        <v>0</v>
      </c>
      <c r="N4652" s="2">
        <v>0</v>
      </c>
      <c r="O4652" s="54">
        <v>0</v>
      </c>
    </row>
    <row r="4653" spans="1:15" x14ac:dyDescent="0.25">
      <c r="A4653" t="s">
        <v>57</v>
      </c>
      <c r="B4653" t="s">
        <v>23</v>
      </c>
      <c r="C4653" s="19" t="s">
        <v>18</v>
      </c>
      <c r="E4653" s="2">
        <v>8</v>
      </c>
      <c r="F4653" s="2">
        <v>1</v>
      </c>
      <c r="G4653" s="2">
        <v>0</v>
      </c>
      <c r="H4653" s="2">
        <v>0</v>
      </c>
      <c r="I4653" s="2">
        <v>0</v>
      </c>
      <c r="J4653" s="2">
        <v>0</v>
      </c>
      <c r="K4653" s="2">
        <v>0</v>
      </c>
      <c r="L4653" s="2">
        <v>0</v>
      </c>
      <c r="M4653" s="2">
        <v>0</v>
      </c>
      <c r="N4653" s="2">
        <v>0</v>
      </c>
      <c r="O4653" s="54">
        <v>0</v>
      </c>
    </row>
    <row r="4654" spans="1:15" x14ac:dyDescent="0.25">
      <c r="A4654" t="s">
        <v>57</v>
      </c>
      <c r="B4654" t="s">
        <v>23</v>
      </c>
      <c r="C4654" s="19" t="s">
        <v>18</v>
      </c>
      <c r="E4654" s="2">
        <v>9</v>
      </c>
      <c r="F4654" s="2">
        <v>1</v>
      </c>
      <c r="G4654" s="2">
        <v>0</v>
      </c>
      <c r="H4654" s="2">
        <v>0</v>
      </c>
      <c r="I4654" s="2">
        <v>0</v>
      </c>
      <c r="J4654" s="2">
        <v>0</v>
      </c>
      <c r="K4654" s="2">
        <v>0</v>
      </c>
      <c r="L4654" s="2">
        <v>0</v>
      </c>
      <c r="M4654" s="2">
        <v>0</v>
      </c>
      <c r="N4654" s="2">
        <v>0</v>
      </c>
      <c r="O4654" s="54">
        <v>0</v>
      </c>
    </row>
    <row r="4655" spans="1:15" x14ac:dyDescent="0.25">
      <c r="A4655" t="s">
        <v>57</v>
      </c>
      <c r="B4655" t="s">
        <v>23</v>
      </c>
      <c r="C4655" s="19" t="s">
        <v>18</v>
      </c>
      <c r="E4655" s="2">
        <v>10</v>
      </c>
      <c r="F4655" s="2">
        <v>1</v>
      </c>
      <c r="G4655" s="2">
        <v>0</v>
      </c>
      <c r="H4655" s="2">
        <v>0</v>
      </c>
      <c r="I4655" s="2">
        <v>0</v>
      </c>
      <c r="J4655" s="2">
        <v>0</v>
      </c>
      <c r="K4655" s="2">
        <v>0</v>
      </c>
      <c r="L4655" s="2">
        <v>0</v>
      </c>
      <c r="M4655" s="2">
        <v>0</v>
      </c>
      <c r="N4655" s="2">
        <v>0</v>
      </c>
      <c r="O4655" s="54">
        <v>0</v>
      </c>
    </row>
    <row r="4656" spans="1:15" x14ac:dyDescent="0.25">
      <c r="A4656" t="s">
        <v>57</v>
      </c>
      <c r="B4656" t="s">
        <v>23</v>
      </c>
      <c r="C4656" s="19" t="s">
        <v>18</v>
      </c>
      <c r="E4656" s="2">
        <v>11</v>
      </c>
      <c r="F4656" s="2">
        <v>1</v>
      </c>
      <c r="G4656" s="2">
        <v>0</v>
      </c>
      <c r="H4656" s="2">
        <v>0</v>
      </c>
      <c r="I4656" s="2">
        <v>0</v>
      </c>
      <c r="J4656" s="2">
        <v>0</v>
      </c>
      <c r="K4656" s="2">
        <v>0</v>
      </c>
      <c r="L4656" s="2">
        <v>0</v>
      </c>
      <c r="M4656" s="2">
        <v>0</v>
      </c>
      <c r="N4656" s="2">
        <v>0</v>
      </c>
      <c r="O4656" s="54">
        <v>0</v>
      </c>
    </row>
    <row r="4657" spans="1:15" x14ac:dyDescent="0.25">
      <c r="A4657" t="s">
        <v>57</v>
      </c>
      <c r="B4657" t="s">
        <v>23</v>
      </c>
      <c r="C4657" s="19" t="s">
        <v>18</v>
      </c>
      <c r="E4657" s="2">
        <v>12</v>
      </c>
      <c r="F4657" s="2">
        <v>1</v>
      </c>
      <c r="G4657" s="2">
        <v>0</v>
      </c>
      <c r="H4657" s="2">
        <v>0</v>
      </c>
      <c r="I4657" s="2">
        <v>0</v>
      </c>
      <c r="J4657" s="2">
        <v>0</v>
      </c>
      <c r="K4657" s="2">
        <v>0</v>
      </c>
      <c r="L4657" s="2">
        <v>0</v>
      </c>
      <c r="M4657" s="2">
        <v>0</v>
      </c>
      <c r="N4657" s="2">
        <v>0</v>
      </c>
      <c r="O4657" s="54">
        <v>0</v>
      </c>
    </row>
    <row r="4658" spans="1:15" x14ac:dyDescent="0.25">
      <c r="A4658" t="s">
        <v>57</v>
      </c>
      <c r="B4658" t="s">
        <v>23</v>
      </c>
      <c r="C4658" s="19" t="s">
        <v>18</v>
      </c>
      <c r="E4658" s="2">
        <v>13</v>
      </c>
      <c r="F4658" s="2">
        <v>1</v>
      </c>
      <c r="G4658" s="2">
        <v>0</v>
      </c>
      <c r="H4658" s="2">
        <v>0</v>
      </c>
      <c r="I4658" s="2">
        <v>0</v>
      </c>
      <c r="J4658" s="2">
        <v>0</v>
      </c>
      <c r="K4658" s="2">
        <v>0</v>
      </c>
      <c r="L4658" s="2">
        <v>0</v>
      </c>
      <c r="M4658" s="2">
        <v>0</v>
      </c>
      <c r="N4658" s="2">
        <v>0</v>
      </c>
      <c r="O4658" s="54">
        <v>0</v>
      </c>
    </row>
    <row r="4659" spans="1:15" x14ac:dyDescent="0.25">
      <c r="A4659" t="s">
        <v>57</v>
      </c>
      <c r="B4659" t="s">
        <v>23</v>
      </c>
      <c r="C4659" s="19" t="s">
        <v>18</v>
      </c>
      <c r="E4659" s="2">
        <v>14</v>
      </c>
      <c r="F4659" s="2">
        <v>1</v>
      </c>
      <c r="G4659" s="2">
        <v>0</v>
      </c>
      <c r="H4659" s="2">
        <v>0</v>
      </c>
      <c r="I4659" s="2">
        <v>0</v>
      </c>
      <c r="J4659" s="2">
        <v>0</v>
      </c>
      <c r="K4659" s="2">
        <v>0</v>
      </c>
      <c r="L4659" s="2">
        <v>0</v>
      </c>
      <c r="M4659" s="2">
        <v>0</v>
      </c>
      <c r="N4659" s="2">
        <v>0</v>
      </c>
      <c r="O4659" s="54">
        <v>0</v>
      </c>
    </row>
    <row r="4660" spans="1:15" x14ac:dyDescent="0.25">
      <c r="A4660" t="s">
        <v>57</v>
      </c>
      <c r="B4660" t="s">
        <v>23</v>
      </c>
      <c r="C4660" s="19" t="s">
        <v>18</v>
      </c>
      <c r="E4660" s="2">
        <v>15</v>
      </c>
      <c r="F4660" s="2">
        <v>1</v>
      </c>
      <c r="G4660" s="2">
        <v>0</v>
      </c>
      <c r="H4660" s="2">
        <v>0</v>
      </c>
      <c r="I4660" s="2">
        <v>0</v>
      </c>
      <c r="J4660" s="2">
        <v>0</v>
      </c>
      <c r="K4660" s="2">
        <v>0</v>
      </c>
      <c r="L4660" s="2">
        <v>0</v>
      </c>
      <c r="M4660" s="2">
        <v>0</v>
      </c>
      <c r="N4660" s="2">
        <v>0</v>
      </c>
      <c r="O4660" s="54">
        <v>0</v>
      </c>
    </row>
    <row r="4661" spans="1:15" x14ac:dyDescent="0.25">
      <c r="A4661" t="s">
        <v>57</v>
      </c>
      <c r="B4661" t="s">
        <v>23</v>
      </c>
      <c r="C4661" s="19" t="s">
        <v>18</v>
      </c>
      <c r="E4661" s="2">
        <v>16</v>
      </c>
      <c r="F4661" s="2">
        <v>1</v>
      </c>
      <c r="G4661" s="2">
        <v>0</v>
      </c>
      <c r="H4661" s="2">
        <v>0</v>
      </c>
      <c r="I4661" s="2">
        <v>0</v>
      </c>
      <c r="J4661" s="2">
        <v>0</v>
      </c>
      <c r="K4661" s="2">
        <v>0</v>
      </c>
      <c r="L4661" s="2">
        <v>0</v>
      </c>
      <c r="M4661" s="2">
        <v>0</v>
      </c>
      <c r="N4661" s="2">
        <v>0</v>
      </c>
      <c r="O4661" s="54">
        <v>0</v>
      </c>
    </row>
    <row r="4662" spans="1:15" x14ac:dyDescent="0.25">
      <c r="A4662" t="s">
        <v>57</v>
      </c>
      <c r="B4662" t="s">
        <v>23</v>
      </c>
      <c r="C4662" s="19" t="s">
        <v>18</v>
      </c>
      <c r="E4662" s="2">
        <v>17</v>
      </c>
      <c r="F4662" s="2">
        <v>1</v>
      </c>
      <c r="G4662" s="2">
        <v>0</v>
      </c>
      <c r="H4662" s="2">
        <v>0</v>
      </c>
      <c r="I4662" s="2">
        <v>0</v>
      </c>
      <c r="J4662" s="2">
        <v>0</v>
      </c>
      <c r="K4662" s="2">
        <v>0</v>
      </c>
      <c r="L4662" s="2">
        <v>0</v>
      </c>
      <c r="M4662" s="2">
        <v>0</v>
      </c>
      <c r="N4662" s="2">
        <v>0</v>
      </c>
      <c r="O4662" s="54">
        <v>0</v>
      </c>
    </row>
    <row r="4663" spans="1:15" x14ac:dyDescent="0.25">
      <c r="A4663" t="s">
        <v>57</v>
      </c>
      <c r="B4663" t="s">
        <v>23</v>
      </c>
      <c r="C4663" s="19" t="s">
        <v>18</v>
      </c>
      <c r="E4663" s="2">
        <v>18</v>
      </c>
      <c r="F4663" s="2">
        <v>1</v>
      </c>
      <c r="G4663" s="2">
        <v>0</v>
      </c>
      <c r="H4663" s="2">
        <v>0</v>
      </c>
      <c r="I4663" s="2">
        <v>0</v>
      </c>
      <c r="J4663" s="2">
        <v>0</v>
      </c>
      <c r="K4663" s="2">
        <v>0</v>
      </c>
      <c r="L4663" s="2">
        <v>0</v>
      </c>
      <c r="M4663" s="2">
        <v>0</v>
      </c>
      <c r="N4663" s="2">
        <v>0</v>
      </c>
      <c r="O4663" s="54">
        <v>0</v>
      </c>
    </row>
    <row r="4664" spans="1:15" x14ac:dyDescent="0.25">
      <c r="A4664" t="s">
        <v>57</v>
      </c>
      <c r="B4664" t="s">
        <v>23</v>
      </c>
      <c r="C4664" s="19" t="s">
        <v>18</v>
      </c>
      <c r="E4664" s="2">
        <v>19</v>
      </c>
      <c r="F4664" s="2">
        <v>1</v>
      </c>
      <c r="G4664" s="2">
        <v>0</v>
      </c>
      <c r="H4664" s="2">
        <v>0</v>
      </c>
      <c r="I4664" s="2">
        <v>0</v>
      </c>
      <c r="J4664" s="2">
        <v>0</v>
      </c>
      <c r="K4664" s="2">
        <v>0</v>
      </c>
      <c r="L4664" s="2">
        <v>0</v>
      </c>
      <c r="M4664" s="2">
        <v>0</v>
      </c>
      <c r="N4664" s="2">
        <v>0</v>
      </c>
      <c r="O4664" s="54">
        <v>0</v>
      </c>
    </row>
    <row r="4665" spans="1:15" x14ac:dyDescent="0.25">
      <c r="A4665" t="s">
        <v>57</v>
      </c>
      <c r="B4665" t="s">
        <v>23</v>
      </c>
      <c r="C4665" s="19" t="s">
        <v>18</v>
      </c>
      <c r="E4665" s="2">
        <v>20</v>
      </c>
      <c r="F4665" s="2">
        <v>1</v>
      </c>
      <c r="G4665" s="2">
        <v>0</v>
      </c>
      <c r="H4665" s="2">
        <v>0</v>
      </c>
      <c r="I4665" s="2">
        <v>0</v>
      </c>
      <c r="J4665" s="2">
        <v>0</v>
      </c>
      <c r="K4665" s="2">
        <v>0</v>
      </c>
      <c r="L4665" s="2">
        <v>0</v>
      </c>
      <c r="M4665" s="2">
        <v>0</v>
      </c>
      <c r="N4665" s="2">
        <v>0</v>
      </c>
      <c r="O4665" s="54">
        <v>0</v>
      </c>
    </row>
    <row r="4666" spans="1:15" x14ac:dyDescent="0.25">
      <c r="A4666" t="s">
        <v>57</v>
      </c>
      <c r="B4666" t="s">
        <v>23</v>
      </c>
      <c r="C4666" s="19" t="s">
        <v>18</v>
      </c>
      <c r="E4666" s="2">
        <v>21</v>
      </c>
      <c r="F4666" s="2">
        <v>1</v>
      </c>
      <c r="G4666" s="2">
        <v>0</v>
      </c>
      <c r="H4666" s="2">
        <v>0</v>
      </c>
      <c r="I4666" s="2">
        <v>0</v>
      </c>
      <c r="J4666" s="2">
        <v>0</v>
      </c>
      <c r="K4666" s="2">
        <v>0</v>
      </c>
      <c r="L4666" s="2">
        <v>0</v>
      </c>
      <c r="M4666" s="2">
        <v>0</v>
      </c>
      <c r="N4666" s="2">
        <v>0</v>
      </c>
      <c r="O4666" s="54">
        <v>0</v>
      </c>
    </row>
    <row r="4667" spans="1:15" x14ac:dyDescent="0.25">
      <c r="A4667" t="s">
        <v>57</v>
      </c>
      <c r="B4667" t="s">
        <v>23</v>
      </c>
      <c r="C4667" s="19" t="s">
        <v>18</v>
      </c>
      <c r="E4667" s="2">
        <v>22</v>
      </c>
      <c r="F4667" s="2">
        <v>1</v>
      </c>
      <c r="G4667" s="2">
        <v>0</v>
      </c>
      <c r="H4667" s="2">
        <v>0</v>
      </c>
      <c r="I4667" s="2">
        <v>0</v>
      </c>
      <c r="J4667" s="2">
        <v>0</v>
      </c>
      <c r="K4667" s="2">
        <v>0</v>
      </c>
      <c r="L4667" s="2">
        <v>0</v>
      </c>
      <c r="M4667" s="2">
        <v>0</v>
      </c>
      <c r="N4667" s="2">
        <v>0</v>
      </c>
      <c r="O4667" s="54">
        <v>0</v>
      </c>
    </row>
    <row r="4668" spans="1:15" x14ac:dyDescent="0.25">
      <c r="A4668" t="s">
        <v>57</v>
      </c>
      <c r="B4668" t="s">
        <v>23</v>
      </c>
      <c r="C4668" s="19" t="s">
        <v>18</v>
      </c>
      <c r="E4668" s="2">
        <v>23</v>
      </c>
      <c r="F4668" s="2">
        <v>1</v>
      </c>
      <c r="G4668" s="2">
        <v>0</v>
      </c>
      <c r="H4668" s="2">
        <v>0</v>
      </c>
      <c r="I4668" s="2">
        <v>0</v>
      </c>
      <c r="J4668" s="2">
        <v>0</v>
      </c>
      <c r="K4668" s="2">
        <v>0</v>
      </c>
      <c r="L4668" s="2">
        <v>0</v>
      </c>
      <c r="M4668" s="2">
        <v>0</v>
      </c>
      <c r="N4668" s="2">
        <v>0</v>
      </c>
      <c r="O4668" s="54">
        <v>0</v>
      </c>
    </row>
    <row r="4669" spans="1:15" x14ac:dyDescent="0.25">
      <c r="A4669" t="s">
        <v>57</v>
      </c>
      <c r="B4669" t="s">
        <v>23</v>
      </c>
      <c r="C4669" s="19" t="s">
        <v>33</v>
      </c>
      <c r="E4669" s="2">
        <v>1</v>
      </c>
      <c r="F4669" s="2">
        <v>1</v>
      </c>
      <c r="G4669" s="2">
        <v>0</v>
      </c>
      <c r="H4669" s="2">
        <v>0</v>
      </c>
      <c r="I4669" s="2">
        <v>0</v>
      </c>
      <c r="J4669" s="2">
        <v>0</v>
      </c>
      <c r="K4669" s="2">
        <v>0</v>
      </c>
      <c r="L4669" s="2">
        <v>0</v>
      </c>
      <c r="M4669" s="2">
        <v>0</v>
      </c>
      <c r="N4669" s="2">
        <v>0</v>
      </c>
      <c r="O4669" s="54">
        <v>0</v>
      </c>
    </row>
    <row r="4670" spans="1:15" x14ac:dyDescent="0.25">
      <c r="A4670" t="s">
        <v>57</v>
      </c>
      <c r="B4670" t="s">
        <v>23</v>
      </c>
      <c r="C4670" s="19" t="s">
        <v>33</v>
      </c>
      <c r="E4670" s="2">
        <v>2</v>
      </c>
      <c r="F4670" s="2">
        <v>1</v>
      </c>
      <c r="G4670" s="2">
        <v>0</v>
      </c>
      <c r="H4670" s="2">
        <v>0</v>
      </c>
      <c r="I4670" s="2">
        <v>0</v>
      </c>
      <c r="J4670" s="2">
        <v>0</v>
      </c>
      <c r="K4670" s="2">
        <v>0</v>
      </c>
      <c r="L4670" s="2">
        <v>0</v>
      </c>
      <c r="M4670" s="2">
        <v>0</v>
      </c>
      <c r="N4670" s="2">
        <v>0</v>
      </c>
      <c r="O4670" s="54">
        <v>0</v>
      </c>
    </row>
    <row r="4671" spans="1:15" x14ac:dyDescent="0.25">
      <c r="A4671" t="s">
        <v>57</v>
      </c>
      <c r="B4671" t="s">
        <v>23</v>
      </c>
      <c r="C4671" s="19" t="s">
        <v>33</v>
      </c>
      <c r="E4671" s="2">
        <v>3</v>
      </c>
      <c r="F4671" s="2">
        <v>1</v>
      </c>
      <c r="G4671" s="2">
        <v>0</v>
      </c>
      <c r="H4671" s="2">
        <v>0</v>
      </c>
      <c r="I4671" s="2">
        <v>0</v>
      </c>
      <c r="J4671" s="2">
        <v>0</v>
      </c>
      <c r="K4671" s="2">
        <v>0</v>
      </c>
      <c r="L4671" s="2">
        <v>0</v>
      </c>
      <c r="M4671" s="2">
        <v>0</v>
      </c>
      <c r="N4671" s="2">
        <v>0</v>
      </c>
      <c r="O4671" s="54">
        <v>0</v>
      </c>
    </row>
    <row r="4672" spans="1:15" x14ac:dyDescent="0.25">
      <c r="A4672" t="s">
        <v>57</v>
      </c>
      <c r="B4672" t="s">
        <v>23</v>
      </c>
      <c r="C4672" s="19" t="s">
        <v>33</v>
      </c>
      <c r="E4672" s="2">
        <v>4</v>
      </c>
      <c r="F4672" s="2">
        <v>1</v>
      </c>
      <c r="G4672" s="2">
        <v>0</v>
      </c>
      <c r="H4672" s="2">
        <v>0</v>
      </c>
      <c r="I4672" s="2">
        <v>0</v>
      </c>
      <c r="J4672" s="2">
        <v>0</v>
      </c>
      <c r="K4672" s="2">
        <v>0</v>
      </c>
      <c r="L4672" s="2">
        <v>0</v>
      </c>
      <c r="M4672" s="2">
        <v>0</v>
      </c>
      <c r="N4672" s="2">
        <v>0</v>
      </c>
      <c r="O4672" s="54">
        <v>0</v>
      </c>
    </row>
    <row r="4673" spans="1:15" x14ac:dyDescent="0.25">
      <c r="A4673" t="s">
        <v>57</v>
      </c>
      <c r="B4673" t="s">
        <v>23</v>
      </c>
      <c r="C4673" s="19" t="s">
        <v>33</v>
      </c>
      <c r="E4673" s="2">
        <v>5</v>
      </c>
      <c r="F4673" s="2">
        <v>1</v>
      </c>
      <c r="G4673" s="2">
        <v>0</v>
      </c>
      <c r="H4673" s="2">
        <v>0</v>
      </c>
      <c r="I4673" s="2">
        <v>0</v>
      </c>
      <c r="J4673" s="2">
        <v>0</v>
      </c>
      <c r="K4673" s="2">
        <v>0</v>
      </c>
      <c r="L4673" s="2">
        <v>0</v>
      </c>
      <c r="M4673" s="2">
        <v>0</v>
      </c>
      <c r="N4673" s="2">
        <v>0</v>
      </c>
      <c r="O4673" s="54">
        <v>0</v>
      </c>
    </row>
    <row r="4674" spans="1:15" x14ac:dyDescent="0.25">
      <c r="A4674" t="s">
        <v>57</v>
      </c>
      <c r="B4674" t="s">
        <v>23</v>
      </c>
      <c r="C4674" s="19" t="s">
        <v>33</v>
      </c>
      <c r="E4674" s="2">
        <v>6</v>
      </c>
      <c r="F4674" s="2">
        <v>1</v>
      </c>
      <c r="G4674" s="2">
        <v>0</v>
      </c>
      <c r="H4674" s="2">
        <v>0</v>
      </c>
      <c r="I4674" s="2">
        <v>0</v>
      </c>
      <c r="J4674" s="2">
        <v>0</v>
      </c>
      <c r="K4674" s="2">
        <v>0</v>
      </c>
      <c r="L4674" s="2">
        <v>0</v>
      </c>
      <c r="M4674" s="2">
        <v>0</v>
      </c>
      <c r="N4674" s="2">
        <v>0</v>
      </c>
      <c r="O4674" s="54">
        <v>0</v>
      </c>
    </row>
    <row r="4675" spans="1:15" x14ac:dyDescent="0.25">
      <c r="A4675" t="s">
        <v>57</v>
      </c>
      <c r="B4675" t="s">
        <v>23</v>
      </c>
      <c r="C4675" s="19" t="s">
        <v>33</v>
      </c>
      <c r="E4675" s="2">
        <v>7</v>
      </c>
      <c r="F4675" s="2">
        <v>1</v>
      </c>
      <c r="G4675" s="2">
        <v>0</v>
      </c>
      <c r="H4675" s="2">
        <v>0</v>
      </c>
      <c r="I4675" s="2">
        <v>0</v>
      </c>
      <c r="J4675" s="2">
        <v>0</v>
      </c>
      <c r="K4675" s="2">
        <v>0</v>
      </c>
      <c r="L4675" s="2">
        <v>0</v>
      </c>
      <c r="M4675" s="2">
        <v>0</v>
      </c>
      <c r="N4675" s="2">
        <v>0</v>
      </c>
      <c r="O4675" s="54">
        <v>0</v>
      </c>
    </row>
    <row r="4676" spans="1:15" x14ac:dyDescent="0.25">
      <c r="A4676" t="s">
        <v>57</v>
      </c>
      <c r="B4676" t="s">
        <v>23</v>
      </c>
      <c r="C4676" s="19" t="s">
        <v>33</v>
      </c>
      <c r="E4676" s="2">
        <v>8</v>
      </c>
      <c r="F4676" s="2">
        <v>1</v>
      </c>
      <c r="G4676" s="2">
        <v>0</v>
      </c>
      <c r="H4676" s="2">
        <v>0</v>
      </c>
      <c r="I4676" s="2">
        <v>0</v>
      </c>
      <c r="J4676" s="2">
        <v>0</v>
      </c>
      <c r="K4676" s="2">
        <v>0</v>
      </c>
      <c r="L4676" s="2">
        <v>0</v>
      </c>
      <c r="M4676" s="2">
        <v>0</v>
      </c>
      <c r="N4676" s="2">
        <v>0</v>
      </c>
      <c r="O4676" s="54">
        <v>0</v>
      </c>
    </row>
    <row r="4677" spans="1:15" x14ac:dyDescent="0.25">
      <c r="A4677" t="s">
        <v>57</v>
      </c>
      <c r="B4677" t="s">
        <v>23</v>
      </c>
      <c r="C4677" s="19" t="s">
        <v>33</v>
      </c>
      <c r="E4677" s="2">
        <v>9</v>
      </c>
      <c r="F4677" s="2">
        <v>1</v>
      </c>
      <c r="G4677" s="2">
        <v>0</v>
      </c>
      <c r="H4677" s="2">
        <v>0</v>
      </c>
      <c r="I4677" s="2">
        <v>0</v>
      </c>
      <c r="J4677" s="2">
        <v>0</v>
      </c>
      <c r="K4677" s="2">
        <v>0</v>
      </c>
      <c r="L4677" s="2">
        <v>0</v>
      </c>
      <c r="M4677" s="2">
        <v>0</v>
      </c>
      <c r="N4677" s="2">
        <v>0</v>
      </c>
      <c r="O4677" s="54">
        <v>0</v>
      </c>
    </row>
    <row r="4678" spans="1:15" x14ac:dyDescent="0.25">
      <c r="A4678" t="s">
        <v>57</v>
      </c>
      <c r="B4678" t="s">
        <v>23</v>
      </c>
      <c r="C4678" s="19" t="s">
        <v>33</v>
      </c>
      <c r="E4678" s="2">
        <v>10</v>
      </c>
      <c r="F4678" s="2">
        <v>1</v>
      </c>
      <c r="G4678" s="2">
        <v>0</v>
      </c>
      <c r="H4678" s="2">
        <v>0</v>
      </c>
      <c r="I4678" s="2">
        <v>0</v>
      </c>
      <c r="J4678" s="2">
        <v>0</v>
      </c>
      <c r="K4678" s="2">
        <v>0</v>
      </c>
      <c r="L4678" s="2">
        <v>0</v>
      </c>
      <c r="M4678" s="2">
        <v>0</v>
      </c>
      <c r="N4678" s="2">
        <v>0</v>
      </c>
      <c r="O4678" s="54">
        <v>0</v>
      </c>
    </row>
    <row r="4679" spans="1:15" x14ac:dyDescent="0.25">
      <c r="A4679" t="s">
        <v>57</v>
      </c>
      <c r="B4679" t="s">
        <v>23</v>
      </c>
      <c r="C4679" s="19" t="s">
        <v>33</v>
      </c>
      <c r="E4679" s="2">
        <v>11</v>
      </c>
      <c r="F4679" s="2">
        <v>1</v>
      </c>
      <c r="G4679" s="2">
        <v>0</v>
      </c>
      <c r="H4679" s="2">
        <v>0</v>
      </c>
      <c r="I4679" s="2">
        <v>0</v>
      </c>
      <c r="J4679" s="2">
        <v>0</v>
      </c>
      <c r="K4679" s="2">
        <v>0</v>
      </c>
      <c r="L4679" s="2">
        <v>0</v>
      </c>
      <c r="M4679" s="2">
        <v>0</v>
      </c>
      <c r="N4679" s="2">
        <v>0</v>
      </c>
      <c r="O4679" s="54">
        <v>0</v>
      </c>
    </row>
    <row r="4680" spans="1:15" x14ac:dyDescent="0.25">
      <c r="A4680" t="s">
        <v>57</v>
      </c>
      <c r="B4680" t="s">
        <v>23</v>
      </c>
      <c r="C4680" s="19" t="s">
        <v>33</v>
      </c>
      <c r="E4680" s="2">
        <v>12</v>
      </c>
      <c r="F4680" s="2">
        <v>1</v>
      </c>
      <c r="G4680" s="2">
        <v>0</v>
      </c>
      <c r="H4680" s="2">
        <v>0</v>
      </c>
      <c r="I4680" s="2">
        <v>0</v>
      </c>
      <c r="J4680" s="2">
        <v>0</v>
      </c>
      <c r="K4680" s="2">
        <v>0</v>
      </c>
      <c r="L4680" s="2">
        <v>0</v>
      </c>
      <c r="M4680" s="2">
        <v>0</v>
      </c>
      <c r="N4680" s="2">
        <v>0</v>
      </c>
      <c r="O4680" s="54">
        <v>0</v>
      </c>
    </row>
    <row r="4681" spans="1:15" x14ac:dyDescent="0.25">
      <c r="A4681" t="s">
        <v>57</v>
      </c>
      <c r="B4681" t="s">
        <v>23</v>
      </c>
      <c r="C4681" s="19" t="s">
        <v>33</v>
      </c>
      <c r="E4681" s="2">
        <v>13</v>
      </c>
      <c r="F4681" s="2">
        <v>1</v>
      </c>
      <c r="G4681" s="2">
        <v>0</v>
      </c>
      <c r="H4681" s="2">
        <v>0</v>
      </c>
      <c r="I4681" s="2">
        <v>0</v>
      </c>
      <c r="J4681" s="2">
        <v>0</v>
      </c>
      <c r="K4681" s="2">
        <v>0</v>
      </c>
      <c r="L4681" s="2">
        <v>0</v>
      </c>
      <c r="M4681" s="2">
        <v>0</v>
      </c>
      <c r="N4681" s="2">
        <v>0</v>
      </c>
      <c r="O4681" s="54">
        <v>0</v>
      </c>
    </row>
    <row r="4682" spans="1:15" x14ac:dyDescent="0.25">
      <c r="A4682" t="s">
        <v>57</v>
      </c>
      <c r="B4682" t="s">
        <v>23</v>
      </c>
      <c r="C4682" s="19" t="s">
        <v>33</v>
      </c>
      <c r="E4682" s="2">
        <v>14</v>
      </c>
      <c r="F4682" s="2">
        <v>1</v>
      </c>
      <c r="G4682" s="2">
        <v>0</v>
      </c>
      <c r="H4682" s="2">
        <v>0</v>
      </c>
      <c r="I4682" s="2">
        <v>0</v>
      </c>
      <c r="J4682" s="2">
        <v>0</v>
      </c>
      <c r="K4682" s="2">
        <v>0</v>
      </c>
      <c r="L4682" s="2">
        <v>0</v>
      </c>
      <c r="M4682" s="2">
        <v>0</v>
      </c>
      <c r="N4682" s="2">
        <v>0</v>
      </c>
      <c r="O4682" s="54">
        <v>0</v>
      </c>
    </row>
    <row r="4683" spans="1:15" x14ac:dyDescent="0.25">
      <c r="A4683" t="s">
        <v>57</v>
      </c>
      <c r="B4683" t="s">
        <v>23</v>
      </c>
      <c r="C4683" s="19" t="s">
        <v>33</v>
      </c>
      <c r="E4683" s="2">
        <v>15</v>
      </c>
      <c r="F4683" s="2">
        <v>1</v>
      </c>
      <c r="G4683" s="2">
        <v>0</v>
      </c>
      <c r="H4683" s="2">
        <v>0</v>
      </c>
      <c r="I4683" s="2">
        <v>0</v>
      </c>
      <c r="J4683" s="2">
        <v>0</v>
      </c>
      <c r="K4683" s="2">
        <v>0</v>
      </c>
      <c r="L4683" s="2">
        <v>0</v>
      </c>
      <c r="M4683" s="2">
        <v>0</v>
      </c>
      <c r="N4683" s="2">
        <v>0</v>
      </c>
      <c r="O4683" s="54">
        <v>0</v>
      </c>
    </row>
    <row r="4684" spans="1:15" x14ac:dyDescent="0.25">
      <c r="A4684" t="s">
        <v>57</v>
      </c>
      <c r="B4684" t="s">
        <v>23</v>
      </c>
      <c r="C4684" s="19" t="s">
        <v>33</v>
      </c>
      <c r="E4684" s="2">
        <v>16</v>
      </c>
      <c r="F4684" s="2">
        <v>1</v>
      </c>
      <c r="G4684" s="2">
        <v>0</v>
      </c>
      <c r="H4684" s="2">
        <v>0</v>
      </c>
      <c r="I4684" s="2">
        <v>0</v>
      </c>
      <c r="J4684" s="2">
        <v>0</v>
      </c>
      <c r="K4684" s="2">
        <v>0</v>
      </c>
      <c r="L4684" s="2">
        <v>0</v>
      </c>
      <c r="M4684" s="2">
        <v>0</v>
      </c>
      <c r="N4684" s="2">
        <v>0</v>
      </c>
      <c r="O4684" s="54">
        <v>0</v>
      </c>
    </row>
    <row r="4685" spans="1:15" x14ac:dyDescent="0.25">
      <c r="A4685" t="s">
        <v>57</v>
      </c>
      <c r="B4685" t="s">
        <v>23</v>
      </c>
      <c r="C4685" s="19" t="s">
        <v>33</v>
      </c>
      <c r="E4685" s="2">
        <v>17</v>
      </c>
      <c r="F4685" s="2">
        <v>1</v>
      </c>
      <c r="G4685" s="2">
        <v>0</v>
      </c>
      <c r="H4685" s="2">
        <v>0</v>
      </c>
      <c r="I4685" s="2">
        <v>0</v>
      </c>
      <c r="J4685" s="2">
        <v>0</v>
      </c>
      <c r="K4685" s="2">
        <v>0</v>
      </c>
      <c r="L4685" s="2">
        <v>0</v>
      </c>
      <c r="M4685" s="2">
        <v>0</v>
      </c>
      <c r="N4685" s="2">
        <v>0</v>
      </c>
      <c r="O4685" s="54">
        <v>0</v>
      </c>
    </row>
    <row r="4686" spans="1:15" x14ac:dyDescent="0.25">
      <c r="A4686" t="s">
        <v>57</v>
      </c>
      <c r="B4686" t="s">
        <v>23</v>
      </c>
      <c r="C4686" s="19" t="s">
        <v>33</v>
      </c>
      <c r="E4686" s="2">
        <v>18</v>
      </c>
      <c r="F4686" s="2">
        <v>1</v>
      </c>
      <c r="G4686" s="2">
        <v>0</v>
      </c>
      <c r="H4686" s="2">
        <v>0</v>
      </c>
      <c r="I4686" s="2">
        <v>0</v>
      </c>
      <c r="J4686" s="2">
        <v>0</v>
      </c>
      <c r="K4686" s="2">
        <v>0</v>
      </c>
      <c r="L4686" s="2">
        <v>0</v>
      </c>
      <c r="M4686" s="2">
        <v>0</v>
      </c>
      <c r="N4686" s="2">
        <v>0</v>
      </c>
      <c r="O4686" s="54">
        <v>0</v>
      </c>
    </row>
    <row r="4687" spans="1:15" x14ac:dyDescent="0.25">
      <c r="A4687" t="s">
        <v>57</v>
      </c>
      <c r="B4687" t="s">
        <v>23</v>
      </c>
      <c r="C4687" s="19" t="s">
        <v>33</v>
      </c>
      <c r="E4687" s="2">
        <v>19</v>
      </c>
      <c r="F4687" s="2">
        <v>1</v>
      </c>
      <c r="G4687" s="2">
        <v>0</v>
      </c>
      <c r="H4687" s="2">
        <v>0</v>
      </c>
      <c r="I4687" s="2">
        <v>0</v>
      </c>
      <c r="J4687" s="2">
        <v>0</v>
      </c>
      <c r="K4687" s="2">
        <v>0</v>
      </c>
      <c r="L4687" s="2">
        <v>0</v>
      </c>
      <c r="M4687" s="2">
        <v>0</v>
      </c>
      <c r="N4687" s="2">
        <v>0</v>
      </c>
      <c r="O4687" s="54">
        <v>0</v>
      </c>
    </row>
    <row r="4688" spans="1:15" x14ac:dyDescent="0.25">
      <c r="A4688" t="s">
        <v>57</v>
      </c>
      <c r="B4688" t="s">
        <v>23</v>
      </c>
      <c r="C4688" s="19" t="s">
        <v>33</v>
      </c>
      <c r="E4688" s="2">
        <v>20</v>
      </c>
      <c r="F4688" s="2">
        <v>1</v>
      </c>
      <c r="G4688" s="2">
        <v>0</v>
      </c>
      <c r="H4688" s="2">
        <v>0</v>
      </c>
      <c r="I4688" s="2">
        <v>0</v>
      </c>
      <c r="J4688" s="2">
        <v>0</v>
      </c>
      <c r="K4688" s="2">
        <v>0</v>
      </c>
      <c r="L4688" s="2">
        <v>0</v>
      </c>
      <c r="M4688" s="2">
        <v>0</v>
      </c>
      <c r="N4688" s="2">
        <v>0</v>
      </c>
      <c r="O4688" s="54">
        <v>0</v>
      </c>
    </row>
    <row r="4689" spans="1:15" x14ac:dyDescent="0.25">
      <c r="A4689" t="s">
        <v>57</v>
      </c>
      <c r="B4689" t="s">
        <v>23</v>
      </c>
      <c r="C4689" s="19" t="s">
        <v>33</v>
      </c>
      <c r="E4689" s="2">
        <v>21</v>
      </c>
      <c r="F4689" s="2">
        <v>1</v>
      </c>
      <c r="G4689" s="2">
        <v>0</v>
      </c>
      <c r="H4689" s="2">
        <v>0</v>
      </c>
      <c r="I4689" s="2">
        <v>0</v>
      </c>
      <c r="J4689" s="2">
        <v>0</v>
      </c>
      <c r="K4689" s="2">
        <v>0</v>
      </c>
      <c r="L4689" s="2">
        <v>0</v>
      </c>
      <c r="M4689" s="2">
        <v>0</v>
      </c>
      <c r="N4689" s="2">
        <v>0</v>
      </c>
      <c r="O4689" s="54">
        <v>0</v>
      </c>
    </row>
    <row r="4690" spans="1:15" x14ac:dyDescent="0.25">
      <c r="A4690" t="s">
        <v>57</v>
      </c>
      <c r="B4690" t="s">
        <v>23</v>
      </c>
      <c r="C4690" s="19" t="s">
        <v>33</v>
      </c>
      <c r="E4690" s="2">
        <v>22</v>
      </c>
      <c r="F4690" s="2">
        <v>1</v>
      </c>
      <c r="G4690" s="2">
        <v>0</v>
      </c>
      <c r="H4690" s="2">
        <v>0</v>
      </c>
      <c r="I4690" s="2">
        <v>0</v>
      </c>
      <c r="J4690" s="2">
        <v>0</v>
      </c>
      <c r="K4690" s="2">
        <v>0</v>
      </c>
      <c r="L4690" s="2">
        <v>0</v>
      </c>
      <c r="M4690" s="2">
        <v>0</v>
      </c>
      <c r="N4690" s="2">
        <v>0</v>
      </c>
      <c r="O4690" s="54">
        <v>0</v>
      </c>
    </row>
    <row r="4691" spans="1:15" x14ac:dyDescent="0.25">
      <c r="A4691" t="s">
        <v>57</v>
      </c>
      <c r="B4691" t="s">
        <v>23</v>
      </c>
      <c r="C4691" s="19" t="s">
        <v>33</v>
      </c>
      <c r="E4691" s="2">
        <v>23</v>
      </c>
      <c r="F4691" s="2">
        <v>1</v>
      </c>
      <c r="G4691" s="2">
        <v>0</v>
      </c>
      <c r="H4691" s="2">
        <v>0</v>
      </c>
      <c r="I4691" s="2">
        <v>0</v>
      </c>
      <c r="J4691" s="2">
        <v>0</v>
      </c>
      <c r="K4691" s="2">
        <v>0</v>
      </c>
      <c r="L4691" s="2">
        <v>0</v>
      </c>
      <c r="M4691" s="2">
        <v>0</v>
      </c>
      <c r="N4691" s="2">
        <v>0</v>
      </c>
      <c r="O4691" s="54">
        <v>0</v>
      </c>
    </row>
    <row r="4692" spans="1:15" x14ac:dyDescent="0.25">
      <c r="A4692" t="s">
        <v>57</v>
      </c>
      <c r="B4692" t="s">
        <v>23</v>
      </c>
      <c r="C4692" s="19" t="s">
        <v>33</v>
      </c>
      <c r="E4692" s="2">
        <v>24</v>
      </c>
      <c r="F4692" s="2">
        <v>1</v>
      </c>
      <c r="G4692" s="2">
        <v>0</v>
      </c>
      <c r="H4692" s="2">
        <v>0</v>
      </c>
      <c r="I4692" s="2">
        <v>0</v>
      </c>
      <c r="J4692" s="2">
        <v>0</v>
      </c>
      <c r="K4692" s="2">
        <v>0</v>
      </c>
      <c r="L4692" s="2">
        <v>0</v>
      </c>
      <c r="M4692" s="2">
        <v>0</v>
      </c>
      <c r="N4692" s="2">
        <v>0</v>
      </c>
      <c r="O4692" s="54">
        <v>0</v>
      </c>
    </row>
    <row r="4693" spans="1:15" x14ac:dyDescent="0.25">
      <c r="A4693" t="s">
        <v>57</v>
      </c>
      <c r="B4693" t="s">
        <v>23</v>
      </c>
      <c r="C4693" s="19" t="s">
        <v>33</v>
      </c>
      <c r="E4693" s="2">
        <v>25</v>
      </c>
      <c r="F4693" s="2">
        <v>1</v>
      </c>
      <c r="G4693" s="2">
        <v>0</v>
      </c>
      <c r="H4693" s="2">
        <v>0</v>
      </c>
      <c r="I4693" s="2">
        <v>0</v>
      </c>
      <c r="J4693" s="2">
        <v>0</v>
      </c>
      <c r="K4693" s="2">
        <v>0</v>
      </c>
      <c r="L4693" s="2">
        <v>0</v>
      </c>
      <c r="M4693" s="2">
        <v>0</v>
      </c>
      <c r="N4693" s="2">
        <v>0</v>
      </c>
      <c r="O4693" s="54">
        <v>0</v>
      </c>
    </row>
    <row r="4694" spans="1:15" x14ac:dyDescent="0.25">
      <c r="A4694" t="s">
        <v>57</v>
      </c>
      <c r="B4694" t="s">
        <v>23</v>
      </c>
      <c r="C4694" s="19" t="s">
        <v>33</v>
      </c>
      <c r="E4694" s="2">
        <v>26</v>
      </c>
      <c r="F4694" s="2">
        <v>1</v>
      </c>
      <c r="G4694" s="2">
        <v>0</v>
      </c>
      <c r="H4694" s="2">
        <v>0</v>
      </c>
      <c r="I4694" s="2">
        <v>0</v>
      </c>
      <c r="J4694" s="2">
        <v>0</v>
      </c>
      <c r="K4694" s="2">
        <v>0</v>
      </c>
      <c r="L4694" s="2">
        <v>0</v>
      </c>
      <c r="M4694" s="2">
        <v>0</v>
      </c>
      <c r="N4694" s="2">
        <v>0</v>
      </c>
      <c r="O4694" s="54">
        <v>0</v>
      </c>
    </row>
    <row r="4695" spans="1:15" x14ac:dyDescent="0.25">
      <c r="A4695" t="s">
        <v>57</v>
      </c>
      <c r="B4695" t="s">
        <v>23</v>
      </c>
      <c r="C4695" s="19" t="s">
        <v>51</v>
      </c>
      <c r="E4695" s="2">
        <v>1</v>
      </c>
      <c r="F4695" s="2">
        <v>1</v>
      </c>
      <c r="G4695" s="2">
        <v>0</v>
      </c>
      <c r="H4695" s="2">
        <v>0</v>
      </c>
      <c r="I4695" s="2">
        <v>0</v>
      </c>
      <c r="J4695" s="2">
        <v>0</v>
      </c>
      <c r="K4695" s="2">
        <v>0</v>
      </c>
      <c r="L4695" s="2">
        <v>0</v>
      </c>
      <c r="M4695" s="2">
        <v>0</v>
      </c>
      <c r="N4695" s="2">
        <v>0</v>
      </c>
      <c r="O4695" s="54">
        <v>0</v>
      </c>
    </row>
    <row r="4696" spans="1:15" x14ac:dyDescent="0.25">
      <c r="A4696" t="s">
        <v>57</v>
      </c>
      <c r="B4696" t="s">
        <v>23</v>
      </c>
      <c r="C4696" s="19" t="s">
        <v>51</v>
      </c>
      <c r="E4696">
        <v>2</v>
      </c>
      <c r="F4696">
        <v>1</v>
      </c>
      <c r="G4696">
        <v>4.2220000000000004</v>
      </c>
      <c r="H4696">
        <v>87.982350194999995</v>
      </c>
      <c r="I4696">
        <v>35</v>
      </c>
      <c r="J4696">
        <v>187</v>
      </c>
      <c r="K4696">
        <v>50.201000000000001</v>
      </c>
      <c r="L4696">
        <v>21.683</v>
      </c>
      <c r="M4696">
        <v>5.1689999999999996</v>
      </c>
      <c r="N4696">
        <v>168.28299999999999</v>
      </c>
      <c r="O4696" s="54">
        <f t="shared" ref="O4696:O4723" si="84">M4696/L4696</f>
        <v>0.23838952174514594</v>
      </c>
    </row>
    <row r="4697" spans="1:15" x14ac:dyDescent="0.25">
      <c r="A4697" t="s">
        <v>57</v>
      </c>
      <c r="B4697" t="s">
        <v>23</v>
      </c>
      <c r="C4697" s="19" t="s">
        <v>51</v>
      </c>
      <c r="E4697" s="2">
        <v>3</v>
      </c>
      <c r="F4697" s="2">
        <v>1</v>
      </c>
      <c r="G4697" s="2">
        <v>0</v>
      </c>
      <c r="H4697" s="2">
        <v>0</v>
      </c>
      <c r="I4697" s="2">
        <v>0</v>
      </c>
      <c r="J4697" s="2">
        <v>0</v>
      </c>
      <c r="K4697" s="2">
        <v>0</v>
      </c>
      <c r="L4697" s="2">
        <v>0</v>
      </c>
      <c r="M4697" s="2">
        <v>0</v>
      </c>
      <c r="N4697" s="2">
        <v>0</v>
      </c>
      <c r="O4697" s="54">
        <v>0</v>
      </c>
    </row>
    <row r="4698" spans="1:15" x14ac:dyDescent="0.25">
      <c r="A4698" t="s">
        <v>57</v>
      </c>
      <c r="B4698" t="s">
        <v>23</v>
      </c>
      <c r="C4698" s="19" t="s">
        <v>51</v>
      </c>
      <c r="E4698" s="2">
        <v>4</v>
      </c>
      <c r="F4698" s="2">
        <v>1</v>
      </c>
      <c r="G4698" s="2">
        <v>0</v>
      </c>
      <c r="H4698" s="2">
        <v>0</v>
      </c>
      <c r="I4698" s="2">
        <v>0</v>
      </c>
      <c r="J4698" s="2">
        <v>0</v>
      </c>
      <c r="K4698" s="2">
        <v>0</v>
      </c>
      <c r="L4698" s="2">
        <v>0</v>
      </c>
      <c r="M4698" s="2">
        <v>0</v>
      </c>
      <c r="N4698" s="2">
        <v>0</v>
      </c>
      <c r="O4698" s="54">
        <v>0</v>
      </c>
    </row>
    <row r="4699" spans="1:15" x14ac:dyDescent="0.25">
      <c r="A4699" t="s">
        <v>57</v>
      </c>
      <c r="B4699" t="s">
        <v>23</v>
      </c>
      <c r="C4699" s="19" t="s">
        <v>51</v>
      </c>
      <c r="E4699" s="2">
        <v>5</v>
      </c>
      <c r="F4699" s="2">
        <v>1</v>
      </c>
      <c r="G4699" s="2">
        <v>0</v>
      </c>
      <c r="H4699" s="2">
        <v>0</v>
      </c>
      <c r="I4699" s="2">
        <v>0</v>
      </c>
      <c r="J4699" s="2">
        <v>0</v>
      </c>
      <c r="K4699" s="2">
        <v>0</v>
      </c>
      <c r="L4699" s="2">
        <v>0</v>
      </c>
      <c r="M4699" s="2">
        <v>0</v>
      </c>
      <c r="N4699" s="2">
        <v>0</v>
      </c>
      <c r="O4699" s="54">
        <v>0</v>
      </c>
    </row>
    <row r="4700" spans="1:15" x14ac:dyDescent="0.25">
      <c r="A4700" t="s">
        <v>57</v>
      </c>
      <c r="B4700" t="s">
        <v>23</v>
      </c>
      <c r="C4700" s="19" t="s">
        <v>51</v>
      </c>
      <c r="E4700" s="2">
        <v>6</v>
      </c>
      <c r="F4700" s="2">
        <v>1</v>
      </c>
      <c r="G4700" s="2">
        <v>0</v>
      </c>
      <c r="H4700" s="2">
        <v>0</v>
      </c>
      <c r="I4700" s="2">
        <v>0</v>
      </c>
      <c r="J4700" s="2">
        <v>0</v>
      </c>
      <c r="K4700" s="2">
        <v>0</v>
      </c>
      <c r="L4700" s="2">
        <v>0</v>
      </c>
      <c r="M4700" s="2">
        <v>0</v>
      </c>
      <c r="N4700" s="2">
        <v>0</v>
      </c>
      <c r="O4700" s="54">
        <v>0</v>
      </c>
    </row>
    <row r="4701" spans="1:15" x14ac:dyDescent="0.25">
      <c r="A4701" t="s">
        <v>57</v>
      </c>
      <c r="B4701" t="s">
        <v>23</v>
      </c>
      <c r="C4701" s="19" t="s">
        <v>51</v>
      </c>
      <c r="E4701" s="2">
        <v>7</v>
      </c>
      <c r="F4701" s="2">
        <v>1</v>
      </c>
      <c r="G4701" s="2">
        <v>0</v>
      </c>
      <c r="H4701" s="2">
        <v>0</v>
      </c>
      <c r="I4701" s="2">
        <v>0</v>
      </c>
      <c r="J4701" s="2">
        <v>0</v>
      </c>
      <c r="K4701" s="2">
        <v>0</v>
      </c>
      <c r="L4701" s="2">
        <v>0</v>
      </c>
      <c r="M4701" s="2">
        <v>0</v>
      </c>
      <c r="N4701" s="2">
        <v>0</v>
      </c>
      <c r="O4701" s="54">
        <v>0</v>
      </c>
    </row>
    <row r="4702" spans="1:15" x14ac:dyDescent="0.25">
      <c r="A4702" t="s">
        <v>57</v>
      </c>
      <c r="B4702" t="s">
        <v>23</v>
      </c>
      <c r="C4702" s="19" t="s">
        <v>51</v>
      </c>
      <c r="E4702" s="2">
        <v>8</v>
      </c>
      <c r="F4702" s="2">
        <v>1</v>
      </c>
      <c r="G4702" s="2">
        <v>0</v>
      </c>
      <c r="H4702" s="2">
        <v>0</v>
      </c>
      <c r="I4702" s="2">
        <v>0</v>
      </c>
      <c r="J4702" s="2">
        <v>0</v>
      </c>
      <c r="K4702" s="2">
        <v>0</v>
      </c>
      <c r="L4702" s="2">
        <v>0</v>
      </c>
      <c r="M4702" s="2">
        <v>0</v>
      </c>
      <c r="N4702" s="2">
        <v>0</v>
      </c>
      <c r="O4702" s="54">
        <v>0</v>
      </c>
    </row>
    <row r="4703" spans="1:15" x14ac:dyDescent="0.25">
      <c r="A4703" t="s">
        <v>57</v>
      </c>
      <c r="B4703" t="s">
        <v>23</v>
      </c>
      <c r="C4703" s="19" t="s">
        <v>51</v>
      </c>
      <c r="E4703" s="2">
        <v>9</v>
      </c>
      <c r="F4703" s="2">
        <v>1</v>
      </c>
      <c r="G4703" s="2">
        <v>0</v>
      </c>
      <c r="H4703" s="2">
        <v>0</v>
      </c>
      <c r="I4703" s="2">
        <v>0</v>
      </c>
      <c r="J4703" s="2">
        <v>0</v>
      </c>
      <c r="K4703" s="2">
        <v>0</v>
      </c>
      <c r="L4703" s="2">
        <v>0</v>
      </c>
      <c r="M4703" s="2">
        <v>0</v>
      </c>
      <c r="N4703" s="2">
        <v>0</v>
      </c>
      <c r="O4703" s="54">
        <v>0</v>
      </c>
    </row>
    <row r="4704" spans="1:15" x14ac:dyDescent="0.25">
      <c r="A4704" t="s">
        <v>57</v>
      </c>
      <c r="B4704" t="s">
        <v>23</v>
      </c>
      <c r="C4704" s="19" t="s">
        <v>51</v>
      </c>
      <c r="E4704" s="2">
        <v>10</v>
      </c>
      <c r="F4704" s="2">
        <v>1</v>
      </c>
      <c r="G4704" s="2">
        <v>0</v>
      </c>
      <c r="H4704" s="2">
        <v>0</v>
      </c>
      <c r="I4704" s="2">
        <v>0</v>
      </c>
      <c r="J4704" s="2">
        <v>0</v>
      </c>
      <c r="K4704" s="2">
        <v>0</v>
      </c>
      <c r="L4704" s="2">
        <v>0</v>
      </c>
      <c r="M4704" s="2">
        <v>0</v>
      </c>
      <c r="N4704" s="2">
        <v>0</v>
      </c>
      <c r="O4704" s="54">
        <v>0</v>
      </c>
    </row>
    <row r="4705" spans="1:15" x14ac:dyDescent="0.25">
      <c r="A4705" t="s">
        <v>57</v>
      </c>
      <c r="B4705" t="s">
        <v>23</v>
      </c>
      <c r="C4705" s="19" t="s">
        <v>51</v>
      </c>
      <c r="E4705" s="2">
        <v>11</v>
      </c>
      <c r="F4705" s="2">
        <v>1</v>
      </c>
      <c r="G4705" s="2">
        <v>0</v>
      </c>
      <c r="H4705" s="2">
        <v>0</v>
      </c>
      <c r="I4705" s="2">
        <v>0</v>
      </c>
      <c r="J4705" s="2">
        <v>0</v>
      </c>
      <c r="K4705" s="2">
        <v>0</v>
      </c>
      <c r="L4705" s="2">
        <v>0</v>
      </c>
      <c r="M4705" s="2">
        <v>0</v>
      </c>
      <c r="N4705" s="2">
        <v>0</v>
      </c>
      <c r="O4705" s="54">
        <v>0</v>
      </c>
    </row>
    <row r="4706" spans="1:15" x14ac:dyDescent="0.25">
      <c r="A4706" t="s">
        <v>57</v>
      </c>
      <c r="B4706" t="s">
        <v>23</v>
      </c>
      <c r="C4706" s="19" t="s">
        <v>51</v>
      </c>
      <c r="E4706" s="2">
        <v>12</v>
      </c>
      <c r="F4706" s="2">
        <v>1</v>
      </c>
      <c r="G4706" s="2">
        <v>0</v>
      </c>
      <c r="H4706" s="2">
        <v>0</v>
      </c>
      <c r="I4706" s="2">
        <v>0</v>
      </c>
      <c r="J4706" s="2">
        <v>0</v>
      </c>
      <c r="K4706" s="2">
        <v>0</v>
      </c>
      <c r="L4706" s="2">
        <v>0</v>
      </c>
      <c r="M4706" s="2">
        <v>0</v>
      </c>
      <c r="N4706" s="2">
        <v>0</v>
      </c>
      <c r="O4706" s="54">
        <v>0</v>
      </c>
    </row>
    <row r="4707" spans="1:15" x14ac:dyDescent="0.25">
      <c r="A4707" t="s">
        <v>57</v>
      </c>
      <c r="B4707" t="s">
        <v>23</v>
      </c>
      <c r="C4707" s="19" t="s">
        <v>51</v>
      </c>
      <c r="E4707">
        <v>13</v>
      </c>
      <c r="F4707">
        <v>1</v>
      </c>
      <c r="G4707">
        <v>3.7749999999999999</v>
      </c>
      <c r="H4707">
        <v>78.091805495000003</v>
      </c>
      <c r="I4707">
        <v>33</v>
      </c>
      <c r="J4707">
        <v>184</v>
      </c>
      <c r="K4707">
        <v>54.832999999999998</v>
      </c>
      <c r="L4707">
        <v>25.913</v>
      </c>
      <c r="M4707">
        <v>3.839</v>
      </c>
      <c r="N4707">
        <v>164.71799999999999</v>
      </c>
      <c r="O4707" s="54">
        <f t="shared" si="84"/>
        <v>0.14814957743217691</v>
      </c>
    </row>
    <row r="4708" spans="1:15" x14ac:dyDescent="0.25">
      <c r="A4708" t="s">
        <v>57</v>
      </c>
      <c r="B4708" t="s">
        <v>23</v>
      </c>
      <c r="C4708" s="19" t="s">
        <v>51</v>
      </c>
      <c r="E4708" s="2">
        <v>14</v>
      </c>
      <c r="F4708" s="2">
        <v>1</v>
      </c>
      <c r="G4708" s="2">
        <v>0</v>
      </c>
      <c r="H4708" s="2">
        <v>0</v>
      </c>
      <c r="I4708" s="2">
        <v>0</v>
      </c>
      <c r="J4708" s="2">
        <v>0</v>
      </c>
      <c r="K4708" s="2">
        <v>0</v>
      </c>
      <c r="L4708" s="2">
        <v>0</v>
      </c>
      <c r="M4708" s="2">
        <v>0</v>
      </c>
      <c r="N4708" s="2">
        <v>0</v>
      </c>
      <c r="O4708" s="54">
        <v>0</v>
      </c>
    </row>
    <row r="4709" spans="1:15" x14ac:dyDescent="0.25">
      <c r="A4709" t="s">
        <v>57</v>
      </c>
      <c r="B4709" t="s">
        <v>23</v>
      </c>
      <c r="C4709" s="19" t="s">
        <v>51</v>
      </c>
      <c r="E4709" s="2">
        <v>15</v>
      </c>
      <c r="F4709" s="2">
        <v>1</v>
      </c>
      <c r="G4709" s="2">
        <v>0</v>
      </c>
      <c r="H4709" s="2">
        <v>0</v>
      </c>
      <c r="I4709" s="2">
        <v>0</v>
      </c>
      <c r="J4709" s="2">
        <v>0</v>
      </c>
      <c r="K4709" s="2">
        <v>0</v>
      </c>
      <c r="L4709" s="2">
        <v>0</v>
      </c>
      <c r="M4709" s="2">
        <v>0</v>
      </c>
      <c r="N4709" s="2">
        <v>0</v>
      </c>
      <c r="O4709" s="54">
        <v>0</v>
      </c>
    </row>
    <row r="4710" spans="1:15" x14ac:dyDescent="0.25">
      <c r="A4710" t="s">
        <v>57</v>
      </c>
      <c r="B4710" t="s">
        <v>23</v>
      </c>
      <c r="C4710" s="19" t="s">
        <v>51</v>
      </c>
      <c r="E4710" s="2">
        <v>16</v>
      </c>
      <c r="F4710" s="2">
        <v>1</v>
      </c>
      <c r="G4710" s="2">
        <v>0</v>
      </c>
      <c r="H4710" s="2">
        <v>0</v>
      </c>
      <c r="I4710" s="2">
        <v>0</v>
      </c>
      <c r="J4710" s="2">
        <v>0</v>
      </c>
      <c r="K4710" s="2">
        <v>0</v>
      </c>
      <c r="L4710" s="2">
        <v>0</v>
      </c>
      <c r="M4710" s="2">
        <v>0</v>
      </c>
      <c r="N4710" s="2">
        <v>0</v>
      </c>
      <c r="O4710" s="54">
        <v>0</v>
      </c>
    </row>
    <row r="4711" spans="1:15" x14ac:dyDescent="0.25">
      <c r="A4711" t="s">
        <v>57</v>
      </c>
      <c r="B4711" t="s">
        <v>23</v>
      </c>
      <c r="C4711" s="19" t="s">
        <v>51</v>
      </c>
      <c r="E4711" s="2">
        <v>17</v>
      </c>
      <c r="F4711" s="2">
        <v>1</v>
      </c>
      <c r="G4711" s="2">
        <v>0</v>
      </c>
      <c r="H4711" s="2">
        <v>0</v>
      </c>
      <c r="I4711" s="2">
        <v>0</v>
      </c>
      <c r="J4711" s="2">
        <v>0</v>
      </c>
      <c r="K4711" s="2">
        <v>0</v>
      </c>
      <c r="L4711" s="2">
        <v>0</v>
      </c>
      <c r="M4711" s="2">
        <v>0</v>
      </c>
      <c r="N4711" s="2">
        <v>0</v>
      </c>
      <c r="O4711" s="54">
        <v>0</v>
      </c>
    </row>
    <row r="4712" spans="1:15" x14ac:dyDescent="0.25">
      <c r="A4712" t="s">
        <v>57</v>
      </c>
      <c r="B4712" t="s">
        <v>23</v>
      </c>
      <c r="C4712" s="19" t="s">
        <v>51</v>
      </c>
      <c r="E4712" s="2">
        <v>18</v>
      </c>
      <c r="F4712" s="2">
        <v>1</v>
      </c>
      <c r="G4712" s="2">
        <v>0</v>
      </c>
      <c r="H4712" s="2">
        <v>0</v>
      </c>
      <c r="I4712" s="2">
        <v>0</v>
      </c>
      <c r="J4712" s="2">
        <v>0</v>
      </c>
      <c r="K4712" s="2">
        <v>0</v>
      </c>
      <c r="L4712" s="2">
        <v>0</v>
      </c>
      <c r="M4712" s="2">
        <v>0</v>
      </c>
      <c r="N4712" s="2">
        <v>0</v>
      </c>
      <c r="O4712" s="54">
        <v>0</v>
      </c>
    </row>
    <row r="4713" spans="1:15" x14ac:dyDescent="0.25">
      <c r="A4713" t="s">
        <v>57</v>
      </c>
      <c r="B4713" t="s">
        <v>23</v>
      </c>
      <c r="C4713" s="19" t="s">
        <v>51</v>
      </c>
      <c r="E4713" s="1">
        <v>19</v>
      </c>
      <c r="F4713" s="1">
        <v>1</v>
      </c>
      <c r="G4713" s="1">
        <v>2.714</v>
      </c>
      <c r="H4713" s="1">
        <v>67.517189815000009</v>
      </c>
      <c r="I4713" s="1">
        <v>57</v>
      </c>
      <c r="J4713" s="1">
        <v>254</v>
      </c>
      <c r="K4713" s="1">
        <v>51.396000000000001</v>
      </c>
      <c r="L4713" s="1">
        <v>24.553000000000001</v>
      </c>
      <c r="M4713" s="1">
        <v>3.5030000000000001</v>
      </c>
      <c r="N4713" s="1">
        <v>44.966999999999999</v>
      </c>
      <c r="O4713" s="54">
        <f t="shared" si="84"/>
        <v>0.14267095670590152</v>
      </c>
    </row>
    <row r="4714" spans="1:15" x14ac:dyDescent="0.25">
      <c r="A4714" t="s">
        <v>57</v>
      </c>
      <c r="B4714" t="s">
        <v>23</v>
      </c>
      <c r="C4714" s="19" t="s">
        <v>51</v>
      </c>
      <c r="E4714" s="1">
        <v>19</v>
      </c>
      <c r="F4714" s="1">
        <v>1</v>
      </c>
      <c r="G4714" s="1">
        <v>3.9420000000000002</v>
      </c>
      <c r="H4714" s="1">
        <v>84.24215568000001</v>
      </c>
      <c r="I4714" s="1">
        <v>41</v>
      </c>
      <c r="J4714" s="1">
        <v>170</v>
      </c>
      <c r="K4714" s="1">
        <v>53.447000000000003</v>
      </c>
      <c r="L4714" s="1">
        <v>25.056000000000001</v>
      </c>
      <c r="M4714" s="1">
        <v>4.2830000000000004</v>
      </c>
      <c r="N4714" s="1">
        <v>50.616999999999997</v>
      </c>
      <c r="O4714" s="54">
        <f t="shared" si="84"/>
        <v>0.17093710089399744</v>
      </c>
    </row>
    <row r="4715" spans="1:15" x14ac:dyDescent="0.25">
      <c r="A4715" t="s">
        <v>57</v>
      </c>
      <c r="B4715" t="s">
        <v>23</v>
      </c>
      <c r="C4715" s="19" t="s">
        <v>51</v>
      </c>
      <c r="E4715">
        <v>20</v>
      </c>
      <c r="F4715">
        <v>1</v>
      </c>
      <c r="G4715">
        <v>3.8719999999999999</v>
      </c>
      <c r="H4715">
        <v>85.405900125000002</v>
      </c>
      <c r="I4715">
        <v>52</v>
      </c>
      <c r="J4715">
        <v>219</v>
      </c>
      <c r="K4715">
        <v>55.883000000000003</v>
      </c>
      <c r="L4715">
        <v>25.934999999999999</v>
      </c>
      <c r="M4715">
        <v>4.1950000000000003</v>
      </c>
      <c r="N4715">
        <v>42.661999999999999</v>
      </c>
      <c r="O4715" s="54">
        <f t="shared" si="84"/>
        <v>0.16175053017158283</v>
      </c>
    </row>
    <row r="4716" spans="1:15" x14ac:dyDescent="0.25">
      <c r="A4716" t="s">
        <v>57</v>
      </c>
      <c r="B4716" t="s">
        <v>23</v>
      </c>
      <c r="C4716" s="19" t="s">
        <v>51</v>
      </c>
      <c r="E4716" s="2">
        <v>21</v>
      </c>
      <c r="F4716" s="2">
        <v>1</v>
      </c>
      <c r="G4716" s="2">
        <v>0</v>
      </c>
      <c r="H4716" s="2">
        <v>0</v>
      </c>
      <c r="I4716" s="2">
        <v>0</v>
      </c>
      <c r="J4716" s="2">
        <v>0</v>
      </c>
      <c r="K4716" s="2">
        <v>0</v>
      </c>
      <c r="L4716" s="2">
        <v>0</v>
      </c>
      <c r="M4716" s="2">
        <v>0</v>
      </c>
      <c r="N4716" s="2">
        <v>0</v>
      </c>
      <c r="O4716" s="54">
        <v>0</v>
      </c>
    </row>
    <row r="4717" spans="1:15" x14ac:dyDescent="0.25">
      <c r="A4717" t="s">
        <v>57</v>
      </c>
      <c r="B4717" t="s">
        <v>23</v>
      </c>
      <c r="C4717" s="19" t="s">
        <v>51</v>
      </c>
      <c r="E4717">
        <v>22</v>
      </c>
      <c r="F4717">
        <v>1</v>
      </c>
      <c r="G4717">
        <v>3.3559999999999999</v>
      </c>
      <c r="H4717">
        <v>84.922992460000003</v>
      </c>
      <c r="I4717">
        <v>27</v>
      </c>
      <c r="J4717">
        <v>158</v>
      </c>
      <c r="K4717">
        <v>52.198</v>
      </c>
      <c r="L4717">
        <v>25.018999999999998</v>
      </c>
      <c r="M4717">
        <v>4.3239999999999998</v>
      </c>
      <c r="N4717">
        <v>52.061</v>
      </c>
      <c r="O4717" s="54">
        <f t="shared" si="84"/>
        <v>0.17282865022582838</v>
      </c>
    </row>
    <row r="4718" spans="1:15" x14ac:dyDescent="0.25">
      <c r="A4718" t="s">
        <v>57</v>
      </c>
      <c r="B4718" t="s">
        <v>23</v>
      </c>
      <c r="C4718" s="19" t="s">
        <v>51</v>
      </c>
      <c r="E4718">
        <v>23</v>
      </c>
      <c r="F4718">
        <v>1</v>
      </c>
      <c r="G4718">
        <v>3.165</v>
      </c>
      <c r="H4718">
        <v>58.164991049999998</v>
      </c>
      <c r="I4718">
        <v>26</v>
      </c>
      <c r="J4718">
        <v>230</v>
      </c>
      <c r="K4718">
        <v>52.332999999999998</v>
      </c>
      <c r="L4718">
        <v>24.018000000000001</v>
      </c>
      <c r="M4718">
        <v>3.085</v>
      </c>
      <c r="N4718">
        <v>54.488</v>
      </c>
      <c r="O4718" s="54">
        <f t="shared" si="84"/>
        <v>0.12844533266716629</v>
      </c>
    </row>
    <row r="4719" spans="1:15" x14ac:dyDescent="0.25">
      <c r="A4719" t="s">
        <v>57</v>
      </c>
      <c r="B4719" t="s">
        <v>23</v>
      </c>
      <c r="C4719" s="19" t="s">
        <v>51</v>
      </c>
      <c r="E4719">
        <v>24</v>
      </c>
      <c r="F4719">
        <v>1</v>
      </c>
      <c r="G4719">
        <v>2.194</v>
      </c>
      <c r="H4719">
        <v>42.022597235000006</v>
      </c>
      <c r="I4719">
        <v>38</v>
      </c>
      <c r="J4719">
        <v>195</v>
      </c>
      <c r="K4719">
        <v>46.857999999999997</v>
      </c>
      <c r="L4719">
        <v>21.353000000000002</v>
      </c>
      <c r="M4719">
        <v>2.5070000000000001</v>
      </c>
      <c r="N4719">
        <v>58.704999999999998</v>
      </c>
      <c r="O4719" s="54">
        <f t="shared" si="84"/>
        <v>0.11740739006228633</v>
      </c>
    </row>
    <row r="4720" spans="1:15" x14ac:dyDescent="0.25">
      <c r="A4720" t="s">
        <v>57</v>
      </c>
      <c r="B4720" t="s">
        <v>23</v>
      </c>
      <c r="C4720" s="19" t="s">
        <v>51</v>
      </c>
      <c r="E4720">
        <v>25</v>
      </c>
      <c r="F4720">
        <v>1</v>
      </c>
      <c r="G4720">
        <v>5.625</v>
      </c>
      <c r="H4720">
        <v>110.57875182000001</v>
      </c>
      <c r="I4720">
        <v>33</v>
      </c>
      <c r="J4720">
        <v>131</v>
      </c>
      <c r="K4720">
        <v>51.728999999999999</v>
      </c>
      <c r="L4720">
        <v>23.222000000000001</v>
      </c>
      <c r="M4720">
        <v>6.0659999999999998</v>
      </c>
      <c r="N4720">
        <v>41.545000000000002</v>
      </c>
      <c r="O4720" s="54">
        <f t="shared" si="84"/>
        <v>0.26121781069675304</v>
      </c>
    </row>
    <row r="4721" spans="1:15" x14ac:dyDescent="0.25">
      <c r="A4721" t="s">
        <v>57</v>
      </c>
      <c r="B4721" t="s">
        <v>23</v>
      </c>
      <c r="C4721" s="19" t="s">
        <v>51</v>
      </c>
      <c r="E4721">
        <v>26</v>
      </c>
      <c r="F4721">
        <v>1</v>
      </c>
      <c r="G4721">
        <v>3.827</v>
      </c>
      <c r="H4721">
        <v>83.980618800000002</v>
      </c>
      <c r="I4721">
        <v>43</v>
      </c>
      <c r="J4721">
        <v>149</v>
      </c>
      <c r="K4721">
        <v>52.185000000000002</v>
      </c>
      <c r="L4721">
        <v>24.204000000000001</v>
      </c>
      <c r="M4721">
        <v>4.42</v>
      </c>
      <c r="N4721">
        <v>62.853000000000002</v>
      </c>
      <c r="O4721" s="54">
        <f t="shared" si="84"/>
        <v>0.18261444389357132</v>
      </c>
    </row>
    <row r="4722" spans="1:15" x14ac:dyDescent="0.25">
      <c r="A4722" t="s">
        <v>57</v>
      </c>
      <c r="B4722" t="s">
        <v>23</v>
      </c>
      <c r="C4722" s="19" t="s">
        <v>51</v>
      </c>
      <c r="E4722">
        <v>27</v>
      </c>
      <c r="F4722">
        <v>1</v>
      </c>
      <c r="G4722">
        <v>6.0030000000000001</v>
      </c>
      <c r="H4722">
        <v>110.93591112000001</v>
      </c>
      <c r="I4722">
        <v>30</v>
      </c>
      <c r="J4722">
        <v>128</v>
      </c>
      <c r="K4722">
        <v>50.253</v>
      </c>
      <c r="L4722">
        <v>21.181000000000001</v>
      </c>
      <c r="M4722">
        <v>6.6719999999999997</v>
      </c>
      <c r="N4722">
        <v>66.819999999999993</v>
      </c>
      <c r="O4722" s="54">
        <f t="shared" si="84"/>
        <v>0.31499929181813885</v>
      </c>
    </row>
    <row r="4723" spans="1:15" x14ac:dyDescent="0.25">
      <c r="A4723" t="s">
        <v>57</v>
      </c>
      <c r="B4723" t="s">
        <v>23</v>
      </c>
      <c r="C4723" s="19" t="s">
        <v>51</v>
      </c>
      <c r="E4723">
        <v>28</v>
      </c>
      <c r="F4723">
        <v>1</v>
      </c>
      <c r="G4723">
        <v>6.5890000000000004</v>
      </c>
      <c r="H4723">
        <v>127.76231076000001</v>
      </c>
      <c r="I4723">
        <v>33</v>
      </c>
      <c r="J4723">
        <v>160</v>
      </c>
      <c r="K4723">
        <v>56.317999999999998</v>
      </c>
      <c r="L4723">
        <v>24.526</v>
      </c>
      <c r="M4723">
        <v>6.6360000000000001</v>
      </c>
      <c r="N4723">
        <v>76.491</v>
      </c>
      <c r="O4723" s="54">
        <f t="shared" si="84"/>
        <v>0.27057000733915032</v>
      </c>
    </row>
    <row r="4724" spans="1:15" x14ac:dyDescent="0.25">
      <c r="A4724" t="s">
        <v>57</v>
      </c>
      <c r="B4724" t="s">
        <v>23</v>
      </c>
      <c r="C4724" s="19" t="s">
        <v>52</v>
      </c>
      <c r="E4724" s="2">
        <v>1</v>
      </c>
      <c r="F4724" s="2">
        <v>1</v>
      </c>
      <c r="G4724" s="2">
        <v>0</v>
      </c>
      <c r="H4724" s="2">
        <v>0</v>
      </c>
      <c r="I4724" s="2">
        <v>0</v>
      </c>
      <c r="J4724" s="2">
        <v>0</v>
      </c>
      <c r="K4724" s="2">
        <v>0</v>
      </c>
      <c r="L4724" s="2">
        <v>0</v>
      </c>
      <c r="M4724" s="2">
        <v>0</v>
      </c>
      <c r="N4724" s="2">
        <v>0</v>
      </c>
      <c r="O4724" s="54">
        <v>0</v>
      </c>
    </row>
    <row r="4725" spans="1:15" x14ac:dyDescent="0.25">
      <c r="A4725" t="s">
        <v>57</v>
      </c>
      <c r="B4725" t="s">
        <v>23</v>
      </c>
      <c r="C4725" s="19" t="s">
        <v>52</v>
      </c>
      <c r="E4725" s="2">
        <v>2</v>
      </c>
      <c r="F4725" s="2">
        <v>1</v>
      </c>
      <c r="G4725" s="2">
        <v>0</v>
      </c>
      <c r="H4725" s="2">
        <v>0</v>
      </c>
      <c r="I4725" s="2">
        <v>0</v>
      </c>
      <c r="J4725" s="2">
        <v>0</v>
      </c>
      <c r="K4725" s="2">
        <v>0</v>
      </c>
      <c r="L4725" s="2">
        <v>0</v>
      </c>
      <c r="M4725" s="2">
        <v>0</v>
      </c>
      <c r="N4725" s="2">
        <v>0</v>
      </c>
      <c r="O4725" s="54">
        <v>0</v>
      </c>
    </row>
    <row r="4726" spans="1:15" x14ac:dyDescent="0.25">
      <c r="A4726" t="s">
        <v>57</v>
      </c>
      <c r="B4726" t="s">
        <v>23</v>
      </c>
      <c r="C4726" s="19" t="s">
        <v>52</v>
      </c>
      <c r="E4726" s="2">
        <v>3</v>
      </c>
      <c r="F4726" s="2">
        <v>1</v>
      </c>
      <c r="G4726" s="2">
        <v>0</v>
      </c>
      <c r="H4726" s="2">
        <v>0</v>
      </c>
      <c r="I4726" s="2">
        <v>0</v>
      </c>
      <c r="J4726" s="2">
        <v>0</v>
      </c>
      <c r="K4726" s="2">
        <v>0</v>
      </c>
      <c r="L4726" s="2">
        <v>0</v>
      </c>
      <c r="M4726" s="2">
        <v>0</v>
      </c>
      <c r="N4726" s="2">
        <v>0</v>
      </c>
      <c r="O4726" s="54">
        <v>0</v>
      </c>
    </row>
    <row r="4727" spans="1:15" x14ac:dyDescent="0.25">
      <c r="A4727" t="s">
        <v>57</v>
      </c>
      <c r="B4727" t="s">
        <v>23</v>
      </c>
      <c r="C4727" s="19" t="s">
        <v>52</v>
      </c>
      <c r="E4727" s="2">
        <v>4</v>
      </c>
      <c r="F4727" s="2">
        <v>1</v>
      </c>
      <c r="G4727" s="2">
        <v>0</v>
      </c>
      <c r="H4727" s="2">
        <v>0</v>
      </c>
      <c r="I4727" s="2">
        <v>0</v>
      </c>
      <c r="J4727" s="2">
        <v>0</v>
      </c>
      <c r="K4727" s="2">
        <v>0</v>
      </c>
      <c r="L4727" s="2">
        <v>0</v>
      </c>
      <c r="M4727" s="2">
        <v>0</v>
      </c>
      <c r="N4727" s="2">
        <v>0</v>
      </c>
      <c r="O4727" s="54">
        <v>0</v>
      </c>
    </row>
    <row r="4728" spans="1:15" x14ac:dyDescent="0.25">
      <c r="A4728" t="s">
        <v>57</v>
      </c>
      <c r="B4728" t="s">
        <v>23</v>
      </c>
      <c r="C4728" s="19" t="s">
        <v>52</v>
      </c>
      <c r="E4728" s="2">
        <v>5</v>
      </c>
      <c r="F4728" s="2">
        <v>1</v>
      </c>
      <c r="G4728" s="2">
        <v>0</v>
      </c>
      <c r="H4728" s="2">
        <v>0</v>
      </c>
      <c r="I4728" s="2">
        <v>0</v>
      </c>
      <c r="J4728" s="2">
        <v>0</v>
      </c>
      <c r="K4728" s="2">
        <v>0</v>
      </c>
      <c r="L4728" s="2">
        <v>0</v>
      </c>
      <c r="M4728" s="2">
        <v>0</v>
      </c>
      <c r="N4728" s="2">
        <v>0</v>
      </c>
      <c r="O4728" s="54">
        <v>0</v>
      </c>
    </row>
    <row r="4729" spans="1:15" x14ac:dyDescent="0.25">
      <c r="A4729" t="s">
        <v>57</v>
      </c>
      <c r="B4729" t="s">
        <v>23</v>
      </c>
      <c r="C4729" s="19" t="s">
        <v>52</v>
      </c>
      <c r="E4729" s="2">
        <v>6</v>
      </c>
      <c r="F4729" s="2">
        <v>1</v>
      </c>
      <c r="G4729" s="2">
        <v>0</v>
      </c>
      <c r="H4729" s="2">
        <v>0</v>
      </c>
      <c r="I4729" s="2">
        <v>0</v>
      </c>
      <c r="J4729" s="2">
        <v>0</v>
      </c>
      <c r="K4729" s="2">
        <v>0</v>
      </c>
      <c r="L4729" s="2">
        <v>0</v>
      </c>
      <c r="M4729" s="2">
        <v>0</v>
      </c>
      <c r="N4729" s="2">
        <v>0</v>
      </c>
      <c r="O4729" s="54">
        <v>0</v>
      </c>
    </row>
    <row r="4730" spans="1:15" x14ac:dyDescent="0.25">
      <c r="A4730" t="s">
        <v>57</v>
      </c>
      <c r="B4730" t="s">
        <v>23</v>
      </c>
      <c r="C4730" s="19" t="s">
        <v>52</v>
      </c>
      <c r="E4730" s="2">
        <v>7</v>
      </c>
      <c r="F4730" s="2">
        <v>1</v>
      </c>
      <c r="G4730" s="2">
        <v>0</v>
      </c>
      <c r="H4730" s="2">
        <v>0</v>
      </c>
      <c r="I4730" s="2">
        <v>0</v>
      </c>
      <c r="J4730" s="2">
        <v>0</v>
      </c>
      <c r="K4730" s="2">
        <v>0</v>
      </c>
      <c r="L4730" s="2">
        <v>0</v>
      </c>
      <c r="M4730" s="2">
        <v>0</v>
      </c>
      <c r="N4730" s="2">
        <v>0</v>
      </c>
      <c r="O4730" s="54">
        <v>0</v>
      </c>
    </row>
    <row r="4731" spans="1:15" x14ac:dyDescent="0.25">
      <c r="A4731" t="s">
        <v>57</v>
      </c>
      <c r="B4731" t="s">
        <v>23</v>
      </c>
      <c r="C4731" s="19" t="s">
        <v>52</v>
      </c>
      <c r="E4731" s="2">
        <v>8</v>
      </c>
      <c r="F4731" s="2">
        <v>1</v>
      </c>
      <c r="G4731" s="2">
        <v>0</v>
      </c>
      <c r="H4731" s="2">
        <v>0</v>
      </c>
      <c r="I4731" s="2">
        <v>0</v>
      </c>
      <c r="J4731" s="2">
        <v>0</v>
      </c>
      <c r="K4731" s="2">
        <v>0</v>
      </c>
      <c r="L4731" s="2">
        <v>0</v>
      </c>
      <c r="M4731" s="2">
        <v>0</v>
      </c>
      <c r="N4731" s="2">
        <v>0</v>
      </c>
      <c r="O4731" s="54">
        <v>0</v>
      </c>
    </row>
    <row r="4732" spans="1:15" x14ac:dyDescent="0.25">
      <c r="A4732" t="s">
        <v>57</v>
      </c>
      <c r="B4732" t="s">
        <v>23</v>
      </c>
      <c r="C4732" s="19" t="s">
        <v>52</v>
      </c>
      <c r="E4732" s="2">
        <v>9</v>
      </c>
      <c r="F4732" s="2">
        <v>1</v>
      </c>
      <c r="G4732" s="2">
        <v>0</v>
      </c>
      <c r="H4732" s="2">
        <v>0</v>
      </c>
      <c r="I4732" s="2">
        <v>0</v>
      </c>
      <c r="J4732" s="2">
        <v>0</v>
      </c>
      <c r="K4732" s="2">
        <v>0</v>
      </c>
      <c r="L4732" s="2">
        <v>0</v>
      </c>
      <c r="M4732" s="2">
        <v>0</v>
      </c>
      <c r="N4732" s="2">
        <v>0</v>
      </c>
      <c r="O4732" s="54">
        <v>0</v>
      </c>
    </row>
    <row r="4733" spans="1:15" x14ac:dyDescent="0.25">
      <c r="A4733" t="s">
        <v>57</v>
      </c>
      <c r="B4733" t="s">
        <v>23</v>
      </c>
      <c r="C4733" s="19" t="s">
        <v>52</v>
      </c>
      <c r="E4733" s="2">
        <v>10</v>
      </c>
      <c r="F4733" s="2">
        <v>1</v>
      </c>
      <c r="G4733" s="2">
        <v>0</v>
      </c>
      <c r="H4733" s="2">
        <v>0</v>
      </c>
      <c r="I4733" s="2">
        <v>0</v>
      </c>
      <c r="J4733" s="2">
        <v>0</v>
      </c>
      <c r="K4733" s="2">
        <v>0</v>
      </c>
      <c r="L4733" s="2">
        <v>0</v>
      </c>
      <c r="M4733" s="2">
        <v>0</v>
      </c>
      <c r="N4733" s="2">
        <v>0</v>
      </c>
      <c r="O4733" s="54">
        <v>0</v>
      </c>
    </row>
    <row r="4734" spans="1:15" x14ac:dyDescent="0.25">
      <c r="A4734" t="s">
        <v>57</v>
      </c>
      <c r="B4734" t="s">
        <v>23</v>
      </c>
      <c r="C4734" s="19" t="s">
        <v>52</v>
      </c>
      <c r="E4734" s="2">
        <v>11</v>
      </c>
      <c r="F4734" s="2">
        <v>1</v>
      </c>
      <c r="G4734" s="2">
        <v>0</v>
      </c>
      <c r="H4734" s="2">
        <v>0</v>
      </c>
      <c r="I4734" s="2">
        <v>0</v>
      </c>
      <c r="J4734" s="2">
        <v>0</v>
      </c>
      <c r="K4734" s="2">
        <v>0</v>
      </c>
      <c r="L4734" s="2">
        <v>0</v>
      </c>
      <c r="M4734" s="2">
        <v>0</v>
      </c>
      <c r="N4734" s="2">
        <v>0</v>
      </c>
      <c r="O4734" s="54">
        <v>0</v>
      </c>
    </row>
    <row r="4735" spans="1:15" x14ac:dyDescent="0.25">
      <c r="A4735" t="s">
        <v>57</v>
      </c>
      <c r="B4735" t="s">
        <v>23</v>
      </c>
      <c r="C4735" s="19" t="s">
        <v>52</v>
      </c>
      <c r="E4735" s="2">
        <v>12</v>
      </c>
      <c r="F4735" s="2">
        <v>1</v>
      </c>
      <c r="G4735" s="2">
        <v>0</v>
      </c>
      <c r="H4735" s="2">
        <v>0</v>
      </c>
      <c r="I4735" s="2">
        <v>0</v>
      </c>
      <c r="J4735" s="2">
        <v>0</v>
      </c>
      <c r="K4735" s="2">
        <v>0</v>
      </c>
      <c r="L4735" s="2">
        <v>0</v>
      </c>
      <c r="M4735" s="2">
        <v>0</v>
      </c>
      <c r="N4735" s="2">
        <v>0</v>
      </c>
      <c r="O4735" s="54">
        <v>0</v>
      </c>
    </row>
    <row r="4736" spans="1:15" x14ac:dyDescent="0.25">
      <c r="A4736" t="s">
        <v>57</v>
      </c>
      <c r="B4736" t="s">
        <v>23</v>
      </c>
      <c r="C4736" s="19" t="s">
        <v>52</v>
      </c>
      <c r="E4736" s="2">
        <v>13</v>
      </c>
      <c r="F4736" s="2">
        <v>1</v>
      </c>
      <c r="G4736" s="2">
        <v>0</v>
      </c>
      <c r="H4736" s="2">
        <v>0</v>
      </c>
      <c r="I4736" s="2">
        <v>0</v>
      </c>
      <c r="J4736" s="2">
        <v>0</v>
      </c>
      <c r="K4736" s="2">
        <v>0</v>
      </c>
      <c r="L4736" s="2">
        <v>0</v>
      </c>
      <c r="M4736" s="2">
        <v>0</v>
      </c>
      <c r="N4736" s="2">
        <v>0</v>
      </c>
      <c r="O4736" s="54">
        <v>0</v>
      </c>
    </row>
    <row r="4737" spans="1:15" x14ac:dyDescent="0.25">
      <c r="A4737" t="s">
        <v>57</v>
      </c>
      <c r="B4737" t="s">
        <v>23</v>
      </c>
      <c r="C4737" s="19" t="s">
        <v>52</v>
      </c>
      <c r="E4737" s="2">
        <v>14</v>
      </c>
      <c r="F4737" s="2">
        <v>1</v>
      </c>
      <c r="G4737" s="2">
        <v>0</v>
      </c>
      <c r="H4737" s="2">
        <v>0</v>
      </c>
      <c r="I4737" s="2">
        <v>0</v>
      </c>
      <c r="J4737" s="2">
        <v>0</v>
      </c>
      <c r="K4737" s="2">
        <v>0</v>
      </c>
      <c r="L4737" s="2">
        <v>0</v>
      </c>
      <c r="M4737" s="2">
        <v>0</v>
      </c>
      <c r="N4737" s="2">
        <v>0</v>
      </c>
      <c r="O4737" s="54">
        <v>0</v>
      </c>
    </row>
    <row r="4738" spans="1:15" x14ac:dyDescent="0.25">
      <c r="A4738" t="s">
        <v>57</v>
      </c>
      <c r="B4738" t="s">
        <v>23</v>
      </c>
      <c r="C4738" s="19" t="s">
        <v>52</v>
      </c>
      <c r="E4738" s="2">
        <v>15</v>
      </c>
      <c r="F4738" s="2">
        <v>1</v>
      </c>
      <c r="G4738" s="2">
        <v>0</v>
      </c>
      <c r="H4738" s="2">
        <v>0</v>
      </c>
      <c r="I4738" s="2">
        <v>0</v>
      </c>
      <c r="J4738" s="2">
        <v>0</v>
      </c>
      <c r="K4738" s="2">
        <v>0</v>
      </c>
      <c r="L4738" s="2">
        <v>0</v>
      </c>
      <c r="M4738" s="2">
        <v>0</v>
      </c>
      <c r="N4738" s="2">
        <v>0</v>
      </c>
      <c r="O4738" s="54">
        <v>0</v>
      </c>
    </row>
    <row r="4739" spans="1:15" x14ac:dyDescent="0.25">
      <c r="A4739" t="s">
        <v>57</v>
      </c>
      <c r="B4739" t="s">
        <v>23</v>
      </c>
      <c r="C4739" s="19" t="s">
        <v>52</v>
      </c>
      <c r="E4739" s="2">
        <v>16</v>
      </c>
      <c r="F4739" s="2">
        <v>1</v>
      </c>
      <c r="G4739" s="2">
        <v>0</v>
      </c>
      <c r="H4739" s="2">
        <v>0</v>
      </c>
      <c r="I4739" s="2">
        <v>0</v>
      </c>
      <c r="J4739" s="2">
        <v>0</v>
      </c>
      <c r="K4739" s="2">
        <v>0</v>
      </c>
      <c r="L4739" s="2">
        <v>0</v>
      </c>
      <c r="M4739" s="2">
        <v>0</v>
      </c>
      <c r="N4739" s="2">
        <v>0</v>
      </c>
      <c r="O4739" s="54">
        <v>0</v>
      </c>
    </row>
    <row r="4740" spans="1:15" x14ac:dyDescent="0.25">
      <c r="A4740" t="s">
        <v>57</v>
      </c>
      <c r="B4740" t="s">
        <v>23</v>
      </c>
      <c r="C4740" s="19" t="s">
        <v>52</v>
      </c>
      <c r="E4740" s="2">
        <v>17</v>
      </c>
      <c r="F4740" s="2">
        <v>1</v>
      </c>
      <c r="G4740" s="2">
        <v>0</v>
      </c>
      <c r="H4740" s="2">
        <v>0</v>
      </c>
      <c r="I4740" s="2">
        <v>0</v>
      </c>
      <c r="J4740" s="2">
        <v>0</v>
      </c>
      <c r="K4740" s="2">
        <v>0</v>
      </c>
      <c r="L4740" s="2">
        <v>0</v>
      </c>
      <c r="M4740" s="2">
        <v>0</v>
      </c>
      <c r="N4740" s="2">
        <v>0</v>
      </c>
      <c r="O4740" s="54">
        <v>0</v>
      </c>
    </row>
    <row r="4741" spans="1:15" x14ac:dyDescent="0.25">
      <c r="A4741" t="s">
        <v>57</v>
      </c>
      <c r="B4741" t="s">
        <v>23</v>
      </c>
      <c r="C4741" s="19" t="s">
        <v>52</v>
      </c>
      <c r="E4741" s="2">
        <v>18</v>
      </c>
      <c r="F4741" s="2">
        <v>1</v>
      </c>
      <c r="G4741" s="2">
        <v>0</v>
      </c>
      <c r="H4741" s="2">
        <v>0</v>
      </c>
      <c r="I4741" s="2">
        <v>0</v>
      </c>
      <c r="J4741" s="2">
        <v>0</v>
      </c>
      <c r="K4741" s="2">
        <v>0</v>
      </c>
      <c r="L4741" s="2">
        <v>0</v>
      </c>
      <c r="M4741" s="2">
        <v>0</v>
      </c>
      <c r="N4741" s="2">
        <v>0</v>
      </c>
      <c r="O4741" s="54">
        <v>0</v>
      </c>
    </row>
    <row r="4742" spans="1:15" x14ac:dyDescent="0.25">
      <c r="A4742" t="s">
        <v>57</v>
      </c>
      <c r="B4742" t="s">
        <v>23</v>
      </c>
      <c r="C4742" s="19" t="s">
        <v>52</v>
      </c>
      <c r="E4742" s="2">
        <v>19</v>
      </c>
      <c r="F4742" s="2">
        <v>1</v>
      </c>
      <c r="G4742" s="2">
        <v>0</v>
      </c>
      <c r="H4742" s="2">
        <v>0</v>
      </c>
      <c r="I4742" s="2">
        <v>0</v>
      </c>
      <c r="J4742" s="2">
        <v>0</v>
      </c>
      <c r="K4742" s="2">
        <v>0</v>
      </c>
      <c r="L4742" s="2">
        <v>0</v>
      </c>
      <c r="M4742" s="2">
        <v>0</v>
      </c>
      <c r="N4742" s="2">
        <v>0</v>
      </c>
      <c r="O4742" s="54">
        <v>0</v>
      </c>
    </row>
    <row r="4743" spans="1:15" x14ac:dyDescent="0.25">
      <c r="A4743" t="s">
        <v>57</v>
      </c>
      <c r="B4743" t="s">
        <v>23</v>
      </c>
      <c r="C4743" s="19" t="s">
        <v>52</v>
      </c>
      <c r="E4743" s="2">
        <v>20</v>
      </c>
      <c r="F4743" s="2">
        <v>1</v>
      </c>
      <c r="G4743" s="2">
        <v>0</v>
      </c>
      <c r="H4743" s="2">
        <v>0</v>
      </c>
      <c r="I4743" s="2">
        <v>0</v>
      </c>
      <c r="J4743" s="2">
        <v>0</v>
      </c>
      <c r="K4743" s="2">
        <v>0</v>
      </c>
      <c r="L4743" s="2">
        <v>0</v>
      </c>
      <c r="M4743" s="2">
        <v>0</v>
      </c>
      <c r="N4743" s="2">
        <v>0</v>
      </c>
      <c r="O4743" s="54">
        <v>0</v>
      </c>
    </row>
    <row r="4744" spans="1:15" x14ac:dyDescent="0.25">
      <c r="A4744" t="s">
        <v>57</v>
      </c>
      <c r="B4744" t="s">
        <v>23</v>
      </c>
      <c r="C4744" s="19" t="s">
        <v>52</v>
      </c>
      <c r="E4744" s="2">
        <v>21</v>
      </c>
      <c r="F4744" s="2">
        <v>1</v>
      </c>
      <c r="G4744" s="2">
        <v>0</v>
      </c>
      <c r="H4744" s="2">
        <v>0</v>
      </c>
      <c r="I4744" s="2">
        <v>0</v>
      </c>
      <c r="J4744" s="2">
        <v>0</v>
      </c>
      <c r="K4744" s="2">
        <v>0</v>
      </c>
      <c r="L4744" s="2">
        <v>0</v>
      </c>
      <c r="M4744" s="2">
        <v>0</v>
      </c>
      <c r="N4744" s="2">
        <v>0</v>
      </c>
      <c r="O4744" s="54">
        <v>0</v>
      </c>
    </row>
    <row r="4745" spans="1:15" x14ac:dyDescent="0.25">
      <c r="A4745" t="s">
        <v>57</v>
      </c>
      <c r="B4745" t="s">
        <v>23</v>
      </c>
      <c r="C4745" s="19" t="s">
        <v>52</v>
      </c>
      <c r="E4745" s="2">
        <v>22</v>
      </c>
      <c r="F4745" s="2">
        <v>1</v>
      </c>
      <c r="G4745" s="2">
        <v>0</v>
      </c>
      <c r="H4745" s="2">
        <v>0</v>
      </c>
      <c r="I4745" s="2">
        <v>0</v>
      </c>
      <c r="J4745" s="2">
        <v>0</v>
      </c>
      <c r="K4745" s="2">
        <v>0</v>
      </c>
      <c r="L4745" s="2">
        <v>0</v>
      </c>
      <c r="M4745" s="2">
        <v>0</v>
      </c>
      <c r="N4745" s="2">
        <v>0</v>
      </c>
      <c r="O4745" s="54">
        <v>0</v>
      </c>
    </row>
    <row r="4746" spans="1:15" x14ac:dyDescent="0.25">
      <c r="A4746" t="s">
        <v>57</v>
      </c>
      <c r="B4746" t="s">
        <v>23</v>
      </c>
      <c r="C4746" s="19" t="s">
        <v>52</v>
      </c>
      <c r="E4746" s="2">
        <v>23</v>
      </c>
      <c r="F4746" s="2">
        <v>1</v>
      </c>
      <c r="G4746" s="2">
        <v>0</v>
      </c>
      <c r="H4746" s="2">
        <v>0</v>
      </c>
      <c r="I4746" s="2">
        <v>0</v>
      </c>
      <c r="J4746" s="2">
        <v>0</v>
      </c>
      <c r="K4746" s="2">
        <v>0</v>
      </c>
      <c r="L4746" s="2">
        <v>0</v>
      </c>
      <c r="M4746" s="2">
        <v>0</v>
      </c>
      <c r="N4746" s="2">
        <v>0</v>
      </c>
      <c r="O4746" s="54">
        <v>0</v>
      </c>
    </row>
    <row r="4747" spans="1:15" x14ac:dyDescent="0.25">
      <c r="A4747" t="s">
        <v>57</v>
      </c>
      <c r="B4747" t="s">
        <v>23</v>
      </c>
      <c r="C4747" s="19" t="s">
        <v>52</v>
      </c>
      <c r="E4747" s="2">
        <v>24</v>
      </c>
      <c r="F4747" s="2">
        <v>1</v>
      </c>
      <c r="G4747" s="2">
        <v>0</v>
      </c>
      <c r="H4747" s="2">
        <v>0</v>
      </c>
      <c r="I4747" s="2">
        <v>0</v>
      </c>
      <c r="J4747" s="2">
        <v>0</v>
      </c>
      <c r="K4747" s="2">
        <v>0</v>
      </c>
      <c r="L4747" s="2">
        <v>0</v>
      </c>
      <c r="M4747" s="2">
        <v>0</v>
      </c>
      <c r="N4747" s="2">
        <v>0</v>
      </c>
      <c r="O4747" s="54">
        <v>0</v>
      </c>
    </row>
    <row r="4748" spans="1:15" x14ac:dyDescent="0.25">
      <c r="A4748" t="s">
        <v>57</v>
      </c>
      <c r="B4748" t="s">
        <v>23</v>
      </c>
      <c r="C4748" s="19" t="s">
        <v>52</v>
      </c>
      <c r="E4748">
        <v>24</v>
      </c>
      <c r="F4748">
        <v>1</v>
      </c>
      <c r="G4748">
        <v>3.6349999999999998</v>
      </c>
      <c r="H4748">
        <v>73.997189759999998</v>
      </c>
      <c r="I4748">
        <v>32</v>
      </c>
      <c r="J4748">
        <v>84</v>
      </c>
      <c r="K4748">
        <v>44.959000000000003</v>
      </c>
      <c r="L4748">
        <v>19.704000000000001</v>
      </c>
      <c r="M4748">
        <v>4.7839999999999998</v>
      </c>
      <c r="N4748">
        <v>71.822999999999993</v>
      </c>
      <c r="O4748" s="54">
        <f t="shared" ref="O4748:O4810" si="85">M4748/L4748</f>
        <v>0.24279334145351195</v>
      </c>
    </row>
    <row r="4749" spans="1:15" x14ac:dyDescent="0.25">
      <c r="A4749" t="s">
        <v>57</v>
      </c>
      <c r="B4749" t="s">
        <v>23</v>
      </c>
      <c r="C4749" s="19" t="s">
        <v>53</v>
      </c>
      <c r="E4749" s="2">
        <v>1</v>
      </c>
      <c r="F4749" s="2">
        <v>1</v>
      </c>
      <c r="G4749" s="2">
        <v>0</v>
      </c>
      <c r="H4749" s="2">
        <v>0</v>
      </c>
      <c r="I4749" s="2">
        <v>0</v>
      </c>
      <c r="J4749" s="2">
        <v>0</v>
      </c>
      <c r="K4749" s="2">
        <v>0</v>
      </c>
      <c r="L4749" s="2">
        <v>0</v>
      </c>
      <c r="M4749" s="2">
        <v>0</v>
      </c>
      <c r="N4749" s="2">
        <v>0</v>
      </c>
      <c r="O4749" s="54">
        <v>0</v>
      </c>
    </row>
    <row r="4750" spans="1:15" x14ac:dyDescent="0.25">
      <c r="A4750" t="s">
        <v>57</v>
      </c>
      <c r="B4750" t="s">
        <v>23</v>
      </c>
      <c r="C4750" s="19" t="s">
        <v>53</v>
      </c>
      <c r="E4750" s="2">
        <v>2</v>
      </c>
      <c r="F4750" s="2">
        <v>1</v>
      </c>
      <c r="G4750" s="2">
        <v>0</v>
      </c>
      <c r="H4750" s="2">
        <v>0</v>
      </c>
      <c r="I4750" s="2">
        <v>0</v>
      </c>
      <c r="J4750" s="2">
        <v>0</v>
      </c>
      <c r="K4750" s="2">
        <v>0</v>
      </c>
      <c r="L4750" s="2">
        <v>0</v>
      </c>
      <c r="M4750" s="2">
        <v>0</v>
      </c>
      <c r="N4750" s="2">
        <v>0</v>
      </c>
      <c r="O4750" s="54">
        <v>0</v>
      </c>
    </row>
    <row r="4751" spans="1:15" x14ac:dyDescent="0.25">
      <c r="A4751" t="s">
        <v>57</v>
      </c>
      <c r="B4751" t="s">
        <v>23</v>
      </c>
      <c r="C4751" s="19" t="s">
        <v>53</v>
      </c>
      <c r="E4751" s="2">
        <v>3</v>
      </c>
      <c r="F4751" s="2">
        <v>1</v>
      </c>
      <c r="G4751" s="2">
        <v>0</v>
      </c>
      <c r="H4751" s="2">
        <v>0</v>
      </c>
      <c r="I4751" s="2">
        <v>0</v>
      </c>
      <c r="J4751" s="2">
        <v>0</v>
      </c>
      <c r="K4751" s="2">
        <v>0</v>
      </c>
      <c r="L4751" s="2">
        <v>0</v>
      </c>
      <c r="M4751" s="2">
        <v>0</v>
      </c>
      <c r="N4751" s="2">
        <v>0</v>
      </c>
      <c r="O4751" s="54">
        <v>0</v>
      </c>
    </row>
    <row r="4752" spans="1:15" x14ac:dyDescent="0.25">
      <c r="A4752" t="s">
        <v>57</v>
      </c>
      <c r="B4752" t="s">
        <v>23</v>
      </c>
      <c r="C4752" s="19" t="s">
        <v>53</v>
      </c>
      <c r="E4752" s="2">
        <v>4</v>
      </c>
      <c r="F4752" s="2">
        <v>1</v>
      </c>
      <c r="G4752" s="2">
        <v>0</v>
      </c>
      <c r="H4752" s="2">
        <v>0</v>
      </c>
      <c r="I4752" s="2">
        <v>0</v>
      </c>
      <c r="J4752" s="2">
        <v>0</v>
      </c>
      <c r="K4752" s="2">
        <v>0</v>
      </c>
      <c r="L4752" s="2">
        <v>0</v>
      </c>
      <c r="M4752" s="2">
        <v>0</v>
      </c>
      <c r="N4752" s="2">
        <v>0</v>
      </c>
      <c r="O4752" s="54">
        <v>0</v>
      </c>
    </row>
    <row r="4753" spans="1:15" x14ac:dyDescent="0.25">
      <c r="A4753" t="s">
        <v>57</v>
      </c>
      <c r="B4753" t="s">
        <v>23</v>
      </c>
      <c r="C4753" s="19" t="s">
        <v>53</v>
      </c>
      <c r="E4753" s="2">
        <v>5</v>
      </c>
      <c r="F4753" s="2">
        <v>1</v>
      </c>
      <c r="G4753" s="2">
        <v>0</v>
      </c>
      <c r="H4753" s="2">
        <v>0</v>
      </c>
      <c r="I4753" s="2">
        <v>0</v>
      </c>
      <c r="J4753" s="2">
        <v>0</v>
      </c>
      <c r="K4753" s="2">
        <v>0</v>
      </c>
      <c r="L4753" s="2">
        <v>0</v>
      </c>
      <c r="M4753" s="2">
        <v>0</v>
      </c>
      <c r="N4753" s="2">
        <v>0</v>
      </c>
      <c r="O4753" s="54">
        <v>0</v>
      </c>
    </row>
    <row r="4754" spans="1:15" x14ac:dyDescent="0.25">
      <c r="A4754" t="s">
        <v>57</v>
      </c>
      <c r="B4754" t="s">
        <v>23</v>
      </c>
      <c r="C4754" s="19" t="s">
        <v>53</v>
      </c>
      <c r="E4754" s="2">
        <v>6</v>
      </c>
      <c r="F4754" s="2">
        <v>1</v>
      </c>
      <c r="G4754" s="2">
        <v>0</v>
      </c>
      <c r="H4754" s="2">
        <v>0</v>
      </c>
      <c r="I4754" s="2">
        <v>0</v>
      </c>
      <c r="J4754" s="2">
        <v>0</v>
      </c>
      <c r="K4754" s="2">
        <v>0</v>
      </c>
      <c r="L4754" s="2">
        <v>0</v>
      </c>
      <c r="M4754" s="2">
        <v>0</v>
      </c>
      <c r="N4754" s="2">
        <v>0</v>
      </c>
      <c r="O4754" s="54">
        <v>0</v>
      </c>
    </row>
    <row r="4755" spans="1:15" x14ac:dyDescent="0.25">
      <c r="A4755" t="s">
        <v>57</v>
      </c>
      <c r="B4755" t="s">
        <v>23</v>
      </c>
      <c r="C4755" s="19" t="s">
        <v>53</v>
      </c>
      <c r="E4755" s="2">
        <v>7</v>
      </c>
      <c r="F4755" s="2">
        <v>1</v>
      </c>
      <c r="G4755" s="2">
        <v>0</v>
      </c>
      <c r="H4755" s="2">
        <v>0</v>
      </c>
      <c r="I4755" s="2">
        <v>0</v>
      </c>
      <c r="J4755" s="2">
        <v>0</v>
      </c>
      <c r="K4755" s="2">
        <v>0</v>
      </c>
      <c r="L4755" s="2">
        <v>0</v>
      </c>
      <c r="M4755" s="2">
        <v>0</v>
      </c>
      <c r="N4755" s="2">
        <v>0</v>
      </c>
      <c r="O4755" s="54">
        <v>0</v>
      </c>
    </row>
    <row r="4756" spans="1:15" x14ac:dyDescent="0.25">
      <c r="A4756" t="s">
        <v>57</v>
      </c>
      <c r="B4756" t="s">
        <v>23</v>
      </c>
      <c r="C4756" s="19" t="s">
        <v>53</v>
      </c>
      <c r="E4756" s="2">
        <v>8</v>
      </c>
      <c r="F4756" s="2">
        <v>1</v>
      </c>
      <c r="G4756" s="2">
        <v>0</v>
      </c>
      <c r="H4756" s="2">
        <v>0</v>
      </c>
      <c r="I4756" s="2">
        <v>0</v>
      </c>
      <c r="J4756" s="2">
        <v>0</v>
      </c>
      <c r="K4756" s="2">
        <v>0</v>
      </c>
      <c r="L4756" s="2">
        <v>0</v>
      </c>
      <c r="M4756" s="2">
        <v>0</v>
      </c>
      <c r="N4756" s="2">
        <v>0</v>
      </c>
      <c r="O4756" s="54">
        <v>0</v>
      </c>
    </row>
    <row r="4757" spans="1:15" x14ac:dyDescent="0.25">
      <c r="A4757" t="s">
        <v>57</v>
      </c>
      <c r="B4757" t="s">
        <v>23</v>
      </c>
      <c r="C4757" s="19" t="s">
        <v>53</v>
      </c>
      <c r="E4757" s="2">
        <v>9</v>
      </c>
      <c r="F4757" s="2">
        <v>1</v>
      </c>
      <c r="G4757" s="2">
        <v>0</v>
      </c>
      <c r="H4757" s="2">
        <v>0</v>
      </c>
      <c r="I4757" s="2">
        <v>0</v>
      </c>
      <c r="J4757" s="2">
        <v>0</v>
      </c>
      <c r="K4757" s="2">
        <v>0</v>
      </c>
      <c r="L4757" s="2">
        <v>0</v>
      </c>
      <c r="M4757" s="2">
        <v>0</v>
      </c>
      <c r="N4757" s="2">
        <v>0</v>
      </c>
      <c r="O4757" s="54">
        <v>0</v>
      </c>
    </row>
    <row r="4758" spans="1:15" x14ac:dyDescent="0.25">
      <c r="A4758" t="s">
        <v>57</v>
      </c>
      <c r="B4758" t="s">
        <v>23</v>
      </c>
      <c r="C4758" s="19" t="s">
        <v>53</v>
      </c>
      <c r="E4758" s="2">
        <v>10</v>
      </c>
      <c r="F4758" s="2">
        <v>1</v>
      </c>
      <c r="G4758" s="2">
        <v>0</v>
      </c>
      <c r="H4758" s="2">
        <v>0</v>
      </c>
      <c r="I4758" s="2">
        <v>0</v>
      </c>
      <c r="J4758" s="2">
        <v>0</v>
      </c>
      <c r="K4758" s="2">
        <v>0</v>
      </c>
      <c r="L4758" s="2">
        <v>0</v>
      </c>
      <c r="M4758" s="2">
        <v>0</v>
      </c>
      <c r="N4758" s="2">
        <v>0</v>
      </c>
      <c r="O4758" s="54">
        <v>0</v>
      </c>
    </row>
    <row r="4759" spans="1:15" x14ac:dyDescent="0.25">
      <c r="A4759" t="s">
        <v>57</v>
      </c>
      <c r="B4759" t="s">
        <v>23</v>
      </c>
      <c r="C4759" s="19" t="s">
        <v>53</v>
      </c>
      <c r="E4759" s="2">
        <v>11</v>
      </c>
      <c r="F4759" s="2">
        <v>1</v>
      </c>
      <c r="G4759" s="2">
        <v>0</v>
      </c>
      <c r="H4759" s="2">
        <v>0</v>
      </c>
      <c r="I4759" s="2">
        <v>0</v>
      </c>
      <c r="J4759" s="2">
        <v>0</v>
      </c>
      <c r="K4759" s="2">
        <v>0</v>
      </c>
      <c r="L4759" s="2">
        <v>0</v>
      </c>
      <c r="M4759" s="2">
        <v>0</v>
      </c>
      <c r="N4759" s="2">
        <v>0</v>
      </c>
      <c r="O4759" s="54">
        <v>0</v>
      </c>
    </row>
    <row r="4760" spans="1:15" x14ac:dyDescent="0.25">
      <c r="A4760" t="s">
        <v>57</v>
      </c>
      <c r="B4760" t="s">
        <v>23</v>
      </c>
      <c r="C4760" s="19" t="s">
        <v>53</v>
      </c>
      <c r="E4760" s="2">
        <v>12</v>
      </c>
      <c r="F4760" s="2">
        <v>1</v>
      </c>
      <c r="G4760" s="2">
        <v>0</v>
      </c>
      <c r="H4760" s="2">
        <v>0</v>
      </c>
      <c r="I4760" s="2">
        <v>0</v>
      </c>
      <c r="J4760" s="2">
        <v>0</v>
      </c>
      <c r="K4760" s="2">
        <v>0</v>
      </c>
      <c r="L4760" s="2">
        <v>0</v>
      </c>
      <c r="M4760" s="2">
        <v>0</v>
      </c>
      <c r="N4760" s="2">
        <v>0</v>
      </c>
      <c r="O4760" s="54">
        <v>0</v>
      </c>
    </row>
    <row r="4761" spans="1:15" x14ac:dyDescent="0.25">
      <c r="A4761" t="s">
        <v>57</v>
      </c>
      <c r="B4761" t="s">
        <v>23</v>
      </c>
      <c r="C4761" s="19" t="s">
        <v>53</v>
      </c>
      <c r="E4761" s="2">
        <v>13</v>
      </c>
      <c r="F4761" s="2">
        <v>1</v>
      </c>
      <c r="G4761" s="2">
        <v>0</v>
      </c>
      <c r="H4761" s="2">
        <v>0</v>
      </c>
      <c r="I4761" s="2">
        <v>0</v>
      </c>
      <c r="J4761" s="2">
        <v>0</v>
      </c>
      <c r="K4761" s="2">
        <v>0</v>
      </c>
      <c r="L4761" s="2">
        <v>0</v>
      </c>
      <c r="M4761" s="2">
        <v>0</v>
      </c>
      <c r="N4761" s="2">
        <v>0</v>
      </c>
      <c r="O4761" s="54">
        <v>0</v>
      </c>
    </row>
    <row r="4762" spans="1:15" x14ac:dyDescent="0.25">
      <c r="A4762" t="s">
        <v>57</v>
      </c>
      <c r="B4762" t="s">
        <v>23</v>
      </c>
      <c r="C4762" s="19" t="s">
        <v>53</v>
      </c>
      <c r="E4762" s="2">
        <v>14</v>
      </c>
      <c r="F4762" s="2">
        <v>1</v>
      </c>
      <c r="G4762" s="2">
        <v>0</v>
      </c>
      <c r="H4762" s="2">
        <v>0</v>
      </c>
      <c r="I4762" s="2">
        <v>0</v>
      </c>
      <c r="J4762" s="2">
        <v>0</v>
      </c>
      <c r="K4762" s="2">
        <v>0</v>
      </c>
      <c r="L4762" s="2">
        <v>0</v>
      </c>
      <c r="M4762" s="2">
        <v>0</v>
      </c>
      <c r="N4762" s="2">
        <v>0</v>
      </c>
      <c r="O4762" s="54">
        <v>0</v>
      </c>
    </row>
    <row r="4763" spans="1:15" x14ac:dyDescent="0.25">
      <c r="A4763" t="s">
        <v>57</v>
      </c>
      <c r="B4763" t="s">
        <v>23</v>
      </c>
      <c r="C4763" s="19" t="s">
        <v>53</v>
      </c>
      <c r="E4763" s="2">
        <v>15</v>
      </c>
      <c r="F4763" s="2">
        <v>1</v>
      </c>
      <c r="G4763" s="2">
        <v>0</v>
      </c>
      <c r="H4763" s="2">
        <v>0</v>
      </c>
      <c r="I4763" s="2">
        <v>0</v>
      </c>
      <c r="J4763" s="2">
        <v>0</v>
      </c>
      <c r="K4763" s="2">
        <v>0</v>
      </c>
      <c r="L4763" s="2">
        <v>0</v>
      </c>
      <c r="M4763" s="2">
        <v>0</v>
      </c>
      <c r="N4763" s="2">
        <v>0</v>
      </c>
      <c r="O4763" s="54">
        <v>0</v>
      </c>
    </row>
    <row r="4764" spans="1:15" x14ac:dyDescent="0.25">
      <c r="A4764" t="s">
        <v>57</v>
      </c>
      <c r="B4764" t="s">
        <v>23</v>
      </c>
      <c r="C4764" s="19" t="s">
        <v>53</v>
      </c>
      <c r="E4764" s="2">
        <v>16</v>
      </c>
      <c r="F4764" s="2">
        <v>1</v>
      </c>
      <c r="G4764" s="2">
        <v>0</v>
      </c>
      <c r="H4764" s="2">
        <v>0</v>
      </c>
      <c r="I4764" s="2">
        <v>0</v>
      </c>
      <c r="J4764" s="2">
        <v>0</v>
      </c>
      <c r="K4764" s="2">
        <v>0</v>
      </c>
      <c r="L4764" s="2">
        <v>0</v>
      </c>
      <c r="M4764" s="2">
        <v>0</v>
      </c>
      <c r="N4764" s="2">
        <v>0</v>
      </c>
      <c r="O4764" s="54">
        <v>0</v>
      </c>
    </row>
    <row r="4765" spans="1:15" x14ac:dyDescent="0.25">
      <c r="A4765" t="s">
        <v>57</v>
      </c>
      <c r="B4765" t="s">
        <v>23</v>
      </c>
      <c r="C4765" s="19" t="s">
        <v>53</v>
      </c>
      <c r="E4765" s="2">
        <v>17</v>
      </c>
      <c r="F4765" s="2">
        <v>1</v>
      </c>
      <c r="G4765" s="2">
        <v>0</v>
      </c>
      <c r="H4765" s="2">
        <v>0</v>
      </c>
      <c r="I4765" s="2">
        <v>0</v>
      </c>
      <c r="J4765" s="2">
        <v>0</v>
      </c>
      <c r="K4765" s="2">
        <v>0</v>
      </c>
      <c r="L4765" s="2">
        <v>0</v>
      </c>
      <c r="M4765" s="2">
        <v>0</v>
      </c>
      <c r="N4765" s="2">
        <v>0</v>
      </c>
      <c r="O4765" s="54">
        <v>0</v>
      </c>
    </row>
    <row r="4766" spans="1:15" x14ac:dyDescent="0.25">
      <c r="A4766" t="s">
        <v>57</v>
      </c>
      <c r="B4766" t="s">
        <v>23</v>
      </c>
      <c r="C4766" s="19" t="s">
        <v>53</v>
      </c>
      <c r="E4766" s="2">
        <v>18</v>
      </c>
      <c r="F4766" s="2">
        <v>1</v>
      </c>
      <c r="G4766" s="2">
        <v>0</v>
      </c>
      <c r="H4766" s="2">
        <v>0</v>
      </c>
      <c r="I4766" s="2">
        <v>0</v>
      </c>
      <c r="J4766" s="2">
        <v>0</v>
      </c>
      <c r="K4766" s="2">
        <v>0</v>
      </c>
      <c r="L4766" s="2">
        <v>0</v>
      </c>
      <c r="M4766" s="2">
        <v>0</v>
      </c>
      <c r="N4766" s="2">
        <v>0</v>
      </c>
      <c r="O4766" s="54">
        <v>0</v>
      </c>
    </row>
    <row r="4767" spans="1:15" x14ac:dyDescent="0.25">
      <c r="A4767" t="s">
        <v>57</v>
      </c>
      <c r="B4767" t="s">
        <v>23</v>
      </c>
      <c r="C4767" s="19" t="s">
        <v>53</v>
      </c>
      <c r="E4767" s="2">
        <v>19</v>
      </c>
      <c r="F4767" s="2">
        <v>1</v>
      </c>
      <c r="G4767" s="2">
        <v>0</v>
      </c>
      <c r="H4767" s="2">
        <v>0</v>
      </c>
      <c r="I4767" s="2">
        <v>0</v>
      </c>
      <c r="J4767" s="2">
        <v>0</v>
      </c>
      <c r="K4767" s="2">
        <v>0</v>
      </c>
      <c r="L4767" s="2">
        <v>0</v>
      </c>
      <c r="M4767" s="2">
        <v>0</v>
      </c>
      <c r="N4767" s="2">
        <v>0</v>
      </c>
      <c r="O4767" s="54">
        <v>0</v>
      </c>
    </row>
    <row r="4768" spans="1:15" x14ac:dyDescent="0.25">
      <c r="A4768" t="s">
        <v>57</v>
      </c>
      <c r="B4768" t="s">
        <v>23</v>
      </c>
      <c r="C4768" s="19" t="s">
        <v>53</v>
      </c>
      <c r="E4768" s="2">
        <v>20</v>
      </c>
      <c r="F4768" s="2">
        <v>1</v>
      </c>
      <c r="G4768" s="2">
        <v>0</v>
      </c>
      <c r="H4768" s="2">
        <v>0</v>
      </c>
      <c r="I4768" s="2">
        <v>0</v>
      </c>
      <c r="J4768" s="2">
        <v>0</v>
      </c>
      <c r="K4768" s="2">
        <v>0</v>
      </c>
      <c r="L4768" s="2">
        <v>0</v>
      </c>
      <c r="M4768" s="2">
        <v>0</v>
      </c>
      <c r="N4768" s="2">
        <v>0</v>
      </c>
      <c r="O4768" s="54">
        <v>0</v>
      </c>
    </row>
    <row r="4769" spans="1:15" x14ac:dyDescent="0.25">
      <c r="A4769" t="s">
        <v>57</v>
      </c>
      <c r="B4769" t="s">
        <v>23</v>
      </c>
      <c r="C4769" s="19" t="s">
        <v>53</v>
      </c>
      <c r="E4769" s="2">
        <v>21</v>
      </c>
      <c r="F4769" s="2">
        <v>1</v>
      </c>
      <c r="G4769" s="2">
        <v>0</v>
      </c>
      <c r="H4769" s="2">
        <v>0</v>
      </c>
      <c r="I4769" s="2">
        <v>0</v>
      </c>
      <c r="J4769" s="2">
        <v>0</v>
      </c>
      <c r="K4769" s="2">
        <v>0</v>
      </c>
      <c r="L4769" s="2">
        <v>0</v>
      </c>
      <c r="M4769" s="2">
        <v>0</v>
      </c>
      <c r="N4769" s="2">
        <v>0</v>
      </c>
      <c r="O4769" s="54">
        <v>0</v>
      </c>
    </row>
    <row r="4770" spans="1:15" x14ac:dyDescent="0.25">
      <c r="A4770" t="s">
        <v>57</v>
      </c>
      <c r="B4770" t="s">
        <v>23</v>
      </c>
      <c r="C4770" s="19" t="s">
        <v>53</v>
      </c>
      <c r="E4770" s="2">
        <v>22</v>
      </c>
      <c r="F4770" s="2">
        <v>1</v>
      </c>
      <c r="G4770" s="2">
        <v>0</v>
      </c>
      <c r="H4770" s="2">
        <v>0</v>
      </c>
      <c r="I4770" s="2">
        <v>0</v>
      </c>
      <c r="J4770" s="2">
        <v>0</v>
      </c>
      <c r="K4770" s="2">
        <v>0</v>
      </c>
      <c r="L4770" s="2">
        <v>0</v>
      </c>
      <c r="M4770" s="2">
        <v>0</v>
      </c>
      <c r="N4770" s="2">
        <v>0</v>
      </c>
      <c r="O4770" s="54">
        <v>0</v>
      </c>
    </row>
    <row r="4771" spans="1:15" x14ac:dyDescent="0.25">
      <c r="A4771" t="s">
        <v>57</v>
      </c>
      <c r="B4771" t="s">
        <v>23</v>
      </c>
      <c r="C4771" s="19" t="s">
        <v>53</v>
      </c>
      <c r="E4771" s="2">
        <v>23</v>
      </c>
      <c r="F4771" s="2">
        <v>1</v>
      </c>
      <c r="G4771" s="2">
        <v>0</v>
      </c>
      <c r="H4771" s="2">
        <v>0</v>
      </c>
      <c r="I4771" s="2">
        <v>0</v>
      </c>
      <c r="J4771" s="2">
        <v>0</v>
      </c>
      <c r="K4771" s="2">
        <v>0</v>
      </c>
      <c r="L4771" s="2">
        <v>0</v>
      </c>
      <c r="M4771" s="2">
        <v>0</v>
      </c>
      <c r="N4771" s="2">
        <v>0</v>
      </c>
      <c r="O4771" s="54">
        <v>0</v>
      </c>
    </row>
    <row r="4772" spans="1:15" x14ac:dyDescent="0.25">
      <c r="A4772" t="s">
        <v>57</v>
      </c>
      <c r="B4772" t="s">
        <v>23</v>
      </c>
      <c r="C4772" s="19" t="s">
        <v>53</v>
      </c>
      <c r="E4772" s="2">
        <v>24</v>
      </c>
      <c r="F4772" s="2">
        <v>1</v>
      </c>
      <c r="G4772" s="2">
        <v>0</v>
      </c>
      <c r="H4772" s="2">
        <v>0</v>
      </c>
      <c r="I4772" s="2">
        <v>0</v>
      </c>
      <c r="J4772" s="2">
        <v>0</v>
      </c>
      <c r="K4772" s="2">
        <v>0</v>
      </c>
      <c r="L4772" s="2">
        <v>0</v>
      </c>
      <c r="M4772" s="2">
        <v>0</v>
      </c>
      <c r="N4772" s="2">
        <v>0</v>
      </c>
      <c r="O4772" s="54">
        <v>0</v>
      </c>
    </row>
    <row r="4773" spans="1:15" x14ac:dyDescent="0.25">
      <c r="A4773" t="s">
        <v>57</v>
      </c>
      <c r="B4773" t="s">
        <v>23</v>
      </c>
      <c r="C4773" s="19" t="s">
        <v>53</v>
      </c>
      <c r="E4773" s="2">
        <v>25</v>
      </c>
      <c r="F4773" s="2">
        <v>1</v>
      </c>
      <c r="G4773" s="2">
        <v>0</v>
      </c>
      <c r="H4773" s="2">
        <v>0</v>
      </c>
      <c r="I4773" s="2">
        <v>0</v>
      </c>
      <c r="J4773" s="2">
        <v>0</v>
      </c>
      <c r="K4773" s="2">
        <v>0</v>
      </c>
      <c r="L4773" s="2">
        <v>0</v>
      </c>
      <c r="M4773" s="2">
        <v>0</v>
      </c>
      <c r="N4773" s="2">
        <v>0</v>
      </c>
      <c r="O4773" s="54">
        <v>0</v>
      </c>
    </row>
    <row r="4774" spans="1:15" x14ac:dyDescent="0.25">
      <c r="A4774" t="s">
        <v>57</v>
      </c>
      <c r="B4774" t="s">
        <v>23</v>
      </c>
      <c r="C4774" s="19" t="s">
        <v>53</v>
      </c>
      <c r="E4774" s="2">
        <v>26</v>
      </c>
      <c r="F4774" s="2">
        <v>1</v>
      </c>
      <c r="G4774" s="2">
        <v>0</v>
      </c>
      <c r="H4774" s="2">
        <v>0</v>
      </c>
      <c r="I4774" s="2">
        <v>0</v>
      </c>
      <c r="J4774" s="2">
        <v>0</v>
      </c>
      <c r="K4774" s="2">
        <v>0</v>
      </c>
      <c r="L4774" s="2">
        <v>0</v>
      </c>
      <c r="M4774" s="2">
        <v>0</v>
      </c>
      <c r="N4774" s="2">
        <v>0</v>
      </c>
      <c r="O4774" s="54">
        <v>0</v>
      </c>
    </row>
    <row r="4775" spans="1:15" x14ac:dyDescent="0.25">
      <c r="A4775" t="s">
        <v>57</v>
      </c>
      <c r="B4775" t="s">
        <v>23</v>
      </c>
      <c r="C4775" s="19" t="s">
        <v>53</v>
      </c>
      <c r="E4775" s="2">
        <v>27</v>
      </c>
      <c r="F4775" s="2">
        <v>1</v>
      </c>
      <c r="G4775" s="2">
        <v>0</v>
      </c>
      <c r="H4775" s="2">
        <v>0</v>
      </c>
      <c r="I4775" s="2">
        <v>0</v>
      </c>
      <c r="J4775" s="2">
        <v>0</v>
      </c>
      <c r="K4775" s="2">
        <v>0</v>
      </c>
      <c r="L4775" s="2">
        <v>0</v>
      </c>
      <c r="M4775" s="2">
        <v>0</v>
      </c>
      <c r="N4775" s="2">
        <v>0</v>
      </c>
      <c r="O4775" s="54">
        <v>0</v>
      </c>
    </row>
    <row r="4776" spans="1:15" x14ac:dyDescent="0.25">
      <c r="A4776" t="s">
        <v>57</v>
      </c>
      <c r="B4776" t="s">
        <v>23</v>
      </c>
      <c r="C4776" s="19" t="s">
        <v>53</v>
      </c>
      <c r="E4776" s="2">
        <v>28</v>
      </c>
      <c r="F4776" s="2">
        <v>1</v>
      </c>
      <c r="G4776" s="2">
        <v>0</v>
      </c>
      <c r="H4776" s="2">
        <v>0</v>
      </c>
      <c r="I4776" s="2">
        <v>0</v>
      </c>
      <c r="J4776" s="2">
        <v>0</v>
      </c>
      <c r="K4776" s="2">
        <v>0</v>
      </c>
      <c r="L4776" s="2">
        <v>0</v>
      </c>
      <c r="M4776" s="2">
        <v>0</v>
      </c>
      <c r="N4776" s="2">
        <v>0</v>
      </c>
      <c r="O4776" s="54">
        <v>0</v>
      </c>
    </row>
    <row r="4777" spans="1:15" x14ac:dyDescent="0.25">
      <c r="A4777" t="s">
        <v>57</v>
      </c>
      <c r="B4777" t="s">
        <v>23</v>
      </c>
      <c r="C4777" s="19" t="s">
        <v>53</v>
      </c>
      <c r="E4777" s="2">
        <v>29</v>
      </c>
      <c r="F4777" s="2">
        <v>1</v>
      </c>
      <c r="G4777" s="2">
        <v>0</v>
      </c>
      <c r="H4777" s="2">
        <v>0</v>
      </c>
      <c r="I4777" s="2">
        <v>0</v>
      </c>
      <c r="J4777" s="2">
        <v>0</v>
      </c>
      <c r="K4777" s="2">
        <v>0</v>
      </c>
      <c r="L4777" s="2">
        <v>0</v>
      </c>
      <c r="M4777" s="2">
        <v>0</v>
      </c>
      <c r="N4777" s="2">
        <v>0</v>
      </c>
      <c r="O4777" s="54">
        <v>0</v>
      </c>
    </row>
    <row r="4778" spans="1:15" x14ac:dyDescent="0.25">
      <c r="A4778" t="s">
        <v>57</v>
      </c>
      <c r="B4778" t="s">
        <v>23</v>
      </c>
      <c r="C4778" s="19" t="s">
        <v>53</v>
      </c>
      <c r="E4778" s="2">
        <v>30</v>
      </c>
      <c r="F4778" s="2">
        <v>1</v>
      </c>
      <c r="G4778" s="2">
        <v>0</v>
      </c>
      <c r="H4778" s="2">
        <v>0</v>
      </c>
      <c r="I4778" s="2">
        <v>0</v>
      </c>
      <c r="J4778" s="2">
        <v>0</v>
      </c>
      <c r="K4778" s="2">
        <v>0</v>
      </c>
      <c r="L4778" s="2">
        <v>0</v>
      </c>
      <c r="M4778" s="2">
        <v>0</v>
      </c>
      <c r="N4778" s="2">
        <v>0</v>
      </c>
      <c r="O4778" s="54">
        <v>0</v>
      </c>
    </row>
    <row r="4779" spans="1:15" x14ac:dyDescent="0.25">
      <c r="A4779" t="s">
        <v>57</v>
      </c>
      <c r="B4779" t="s">
        <v>23</v>
      </c>
      <c r="C4779" s="19" t="s">
        <v>53</v>
      </c>
      <c r="E4779" s="2">
        <v>31</v>
      </c>
      <c r="F4779" s="2">
        <v>1</v>
      </c>
      <c r="G4779" s="2">
        <v>0</v>
      </c>
      <c r="H4779" s="2">
        <v>0</v>
      </c>
      <c r="I4779" s="2">
        <v>0</v>
      </c>
      <c r="J4779" s="2">
        <v>0</v>
      </c>
      <c r="K4779" s="2">
        <v>0</v>
      </c>
      <c r="L4779" s="2">
        <v>0</v>
      </c>
      <c r="M4779" s="2">
        <v>0</v>
      </c>
      <c r="N4779" s="2">
        <v>0</v>
      </c>
      <c r="O4779" s="54">
        <v>0</v>
      </c>
    </row>
    <row r="4780" spans="1:15" x14ac:dyDescent="0.25">
      <c r="A4780" t="s">
        <v>57</v>
      </c>
      <c r="B4780" t="s">
        <v>23</v>
      </c>
      <c r="C4780" s="19" t="s">
        <v>54</v>
      </c>
      <c r="E4780">
        <v>1</v>
      </c>
      <c r="F4780">
        <v>1</v>
      </c>
      <c r="G4780">
        <v>3.3959999999999999</v>
      </c>
      <c r="H4780">
        <v>77.486780874999994</v>
      </c>
      <c r="I4780">
        <v>39</v>
      </c>
      <c r="J4780">
        <v>111</v>
      </c>
      <c r="K4780">
        <v>50.149000000000001</v>
      </c>
      <c r="L4780">
        <v>23.274999999999999</v>
      </c>
      <c r="M4780">
        <v>4.2409999999999997</v>
      </c>
      <c r="N4780">
        <v>167.41499999999999</v>
      </c>
      <c r="O4780" s="54">
        <f t="shared" si="85"/>
        <v>0.1822126745435016</v>
      </c>
    </row>
    <row r="4781" spans="1:15" x14ac:dyDescent="0.25">
      <c r="A4781" t="s">
        <v>57</v>
      </c>
      <c r="B4781" t="s">
        <v>23</v>
      </c>
      <c r="C4781" s="19" t="s">
        <v>54</v>
      </c>
      <c r="E4781" s="2">
        <v>2</v>
      </c>
      <c r="F4781" s="2">
        <v>1</v>
      </c>
      <c r="G4781" s="2">
        <v>0</v>
      </c>
      <c r="H4781" s="2">
        <v>0</v>
      </c>
      <c r="I4781" s="2">
        <v>0</v>
      </c>
      <c r="J4781" s="2">
        <v>0</v>
      </c>
      <c r="K4781" s="2">
        <v>0</v>
      </c>
      <c r="L4781" s="2">
        <v>0</v>
      </c>
      <c r="M4781" s="2">
        <v>0</v>
      </c>
      <c r="N4781" s="2">
        <v>0</v>
      </c>
      <c r="O4781" s="54">
        <v>0</v>
      </c>
    </row>
    <row r="4782" spans="1:15" x14ac:dyDescent="0.25">
      <c r="A4782" t="s">
        <v>57</v>
      </c>
      <c r="B4782" t="s">
        <v>23</v>
      </c>
      <c r="C4782" s="19" t="s">
        <v>54</v>
      </c>
      <c r="E4782" s="2">
        <v>3</v>
      </c>
      <c r="F4782" s="2">
        <v>1</v>
      </c>
      <c r="G4782" s="2">
        <v>0</v>
      </c>
      <c r="H4782" s="2">
        <v>0</v>
      </c>
      <c r="I4782" s="2">
        <v>0</v>
      </c>
      <c r="J4782" s="2">
        <v>0</v>
      </c>
      <c r="K4782" s="2">
        <v>0</v>
      </c>
      <c r="L4782" s="2">
        <v>0</v>
      </c>
      <c r="M4782" s="2">
        <v>0</v>
      </c>
      <c r="N4782" s="2">
        <v>0</v>
      </c>
      <c r="O4782" s="54">
        <v>0</v>
      </c>
    </row>
    <row r="4783" spans="1:15" x14ac:dyDescent="0.25">
      <c r="A4783" t="s">
        <v>57</v>
      </c>
      <c r="B4783" t="s">
        <v>23</v>
      </c>
      <c r="C4783" s="19" t="s">
        <v>54</v>
      </c>
      <c r="E4783" s="2">
        <v>4</v>
      </c>
      <c r="F4783" s="2">
        <v>1</v>
      </c>
      <c r="G4783" s="2">
        <v>0</v>
      </c>
      <c r="H4783" s="2">
        <v>0</v>
      </c>
      <c r="I4783" s="2">
        <v>0</v>
      </c>
      <c r="J4783" s="2">
        <v>0</v>
      </c>
      <c r="K4783" s="2">
        <v>0</v>
      </c>
      <c r="L4783" s="2">
        <v>0</v>
      </c>
      <c r="M4783" s="2">
        <v>0</v>
      </c>
      <c r="N4783" s="2">
        <v>0</v>
      </c>
      <c r="O4783" s="54">
        <v>0</v>
      </c>
    </row>
    <row r="4784" spans="1:15" x14ac:dyDescent="0.25">
      <c r="A4784" t="s">
        <v>57</v>
      </c>
      <c r="B4784" t="s">
        <v>23</v>
      </c>
      <c r="C4784" s="19" t="s">
        <v>54</v>
      </c>
      <c r="E4784" s="2">
        <v>5</v>
      </c>
      <c r="F4784" s="2">
        <v>1</v>
      </c>
      <c r="G4784" s="2">
        <v>0</v>
      </c>
      <c r="H4784" s="2">
        <v>0</v>
      </c>
      <c r="I4784" s="2">
        <v>0</v>
      </c>
      <c r="J4784" s="2">
        <v>0</v>
      </c>
      <c r="K4784" s="2">
        <v>0</v>
      </c>
      <c r="L4784" s="2">
        <v>0</v>
      </c>
      <c r="M4784" s="2">
        <v>0</v>
      </c>
      <c r="N4784" s="2">
        <v>0</v>
      </c>
      <c r="O4784" s="54">
        <v>0</v>
      </c>
    </row>
    <row r="4785" spans="1:15" x14ac:dyDescent="0.25">
      <c r="A4785" t="s">
        <v>57</v>
      </c>
      <c r="B4785" t="s">
        <v>23</v>
      </c>
      <c r="C4785" s="19" t="s">
        <v>54</v>
      </c>
      <c r="E4785" s="2">
        <v>6</v>
      </c>
      <c r="F4785" s="2">
        <v>1</v>
      </c>
      <c r="G4785" s="2">
        <v>0</v>
      </c>
      <c r="H4785" s="2">
        <v>0</v>
      </c>
      <c r="I4785" s="2">
        <v>0</v>
      </c>
      <c r="J4785" s="2">
        <v>0</v>
      </c>
      <c r="K4785" s="2">
        <v>0</v>
      </c>
      <c r="L4785" s="2">
        <v>0</v>
      </c>
      <c r="M4785" s="2">
        <v>0</v>
      </c>
      <c r="N4785" s="2">
        <v>0</v>
      </c>
      <c r="O4785" s="54">
        <v>0</v>
      </c>
    </row>
    <row r="4786" spans="1:15" x14ac:dyDescent="0.25">
      <c r="A4786" t="s">
        <v>57</v>
      </c>
      <c r="B4786" t="s">
        <v>23</v>
      </c>
      <c r="C4786" s="19" t="s">
        <v>54</v>
      </c>
      <c r="E4786" s="2">
        <v>7</v>
      </c>
      <c r="F4786" s="2">
        <v>1</v>
      </c>
      <c r="G4786" s="2">
        <v>0</v>
      </c>
      <c r="H4786" s="2">
        <v>0</v>
      </c>
      <c r="I4786" s="2">
        <v>0</v>
      </c>
      <c r="J4786" s="2">
        <v>0</v>
      </c>
      <c r="K4786" s="2">
        <v>0</v>
      </c>
      <c r="L4786" s="2">
        <v>0</v>
      </c>
      <c r="M4786" s="2">
        <v>0</v>
      </c>
      <c r="N4786" s="2">
        <v>0</v>
      </c>
      <c r="O4786" s="54">
        <v>0</v>
      </c>
    </row>
    <row r="4787" spans="1:15" x14ac:dyDescent="0.25">
      <c r="A4787" t="s">
        <v>57</v>
      </c>
      <c r="B4787" t="s">
        <v>23</v>
      </c>
      <c r="C4787" s="19" t="s">
        <v>54</v>
      </c>
      <c r="E4787" s="2">
        <v>8</v>
      </c>
      <c r="F4787" s="2">
        <v>1</v>
      </c>
      <c r="G4787" s="2">
        <v>0</v>
      </c>
      <c r="H4787" s="2">
        <v>0</v>
      </c>
      <c r="I4787" s="2">
        <v>0</v>
      </c>
      <c r="J4787" s="2">
        <v>0</v>
      </c>
      <c r="K4787" s="2">
        <v>0</v>
      </c>
      <c r="L4787" s="2">
        <v>0</v>
      </c>
      <c r="M4787" s="2">
        <v>0</v>
      </c>
      <c r="N4787" s="2">
        <v>0</v>
      </c>
      <c r="O4787" s="54">
        <v>0</v>
      </c>
    </row>
    <row r="4788" spans="1:15" x14ac:dyDescent="0.25">
      <c r="A4788" t="s">
        <v>57</v>
      </c>
      <c r="B4788" t="s">
        <v>23</v>
      </c>
      <c r="C4788" s="19" t="s">
        <v>54</v>
      </c>
      <c r="E4788" s="2">
        <v>9</v>
      </c>
      <c r="F4788" s="2">
        <v>1</v>
      </c>
      <c r="G4788" s="2">
        <v>0</v>
      </c>
      <c r="H4788" s="2">
        <v>0</v>
      </c>
      <c r="I4788" s="2">
        <v>0</v>
      </c>
      <c r="J4788" s="2">
        <v>0</v>
      </c>
      <c r="K4788" s="2">
        <v>0</v>
      </c>
      <c r="L4788" s="2">
        <v>0</v>
      </c>
      <c r="M4788" s="2">
        <v>0</v>
      </c>
      <c r="N4788" s="2">
        <v>0</v>
      </c>
      <c r="O4788" s="54">
        <v>0</v>
      </c>
    </row>
    <row r="4789" spans="1:15" x14ac:dyDescent="0.25">
      <c r="A4789" t="s">
        <v>57</v>
      </c>
      <c r="B4789" t="s">
        <v>23</v>
      </c>
      <c r="C4789" s="19" t="s">
        <v>54</v>
      </c>
      <c r="E4789" s="2">
        <v>10</v>
      </c>
      <c r="F4789" s="2">
        <v>1</v>
      </c>
      <c r="G4789" s="2">
        <v>0</v>
      </c>
      <c r="H4789" s="2">
        <v>0</v>
      </c>
      <c r="I4789" s="2">
        <v>0</v>
      </c>
      <c r="J4789" s="2">
        <v>0</v>
      </c>
      <c r="K4789" s="2">
        <v>0</v>
      </c>
      <c r="L4789" s="2">
        <v>0</v>
      </c>
      <c r="M4789" s="2">
        <v>0</v>
      </c>
      <c r="N4789" s="2">
        <v>0</v>
      </c>
      <c r="O4789" s="54">
        <v>0</v>
      </c>
    </row>
    <row r="4790" spans="1:15" x14ac:dyDescent="0.25">
      <c r="A4790" t="s">
        <v>57</v>
      </c>
      <c r="B4790" t="s">
        <v>23</v>
      </c>
      <c r="C4790" s="19" t="s">
        <v>54</v>
      </c>
      <c r="E4790" s="2">
        <v>11</v>
      </c>
      <c r="F4790" s="2">
        <v>1</v>
      </c>
      <c r="G4790" s="2">
        <v>0</v>
      </c>
      <c r="H4790" s="2">
        <v>0</v>
      </c>
      <c r="I4790" s="2">
        <v>0</v>
      </c>
      <c r="J4790" s="2">
        <v>0</v>
      </c>
      <c r="K4790" s="2">
        <v>0</v>
      </c>
      <c r="L4790" s="2">
        <v>0</v>
      </c>
      <c r="M4790" s="2">
        <v>0</v>
      </c>
      <c r="N4790" s="2">
        <v>0</v>
      </c>
      <c r="O4790" s="54">
        <v>0</v>
      </c>
    </row>
    <row r="4791" spans="1:15" x14ac:dyDescent="0.25">
      <c r="A4791" t="s">
        <v>57</v>
      </c>
      <c r="B4791" t="s">
        <v>23</v>
      </c>
      <c r="C4791" s="19" t="s">
        <v>54</v>
      </c>
      <c r="E4791" s="2">
        <v>12</v>
      </c>
      <c r="F4791" s="2">
        <v>1</v>
      </c>
      <c r="G4791" s="2">
        <v>0</v>
      </c>
      <c r="H4791" s="2">
        <v>0</v>
      </c>
      <c r="I4791" s="2">
        <v>0</v>
      </c>
      <c r="J4791" s="2">
        <v>0</v>
      </c>
      <c r="K4791" s="2">
        <v>0</v>
      </c>
      <c r="L4791" s="2">
        <v>0</v>
      </c>
      <c r="M4791" s="2">
        <v>0</v>
      </c>
      <c r="N4791" s="2">
        <v>0</v>
      </c>
      <c r="O4791" s="54">
        <v>0</v>
      </c>
    </row>
    <row r="4792" spans="1:15" x14ac:dyDescent="0.25">
      <c r="A4792" t="s">
        <v>57</v>
      </c>
      <c r="B4792" t="s">
        <v>23</v>
      </c>
      <c r="C4792" s="19" t="s">
        <v>54</v>
      </c>
      <c r="E4792">
        <v>13</v>
      </c>
      <c r="F4792">
        <v>1</v>
      </c>
      <c r="G4792">
        <v>1.837</v>
      </c>
      <c r="H4792">
        <v>46.050362370000002</v>
      </c>
      <c r="I4792">
        <v>37</v>
      </c>
      <c r="J4792">
        <v>120</v>
      </c>
      <c r="K4792">
        <v>52.07</v>
      </c>
      <c r="L4792">
        <v>24.669</v>
      </c>
      <c r="M4792">
        <v>2.3780000000000001</v>
      </c>
      <c r="N4792">
        <v>150.59100000000001</v>
      </c>
      <c r="O4792" s="54">
        <f t="shared" si="85"/>
        <v>9.6396286837731562E-2</v>
      </c>
    </row>
    <row r="4793" spans="1:15" x14ac:dyDescent="0.25">
      <c r="A4793" t="s">
        <v>57</v>
      </c>
      <c r="B4793" t="s">
        <v>23</v>
      </c>
      <c r="C4793" s="19" t="s">
        <v>54</v>
      </c>
      <c r="E4793" s="2">
        <v>14</v>
      </c>
      <c r="F4793" s="2">
        <v>1</v>
      </c>
      <c r="G4793" s="2">
        <v>0</v>
      </c>
      <c r="H4793" s="2">
        <v>0</v>
      </c>
      <c r="I4793" s="2">
        <v>0</v>
      </c>
      <c r="J4793" s="2">
        <v>0</v>
      </c>
      <c r="K4793" s="2">
        <v>0</v>
      </c>
      <c r="L4793" s="2">
        <v>0</v>
      </c>
      <c r="M4793" s="2">
        <v>0</v>
      </c>
      <c r="N4793" s="2">
        <v>0</v>
      </c>
      <c r="O4793" s="54">
        <v>0</v>
      </c>
    </row>
    <row r="4794" spans="1:15" x14ac:dyDescent="0.25">
      <c r="A4794" t="s">
        <v>57</v>
      </c>
      <c r="B4794" t="s">
        <v>23</v>
      </c>
      <c r="C4794" s="19" t="s">
        <v>54</v>
      </c>
      <c r="E4794" s="2">
        <v>15</v>
      </c>
      <c r="F4794" s="2">
        <v>1</v>
      </c>
      <c r="G4794" s="2">
        <v>0</v>
      </c>
      <c r="H4794" s="2">
        <v>0</v>
      </c>
      <c r="I4794" s="2">
        <v>0</v>
      </c>
      <c r="J4794" s="2">
        <v>0</v>
      </c>
      <c r="K4794" s="2">
        <v>0</v>
      </c>
      <c r="L4794" s="2">
        <v>0</v>
      </c>
      <c r="M4794" s="2">
        <v>0</v>
      </c>
      <c r="N4794" s="2">
        <v>0</v>
      </c>
      <c r="O4794" s="54">
        <v>0</v>
      </c>
    </row>
    <row r="4795" spans="1:15" x14ac:dyDescent="0.25">
      <c r="A4795" t="s">
        <v>57</v>
      </c>
      <c r="B4795" t="s">
        <v>23</v>
      </c>
      <c r="C4795" s="19" t="s">
        <v>54</v>
      </c>
      <c r="E4795" s="2">
        <v>16</v>
      </c>
      <c r="F4795" s="2">
        <v>1</v>
      </c>
      <c r="G4795" s="2">
        <v>0</v>
      </c>
      <c r="H4795" s="2">
        <v>0</v>
      </c>
      <c r="I4795" s="2">
        <v>0</v>
      </c>
      <c r="J4795" s="2">
        <v>0</v>
      </c>
      <c r="K4795" s="2">
        <v>0</v>
      </c>
      <c r="L4795" s="2">
        <v>0</v>
      </c>
      <c r="M4795" s="2">
        <v>0</v>
      </c>
      <c r="N4795" s="2">
        <v>0</v>
      </c>
      <c r="O4795" s="54">
        <v>0</v>
      </c>
    </row>
    <row r="4796" spans="1:15" x14ac:dyDescent="0.25">
      <c r="A4796" t="s">
        <v>57</v>
      </c>
      <c r="B4796" t="s">
        <v>23</v>
      </c>
      <c r="C4796" s="19" t="s">
        <v>54</v>
      </c>
      <c r="E4796" s="2">
        <v>17</v>
      </c>
      <c r="F4796" s="2">
        <v>1</v>
      </c>
      <c r="G4796" s="2">
        <v>0</v>
      </c>
      <c r="H4796" s="2">
        <v>0</v>
      </c>
      <c r="I4796" s="2">
        <v>0</v>
      </c>
      <c r="J4796" s="2">
        <v>0</v>
      </c>
      <c r="K4796" s="2">
        <v>0</v>
      </c>
      <c r="L4796" s="2">
        <v>0</v>
      </c>
      <c r="M4796" s="2">
        <v>0</v>
      </c>
      <c r="N4796" s="2">
        <v>0</v>
      </c>
      <c r="O4796" s="54">
        <v>0</v>
      </c>
    </row>
    <row r="4797" spans="1:15" x14ac:dyDescent="0.25">
      <c r="A4797" t="s">
        <v>57</v>
      </c>
      <c r="B4797" t="s">
        <v>23</v>
      </c>
      <c r="C4797" s="19" t="s">
        <v>54</v>
      </c>
      <c r="E4797" s="2">
        <v>18</v>
      </c>
      <c r="F4797" s="2">
        <v>1</v>
      </c>
      <c r="G4797" s="2">
        <v>0</v>
      </c>
      <c r="H4797" s="2">
        <v>0</v>
      </c>
      <c r="I4797" s="2">
        <v>0</v>
      </c>
      <c r="J4797" s="2">
        <v>0</v>
      </c>
      <c r="K4797" s="2">
        <v>0</v>
      </c>
      <c r="L4797" s="2">
        <v>0</v>
      </c>
      <c r="M4797" s="2">
        <v>0</v>
      </c>
      <c r="N4797" s="2">
        <v>0</v>
      </c>
      <c r="O4797" s="54">
        <v>0</v>
      </c>
    </row>
    <row r="4798" spans="1:15" x14ac:dyDescent="0.25">
      <c r="A4798" t="s">
        <v>57</v>
      </c>
      <c r="B4798" t="s">
        <v>23</v>
      </c>
      <c r="C4798" s="19" t="s">
        <v>54</v>
      </c>
      <c r="E4798" s="2">
        <v>19</v>
      </c>
      <c r="F4798" s="2">
        <v>1</v>
      </c>
      <c r="G4798" s="2">
        <v>0</v>
      </c>
      <c r="H4798" s="2">
        <v>0</v>
      </c>
      <c r="I4798" s="2">
        <v>0</v>
      </c>
      <c r="J4798" s="2">
        <v>0</v>
      </c>
      <c r="K4798" s="2">
        <v>0</v>
      </c>
      <c r="L4798" s="2">
        <v>0</v>
      </c>
      <c r="M4798" s="2">
        <v>0</v>
      </c>
      <c r="N4798" s="2">
        <v>0</v>
      </c>
      <c r="O4798" s="54">
        <v>0</v>
      </c>
    </row>
    <row r="4799" spans="1:15" x14ac:dyDescent="0.25">
      <c r="A4799" t="s">
        <v>57</v>
      </c>
      <c r="B4799" t="s">
        <v>23</v>
      </c>
      <c r="C4799" s="19" t="s">
        <v>54</v>
      </c>
      <c r="E4799" s="2">
        <v>20</v>
      </c>
      <c r="F4799" s="2">
        <v>1</v>
      </c>
      <c r="G4799" s="2">
        <v>0</v>
      </c>
      <c r="H4799" s="2">
        <v>0</v>
      </c>
      <c r="I4799" s="2">
        <v>0</v>
      </c>
      <c r="J4799" s="2">
        <v>0</v>
      </c>
      <c r="K4799" s="2">
        <v>0</v>
      </c>
      <c r="L4799" s="2">
        <v>0</v>
      </c>
      <c r="M4799" s="2">
        <v>0</v>
      </c>
      <c r="N4799" s="2">
        <v>0</v>
      </c>
      <c r="O4799" s="54">
        <v>0</v>
      </c>
    </row>
    <row r="4800" spans="1:15" x14ac:dyDescent="0.25">
      <c r="A4800" t="s">
        <v>57</v>
      </c>
      <c r="B4800" t="s">
        <v>23</v>
      </c>
      <c r="C4800" s="19" t="s">
        <v>54</v>
      </c>
      <c r="E4800" s="2">
        <v>21</v>
      </c>
      <c r="F4800" s="2">
        <v>1</v>
      </c>
      <c r="G4800" s="2">
        <v>0</v>
      </c>
      <c r="H4800" s="2">
        <v>0</v>
      </c>
      <c r="I4800" s="2">
        <v>0</v>
      </c>
      <c r="J4800" s="2">
        <v>0</v>
      </c>
      <c r="K4800" s="2">
        <v>0</v>
      </c>
      <c r="L4800" s="2">
        <v>0</v>
      </c>
      <c r="M4800" s="2">
        <v>0</v>
      </c>
      <c r="N4800" s="2">
        <v>0</v>
      </c>
      <c r="O4800" s="54">
        <v>0</v>
      </c>
    </row>
    <row r="4801" spans="1:15" x14ac:dyDescent="0.25">
      <c r="A4801" t="s">
        <v>57</v>
      </c>
      <c r="B4801" t="s">
        <v>23</v>
      </c>
      <c r="C4801" s="19" t="s">
        <v>54</v>
      </c>
      <c r="E4801" s="2">
        <v>22</v>
      </c>
      <c r="F4801" s="2">
        <v>1</v>
      </c>
      <c r="G4801" s="2">
        <v>0</v>
      </c>
      <c r="H4801" s="2">
        <v>0</v>
      </c>
      <c r="I4801" s="2">
        <v>0</v>
      </c>
      <c r="J4801" s="2">
        <v>0</v>
      </c>
      <c r="K4801" s="2">
        <v>0</v>
      </c>
      <c r="L4801" s="2">
        <v>0</v>
      </c>
      <c r="M4801" s="2">
        <v>0</v>
      </c>
      <c r="N4801" s="2">
        <v>0</v>
      </c>
      <c r="O4801" s="54">
        <v>0</v>
      </c>
    </row>
    <row r="4802" spans="1:15" x14ac:dyDescent="0.25">
      <c r="A4802" t="s">
        <v>57</v>
      </c>
      <c r="B4802" t="s">
        <v>23</v>
      </c>
      <c r="C4802" s="19" t="s">
        <v>54</v>
      </c>
      <c r="E4802" s="2">
        <v>23</v>
      </c>
      <c r="F4802" s="2">
        <v>1</v>
      </c>
      <c r="G4802" s="2">
        <v>0</v>
      </c>
      <c r="H4802" s="2">
        <v>0</v>
      </c>
      <c r="I4802" s="2">
        <v>0</v>
      </c>
      <c r="J4802" s="2">
        <v>0</v>
      </c>
      <c r="K4802" s="2">
        <v>0</v>
      </c>
      <c r="L4802" s="2">
        <v>0</v>
      </c>
      <c r="M4802" s="2">
        <v>0</v>
      </c>
      <c r="N4802" s="2">
        <v>0</v>
      </c>
      <c r="O4802" s="54">
        <v>0</v>
      </c>
    </row>
    <row r="4803" spans="1:15" x14ac:dyDescent="0.25">
      <c r="A4803" t="s">
        <v>57</v>
      </c>
      <c r="B4803" t="s">
        <v>23</v>
      </c>
      <c r="C4803" s="19" t="s">
        <v>54</v>
      </c>
      <c r="E4803" s="2">
        <v>24</v>
      </c>
      <c r="F4803" s="2">
        <v>1</v>
      </c>
      <c r="G4803" s="2">
        <v>0</v>
      </c>
      <c r="H4803" s="2">
        <v>0</v>
      </c>
      <c r="I4803" s="2">
        <v>0</v>
      </c>
      <c r="J4803" s="2">
        <v>0</v>
      </c>
      <c r="K4803" s="2">
        <v>0</v>
      </c>
      <c r="L4803" s="2">
        <v>0</v>
      </c>
      <c r="M4803" s="2">
        <v>0</v>
      </c>
      <c r="N4803" s="2">
        <v>0</v>
      </c>
      <c r="O4803" s="54">
        <v>0</v>
      </c>
    </row>
    <row r="4804" spans="1:15" x14ac:dyDescent="0.25">
      <c r="A4804" t="s">
        <v>57</v>
      </c>
      <c r="B4804" t="s">
        <v>23</v>
      </c>
      <c r="C4804" s="19" t="s">
        <v>54</v>
      </c>
      <c r="E4804">
        <v>25</v>
      </c>
      <c r="F4804">
        <v>1</v>
      </c>
      <c r="G4804">
        <v>3.133</v>
      </c>
      <c r="H4804">
        <v>53.692714169999995</v>
      </c>
      <c r="I4804">
        <v>39</v>
      </c>
      <c r="J4804">
        <v>178</v>
      </c>
      <c r="K4804">
        <v>47.895000000000003</v>
      </c>
      <c r="L4804">
        <v>23.021999999999998</v>
      </c>
      <c r="M4804">
        <v>2.9710000000000001</v>
      </c>
      <c r="N4804">
        <v>50.027999999999999</v>
      </c>
      <c r="O4804" s="54">
        <f t="shared" si="85"/>
        <v>0.12905047346016854</v>
      </c>
    </row>
    <row r="4805" spans="1:15" x14ac:dyDescent="0.25">
      <c r="A4805" t="s">
        <v>57</v>
      </c>
      <c r="B4805" t="s">
        <v>23</v>
      </c>
      <c r="C4805" s="19" t="s">
        <v>54</v>
      </c>
      <c r="E4805" s="2">
        <v>26</v>
      </c>
      <c r="F4805" s="2">
        <v>1</v>
      </c>
      <c r="G4805" s="2">
        <v>0</v>
      </c>
      <c r="H4805" s="2">
        <v>0</v>
      </c>
      <c r="I4805" s="2">
        <v>0</v>
      </c>
      <c r="J4805" s="2">
        <v>0</v>
      </c>
      <c r="K4805" s="2">
        <v>0</v>
      </c>
      <c r="L4805" s="2">
        <v>0</v>
      </c>
      <c r="M4805" s="2">
        <v>0</v>
      </c>
      <c r="N4805" s="2">
        <v>0</v>
      </c>
      <c r="O4805" s="54">
        <v>0</v>
      </c>
    </row>
    <row r="4806" spans="1:15" x14ac:dyDescent="0.25">
      <c r="A4806" t="s">
        <v>57</v>
      </c>
      <c r="B4806" t="s">
        <v>23</v>
      </c>
      <c r="C4806" s="19" t="s">
        <v>54</v>
      </c>
      <c r="E4806" s="2">
        <v>27</v>
      </c>
      <c r="F4806" s="2">
        <v>1</v>
      </c>
      <c r="G4806" s="2">
        <v>0</v>
      </c>
      <c r="H4806" s="2">
        <v>0</v>
      </c>
      <c r="I4806" s="2">
        <v>0</v>
      </c>
      <c r="J4806" s="2">
        <v>0</v>
      </c>
      <c r="K4806" s="2">
        <v>0</v>
      </c>
      <c r="L4806" s="2">
        <v>0</v>
      </c>
      <c r="M4806" s="2">
        <v>0</v>
      </c>
      <c r="N4806" s="2">
        <v>0</v>
      </c>
      <c r="O4806" s="54">
        <v>0</v>
      </c>
    </row>
    <row r="4807" spans="1:15" x14ac:dyDescent="0.25">
      <c r="A4807" t="s">
        <v>57</v>
      </c>
      <c r="B4807" t="s">
        <v>23</v>
      </c>
      <c r="C4807" s="19" t="s">
        <v>54</v>
      </c>
      <c r="E4807" s="2">
        <v>28</v>
      </c>
      <c r="F4807" s="2">
        <v>1</v>
      </c>
      <c r="G4807" s="2">
        <v>0</v>
      </c>
      <c r="H4807" s="2">
        <v>0</v>
      </c>
      <c r="I4807" s="2">
        <v>0</v>
      </c>
      <c r="J4807" s="2">
        <v>0</v>
      </c>
      <c r="K4807" s="2">
        <v>0</v>
      </c>
      <c r="L4807" s="2">
        <v>0</v>
      </c>
      <c r="M4807" s="2">
        <v>0</v>
      </c>
      <c r="N4807" s="2">
        <v>0</v>
      </c>
      <c r="O4807" s="54">
        <v>0</v>
      </c>
    </row>
    <row r="4808" spans="1:15" x14ac:dyDescent="0.25">
      <c r="A4808" t="s">
        <v>57</v>
      </c>
      <c r="B4808" t="s">
        <v>23</v>
      </c>
      <c r="C4808" s="19" t="s">
        <v>54</v>
      </c>
      <c r="E4808" s="2">
        <v>29</v>
      </c>
      <c r="F4808" s="2">
        <v>1</v>
      </c>
      <c r="G4808" s="2">
        <v>0</v>
      </c>
      <c r="H4808" s="2">
        <v>0</v>
      </c>
      <c r="I4808" s="2">
        <v>0</v>
      </c>
      <c r="J4808" s="2">
        <v>0</v>
      </c>
      <c r="K4808" s="2">
        <v>0</v>
      </c>
      <c r="L4808" s="2">
        <v>0</v>
      </c>
      <c r="M4808" s="2">
        <v>0</v>
      </c>
      <c r="N4808" s="2">
        <v>0</v>
      </c>
      <c r="O4808" s="54">
        <v>0</v>
      </c>
    </row>
    <row r="4809" spans="1:15" x14ac:dyDescent="0.25">
      <c r="A4809" t="s">
        <v>57</v>
      </c>
      <c r="B4809" t="s">
        <v>23</v>
      </c>
      <c r="C4809" s="19" t="s">
        <v>54</v>
      </c>
      <c r="E4809">
        <v>30</v>
      </c>
      <c r="F4809">
        <v>1</v>
      </c>
      <c r="G4809">
        <v>2.319</v>
      </c>
      <c r="H4809">
        <v>59.639809799999995</v>
      </c>
      <c r="I4809">
        <v>32</v>
      </c>
      <c r="J4809">
        <v>217</v>
      </c>
      <c r="K4809">
        <v>50.405999999999999</v>
      </c>
      <c r="L4809">
        <v>23.667999999999999</v>
      </c>
      <c r="M4809">
        <v>3.21</v>
      </c>
      <c r="N4809">
        <v>64.585999999999999</v>
      </c>
      <c r="O4809" s="54">
        <f t="shared" si="85"/>
        <v>0.13562616190637147</v>
      </c>
    </row>
    <row r="4810" spans="1:15" x14ac:dyDescent="0.25">
      <c r="A4810" t="s">
        <v>57</v>
      </c>
      <c r="B4810" t="s">
        <v>23</v>
      </c>
      <c r="C4810" s="19" t="s">
        <v>54</v>
      </c>
      <c r="E4810">
        <v>31</v>
      </c>
      <c r="F4810">
        <v>1</v>
      </c>
      <c r="G4810">
        <v>4.524</v>
      </c>
      <c r="H4810">
        <v>87.82721613999999</v>
      </c>
      <c r="I4810">
        <v>41</v>
      </c>
      <c r="J4810">
        <v>181</v>
      </c>
      <c r="K4810">
        <v>49.003</v>
      </c>
      <c r="L4810">
        <v>21.869</v>
      </c>
      <c r="M4810">
        <v>5.1159999999999997</v>
      </c>
      <c r="N4810">
        <v>35.442999999999998</v>
      </c>
      <c r="O4810" s="54">
        <f t="shared" si="85"/>
        <v>0.23393845168960628</v>
      </c>
    </row>
    <row r="4811" spans="1:15" x14ac:dyDescent="0.25">
      <c r="A4811" t="s">
        <v>57</v>
      </c>
      <c r="B4811" t="s">
        <v>23</v>
      </c>
      <c r="C4811" s="19" t="s">
        <v>54</v>
      </c>
      <c r="E4811" s="2">
        <v>32</v>
      </c>
      <c r="F4811" s="2">
        <v>1</v>
      </c>
      <c r="G4811" s="2">
        <v>0</v>
      </c>
      <c r="H4811" s="2">
        <v>0</v>
      </c>
      <c r="I4811" s="2">
        <v>0</v>
      </c>
      <c r="J4811" s="2">
        <v>0</v>
      </c>
      <c r="K4811" s="2">
        <v>0</v>
      </c>
      <c r="L4811" s="2">
        <v>0</v>
      </c>
      <c r="M4811" s="2">
        <v>0</v>
      </c>
      <c r="N4811" s="2">
        <v>0</v>
      </c>
      <c r="O4811" s="54">
        <v>0</v>
      </c>
    </row>
    <row r="4812" spans="1:15" x14ac:dyDescent="0.25">
      <c r="A4812" t="s">
        <v>57</v>
      </c>
      <c r="B4812" t="s">
        <v>23</v>
      </c>
      <c r="C4812" s="19" t="s">
        <v>54</v>
      </c>
      <c r="E4812">
        <v>33</v>
      </c>
      <c r="F4812">
        <v>1</v>
      </c>
      <c r="G4812">
        <v>2.3260000000000001</v>
      </c>
      <c r="H4812">
        <v>53.313288345000004</v>
      </c>
      <c r="I4812">
        <v>43</v>
      </c>
      <c r="J4812">
        <v>217</v>
      </c>
      <c r="K4812">
        <v>54.267000000000003</v>
      </c>
      <c r="L4812">
        <v>27.047000000000001</v>
      </c>
      <c r="M4812">
        <v>2.5110000000000001</v>
      </c>
      <c r="N4812">
        <v>27.109000000000002</v>
      </c>
      <c r="O4812" s="54">
        <f t="shared" ref="O4812:O4874" si="86">M4812/L4812</f>
        <v>9.2838392427995714E-2</v>
      </c>
    </row>
    <row r="4813" spans="1:15" x14ac:dyDescent="0.25">
      <c r="A4813" t="s">
        <v>57</v>
      </c>
      <c r="B4813" t="s">
        <v>23</v>
      </c>
      <c r="C4813" s="19" t="s">
        <v>54</v>
      </c>
      <c r="E4813" s="2">
        <v>34</v>
      </c>
      <c r="F4813" s="2">
        <v>1</v>
      </c>
      <c r="G4813" s="2">
        <v>0</v>
      </c>
      <c r="H4813" s="2">
        <v>0</v>
      </c>
      <c r="I4813" s="2">
        <v>0</v>
      </c>
      <c r="J4813" s="2">
        <v>0</v>
      </c>
      <c r="K4813" s="2">
        <v>0</v>
      </c>
      <c r="L4813" s="2">
        <v>0</v>
      </c>
      <c r="M4813" s="2">
        <v>0</v>
      </c>
      <c r="N4813" s="2">
        <v>0</v>
      </c>
      <c r="O4813" s="54">
        <v>0</v>
      </c>
    </row>
    <row r="4814" spans="1:15" x14ac:dyDescent="0.25">
      <c r="A4814" t="s">
        <v>56</v>
      </c>
      <c r="B4814" t="s">
        <v>26</v>
      </c>
      <c r="C4814" s="19" t="s">
        <v>11</v>
      </c>
      <c r="E4814" s="23">
        <v>1</v>
      </c>
      <c r="F4814" s="23">
        <v>1</v>
      </c>
      <c r="G4814" s="23">
        <v>2.875</v>
      </c>
      <c r="H4814" s="23">
        <v>57.772403130000001</v>
      </c>
      <c r="I4814" s="23">
        <v>48</v>
      </c>
      <c r="J4814" s="23">
        <v>154</v>
      </c>
      <c r="K4814" s="23">
        <v>43.143999999999998</v>
      </c>
      <c r="L4814" s="23">
        <v>20.318999999999999</v>
      </c>
      <c r="M4814" s="23">
        <v>3.6219999999999999</v>
      </c>
      <c r="N4814" s="23">
        <v>156.755</v>
      </c>
      <c r="O4814" s="54">
        <f t="shared" si="86"/>
        <v>0.17825680397657365</v>
      </c>
    </row>
    <row r="4815" spans="1:15" x14ac:dyDescent="0.25">
      <c r="A4815" t="s">
        <v>56</v>
      </c>
      <c r="B4815" t="s">
        <v>26</v>
      </c>
      <c r="C4815" s="19" t="s">
        <v>11</v>
      </c>
      <c r="E4815" s="23">
        <v>1</v>
      </c>
      <c r="F4815" s="23">
        <v>1</v>
      </c>
      <c r="G4815" s="23">
        <v>3.7490000000000001</v>
      </c>
      <c r="H4815" s="23">
        <v>64.498862459999998</v>
      </c>
      <c r="I4815" s="23">
        <v>32</v>
      </c>
      <c r="J4815" s="23">
        <v>186</v>
      </c>
      <c r="K4815" s="23">
        <v>44.561</v>
      </c>
      <c r="L4815" s="23">
        <v>18.896999999999998</v>
      </c>
      <c r="M4815" s="23">
        <v>4.3479999999999999</v>
      </c>
      <c r="N4815" s="23">
        <v>159.43600000000001</v>
      </c>
      <c r="O4815" s="54">
        <f t="shared" si="86"/>
        <v>0.23008943218500291</v>
      </c>
    </row>
    <row r="4816" spans="1:15" x14ac:dyDescent="0.25">
      <c r="A4816" t="s">
        <v>56</v>
      </c>
      <c r="B4816" t="s">
        <v>26</v>
      </c>
      <c r="C4816" s="19" t="s">
        <v>11</v>
      </c>
      <c r="E4816" s="17">
        <v>2</v>
      </c>
      <c r="F4816" s="17">
        <v>1</v>
      </c>
      <c r="G4816" s="17">
        <v>4.6449999999999996</v>
      </c>
      <c r="H4816" s="17">
        <v>60.635833500000004</v>
      </c>
      <c r="I4816" s="17">
        <v>41</v>
      </c>
      <c r="J4816" s="17">
        <v>231</v>
      </c>
      <c r="K4816" s="17">
        <v>31.439</v>
      </c>
      <c r="L4816" s="17">
        <v>11.747999999999999</v>
      </c>
      <c r="M4816" s="17">
        <v>6.5750000000000002</v>
      </c>
      <c r="N4816" s="17">
        <v>164.37100000000001</v>
      </c>
      <c r="O4816" s="54">
        <f t="shared" si="86"/>
        <v>0.55966973101804562</v>
      </c>
    </row>
    <row r="4817" spans="1:15" x14ac:dyDescent="0.25">
      <c r="A4817" t="s">
        <v>56</v>
      </c>
      <c r="B4817" t="s">
        <v>26</v>
      </c>
      <c r="C4817" s="19" t="s">
        <v>11</v>
      </c>
      <c r="E4817" s="28">
        <v>3</v>
      </c>
      <c r="F4817" s="28">
        <v>1</v>
      </c>
      <c r="G4817" s="28">
        <v>0</v>
      </c>
      <c r="H4817" s="28">
        <v>0</v>
      </c>
      <c r="I4817" s="28">
        <v>0</v>
      </c>
      <c r="J4817" s="28">
        <v>0</v>
      </c>
      <c r="K4817" s="28">
        <v>0</v>
      </c>
      <c r="L4817" s="28">
        <v>0</v>
      </c>
      <c r="M4817" s="28">
        <v>0</v>
      </c>
      <c r="N4817" s="28">
        <v>0</v>
      </c>
      <c r="O4817" s="54">
        <v>0</v>
      </c>
    </row>
    <row r="4818" spans="1:15" x14ac:dyDescent="0.25">
      <c r="A4818" t="s">
        <v>56</v>
      </c>
      <c r="B4818" t="s">
        <v>26</v>
      </c>
      <c r="C4818" s="19" t="s">
        <v>11</v>
      </c>
      <c r="E4818" s="28">
        <v>3</v>
      </c>
      <c r="F4818" s="28">
        <v>1</v>
      </c>
      <c r="G4818" s="28">
        <v>0</v>
      </c>
      <c r="H4818" s="28">
        <v>0</v>
      </c>
      <c r="I4818" s="28">
        <v>0</v>
      </c>
      <c r="J4818" s="28">
        <v>0</v>
      </c>
      <c r="K4818" s="28">
        <v>0</v>
      </c>
      <c r="L4818" s="28">
        <v>0</v>
      </c>
      <c r="M4818" s="28">
        <v>0</v>
      </c>
      <c r="N4818" s="28">
        <v>0</v>
      </c>
      <c r="O4818" s="54">
        <v>0</v>
      </c>
    </row>
    <row r="4819" spans="1:15" x14ac:dyDescent="0.25">
      <c r="A4819" t="s">
        <v>56</v>
      </c>
      <c r="B4819" t="s">
        <v>26</v>
      </c>
      <c r="C4819" s="19" t="s">
        <v>11</v>
      </c>
      <c r="E4819" s="17">
        <v>3</v>
      </c>
      <c r="F4819" s="17">
        <v>1</v>
      </c>
      <c r="G4819" s="17">
        <v>3.351</v>
      </c>
      <c r="H4819" s="17">
        <v>49.45388844</v>
      </c>
      <c r="I4819" s="17">
        <v>41</v>
      </c>
      <c r="J4819" s="17">
        <v>192</v>
      </c>
      <c r="K4819" s="17">
        <v>39.582999999999998</v>
      </c>
      <c r="L4819" s="17">
        <v>18.744</v>
      </c>
      <c r="M4819" s="17">
        <v>3.3610000000000002</v>
      </c>
      <c r="N4819" s="17">
        <v>159.255</v>
      </c>
      <c r="O4819" s="54">
        <f t="shared" si="86"/>
        <v>0.179310712761417</v>
      </c>
    </row>
    <row r="4820" spans="1:15" x14ac:dyDescent="0.25">
      <c r="A4820" t="s">
        <v>56</v>
      </c>
      <c r="B4820" t="s">
        <v>26</v>
      </c>
      <c r="C4820" s="19" t="s">
        <v>11</v>
      </c>
      <c r="E4820" s="28">
        <v>4</v>
      </c>
      <c r="F4820" s="28">
        <v>1</v>
      </c>
      <c r="G4820" s="28">
        <v>0</v>
      </c>
      <c r="H4820" s="28">
        <v>0</v>
      </c>
      <c r="I4820" s="28">
        <v>0</v>
      </c>
      <c r="J4820" s="28">
        <v>0</v>
      </c>
      <c r="K4820" s="28">
        <v>0</v>
      </c>
      <c r="L4820" s="28">
        <v>0</v>
      </c>
      <c r="M4820" s="28">
        <v>0</v>
      </c>
      <c r="N4820" s="28">
        <v>0</v>
      </c>
      <c r="O4820" s="54">
        <v>0</v>
      </c>
    </row>
    <row r="4821" spans="1:15" x14ac:dyDescent="0.25">
      <c r="A4821" t="s">
        <v>56</v>
      </c>
      <c r="B4821" t="s">
        <v>26</v>
      </c>
      <c r="C4821" s="19" t="s">
        <v>11</v>
      </c>
      <c r="E4821" s="28">
        <v>4</v>
      </c>
      <c r="F4821" s="28">
        <v>1</v>
      </c>
      <c r="G4821" s="28">
        <v>0</v>
      </c>
      <c r="H4821" s="28">
        <v>0</v>
      </c>
      <c r="I4821" s="28">
        <v>0</v>
      </c>
      <c r="J4821" s="28">
        <v>0</v>
      </c>
      <c r="K4821" s="28">
        <v>0</v>
      </c>
      <c r="L4821" s="28">
        <v>0</v>
      </c>
      <c r="M4821" s="28">
        <v>0</v>
      </c>
      <c r="N4821" s="28">
        <v>0</v>
      </c>
      <c r="O4821" s="54">
        <v>0</v>
      </c>
    </row>
    <row r="4822" spans="1:15" x14ac:dyDescent="0.25">
      <c r="A4822" t="s">
        <v>56</v>
      </c>
      <c r="B4822" t="s">
        <v>26</v>
      </c>
      <c r="C4822" s="19" t="s">
        <v>11</v>
      </c>
      <c r="E4822" s="17">
        <v>4</v>
      </c>
      <c r="F4822" s="17">
        <v>1</v>
      </c>
      <c r="G4822" s="17">
        <v>2.7330000000000001</v>
      </c>
      <c r="H4822" s="17">
        <v>40.311772160000004</v>
      </c>
      <c r="I4822" s="17">
        <v>55</v>
      </c>
      <c r="J4822" s="17">
        <v>180</v>
      </c>
      <c r="K4822" s="17">
        <v>35.923000000000002</v>
      </c>
      <c r="L4822" s="17">
        <v>17.071999999999999</v>
      </c>
      <c r="M4822" s="17">
        <v>3.008</v>
      </c>
      <c r="N4822" s="17">
        <v>163.41</v>
      </c>
      <c r="O4822" s="54">
        <f t="shared" si="86"/>
        <v>0.17619493908153702</v>
      </c>
    </row>
    <row r="4823" spans="1:15" x14ac:dyDescent="0.25">
      <c r="A4823" t="s">
        <v>56</v>
      </c>
      <c r="B4823" t="s">
        <v>26</v>
      </c>
      <c r="C4823" s="19" t="s">
        <v>11</v>
      </c>
      <c r="E4823" s="23">
        <v>5</v>
      </c>
      <c r="F4823" s="23">
        <v>1</v>
      </c>
      <c r="G4823" s="23">
        <v>5.7430000000000003</v>
      </c>
      <c r="H4823" s="23">
        <v>93.271816000000015</v>
      </c>
      <c r="I4823" s="23">
        <v>32</v>
      </c>
      <c r="J4823" s="23">
        <v>136</v>
      </c>
      <c r="K4823" s="23">
        <v>46.369</v>
      </c>
      <c r="L4823" s="23">
        <v>18.920000000000002</v>
      </c>
      <c r="M4823" s="23">
        <v>6.28</v>
      </c>
      <c r="N4823" s="23">
        <v>151.10599999999999</v>
      </c>
      <c r="O4823" s="54">
        <f t="shared" si="86"/>
        <v>0.33192389006342493</v>
      </c>
    </row>
    <row r="4824" spans="1:15" x14ac:dyDescent="0.25">
      <c r="A4824" t="s">
        <v>56</v>
      </c>
      <c r="B4824" t="s">
        <v>26</v>
      </c>
      <c r="C4824" s="19" t="s">
        <v>11</v>
      </c>
      <c r="E4824" s="23">
        <v>5</v>
      </c>
      <c r="F4824" s="23">
        <v>1</v>
      </c>
      <c r="G4824" s="23">
        <v>2.66</v>
      </c>
      <c r="H4824" s="23">
        <v>45.643271575</v>
      </c>
      <c r="I4824" s="23">
        <v>43</v>
      </c>
      <c r="J4824" s="23">
        <v>201</v>
      </c>
      <c r="K4824" s="23">
        <v>39.182000000000002</v>
      </c>
      <c r="L4824" s="23">
        <v>18.535</v>
      </c>
      <c r="M4824" s="23">
        <v>3.137</v>
      </c>
      <c r="N4824" s="23">
        <v>163.364</v>
      </c>
      <c r="O4824" s="54">
        <f t="shared" si="86"/>
        <v>0.16924736984084165</v>
      </c>
    </row>
    <row r="4825" spans="1:15" x14ac:dyDescent="0.25">
      <c r="A4825" t="s">
        <v>56</v>
      </c>
      <c r="B4825" t="s">
        <v>26</v>
      </c>
      <c r="C4825" s="19" t="s">
        <v>11</v>
      </c>
      <c r="E4825" s="28">
        <v>5</v>
      </c>
      <c r="F4825" s="28">
        <v>1</v>
      </c>
      <c r="G4825" s="28">
        <v>0</v>
      </c>
      <c r="H4825" s="28">
        <v>0</v>
      </c>
      <c r="I4825" s="28">
        <v>0</v>
      </c>
      <c r="J4825" s="28">
        <v>0</v>
      </c>
      <c r="K4825" s="28">
        <v>0</v>
      </c>
      <c r="L4825" s="28">
        <v>0</v>
      </c>
      <c r="M4825" s="28">
        <v>0</v>
      </c>
      <c r="N4825" s="28">
        <v>0</v>
      </c>
      <c r="O4825" s="54">
        <v>0</v>
      </c>
    </row>
    <row r="4826" spans="1:15" x14ac:dyDescent="0.25">
      <c r="A4826" t="s">
        <v>56</v>
      </c>
      <c r="B4826" t="s">
        <v>26</v>
      </c>
      <c r="C4826" s="19" t="s">
        <v>11</v>
      </c>
      <c r="E4826" s="28">
        <v>5</v>
      </c>
      <c r="F4826" s="28">
        <v>1</v>
      </c>
      <c r="G4826" s="28">
        <v>0</v>
      </c>
      <c r="H4826" s="28">
        <v>0</v>
      </c>
      <c r="I4826" s="28">
        <v>0</v>
      </c>
      <c r="J4826" s="28">
        <v>0</v>
      </c>
      <c r="K4826" s="28">
        <v>0</v>
      </c>
      <c r="L4826" s="28">
        <v>0</v>
      </c>
      <c r="M4826" s="28">
        <v>0</v>
      </c>
      <c r="N4826" s="28">
        <v>0</v>
      </c>
      <c r="O4826" s="54">
        <v>0</v>
      </c>
    </row>
    <row r="4827" spans="1:15" x14ac:dyDescent="0.25">
      <c r="A4827" t="s">
        <v>56</v>
      </c>
      <c r="B4827" t="s">
        <v>26</v>
      </c>
      <c r="C4827" s="19" t="s">
        <v>11</v>
      </c>
      <c r="E4827" s="17">
        <v>6</v>
      </c>
      <c r="F4827" s="17">
        <v>1</v>
      </c>
      <c r="G4827" s="17">
        <v>3.9239999999999999</v>
      </c>
      <c r="H4827" s="17">
        <v>51.465152640000014</v>
      </c>
      <c r="I4827" s="17">
        <v>40</v>
      </c>
      <c r="J4827" s="17">
        <v>96</v>
      </c>
      <c r="K4827" s="17">
        <v>39.576000000000001</v>
      </c>
      <c r="L4827" s="17">
        <v>17.952000000000002</v>
      </c>
      <c r="M4827" s="17">
        <v>3.6520000000000001</v>
      </c>
      <c r="N4827" s="17">
        <v>154.995</v>
      </c>
      <c r="O4827" s="54">
        <f t="shared" si="86"/>
        <v>0.20343137254901961</v>
      </c>
    </row>
    <row r="4828" spans="1:15" x14ac:dyDescent="0.25">
      <c r="A4828" t="s">
        <v>56</v>
      </c>
      <c r="B4828" t="s">
        <v>26</v>
      </c>
      <c r="C4828" s="19" t="s">
        <v>11</v>
      </c>
      <c r="E4828" s="28">
        <v>6</v>
      </c>
      <c r="F4828" s="28">
        <v>1</v>
      </c>
      <c r="G4828" s="28">
        <v>0</v>
      </c>
      <c r="H4828" s="28">
        <v>0</v>
      </c>
      <c r="I4828" s="28">
        <v>0</v>
      </c>
      <c r="J4828" s="28">
        <v>0</v>
      </c>
      <c r="K4828" s="28">
        <v>0</v>
      </c>
      <c r="L4828" s="28">
        <v>0</v>
      </c>
      <c r="M4828" s="28">
        <v>0</v>
      </c>
      <c r="N4828" s="28">
        <v>0</v>
      </c>
      <c r="O4828" s="54">
        <v>0</v>
      </c>
    </row>
    <row r="4829" spans="1:15" x14ac:dyDescent="0.25">
      <c r="A4829" t="s">
        <v>56</v>
      </c>
      <c r="B4829" t="s">
        <v>26</v>
      </c>
      <c r="C4829" s="19" t="s">
        <v>11</v>
      </c>
      <c r="E4829" s="28">
        <v>6</v>
      </c>
      <c r="F4829" s="28">
        <v>1</v>
      </c>
      <c r="G4829" s="28">
        <v>0</v>
      </c>
      <c r="H4829" s="28">
        <v>0</v>
      </c>
      <c r="I4829" s="28">
        <v>0</v>
      </c>
      <c r="J4829" s="28">
        <v>0</v>
      </c>
      <c r="K4829" s="28">
        <v>0</v>
      </c>
      <c r="L4829" s="28">
        <v>0</v>
      </c>
      <c r="M4829" s="28">
        <v>0</v>
      </c>
      <c r="N4829" s="28">
        <v>0</v>
      </c>
      <c r="O4829" s="54">
        <v>0</v>
      </c>
    </row>
    <row r="4830" spans="1:15" x14ac:dyDescent="0.25">
      <c r="A4830" t="s">
        <v>56</v>
      </c>
      <c r="B4830" t="s">
        <v>26</v>
      </c>
      <c r="C4830" s="19" t="s">
        <v>11</v>
      </c>
      <c r="E4830" s="28">
        <v>7</v>
      </c>
      <c r="F4830" s="28">
        <v>1</v>
      </c>
      <c r="G4830" s="28">
        <v>0</v>
      </c>
      <c r="H4830" s="28">
        <v>0</v>
      </c>
      <c r="I4830" s="28">
        <v>0</v>
      </c>
      <c r="J4830" s="28">
        <v>0</v>
      </c>
      <c r="K4830" s="28">
        <v>0</v>
      </c>
      <c r="L4830" s="28">
        <v>0</v>
      </c>
      <c r="M4830" s="28">
        <v>0</v>
      </c>
      <c r="N4830" s="28">
        <v>0</v>
      </c>
      <c r="O4830" s="54">
        <v>0</v>
      </c>
    </row>
    <row r="4831" spans="1:15" x14ac:dyDescent="0.25">
      <c r="A4831" t="s">
        <v>56</v>
      </c>
      <c r="B4831" t="s">
        <v>26</v>
      </c>
      <c r="C4831" s="19" t="s">
        <v>11</v>
      </c>
      <c r="E4831" s="28">
        <v>7</v>
      </c>
      <c r="F4831" s="28">
        <v>1</v>
      </c>
      <c r="G4831" s="28">
        <v>0</v>
      </c>
      <c r="H4831" s="28">
        <v>0</v>
      </c>
      <c r="I4831" s="28">
        <v>0</v>
      </c>
      <c r="J4831" s="28">
        <v>0</v>
      </c>
      <c r="K4831" s="28">
        <v>0</v>
      </c>
      <c r="L4831" s="28">
        <v>0</v>
      </c>
      <c r="M4831" s="28">
        <v>0</v>
      </c>
      <c r="N4831" s="28">
        <v>0</v>
      </c>
      <c r="O4831" s="54">
        <v>0</v>
      </c>
    </row>
    <row r="4832" spans="1:15" x14ac:dyDescent="0.25">
      <c r="A4832" t="s">
        <v>56</v>
      </c>
      <c r="B4832" t="s">
        <v>26</v>
      </c>
      <c r="C4832" s="19" t="s">
        <v>11</v>
      </c>
      <c r="E4832" s="28">
        <v>7</v>
      </c>
      <c r="F4832" s="28">
        <v>1</v>
      </c>
      <c r="G4832" s="28">
        <v>0</v>
      </c>
      <c r="H4832" s="28">
        <v>0</v>
      </c>
      <c r="I4832" s="28">
        <v>0</v>
      </c>
      <c r="J4832" s="28">
        <v>0</v>
      </c>
      <c r="K4832" s="28">
        <v>0</v>
      </c>
      <c r="L4832" s="28">
        <v>0</v>
      </c>
      <c r="M4832" s="28">
        <v>0</v>
      </c>
      <c r="N4832" s="28">
        <v>0</v>
      </c>
      <c r="O4832" s="54">
        <v>0</v>
      </c>
    </row>
    <row r="4833" spans="1:15" x14ac:dyDescent="0.25">
      <c r="A4833" t="s">
        <v>56</v>
      </c>
      <c r="B4833" t="s">
        <v>26</v>
      </c>
      <c r="C4833" s="19" t="s">
        <v>11</v>
      </c>
      <c r="E4833" s="28">
        <v>7</v>
      </c>
      <c r="F4833" s="28">
        <v>1</v>
      </c>
      <c r="G4833" s="28">
        <v>0</v>
      </c>
      <c r="H4833" s="28">
        <v>0</v>
      </c>
      <c r="I4833" s="28">
        <v>0</v>
      </c>
      <c r="J4833" s="28">
        <v>0</v>
      </c>
      <c r="K4833" s="28">
        <v>0</v>
      </c>
      <c r="L4833" s="28">
        <v>0</v>
      </c>
      <c r="M4833" s="28">
        <v>0</v>
      </c>
      <c r="N4833" s="28">
        <v>0</v>
      </c>
      <c r="O4833" s="54">
        <v>0</v>
      </c>
    </row>
    <row r="4834" spans="1:15" x14ac:dyDescent="0.25">
      <c r="A4834" t="s">
        <v>56</v>
      </c>
      <c r="B4834" t="s">
        <v>26</v>
      </c>
      <c r="C4834" s="19" t="s">
        <v>11</v>
      </c>
      <c r="E4834" s="28">
        <v>8</v>
      </c>
      <c r="F4834" s="28">
        <v>1</v>
      </c>
      <c r="G4834" s="28">
        <v>0</v>
      </c>
      <c r="H4834" s="28">
        <v>0</v>
      </c>
      <c r="I4834" s="28">
        <v>0</v>
      </c>
      <c r="J4834" s="28">
        <v>0</v>
      </c>
      <c r="K4834" s="28">
        <v>0</v>
      </c>
      <c r="L4834" s="28">
        <v>0</v>
      </c>
      <c r="M4834" s="28">
        <v>0</v>
      </c>
      <c r="N4834" s="28">
        <v>0</v>
      </c>
      <c r="O4834" s="54">
        <v>0</v>
      </c>
    </row>
    <row r="4835" spans="1:15" x14ac:dyDescent="0.25">
      <c r="A4835" t="s">
        <v>56</v>
      </c>
      <c r="B4835" t="s">
        <v>26</v>
      </c>
      <c r="C4835" s="19" t="s">
        <v>11</v>
      </c>
      <c r="E4835" s="28">
        <v>8</v>
      </c>
      <c r="F4835" s="28">
        <v>1</v>
      </c>
      <c r="G4835" s="28">
        <v>0</v>
      </c>
      <c r="H4835" s="28">
        <v>0</v>
      </c>
      <c r="I4835" s="28">
        <v>0</v>
      </c>
      <c r="J4835" s="28">
        <v>0</v>
      </c>
      <c r="K4835" s="28">
        <v>0</v>
      </c>
      <c r="L4835" s="28">
        <v>0</v>
      </c>
      <c r="M4835" s="28">
        <v>0</v>
      </c>
      <c r="N4835" s="28">
        <v>0</v>
      </c>
      <c r="O4835" s="54">
        <v>0</v>
      </c>
    </row>
    <row r="4836" spans="1:15" x14ac:dyDescent="0.25">
      <c r="A4836" t="s">
        <v>56</v>
      </c>
      <c r="B4836" t="s">
        <v>26</v>
      </c>
      <c r="C4836" s="19" t="s">
        <v>11</v>
      </c>
      <c r="E4836" s="28">
        <v>8</v>
      </c>
      <c r="F4836" s="28">
        <v>1</v>
      </c>
      <c r="G4836" s="28">
        <v>0</v>
      </c>
      <c r="H4836" s="28">
        <v>0</v>
      </c>
      <c r="I4836" s="28">
        <v>0</v>
      </c>
      <c r="J4836" s="28">
        <v>0</v>
      </c>
      <c r="K4836" s="28">
        <v>0</v>
      </c>
      <c r="L4836" s="28">
        <v>0</v>
      </c>
      <c r="M4836" s="28">
        <v>0</v>
      </c>
      <c r="N4836" s="28">
        <v>0</v>
      </c>
      <c r="O4836" s="54">
        <v>0</v>
      </c>
    </row>
    <row r="4837" spans="1:15" x14ac:dyDescent="0.25">
      <c r="A4837" t="s">
        <v>56</v>
      </c>
      <c r="B4837" t="s">
        <v>26</v>
      </c>
      <c r="C4837" s="19" t="s">
        <v>11</v>
      </c>
      <c r="E4837" s="27">
        <v>9</v>
      </c>
      <c r="F4837" s="27">
        <v>1</v>
      </c>
      <c r="G4837" s="27">
        <v>3.4089999999999998</v>
      </c>
      <c r="H4837" s="27">
        <v>50.827418639999998</v>
      </c>
      <c r="I4837" s="27">
        <v>45</v>
      </c>
      <c r="J4837" s="27">
        <v>204</v>
      </c>
      <c r="K4837" s="27">
        <v>36.600999999999999</v>
      </c>
      <c r="L4837" s="27">
        <v>17.047999999999998</v>
      </c>
      <c r="M4837" s="27">
        <v>3.798</v>
      </c>
      <c r="N4837" s="27">
        <v>6.4119999999999999</v>
      </c>
      <c r="O4837" s="54">
        <f t="shared" si="86"/>
        <v>0.22278273111215394</v>
      </c>
    </row>
    <row r="4838" spans="1:15" x14ac:dyDescent="0.25">
      <c r="A4838" t="s">
        <v>56</v>
      </c>
      <c r="B4838" t="s">
        <v>26</v>
      </c>
      <c r="C4838" s="19" t="s">
        <v>11</v>
      </c>
      <c r="E4838" s="17">
        <v>10</v>
      </c>
      <c r="F4838" s="17">
        <v>1</v>
      </c>
      <c r="G4838" s="17">
        <v>4.4950000000000001</v>
      </c>
      <c r="H4838" s="17">
        <v>92.988352499999991</v>
      </c>
      <c r="I4838" s="17">
        <v>30</v>
      </c>
      <c r="J4838" s="17">
        <v>221</v>
      </c>
      <c r="K4838" s="17">
        <v>44.481999999999999</v>
      </c>
      <c r="L4838" s="17">
        <v>19.625</v>
      </c>
      <c r="M4838" s="17">
        <v>6.0359999999999996</v>
      </c>
      <c r="N4838" s="17">
        <v>1.76</v>
      </c>
      <c r="O4838" s="54">
        <f t="shared" si="86"/>
        <v>0.30756687898089169</v>
      </c>
    </row>
    <row r="4839" spans="1:15" x14ac:dyDescent="0.25">
      <c r="A4839" t="s">
        <v>56</v>
      </c>
      <c r="B4839" t="s">
        <v>26</v>
      </c>
      <c r="C4839" s="19" t="s">
        <v>11</v>
      </c>
      <c r="E4839" s="28">
        <v>10</v>
      </c>
      <c r="F4839" s="28">
        <v>1</v>
      </c>
      <c r="G4839" s="28">
        <v>0</v>
      </c>
      <c r="H4839" s="28">
        <v>0</v>
      </c>
      <c r="I4839" s="28">
        <v>0</v>
      </c>
      <c r="J4839" s="28">
        <v>0</v>
      </c>
      <c r="K4839" s="28">
        <v>0</v>
      </c>
      <c r="L4839" s="28">
        <v>0</v>
      </c>
      <c r="M4839" s="28">
        <v>0</v>
      </c>
      <c r="N4839" s="28">
        <v>0</v>
      </c>
      <c r="O4839" s="54">
        <v>0</v>
      </c>
    </row>
    <row r="4840" spans="1:15" x14ac:dyDescent="0.25">
      <c r="A4840" t="s">
        <v>56</v>
      </c>
      <c r="B4840" t="s">
        <v>26</v>
      </c>
      <c r="C4840" s="19" t="s">
        <v>11</v>
      </c>
      <c r="E4840" s="28">
        <v>10</v>
      </c>
      <c r="F4840" s="28">
        <v>1</v>
      </c>
      <c r="G4840" s="28">
        <v>0</v>
      </c>
      <c r="H4840" s="28">
        <v>0</v>
      </c>
      <c r="I4840" s="28">
        <v>0</v>
      </c>
      <c r="J4840" s="28">
        <v>0</v>
      </c>
      <c r="K4840" s="28">
        <v>0</v>
      </c>
      <c r="L4840" s="28">
        <v>0</v>
      </c>
      <c r="M4840" s="28">
        <v>0</v>
      </c>
      <c r="N4840" s="28">
        <v>0</v>
      </c>
      <c r="O4840" s="54">
        <v>0</v>
      </c>
    </row>
    <row r="4841" spans="1:15" x14ac:dyDescent="0.25">
      <c r="A4841" t="s">
        <v>56</v>
      </c>
      <c r="B4841" t="s">
        <v>26</v>
      </c>
      <c r="C4841" s="19" t="s">
        <v>11</v>
      </c>
      <c r="E4841" s="28">
        <v>10</v>
      </c>
      <c r="F4841" s="28">
        <v>1</v>
      </c>
      <c r="G4841" s="28">
        <v>0</v>
      </c>
      <c r="H4841" s="28">
        <v>0</v>
      </c>
      <c r="I4841" s="28">
        <v>0</v>
      </c>
      <c r="J4841" s="28">
        <v>0</v>
      </c>
      <c r="K4841" s="28">
        <v>0</v>
      </c>
      <c r="L4841" s="28">
        <v>0</v>
      </c>
      <c r="M4841" s="28">
        <v>0</v>
      </c>
      <c r="N4841" s="28">
        <v>0</v>
      </c>
      <c r="O4841" s="54">
        <v>0</v>
      </c>
    </row>
    <row r="4842" spans="1:15" x14ac:dyDescent="0.25">
      <c r="A4842" t="s">
        <v>56</v>
      </c>
      <c r="B4842" t="s">
        <v>26</v>
      </c>
      <c r="C4842" s="19" t="s">
        <v>11</v>
      </c>
      <c r="E4842" s="28">
        <v>10</v>
      </c>
      <c r="F4842" s="28">
        <v>1</v>
      </c>
      <c r="G4842" s="28">
        <v>0</v>
      </c>
      <c r="H4842" s="28">
        <v>0</v>
      </c>
      <c r="I4842" s="28">
        <v>0</v>
      </c>
      <c r="J4842" s="28">
        <v>0</v>
      </c>
      <c r="K4842" s="28">
        <v>0</v>
      </c>
      <c r="L4842" s="28">
        <v>0</v>
      </c>
      <c r="M4842" s="28">
        <v>0</v>
      </c>
      <c r="N4842" s="28">
        <v>0</v>
      </c>
      <c r="O4842" s="54">
        <v>0</v>
      </c>
    </row>
    <row r="4843" spans="1:15" x14ac:dyDescent="0.25">
      <c r="A4843" t="s">
        <v>56</v>
      </c>
      <c r="B4843" t="s">
        <v>26</v>
      </c>
      <c r="C4843" s="19" t="s">
        <v>11</v>
      </c>
      <c r="E4843" s="23">
        <v>11</v>
      </c>
      <c r="F4843" s="23">
        <v>1</v>
      </c>
      <c r="G4843" s="23">
        <v>4.5190000000000001</v>
      </c>
      <c r="H4843" s="23">
        <v>93.470689470000011</v>
      </c>
      <c r="I4843" s="23">
        <v>37</v>
      </c>
      <c r="J4843" s="23">
        <v>192</v>
      </c>
      <c r="K4843" s="23">
        <v>43.954999999999998</v>
      </c>
      <c r="L4843" s="23">
        <v>19.626000000000001</v>
      </c>
      <c r="M4843" s="23">
        <v>6.0670000000000002</v>
      </c>
      <c r="N4843" s="23">
        <v>178.92400000000001</v>
      </c>
      <c r="O4843" s="54">
        <f t="shared" si="86"/>
        <v>0.30913074493019466</v>
      </c>
    </row>
    <row r="4844" spans="1:15" x14ac:dyDescent="0.25">
      <c r="A4844" t="s">
        <v>56</v>
      </c>
      <c r="B4844" t="s">
        <v>26</v>
      </c>
      <c r="C4844" s="19" t="s">
        <v>11</v>
      </c>
      <c r="E4844" s="23">
        <v>11</v>
      </c>
      <c r="F4844" s="23">
        <v>1</v>
      </c>
      <c r="G4844" s="23">
        <v>4.9020000000000001</v>
      </c>
      <c r="H4844" s="23">
        <v>101.55793688000001</v>
      </c>
      <c r="I4844" s="23">
        <v>29</v>
      </c>
      <c r="J4844" s="23">
        <v>160</v>
      </c>
      <c r="K4844" s="23">
        <v>48.503999999999998</v>
      </c>
      <c r="L4844" s="23">
        <v>21.512</v>
      </c>
      <c r="M4844" s="23">
        <v>6.0140000000000002</v>
      </c>
      <c r="N4844" s="23">
        <v>160.846</v>
      </c>
      <c r="O4844" s="54">
        <f t="shared" si="86"/>
        <v>0.27956489401264412</v>
      </c>
    </row>
    <row r="4845" spans="1:15" x14ac:dyDescent="0.25">
      <c r="A4845" t="s">
        <v>56</v>
      </c>
      <c r="B4845" t="s">
        <v>26</v>
      </c>
      <c r="C4845" s="19" t="s">
        <v>11</v>
      </c>
      <c r="E4845" s="23">
        <v>11</v>
      </c>
      <c r="F4845" s="23">
        <v>1</v>
      </c>
      <c r="G4845" s="23">
        <v>4.2640000000000002</v>
      </c>
      <c r="H4845" s="23">
        <v>70.836756210000004</v>
      </c>
      <c r="I4845" s="23">
        <v>31</v>
      </c>
      <c r="J4845" s="23">
        <v>146</v>
      </c>
      <c r="K4845" s="23">
        <v>38.448999999999998</v>
      </c>
      <c r="L4845" s="23">
        <v>17.198</v>
      </c>
      <c r="M4845" s="23">
        <v>5.2469999999999999</v>
      </c>
      <c r="N4845" s="23">
        <v>168.23400000000001</v>
      </c>
      <c r="O4845" s="54">
        <f t="shared" si="86"/>
        <v>0.30509361553669029</v>
      </c>
    </row>
    <row r="4846" spans="1:15" x14ac:dyDescent="0.25">
      <c r="A4846" t="s">
        <v>56</v>
      </c>
      <c r="B4846" t="s">
        <v>26</v>
      </c>
      <c r="C4846" s="19" t="s">
        <v>11</v>
      </c>
      <c r="E4846" s="27">
        <v>12</v>
      </c>
      <c r="F4846" s="27">
        <v>1</v>
      </c>
      <c r="G4846" s="27">
        <v>3.7829999999999999</v>
      </c>
      <c r="H4846" s="27">
        <v>54.659455800000003</v>
      </c>
      <c r="I4846" s="27">
        <v>48</v>
      </c>
      <c r="J4846" s="27">
        <v>128</v>
      </c>
      <c r="K4846" s="27">
        <v>38.709000000000003</v>
      </c>
      <c r="L4846" s="27">
        <v>18.372</v>
      </c>
      <c r="M4846" s="27">
        <v>3.79</v>
      </c>
      <c r="N4846" s="27">
        <v>167.01</v>
      </c>
      <c r="O4846" s="54">
        <f t="shared" si="86"/>
        <v>0.20629218375789246</v>
      </c>
    </row>
    <row r="4847" spans="1:15" x14ac:dyDescent="0.25">
      <c r="A4847" t="s">
        <v>56</v>
      </c>
      <c r="B4847" t="s">
        <v>26</v>
      </c>
      <c r="C4847" s="19" t="s">
        <v>11</v>
      </c>
      <c r="E4847" s="28">
        <v>12</v>
      </c>
      <c r="F4847" s="28">
        <v>1</v>
      </c>
      <c r="G4847" s="28">
        <v>0</v>
      </c>
      <c r="H4847" s="28">
        <v>0</v>
      </c>
      <c r="I4847" s="28">
        <v>0</v>
      </c>
      <c r="J4847" s="28">
        <v>0</v>
      </c>
      <c r="K4847" s="28">
        <v>0</v>
      </c>
      <c r="L4847" s="28">
        <v>0</v>
      </c>
      <c r="M4847" s="28">
        <v>0</v>
      </c>
      <c r="N4847" s="28">
        <v>0</v>
      </c>
      <c r="O4847" s="54">
        <v>0</v>
      </c>
    </row>
    <row r="4848" spans="1:15" x14ac:dyDescent="0.25">
      <c r="A4848" t="s">
        <v>56</v>
      </c>
      <c r="B4848" t="s">
        <v>26</v>
      </c>
      <c r="C4848" s="19" t="s">
        <v>11</v>
      </c>
      <c r="E4848" s="28">
        <v>12</v>
      </c>
      <c r="F4848" s="28">
        <v>1</v>
      </c>
      <c r="G4848" s="28">
        <v>0</v>
      </c>
      <c r="H4848" s="28">
        <v>0</v>
      </c>
      <c r="I4848" s="28">
        <v>0</v>
      </c>
      <c r="J4848" s="28">
        <v>0</v>
      </c>
      <c r="K4848" s="28">
        <v>0</v>
      </c>
      <c r="L4848" s="28">
        <v>0</v>
      </c>
      <c r="M4848" s="28">
        <v>0</v>
      </c>
      <c r="N4848" s="28">
        <v>0</v>
      </c>
      <c r="O4848" s="54">
        <v>0</v>
      </c>
    </row>
    <row r="4849" spans="1:15" x14ac:dyDescent="0.25">
      <c r="A4849" t="s">
        <v>56</v>
      </c>
      <c r="B4849" t="s">
        <v>26</v>
      </c>
      <c r="C4849" s="19" t="s">
        <v>11</v>
      </c>
      <c r="E4849" s="23">
        <v>13</v>
      </c>
      <c r="F4849" s="23">
        <v>1</v>
      </c>
      <c r="G4849" s="23">
        <v>3.4340000000000002</v>
      </c>
      <c r="H4849" s="23">
        <v>70.902192240000019</v>
      </c>
      <c r="I4849" s="23">
        <v>36</v>
      </c>
      <c r="J4849" s="23">
        <v>205</v>
      </c>
      <c r="K4849" s="23">
        <v>40.676000000000002</v>
      </c>
      <c r="L4849" s="23">
        <v>17.928000000000001</v>
      </c>
      <c r="M4849" s="23">
        <v>5.0380000000000003</v>
      </c>
      <c r="N4849" s="23">
        <v>176.54900000000001</v>
      </c>
      <c r="O4849" s="54">
        <f t="shared" si="86"/>
        <v>0.28101294065149485</v>
      </c>
    </row>
    <row r="4850" spans="1:15" x14ac:dyDescent="0.25">
      <c r="A4850" t="s">
        <v>56</v>
      </c>
      <c r="B4850" t="s">
        <v>26</v>
      </c>
      <c r="C4850" s="19" t="s">
        <v>11</v>
      </c>
      <c r="E4850" s="23">
        <v>13</v>
      </c>
      <c r="F4850" s="23">
        <v>1</v>
      </c>
      <c r="G4850" s="23">
        <v>3.7330000000000001</v>
      </c>
      <c r="H4850" s="23">
        <v>44.245466819999997</v>
      </c>
      <c r="I4850" s="23">
        <v>55</v>
      </c>
      <c r="J4850" s="23">
        <v>221</v>
      </c>
      <c r="K4850" s="23">
        <v>31.172000000000001</v>
      </c>
      <c r="L4850" s="23">
        <v>13.010999999999999</v>
      </c>
      <c r="M4850" s="23">
        <v>4.3319999999999999</v>
      </c>
      <c r="N4850" s="23">
        <v>12.215</v>
      </c>
      <c r="O4850" s="54">
        <f t="shared" si="86"/>
        <v>0.33294904311736223</v>
      </c>
    </row>
    <row r="4851" spans="1:15" x14ac:dyDescent="0.25">
      <c r="A4851" t="s">
        <v>56</v>
      </c>
      <c r="B4851" t="s">
        <v>26</v>
      </c>
      <c r="C4851" s="19" t="s">
        <v>11</v>
      </c>
      <c r="E4851" s="23">
        <v>14</v>
      </c>
      <c r="F4851" s="23">
        <v>1</v>
      </c>
      <c r="G4851" s="23">
        <v>3.91</v>
      </c>
      <c r="H4851" s="23">
        <v>65.627162584999994</v>
      </c>
      <c r="I4851" s="23">
        <v>50</v>
      </c>
      <c r="J4851" s="23">
        <v>170</v>
      </c>
      <c r="K4851" s="23">
        <v>41.231999999999999</v>
      </c>
      <c r="L4851" s="23">
        <v>18.451000000000001</v>
      </c>
      <c r="M4851" s="23">
        <v>4.5309999999999997</v>
      </c>
      <c r="N4851" s="23">
        <v>177.541</v>
      </c>
      <c r="O4851" s="54">
        <f t="shared" si="86"/>
        <v>0.24556934583491408</v>
      </c>
    </row>
    <row r="4852" spans="1:15" x14ac:dyDescent="0.25">
      <c r="A4852" t="s">
        <v>56</v>
      </c>
      <c r="B4852" t="s">
        <v>26</v>
      </c>
      <c r="C4852" s="19" t="s">
        <v>11</v>
      </c>
      <c r="E4852" s="23">
        <v>14</v>
      </c>
      <c r="F4852" s="23">
        <v>1</v>
      </c>
      <c r="G4852" s="23">
        <v>2.4039999999999999</v>
      </c>
      <c r="H4852" s="23">
        <v>21.843724785000003</v>
      </c>
      <c r="I4852" s="23">
        <v>71</v>
      </c>
      <c r="J4852" s="23">
        <v>225</v>
      </c>
      <c r="K4852" s="23">
        <v>22.895</v>
      </c>
      <c r="L4852" s="23">
        <v>10.093</v>
      </c>
      <c r="M4852" s="23">
        <v>2.7570000000000001</v>
      </c>
      <c r="N4852" s="23">
        <v>9.2270000000000003</v>
      </c>
      <c r="O4852" s="54">
        <f t="shared" si="86"/>
        <v>0.27315961557515112</v>
      </c>
    </row>
    <row r="4853" spans="1:15" x14ac:dyDescent="0.25">
      <c r="A4853" t="s">
        <v>56</v>
      </c>
      <c r="B4853" t="s">
        <v>26</v>
      </c>
      <c r="C4853" s="19" t="s">
        <v>11</v>
      </c>
      <c r="E4853" s="28">
        <v>14</v>
      </c>
      <c r="F4853" s="28">
        <v>1</v>
      </c>
      <c r="G4853" s="28">
        <v>0</v>
      </c>
      <c r="H4853" s="28">
        <v>0</v>
      </c>
      <c r="I4853" s="28">
        <v>0</v>
      </c>
      <c r="J4853" s="28">
        <v>0</v>
      </c>
      <c r="K4853" s="28">
        <v>0</v>
      </c>
      <c r="L4853" s="28">
        <v>0</v>
      </c>
      <c r="M4853" s="28">
        <v>0</v>
      </c>
      <c r="N4853" s="28">
        <v>0</v>
      </c>
      <c r="O4853" s="54">
        <v>0</v>
      </c>
    </row>
    <row r="4854" spans="1:15" x14ac:dyDescent="0.25">
      <c r="A4854" t="s">
        <v>56</v>
      </c>
      <c r="B4854" t="s">
        <v>26</v>
      </c>
      <c r="C4854" s="19" t="s">
        <v>11</v>
      </c>
      <c r="E4854" s="28">
        <v>15</v>
      </c>
      <c r="F4854" s="28">
        <v>1</v>
      </c>
      <c r="G4854" s="28">
        <v>0</v>
      </c>
      <c r="H4854" s="28">
        <v>0</v>
      </c>
      <c r="I4854" s="28">
        <v>0</v>
      </c>
      <c r="J4854" s="28">
        <v>0</v>
      </c>
      <c r="K4854" s="28">
        <v>0</v>
      </c>
      <c r="L4854" s="28">
        <v>0</v>
      </c>
      <c r="M4854" s="28">
        <v>0</v>
      </c>
      <c r="N4854" s="28">
        <v>0</v>
      </c>
      <c r="O4854" s="54">
        <v>0</v>
      </c>
    </row>
    <row r="4855" spans="1:15" x14ac:dyDescent="0.25">
      <c r="A4855" t="s">
        <v>56</v>
      </c>
      <c r="B4855" t="s">
        <v>26</v>
      </c>
      <c r="C4855" s="19" t="s">
        <v>11</v>
      </c>
      <c r="E4855" s="28">
        <v>16</v>
      </c>
      <c r="F4855" s="28">
        <v>1</v>
      </c>
      <c r="G4855" s="28">
        <v>0</v>
      </c>
      <c r="H4855" s="28">
        <v>0</v>
      </c>
      <c r="I4855" s="28">
        <v>0</v>
      </c>
      <c r="J4855" s="28">
        <v>0</v>
      </c>
      <c r="K4855" s="28">
        <v>0</v>
      </c>
      <c r="L4855" s="28">
        <v>0</v>
      </c>
      <c r="M4855" s="28">
        <v>0</v>
      </c>
      <c r="N4855" s="28">
        <v>0</v>
      </c>
      <c r="O4855" s="54">
        <v>0</v>
      </c>
    </row>
    <row r="4856" spans="1:15" x14ac:dyDescent="0.25">
      <c r="A4856" t="s">
        <v>56</v>
      </c>
      <c r="B4856" t="s">
        <v>26</v>
      </c>
      <c r="C4856" s="19" t="s">
        <v>11</v>
      </c>
      <c r="E4856" s="28">
        <v>17</v>
      </c>
      <c r="F4856" s="28">
        <v>1</v>
      </c>
      <c r="G4856" s="28">
        <v>0</v>
      </c>
      <c r="H4856" s="28">
        <v>0</v>
      </c>
      <c r="I4856" s="28">
        <v>0</v>
      </c>
      <c r="J4856" s="28">
        <v>0</v>
      </c>
      <c r="K4856" s="28">
        <v>0</v>
      </c>
      <c r="L4856" s="28">
        <v>0</v>
      </c>
      <c r="M4856" s="28">
        <v>0</v>
      </c>
      <c r="N4856" s="28">
        <v>0</v>
      </c>
      <c r="O4856" s="54">
        <v>0</v>
      </c>
    </row>
    <row r="4857" spans="1:15" x14ac:dyDescent="0.25">
      <c r="A4857" t="s">
        <v>56</v>
      </c>
      <c r="B4857" t="s">
        <v>26</v>
      </c>
      <c r="C4857" s="19" t="s">
        <v>11</v>
      </c>
      <c r="E4857" s="28">
        <v>18</v>
      </c>
      <c r="F4857" s="28">
        <v>1</v>
      </c>
      <c r="G4857" s="28">
        <v>0</v>
      </c>
      <c r="H4857" s="28">
        <v>0</v>
      </c>
      <c r="I4857" s="28">
        <v>0</v>
      </c>
      <c r="J4857" s="28">
        <v>0</v>
      </c>
      <c r="K4857" s="28">
        <v>0</v>
      </c>
      <c r="L4857" s="28">
        <v>0</v>
      </c>
      <c r="M4857" s="28">
        <v>0</v>
      </c>
      <c r="N4857" s="28">
        <v>0</v>
      </c>
      <c r="O4857" s="54">
        <v>0</v>
      </c>
    </row>
    <row r="4858" spans="1:15" x14ac:dyDescent="0.25">
      <c r="A4858" t="s">
        <v>56</v>
      </c>
      <c r="B4858" t="s">
        <v>26</v>
      </c>
      <c r="C4858" s="19" t="s">
        <v>11</v>
      </c>
      <c r="E4858" s="17">
        <v>18</v>
      </c>
      <c r="F4858" s="17">
        <v>1</v>
      </c>
      <c r="G4858" s="17">
        <v>3.677</v>
      </c>
      <c r="H4858" s="17">
        <v>68.463187819999987</v>
      </c>
      <c r="I4858" s="17">
        <v>34</v>
      </c>
      <c r="J4858" s="17">
        <v>159</v>
      </c>
      <c r="K4858" s="17">
        <v>44.768000000000001</v>
      </c>
      <c r="L4858" s="17">
        <v>19.545999999999999</v>
      </c>
      <c r="M4858" s="17">
        <v>4.4619999999999997</v>
      </c>
      <c r="N4858" s="17">
        <v>54.215000000000003</v>
      </c>
      <c r="O4858" s="54">
        <f t="shared" si="86"/>
        <v>0.22828200143251814</v>
      </c>
    </row>
    <row r="4859" spans="1:15" x14ac:dyDescent="0.25">
      <c r="A4859" t="s">
        <v>56</v>
      </c>
      <c r="B4859" t="s">
        <v>26</v>
      </c>
      <c r="C4859" s="19" t="s">
        <v>11</v>
      </c>
      <c r="E4859" s="28">
        <v>19</v>
      </c>
      <c r="F4859" s="28">
        <v>1</v>
      </c>
      <c r="G4859" s="28">
        <v>0</v>
      </c>
      <c r="H4859" s="28">
        <v>0</v>
      </c>
      <c r="I4859" s="28">
        <v>0</v>
      </c>
      <c r="J4859" s="28">
        <v>0</v>
      </c>
      <c r="K4859" s="28">
        <v>0</v>
      </c>
      <c r="L4859" s="28">
        <v>0</v>
      </c>
      <c r="M4859" s="28">
        <v>0</v>
      </c>
      <c r="N4859" s="28">
        <v>0</v>
      </c>
      <c r="O4859" s="54">
        <v>0</v>
      </c>
    </row>
    <row r="4860" spans="1:15" x14ac:dyDescent="0.25">
      <c r="A4860" t="s">
        <v>56</v>
      </c>
      <c r="B4860" t="s">
        <v>26</v>
      </c>
      <c r="C4860" s="19" t="s">
        <v>11</v>
      </c>
      <c r="E4860" s="28">
        <v>20</v>
      </c>
      <c r="F4860" s="28">
        <v>1</v>
      </c>
      <c r="G4860" s="28">
        <v>0</v>
      </c>
      <c r="H4860" s="28">
        <v>0</v>
      </c>
      <c r="I4860" s="28">
        <v>0</v>
      </c>
      <c r="J4860" s="28">
        <v>0</v>
      </c>
      <c r="K4860" s="28">
        <v>0</v>
      </c>
      <c r="L4860" s="28">
        <v>0</v>
      </c>
      <c r="M4860" s="28">
        <v>0</v>
      </c>
      <c r="N4860" s="28">
        <v>0</v>
      </c>
      <c r="O4860" s="54">
        <v>0</v>
      </c>
    </row>
    <row r="4861" spans="1:15" x14ac:dyDescent="0.25">
      <c r="A4861" t="s">
        <v>56</v>
      </c>
      <c r="B4861" t="s">
        <v>26</v>
      </c>
      <c r="C4861" s="19" t="s">
        <v>11</v>
      </c>
      <c r="E4861" s="17">
        <v>20</v>
      </c>
      <c r="F4861" s="17">
        <v>1</v>
      </c>
      <c r="G4861" s="17">
        <v>5.4580000000000002</v>
      </c>
      <c r="H4861" s="17">
        <v>88.381799799999996</v>
      </c>
      <c r="I4861" s="17">
        <v>39</v>
      </c>
      <c r="J4861" s="17">
        <v>192</v>
      </c>
      <c r="K4861" s="17">
        <v>39.801000000000002</v>
      </c>
      <c r="L4861" s="17">
        <v>16.895</v>
      </c>
      <c r="M4861" s="17">
        <v>6.6639999999999997</v>
      </c>
      <c r="N4861" s="17">
        <v>34.671999999999997</v>
      </c>
      <c r="O4861" s="54">
        <f t="shared" si="86"/>
        <v>0.39443622373483278</v>
      </c>
    </row>
    <row r="4862" spans="1:15" x14ac:dyDescent="0.25">
      <c r="A4862" t="s">
        <v>56</v>
      </c>
      <c r="B4862" t="s">
        <v>26</v>
      </c>
      <c r="C4862" s="19" t="s">
        <v>11</v>
      </c>
      <c r="E4862" s="28">
        <v>21</v>
      </c>
      <c r="F4862" s="28">
        <v>1</v>
      </c>
      <c r="G4862" s="28">
        <v>0</v>
      </c>
      <c r="H4862" s="28">
        <v>0</v>
      </c>
      <c r="I4862" s="28">
        <v>0</v>
      </c>
      <c r="J4862" s="28">
        <v>0</v>
      </c>
      <c r="K4862" s="28">
        <v>0</v>
      </c>
      <c r="L4862" s="28">
        <v>0</v>
      </c>
      <c r="M4862" s="28">
        <v>0</v>
      </c>
      <c r="N4862" s="28">
        <v>0</v>
      </c>
      <c r="O4862" s="54">
        <v>0</v>
      </c>
    </row>
    <row r="4863" spans="1:15" x14ac:dyDescent="0.25">
      <c r="A4863" t="s">
        <v>56</v>
      </c>
      <c r="B4863" t="s">
        <v>26</v>
      </c>
      <c r="C4863" s="19" t="s">
        <v>11</v>
      </c>
      <c r="E4863" s="28">
        <v>22</v>
      </c>
      <c r="F4863" s="28">
        <v>1</v>
      </c>
      <c r="G4863" s="28">
        <v>0</v>
      </c>
      <c r="H4863" s="28">
        <v>0</v>
      </c>
      <c r="I4863" s="28">
        <v>0</v>
      </c>
      <c r="J4863" s="28">
        <v>0</v>
      </c>
      <c r="K4863" s="28">
        <v>0</v>
      </c>
      <c r="L4863" s="28">
        <v>0</v>
      </c>
      <c r="M4863" s="28">
        <v>0</v>
      </c>
      <c r="N4863" s="28">
        <v>0</v>
      </c>
      <c r="O4863" s="54">
        <v>0</v>
      </c>
    </row>
    <row r="4864" spans="1:15" x14ac:dyDescent="0.25">
      <c r="A4864" t="s">
        <v>56</v>
      </c>
      <c r="B4864" t="s">
        <v>26</v>
      </c>
      <c r="C4864" s="19" t="s">
        <v>11</v>
      </c>
      <c r="E4864" s="28">
        <v>23</v>
      </c>
      <c r="F4864" s="28">
        <v>1</v>
      </c>
      <c r="G4864" s="28">
        <v>0</v>
      </c>
      <c r="H4864" s="28">
        <v>0</v>
      </c>
      <c r="I4864" s="28">
        <v>0</v>
      </c>
      <c r="J4864" s="28">
        <v>0</v>
      </c>
      <c r="K4864" s="28">
        <v>0</v>
      </c>
      <c r="L4864" s="28">
        <v>0</v>
      </c>
      <c r="M4864" s="28">
        <v>0</v>
      </c>
      <c r="N4864" s="28">
        <v>0</v>
      </c>
      <c r="O4864" s="54">
        <v>0</v>
      </c>
    </row>
    <row r="4865" spans="1:15" x14ac:dyDescent="0.25">
      <c r="A4865" t="s">
        <v>56</v>
      </c>
      <c r="B4865" t="s">
        <v>26</v>
      </c>
      <c r="C4865" s="19" t="s">
        <v>11</v>
      </c>
      <c r="E4865" s="28">
        <v>24</v>
      </c>
      <c r="F4865" s="28">
        <v>1</v>
      </c>
      <c r="G4865" s="28">
        <v>0</v>
      </c>
      <c r="H4865" s="28">
        <v>0</v>
      </c>
      <c r="I4865" s="28">
        <v>0</v>
      </c>
      <c r="J4865" s="28">
        <v>0</v>
      </c>
      <c r="K4865" s="28">
        <v>0</v>
      </c>
      <c r="L4865" s="28">
        <v>0</v>
      </c>
      <c r="M4865" s="28">
        <v>0</v>
      </c>
      <c r="N4865" s="28">
        <v>0</v>
      </c>
      <c r="O4865" s="54">
        <v>0</v>
      </c>
    </row>
    <row r="4866" spans="1:15" x14ac:dyDescent="0.25">
      <c r="A4866" t="s">
        <v>56</v>
      </c>
      <c r="B4866" t="s">
        <v>26</v>
      </c>
      <c r="C4866" s="19" t="s">
        <v>11</v>
      </c>
      <c r="E4866" s="28">
        <v>25</v>
      </c>
      <c r="F4866" s="28">
        <v>1</v>
      </c>
      <c r="G4866" s="28">
        <v>0</v>
      </c>
      <c r="H4866" s="28">
        <v>0</v>
      </c>
      <c r="I4866" s="28">
        <v>0</v>
      </c>
      <c r="J4866" s="28">
        <v>0</v>
      </c>
      <c r="K4866" s="28">
        <v>0</v>
      </c>
      <c r="L4866" s="28">
        <v>0</v>
      </c>
      <c r="M4866" s="28">
        <v>0</v>
      </c>
      <c r="N4866" s="28">
        <v>0</v>
      </c>
      <c r="O4866" s="54">
        <v>0</v>
      </c>
    </row>
    <row r="4867" spans="1:15" x14ac:dyDescent="0.25">
      <c r="A4867" t="s">
        <v>56</v>
      </c>
      <c r="B4867" t="s">
        <v>26</v>
      </c>
      <c r="C4867" s="19" t="s">
        <v>11</v>
      </c>
      <c r="E4867" s="28">
        <v>26</v>
      </c>
      <c r="F4867" s="28">
        <v>1</v>
      </c>
      <c r="G4867" s="28">
        <v>0</v>
      </c>
      <c r="H4867" s="28">
        <v>0</v>
      </c>
      <c r="I4867" s="28">
        <v>0</v>
      </c>
      <c r="J4867" s="28">
        <v>0</v>
      </c>
      <c r="K4867" s="28">
        <v>0</v>
      </c>
      <c r="L4867" s="28">
        <v>0</v>
      </c>
      <c r="M4867" s="28">
        <v>0</v>
      </c>
      <c r="N4867" s="28">
        <v>0</v>
      </c>
      <c r="O4867" s="54">
        <v>0</v>
      </c>
    </row>
    <row r="4868" spans="1:15" x14ac:dyDescent="0.25">
      <c r="A4868" t="s">
        <v>56</v>
      </c>
      <c r="B4868" t="s">
        <v>26</v>
      </c>
      <c r="C4868" s="19" t="s">
        <v>11</v>
      </c>
      <c r="E4868" s="28">
        <v>26</v>
      </c>
      <c r="F4868" s="28">
        <v>1</v>
      </c>
      <c r="G4868" s="28">
        <v>0</v>
      </c>
      <c r="H4868" s="28">
        <v>0</v>
      </c>
      <c r="I4868" s="28">
        <v>0</v>
      </c>
      <c r="J4868" s="28">
        <v>0</v>
      </c>
      <c r="K4868" s="28">
        <v>0</v>
      </c>
      <c r="L4868" s="28">
        <v>0</v>
      </c>
      <c r="M4868" s="28">
        <v>0</v>
      </c>
      <c r="N4868" s="28">
        <v>0</v>
      </c>
      <c r="O4868" s="54">
        <v>0</v>
      </c>
    </row>
    <row r="4869" spans="1:15" x14ac:dyDescent="0.25">
      <c r="A4869" t="s">
        <v>56</v>
      </c>
      <c r="B4869" t="s">
        <v>26</v>
      </c>
      <c r="C4869" s="19" t="s">
        <v>11</v>
      </c>
      <c r="E4869" s="28">
        <v>27</v>
      </c>
      <c r="F4869" s="28">
        <v>1</v>
      </c>
      <c r="G4869" s="28">
        <v>0</v>
      </c>
      <c r="H4869" s="28">
        <v>0</v>
      </c>
      <c r="I4869" s="28">
        <v>0</v>
      </c>
      <c r="J4869" s="28">
        <v>0</v>
      </c>
      <c r="K4869" s="28">
        <v>0</v>
      </c>
      <c r="L4869" s="28">
        <v>0</v>
      </c>
      <c r="M4869" s="28">
        <v>0</v>
      </c>
      <c r="N4869" s="28">
        <v>0</v>
      </c>
      <c r="O4869" s="54">
        <v>0</v>
      </c>
    </row>
    <row r="4870" spans="1:15" x14ac:dyDescent="0.25">
      <c r="A4870" t="s">
        <v>56</v>
      </c>
      <c r="B4870" t="s">
        <v>26</v>
      </c>
      <c r="C4870" s="19" t="s">
        <v>11</v>
      </c>
      <c r="E4870" s="28">
        <v>27</v>
      </c>
      <c r="F4870" s="28">
        <v>1</v>
      </c>
      <c r="G4870" s="28">
        <v>0</v>
      </c>
      <c r="H4870" s="28">
        <v>0</v>
      </c>
      <c r="I4870" s="28">
        <v>0</v>
      </c>
      <c r="J4870" s="28">
        <v>0</v>
      </c>
      <c r="K4870" s="28">
        <v>0</v>
      </c>
      <c r="L4870" s="28">
        <v>0</v>
      </c>
      <c r="M4870" s="28">
        <v>0</v>
      </c>
      <c r="N4870" s="28">
        <v>0</v>
      </c>
      <c r="O4870" s="54">
        <v>0</v>
      </c>
    </row>
    <row r="4871" spans="1:15" x14ac:dyDescent="0.25">
      <c r="A4871" t="s">
        <v>56</v>
      </c>
      <c r="B4871" t="s">
        <v>26</v>
      </c>
      <c r="C4871" s="19" t="s">
        <v>11</v>
      </c>
      <c r="E4871" s="28">
        <v>28</v>
      </c>
      <c r="F4871" s="28">
        <v>1</v>
      </c>
      <c r="G4871" s="28">
        <v>0</v>
      </c>
      <c r="H4871" s="28">
        <v>0</v>
      </c>
      <c r="I4871" s="28">
        <v>0</v>
      </c>
      <c r="J4871" s="28">
        <v>0</v>
      </c>
      <c r="K4871" s="28">
        <v>0</v>
      </c>
      <c r="L4871" s="28">
        <v>0</v>
      </c>
      <c r="M4871" s="28">
        <v>0</v>
      </c>
      <c r="N4871" s="28">
        <v>0</v>
      </c>
      <c r="O4871" s="54">
        <v>0</v>
      </c>
    </row>
    <row r="4872" spans="1:15" x14ac:dyDescent="0.25">
      <c r="A4872" t="s">
        <v>56</v>
      </c>
      <c r="B4872" t="s">
        <v>26</v>
      </c>
      <c r="C4872" s="19" t="s">
        <v>11</v>
      </c>
      <c r="E4872" s="28">
        <v>28</v>
      </c>
      <c r="F4872" s="28">
        <v>1</v>
      </c>
      <c r="G4872" s="28">
        <v>0</v>
      </c>
      <c r="H4872" s="28">
        <v>0</v>
      </c>
      <c r="I4872" s="28">
        <v>0</v>
      </c>
      <c r="J4872" s="28">
        <v>0</v>
      </c>
      <c r="K4872" s="28">
        <v>0</v>
      </c>
      <c r="L4872" s="28">
        <v>0</v>
      </c>
      <c r="M4872" s="28">
        <v>0</v>
      </c>
      <c r="N4872" s="28">
        <v>0</v>
      </c>
      <c r="O4872" s="54">
        <v>0</v>
      </c>
    </row>
    <row r="4873" spans="1:15" x14ac:dyDescent="0.25">
      <c r="A4873" t="s">
        <v>56</v>
      </c>
      <c r="B4873" t="s">
        <v>26</v>
      </c>
      <c r="C4873" s="19" t="s">
        <v>11</v>
      </c>
      <c r="E4873" s="28">
        <v>29</v>
      </c>
      <c r="F4873" s="28">
        <v>1</v>
      </c>
      <c r="G4873" s="28">
        <v>0</v>
      </c>
      <c r="H4873" s="28">
        <v>0</v>
      </c>
      <c r="I4873" s="28">
        <v>0</v>
      </c>
      <c r="J4873" s="28">
        <v>0</v>
      </c>
      <c r="K4873" s="28">
        <v>0</v>
      </c>
      <c r="L4873" s="28">
        <v>0</v>
      </c>
      <c r="M4873" s="28">
        <v>0</v>
      </c>
      <c r="N4873" s="28">
        <v>0</v>
      </c>
      <c r="O4873" s="54">
        <v>0</v>
      </c>
    </row>
    <row r="4874" spans="1:15" x14ac:dyDescent="0.25">
      <c r="A4874" t="s">
        <v>56</v>
      </c>
      <c r="B4874" t="s">
        <v>26</v>
      </c>
      <c r="C4874" s="19" t="s">
        <v>11</v>
      </c>
      <c r="E4874" s="17">
        <v>30</v>
      </c>
      <c r="F4874" s="17">
        <v>1</v>
      </c>
      <c r="G4874" s="17">
        <v>1.538</v>
      </c>
      <c r="H4874" s="17">
        <v>30.710542350000001</v>
      </c>
      <c r="I4874" s="17">
        <v>73</v>
      </c>
      <c r="J4874" s="17">
        <v>163</v>
      </c>
      <c r="K4874" s="17">
        <v>38.630000000000003</v>
      </c>
      <c r="L4874" s="17">
        <v>18.367000000000001</v>
      </c>
      <c r="M4874" s="17">
        <v>2.13</v>
      </c>
      <c r="N4874" s="17">
        <v>32.363</v>
      </c>
      <c r="O4874" s="54">
        <f t="shared" si="86"/>
        <v>0.11596885718952468</v>
      </c>
    </row>
    <row r="4875" spans="1:15" x14ac:dyDescent="0.25">
      <c r="A4875" t="s">
        <v>56</v>
      </c>
      <c r="B4875" t="s">
        <v>26</v>
      </c>
      <c r="C4875" s="19" t="s">
        <v>11</v>
      </c>
      <c r="E4875" s="28">
        <v>30</v>
      </c>
      <c r="F4875" s="28">
        <v>1</v>
      </c>
      <c r="G4875" s="28">
        <v>0</v>
      </c>
      <c r="H4875" s="28">
        <v>0</v>
      </c>
      <c r="I4875" s="28">
        <v>0</v>
      </c>
      <c r="J4875" s="28">
        <v>0</v>
      </c>
      <c r="K4875" s="28">
        <v>0</v>
      </c>
      <c r="L4875" s="28">
        <v>0</v>
      </c>
      <c r="M4875" s="28">
        <v>0</v>
      </c>
      <c r="N4875" s="28">
        <v>0</v>
      </c>
      <c r="O4875" s="54">
        <v>0</v>
      </c>
    </row>
    <row r="4876" spans="1:15" x14ac:dyDescent="0.25">
      <c r="A4876" t="s">
        <v>56</v>
      </c>
      <c r="B4876" t="s">
        <v>26</v>
      </c>
      <c r="C4876" s="19" t="s">
        <v>11</v>
      </c>
      <c r="E4876" s="28">
        <v>31</v>
      </c>
      <c r="F4876" s="28">
        <v>1</v>
      </c>
      <c r="G4876" s="28">
        <v>0</v>
      </c>
      <c r="H4876" s="28">
        <v>0</v>
      </c>
      <c r="I4876" s="28">
        <v>0</v>
      </c>
      <c r="J4876" s="28">
        <v>0</v>
      </c>
      <c r="K4876" s="28">
        <v>0</v>
      </c>
      <c r="L4876" s="28">
        <v>0</v>
      </c>
      <c r="M4876" s="28">
        <v>0</v>
      </c>
      <c r="N4876" s="28">
        <v>0</v>
      </c>
      <c r="O4876" s="54">
        <v>0</v>
      </c>
    </row>
    <row r="4877" spans="1:15" x14ac:dyDescent="0.25">
      <c r="A4877" t="s">
        <v>56</v>
      </c>
      <c r="B4877" t="s">
        <v>26</v>
      </c>
      <c r="C4877" s="19" t="s">
        <v>11</v>
      </c>
      <c r="E4877" s="28">
        <v>32</v>
      </c>
      <c r="F4877" s="28">
        <v>1</v>
      </c>
      <c r="G4877" s="28">
        <v>0</v>
      </c>
      <c r="H4877" s="28">
        <v>0</v>
      </c>
      <c r="I4877" s="28">
        <v>0</v>
      </c>
      <c r="J4877" s="28">
        <v>0</v>
      </c>
      <c r="K4877" s="28">
        <v>0</v>
      </c>
      <c r="L4877" s="28">
        <v>0</v>
      </c>
      <c r="M4877" s="28">
        <v>0</v>
      </c>
      <c r="N4877" s="28">
        <v>0</v>
      </c>
      <c r="O4877" s="54">
        <v>0</v>
      </c>
    </row>
    <row r="4878" spans="1:15" x14ac:dyDescent="0.25">
      <c r="A4878" t="s">
        <v>56</v>
      </c>
      <c r="B4878" t="s">
        <v>26</v>
      </c>
      <c r="C4878" s="19" t="s">
        <v>15</v>
      </c>
      <c r="E4878" s="21">
        <v>1</v>
      </c>
      <c r="F4878" s="21">
        <v>1</v>
      </c>
      <c r="G4878" s="21">
        <v>2.5190000000000001</v>
      </c>
      <c r="H4878" s="21">
        <v>17.288478900000005</v>
      </c>
      <c r="I4878" s="21">
        <v>43</v>
      </c>
      <c r="J4878" s="21">
        <v>164</v>
      </c>
      <c r="K4878" s="21">
        <v>22.196000000000002</v>
      </c>
      <c r="L4878" s="21">
        <v>8.0850000000000009</v>
      </c>
      <c r="M4878" s="21">
        <v>2.7240000000000002</v>
      </c>
      <c r="N4878" s="21">
        <v>95.546999999999997</v>
      </c>
      <c r="O4878" s="54">
        <f t="shared" ref="O4878:O4905" si="87">M4878/L4878</f>
        <v>0.33692022263450833</v>
      </c>
    </row>
    <row r="4879" spans="1:15" x14ac:dyDescent="0.25">
      <c r="A4879" t="s">
        <v>56</v>
      </c>
      <c r="B4879" t="s">
        <v>26</v>
      </c>
      <c r="C4879" s="19" t="s">
        <v>15</v>
      </c>
      <c r="E4879" s="28">
        <v>1</v>
      </c>
      <c r="F4879" s="28">
        <v>1</v>
      </c>
      <c r="G4879" s="28">
        <v>0</v>
      </c>
      <c r="H4879" s="28">
        <v>0</v>
      </c>
      <c r="I4879" s="28">
        <v>0</v>
      </c>
      <c r="J4879" s="28">
        <v>0</v>
      </c>
      <c r="K4879" s="28">
        <v>0</v>
      </c>
      <c r="L4879" s="28">
        <v>0</v>
      </c>
      <c r="M4879" s="28">
        <v>0</v>
      </c>
      <c r="N4879" s="28">
        <v>0</v>
      </c>
      <c r="O4879" s="54">
        <v>0</v>
      </c>
    </row>
    <row r="4880" spans="1:15" x14ac:dyDescent="0.25">
      <c r="A4880" t="s">
        <v>56</v>
      </c>
      <c r="B4880" t="s">
        <v>26</v>
      </c>
      <c r="C4880" s="19" t="s">
        <v>15</v>
      </c>
      <c r="E4880" s="28">
        <v>2</v>
      </c>
      <c r="F4880" s="28">
        <v>1</v>
      </c>
      <c r="G4880" s="28">
        <v>0</v>
      </c>
      <c r="H4880" s="28">
        <v>0</v>
      </c>
      <c r="I4880" s="28">
        <v>0</v>
      </c>
      <c r="J4880" s="28">
        <v>0</v>
      </c>
      <c r="K4880" s="28">
        <v>0</v>
      </c>
      <c r="L4880" s="28">
        <v>0</v>
      </c>
      <c r="M4880" s="28">
        <v>0</v>
      </c>
      <c r="N4880" s="28">
        <v>0</v>
      </c>
      <c r="O4880" s="54">
        <v>0</v>
      </c>
    </row>
    <row r="4881" spans="1:15" x14ac:dyDescent="0.25">
      <c r="A4881" t="s">
        <v>56</v>
      </c>
      <c r="B4881" t="s">
        <v>26</v>
      </c>
      <c r="C4881" s="19" t="s">
        <v>15</v>
      </c>
      <c r="E4881" s="28">
        <v>3</v>
      </c>
      <c r="F4881" s="28">
        <v>1</v>
      </c>
      <c r="G4881" s="28">
        <v>0</v>
      </c>
      <c r="H4881" s="28">
        <v>0</v>
      </c>
      <c r="I4881" s="28">
        <v>0</v>
      </c>
      <c r="J4881" s="28">
        <v>0</v>
      </c>
      <c r="K4881" s="28">
        <v>0</v>
      </c>
      <c r="L4881" s="28">
        <v>0</v>
      </c>
      <c r="M4881" s="28">
        <v>0</v>
      </c>
      <c r="N4881" s="28">
        <v>0</v>
      </c>
      <c r="O4881" s="54">
        <v>0</v>
      </c>
    </row>
    <row r="4882" spans="1:15" x14ac:dyDescent="0.25">
      <c r="A4882" t="s">
        <v>56</v>
      </c>
      <c r="B4882" t="s">
        <v>26</v>
      </c>
      <c r="C4882" s="19" t="s">
        <v>15</v>
      </c>
      <c r="E4882" s="28">
        <v>3</v>
      </c>
      <c r="F4882" s="28">
        <v>1</v>
      </c>
      <c r="G4882" s="28">
        <v>0</v>
      </c>
      <c r="H4882" s="28">
        <v>0</v>
      </c>
      <c r="I4882" s="28">
        <v>0</v>
      </c>
      <c r="J4882" s="28">
        <v>0</v>
      </c>
      <c r="K4882" s="28">
        <v>0</v>
      </c>
      <c r="L4882" s="28">
        <v>0</v>
      </c>
      <c r="M4882" s="28">
        <v>0</v>
      </c>
      <c r="N4882" s="28">
        <v>0</v>
      </c>
      <c r="O4882" s="54">
        <v>0</v>
      </c>
    </row>
    <row r="4883" spans="1:15" x14ac:dyDescent="0.25">
      <c r="A4883" t="s">
        <v>56</v>
      </c>
      <c r="B4883" t="s">
        <v>26</v>
      </c>
      <c r="C4883" s="19" t="s">
        <v>15</v>
      </c>
      <c r="E4883" s="28">
        <v>4</v>
      </c>
      <c r="F4883" s="28">
        <v>1</v>
      </c>
      <c r="G4883" s="28">
        <v>0</v>
      </c>
      <c r="H4883" s="28">
        <v>0</v>
      </c>
      <c r="I4883" s="28">
        <v>0</v>
      </c>
      <c r="J4883" s="28">
        <v>0</v>
      </c>
      <c r="K4883" s="28">
        <v>0</v>
      </c>
      <c r="L4883" s="28">
        <v>0</v>
      </c>
      <c r="M4883" s="28">
        <v>0</v>
      </c>
      <c r="N4883" s="28">
        <v>0</v>
      </c>
      <c r="O4883" s="54">
        <v>0</v>
      </c>
    </row>
    <row r="4884" spans="1:15" x14ac:dyDescent="0.25">
      <c r="A4884" t="s">
        <v>56</v>
      </c>
      <c r="B4884" t="s">
        <v>26</v>
      </c>
      <c r="C4884" s="19" t="s">
        <v>15</v>
      </c>
      <c r="E4884" s="28">
        <v>5</v>
      </c>
      <c r="F4884" s="28">
        <v>1</v>
      </c>
      <c r="G4884" s="28">
        <v>0</v>
      </c>
      <c r="H4884" s="28">
        <v>0</v>
      </c>
      <c r="I4884" s="28">
        <v>0</v>
      </c>
      <c r="J4884" s="28">
        <v>0</v>
      </c>
      <c r="K4884" s="28">
        <v>0</v>
      </c>
      <c r="L4884" s="28">
        <v>0</v>
      </c>
      <c r="M4884" s="28">
        <v>0</v>
      </c>
      <c r="N4884" s="28">
        <v>0</v>
      </c>
      <c r="O4884" s="54">
        <v>0</v>
      </c>
    </row>
    <row r="4885" spans="1:15" x14ac:dyDescent="0.25">
      <c r="A4885" t="s">
        <v>56</v>
      </c>
      <c r="B4885" t="s">
        <v>26</v>
      </c>
      <c r="C4885" s="19" t="s">
        <v>15</v>
      </c>
      <c r="E4885" s="28">
        <v>6</v>
      </c>
      <c r="F4885" s="28">
        <v>1</v>
      </c>
      <c r="G4885" s="28">
        <v>0</v>
      </c>
      <c r="H4885" s="28">
        <v>0</v>
      </c>
      <c r="I4885" s="28">
        <v>0</v>
      </c>
      <c r="J4885" s="28">
        <v>0</v>
      </c>
      <c r="K4885" s="28">
        <v>0</v>
      </c>
      <c r="L4885" s="28">
        <v>0</v>
      </c>
      <c r="M4885" s="28">
        <v>0</v>
      </c>
      <c r="N4885" s="28">
        <v>0</v>
      </c>
      <c r="O4885" s="54">
        <v>0</v>
      </c>
    </row>
    <row r="4886" spans="1:15" x14ac:dyDescent="0.25">
      <c r="A4886" t="s">
        <v>56</v>
      </c>
      <c r="B4886" t="s">
        <v>26</v>
      </c>
      <c r="C4886" s="19" t="s">
        <v>15</v>
      </c>
      <c r="E4886" s="28">
        <v>7</v>
      </c>
      <c r="F4886" s="28">
        <v>1</v>
      </c>
      <c r="G4886" s="28">
        <v>0</v>
      </c>
      <c r="H4886" s="28">
        <v>0</v>
      </c>
      <c r="I4886" s="28">
        <v>0</v>
      </c>
      <c r="J4886" s="28">
        <v>0</v>
      </c>
      <c r="K4886" s="28">
        <v>0</v>
      </c>
      <c r="L4886" s="28">
        <v>0</v>
      </c>
      <c r="M4886" s="28">
        <v>0</v>
      </c>
      <c r="N4886" s="28">
        <v>0</v>
      </c>
      <c r="O4886" s="54">
        <v>0</v>
      </c>
    </row>
    <row r="4887" spans="1:15" x14ac:dyDescent="0.25">
      <c r="A4887" t="s">
        <v>56</v>
      </c>
      <c r="B4887" t="s">
        <v>26</v>
      </c>
      <c r="C4887" s="19" t="s">
        <v>15</v>
      </c>
      <c r="E4887" s="28">
        <v>7</v>
      </c>
      <c r="F4887" s="28">
        <v>1</v>
      </c>
      <c r="G4887" s="28">
        <v>0</v>
      </c>
      <c r="H4887" s="28">
        <v>0</v>
      </c>
      <c r="I4887" s="28">
        <v>0</v>
      </c>
      <c r="J4887" s="28">
        <v>0</v>
      </c>
      <c r="K4887" s="28">
        <v>0</v>
      </c>
      <c r="L4887" s="28">
        <v>0</v>
      </c>
      <c r="M4887" s="28">
        <v>0</v>
      </c>
      <c r="N4887" s="28">
        <v>0</v>
      </c>
      <c r="O4887" s="54">
        <v>0</v>
      </c>
    </row>
    <row r="4888" spans="1:15" x14ac:dyDescent="0.25">
      <c r="A4888" t="s">
        <v>56</v>
      </c>
      <c r="B4888" t="s">
        <v>26</v>
      </c>
      <c r="C4888" s="19" t="s">
        <v>15</v>
      </c>
      <c r="E4888" s="28">
        <v>8</v>
      </c>
      <c r="F4888" s="28">
        <v>1</v>
      </c>
      <c r="G4888" s="28">
        <v>0</v>
      </c>
      <c r="H4888" s="28">
        <v>0</v>
      </c>
      <c r="I4888" s="28">
        <v>0</v>
      </c>
      <c r="J4888" s="28">
        <v>0</v>
      </c>
      <c r="K4888" s="28">
        <v>0</v>
      </c>
      <c r="L4888" s="28">
        <v>0</v>
      </c>
      <c r="M4888" s="28">
        <v>0</v>
      </c>
      <c r="N4888" s="28">
        <v>0</v>
      </c>
      <c r="O4888" s="54">
        <v>0</v>
      </c>
    </row>
    <row r="4889" spans="1:15" x14ac:dyDescent="0.25">
      <c r="A4889" t="s">
        <v>56</v>
      </c>
      <c r="B4889" t="s">
        <v>26</v>
      </c>
      <c r="C4889" s="19" t="s">
        <v>15</v>
      </c>
      <c r="E4889" s="28">
        <v>9</v>
      </c>
      <c r="F4889" s="28">
        <v>1</v>
      </c>
      <c r="G4889" s="28">
        <v>0</v>
      </c>
      <c r="H4889" s="28">
        <v>0</v>
      </c>
      <c r="I4889" s="28">
        <v>0</v>
      </c>
      <c r="J4889" s="28">
        <v>0</v>
      </c>
      <c r="K4889" s="28">
        <v>0</v>
      </c>
      <c r="L4889" s="28">
        <v>0</v>
      </c>
      <c r="M4889" s="28">
        <v>0</v>
      </c>
      <c r="N4889" s="28">
        <v>0</v>
      </c>
      <c r="O4889" s="54">
        <v>0</v>
      </c>
    </row>
    <row r="4890" spans="1:15" x14ac:dyDescent="0.25">
      <c r="A4890" t="s">
        <v>56</v>
      </c>
      <c r="B4890" t="s">
        <v>26</v>
      </c>
      <c r="C4890" s="19" t="s">
        <v>15</v>
      </c>
      <c r="E4890" s="28">
        <v>10</v>
      </c>
      <c r="F4890" s="28">
        <v>1</v>
      </c>
      <c r="G4890" s="28">
        <v>0</v>
      </c>
      <c r="H4890" s="28">
        <v>0</v>
      </c>
      <c r="I4890" s="28">
        <v>0</v>
      </c>
      <c r="J4890" s="28">
        <v>0</v>
      </c>
      <c r="K4890" s="28">
        <v>0</v>
      </c>
      <c r="L4890" s="28">
        <v>0</v>
      </c>
      <c r="M4890" s="28">
        <v>0</v>
      </c>
      <c r="N4890" s="28">
        <v>0</v>
      </c>
      <c r="O4890" s="54">
        <v>0</v>
      </c>
    </row>
    <row r="4891" spans="1:15" x14ac:dyDescent="0.25">
      <c r="A4891" t="s">
        <v>56</v>
      </c>
      <c r="B4891" t="s">
        <v>26</v>
      </c>
      <c r="C4891" s="19" t="s">
        <v>15</v>
      </c>
      <c r="E4891" s="28">
        <v>11</v>
      </c>
      <c r="F4891" s="28">
        <v>1</v>
      </c>
      <c r="G4891" s="28">
        <v>0</v>
      </c>
      <c r="H4891" s="28">
        <v>0</v>
      </c>
      <c r="I4891" s="28">
        <v>0</v>
      </c>
      <c r="J4891" s="28">
        <v>0</v>
      </c>
      <c r="K4891" s="28">
        <v>0</v>
      </c>
      <c r="L4891" s="28">
        <v>0</v>
      </c>
      <c r="M4891" s="28">
        <v>0</v>
      </c>
      <c r="N4891" s="28">
        <v>0</v>
      </c>
      <c r="O4891" s="54">
        <v>0</v>
      </c>
    </row>
    <row r="4892" spans="1:15" x14ac:dyDescent="0.25">
      <c r="A4892" t="s">
        <v>56</v>
      </c>
      <c r="B4892" t="s">
        <v>26</v>
      </c>
      <c r="C4892" s="19" t="s">
        <v>15</v>
      </c>
      <c r="E4892" s="28">
        <v>12</v>
      </c>
      <c r="F4892" s="28">
        <v>1</v>
      </c>
      <c r="G4892" s="28">
        <v>0</v>
      </c>
      <c r="H4892" s="28">
        <v>0</v>
      </c>
      <c r="I4892" s="28">
        <v>0</v>
      </c>
      <c r="J4892" s="28">
        <v>0</v>
      </c>
      <c r="K4892" s="28">
        <v>0</v>
      </c>
      <c r="L4892" s="28">
        <v>0</v>
      </c>
      <c r="M4892" s="28">
        <v>0</v>
      </c>
      <c r="N4892" s="28">
        <v>0</v>
      </c>
      <c r="O4892" s="54">
        <v>0</v>
      </c>
    </row>
    <row r="4893" spans="1:15" x14ac:dyDescent="0.25">
      <c r="A4893" t="s">
        <v>56</v>
      </c>
      <c r="B4893" t="s">
        <v>26</v>
      </c>
      <c r="C4893" s="19" t="s">
        <v>15</v>
      </c>
      <c r="E4893" s="28">
        <v>12</v>
      </c>
      <c r="F4893" s="28">
        <v>1</v>
      </c>
      <c r="G4893" s="28">
        <v>0</v>
      </c>
      <c r="H4893" s="28">
        <v>0</v>
      </c>
      <c r="I4893" s="28">
        <v>0</v>
      </c>
      <c r="J4893" s="28">
        <v>0</v>
      </c>
      <c r="K4893" s="28">
        <v>0</v>
      </c>
      <c r="L4893" s="28">
        <v>0</v>
      </c>
      <c r="M4893" s="28">
        <v>0</v>
      </c>
      <c r="N4893" s="28">
        <v>0</v>
      </c>
      <c r="O4893" s="54">
        <v>0</v>
      </c>
    </row>
    <row r="4894" spans="1:15" x14ac:dyDescent="0.25">
      <c r="A4894" t="s">
        <v>56</v>
      </c>
      <c r="B4894" t="s">
        <v>26</v>
      </c>
      <c r="C4894" s="19" t="s">
        <v>15</v>
      </c>
      <c r="E4894" s="28">
        <v>13</v>
      </c>
      <c r="F4894" s="28">
        <v>1</v>
      </c>
      <c r="G4894" s="28">
        <v>0</v>
      </c>
      <c r="H4894" s="28">
        <v>0</v>
      </c>
      <c r="I4894" s="28">
        <v>0</v>
      </c>
      <c r="J4894" s="28">
        <v>0</v>
      </c>
      <c r="K4894" s="28">
        <v>0</v>
      </c>
      <c r="L4894" s="28">
        <v>0</v>
      </c>
      <c r="M4894" s="28">
        <v>0</v>
      </c>
      <c r="N4894" s="28">
        <v>0</v>
      </c>
      <c r="O4894" s="54">
        <v>0</v>
      </c>
    </row>
    <row r="4895" spans="1:15" x14ac:dyDescent="0.25">
      <c r="A4895" t="s">
        <v>56</v>
      </c>
      <c r="B4895" t="s">
        <v>26</v>
      </c>
      <c r="C4895" s="19" t="s">
        <v>15</v>
      </c>
      <c r="E4895" s="28">
        <v>13</v>
      </c>
      <c r="F4895" s="28">
        <v>1</v>
      </c>
      <c r="G4895" s="28">
        <v>0</v>
      </c>
      <c r="H4895" s="28">
        <v>0</v>
      </c>
      <c r="I4895" s="28">
        <v>0</v>
      </c>
      <c r="J4895" s="28">
        <v>0</v>
      </c>
      <c r="K4895" s="28">
        <v>0</v>
      </c>
      <c r="L4895" s="28">
        <v>0</v>
      </c>
      <c r="M4895" s="28">
        <v>0</v>
      </c>
      <c r="N4895" s="28">
        <v>0</v>
      </c>
      <c r="O4895" s="54">
        <v>0</v>
      </c>
    </row>
    <row r="4896" spans="1:15" x14ac:dyDescent="0.25">
      <c r="A4896" t="s">
        <v>56</v>
      </c>
      <c r="B4896" t="s">
        <v>26</v>
      </c>
      <c r="C4896" s="19" t="s">
        <v>15</v>
      </c>
      <c r="E4896" s="28">
        <v>14</v>
      </c>
      <c r="F4896" s="28">
        <v>1</v>
      </c>
      <c r="G4896" s="28">
        <v>0</v>
      </c>
      <c r="H4896" s="28">
        <v>0</v>
      </c>
      <c r="I4896" s="28">
        <v>0</v>
      </c>
      <c r="J4896" s="28">
        <v>0</v>
      </c>
      <c r="K4896" s="28">
        <v>0</v>
      </c>
      <c r="L4896" s="28">
        <v>0</v>
      </c>
      <c r="M4896" s="28">
        <v>0</v>
      </c>
      <c r="N4896" s="28">
        <v>0</v>
      </c>
      <c r="O4896" s="54">
        <v>0</v>
      </c>
    </row>
    <row r="4897" spans="1:15" x14ac:dyDescent="0.25">
      <c r="A4897" t="s">
        <v>56</v>
      </c>
      <c r="B4897" t="s">
        <v>26</v>
      </c>
      <c r="C4897" s="19" t="s">
        <v>15</v>
      </c>
      <c r="E4897" s="28">
        <v>14</v>
      </c>
      <c r="F4897" s="28">
        <v>1</v>
      </c>
      <c r="G4897" s="28">
        <v>0</v>
      </c>
      <c r="H4897" s="28">
        <v>0</v>
      </c>
      <c r="I4897" s="28">
        <v>0</v>
      </c>
      <c r="J4897" s="28">
        <v>0</v>
      </c>
      <c r="K4897" s="28">
        <v>0</v>
      </c>
      <c r="L4897" s="28">
        <v>0</v>
      </c>
      <c r="M4897" s="28">
        <v>0</v>
      </c>
      <c r="N4897" s="28">
        <v>0</v>
      </c>
      <c r="O4897" s="54">
        <v>0</v>
      </c>
    </row>
    <row r="4898" spans="1:15" x14ac:dyDescent="0.25">
      <c r="A4898" t="s">
        <v>56</v>
      </c>
      <c r="B4898" t="s">
        <v>26</v>
      </c>
      <c r="C4898" s="19" t="s">
        <v>15</v>
      </c>
      <c r="E4898" s="28">
        <v>14</v>
      </c>
      <c r="F4898" s="28">
        <v>1</v>
      </c>
      <c r="G4898" s="28">
        <v>0</v>
      </c>
      <c r="H4898" s="28">
        <v>0</v>
      </c>
      <c r="I4898" s="28">
        <v>0</v>
      </c>
      <c r="J4898" s="28">
        <v>0</v>
      </c>
      <c r="K4898" s="28">
        <v>0</v>
      </c>
      <c r="L4898" s="28">
        <v>0</v>
      </c>
      <c r="M4898" s="28">
        <v>0</v>
      </c>
      <c r="N4898" s="28">
        <v>0</v>
      </c>
      <c r="O4898" s="54">
        <v>0</v>
      </c>
    </row>
    <row r="4899" spans="1:15" x14ac:dyDescent="0.25">
      <c r="A4899" t="s">
        <v>56</v>
      </c>
      <c r="B4899" t="s">
        <v>26</v>
      </c>
      <c r="C4899" s="19" t="s">
        <v>15</v>
      </c>
      <c r="E4899" s="28">
        <v>15</v>
      </c>
      <c r="F4899" s="28">
        <v>1</v>
      </c>
      <c r="G4899" s="28">
        <v>0</v>
      </c>
      <c r="H4899" s="28">
        <v>0</v>
      </c>
      <c r="I4899" s="28">
        <v>0</v>
      </c>
      <c r="J4899" s="28">
        <v>0</v>
      </c>
      <c r="K4899" s="28">
        <v>0</v>
      </c>
      <c r="L4899" s="28">
        <v>0</v>
      </c>
      <c r="M4899" s="28">
        <v>0</v>
      </c>
      <c r="N4899" s="28">
        <v>0</v>
      </c>
      <c r="O4899" s="54">
        <v>0</v>
      </c>
    </row>
    <row r="4900" spans="1:15" x14ac:dyDescent="0.25">
      <c r="A4900" t="s">
        <v>56</v>
      </c>
      <c r="B4900" t="s">
        <v>26</v>
      </c>
      <c r="C4900" s="19" t="s">
        <v>15</v>
      </c>
      <c r="E4900" s="28">
        <v>15</v>
      </c>
      <c r="F4900" s="28">
        <v>1</v>
      </c>
      <c r="G4900" s="28">
        <v>0</v>
      </c>
      <c r="H4900" s="28">
        <v>0</v>
      </c>
      <c r="I4900" s="28">
        <v>0</v>
      </c>
      <c r="J4900" s="28">
        <v>0</v>
      </c>
      <c r="K4900" s="28">
        <v>0</v>
      </c>
      <c r="L4900" s="28">
        <v>0</v>
      </c>
      <c r="M4900" s="28">
        <v>0</v>
      </c>
      <c r="N4900" s="28">
        <v>0</v>
      </c>
      <c r="O4900" s="54">
        <v>0</v>
      </c>
    </row>
    <row r="4901" spans="1:15" x14ac:dyDescent="0.25">
      <c r="A4901" t="s">
        <v>56</v>
      </c>
      <c r="B4901" t="s">
        <v>26</v>
      </c>
      <c r="C4901" s="19" t="s">
        <v>15</v>
      </c>
      <c r="E4901" s="28">
        <v>15</v>
      </c>
      <c r="F4901" s="28">
        <v>1</v>
      </c>
      <c r="G4901" s="28">
        <v>0</v>
      </c>
      <c r="H4901" s="28">
        <v>0</v>
      </c>
      <c r="I4901" s="28">
        <v>0</v>
      </c>
      <c r="J4901" s="28">
        <v>0</v>
      </c>
      <c r="K4901" s="28">
        <v>0</v>
      </c>
      <c r="L4901" s="28">
        <v>0</v>
      </c>
      <c r="M4901" s="28">
        <v>0</v>
      </c>
      <c r="N4901" s="28">
        <v>0</v>
      </c>
      <c r="O4901" s="54">
        <v>0</v>
      </c>
    </row>
    <row r="4902" spans="1:15" x14ac:dyDescent="0.25">
      <c r="A4902" t="s">
        <v>56</v>
      </c>
      <c r="B4902" t="s">
        <v>26</v>
      </c>
      <c r="C4902" s="19" t="s">
        <v>15</v>
      </c>
      <c r="E4902" s="28">
        <v>16</v>
      </c>
      <c r="F4902" s="28">
        <v>1</v>
      </c>
      <c r="G4902" s="28">
        <v>0</v>
      </c>
      <c r="H4902" s="28">
        <v>0</v>
      </c>
      <c r="I4902" s="28">
        <v>0</v>
      </c>
      <c r="J4902" s="28">
        <v>0</v>
      </c>
      <c r="K4902" s="28">
        <v>0</v>
      </c>
      <c r="L4902" s="28">
        <v>0</v>
      </c>
      <c r="M4902" s="28">
        <v>0</v>
      </c>
      <c r="N4902" s="28">
        <v>0</v>
      </c>
      <c r="O4902" s="54">
        <v>0</v>
      </c>
    </row>
    <row r="4903" spans="1:15" x14ac:dyDescent="0.25">
      <c r="A4903" t="s">
        <v>56</v>
      </c>
      <c r="B4903" t="s">
        <v>26</v>
      </c>
      <c r="C4903" s="19" t="s">
        <v>15</v>
      </c>
      <c r="E4903" s="28">
        <v>16</v>
      </c>
      <c r="F4903" s="28">
        <v>1</v>
      </c>
      <c r="G4903" s="28">
        <v>0</v>
      </c>
      <c r="H4903" s="28">
        <v>0</v>
      </c>
      <c r="I4903" s="28">
        <v>0</v>
      </c>
      <c r="J4903" s="28">
        <v>0</v>
      </c>
      <c r="K4903" s="28">
        <v>0</v>
      </c>
      <c r="L4903" s="28">
        <v>0</v>
      </c>
      <c r="M4903" s="28">
        <v>0</v>
      </c>
      <c r="N4903" s="28">
        <v>0</v>
      </c>
      <c r="O4903" s="54">
        <v>0</v>
      </c>
    </row>
    <row r="4904" spans="1:15" x14ac:dyDescent="0.25">
      <c r="A4904" t="s">
        <v>56</v>
      </c>
      <c r="B4904" t="s">
        <v>26</v>
      </c>
      <c r="C4904" s="19" t="s">
        <v>15</v>
      </c>
      <c r="E4904" s="28">
        <v>16</v>
      </c>
      <c r="F4904" s="28">
        <v>1</v>
      </c>
      <c r="G4904" s="28">
        <v>0</v>
      </c>
      <c r="H4904" s="28">
        <v>0</v>
      </c>
      <c r="I4904" s="28">
        <v>0</v>
      </c>
      <c r="J4904" s="28">
        <v>0</v>
      </c>
      <c r="K4904" s="28">
        <v>0</v>
      </c>
      <c r="L4904" s="28">
        <v>0</v>
      </c>
      <c r="M4904" s="28">
        <v>0</v>
      </c>
      <c r="N4904" s="28">
        <v>0</v>
      </c>
      <c r="O4904" s="54">
        <v>0</v>
      </c>
    </row>
    <row r="4905" spans="1:15" x14ac:dyDescent="0.25">
      <c r="A4905" t="s">
        <v>56</v>
      </c>
      <c r="B4905" t="s">
        <v>26</v>
      </c>
      <c r="C4905" s="19" t="s">
        <v>15</v>
      </c>
      <c r="E4905" s="27">
        <v>17</v>
      </c>
      <c r="F4905" s="27">
        <v>1</v>
      </c>
      <c r="G4905" s="27">
        <v>1.8540000000000001</v>
      </c>
      <c r="H4905" s="27">
        <v>22.443677519999998</v>
      </c>
      <c r="I4905" s="27">
        <v>40</v>
      </c>
      <c r="J4905" s="27">
        <v>124</v>
      </c>
      <c r="K4905" s="27">
        <v>32.323</v>
      </c>
      <c r="L4905" s="27">
        <v>15.023999999999999</v>
      </c>
      <c r="M4905" s="27">
        <v>1.903</v>
      </c>
      <c r="N4905" s="27">
        <v>36.052999999999997</v>
      </c>
      <c r="O4905" s="54">
        <f t="shared" si="87"/>
        <v>0.12666400425985092</v>
      </c>
    </row>
    <row r="4906" spans="1:15" x14ac:dyDescent="0.25">
      <c r="A4906" t="s">
        <v>56</v>
      </c>
      <c r="B4906" t="s">
        <v>26</v>
      </c>
      <c r="C4906" s="19" t="s">
        <v>15</v>
      </c>
      <c r="E4906" s="28">
        <v>18</v>
      </c>
      <c r="F4906" s="28">
        <v>1</v>
      </c>
      <c r="G4906" s="28">
        <v>0</v>
      </c>
      <c r="H4906" s="28">
        <v>0</v>
      </c>
      <c r="I4906" s="28">
        <v>0</v>
      </c>
      <c r="J4906" s="28">
        <v>0</v>
      </c>
      <c r="K4906" s="28">
        <v>0</v>
      </c>
      <c r="L4906" s="28">
        <v>0</v>
      </c>
      <c r="M4906" s="28">
        <v>0</v>
      </c>
      <c r="N4906" s="28">
        <v>0</v>
      </c>
      <c r="O4906" s="54">
        <v>0</v>
      </c>
    </row>
    <row r="4907" spans="1:15" x14ac:dyDescent="0.25">
      <c r="A4907" t="s">
        <v>56</v>
      </c>
      <c r="B4907" t="s">
        <v>26</v>
      </c>
      <c r="C4907" s="19" t="s">
        <v>15</v>
      </c>
      <c r="E4907" s="28">
        <v>18</v>
      </c>
      <c r="F4907" s="28">
        <v>1</v>
      </c>
      <c r="G4907" s="28">
        <v>0</v>
      </c>
      <c r="H4907" s="28">
        <v>0</v>
      </c>
      <c r="I4907" s="28">
        <v>0</v>
      </c>
      <c r="J4907" s="28">
        <v>0</v>
      </c>
      <c r="K4907" s="28">
        <v>0</v>
      </c>
      <c r="L4907" s="28">
        <v>0</v>
      </c>
      <c r="M4907" s="28">
        <v>0</v>
      </c>
      <c r="N4907" s="28">
        <v>0</v>
      </c>
      <c r="O4907" s="54">
        <v>0</v>
      </c>
    </row>
    <row r="4908" spans="1:15" x14ac:dyDescent="0.25">
      <c r="A4908" t="s">
        <v>56</v>
      </c>
      <c r="B4908" t="s">
        <v>26</v>
      </c>
      <c r="C4908" s="19" t="s">
        <v>15</v>
      </c>
      <c r="E4908" s="28">
        <v>19</v>
      </c>
      <c r="F4908" s="28">
        <v>1</v>
      </c>
      <c r="G4908" s="28">
        <v>0</v>
      </c>
      <c r="H4908" s="28">
        <v>0</v>
      </c>
      <c r="I4908" s="28">
        <v>0</v>
      </c>
      <c r="J4908" s="28">
        <v>0</v>
      </c>
      <c r="K4908" s="28">
        <v>0</v>
      </c>
      <c r="L4908" s="28">
        <v>0</v>
      </c>
      <c r="M4908" s="28">
        <v>0</v>
      </c>
      <c r="N4908" s="28">
        <v>0</v>
      </c>
      <c r="O4908" s="54">
        <v>0</v>
      </c>
    </row>
    <row r="4909" spans="1:15" x14ac:dyDescent="0.25">
      <c r="A4909" t="s">
        <v>56</v>
      </c>
      <c r="B4909" t="s">
        <v>26</v>
      </c>
      <c r="C4909" s="19" t="s">
        <v>15</v>
      </c>
      <c r="E4909" s="28">
        <v>19</v>
      </c>
      <c r="F4909" s="28">
        <v>1</v>
      </c>
      <c r="G4909" s="28">
        <v>0</v>
      </c>
      <c r="H4909" s="28">
        <v>0</v>
      </c>
      <c r="I4909" s="28">
        <v>0</v>
      </c>
      <c r="J4909" s="28">
        <v>0</v>
      </c>
      <c r="K4909" s="28">
        <v>0</v>
      </c>
      <c r="L4909" s="28">
        <v>0</v>
      </c>
      <c r="M4909" s="28">
        <v>0</v>
      </c>
      <c r="N4909" s="28">
        <v>0</v>
      </c>
      <c r="O4909" s="54">
        <v>0</v>
      </c>
    </row>
    <row r="4910" spans="1:15" x14ac:dyDescent="0.25">
      <c r="A4910" t="s">
        <v>56</v>
      </c>
      <c r="B4910" t="s">
        <v>26</v>
      </c>
      <c r="C4910" s="19" t="s">
        <v>15</v>
      </c>
      <c r="E4910" s="28">
        <v>19</v>
      </c>
      <c r="F4910" s="28">
        <v>1</v>
      </c>
      <c r="G4910" s="28">
        <v>0</v>
      </c>
      <c r="H4910" s="28">
        <v>0</v>
      </c>
      <c r="I4910" s="28">
        <v>0</v>
      </c>
      <c r="J4910" s="28">
        <v>0</v>
      </c>
      <c r="K4910" s="28">
        <v>0</v>
      </c>
      <c r="L4910" s="28">
        <v>0</v>
      </c>
      <c r="M4910" s="28">
        <v>0</v>
      </c>
      <c r="N4910" s="28">
        <v>0</v>
      </c>
      <c r="O4910" s="54">
        <v>0</v>
      </c>
    </row>
    <row r="4911" spans="1:15" x14ac:dyDescent="0.25">
      <c r="A4911" t="s">
        <v>56</v>
      </c>
      <c r="B4911" t="s">
        <v>26</v>
      </c>
      <c r="C4911" s="19" t="s">
        <v>15</v>
      </c>
      <c r="E4911" s="28">
        <v>19</v>
      </c>
      <c r="F4911" s="28">
        <v>1</v>
      </c>
      <c r="G4911" s="28">
        <v>0</v>
      </c>
      <c r="H4911" s="28">
        <v>0</v>
      </c>
      <c r="I4911" s="28">
        <v>0</v>
      </c>
      <c r="J4911" s="28">
        <v>0</v>
      </c>
      <c r="K4911" s="28">
        <v>0</v>
      </c>
      <c r="L4911" s="28">
        <v>0</v>
      </c>
      <c r="M4911" s="28">
        <v>0</v>
      </c>
      <c r="N4911" s="28">
        <v>0</v>
      </c>
      <c r="O4911" s="54">
        <v>0</v>
      </c>
    </row>
    <row r="4912" spans="1:15" x14ac:dyDescent="0.25">
      <c r="A4912" t="s">
        <v>56</v>
      </c>
      <c r="B4912" t="s">
        <v>26</v>
      </c>
      <c r="C4912" s="19" t="s">
        <v>15</v>
      </c>
      <c r="E4912" s="28">
        <v>20</v>
      </c>
      <c r="F4912" s="28">
        <v>1</v>
      </c>
      <c r="G4912" s="28">
        <v>0</v>
      </c>
      <c r="H4912" s="28">
        <v>0</v>
      </c>
      <c r="I4912" s="28">
        <v>0</v>
      </c>
      <c r="J4912" s="28">
        <v>0</v>
      </c>
      <c r="K4912" s="28">
        <v>0</v>
      </c>
      <c r="L4912" s="28">
        <v>0</v>
      </c>
      <c r="M4912" s="28">
        <v>0</v>
      </c>
      <c r="N4912" s="28">
        <v>0</v>
      </c>
      <c r="O4912" s="54">
        <v>0</v>
      </c>
    </row>
    <row r="4913" spans="1:15" x14ac:dyDescent="0.25">
      <c r="A4913" t="s">
        <v>56</v>
      </c>
      <c r="B4913" t="s">
        <v>26</v>
      </c>
      <c r="C4913" s="19" t="s">
        <v>15</v>
      </c>
      <c r="E4913" s="28">
        <v>21</v>
      </c>
      <c r="F4913" s="28">
        <v>1</v>
      </c>
      <c r="G4913" s="28">
        <v>0</v>
      </c>
      <c r="H4913" s="28">
        <v>0</v>
      </c>
      <c r="I4913" s="28">
        <v>0</v>
      </c>
      <c r="J4913" s="28">
        <v>0</v>
      </c>
      <c r="K4913" s="28">
        <v>0</v>
      </c>
      <c r="L4913" s="28">
        <v>0</v>
      </c>
      <c r="M4913" s="28">
        <v>0</v>
      </c>
      <c r="N4913" s="28">
        <v>0</v>
      </c>
      <c r="O4913" s="54">
        <v>0</v>
      </c>
    </row>
    <row r="4914" spans="1:15" x14ac:dyDescent="0.25">
      <c r="A4914" t="s">
        <v>56</v>
      </c>
      <c r="B4914" t="s">
        <v>26</v>
      </c>
      <c r="C4914" s="19" t="s">
        <v>15</v>
      </c>
      <c r="E4914" s="28">
        <v>22</v>
      </c>
      <c r="F4914" s="28">
        <v>1</v>
      </c>
      <c r="G4914" s="28">
        <v>0</v>
      </c>
      <c r="H4914" s="28">
        <v>0</v>
      </c>
      <c r="I4914" s="28">
        <v>0</v>
      </c>
      <c r="J4914" s="28">
        <v>0</v>
      </c>
      <c r="K4914" s="28">
        <v>0</v>
      </c>
      <c r="L4914" s="28">
        <v>0</v>
      </c>
      <c r="M4914" s="28">
        <v>0</v>
      </c>
      <c r="N4914" s="28">
        <v>0</v>
      </c>
      <c r="O4914" s="54">
        <v>0</v>
      </c>
    </row>
    <row r="4915" spans="1:15" x14ac:dyDescent="0.25">
      <c r="A4915" t="s">
        <v>56</v>
      </c>
      <c r="B4915" t="s">
        <v>26</v>
      </c>
      <c r="C4915" s="19" t="s">
        <v>15</v>
      </c>
      <c r="E4915" s="28">
        <v>23</v>
      </c>
      <c r="F4915" s="28">
        <v>1</v>
      </c>
      <c r="G4915" s="28">
        <v>0</v>
      </c>
      <c r="H4915" s="28">
        <v>0</v>
      </c>
      <c r="I4915" s="28">
        <v>0</v>
      </c>
      <c r="J4915" s="28">
        <v>0</v>
      </c>
      <c r="K4915" s="28">
        <v>0</v>
      </c>
      <c r="L4915" s="28">
        <v>0</v>
      </c>
      <c r="M4915" s="28">
        <v>0</v>
      </c>
      <c r="N4915" s="28">
        <v>0</v>
      </c>
      <c r="O4915" s="54">
        <v>0</v>
      </c>
    </row>
    <row r="4916" spans="1:15" x14ac:dyDescent="0.25">
      <c r="A4916" t="s">
        <v>56</v>
      </c>
      <c r="B4916" t="s">
        <v>26</v>
      </c>
      <c r="C4916" s="19" t="s">
        <v>16</v>
      </c>
      <c r="E4916" s="28">
        <v>1</v>
      </c>
      <c r="F4916" s="28">
        <v>1</v>
      </c>
      <c r="G4916" s="28">
        <v>0</v>
      </c>
      <c r="H4916" s="28">
        <v>0</v>
      </c>
      <c r="I4916" s="28">
        <v>0</v>
      </c>
      <c r="J4916" s="28">
        <v>0</v>
      </c>
      <c r="K4916" s="28">
        <v>0</v>
      </c>
      <c r="L4916" s="28">
        <v>0</v>
      </c>
      <c r="M4916" s="28">
        <v>0</v>
      </c>
      <c r="N4916" s="28">
        <v>0</v>
      </c>
      <c r="O4916" s="54">
        <v>0</v>
      </c>
    </row>
    <row r="4917" spans="1:15" x14ac:dyDescent="0.25">
      <c r="A4917" t="s">
        <v>56</v>
      </c>
      <c r="B4917" t="s">
        <v>26</v>
      </c>
      <c r="C4917" s="19" t="s">
        <v>16</v>
      </c>
      <c r="E4917" s="28">
        <v>2</v>
      </c>
      <c r="F4917" s="28">
        <v>1</v>
      </c>
      <c r="G4917" s="28">
        <v>0</v>
      </c>
      <c r="H4917" s="28">
        <v>0</v>
      </c>
      <c r="I4917" s="28">
        <v>0</v>
      </c>
      <c r="J4917" s="28">
        <v>0</v>
      </c>
      <c r="K4917" s="28">
        <v>0</v>
      </c>
      <c r="L4917" s="28">
        <v>0</v>
      </c>
      <c r="M4917" s="28">
        <v>0</v>
      </c>
      <c r="N4917" s="28">
        <v>0</v>
      </c>
      <c r="O4917" s="54">
        <v>0</v>
      </c>
    </row>
    <row r="4918" spans="1:15" x14ac:dyDescent="0.25">
      <c r="A4918" t="s">
        <v>56</v>
      </c>
      <c r="B4918" t="s">
        <v>26</v>
      </c>
      <c r="C4918" s="19" t="s">
        <v>16</v>
      </c>
      <c r="E4918" s="28">
        <v>2</v>
      </c>
      <c r="F4918" s="28">
        <v>1</v>
      </c>
      <c r="G4918" s="28">
        <v>0</v>
      </c>
      <c r="H4918" s="28">
        <v>0</v>
      </c>
      <c r="I4918" s="28">
        <v>0</v>
      </c>
      <c r="J4918" s="28">
        <v>0</v>
      </c>
      <c r="K4918" s="28">
        <v>0</v>
      </c>
      <c r="L4918" s="28">
        <v>0</v>
      </c>
      <c r="M4918" s="28">
        <v>0</v>
      </c>
      <c r="N4918" s="28">
        <v>0</v>
      </c>
      <c r="O4918" s="54">
        <v>0</v>
      </c>
    </row>
    <row r="4919" spans="1:15" x14ac:dyDescent="0.25">
      <c r="A4919" t="s">
        <v>56</v>
      </c>
      <c r="B4919" t="s">
        <v>26</v>
      </c>
      <c r="C4919" s="19" t="s">
        <v>16</v>
      </c>
      <c r="E4919" s="28">
        <v>3</v>
      </c>
      <c r="F4919" s="28">
        <v>1</v>
      </c>
      <c r="G4919" s="28">
        <v>0</v>
      </c>
      <c r="H4919" s="28">
        <v>0</v>
      </c>
      <c r="I4919" s="28">
        <v>0</v>
      </c>
      <c r="J4919" s="28">
        <v>0</v>
      </c>
      <c r="K4919" s="28">
        <v>0</v>
      </c>
      <c r="L4919" s="28">
        <v>0</v>
      </c>
      <c r="M4919" s="28">
        <v>0</v>
      </c>
      <c r="N4919" s="28">
        <v>0</v>
      </c>
      <c r="O4919" s="54">
        <v>0</v>
      </c>
    </row>
    <row r="4920" spans="1:15" x14ac:dyDescent="0.25">
      <c r="A4920" t="s">
        <v>56</v>
      </c>
      <c r="B4920" t="s">
        <v>26</v>
      </c>
      <c r="C4920" s="19" t="s">
        <v>16</v>
      </c>
      <c r="E4920" s="28">
        <v>4</v>
      </c>
      <c r="F4920" s="28">
        <v>1</v>
      </c>
      <c r="G4920" s="28">
        <v>0</v>
      </c>
      <c r="H4920" s="28">
        <v>0</v>
      </c>
      <c r="I4920" s="28">
        <v>0</v>
      </c>
      <c r="J4920" s="28">
        <v>0</v>
      </c>
      <c r="K4920" s="28">
        <v>0</v>
      </c>
      <c r="L4920" s="28">
        <v>0</v>
      </c>
      <c r="M4920" s="28">
        <v>0</v>
      </c>
      <c r="N4920" s="28">
        <v>0</v>
      </c>
      <c r="O4920" s="54">
        <v>0</v>
      </c>
    </row>
    <row r="4921" spans="1:15" x14ac:dyDescent="0.25">
      <c r="A4921" t="s">
        <v>56</v>
      </c>
      <c r="B4921" t="s">
        <v>26</v>
      </c>
      <c r="C4921" s="19" t="s">
        <v>16</v>
      </c>
      <c r="E4921" s="28">
        <v>4</v>
      </c>
      <c r="F4921" s="28">
        <v>1</v>
      </c>
      <c r="G4921" s="28">
        <v>0</v>
      </c>
      <c r="H4921" s="28">
        <v>0</v>
      </c>
      <c r="I4921" s="28">
        <v>0</v>
      </c>
      <c r="J4921" s="28">
        <v>0</v>
      </c>
      <c r="K4921" s="28">
        <v>0</v>
      </c>
      <c r="L4921" s="28">
        <v>0</v>
      </c>
      <c r="M4921" s="28">
        <v>0</v>
      </c>
      <c r="N4921" s="28">
        <v>0</v>
      </c>
      <c r="O4921" s="54">
        <v>0</v>
      </c>
    </row>
    <row r="4922" spans="1:15" x14ac:dyDescent="0.25">
      <c r="A4922" t="s">
        <v>56</v>
      </c>
      <c r="B4922" t="s">
        <v>26</v>
      </c>
      <c r="C4922" s="19" t="s">
        <v>16</v>
      </c>
      <c r="E4922" s="28">
        <v>5</v>
      </c>
      <c r="F4922" s="28">
        <v>1</v>
      </c>
      <c r="G4922" s="28">
        <v>0</v>
      </c>
      <c r="H4922" s="28">
        <v>0</v>
      </c>
      <c r="I4922" s="28">
        <v>0</v>
      </c>
      <c r="J4922" s="28">
        <v>0</v>
      </c>
      <c r="K4922" s="28">
        <v>0</v>
      </c>
      <c r="L4922" s="28">
        <v>0</v>
      </c>
      <c r="M4922" s="28">
        <v>0</v>
      </c>
      <c r="N4922" s="28">
        <v>0</v>
      </c>
      <c r="O4922" s="54">
        <v>0</v>
      </c>
    </row>
    <row r="4923" spans="1:15" x14ac:dyDescent="0.25">
      <c r="A4923" t="s">
        <v>56</v>
      </c>
      <c r="B4923" t="s">
        <v>26</v>
      </c>
      <c r="C4923" s="19" t="s">
        <v>16</v>
      </c>
      <c r="E4923" s="28">
        <v>5</v>
      </c>
      <c r="F4923" s="28">
        <v>1</v>
      </c>
      <c r="G4923" s="28">
        <v>0</v>
      </c>
      <c r="H4923" s="28">
        <v>0</v>
      </c>
      <c r="I4923" s="28">
        <v>0</v>
      </c>
      <c r="J4923" s="28">
        <v>0</v>
      </c>
      <c r="K4923" s="28">
        <v>0</v>
      </c>
      <c r="L4923" s="28">
        <v>0</v>
      </c>
      <c r="M4923" s="28">
        <v>0</v>
      </c>
      <c r="N4923" s="28">
        <v>0</v>
      </c>
      <c r="O4923" s="54">
        <v>0</v>
      </c>
    </row>
    <row r="4924" spans="1:15" x14ac:dyDescent="0.25">
      <c r="A4924" t="s">
        <v>56</v>
      </c>
      <c r="B4924" t="s">
        <v>26</v>
      </c>
      <c r="C4924" s="19" t="s">
        <v>16</v>
      </c>
      <c r="E4924" s="28">
        <v>6</v>
      </c>
      <c r="F4924" s="28">
        <v>1</v>
      </c>
      <c r="G4924" s="28">
        <v>0</v>
      </c>
      <c r="H4924" s="28">
        <v>0</v>
      </c>
      <c r="I4924" s="28">
        <v>0</v>
      </c>
      <c r="J4924" s="28">
        <v>0</v>
      </c>
      <c r="K4924" s="28">
        <v>0</v>
      </c>
      <c r="L4924" s="28">
        <v>0</v>
      </c>
      <c r="M4924" s="28">
        <v>0</v>
      </c>
      <c r="N4924" s="28">
        <v>0</v>
      </c>
      <c r="O4924" s="54">
        <v>0</v>
      </c>
    </row>
    <row r="4925" spans="1:15" x14ac:dyDescent="0.25">
      <c r="A4925" t="s">
        <v>56</v>
      </c>
      <c r="B4925" t="s">
        <v>26</v>
      </c>
      <c r="C4925" s="19" t="s">
        <v>16</v>
      </c>
      <c r="E4925" s="28">
        <v>7</v>
      </c>
      <c r="F4925" s="28">
        <v>1</v>
      </c>
      <c r="G4925" s="28">
        <v>0</v>
      </c>
      <c r="H4925" s="28">
        <v>0</v>
      </c>
      <c r="I4925" s="28">
        <v>0</v>
      </c>
      <c r="J4925" s="28">
        <v>0</v>
      </c>
      <c r="K4925" s="28">
        <v>0</v>
      </c>
      <c r="L4925" s="28">
        <v>0</v>
      </c>
      <c r="M4925" s="28">
        <v>0</v>
      </c>
      <c r="N4925" s="28">
        <v>0</v>
      </c>
      <c r="O4925" s="54">
        <v>0</v>
      </c>
    </row>
    <row r="4926" spans="1:15" x14ac:dyDescent="0.25">
      <c r="A4926" t="s">
        <v>56</v>
      </c>
      <c r="B4926" t="s">
        <v>26</v>
      </c>
      <c r="C4926" s="19" t="s">
        <v>16</v>
      </c>
      <c r="E4926" s="28">
        <v>8</v>
      </c>
      <c r="F4926" s="28">
        <v>1</v>
      </c>
      <c r="G4926" s="28">
        <v>0</v>
      </c>
      <c r="H4926" s="28">
        <v>0</v>
      </c>
      <c r="I4926" s="28">
        <v>0</v>
      </c>
      <c r="J4926" s="28">
        <v>0</v>
      </c>
      <c r="K4926" s="28">
        <v>0</v>
      </c>
      <c r="L4926" s="28">
        <v>0</v>
      </c>
      <c r="M4926" s="28">
        <v>0</v>
      </c>
      <c r="N4926" s="28">
        <v>0</v>
      </c>
      <c r="O4926" s="54">
        <v>0</v>
      </c>
    </row>
    <row r="4927" spans="1:15" x14ac:dyDescent="0.25">
      <c r="A4927" t="s">
        <v>56</v>
      </c>
      <c r="B4927" t="s">
        <v>26</v>
      </c>
      <c r="C4927" s="19" t="s">
        <v>16</v>
      </c>
      <c r="E4927" s="28">
        <v>9</v>
      </c>
      <c r="F4927" s="28">
        <v>1</v>
      </c>
      <c r="G4927" s="28">
        <v>0</v>
      </c>
      <c r="H4927" s="28">
        <v>0</v>
      </c>
      <c r="I4927" s="28">
        <v>0</v>
      </c>
      <c r="J4927" s="28">
        <v>0</v>
      </c>
      <c r="K4927" s="28">
        <v>0</v>
      </c>
      <c r="L4927" s="28">
        <v>0</v>
      </c>
      <c r="M4927" s="28">
        <v>0</v>
      </c>
      <c r="N4927" s="28">
        <v>0</v>
      </c>
      <c r="O4927" s="54">
        <v>0</v>
      </c>
    </row>
    <row r="4928" spans="1:15" x14ac:dyDescent="0.25">
      <c r="A4928" t="s">
        <v>56</v>
      </c>
      <c r="B4928" t="s">
        <v>26</v>
      </c>
      <c r="C4928" s="19" t="s">
        <v>16</v>
      </c>
      <c r="E4928" s="28">
        <v>10</v>
      </c>
      <c r="F4928" s="28">
        <v>1</v>
      </c>
      <c r="G4928" s="28">
        <v>0</v>
      </c>
      <c r="H4928" s="28">
        <v>0</v>
      </c>
      <c r="I4928" s="28">
        <v>0</v>
      </c>
      <c r="J4928" s="28">
        <v>0</v>
      </c>
      <c r="K4928" s="28">
        <v>0</v>
      </c>
      <c r="L4928" s="28">
        <v>0</v>
      </c>
      <c r="M4928" s="28">
        <v>0</v>
      </c>
      <c r="N4928" s="28">
        <v>0</v>
      </c>
      <c r="O4928" s="54">
        <v>0</v>
      </c>
    </row>
    <row r="4929" spans="1:15" x14ac:dyDescent="0.25">
      <c r="A4929" t="s">
        <v>56</v>
      </c>
      <c r="B4929" t="s">
        <v>26</v>
      </c>
      <c r="C4929" s="19" t="s">
        <v>16</v>
      </c>
      <c r="E4929" s="28">
        <v>10</v>
      </c>
      <c r="F4929" s="28">
        <v>1</v>
      </c>
      <c r="G4929" s="28">
        <v>0</v>
      </c>
      <c r="H4929" s="28">
        <v>0</v>
      </c>
      <c r="I4929" s="28">
        <v>0</v>
      </c>
      <c r="J4929" s="28">
        <v>0</v>
      </c>
      <c r="K4929" s="28">
        <v>0</v>
      </c>
      <c r="L4929" s="28">
        <v>0</v>
      </c>
      <c r="M4929" s="28">
        <v>0</v>
      </c>
      <c r="N4929" s="28">
        <v>0</v>
      </c>
      <c r="O4929" s="54">
        <v>0</v>
      </c>
    </row>
    <row r="4930" spans="1:15" x14ac:dyDescent="0.25">
      <c r="A4930" t="s">
        <v>56</v>
      </c>
      <c r="B4930" t="s">
        <v>26</v>
      </c>
      <c r="C4930" s="19" t="s">
        <v>16</v>
      </c>
      <c r="E4930" s="28">
        <v>11</v>
      </c>
      <c r="F4930" s="28">
        <v>1</v>
      </c>
      <c r="G4930" s="28">
        <v>0</v>
      </c>
      <c r="H4930" s="28">
        <v>0</v>
      </c>
      <c r="I4930" s="28">
        <v>0</v>
      </c>
      <c r="J4930" s="28">
        <v>0</v>
      </c>
      <c r="K4930" s="28">
        <v>0</v>
      </c>
      <c r="L4930" s="28">
        <v>0</v>
      </c>
      <c r="M4930" s="28">
        <v>0</v>
      </c>
      <c r="N4930" s="28">
        <v>0</v>
      </c>
      <c r="O4930" s="54">
        <v>0</v>
      </c>
    </row>
    <row r="4931" spans="1:15" x14ac:dyDescent="0.25">
      <c r="A4931" t="s">
        <v>56</v>
      </c>
      <c r="B4931" t="s">
        <v>26</v>
      </c>
      <c r="C4931" s="19" t="s">
        <v>16</v>
      </c>
      <c r="E4931" s="28">
        <v>12</v>
      </c>
      <c r="F4931" s="28">
        <v>1</v>
      </c>
      <c r="G4931" s="28">
        <v>0</v>
      </c>
      <c r="H4931" s="28">
        <v>0</v>
      </c>
      <c r="I4931" s="28">
        <v>0</v>
      </c>
      <c r="J4931" s="28">
        <v>0</v>
      </c>
      <c r="K4931" s="28">
        <v>0</v>
      </c>
      <c r="L4931" s="28">
        <v>0</v>
      </c>
      <c r="M4931" s="28">
        <v>0</v>
      </c>
      <c r="N4931" s="28">
        <v>0</v>
      </c>
      <c r="O4931" s="54">
        <v>0</v>
      </c>
    </row>
    <row r="4932" spans="1:15" x14ac:dyDescent="0.25">
      <c r="A4932" t="s">
        <v>56</v>
      </c>
      <c r="B4932" t="s">
        <v>26</v>
      </c>
      <c r="C4932" s="19" t="s">
        <v>16</v>
      </c>
      <c r="E4932" s="28">
        <v>13</v>
      </c>
      <c r="F4932" s="28">
        <v>1</v>
      </c>
      <c r="G4932" s="28">
        <v>0</v>
      </c>
      <c r="H4932" s="28">
        <v>0</v>
      </c>
      <c r="I4932" s="28">
        <v>0</v>
      </c>
      <c r="J4932" s="28">
        <v>0</v>
      </c>
      <c r="K4932" s="28">
        <v>0</v>
      </c>
      <c r="L4932" s="28">
        <v>0</v>
      </c>
      <c r="M4932" s="28">
        <v>0</v>
      </c>
      <c r="N4932" s="28">
        <v>0</v>
      </c>
      <c r="O4932" s="54">
        <v>0</v>
      </c>
    </row>
    <row r="4933" spans="1:15" x14ac:dyDescent="0.25">
      <c r="A4933" t="s">
        <v>56</v>
      </c>
      <c r="B4933" t="s">
        <v>26</v>
      </c>
      <c r="C4933" s="19" t="s">
        <v>16</v>
      </c>
      <c r="E4933" s="28">
        <v>14</v>
      </c>
      <c r="F4933" s="28">
        <v>1</v>
      </c>
      <c r="G4933" s="28">
        <v>0</v>
      </c>
      <c r="H4933" s="28">
        <v>0</v>
      </c>
      <c r="I4933" s="28">
        <v>0</v>
      </c>
      <c r="J4933" s="28">
        <v>0</v>
      </c>
      <c r="K4933" s="28">
        <v>0</v>
      </c>
      <c r="L4933" s="28">
        <v>0</v>
      </c>
      <c r="M4933" s="28">
        <v>0</v>
      </c>
      <c r="N4933" s="28">
        <v>0</v>
      </c>
      <c r="O4933" s="54">
        <v>0</v>
      </c>
    </row>
    <row r="4934" spans="1:15" x14ac:dyDescent="0.25">
      <c r="A4934" t="s">
        <v>56</v>
      </c>
      <c r="B4934" t="s">
        <v>26</v>
      </c>
      <c r="C4934" s="19" t="s">
        <v>16</v>
      </c>
      <c r="E4934" s="28">
        <v>15</v>
      </c>
      <c r="F4934" s="28">
        <v>1</v>
      </c>
      <c r="G4934" s="28">
        <v>0</v>
      </c>
      <c r="H4934" s="28">
        <v>0</v>
      </c>
      <c r="I4934" s="28">
        <v>0</v>
      </c>
      <c r="J4934" s="28">
        <v>0</v>
      </c>
      <c r="K4934" s="28">
        <v>0</v>
      </c>
      <c r="L4934" s="28">
        <v>0</v>
      </c>
      <c r="M4934" s="28">
        <v>0</v>
      </c>
      <c r="N4934" s="28">
        <v>0</v>
      </c>
      <c r="O4934" s="54">
        <v>0</v>
      </c>
    </row>
    <row r="4935" spans="1:15" x14ac:dyDescent="0.25">
      <c r="A4935" t="s">
        <v>56</v>
      </c>
      <c r="B4935" t="s">
        <v>26</v>
      </c>
      <c r="C4935" s="19" t="s">
        <v>16</v>
      </c>
      <c r="E4935" s="28">
        <v>16</v>
      </c>
      <c r="F4935" s="28">
        <v>1</v>
      </c>
      <c r="G4935" s="28">
        <v>0</v>
      </c>
      <c r="H4935" s="28">
        <v>0</v>
      </c>
      <c r="I4935" s="28">
        <v>0</v>
      </c>
      <c r="J4935" s="28">
        <v>0</v>
      </c>
      <c r="K4935" s="28">
        <v>0</v>
      </c>
      <c r="L4935" s="28">
        <v>0</v>
      </c>
      <c r="M4935" s="28">
        <v>0</v>
      </c>
      <c r="N4935" s="28">
        <v>0</v>
      </c>
      <c r="O4935" s="54">
        <v>0</v>
      </c>
    </row>
    <row r="4936" spans="1:15" x14ac:dyDescent="0.25">
      <c r="A4936" t="s">
        <v>56</v>
      </c>
      <c r="B4936" t="s">
        <v>26</v>
      </c>
      <c r="C4936" s="19" t="s">
        <v>16</v>
      </c>
      <c r="E4936" s="28">
        <v>17</v>
      </c>
      <c r="F4936" s="28">
        <v>1</v>
      </c>
      <c r="G4936" s="28">
        <v>0</v>
      </c>
      <c r="H4936" s="28">
        <v>0</v>
      </c>
      <c r="I4936" s="28">
        <v>0</v>
      </c>
      <c r="J4936" s="28">
        <v>0</v>
      </c>
      <c r="K4936" s="28">
        <v>0</v>
      </c>
      <c r="L4936" s="28">
        <v>0</v>
      </c>
      <c r="M4936" s="28">
        <v>0</v>
      </c>
      <c r="N4936" s="28">
        <v>0</v>
      </c>
      <c r="O4936" s="54">
        <v>0</v>
      </c>
    </row>
    <row r="4937" spans="1:15" x14ac:dyDescent="0.25">
      <c r="A4937" t="s">
        <v>56</v>
      </c>
      <c r="B4937" t="s">
        <v>26</v>
      </c>
      <c r="C4937" s="19" t="s">
        <v>16</v>
      </c>
      <c r="E4937" s="28">
        <v>18</v>
      </c>
      <c r="F4937" s="28">
        <v>1</v>
      </c>
      <c r="G4937" s="28">
        <v>0</v>
      </c>
      <c r="H4937" s="28">
        <v>0</v>
      </c>
      <c r="I4937" s="28">
        <v>0</v>
      </c>
      <c r="J4937" s="28">
        <v>0</v>
      </c>
      <c r="K4937" s="28">
        <v>0</v>
      </c>
      <c r="L4937" s="28">
        <v>0</v>
      </c>
      <c r="M4937" s="28">
        <v>0</v>
      </c>
      <c r="N4937" s="28">
        <v>0</v>
      </c>
      <c r="O4937" s="54">
        <v>0</v>
      </c>
    </row>
    <row r="4938" spans="1:15" x14ac:dyDescent="0.25">
      <c r="A4938" t="s">
        <v>56</v>
      </c>
      <c r="B4938" t="s">
        <v>26</v>
      </c>
      <c r="C4938" s="19" t="s">
        <v>16</v>
      </c>
      <c r="E4938" s="28">
        <v>18</v>
      </c>
      <c r="F4938" s="28">
        <v>1</v>
      </c>
      <c r="G4938" s="28">
        <v>0</v>
      </c>
      <c r="H4938" s="28">
        <v>0</v>
      </c>
      <c r="I4938" s="28">
        <v>0</v>
      </c>
      <c r="J4938" s="28">
        <v>0</v>
      </c>
      <c r="K4938" s="28">
        <v>0</v>
      </c>
      <c r="L4938" s="28">
        <v>0</v>
      </c>
      <c r="M4938" s="28">
        <v>0</v>
      </c>
      <c r="N4938" s="28">
        <v>0</v>
      </c>
      <c r="O4938" s="54">
        <v>0</v>
      </c>
    </row>
    <row r="4939" spans="1:15" x14ac:dyDescent="0.25">
      <c r="A4939" t="s">
        <v>56</v>
      </c>
      <c r="B4939" t="s">
        <v>26</v>
      </c>
      <c r="C4939" s="19" t="s">
        <v>16</v>
      </c>
      <c r="E4939" s="28">
        <v>19</v>
      </c>
      <c r="F4939" s="28">
        <v>1</v>
      </c>
      <c r="G4939" s="28">
        <v>0</v>
      </c>
      <c r="H4939" s="28">
        <v>0</v>
      </c>
      <c r="I4939" s="28">
        <v>0</v>
      </c>
      <c r="J4939" s="28">
        <v>0</v>
      </c>
      <c r="K4939" s="28">
        <v>0</v>
      </c>
      <c r="L4939" s="28">
        <v>0</v>
      </c>
      <c r="M4939" s="28">
        <v>0</v>
      </c>
      <c r="N4939" s="28">
        <v>0</v>
      </c>
      <c r="O4939" s="54">
        <v>0</v>
      </c>
    </row>
    <row r="4940" spans="1:15" x14ac:dyDescent="0.25">
      <c r="A4940" t="s">
        <v>56</v>
      </c>
      <c r="B4940" t="s">
        <v>26</v>
      </c>
      <c r="C4940" s="19" t="s">
        <v>16</v>
      </c>
      <c r="E4940" s="28">
        <v>19</v>
      </c>
      <c r="F4940" s="28">
        <v>1</v>
      </c>
      <c r="G4940" s="28">
        <v>0</v>
      </c>
      <c r="H4940" s="28">
        <v>0</v>
      </c>
      <c r="I4940" s="28">
        <v>0</v>
      </c>
      <c r="J4940" s="28">
        <v>0</v>
      </c>
      <c r="K4940" s="28">
        <v>0</v>
      </c>
      <c r="L4940" s="28">
        <v>0</v>
      </c>
      <c r="M4940" s="28">
        <v>0</v>
      </c>
      <c r="N4940" s="28">
        <v>0</v>
      </c>
      <c r="O4940" s="54">
        <v>0</v>
      </c>
    </row>
    <row r="4941" spans="1:15" x14ac:dyDescent="0.25">
      <c r="A4941" t="s">
        <v>56</v>
      </c>
      <c r="B4941" t="s">
        <v>26</v>
      </c>
      <c r="C4941" s="19" t="s">
        <v>16</v>
      </c>
      <c r="E4941" s="28">
        <v>20</v>
      </c>
      <c r="F4941" s="28">
        <v>1</v>
      </c>
      <c r="G4941" s="28">
        <v>0</v>
      </c>
      <c r="H4941" s="28">
        <v>0</v>
      </c>
      <c r="I4941" s="28">
        <v>0</v>
      </c>
      <c r="J4941" s="28">
        <v>0</v>
      </c>
      <c r="K4941" s="28">
        <v>0</v>
      </c>
      <c r="L4941" s="28">
        <v>0</v>
      </c>
      <c r="M4941" s="28">
        <v>0</v>
      </c>
      <c r="N4941" s="28">
        <v>0</v>
      </c>
      <c r="O4941" s="54">
        <v>0</v>
      </c>
    </row>
    <row r="4942" spans="1:15" x14ac:dyDescent="0.25">
      <c r="A4942" t="s">
        <v>56</v>
      </c>
      <c r="B4942" t="s">
        <v>26</v>
      </c>
      <c r="C4942" s="19" t="s">
        <v>16</v>
      </c>
      <c r="E4942" s="28">
        <v>21</v>
      </c>
      <c r="F4942" s="28">
        <v>1</v>
      </c>
      <c r="G4942" s="28">
        <v>0</v>
      </c>
      <c r="H4942" s="28">
        <v>0</v>
      </c>
      <c r="I4942" s="28">
        <v>0</v>
      </c>
      <c r="J4942" s="28">
        <v>0</v>
      </c>
      <c r="K4942" s="28">
        <v>0</v>
      </c>
      <c r="L4942" s="28">
        <v>0</v>
      </c>
      <c r="M4942" s="28">
        <v>0</v>
      </c>
      <c r="N4942" s="28">
        <v>0</v>
      </c>
      <c r="O4942" s="54">
        <v>0</v>
      </c>
    </row>
    <row r="4943" spans="1:15" x14ac:dyDescent="0.25">
      <c r="A4943" t="s">
        <v>56</v>
      </c>
      <c r="B4943" t="s">
        <v>26</v>
      </c>
      <c r="C4943" s="19" t="s">
        <v>16</v>
      </c>
      <c r="E4943" s="28">
        <v>22</v>
      </c>
      <c r="F4943" s="28">
        <v>1</v>
      </c>
      <c r="G4943" s="28">
        <v>0</v>
      </c>
      <c r="H4943" s="28">
        <v>0</v>
      </c>
      <c r="I4943" s="28">
        <v>0</v>
      </c>
      <c r="J4943" s="28">
        <v>0</v>
      </c>
      <c r="K4943" s="28">
        <v>0</v>
      </c>
      <c r="L4943" s="28">
        <v>0</v>
      </c>
      <c r="M4943" s="28">
        <v>0</v>
      </c>
      <c r="N4943" s="28">
        <v>0</v>
      </c>
      <c r="O4943" s="54">
        <v>0</v>
      </c>
    </row>
    <row r="4944" spans="1:15" x14ac:dyDescent="0.25">
      <c r="A4944" t="s">
        <v>56</v>
      </c>
      <c r="B4944" t="s">
        <v>26</v>
      </c>
      <c r="C4944" s="19" t="s">
        <v>16</v>
      </c>
      <c r="E4944" s="28">
        <v>23</v>
      </c>
      <c r="F4944" s="28">
        <v>1</v>
      </c>
      <c r="G4944" s="28">
        <v>0</v>
      </c>
      <c r="H4944" s="28">
        <v>0</v>
      </c>
      <c r="I4944" s="28">
        <v>0</v>
      </c>
      <c r="J4944" s="28">
        <v>0</v>
      </c>
      <c r="K4944" s="28">
        <v>0</v>
      </c>
      <c r="L4944" s="28">
        <v>0</v>
      </c>
      <c r="M4944" s="28">
        <v>0</v>
      </c>
      <c r="N4944" s="28">
        <v>0</v>
      </c>
      <c r="O4944" s="54">
        <v>0</v>
      </c>
    </row>
    <row r="4945" spans="1:15" x14ac:dyDescent="0.25">
      <c r="A4945" t="s">
        <v>56</v>
      </c>
      <c r="B4945" t="s">
        <v>26</v>
      </c>
      <c r="C4945" s="19" t="s">
        <v>16</v>
      </c>
      <c r="E4945" s="28">
        <v>23</v>
      </c>
      <c r="F4945" s="28">
        <v>1</v>
      </c>
      <c r="G4945" s="28">
        <v>0</v>
      </c>
      <c r="H4945" s="28">
        <v>0</v>
      </c>
      <c r="I4945" s="28">
        <v>0</v>
      </c>
      <c r="J4945" s="28">
        <v>0</v>
      </c>
      <c r="K4945" s="28">
        <v>0</v>
      </c>
      <c r="L4945" s="28">
        <v>0</v>
      </c>
      <c r="M4945" s="28">
        <v>0</v>
      </c>
      <c r="N4945" s="28">
        <v>0</v>
      </c>
      <c r="O4945" s="54">
        <v>0</v>
      </c>
    </row>
    <row r="4946" spans="1:15" x14ac:dyDescent="0.25">
      <c r="A4946" t="s">
        <v>56</v>
      </c>
      <c r="B4946" t="s">
        <v>26</v>
      </c>
      <c r="C4946" s="19" t="s">
        <v>16</v>
      </c>
      <c r="E4946" s="28">
        <v>24</v>
      </c>
      <c r="F4946" s="28">
        <v>1</v>
      </c>
      <c r="G4946" s="28">
        <v>0</v>
      </c>
      <c r="H4946" s="28">
        <v>0</v>
      </c>
      <c r="I4946" s="28">
        <v>0</v>
      </c>
      <c r="J4946" s="28">
        <v>0</v>
      </c>
      <c r="K4946" s="28">
        <v>0</v>
      </c>
      <c r="L4946" s="28">
        <v>0</v>
      </c>
      <c r="M4946" s="28">
        <v>0</v>
      </c>
      <c r="N4946" s="28">
        <v>0</v>
      </c>
      <c r="O4946" s="54">
        <v>0</v>
      </c>
    </row>
    <row r="4947" spans="1:15" x14ac:dyDescent="0.25">
      <c r="A4947" t="s">
        <v>56</v>
      </c>
      <c r="B4947" t="s">
        <v>26</v>
      </c>
      <c r="C4947" s="19" t="s">
        <v>16</v>
      </c>
      <c r="E4947" s="28">
        <v>25</v>
      </c>
      <c r="F4947" s="28">
        <v>1</v>
      </c>
      <c r="G4947" s="28">
        <v>0</v>
      </c>
      <c r="H4947" s="28">
        <v>0</v>
      </c>
      <c r="I4947" s="28">
        <v>0</v>
      </c>
      <c r="J4947" s="28">
        <v>0</v>
      </c>
      <c r="K4947" s="28">
        <v>0</v>
      </c>
      <c r="L4947" s="28">
        <v>0</v>
      </c>
      <c r="M4947" s="28">
        <v>0</v>
      </c>
      <c r="N4947" s="28">
        <v>0</v>
      </c>
      <c r="O4947" s="54">
        <v>0</v>
      </c>
    </row>
    <row r="4948" spans="1:15" x14ac:dyDescent="0.25">
      <c r="A4948" t="s">
        <v>56</v>
      </c>
      <c r="B4948" t="s">
        <v>26</v>
      </c>
      <c r="C4948" s="19" t="s">
        <v>16</v>
      </c>
      <c r="E4948" s="28">
        <v>26</v>
      </c>
      <c r="F4948" s="28">
        <v>1</v>
      </c>
      <c r="G4948" s="28">
        <v>0</v>
      </c>
      <c r="H4948" s="28">
        <v>0</v>
      </c>
      <c r="I4948" s="28">
        <v>0</v>
      </c>
      <c r="J4948" s="28">
        <v>0</v>
      </c>
      <c r="K4948" s="28">
        <v>0</v>
      </c>
      <c r="L4948" s="28">
        <v>0</v>
      </c>
      <c r="M4948" s="28">
        <v>0</v>
      </c>
      <c r="N4948" s="28">
        <v>0</v>
      </c>
      <c r="O4948" s="54">
        <v>0</v>
      </c>
    </row>
    <row r="4949" spans="1:15" x14ac:dyDescent="0.25">
      <c r="A4949" t="s">
        <v>56</v>
      </c>
      <c r="B4949" t="s">
        <v>26</v>
      </c>
      <c r="C4949" s="19" t="s">
        <v>16</v>
      </c>
      <c r="E4949" s="28">
        <v>27</v>
      </c>
      <c r="F4949" s="28">
        <v>1</v>
      </c>
      <c r="G4949" s="28">
        <v>0</v>
      </c>
      <c r="H4949" s="28">
        <v>0</v>
      </c>
      <c r="I4949" s="28">
        <v>0</v>
      </c>
      <c r="J4949" s="28">
        <v>0</v>
      </c>
      <c r="K4949" s="28">
        <v>0</v>
      </c>
      <c r="L4949" s="28">
        <v>0</v>
      </c>
      <c r="M4949" s="28">
        <v>0</v>
      </c>
      <c r="N4949" s="28">
        <v>0</v>
      </c>
      <c r="O4949" s="54">
        <v>0</v>
      </c>
    </row>
    <row r="4950" spans="1:15" x14ac:dyDescent="0.25">
      <c r="A4950" t="s">
        <v>56</v>
      </c>
      <c r="B4950" t="s">
        <v>26</v>
      </c>
      <c r="C4950" s="19" t="s">
        <v>16</v>
      </c>
      <c r="E4950" s="28">
        <v>27</v>
      </c>
      <c r="F4950" s="28">
        <v>1</v>
      </c>
      <c r="G4950" s="28">
        <v>0</v>
      </c>
      <c r="H4950" s="28">
        <v>0</v>
      </c>
      <c r="I4950" s="28">
        <v>0</v>
      </c>
      <c r="J4950" s="28">
        <v>0</v>
      </c>
      <c r="K4950" s="28">
        <v>0</v>
      </c>
      <c r="L4950" s="28">
        <v>0</v>
      </c>
      <c r="M4950" s="28">
        <v>0</v>
      </c>
      <c r="N4950" s="28">
        <v>0</v>
      </c>
      <c r="O4950" s="54">
        <v>0</v>
      </c>
    </row>
    <row r="4951" spans="1:15" x14ac:dyDescent="0.25">
      <c r="A4951" t="s">
        <v>56</v>
      </c>
      <c r="B4951" t="s">
        <v>26</v>
      </c>
      <c r="C4951" s="19" t="s">
        <v>16</v>
      </c>
      <c r="E4951" s="28">
        <v>27</v>
      </c>
      <c r="F4951" s="28">
        <v>1</v>
      </c>
      <c r="G4951" s="28">
        <v>0</v>
      </c>
      <c r="H4951" s="28">
        <v>0</v>
      </c>
      <c r="I4951" s="28">
        <v>0</v>
      </c>
      <c r="J4951" s="28">
        <v>0</v>
      </c>
      <c r="K4951" s="28">
        <v>0</v>
      </c>
      <c r="L4951" s="28">
        <v>0</v>
      </c>
      <c r="M4951" s="28">
        <v>0</v>
      </c>
      <c r="N4951" s="28">
        <v>0</v>
      </c>
      <c r="O4951" s="54">
        <v>0</v>
      </c>
    </row>
    <row r="4952" spans="1:15" x14ac:dyDescent="0.25">
      <c r="A4952" t="s">
        <v>56</v>
      </c>
      <c r="B4952" t="s">
        <v>26</v>
      </c>
      <c r="C4952" s="19" t="s">
        <v>16</v>
      </c>
      <c r="E4952" s="28">
        <v>28</v>
      </c>
      <c r="F4952" s="28">
        <v>1</v>
      </c>
      <c r="G4952" s="28">
        <v>0</v>
      </c>
      <c r="H4952" s="28">
        <v>0</v>
      </c>
      <c r="I4952" s="28">
        <v>0</v>
      </c>
      <c r="J4952" s="28">
        <v>0</v>
      </c>
      <c r="K4952" s="28">
        <v>0</v>
      </c>
      <c r="L4952" s="28">
        <v>0</v>
      </c>
      <c r="M4952" s="28">
        <v>0</v>
      </c>
      <c r="N4952" s="28">
        <v>0</v>
      </c>
      <c r="O4952" s="54">
        <v>0</v>
      </c>
    </row>
    <row r="4953" spans="1:15" x14ac:dyDescent="0.25">
      <c r="A4953" t="s">
        <v>56</v>
      </c>
      <c r="B4953" t="s">
        <v>26</v>
      </c>
      <c r="C4953" s="19" t="s">
        <v>16</v>
      </c>
      <c r="E4953" s="28">
        <v>28</v>
      </c>
      <c r="F4953" s="28">
        <v>1</v>
      </c>
      <c r="G4953" s="28">
        <v>0</v>
      </c>
      <c r="H4953" s="28">
        <v>0</v>
      </c>
      <c r="I4953" s="28">
        <v>0</v>
      </c>
      <c r="J4953" s="28">
        <v>0</v>
      </c>
      <c r="K4953" s="28">
        <v>0</v>
      </c>
      <c r="L4953" s="28">
        <v>0</v>
      </c>
      <c r="M4953" s="28">
        <v>0</v>
      </c>
      <c r="N4953" s="28">
        <v>0</v>
      </c>
      <c r="O4953" s="54">
        <v>0</v>
      </c>
    </row>
    <row r="4954" spans="1:15" x14ac:dyDescent="0.25">
      <c r="A4954" t="s">
        <v>56</v>
      </c>
      <c r="B4954" t="s">
        <v>26</v>
      </c>
      <c r="C4954" s="19" t="s">
        <v>16</v>
      </c>
      <c r="E4954" s="28">
        <v>29</v>
      </c>
      <c r="F4954" s="28">
        <v>1</v>
      </c>
      <c r="G4954" s="28">
        <v>0</v>
      </c>
      <c r="H4954" s="28">
        <v>0</v>
      </c>
      <c r="I4954" s="28">
        <v>0</v>
      </c>
      <c r="J4954" s="28">
        <v>0</v>
      </c>
      <c r="K4954" s="28">
        <v>0</v>
      </c>
      <c r="L4954" s="28">
        <v>0</v>
      </c>
      <c r="M4954" s="28">
        <v>0</v>
      </c>
      <c r="N4954" s="28">
        <v>0</v>
      </c>
      <c r="O4954" s="54">
        <v>0</v>
      </c>
    </row>
    <row r="4955" spans="1:15" x14ac:dyDescent="0.25">
      <c r="A4955" t="s">
        <v>56</v>
      </c>
      <c r="B4955" t="s">
        <v>26</v>
      </c>
      <c r="C4955" s="19" t="s">
        <v>16</v>
      </c>
      <c r="E4955" s="28">
        <v>30</v>
      </c>
      <c r="F4955" s="28">
        <v>1</v>
      </c>
      <c r="G4955" s="28">
        <v>0</v>
      </c>
      <c r="H4955" s="28">
        <v>0</v>
      </c>
      <c r="I4955" s="28">
        <v>0</v>
      </c>
      <c r="J4955" s="28">
        <v>0</v>
      </c>
      <c r="K4955" s="28">
        <v>0</v>
      </c>
      <c r="L4955" s="28">
        <v>0</v>
      </c>
      <c r="M4955" s="28">
        <v>0</v>
      </c>
      <c r="N4955" s="28">
        <v>0</v>
      </c>
      <c r="O4955" s="54">
        <v>0</v>
      </c>
    </row>
    <row r="4956" spans="1:15" x14ac:dyDescent="0.25">
      <c r="A4956" t="s">
        <v>56</v>
      </c>
      <c r="B4956" t="s">
        <v>26</v>
      </c>
      <c r="C4956" s="19" t="s">
        <v>16</v>
      </c>
      <c r="E4956" s="28">
        <v>31</v>
      </c>
      <c r="F4956" s="28">
        <v>1</v>
      </c>
      <c r="G4956" s="28">
        <v>0</v>
      </c>
      <c r="H4956" s="28">
        <v>0</v>
      </c>
      <c r="I4956" s="28">
        <v>0</v>
      </c>
      <c r="J4956" s="28">
        <v>0</v>
      </c>
      <c r="K4956" s="28">
        <v>0</v>
      </c>
      <c r="L4956" s="28">
        <v>0</v>
      </c>
      <c r="M4956" s="28">
        <v>0</v>
      </c>
      <c r="N4956" s="28">
        <v>0</v>
      </c>
      <c r="O4956" s="54">
        <v>0</v>
      </c>
    </row>
    <row r="4957" spans="1:15" x14ac:dyDescent="0.25">
      <c r="A4957" t="s">
        <v>56</v>
      </c>
      <c r="B4957" t="s">
        <v>26</v>
      </c>
      <c r="C4957" s="19" t="s">
        <v>16</v>
      </c>
      <c r="E4957" s="28">
        <v>32</v>
      </c>
      <c r="F4957" s="28">
        <v>1</v>
      </c>
      <c r="G4957" s="28">
        <v>0</v>
      </c>
      <c r="H4957" s="28">
        <v>0</v>
      </c>
      <c r="I4957" s="28">
        <v>0</v>
      </c>
      <c r="J4957" s="28">
        <v>0</v>
      </c>
      <c r="K4957" s="28">
        <v>0</v>
      </c>
      <c r="L4957" s="28">
        <v>0</v>
      </c>
      <c r="M4957" s="28">
        <v>0</v>
      </c>
      <c r="N4957" s="28">
        <v>0</v>
      </c>
      <c r="O4957" s="54">
        <v>0</v>
      </c>
    </row>
    <row r="4958" spans="1:15" x14ac:dyDescent="0.25">
      <c r="A4958" t="s">
        <v>56</v>
      </c>
      <c r="B4958" t="s">
        <v>26</v>
      </c>
      <c r="C4958" s="19" t="s">
        <v>17</v>
      </c>
      <c r="E4958" s="20">
        <v>1</v>
      </c>
      <c r="F4958" s="20">
        <v>1</v>
      </c>
      <c r="G4958" s="20">
        <v>0</v>
      </c>
      <c r="H4958" s="20">
        <v>0</v>
      </c>
      <c r="I4958" s="20">
        <v>0</v>
      </c>
      <c r="J4958" s="20">
        <v>0</v>
      </c>
      <c r="K4958" s="20">
        <v>0</v>
      </c>
      <c r="L4958" s="20">
        <v>0</v>
      </c>
      <c r="M4958" s="20">
        <v>0</v>
      </c>
      <c r="N4958" s="20">
        <v>0</v>
      </c>
      <c r="O4958" s="54">
        <v>0</v>
      </c>
    </row>
    <row r="4959" spans="1:15" x14ac:dyDescent="0.25">
      <c r="A4959" t="s">
        <v>56</v>
      </c>
      <c r="B4959" t="s">
        <v>26</v>
      </c>
      <c r="C4959" s="19" t="s">
        <v>17</v>
      </c>
      <c r="E4959" s="20">
        <v>1</v>
      </c>
      <c r="F4959" s="20">
        <v>1</v>
      </c>
      <c r="G4959" s="20">
        <v>0</v>
      </c>
      <c r="H4959" s="20">
        <v>0</v>
      </c>
      <c r="I4959" s="20">
        <v>0</v>
      </c>
      <c r="J4959" s="20">
        <v>0</v>
      </c>
      <c r="K4959" s="20">
        <v>0</v>
      </c>
      <c r="L4959" s="20">
        <v>0</v>
      </c>
      <c r="M4959" s="20">
        <v>0</v>
      </c>
      <c r="N4959" s="20">
        <v>0</v>
      </c>
      <c r="O4959" s="54">
        <v>0</v>
      </c>
    </row>
    <row r="4960" spans="1:15" x14ac:dyDescent="0.25">
      <c r="A4960" t="s">
        <v>56</v>
      </c>
      <c r="B4960" t="s">
        <v>26</v>
      </c>
      <c r="C4960" s="19" t="s">
        <v>17</v>
      </c>
      <c r="E4960" s="20">
        <v>2</v>
      </c>
      <c r="F4960" s="20">
        <v>1</v>
      </c>
      <c r="G4960" s="20">
        <v>0</v>
      </c>
      <c r="H4960" s="20">
        <v>0</v>
      </c>
      <c r="I4960" s="20">
        <v>0</v>
      </c>
      <c r="J4960" s="20">
        <v>0</v>
      </c>
      <c r="K4960" s="20">
        <v>0</v>
      </c>
      <c r="L4960" s="20">
        <v>0</v>
      </c>
      <c r="M4960" s="20">
        <v>0</v>
      </c>
      <c r="N4960" s="20">
        <v>0</v>
      </c>
      <c r="O4960" s="54">
        <v>0</v>
      </c>
    </row>
    <row r="4961" spans="1:15" x14ac:dyDescent="0.25">
      <c r="A4961" t="s">
        <v>56</v>
      </c>
      <c r="B4961" t="s">
        <v>26</v>
      </c>
      <c r="C4961" s="19" t="s">
        <v>17</v>
      </c>
      <c r="E4961" s="20">
        <v>2</v>
      </c>
      <c r="F4961" s="20">
        <v>1</v>
      </c>
      <c r="G4961" s="20">
        <v>0</v>
      </c>
      <c r="H4961" s="20">
        <v>0</v>
      </c>
      <c r="I4961" s="20">
        <v>0</v>
      </c>
      <c r="J4961" s="20">
        <v>0</v>
      </c>
      <c r="K4961" s="20">
        <v>0</v>
      </c>
      <c r="L4961" s="20">
        <v>0</v>
      </c>
      <c r="M4961" s="20">
        <v>0</v>
      </c>
      <c r="N4961" s="20">
        <v>0</v>
      </c>
      <c r="O4961" s="54">
        <v>0</v>
      </c>
    </row>
    <row r="4962" spans="1:15" x14ac:dyDescent="0.25">
      <c r="A4962" t="s">
        <v>56</v>
      </c>
      <c r="B4962" t="s">
        <v>26</v>
      </c>
      <c r="C4962" s="19" t="s">
        <v>17</v>
      </c>
      <c r="E4962" s="20">
        <v>3</v>
      </c>
      <c r="F4962" s="20">
        <v>1</v>
      </c>
      <c r="G4962" s="20">
        <v>0</v>
      </c>
      <c r="H4962" s="20">
        <v>0</v>
      </c>
      <c r="I4962" s="20">
        <v>0</v>
      </c>
      <c r="J4962" s="20">
        <v>0</v>
      </c>
      <c r="K4962" s="20">
        <v>0</v>
      </c>
      <c r="L4962" s="20">
        <v>0</v>
      </c>
      <c r="M4962" s="20">
        <v>0</v>
      </c>
      <c r="N4962" s="20">
        <v>0</v>
      </c>
      <c r="O4962" s="54">
        <v>0</v>
      </c>
    </row>
    <row r="4963" spans="1:15" x14ac:dyDescent="0.25">
      <c r="A4963" t="s">
        <v>56</v>
      </c>
      <c r="B4963" t="s">
        <v>26</v>
      </c>
      <c r="C4963" s="19" t="s">
        <v>17</v>
      </c>
      <c r="E4963" s="20">
        <v>3</v>
      </c>
      <c r="F4963" s="20">
        <v>1</v>
      </c>
      <c r="G4963" s="20">
        <v>0</v>
      </c>
      <c r="H4963" s="20">
        <v>0</v>
      </c>
      <c r="I4963" s="20">
        <v>0</v>
      </c>
      <c r="J4963" s="20">
        <v>0</v>
      </c>
      <c r="K4963" s="20">
        <v>0</v>
      </c>
      <c r="L4963" s="20">
        <v>0</v>
      </c>
      <c r="M4963" s="20">
        <v>0</v>
      </c>
      <c r="N4963" s="20">
        <v>0</v>
      </c>
      <c r="O4963" s="54">
        <v>0</v>
      </c>
    </row>
    <row r="4964" spans="1:15" x14ac:dyDescent="0.25">
      <c r="A4964" t="s">
        <v>56</v>
      </c>
      <c r="B4964" t="s">
        <v>26</v>
      </c>
      <c r="C4964" s="19" t="s">
        <v>17</v>
      </c>
      <c r="E4964" s="20">
        <v>4</v>
      </c>
      <c r="F4964" s="20">
        <v>1</v>
      </c>
      <c r="G4964" s="20">
        <v>0</v>
      </c>
      <c r="H4964" s="20">
        <v>0</v>
      </c>
      <c r="I4964" s="20">
        <v>0</v>
      </c>
      <c r="J4964" s="20">
        <v>0</v>
      </c>
      <c r="K4964" s="20">
        <v>0</v>
      </c>
      <c r="L4964" s="20">
        <v>0</v>
      </c>
      <c r="M4964" s="20">
        <v>0</v>
      </c>
      <c r="N4964" s="20">
        <v>0</v>
      </c>
      <c r="O4964" s="54">
        <v>0</v>
      </c>
    </row>
    <row r="4965" spans="1:15" x14ac:dyDescent="0.25">
      <c r="A4965" t="s">
        <v>56</v>
      </c>
      <c r="B4965" t="s">
        <v>26</v>
      </c>
      <c r="C4965" s="19" t="s">
        <v>17</v>
      </c>
      <c r="E4965" s="20">
        <v>4</v>
      </c>
      <c r="F4965" s="20">
        <v>1</v>
      </c>
      <c r="G4965" s="20">
        <v>0</v>
      </c>
      <c r="H4965" s="20">
        <v>0</v>
      </c>
      <c r="I4965" s="20">
        <v>0</v>
      </c>
      <c r="J4965" s="20">
        <v>0</v>
      </c>
      <c r="K4965" s="20">
        <v>0</v>
      </c>
      <c r="L4965" s="20">
        <v>0</v>
      </c>
      <c r="M4965" s="20">
        <v>0</v>
      </c>
      <c r="N4965" s="20">
        <v>0</v>
      </c>
      <c r="O4965" s="54">
        <v>0</v>
      </c>
    </row>
    <row r="4966" spans="1:15" x14ac:dyDescent="0.25">
      <c r="A4966" t="s">
        <v>56</v>
      </c>
      <c r="B4966" t="s">
        <v>26</v>
      </c>
      <c r="C4966" s="19" t="s">
        <v>17</v>
      </c>
      <c r="E4966" s="20">
        <v>6</v>
      </c>
      <c r="F4966" s="20">
        <v>1</v>
      </c>
      <c r="G4966" s="20">
        <v>0</v>
      </c>
      <c r="H4966" s="20">
        <v>0</v>
      </c>
      <c r="I4966" s="20">
        <v>0</v>
      </c>
      <c r="J4966" s="20">
        <v>0</v>
      </c>
      <c r="K4966" s="20">
        <v>0</v>
      </c>
      <c r="L4966" s="20">
        <v>0</v>
      </c>
      <c r="M4966" s="20">
        <v>0</v>
      </c>
      <c r="N4966" s="20">
        <v>0</v>
      </c>
      <c r="O4966" s="54">
        <v>0</v>
      </c>
    </row>
    <row r="4967" spans="1:15" x14ac:dyDescent="0.25">
      <c r="A4967" t="s">
        <v>56</v>
      </c>
      <c r="B4967" t="s">
        <v>26</v>
      </c>
      <c r="C4967" s="19" t="s">
        <v>17</v>
      </c>
      <c r="E4967" s="20">
        <v>6</v>
      </c>
      <c r="F4967" s="20">
        <v>1</v>
      </c>
      <c r="G4967" s="20">
        <v>0</v>
      </c>
      <c r="H4967" s="20">
        <v>0</v>
      </c>
      <c r="I4967" s="20">
        <v>0</v>
      </c>
      <c r="J4967" s="20">
        <v>0</v>
      </c>
      <c r="K4967" s="20">
        <v>0</v>
      </c>
      <c r="L4967" s="20">
        <v>0</v>
      </c>
      <c r="M4967" s="20">
        <v>0</v>
      </c>
      <c r="N4967" s="20">
        <v>0</v>
      </c>
      <c r="O4967" s="54">
        <v>0</v>
      </c>
    </row>
    <row r="4968" spans="1:15" x14ac:dyDescent="0.25">
      <c r="A4968" t="s">
        <v>56</v>
      </c>
      <c r="B4968" t="s">
        <v>26</v>
      </c>
      <c r="C4968" s="19" t="s">
        <v>17</v>
      </c>
      <c r="E4968" s="20">
        <v>7</v>
      </c>
      <c r="F4968" s="20">
        <v>1</v>
      </c>
      <c r="G4968" s="20">
        <v>0</v>
      </c>
      <c r="H4968" s="20">
        <v>0</v>
      </c>
      <c r="I4968" s="20">
        <v>0</v>
      </c>
      <c r="J4968" s="20">
        <v>0</v>
      </c>
      <c r="K4968" s="20">
        <v>0</v>
      </c>
      <c r="L4968" s="20">
        <v>0</v>
      </c>
      <c r="M4968" s="20">
        <v>0</v>
      </c>
      <c r="N4968" s="20">
        <v>0</v>
      </c>
      <c r="O4968" s="54">
        <v>0</v>
      </c>
    </row>
    <row r="4969" spans="1:15" x14ac:dyDescent="0.25">
      <c r="A4969" t="s">
        <v>56</v>
      </c>
      <c r="B4969" t="s">
        <v>26</v>
      </c>
      <c r="C4969" s="19" t="s">
        <v>17</v>
      </c>
      <c r="E4969" s="20">
        <v>7</v>
      </c>
      <c r="F4969" s="20">
        <v>1</v>
      </c>
      <c r="G4969" s="20">
        <v>0</v>
      </c>
      <c r="H4969" s="20">
        <v>0</v>
      </c>
      <c r="I4969" s="20">
        <v>0</v>
      </c>
      <c r="J4969" s="20">
        <v>0</v>
      </c>
      <c r="K4969" s="20">
        <v>0</v>
      </c>
      <c r="L4969" s="20">
        <v>0</v>
      </c>
      <c r="M4969" s="20">
        <v>0</v>
      </c>
      <c r="N4969" s="20">
        <v>0</v>
      </c>
      <c r="O4969" s="54">
        <v>0</v>
      </c>
    </row>
    <row r="4970" spans="1:15" x14ac:dyDescent="0.25">
      <c r="A4970" t="s">
        <v>56</v>
      </c>
      <c r="B4970" t="s">
        <v>26</v>
      </c>
      <c r="C4970" s="19" t="s">
        <v>17</v>
      </c>
      <c r="E4970" s="20">
        <v>8</v>
      </c>
      <c r="F4970" s="20">
        <v>1</v>
      </c>
      <c r="G4970" s="20">
        <v>0</v>
      </c>
      <c r="H4970" s="20">
        <v>0</v>
      </c>
      <c r="I4970" s="20">
        <v>0</v>
      </c>
      <c r="J4970" s="20">
        <v>0</v>
      </c>
      <c r="K4970" s="20">
        <v>0</v>
      </c>
      <c r="L4970" s="20">
        <v>0</v>
      </c>
      <c r="M4970" s="20">
        <v>0</v>
      </c>
      <c r="N4970" s="20">
        <v>0</v>
      </c>
      <c r="O4970" s="54">
        <v>0</v>
      </c>
    </row>
    <row r="4971" spans="1:15" x14ac:dyDescent="0.25">
      <c r="A4971" t="s">
        <v>56</v>
      </c>
      <c r="B4971" t="s">
        <v>26</v>
      </c>
      <c r="C4971" s="19" t="s">
        <v>17</v>
      </c>
      <c r="E4971" s="20">
        <v>9</v>
      </c>
      <c r="F4971" s="20">
        <v>1</v>
      </c>
      <c r="G4971" s="20">
        <v>0</v>
      </c>
      <c r="H4971" s="20">
        <v>0</v>
      </c>
      <c r="I4971" s="20">
        <v>0</v>
      </c>
      <c r="J4971" s="20">
        <v>0</v>
      </c>
      <c r="K4971" s="20">
        <v>0</v>
      </c>
      <c r="L4971" s="20">
        <v>0</v>
      </c>
      <c r="M4971" s="20">
        <v>0</v>
      </c>
      <c r="N4971" s="20">
        <v>0</v>
      </c>
      <c r="O4971" s="54">
        <v>0</v>
      </c>
    </row>
    <row r="4972" spans="1:15" x14ac:dyDescent="0.25">
      <c r="A4972" t="s">
        <v>56</v>
      </c>
      <c r="B4972" t="s">
        <v>26</v>
      </c>
      <c r="C4972" s="19" t="s">
        <v>17</v>
      </c>
      <c r="E4972" s="20">
        <v>10</v>
      </c>
      <c r="F4972" s="20">
        <v>1</v>
      </c>
      <c r="G4972" s="20">
        <v>0</v>
      </c>
      <c r="H4972" s="20">
        <v>0</v>
      </c>
      <c r="I4972" s="20">
        <v>0</v>
      </c>
      <c r="J4972" s="20">
        <v>0</v>
      </c>
      <c r="K4972" s="20">
        <v>0</v>
      </c>
      <c r="L4972" s="20">
        <v>0</v>
      </c>
      <c r="M4972" s="20">
        <v>0</v>
      </c>
      <c r="N4972" s="20">
        <v>0</v>
      </c>
      <c r="O4972" s="54">
        <v>0</v>
      </c>
    </row>
    <row r="4973" spans="1:15" x14ac:dyDescent="0.25">
      <c r="A4973" t="s">
        <v>56</v>
      </c>
      <c r="B4973" t="s">
        <v>26</v>
      </c>
      <c r="C4973" s="19" t="s">
        <v>17</v>
      </c>
      <c r="E4973" s="17">
        <v>11</v>
      </c>
      <c r="F4973" s="17">
        <v>1</v>
      </c>
      <c r="G4973" s="17">
        <v>2.6030000000000002</v>
      </c>
      <c r="H4973" s="17">
        <v>79.45431821999999</v>
      </c>
      <c r="I4973" s="17">
        <v>42</v>
      </c>
      <c r="J4973" s="17">
        <v>168</v>
      </c>
      <c r="K4973" s="17">
        <v>49.198</v>
      </c>
      <c r="L4973" s="17">
        <v>22.940999999999999</v>
      </c>
      <c r="M4973" s="17">
        <v>4.4119999999999999</v>
      </c>
      <c r="N4973" s="17">
        <v>156.96299999999999</v>
      </c>
      <c r="O4973" s="54">
        <f t="shared" ref="O4973" si="88">M4973/L4973</f>
        <v>0.19231942809816485</v>
      </c>
    </row>
    <row r="4974" spans="1:15" x14ac:dyDescent="0.25">
      <c r="A4974" t="s">
        <v>56</v>
      </c>
      <c r="B4974" t="s">
        <v>26</v>
      </c>
      <c r="C4974" s="19" t="s">
        <v>17</v>
      </c>
      <c r="E4974" s="29">
        <v>12</v>
      </c>
      <c r="F4974" s="29">
        <v>1</v>
      </c>
      <c r="G4974" s="29">
        <v>0</v>
      </c>
      <c r="H4974" s="29">
        <v>0</v>
      </c>
      <c r="I4974" s="29">
        <v>0</v>
      </c>
      <c r="J4974" s="29">
        <v>0</v>
      </c>
      <c r="K4974" s="29">
        <v>0</v>
      </c>
      <c r="L4974" s="29">
        <v>0</v>
      </c>
      <c r="M4974" s="29">
        <v>0</v>
      </c>
      <c r="N4974" s="29">
        <v>0</v>
      </c>
      <c r="O4974" s="54">
        <v>0</v>
      </c>
    </row>
    <row r="4975" spans="1:15" x14ac:dyDescent="0.25">
      <c r="A4975" t="s">
        <v>56</v>
      </c>
      <c r="B4975" t="s">
        <v>26</v>
      </c>
      <c r="C4975" s="19" t="s">
        <v>17</v>
      </c>
      <c r="E4975" s="29">
        <v>12</v>
      </c>
      <c r="F4975" s="29">
        <v>1</v>
      </c>
      <c r="G4975" s="29">
        <v>0</v>
      </c>
      <c r="H4975" s="29">
        <v>0</v>
      </c>
      <c r="I4975" s="29">
        <v>0</v>
      </c>
      <c r="J4975" s="29">
        <v>0</v>
      </c>
      <c r="K4975" s="29">
        <v>0</v>
      </c>
      <c r="L4975" s="29">
        <v>0</v>
      </c>
      <c r="M4975" s="29">
        <v>0</v>
      </c>
      <c r="N4975" s="29">
        <v>0</v>
      </c>
      <c r="O4975" s="54">
        <v>0</v>
      </c>
    </row>
    <row r="4976" spans="1:15" x14ac:dyDescent="0.25">
      <c r="A4976" t="s">
        <v>56</v>
      </c>
      <c r="B4976" t="s">
        <v>26</v>
      </c>
      <c r="C4976" s="19" t="s">
        <v>17</v>
      </c>
      <c r="E4976" s="29">
        <v>13</v>
      </c>
      <c r="F4976" s="29">
        <v>1</v>
      </c>
      <c r="G4976" s="29">
        <v>0</v>
      </c>
      <c r="H4976" s="29">
        <v>0</v>
      </c>
      <c r="I4976" s="29">
        <v>0</v>
      </c>
      <c r="J4976" s="29">
        <v>0</v>
      </c>
      <c r="K4976" s="29">
        <v>0</v>
      </c>
      <c r="L4976" s="29">
        <v>0</v>
      </c>
      <c r="M4976" s="29">
        <v>0</v>
      </c>
      <c r="N4976" s="29">
        <v>0</v>
      </c>
      <c r="O4976" s="54">
        <v>0</v>
      </c>
    </row>
    <row r="4977" spans="1:15" x14ac:dyDescent="0.25">
      <c r="A4977" t="s">
        <v>56</v>
      </c>
      <c r="B4977" t="s">
        <v>26</v>
      </c>
      <c r="C4977" s="19" t="s">
        <v>17</v>
      </c>
      <c r="E4977" s="29">
        <v>13</v>
      </c>
      <c r="F4977" s="29">
        <v>1</v>
      </c>
      <c r="G4977" s="29">
        <v>0</v>
      </c>
      <c r="H4977" s="29">
        <v>0</v>
      </c>
      <c r="I4977" s="29">
        <v>0</v>
      </c>
      <c r="J4977" s="29">
        <v>0</v>
      </c>
      <c r="K4977" s="29">
        <v>0</v>
      </c>
      <c r="L4977" s="29">
        <v>0</v>
      </c>
      <c r="M4977" s="29">
        <v>0</v>
      </c>
      <c r="N4977" s="29">
        <v>0</v>
      </c>
      <c r="O4977" s="54">
        <v>0</v>
      </c>
    </row>
    <row r="4978" spans="1:15" x14ac:dyDescent="0.25">
      <c r="A4978" t="s">
        <v>56</v>
      </c>
      <c r="B4978" t="s">
        <v>26</v>
      </c>
      <c r="C4978" s="19" t="s">
        <v>17</v>
      </c>
      <c r="E4978" s="29">
        <v>14</v>
      </c>
      <c r="F4978" s="29">
        <v>1</v>
      </c>
      <c r="G4978" s="29">
        <v>0</v>
      </c>
      <c r="H4978" s="29">
        <v>0</v>
      </c>
      <c r="I4978" s="29">
        <v>0</v>
      </c>
      <c r="J4978" s="29">
        <v>0</v>
      </c>
      <c r="K4978" s="29">
        <v>0</v>
      </c>
      <c r="L4978" s="29">
        <v>0</v>
      </c>
      <c r="M4978" s="29">
        <v>0</v>
      </c>
      <c r="N4978" s="29">
        <v>0</v>
      </c>
      <c r="O4978" s="54">
        <v>0</v>
      </c>
    </row>
    <row r="4979" spans="1:15" x14ac:dyDescent="0.25">
      <c r="A4979" t="s">
        <v>56</v>
      </c>
      <c r="B4979" t="s">
        <v>26</v>
      </c>
      <c r="C4979" s="19" t="s">
        <v>17</v>
      </c>
      <c r="E4979" s="29">
        <v>14</v>
      </c>
      <c r="F4979" s="29">
        <v>1</v>
      </c>
      <c r="G4979" s="29">
        <v>0</v>
      </c>
      <c r="H4979" s="29">
        <v>0</v>
      </c>
      <c r="I4979" s="29">
        <v>0</v>
      </c>
      <c r="J4979" s="29">
        <v>0</v>
      </c>
      <c r="K4979" s="29">
        <v>0</v>
      </c>
      <c r="L4979" s="29">
        <v>0</v>
      </c>
      <c r="M4979" s="29">
        <v>0</v>
      </c>
      <c r="N4979" s="29">
        <v>0</v>
      </c>
      <c r="O4979" s="54">
        <v>0</v>
      </c>
    </row>
    <row r="4980" spans="1:15" x14ac:dyDescent="0.25">
      <c r="A4980" t="s">
        <v>56</v>
      </c>
      <c r="B4980" t="s">
        <v>26</v>
      </c>
      <c r="C4980" s="19" t="s">
        <v>17</v>
      </c>
      <c r="E4980" s="29">
        <v>15</v>
      </c>
      <c r="F4980" s="29">
        <v>1</v>
      </c>
      <c r="G4980" s="29">
        <v>0</v>
      </c>
      <c r="H4980" s="29">
        <v>0</v>
      </c>
      <c r="I4980" s="29">
        <v>0</v>
      </c>
      <c r="J4980" s="29">
        <v>0</v>
      </c>
      <c r="K4980" s="29">
        <v>0</v>
      </c>
      <c r="L4980" s="29">
        <v>0</v>
      </c>
      <c r="M4980" s="29">
        <v>0</v>
      </c>
      <c r="N4980" s="29">
        <v>0</v>
      </c>
      <c r="O4980" s="54">
        <v>0</v>
      </c>
    </row>
    <row r="4981" spans="1:15" x14ac:dyDescent="0.25">
      <c r="A4981" t="s">
        <v>56</v>
      </c>
      <c r="B4981" t="s">
        <v>26</v>
      </c>
      <c r="C4981" s="19" t="s">
        <v>17</v>
      </c>
      <c r="E4981" s="29">
        <v>16</v>
      </c>
      <c r="F4981" s="29">
        <v>1</v>
      </c>
      <c r="G4981" s="29">
        <v>0</v>
      </c>
      <c r="H4981" s="29">
        <v>0</v>
      </c>
      <c r="I4981" s="29">
        <v>0</v>
      </c>
      <c r="J4981" s="29">
        <v>0</v>
      </c>
      <c r="K4981" s="29">
        <v>0</v>
      </c>
      <c r="L4981" s="29">
        <v>0</v>
      </c>
      <c r="M4981" s="29">
        <v>0</v>
      </c>
      <c r="N4981" s="29">
        <v>0</v>
      </c>
      <c r="O4981" s="54">
        <v>0</v>
      </c>
    </row>
    <row r="4982" spans="1:15" x14ac:dyDescent="0.25">
      <c r="A4982" t="s">
        <v>56</v>
      </c>
      <c r="B4982" t="s">
        <v>26</v>
      </c>
      <c r="C4982" s="19" t="s">
        <v>17</v>
      </c>
      <c r="E4982" s="29">
        <v>17</v>
      </c>
      <c r="F4982" s="29">
        <v>1</v>
      </c>
      <c r="G4982" s="29">
        <v>0</v>
      </c>
      <c r="H4982" s="29">
        <v>0</v>
      </c>
      <c r="I4982" s="29">
        <v>0</v>
      </c>
      <c r="J4982" s="29">
        <v>0</v>
      </c>
      <c r="K4982" s="29">
        <v>0</v>
      </c>
      <c r="L4982" s="29">
        <v>0</v>
      </c>
      <c r="M4982" s="29">
        <v>0</v>
      </c>
      <c r="N4982" s="29">
        <v>0</v>
      </c>
      <c r="O4982" s="54">
        <v>0</v>
      </c>
    </row>
    <row r="4983" spans="1:15" x14ac:dyDescent="0.25">
      <c r="A4983" t="s">
        <v>56</v>
      </c>
      <c r="B4983" t="s">
        <v>26</v>
      </c>
      <c r="C4983" s="19" t="s">
        <v>17</v>
      </c>
      <c r="E4983" s="29">
        <v>17</v>
      </c>
      <c r="F4983" s="29">
        <v>1</v>
      </c>
      <c r="G4983" s="29">
        <v>0</v>
      </c>
      <c r="H4983" s="29">
        <v>0</v>
      </c>
      <c r="I4983" s="29">
        <v>0</v>
      </c>
      <c r="J4983" s="29">
        <v>0</v>
      </c>
      <c r="K4983" s="29">
        <v>0</v>
      </c>
      <c r="L4983" s="29">
        <v>0</v>
      </c>
      <c r="M4983" s="29">
        <v>0</v>
      </c>
      <c r="N4983" s="29">
        <v>0</v>
      </c>
      <c r="O4983" s="54">
        <v>0</v>
      </c>
    </row>
    <row r="4984" spans="1:15" x14ac:dyDescent="0.25">
      <c r="A4984" t="s">
        <v>56</v>
      </c>
      <c r="B4984" t="s">
        <v>26</v>
      </c>
      <c r="C4984" s="19" t="s">
        <v>17</v>
      </c>
      <c r="E4984" s="29">
        <v>18</v>
      </c>
      <c r="F4984" s="29">
        <v>1</v>
      </c>
      <c r="G4984" s="29">
        <v>0</v>
      </c>
      <c r="H4984" s="29">
        <v>0</v>
      </c>
      <c r="I4984" s="29">
        <v>0</v>
      </c>
      <c r="J4984" s="29">
        <v>0</v>
      </c>
      <c r="K4984" s="29">
        <v>0</v>
      </c>
      <c r="L4984" s="29">
        <v>0</v>
      </c>
      <c r="M4984" s="29">
        <v>0</v>
      </c>
      <c r="N4984" s="29">
        <v>0</v>
      </c>
      <c r="O4984" s="54">
        <v>0</v>
      </c>
    </row>
    <row r="4985" spans="1:15" x14ac:dyDescent="0.25">
      <c r="A4985" t="s">
        <v>56</v>
      </c>
      <c r="B4985" t="s">
        <v>26</v>
      </c>
      <c r="C4985" s="19" t="s">
        <v>17</v>
      </c>
      <c r="E4985" s="29">
        <v>19</v>
      </c>
      <c r="F4985" s="29">
        <v>1</v>
      </c>
      <c r="G4985" s="29">
        <v>0</v>
      </c>
      <c r="H4985" s="29">
        <v>0</v>
      </c>
      <c r="I4985" s="29">
        <v>0</v>
      </c>
      <c r="J4985" s="29">
        <v>0</v>
      </c>
      <c r="K4985" s="29">
        <v>0</v>
      </c>
      <c r="L4985" s="29">
        <v>0</v>
      </c>
      <c r="M4985" s="29">
        <v>0</v>
      </c>
      <c r="N4985" s="29">
        <v>0</v>
      </c>
      <c r="O4985" s="54">
        <v>0</v>
      </c>
    </row>
    <row r="4986" spans="1:15" x14ac:dyDescent="0.25">
      <c r="A4986" t="s">
        <v>56</v>
      </c>
      <c r="B4986" t="s">
        <v>26</v>
      </c>
      <c r="C4986" s="19" t="s">
        <v>17</v>
      </c>
      <c r="E4986" s="29">
        <v>19</v>
      </c>
      <c r="F4986" s="29">
        <v>1</v>
      </c>
      <c r="G4986" s="29">
        <v>0</v>
      </c>
      <c r="H4986" s="29">
        <v>0</v>
      </c>
      <c r="I4986" s="29">
        <v>0</v>
      </c>
      <c r="J4986" s="29">
        <v>0</v>
      </c>
      <c r="K4986" s="29">
        <v>0</v>
      </c>
      <c r="L4986" s="29">
        <v>0</v>
      </c>
      <c r="M4986" s="29">
        <v>0</v>
      </c>
      <c r="N4986" s="29">
        <v>0</v>
      </c>
      <c r="O4986" s="54">
        <v>0</v>
      </c>
    </row>
    <row r="4987" spans="1:15" x14ac:dyDescent="0.25">
      <c r="A4987" t="s">
        <v>56</v>
      </c>
      <c r="B4987" t="s">
        <v>26</v>
      </c>
      <c r="C4987" s="19" t="s">
        <v>17</v>
      </c>
      <c r="E4987" s="29">
        <v>19</v>
      </c>
      <c r="F4987" s="29">
        <v>1</v>
      </c>
      <c r="G4987" s="29">
        <v>0</v>
      </c>
      <c r="H4987" s="29">
        <v>0</v>
      </c>
      <c r="I4987" s="29">
        <v>0</v>
      </c>
      <c r="J4987" s="29">
        <v>0</v>
      </c>
      <c r="K4987" s="29">
        <v>0</v>
      </c>
      <c r="L4987" s="29">
        <v>0</v>
      </c>
      <c r="M4987" s="29">
        <v>0</v>
      </c>
      <c r="N4987" s="29">
        <v>0</v>
      </c>
      <c r="O4987" s="54">
        <v>0</v>
      </c>
    </row>
    <row r="4988" spans="1:15" x14ac:dyDescent="0.25">
      <c r="A4988" t="s">
        <v>56</v>
      </c>
      <c r="B4988" t="s">
        <v>26</v>
      </c>
      <c r="C4988" s="19" t="s">
        <v>17</v>
      </c>
      <c r="E4988" s="29">
        <v>20</v>
      </c>
      <c r="F4988" s="29">
        <v>1</v>
      </c>
      <c r="G4988" s="29">
        <v>0</v>
      </c>
      <c r="H4988" s="29">
        <v>0</v>
      </c>
      <c r="I4988" s="29">
        <v>0</v>
      </c>
      <c r="J4988" s="29">
        <v>0</v>
      </c>
      <c r="K4988" s="29">
        <v>0</v>
      </c>
      <c r="L4988" s="29">
        <v>0</v>
      </c>
      <c r="M4988" s="29">
        <v>0</v>
      </c>
      <c r="N4988" s="29">
        <v>0</v>
      </c>
      <c r="O4988" s="54">
        <v>0</v>
      </c>
    </row>
    <row r="4989" spans="1:15" x14ac:dyDescent="0.25">
      <c r="A4989" t="s">
        <v>56</v>
      </c>
      <c r="B4989" t="s">
        <v>26</v>
      </c>
      <c r="C4989" s="19" t="s">
        <v>17</v>
      </c>
      <c r="E4989" s="29">
        <v>21</v>
      </c>
      <c r="F4989" s="29">
        <v>1</v>
      </c>
      <c r="G4989" s="29">
        <v>0</v>
      </c>
      <c r="H4989" s="29">
        <v>0</v>
      </c>
      <c r="I4989" s="29">
        <v>0</v>
      </c>
      <c r="J4989" s="29">
        <v>0</v>
      </c>
      <c r="K4989" s="29">
        <v>0</v>
      </c>
      <c r="L4989" s="29">
        <v>0</v>
      </c>
      <c r="M4989" s="29">
        <v>0</v>
      </c>
      <c r="N4989" s="29">
        <v>0</v>
      </c>
      <c r="O4989" s="54">
        <v>0</v>
      </c>
    </row>
    <row r="4990" spans="1:15" x14ac:dyDescent="0.25">
      <c r="A4990" t="s">
        <v>56</v>
      </c>
      <c r="B4990" t="s">
        <v>26</v>
      </c>
      <c r="C4990" s="19" t="s">
        <v>17</v>
      </c>
      <c r="E4990" s="29">
        <v>21</v>
      </c>
      <c r="F4990" s="29">
        <v>1</v>
      </c>
      <c r="G4990" s="29">
        <v>0</v>
      </c>
      <c r="H4990" s="29">
        <v>0</v>
      </c>
      <c r="I4990" s="29">
        <v>0</v>
      </c>
      <c r="J4990" s="29">
        <v>0</v>
      </c>
      <c r="K4990" s="29">
        <v>0</v>
      </c>
      <c r="L4990" s="29">
        <v>0</v>
      </c>
      <c r="M4990" s="29">
        <v>0</v>
      </c>
      <c r="N4990" s="29">
        <v>0</v>
      </c>
      <c r="O4990" s="54">
        <v>0</v>
      </c>
    </row>
    <row r="4991" spans="1:15" x14ac:dyDescent="0.25">
      <c r="A4991" t="s">
        <v>56</v>
      </c>
      <c r="B4991" t="s">
        <v>26</v>
      </c>
      <c r="C4991" s="19" t="s">
        <v>17</v>
      </c>
      <c r="E4991" s="29">
        <v>22</v>
      </c>
      <c r="F4991" s="29">
        <v>1</v>
      </c>
      <c r="G4991" s="29">
        <v>0</v>
      </c>
      <c r="H4991" s="29">
        <v>0</v>
      </c>
      <c r="I4991" s="29">
        <v>0</v>
      </c>
      <c r="J4991" s="29">
        <v>0</v>
      </c>
      <c r="K4991" s="29">
        <v>0</v>
      </c>
      <c r="L4991" s="29">
        <v>0</v>
      </c>
      <c r="M4991" s="29">
        <v>0</v>
      </c>
      <c r="N4991" s="29">
        <v>0</v>
      </c>
      <c r="O4991" s="54">
        <v>0</v>
      </c>
    </row>
    <row r="4992" spans="1:15" x14ac:dyDescent="0.25">
      <c r="A4992" t="s">
        <v>56</v>
      </c>
      <c r="B4992" t="s">
        <v>26</v>
      </c>
      <c r="C4992" s="19" t="s">
        <v>17</v>
      </c>
      <c r="E4992" s="29">
        <v>23</v>
      </c>
      <c r="F4992" s="29">
        <v>1</v>
      </c>
      <c r="G4992" s="29">
        <v>0</v>
      </c>
      <c r="H4992" s="29">
        <v>0</v>
      </c>
      <c r="I4992" s="29">
        <v>0</v>
      </c>
      <c r="J4992" s="29">
        <v>0</v>
      </c>
      <c r="K4992" s="29">
        <v>0</v>
      </c>
      <c r="L4992" s="29">
        <v>0</v>
      </c>
      <c r="M4992" s="29">
        <v>0</v>
      </c>
      <c r="N4992" s="29">
        <v>0</v>
      </c>
      <c r="O4992" s="54">
        <v>0</v>
      </c>
    </row>
    <row r="4993" spans="1:15" x14ac:dyDescent="0.25">
      <c r="A4993" t="s">
        <v>56</v>
      </c>
      <c r="B4993" t="s">
        <v>26</v>
      </c>
      <c r="C4993" s="19" t="s">
        <v>17</v>
      </c>
      <c r="E4993" s="29">
        <v>23</v>
      </c>
      <c r="F4993" s="29">
        <v>1</v>
      </c>
      <c r="G4993" s="29">
        <v>0</v>
      </c>
      <c r="H4993" s="29">
        <v>0</v>
      </c>
      <c r="I4993" s="29">
        <v>0</v>
      </c>
      <c r="J4993" s="29">
        <v>0</v>
      </c>
      <c r="K4993" s="29">
        <v>0</v>
      </c>
      <c r="L4993" s="29">
        <v>0</v>
      </c>
      <c r="M4993" s="29">
        <v>0</v>
      </c>
      <c r="N4993" s="29">
        <v>0</v>
      </c>
      <c r="O4993" s="54">
        <v>0</v>
      </c>
    </row>
    <row r="4994" spans="1:15" x14ac:dyDescent="0.25">
      <c r="A4994" t="s">
        <v>56</v>
      </c>
      <c r="B4994" t="s">
        <v>26</v>
      </c>
      <c r="C4994" s="19" t="s">
        <v>17</v>
      </c>
      <c r="E4994" s="29">
        <v>23</v>
      </c>
      <c r="F4994" s="29">
        <v>1</v>
      </c>
      <c r="G4994" s="29">
        <v>0</v>
      </c>
      <c r="H4994" s="29">
        <v>0</v>
      </c>
      <c r="I4994" s="29">
        <v>0</v>
      </c>
      <c r="J4994" s="29">
        <v>0</v>
      </c>
      <c r="K4994" s="29">
        <v>0</v>
      </c>
      <c r="L4994" s="29">
        <v>0</v>
      </c>
      <c r="M4994" s="29">
        <v>0</v>
      </c>
      <c r="N4994" s="29">
        <v>0</v>
      </c>
      <c r="O4994" s="54">
        <v>0</v>
      </c>
    </row>
    <row r="4995" spans="1:15" x14ac:dyDescent="0.25">
      <c r="A4995" t="s">
        <v>56</v>
      </c>
      <c r="B4995" t="s">
        <v>26</v>
      </c>
      <c r="C4995" s="19" t="s">
        <v>17</v>
      </c>
      <c r="E4995" s="29">
        <v>23</v>
      </c>
      <c r="F4995" s="29">
        <v>1</v>
      </c>
      <c r="G4995" s="29">
        <v>0</v>
      </c>
      <c r="H4995" s="29">
        <v>0</v>
      </c>
      <c r="I4995" s="29">
        <v>0</v>
      </c>
      <c r="J4995" s="29">
        <v>0</v>
      </c>
      <c r="K4995" s="29">
        <v>0</v>
      </c>
      <c r="L4995" s="29">
        <v>0</v>
      </c>
      <c r="M4995" s="29">
        <v>0</v>
      </c>
      <c r="N4995" s="29">
        <v>0</v>
      </c>
      <c r="O4995" s="54">
        <v>0</v>
      </c>
    </row>
    <row r="4996" spans="1:15" x14ac:dyDescent="0.25">
      <c r="A4996" t="s">
        <v>56</v>
      </c>
      <c r="B4996" t="s">
        <v>26</v>
      </c>
      <c r="C4996" s="19" t="s">
        <v>17</v>
      </c>
      <c r="E4996" s="29">
        <v>24</v>
      </c>
      <c r="F4996" s="29">
        <v>1</v>
      </c>
      <c r="G4996" s="29">
        <v>0</v>
      </c>
      <c r="H4996" s="29">
        <v>0</v>
      </c>
      <c r="I4996" s="29">
        <v>0</v>
      </c>
      <c r="J4996" s="29">
        <v>0</v>
      </c>
      <c r="K4996" s="29">
        <v>0</v>
      </c>
      <c r="L4996" s="29">
        <v>0</v>
      </c>
      <c r="M4996" s="29">
        <v>0</v>
      </c>
      <c r="N4996" s="29">
        <v>0</v>
      </c>
      <c r="O4996" s="54">
        <v>0</v>
      </c>
    </row>
    <row r="4997" spans="1:15" x14ac:dyDescent="0.25">
      <c r="A4997" t="s">
        <v>56</v>
      </c>
      <c r="B4997" t="s">
        <v>26</v>
      </c>
      <c r="C4997" s="19" t="s">
        <v>17</v>
      </c>
      <c r="E4997" s="29">
        <v>25</v>
      </c>
      <c r="F4997" s="29">
        <v>1</v>
      </c>
      <c r="G4997" s="29">
        <v>0</v>
      </c>
      <c r="H4997" s="29">
        <v>0</v>
      </c>
      <c r="I4997" s="29">
        <v>0</v>
      </c>
      <c r="J4997" s="29">
        <v>0</v>
      </c>
      <c r="K4997" s="29">
        <v>0</v>
      </c>
      <c r="L4997" s="29">
        <v>0</v>
      </c>
      <c r="M4997" s="29">
        <v>0</v>
      </c>
      <c r="N4997" s="29">
        <v>0</v>
      </c>
      <c r="O4997" s="54">
        <v>0</v>
      </c>
    </row>
    <row r="4998" spans="1:15" x14ac:dyDescent="0.25">
      <c r="A4998" t="s">
        <v>56</v>
      </c>
      <c r="B4998" t="s">
        <v>26</v>
      </c>
      <c r="C4998" s="19" t="s">
        <v>17</v>
      </c>
      <c r="E4998" s="29">
        <v>25</v>
      </c>
      <c r="F4998" s="29">
        <v>1</v>
      </c>
      <c r="G4998" s="29">
        <v>0</v>
      </c>
      <c r="H4998" s="29">
        <v>0</v>
      </c>
      <c r="I4998" s="29">
        <v>0</v>
      </c>
      <c r="J4998" s="29">
        <v>0</v>
      </c>
      <c r="K4998" s="29">
        <v>0</v>
      </c>
      <c r="L4998" s="29">
        <v>0</v>
      </c>
      <c r="M4998" s="29">
        <v>0</v>
      </c>
      <c r="N4998" s="29">
        <v>0</v>
      </c>
      <c r="O4998" s="54">
        <v>0</v>
      </c>
    </row>
    <row r="4999" spans="1:15" x14ac:dyDescent="0.25">
      <c r="A4999" t="s">
        <v>56</v>
      </c>
      <c r="B4999" t="s">
        <v>26</v>
      </c>
      <c r="C4999" s="19" t="s">
        <v>17</v>
      </c>
      <c r="E4999" s="29">
        <v>26</v>
      </c>
      <c r="F4999" s="29">
        <v>1</v>
      </c>
      <c r="G4999" s="29">
        <v>0</v>
      </c>
      <c r="H4999" s="29">
        <v>0</v>
      </c>
      <c r="I4999" s="29">
        <v>0</v>
      </c>
      <c r="J4999" s="29">
        <v>0</v>
      </c>
      <c r="K4999" s="29">
        <v>0</v>
      </c>
      <c r="L4999" s="29">
        <v>0</v>
      </c>
      <c r="M4999" s="29">
        <v>0</v>
      </c>
      <c r="N4999" s="29">
        <v>0</v>
      </c>
      <c r="O4999" s="54">
        <v>0</v>
      </c>
    </row>
    <row r="5000" spans="1:15" x14ac:dyDescent="0.25">
      <c r="A5000" t="s">
        <v>56</v>
      </c>
      <c r="B5000" t="s">
        <v>26</v>
      </c>
      <c r="C5000" s="19" t="s">
        <v>17</v>
      </c>
      <c r="E5000" s="29">
        <v>26</v>
      </c>
      <c r="F5000" s="29">
        <v>1</v>
      </c>
      <c r="G5000" s="29">
        <v>0</v>
      </c>
      <c r="H5000" s="29">
        <v>0</v>
      </c>
      <c r="I5000" s="29">
        <v>0</v>
      </c>
      <c r="J5000" s="29">
        <v>0</v>
      </c>
      <c r="K5000" s="29">
        <v>0</v>
      </c>
      <c r="L5000" s="29">
        <v>0</v>
      </c>
      <c r="M5000" s="29">
        <v>0</v>
      </c>
      <c r="N5000" s="29">
        <v>0</v>
      </c>
      <c r="O5000" s="54">
        <v>0</v>
      </c>
    </row>
    <row r="5001" spans="1:15" x14ac:dyDescent="0.25">
      <c r="A5001" t="s">
        <v>56</v>
      </c>
      <c r="B5001" t="s">
        <v>26</v>
      </c>
      <c r="C5001" s="19" t="s">
        <v>17</v>
      </c>
      <c r="E5001" s="29">
        <v>27</v>
      </c>
      <c r="F5001" s="29">
        <v>1</v>
      </c>
      <c r="G5001" s="29">
        <v>0</v>
      </c>
      <c r="H5001" s="29">
        <v>0</v>
      </c>
      <c r="I5001" s="29">
        <v>0</v>
      </c>
      <c r="J5001" s="29">
        <v>0</v>
      </c>
      <c r="K5001" s="29">
        <v>0</v>
      </c>
      <c r="L5001" s="29">
        <v>0</v>
      </c>
      <c r="M5001" s="29">
        <v>0</v>
      </c>
      <c r="N5001" s="29">
        <v>0</v>
      </c>
      <c r="O5001" s="54">
        <v>0</v>
      </c>
    </row>
    <row r="5002" spans="1:15" x14ac:dyDescent="0.25">
      <c r="A5002" t="s">
        <v>56</v>
      </c>
      <c r="B5002" t="s">
        <v>26</v>
      </c>
      <c r="C5002" s="19" t="s">
        <v>17</v>
      </c>
      <c r="E5002" s="29">
        <v>27</v>
      </c>
      <c r="F5002" s="29">
        <v>1</v>
      </c>
      <c r="G5002" s="29">
        <v>0</v>
      </c>
      <c r="H5002" s="29">
        <v>0</v>
      </c>
      <c r="I5002" s="29">
        <v>0</v>
      </c>
      <c r="J5002" s="29">
        <v>0</v>
      </c>
      <c r="K5002" s="29">
        <v>0</v>
      </c>
      <c r="L5002" s="29">
        <v>0</v>
      </c>
      <c r="M5002" s="29">
        <v>0</v>
      </c>
      <c r="N5002" s="29">
        <v>0</v>
      </c>
      <c r="O5002" s="54">
        <v>0</v>
      </c>
    </row>
    <row r="5003" spans="1:15" x14ac:dyDescent="0.25">
      <c r="A5003" t="s">
        <v>56</v>
      </c>
      <c r="B5003" t="s">
        <v>26</v>
      </c>
      <c r="C5003" s="19" t="s">
        <v>17</v>
      </c>
      <c r="E5003" s="29">
        <v>28</v>
      </c>
      <c r="F5003" s="29">
        <v>1</v>
      </c>
      <c r="G5003" s="29">
        <v>0</v>
      </c>
      <c r="H5003" s="29">
        <v>0</v>
      </c>
      <c r="I5003" s="29">
        <v>0</v>
      </c>
      <c r="J5003" s="29">
        <v>0</v>
      </c>
      <c r="K5003" s="29">
        <v>0</v>
      </c>
      <c r="L5003" s="29">
        <v>0</v>
      </c>
      <c r="M5003" s="29">
        <v>0</v>
      </c>
      <c r="N5003" s="29">
        <v>0</v>
      </c>
      <c r="O5003" s="54">
        <v>0</v>
      </c>
    </row>
    <row r="5004" spans="1:15" x14ac:dyDescent="0.25">
      <c r="A5004" t="s">
        <v>56</v>
      </c>
      <c r="B5004" t="s">
        <v>26</v>
      </c>
      <c r="C5004" s="19" t="s">
        <v>17</v>
      </c>
      <c r="E5004" s="20">
        <v>28</v>
      </c>
      <c r="F5004" s="20">
        <v>1</v>
      </c>
      <c r="G5004" s="20">
        <v>0</v>
      </c>
      <c r="H5004" s="20">
        <v>0</v>
      </c>
      <c r="I5004" s="20">
        <v>0</v>
      </c>
      <c r="J5004" s="20">
        <v>0</v>
      </c>
      <c r="K5004" s="20">
        <v>0</v>
      </c>
      <c r="L5004" s="20">
        <v>0</v>
      </c>
      <c r="M5004" s="20">
        <v>0</v>
      </c>
      <c r="N5004" s="20">
        <v>0</v>
      </c>
      <c r="O5004" s="54">
        <v>0</v>
      </c>
    </row>
    <row r="5005" spans="1:15" x14ac:dyDescent="0.25">
      <c r="A5005" t="s">
        <v>56</v>
      </c>
      <c r="B5005" t="s">
        <v>26</v>
      </c>
      <c r="C5005" s="19" t="s">
        <v>17</v>
      </c>
      <c r="E5005" s="29">
        <v>30</v>
      </c>
      <c r="F5005" s="29">
        <v>1</v>
      </c>
      <c r="G5005" s="29">
        <v>0</v>
      </c>
      <c r="H5005" s="29">
        <v>0</v>
      </c>
      <c r="I5005" s="29">
        <v>0</v>
      </c>
      <c r="J5005" s="29">
        <v>0</v>
      </c>
      <c r="K5005" s="29">
        <v>0</v>
      </c>
      <c r="L5005" s="29">
        <v>0</v>
      </c>
      <c r="M5005" s="29">
        <v>0</v>
      </c>
      <c r="N5005" s="29">
        <v>0</v>
      </c>
      <c r="O5005" s="54">
        <v>0</v>
      </c>
    </row>
    <row r="5006" spans="1:15" x14ac:dyDescent="0.25">
      <c r="A5006" t="s">
        <v>56</v>
      </c>
      <c r="B5006" t="s">
        <v>26</v>
      </c>
      <c r="C5006" s="19" t="s">
        <v>17</v>
      </c>
      <c r="E5006" s="20">
        <v>31</v>
      </c>
      <c r="F5006" s="20">
        <v>1</v>
      </c>
      <c r="G5006" s="20">
        <v>0</v>
      </c>
      <c r="H5006" s="20">
        <v>0</v>
      </c>
      <c r="I5006" s="20">
        <v>0</v>
      </c>
      <c r="J5006" s="20">
        <v>0</v>
      </c>
      <c r="K5006" s="20">
        <v>0</v>
      </c>
      <c r="L5006" s="20">
        <v>0</v>
      </c>
      <c r="M5006" s="20">
        <v>0</v>
      </c>
      <c r="N5006" s="20">
        <v>0</v>
      </c>
      <c r="O5006" s="54">
        <v>0</v>
      </c>
    </row>
    <row r="5007" spans="1:15" x14ac:dyDescent="0.25">
      <c r="A5007" t="s">
        <v>56</v>
      </c>
      <c r="B5007" t="s">
        <v>26</v>
      </c>
      <c r="C5007" s="19" t="s">
        <v>17</v>
      </c>
      <c r="E5007" s="20">
        <v>32</v>
      </c>
      <c r="F5007" s="20">
        <v>1</v>
      </c>
      <c r="G5007" s="20">
        <v>0</v>
      </c>
      <c r="H5007" s="20">
        <v>0</v>
      </c>
      <c r="I5007" s="20">
        <v>0</v>
      </c>
      <c r="J5007" s="20">
        <v>0</v>
      </c>
      <c r="K5007" s="20">
        <v>0</v>
      </c>
      <c r="L5007" s="20">
        <v>0</v>
      </c>
      <c r="M5007" s="20">
        <v>0</v>
      </c>
      <c r="N5007" s="20">
        <v>0</v>
      </c>
      <c r="O5007" s="54">
        <v>0</v>
      </c>
    </row>
    <row r="5008" spans="1:15" x14ac:dyDescent="0.25">
      <c r="A5008" t="s">
        <v>56</v>
      </c>
      <c r="B5008" t="s">
        <v>26</v>
      </c>
      <c r="C5008" s="19" t="s">
        <v>17</v>
      </c>
      <c r="E5008" s="20">
        <v>32</v>
      </c>
      <c r="F5008" s="20">
        <v>1</v>
      </c>
      <c r="G5008" s="20">
        <v>0</v>
      </c>
      <c r="H5008" s="20">
        <v>0</v>
      </c>
      <c r="I5008" s="20">
        <v>0</v>
      </c>
      <c r="J5008" s="20">
        <v>0</v>
      </c>
      <c r="K5008" s="20">
        <v>0</v>
      </c>
      <c r="L5008" s="20">
        <v>0</v>
      </c>
      <c r="M5008" s="20">
        <v>0</v>
      </c>
      <c r="N5008" s="20">
        <v>0</v>
      </c>
      <c r="O5008" s="54">
        <v>0</v>
      </c>
    </row>
    <row r="5009" spans="1:15" x14ac:dyDescent="0.25">
      <c r="A5009" t="s">
        <v>56</v>
      </c>
      <c r="B5009" t="s">
        <v>26</v>
      </c>
      <c r="C5009" s="19" t="s">
        <v>17</v>
      </c>
      <c r="E5009" s="20">
        <v>33</v>
      </c>
      <c r="F5009" s="20">
        <v>1</v>
      </c>
      <c r="G5009" s="20">
        <v>0</v>
      </c>
      <c r="H5009" s="20">
        <v>0</v>
      </c>
      <c r="I5009" s="20">
        <v>0</v>
      </c>
      <c r="J5009" s="20">
        <v>0</v>
      </c>
      <c r="K5009" s="20">
        <v>0</v>
      </c>
      <c r="L5009" s="20">
        <v>0</v>
      </c>
      <c r="M5009" s="20">
        <v>0</v>
      </c>
      <c r="N5009" s="20">
        <v>0</v>
      </c>
      <c r="O5009" s="54">
        <v>0</v>
      </c>
    </row>
    <row r="5010" spans="1:15" x14ac:dyDescent="0.25">
      <c r="A5010" t="s">
        <v>56</v>
      </c>
      <c r="B5010" t="s">
        <v>26</v>
      </c>
      <c r="C5010" s="19" t="s">
        <v>17</v>
      </c>
      <c r="E5010" s="20">
        <v>33</v>
      </c>
      <c r="F5010" s="20">
        <v>1</v>
      </c>
      <c r="G5010" s="20">
        <v>0</v>
      </c>
      <c r="H5010" s="20">
        <v>0</v>
      </c>
      <c r="I5010" s="20">
        <v>0</v>
      </c>
      <c r="J5010" s="20">
        <v>0</v>
      </c>
      <c r="K5010" s="20">
        <v>0</v>
      </c>
      <c r="L5010" s="20">
        <v>0</v>
      </c>
      <c r="M5010" s="20">
        <v>0</v>
      </c>
      <c r="N5010" s="20">
        <v>0</v>
      </c>
      <c r="O5010" s="54">
        <v>0</v>
      </c>
    </row>
    <row r="5011" spans="1:15" x14ac:dyDescent="0.25">
      <c r="A5011" t="s">
        <v>56</v>
      </c>
      <c r="B5011" t="s">
        <v>26</v>
      </c>
      <c r="C5011" s="19" t="s">
        <v>17</v>
      </c>
      <c r="E5011" s="20">
        <v>34</v>
      </c>
      <c r="F5011" s="20">
        <v>1</v>
      </c>
      <c r="G5011" s="20">
        <v>0</v>
      </c>
      <c r="H5011" s="20">
        <v>0</v>
      </c>
      <c r="I5011" s="20">
        <v>0</v>
      </c>
      <c r="J5011" s="20">
        <v>0</v>
      </c>
      <c r="K5011" s="20">
        <v>0</v>
      </c>
      <c r="L5011" s="20">
        <v>0</v>
      </c>
      <c r="M5011" s="20">
        <v>0</v>
      </c>
      <c r="N5011" s="20">
        <v>0</v>
      </c>
      <c r="O5011" s="54">
        <v>0</v>
      </c>
    </row>
    <row r="5012" spans="1:15" x14ac:dyDescent="0.25">
      <c r="A5012" t="s">
        <v>56</v>
      </c>
      <c r="B5012" t="s">
        <v>26</v>
      </c>
      <c r="C5012" s="19" t="s">
        <v>17</v>
      </c>
      <c r="E5012" s="20">
        <v>34</v>
      </c>
      <c r="F5012" s="20">
        <v>1</v>
      </c>
      <c r="G5012" s="20">
        <v>0</v>
      </c>
      <c r="H5012" s="20">
        <v>0</v>
      </c>
      <c r="I5012" s="20">
        <v>0</v>
      </c>
      <c r="J5012" s="20">
        <v>0</v>
      </c>
      <c r="K5012" s="20">
        <v>0</v>
      </c>
      <c r="L5012" s="20">
        <v>0</v>
      </c>
      <c r="M5012" s="20">
        <v>0</v>
      </c>
      <c r="N5012" s="20">
        <v>0</v>
      </c>
      <c r="O5012" s="54">
        <v>0</v>
      </c>
    </row>
    <row r="5013" spans="1:15" x14ac:dyDescent="0.25">
      <c r="A5013" t="s">
        <v>56</v>
      </c>
      <c r="B5013" t="s">
        <v>26</v>
      </c>
      <c r="C5013" s="19" t="s">
        <v>17</v>
      </c>
      <c r="E5013" s="21">
        <v>35</v>
      </c>
      <c r="F5013" s="21">
        <v>1</v>
      </c>
      <c r="G5013" s="21">
        <v>3.7789999999999999</v>
      </c>
      <c r="H5013" s="21">
        <v>54.189521044999992</v>
      </c>
      <c r="I5013" s="21">
        <v>52</v>
      </c>
      <c r="J5013" s="21">
        <v>187</v>
      </c>
      <c r="K5013" s="21">
        <v>43.55</v>
      </c>
      <c r="L5013" s="21">
        <v>19.428999999999998</v>
      </c>
      <c r="M5013" s="21">
        <v>3.5529999999999999</v>
      </c>
      <c r="N5013" s="21">
        <v>47.825000000000003</v>
      </c>
      <c r="O5013" s="54">
        <f t="shared" ref="O5013:O5018" si="89">M5013/L5013</f>
        <v>0.18287096608163056</v>
      </c>
    </row>
    <row r="5014" spans="1:15" x14ac:dyDescent="0.25">
      <c r="A5014" t="s">
        <v>56</v>
      </c>
      <c r="B5014" t="s">
        <v>26</v>
      </c>
      <c r="C5014" s="19" t="s">
        <v>17</v>
      </c>
      <c r="E5014" s="20">
        <v>35</v>
      </c>
      <c r="F5014" s="20">
        <v>1</v>
      </c>
      <c r="G5014" s="20">
        <v>0</v>
      </c>
      <c r="H5014" s="20">
        <v>0</v>
      </c>
      <c r="I5014" s="20">
        <v>0</v>
      </c>
      <c r="J5014" s="20">
        <v>0</v>
      </c>
      <c r="K5014" s="20">
        <v>0</v>
      </c>
      <c r="L5014" s="20">
        <v>0</v>
      </c>
      <c r="M5014" s="20">
        <v>0</v>
      </c>
      <c r="N5014" s="20">
        <v>0</v>
      </c>
      <c r="O5014" s="54">
        <v>0</v>
      </c>
    </row>
    <row r="5015" spans="1:15" x14ac:dyDescent="0.25">
      <c r="A5015" t="s">
        <v>56</v>
      </c>
      <c r="B5015" t="s">
        <v>26</v>
      </c>
      <c r="C5015" s="19" t="s">
        <v>17</v>
      </c>
      <c r="E5015" s="20">
        <v>36</v>
      </c>
      <c r="F5015" s="20">
        <v>1</v>
      </c>
      <c r="G5015" s="20">
        <v>0</v>
      </c>
      <c r="H5015" s="20">
        <v>0</v>
      </c>
      <c r="I5015" s="20">
        <v>0</v>
      </c>
      <c r="J5015" s="20">
        <v>0</v>
      </c>
      <c r="K5015" s="20">
        <v>0</v>
      </c>
      <c r="L5015" s="20">
        <v>0</v>
      </c>
      <c r="M5015" s="20">
        <v>0</v>
      </c>
      <c r="N5015" s="20">
        <v>0</v>
      </c>
      <c r="O5015" s="54">
        <v>0</v>
      </c>
    </row>
    <row r="5016" spans="1:15" x14ac:dyDescent="0.25">
      <c r="A5016" t="s">
        <v>56</v>
      </c>
      <c r="B5016" t="s">
        <v>26</v>
      </c>
      <c r="C5016" s="19" t="s">
        <v>17</v>
      </c>
      <c r="E5016" s="20">
        <v>36</v>
      </c>
      <c r="F5016" s="20">
        <v>1</v>
      </c>
      <c r="G5016" s="20">
        <v>0</v>
      </c>
      <c r="H5016" s="20">
        <v>0</v>
      </c>
      <c r="I5016" s="20">
        <v>0</v>
      </c>
      <c r="J5016" s="20">
        <v>0</v>
      </c>
      <c r="K5016" s="20">
        <v>0</v>
      </c>
      <c r="L5016" s="20">
        <v>0</v>
      </c>
      <c r="M5016" s="20">
        <v>0</v>
      </c>
      <c r="N5016" s="20">
        <v>0</v>
      </c>
      <c r="O5016" s="54">
        <v>0</v>
      </c>
    </row>
    <row r="5017" spans="1:15" x14ac:dyDescent="0.25">
      <c r="A5017" t="s">
        <v>56</v>
      </c>
      <c r="B5017" t="s">
        <v>26</v>
      </c>
      <c r="C5017" s="19" t="s">
        <v>17</v>
      </c>
      <c r="E5017" s="20">
        <v>37</v>
      </c>
      <c r="F5017" s="20">
        <v>1</v>
      </c>
      <c r="G5017" s="20">
        <v>0</v>
      </c>
      <c r="H5017" s="20">
        <v>0</v>
      </c>
      <c r="I5017" s="20">
        <v>0</v>
      </c>
      <c r="J5017" s="20">
        <v>0</v>
      </c>
      <c r="K5017" s="20">
        <v>0</v>
      </c>
      <c r="L5017" s="20">
        <v>0</v>
      </c>
      <c r="M5017" s="20">
        <v>0</v>
      </c>
      <c r="N5017" s="20">
        <v>0</v>
      </c>
      <c r="O5017" s="54">
        <v>0</v>
      </c>
    </row>
    <row r="5018" spans="1:15" x14ac:dyDescent="0.25">
      <c r="A5018" t="s">
        <v>56</v>
      </c>
      <c r="B5018" t="s">
        <v>26</v>
      </c>
      <c r="C5018" s="19" t="s">
        <v>17</v>
      </c>
      <c r="E5018" s="21">
        <v>37</v>
      </c>
      <c r="F5018" s="21">
        <v>1</v>
      </c>
      <c r="G5018" s="21">
        <v>6.99</v>
      </c>
      <c r="H5018" s="21">
        <v>131.14431684000002</v>
      </c>
      <c r="I5018" s="21">
        <v>22</v>
      </c>
      <c r="J5018" s="21">
        <v>206</v>
      </c>
      <c r="K5018" s="21">
        <v>51.978000000000002</v>
      </c>
      <c r="L5018" s="21">
        <v>21.864000000000001</v>
      </c>
      <c r="M5018" s="21">
        <v>7.641</v>
      </c>
      <c r="N5018" s="21">
        <v>54.177</v>
      </c>
      <c r="O5018" s="54">
        <f t="shared" si="89"/>
        <v>0.34947859495060374</v>
      </c>
    </row>
    <row r="5019" spans="1:15" x14ac:dyDescent="0.25">
      <c r="A5019" t="s">
        <v>56</v>
      </c>
      <c r="B5019" t="s">
        <v>26</v>
      </c>
      <c r="C5019" s="19" t="s">
        <v>17</v>
      </c>
      <c r="E5019" s="29">
        <v>38</v>
      </c>
      <c r="F5019" s="29">
        <v>1</v>
      </c>
      <c r="G5019" s="29">
        <v>0</v>
      </c>
      <c r="H5019" s="29">
        <v>0</v>
      </c>
      <c r="I5019" s="29">
        <v>0</v>
      </c>
      <c r="J5019" s="29">
        <v>0</v>
      </c>
      <c r="K5019" s="29">
        <v>0</v>
      </c>
      <c r="L5019" s="29">
        <v>0</v>
      </c>
      <c r="M5019" s="29">
        <v>0</v>
      </c>
      <c r="N5019" s="29">
        <v>0</v>
      </c>
      <c r="O5019" s="54">
        <v>0</v>
      </c>
    </row>
    <row r="5020" spans="1:15" x14ac:dyDescent="0.25">
      <c r="A5020" t="s">
        <v>56</v>
      </c>
      <c r="B5020" t="s">
        <v>26</v>
      </c>
      <c r="C5020" s="19" t="s">
        <v>17</v>
      </c>
      <c r="E5020" s="29">
        <v>38</v>
      </c>
      <c r="F5020" s="29">
        <v>1</v>
      </c>
      <c r="G5020" s="29">
        <v>0</v>
      </c>
      <c r="H5020" s="29">
        <v>0</v>
      </c>
      <c r="I5020" s="29">
        <v>0</v>
      </c>
      <c r="J5020" s="29">
        <v>0</v>
      </c>
      <c r="K5020" s="29">
        <v>0</v>
      </c>
      <c r="L5020" s="29">
        <v>0</v>
      </c>
      <c r="M5020" s="29">
        <v>0</v>
      </c>
      <c r="N5020" s="29">
        <v>0</v>
      </c>
      <c r="O5020" s="54">
        <v>0</v>
      </c>
    </row>
    <row r="5021" spans="1:15" x14ac:dyDescent="0.25">
      <c r="A5021" t="s">
        <v>56</v>
      </c>
      <c r="B5021" t="s">
        <v>26</v>
      </c>
      <c r="C5021" s="19" t="s">
        <v>17</v>
      </c>
      <c r="E5021" s="20">
        <v>39</v>
      </c>
      <c r="F5021" s="20">
        <v>1</v>
      </c>
      <c r="G5021" s="20">
        <v>0</v>
      </c>
      <c r="H5021" s="20">
        <v>0</v>
      </c>
      <c r="I5021" s="20">
        <v>0</v>
      </c>
      <c r="J5021" s="20">
        <v>0</v>
      </c>
      <c r="K5021" s="20">
        <v>0</v>
      </c>
      <c r="L5021" s="20">
        <v>0</v>
      </c>
      <c r="M5021" s="20">
        <v>0</v>
      </c>
      <c r="N5021" s="20">
        <v>0</v>
      </c>
      <c r="O5021" s="54">
        <v>0</v>
      </c>
    </row>
    <row r="5022" spans="1:15" x14ac:dyDescent="0.25">
      <c r="A5022" t="s">
        <v>56</v>
      </c>
      <c r="B5022" t="s">
        <v>26</v>
      </c>
      <c r="C5022" s="19" t="s">
        <v>17</v>
      </c>
      <c r="E5022" s="20">
        <v>39</v>
      </c>
      <c r="F5022" s="20">
        <v>1</v>
      </c>
      <c r="G5022" s="20">
        <v>0</v>
      </c>
      <c r="H5022" s="20">
        <v>0</v>
      </c>
      <c r="I5022" s="20">
        <v>0</v>
      </c>
      <c r="J5022" s="20">
        <v>0</v>
      </c>
      <c r="K5022" s="20">
        <v>0</v>
      </c>
      <c r="L5022" s="20">
        <v>0</v>
      </c>
      <c r="M5022" s="20">
        <v>0</v>
      </c>
      <c r="N5022" s="20">
        <v>0</v>
      </c>
      <c r="O5022" s="54">
        <v>0</v>
      </c>
    </row>
    <row r="5023" spans="1:15" x14ac:dyDescent="0.25">
      <c r="A5023" t="s">
        <v>56</v>
      </c>
      <c r="B5023" t="s">
        <v>26</v>
      </c>
      <c r="C5023" s="19" t="s">
        <v>17</v>
      </c>
      <c r="E5023" s="29">
        <v>40</v>
      </c>
      <c r="F5023" s="29">
        <v>1</v>
      </c>
      <c r="G5023" s="29">
        <v>0</v>
      </c>
      <c r="H5023" s="29">
        <v>0</v>
      </c>
      <c r="I5023" s="29">
        <v>0</v>
      </c>
      <c r="J5023" s="29">
        <v>0</v>
      </c>
      <c r="K5023" s="29">
        <v>0</v>
      </c>
      <c r="L5023" s="29">
        <v>0</v>
      </c>
      <c r="M5023" s="29">
        <v>0</v>
      </c>
      <c r="N5023" s="29">
        <v>0</v>
      </c>
      <c r="O5023" s="54">
        <v>0</v>
      </c>
    </row>
    <row r="5024" spans="1:15" x14ac:dyDescent="0.25">
      <c r="A5024" t="s">
        <v>56</v>
      </c>
      <c r="B5024" t="s">
        <v>26</v>
      </c>
      <c r="C5024" s="19" t="s">
        <v>17</v>
      </c>
      <c r="E5024" s="20">
        <v>40</v>
      </c>
      <c r="F5024" s="20">
        <v>1</v>
      </c>
      <c r="G5024" s="20">
        <v>0</v>
      </c>
      <c r="H5024" s="20">
        <v>0</v>
      </c>
      <c r="I5024" s="20">
        <v>0</v>
      </c>
      <c r="J5024" s="20">
        <v>0</v>
      </c>
      <c r="K5024" s="20">
        <v>0</v>
      </c>
      <c r="L5024" s="20">
        <v>0</v>
      </c>
      <c r="M5024" s="20">
        <v>0</v>
      </c>
      <c r="N5024" s="20">
        <v>0</v>
      </c>
      <c r="O5024" s="54">
        <v>0</v>
      </c>
    </row>
    <row r="5025" spans="1:15" x14ac:dyDescent="0.25">
      <c r="A5025" t="s">
        <v>56</v>
      </c>
      <c r="B5025" t="s">
        <v>26</v>
      </c>
      <c r="C5025" s="19" t="s">
        <v>18</v>
      </c>
      <c r="E5025" s="20">
        <v>1</v>
      </c>
      <c r="F5025" s="20">
        <v>1</v>
      </c>
      <c r="G5025" s="20">
        <v>0</v>
      </c>
      <c r="H5025" s="20">
        <v>0</v>
      </c>
      <c r="I5025" s="20">
        <v>0</v>
      </c>
      <c r="J5025" s="20">
        <v>0</v>
      </c>
      <c r="K5025" s="20">
        <v>0</v>
      </c>
      <c r="L5025" s="20">
        <v>0</v>
      </c>
      <c r="M5025" s="20">
        <v>0</v>
      </c>
      <c r="N5025" s="20">
        <v>0</v>
      </c>
      <c r="O5025" s="54">
        <v>0</v>
      </c>
    </row>
    <row r="5026" spans="1:15" x14ac:dyDescent="0.25">
      <c r="A5026" t="s">
        <v>56</v>
      </c>
      <c r="B5026" t="s">
        <v>26</v>
      </c>
      <c r="C5026" s="19" t="s">
        <v>18</v>
      </c>
      <c r="E5026" s="20">
        <v>2</v>
      </c>
      <c r="F5026" s="20">
        <v>1</v>
      </c>
      <c r="G5026" s="20">
        <v>0</v>
      </c>
      <c r="H5026" s="20">
        <v>0</v>
      </c>
      <c r="I5026" s="20">
        <v>0</v>
      </c>
      <c r="J5026" s="20">
        <v>0</v>
      </c>
      <c r="K5026" s="20">
        <v>0</v>
      </c>
      <c r="L5026" s="20">
        <v>0</v>
      </c>
      <c r="M5026" s="20">
        <v>0</v>
      </c>
      <c r="N5026" s="20">
        <v>0</v>
      </c>
      <c r="O5026" s="54">
        <v>0</v>
      </c>
    </row>
    <row r="5027" spans="1:15" x14ac:dyDescent="0.25">
      <c r="A5027" t="s">
        <v>56</v>
      </c>
      <c r="B5027" t="s">
        <v>26</v>
      </c>
      <c r="C5027" s="19" t="s">
        <v>18</v>
      </c>
      <c r="E5027" s="20">
        <v>2</v>
      </c>
      <c r="F5027" s="20">
        <v>1</v>
      </c>
      <c r="G5027" s="20">
        <v>0</v>
      </c>
      <c r="H5027" s="20">
        <v>0</v>
      </c>
      <c r="I5027" s="20">
        <v>0</v>
      </c>
      <c r="J5027" s="20">
        <v>0</v>
      </c>
      <c r="K5027" s="20">
        <v>0</v>
      </c>
      <c r="L5027" s="20">
        <v>0</v>
      </c>
      <c r="M5027" s="20">
        <v>0</v>
      </c>
      <c r="N5027" s="20">
        <v>0</v>
      </c>
      <c r="O5027" s="54">
        <v>0</v>
      </c>
    </row>
    <row r="5028" spans="1:15" x14ac:dyDescent="0.25">
      <c r="A5028" t="s">
        <v>56</v>
      </c>
      <c r="B5028" t="s">
        <v>26</v>
      </c>
      <c r="C5028" s="19" t="s">
        <v>18</v>
      </c>
      <c r="E5028" s="20">
        <v>2</v>
      </c>
      <c r="F5028" s="20">
        <v>1</v>
      </c>
      <c r="G5028" s="20">
        <v>0</v>
      </c>
      <c r="H5028" s="20">
        <v>0</v>
      </c>
      <c r="I5028" s="20">
        <v>0</v>
      </c>
      <c r="J5028" s="20">
        <v>0</v>
      </c>
      <c r="K5028" s="20">
        <v>0</v>
      </c>
      <c r="L5028" s="20">
        <v>0</v>
      </c>
      <c r="M5028" s="20">
        <v>0</v>
      </c>
      <c r="N5028" s="20">
        <v>0</v>
      </c>
      <c r="O5028" s="54">
        <v>0</v>
      </c>
    </row>
    <row r="5029" spans="1:15" x14ac:dyDescent="0.25">
      <c r="A5029" t="s">
        <v>56</v>
      </c>
      <c r="B5029" t="s">
        <v>26</v>
      </c>
      <c r="C5029" s="19" t="s">
        <v>18</v>
      </c>
      <c r="E5029" s="20">
        <v>3</v>
      </c>
      <c r="F5029" s="20">
        <v>1</v>
      </c>
      <c r="G5029" s="20">
        <v>0</v>
      </c>
      <c r="H5029" s="20">
        <v>0</v>
      </c>
      <c r="I5029" s="20">
        <v>0</v>
      </c>
      <c r="J5029" s="20">
        <v>0</v>
      </c>
      <c r="K5029" s="20">
        <v>0</v>
      </c>
      <c r="L5029" s="20">
        <v>0</v>
      </c>
      <c r="M5029" s="20">
        <v>0</v>
      </c>
      <c r="N5029" s="20">
        <v>0</v>
      </c>
      <c r="O5029" s="54">
        <v>0</v>
      </c>
    </row>
    <row r="5030" spans="1:15" x14ac:dyDescent="0.25">
      <c r="A5030" t="s">
        <v>56</v>
      </c>
      <c r="B5030" t="s">
        <v>26</v>
      </c>
      <c r="C5030" s="19" t="s">
        <v>18</v>
      </c>
      <c r="E5030" s="20">
        <v>3</v>
      </c>
      <c r="F5030" s="20">
        <v>1</v>
      </c>
      <c r="G5030" s="20">
        <v>0</v>
      </c>
      <c r="H5030" s="20">
        <v>0</v>
      </c>
      <c r="I5030" s="20">
        <v>0</v>
      </c>
      <c r="J5030" s="20">
        <v>0</v>
      </c>
      <c r="K5030" s="20">
        <v>0</v>
      </c>
      <c r="L5030" s="20">
        <v>0</v>
      </c>
      <c r="M5030" s="20">
        <v>0</v>
      </c>
      <c r="N5030" s="20">
        <v>0</v>
      </c>
      <c r="O5030" s="54">
        <v>0</v>
      </c>
    </row>
    <row r="5031" spans="1:15" x14ac:dyDescent="0.25">
      <c r="A5031" t="s">
        <v>56</v>
      </c>
      <c r="B5031" t="s">
        <v>26</v>
      </c>
      <c r="C5031" s="19" t="s">
        <v>18</v>
      </c>
      <c r="E5031" s="20">
        <v>4</v>
      </c>
      <c r="F5031" s="20">
        <v>1</v>
      </c>
      <c r="G5031" s="20">
        <v>0</v>
      </c>
      <c r="H5031" s="20">
        <v>0</v>
      </c>
      <c r="I5031" s="20">
        <v>0</v>
      </c>
      <c r="J5031" s="20">
        <v>0</v>
      </c>
      <c r="K5031" s="20">
        <v>0</v>
      </c>
      <c r="L5031" s="20">
        <v>0</v>
      </c>
      <c r="M5031" s="20">
        <v>0</v>
      </c>
      <c r="N5031" s="20">
        <v>0</v>
      </c>
      <c r="O5031" s="54">
        <v>0</v>
      </c>
    </row>
    <row r="5032" spans="1:15" x14ac:dyDescent="0.25">
      <c r="A5032" t="s">
        <v>56</v>
      </c>
      <c r="B5032" t="s">
        <v>26</v>
      </c>
      <c r="C5032" s="19" t="s">
        <v>18</v>
      </c>
      <c r="E5032" s="20">
        <v>4</v>
      </c>
      <c r="F5032" s="20">
        <v>1</v>
      </c>
      <c r="G5032" s="20">
        <v>0</v>
      </c>
      <c r="H5032" s="20">
        <v>0</v>
      </c>
      <c r="I5032" s="20">
        <v>0</v>
      </c>
      <c r="J5032" s="20">
        <v>0</v>
      </c>
      <c r="K5032" s="20">
        <v>0</v>
      </c>
      <c r="L5032" s="20">
        <v>0</v>
      </c>
      <c r="M5032" s="20">
        <v>0</v>
      </c>
      <c r="N5032" s="20">
        <v>0</v>
      </c>
      <c r="O5032" s="54">
        <v>0</v>
      </c>
    </row>
    <row r="5033" spans="1:15" x14ac:dyDescent="0.25">
      <c r="A5033" t="s">
        <v>56</v>
      </c>
      <c r="B5033" t="s">
        <v>26</v>
      </c>
      <c r="C5033" s="19" t="s">
        <v>18</v>
      </c>
      <c r="E5033" s="20">
        <v>5</v>
      </c>
      <c r="F5033" s="20">
        <v>1</v>
      </c>
      <c r="G5033" s="20">
        <v>0</v>
      </c>
      <c r="H5033" s="20">
        <v>0</v>
      </c>
      <c r="I5033" s="20">
        <v>0</v>
      </c>
      <c r="J5033" s="20">
        <v>0</v>
      </c>
      <c r="K5033" s="20">
        <v>0</v>
      </c>
      <c r="L5033" s="20">
        <v>0</v>
      </c>
      <c r="M5033" s="20">
        <v>0</v>
      </c>
      <c r="N5033" s="20">
        <v>0</v>
      </c>
      <c r="O5033" s="54">
        <v>0</v>
      </c>
    </row>
    <row r="5034" spans="1:15" x14ac:dyDescent="0.25">
      <c r="A5034" t="s">
        <v>56</v>
      </c>
      <c r="B5034" t="s">
        <v>26</v>
      </c>
      <c r="C5034" s="19" t="s">
        <v>18</v>
      </c>
      <c r="E5034" s="20">
        <v>6</v>
      </c>
      <c r="F5034" s="20">
        <v>1</v>
      </c>
      <c r="G5034" s="20">
        <v>0</v>
      </c>
      <c r="H5034" s="20">
        <v>0</v>
      </c>
      <c r="I5034" s="20">
        <v>0</v>
      </c>
      <c r="J5034" s="20">
        <v>0</v>
      </c>
      <c r="K5034" s="20">
        <v>0</v>
      </c>
      <c r="L5034" s="20">
        <v>0</v>
      </c>
      <c r="M5034" s="20">
        <v>0</v>
      </c>
      <c r="N5034" s="20">
        <v>0</v>
      </c>
      <c r="O5034" s="54">
        <v>0</v>
      </c>
    </row>
    <row r="5035" spans="1:15" x14ac:dyDescent="0.25">
      <c r="A5035" t="s">
        <v>56</v>
      </c>
      <c r="B5035" t="s">
        <v>26</v>
      </c>
      <c r="C5035" s="19" t="s">
        <v>18</v>
      </c>
      <c r="E5035" s="20">
        <v>7</v>
      </c>
      <c r="F5035" s="20">
        <v>1</v>
      </c>
      <c r="G5035" s="20">
        <v>0</v>
      </c>
      <c r="H5035" s="20">
        <v>0</v>
      </c>
      <c r="I5035" s="20">
        <v>0</v>
      </c>
      <c r="J5035" s="20">
        <v>0</v>
      </c>
      <c r="K5035" s="20">
        <v>0</v>
      </c>
      <c r="L5035" s="20">
        <v>0</v>
      </c>
      <c r="M5035" s="20">
        <v>0</v>
      </c>
      <c r="N5035" s="20">
        <v>0</v>
      </c>
      <c r="O5035" s="54">
        <v>0</v>
      </c>
    </row>
    <row r="5036" spans="1:15" x14ac:dyDescent="0.25">
      <c r="A5036" t="s">
        <v>56</v>
      </c>
      <c r="B5036" t="s">
        <v>26</v>
      </c>
      <c r="C5036" s="19" t="s">
        <v>18</v>
      </c>
      <c r="E5036" s="20">
        <v>7</v>
      </c>
      <c r="F5036" s="20">
        <v>1</v>
      </c>
      <c r="G5036" s="20">
        <v>0</v>
      </c>
      <c r="H5036" s="20">
        <v>0</v>
      </c>
      <c r="I5036" s="20">
        <v>0</v>
      </c>
      <c r="J5036" s="20">
        <v>0</v>
      </c>
      <c r="K5036" s="20">
        <v>0</v>
      </c>
      <c r="L5036" s="20">
        <v>0</v>
      </c>
      <c r="M5036" s="20">
        <v>0</v>
      </c>
      <c r="N5036" s="20">
        <v>0</v>
      </c>
      <c r="O5036" s="54">
        <v>0</v>
      </c>
    </row>
    <row r="5037" spans="1:15" x14ac:dyDescent="0.25">
      <c r="A5037" t="s">
        <v>56</v>
      </c>
      <c r="B5037" t="s">
        <v>26</v>
      </c>
      <c r="C5037" s="19" t="s">
        <v>18</v>
      </c>
      <c r="E5037" s="20">
        <v>8</v>
      </c>
      <c r="F5037" s="20">
        <v>1</v>
      </c>
      <c r="G5037" s="20">
        <v>0</v>
      </c>
      <c r="H5037" s="20">
        <v>0</v>
      </c>
      <c r="I5037" s="20">
        <v>0</v>
      </c>
      <c r="J5037" s="20">
        <v>0</v>
      </c>
      <c r="K5037" s="20">
        <v>0</v>
      </c>
      <c r="L5037" s="20">
        <v>0</v>
      </c>
      <c r="M5037" s="20">
        <v>0</v>
      </c>
      <c r="N5037" s="20">
        <v>0</v>
      </c>
      <c r="O5037" s="54">
        <v>0</v>
      </c>
    </row>
    <row r="5038" spans="1:15" x14ac:dyDescent="0.25">
      <c r="A5038" t="s">
        <v>56</v>
      </c>
      <c r="B5038" t="s">
        <v>26</v>
      </c>
      <c r="C5038" s="19" t="s">
        <v>18</v>
      </c>
      <c r="E5038" s="20">
        <v>8</v>
      </c>
      <c r="F5038" s="20">
        <v>1</v>
      </c>
      <c r="G5038" s="20">
        <v>0</v>
      </c>
      <c r="H5038" s="20">
        <v>0</v>
      </c>
      <c r="I5038" s="20">
        <v>0</v>
      </c>
      <c r="J5038" s="20">
        <v>0</v>
      </c>
      <c r="K5038" s="20">
        <v>0</v>
      </c>
      <c r="L5038" s="20">
        <v>0</v>
      </c>
      <c r="M5038" s="20">
        <v>0</v>
      </c>
      <c r="N5038" s="20">
        <v>0</v>
      </c>
      <c r="O5038" s="54">
        <v>0</v>
      </c>
    </row>
    <row r="5039" spans="1:15" x14ac:dyDescent="0.25">
      <c r="A5039" t="s">
        <v>56</v>
      </c>
      <c r="B5039" t="s">
        <v>26</v>
      </c>
      <c r="C5039" s="19" t="s">
        <v>18</v>
      </c>
      <c r="E5039" s="20">
        <v>8</v>
      </c>
      <c r="F5039" s="20">
        <v>1</v>
      </c>
      <c r="G5039" s="20">
        <v>0</v>
      </c>
      <c r="H5039" s="20">
        <v>0</v>
      </c>
      <c r="I5039" s="20">
        <v>0</v>
      </c>
      <c r="J5039" s="20">
        <v>0</v>
      </c>
      <c r="K5039" s="20">
        <v>0</v>
      </c>
      <c r="L5039" s="20">
        <v>0</v>
      </c>
      <c r="M5039" s="20">
        <v>0</v>
      </c>
      <c r="N5039" s="20">
        <v>0</v>
      </c>
      <c r="O5039" s="54">
        <v>0</v>
      </c>
    </row>
    <row r="5040" spans="1:15" x14ac:dyDescent="0.25">
      <c r="A5040" t="s">
        <v>56</v>
      </c>
      <c r="B5040" t="s">
        <v>26</v>
      </c>
      <c r="C5040" s="19" t="s">
        <v>18</v>
      </c>
      <c r="E5040" s="20">
        <v>9</v>
      </c>
      <c r="F5040" s="20">
        <v>1</v>
      </c>
      <c r="G5040" s="20">
        <v>0</v>
      </c>
      <c r="H5040" s="20">
        <v>0</v>
      </c>
      <c r="I5040" s="20">
        <v>0</v>
      </c>
      <c r="J5040" s="20">
        <v>0</v>
      </c>
      <c r="K5040" s="20">
        <v>0</v>
      </c>
      <c r="L5040" s="20">
        <v>0</v>
      </c>
      <c r="M5040" s="20">
        <v>0</v>
      </c>
      <c r="N5040" s="20">
        <v>0</v>
      </c>
      <c r="O5040" s="54">
        <v>0</v>
      </c>
    </row>
    <row r="5041" spans="1:15" x14ac:dyDescent="0.25">
      <c r="A5041" t="s">
        <v>56</v>
      </c>
      <c r="B5041" t="s">
        <v>26</v>
      </c>
      <c r="C5041" s="19" t="s">
        <v>18</v>
      </c>
      <c r="E5041" s="20">
        <v>10</v>
      </c>
      <c r="F5041" s="20">
        <v>1</v>
      </c>
      <c r="G5041" s="20">
        <v>0</v>
      </c>
      <c r="H5041" s="20">
        <v>0</v>
      </c>
      <c r="I5041" s="20">
        <v>0</v>
      </c>
      <c r="J5041" s="20">
        <v>0</v>
      </c>
      <c r="K5041" s="20">
        <v>0</v>
      </c>
      <c r="L5041" s="20">
        <v>0</v>
      </c>
      <c r="M5041" s="20">
        <v>0</v>
      </c>
      <c r="N5041" s="20">
        <v>0</v>
      </c>
      <c r="O5041" s="54">
        <v>0</v>
      </c>
    </row>
    <row r="5042" spans="1:15" x14ac:dyDescent="0.25">
      <c r="A5042" t="s">
        <v>56</v>
      </c>
      <c r="B5042" t="s">
        <v>26</v>
      </c>
      <c r="C5042" s="19" t="s">
        <v>18</v>
      </c>
      <c r="E5042" s="20">
        <v>10</v>
      </c>
      <c r="F5042" s="20">
        <v>1</v>
      </c>
      <c r="G5042" s="20">
        <v>0</v>
      </c>
      <c r="H5042" s="20">
        <v>0</v>
      </c>
      <c r="I5042" s="20">
        <v>0</v>
      </c>
      <c r="J5042" s="20">
        <v>0</v>
      </c>
      <c r="K5042" s="20">
        <v>0</v>
      </c>
      <c r="L5042" s="20">
        <v>0</v>
      </c>
      <c r="M5042" s="20">
        <v>0</v>
      </c>
      <c r="N5042" s="20">
        <v>0</v>
      </c>
      <c r="O5042" s="54">
        <v>0</v>
      </c>
    </row>
    <row r="5043" spans="1:15" x14ac:dyDescent="0.25">
      <c r="A5043" t="s">
        <v>56</v>
      </c>
      <c r="B5043" t="s">
        <v>26</v>
      </c>
      <c r="C5043" s="19" t="s">
        <v>18</v>
      </c>
      <c r="E5043" s="20">
        <v>10</v>
      </c>
      <c r="F5043" s="20">
        <v>1</v>
      </c>
      <c r="G5043" s="20">
        <v>0</v>
      </c>
      <c r="H5043" s="20">
        <v>0</v>
      </c>
      <c r="I5043" s="20">
        <v>0</v>
      </c>
      <c r="J5043" s="20">
        <v>0</v>
      </c>
      <c r="K5043" s="20">
        <v>0</v>
      </c>
      <c r="L5043" s="20">
        <v>0</v>
      </c>
      <c r="M5043" s="20">
        <v>0</v>
      </c>
      <c r="N5043" s="20">
        <v>0</v>
      </c>
      <c r="O5043" s="54">
        <v>0</v>
      </c>
    </row>
    <row r="5044" spans="1:15" x14ac:dyDescent="0.25">
      <c r="A5044" t="s">
        <v>56</v>
      </c>
      <c r="B5044" t="s">
        <v>26</v>
      </c>
      <c r="C5044" s="19" t="s">
        <v>18</v>
      </c>
      <c r="E5044" s="20">
        <v>11</v>
      </c>
      <c r="F5044" s="20">
        <v>1</v>
      </c>
      <c r="G5044" s="20">
        <v>0</v>
      </c>
      <c r="H5044" s="20">
        <v>0</v>
      </c>
      <c r="I5044" s="20">
        <v>0</v>
      </c>
      <c r="J5044" s="20">
        <v>0</v>
      </c>
      <c r="K5044" s="20">
        <v>0</v>
      </c>
      <c r="L5044" s="20">
        <v>0</v>
      </c>
      <c r="M5044" s="20">
        <v>0</v>
      </c>
      <c r="N5044" s="20">
        <v>0</v>
      </c>
      <c r="O5044" s="54">
        <v>0</v>
      </c>
    </row>
    <row r="5045" spans="1:15" x14ac:dyDescent="0.25">
      <c r="A5045" t="s">
        <v>56</v>
      </c>
      <c r="B5045" t="s">
        <v>26</v>
      </c>
      <c r="C5045" s="19" t="s">
        <v>18</v>
      </c>
      <c r="E5045" s="20">
        <v>11</v>
      </c>
      <c r="F5045" s="20">
        <v>1</v>
      </c>
      <c r="G5045" s="20">
        <v>0</v>
      </c>
      <c r="H5045" s="20">
        <v>0</v>
      </c>
      <c r="I5045" s="20">
        <v>0</v>
      </c>
      <c r="J5045" s="20">
        <v>0</v>
      </c>
      <c r="K5045" s="20">
        <v>0</v>
      </c>
      <c r="L5045" s="20">
        <v>0</v>
      </c>
      <c r="M5045" s="20">
        <v>0</v>
      </c>
      <c r="N5045" s="20">
        <v>0</v>
      </c>
      <c r="O5045" s="54">
        <v>0</v>
      </c>
    </row>
    <row r="5046" spans="1:15" x14ac:dyDescent="0.25">
      <c r="A5046" t="s">
        <v>56</v>
      </c>
      <c r="B5046" t="s">
        <v>26</v>
      </c>
      <c r="C5046" s="19" t="s">
        <v>18</v>
      </c>
      <c r="E5046" s="20">
        <v>11</v>
      </c>
      <c r="F5046" s="20">
        <v>1</v>
      </c>
      <c r="G5046" s="20">
        <v>0</v>
      </c>
      <c r="H5046" s="20">
        <v>0</v>
      </c>
      <c r="I5046" s="20">
        <v>0</v>
      </c>
      <c r="J5046" s="20">
        <v>0</v>
      </c>
      <c r="K5046" s="20">
        <v>0</v>
      </c>
      <c r="L5046" s="20">
        <v>0</v>
      </c>
      <c r="M5046" s="20">
        <v>0</v>
      </c>
      <c r="N5046" s="20">
        <v>0</v>
      </c>
      <c r="O5046" s="54">
        <v>0</v>
      </c>
    </row>
    <row r="5047" spans="1:15" x14ac:dyDescent="0.25">
      <c r="A5047" t="s">
        <v>56</v>
      </c>
      <c r="B5047" t="s">
        <v>26</v>
      </c>
      <c r="C5047" s="19" t="s">
        <v>18</v>
      </c>
      <c r="E5047" s="20">
        <v>12</v>
      </c>
      <c r="F5047" s="20">
        <v>1</v>
      </c>
      <c r="G5047" s="20">
        <v>0</v>
      </c>
      <c r="H5047" s="20">
        <v>0</v>
      </c>
      <c r="I5047" s="20">
        <v>0</v>
      </c>
      <c r="J5047" s="20">
        <v>0</v>
      </c>
      <c r="K5047" s="20">
        <v>0</v>
      </c>
      <c r="L5047" s="20">
        <v>0</v>
      </c>
      <c r="M5047" s="20">
        <v>0</v>
      </c>
      <c r="N5047" s="20">
        <v>0</v>
      </c>
      <c r="O5047" s="54">
        <v>0</v>
      </c>
    </row>
    <row r="5048" spans="1:15" x14ac:dyDescent="0.25">
      <c r="A5048" t="s">
        <v>56</v>
      </c>
      <c r="B5048" t="s">
        <v>26</v>
      </c>
      <c r="C5048" s="19" t="s">
        <v>18</v>
      </c>
      <c r="E5048" s="20">
        <v>13</v>
      </c>
      <c r="F5048" s="20">
        <v>1</v>
      </c>
      <c r="G5048" s="20">
        <v>0</v>
      </c>
      <c r="H5048" s="20">
        <v>0</v>
      </c>
      <c r="I5048" s="20">
        <v>0</v>
      </c>
      <c r="J5048" s="20">
        <v>0</v>
      </c>
      <c r="K5048" s="20">
        <v>0</v>
      </c>
      <c r="L5048" s="20">
        <v>0</v>
      </c>
      <c r="M5048" s="20">
        <v>0</v>
      </c>
      <c r="N5048" s="20">
        <v>0</v>
      </c>
      <c r="O5048" s="54">
        <v>0</v>
      </c>
    </row>
    <row r="5049" spans="1:15" x14ac:dyDescent="0.25">
      <c r="A5049" t="s">
        <v>56</v>
      </c>
      <c r="B5049" t="s">
        <v>26</v>
      </c>
      <c r="C5049" s="19" t="s">
        <v>18</v>
      </c>
      <c r="E5049" s="20">
        <v>13</v>
      </c>
      <c r="F5049" s="20">
        <v>1</v>
      </c>
      <c r="G5049" s="20">
        <v>0</v>
      </c>
      <c r="H5049" s="20">
        <v>0</v>
      </c>
      <c r="I5049" s="20">
        <v>0</v>
      </c>
      <c r="J5049" s="20">
        <v>0</v>
      </c>
      <c r="K5049" s="20">
        <v>0</v>
      </c>
      <c r="L5049" s="20">
        <v>0</v>
      </c>
      <c r="M5049" s="20">
        <v>0</v>
      </c>
      <c r="N5049" s="20">
        <v>0</v>
      </c>
      <c r="O5049" s="54">
        <v>0</v>
      </c>
    </row>
    <row r="5050" spans="1:15" x14ac:dyDescent="0.25">
      <c r="A5050" t="s">
        <v>56</v>
      </c>
      <c r="B5050" t="s">
        <v>26</v>
      </c>
      <c r="C5050" s="19" t="s">
        <v>18</v>
      </c>
      <c r="E5050" s="20">
        <v>14</v>
      </c>
      <c r="F5050" s="20">
        <v>1</v>
      </c>
      <c r="G5050" s="20">
        <v>0</v>
      </c>
      <c r="H5050" s="20">
        <v>0</v>
      </c>
      <c r="I5050" s="20">
        <v>0</v>
      </c>
      <c r="J5050" s="20">
        <v>0</v>
      </c>
      <c r="K5050" s="20">
        <v>0</v>
      </c>
      <c r="L5050" s="20">
        <v>0</v>
      </c>
      <c r="M5050" s="20">
        <v>0</v>
      </c>
      <c r="N5050" s="20">
        <v>0</v>
      </c>
      <c r="O5050" s="54">
        <v>0</v>
      </c>
    </row>
    <row r="5051" spans="1:15" x14ac:dyDescent="0.25">
      <c r="A5051" t="s">
        <v>56</v>
      </c>
      <c r="B5051" t="s">
        <v>26</v>
      </c>
      <c r="C5051" s="19" t="s">
        <v>18</v>
      </c>
      <c r="E5051" s="20">
        <v>14</v>
      </c>
      <c r="F5051" s="20">
        <v>1</v>
      </c>
      <c r="G5051" s="20">
        <v>0</v>
      </c>
      <c r="H5051" s="20">
        <v>0</v>
      </c>
      <c r="I5051" s="20">
        <v>0</v>
      </c>
      <c r="J5051" s="20">
        <v>0</v>
      </c>
      <c r="K5051" s="20">
        <v>0</v>
      </c>
      <c r="L5051" s="20">
        <v>0</v>
      </c>
      <c r="M5051" s="20">
        <v>0</v>
      </c>
      <c r="N5051" s="20">
        <v>0</v>
      </c>
      <c r="O5051" s="54">
        <v>0</v>
      </c>
    </row>
    <row r="5052" spans="1:15" x14ac:dyDescent="0.25">
      <c r="A5052" t="s">
        <v>56</v>
      </c>
      <c r="B5052" t="s">
        <v>26</v>
      </c>
      <c r="C5052" s="19" t="s">
        <v>18</v>
      </c>
      <c r="E5052" s="20">
        <v>14</v>
      </c>
      <c r="F5052" s="20">
        <v>1</v>
      </c>
      <c r="G5052" s="20">
        <v>0</v>
      </c>
      <c r="H5052" s="20">
        <v>0</v>
      </c>
      <c r="I5052" s="20">
        <v>0</v>
      </c>
      <c r="J5052" s="20">
        <v>0</v>
      </c>
      <c r="K5052" s="20">
        <v>0</v>
      </c>
      <c r="L5052" s="20">
        <v>0</v>
      </c>
      <c r="M5052" s="20">
        <v>0</v>
      </c>
      <c r="N5052" s="20">
        <v>0</v>
      </c>
      <c r="O5052" s="54">
        <v>0</v>
      </c>
    </row>
    <row r="5053" spans="1:15" x14ac:dyDescent="0.25">
      <c r="A5053" t="s">
        <v>56</v>
      </c>
      <c r="B5053" t="s">
        <v>26</v>
      </c>
      <c r="C5053" s="19" t="s">
        <v>18</v>
      </c>
      <c r="E5053" s="20">
        <v>15</v>
      </c>
      <c r="F5053" s="20">
        <v>1</v>
      </c>
      <c r="G5053" s="20">
        <v>0</v>
      </c>
      <c r="H5053" s="20">
        <v>0</v>
      </c>
      <c r="I5053" s="20">
        <v>0</v>
      </c>
      <c r="J5053" s="20">
        <v>0</v>
      </c>
      <c r="K5053" s="20">
        <v>0</v>
      </c>
      <c r="L5053" s="20">
        <v>0</v>
      </c>
      <c r="M5053" s="20">
        <v>0</v>
      </c>
      <c r="N5053" s="20">
        <v>0</v>
      </c>
      <c r="O5053" s="54">
        <v>0</v>
      </c>
    </row>
    <row r="5054" spans="1:15" x14ac:dyDescent="0.25">
      <c r="A5054" t="s">
        <v>56</v>
      </c>
      <c r="B5054" t="s">
        <v>26</v>
      </c>
      <c r="C5054" s="19" t="s">
        <v>18</v>
      </c>
      <c r="E5054" s="20">
        <v>16</v>
      </c>
      <c r="F5054" s="20">
        <v>1</v>
      </c>
      <c r="G5054" s="20">
        <v>0</v>
      </c>
      <c r="H5054" s="20">
        <v>0</v>
      </c>
      <c r="I5054" s="20">
        <v>0</v>
      </c>
      <c r="J5054" s="20">
        <v>0</v>
      </c>
      <c r="K5054" s="20">
        <v>0</v>
      </c>
      <c r="L5054" s="20">
        <v>0</v>
      </c>
      <c r="M5054" s="20">
        <v>0</v>
      </c>
      <c r="N5054" s="20">
        <v>0</v>
      </c>
      <c r="O5054" s="54">
        <v>0</v>
      </c>
    </row>
    <row r="5055" spans="1:15" x14ac:dyDescent="0.25">
      <c r="A5055" t="s">
        <v>56</v>
      </c>
      <c r="B5055" t="s">
        <v>26</v>
      </c>
      <c r="C5055" s="19" t="s">
        <v>18</v>
      </c>
      <c r="E5055" s="20">
        <v>16</v>
      </c>
      <c r="F5055" s="20">
        <v>1</v>
      </c>
      <c r="G5055" s="20">
        <v>0</v>
      </c>
      <c r="H5055" s="20">
        <v>0</v>
      </c>
      <c r="I5055" s="20">
        <v>0</v>
      </c>
      <c r="J5055" s="20">
        <v>0</v>
      </c>
      <c r="K5055" s="20">
        <v>0</v>
      </c>
      <c r="L5055" s="20">
        <v>0</v>
      </c>
      <c r="M5055" s="20">
        <v>0</v>
      </c>
      <c r="N5055" s="20">
        <v>0</v>
      </c>
      <c r="O5055" s="54">
        <v>0</v>
      </c>
    </row>
    <row r="5056" spans="1:15" x14ac:dyDescent="0.25">
      <c r="A5056" t="s">
        <v>56</v>
      </c>
      <c r="B5056" t="s">
        <v>26</v>
      </c>
      <c r="C5056" s="19" t="s">
        <v>18</v>
      </c>
      <c r="E5056" s="20">
        <v>16</v>
      </c>
      <c r="F5056" s="20">
        <v>1</v>
      </c>
      <c r="G5056" s="20">
        <v>0</v>
      </c>
      <c r="H5056" s="20">
        <v>0</v>
      </c>
      <c r="I5056" s="20">
        <v>0</v>
      </c>
      <c r="J5056" s="20">
        <v>0</v>
      </c>
      <c r="K5056" s="20">
        <v>0</v>
      </c>
      <c r="L5056" s="20">
        <v>0</v>
      </c>
      <c r="M5056" s="20">
        <v>0</v>
      </c>
      <c r="N5056" s="20">
        <v>0</v>
      </c>
      <c r="O5056" s="54">
        <v>0</v>
      </c>
    </row>
    <row r="5057" spans="1:15" x14ac:dyDescent="0.25">
      <c r="A5057" t="s">
        <v>56</v>
      </c>
      <c r="B5057" t="s">
        <v>26</v>
      </c>
      <c r="C5057" s="19" t="s">
        <v>18</v>
      </c>
      <c r="E5057" s="20">
        <v>17</v>
      </c>
      <c r="F5057" s="20">
        <v>1</v>
      </c>
      <c r="G5057" s="20">
        <v>0</v>
      </c>
      <c r="H5057" s="20">
        <v>0</v>
      </c>
      <c r="I5057" s="20">
        <v>0</v>
      </c>
      <c r="J5057" s="20">
        <v>0</v>
      </c>
      <c r="K5057" s="20">
        <v>0</v>
      </c>
      <c r="L5057" s="20">
        <v>0</v>
      </c>
      <c r="M5057" s="20">
        <v>0</v>
      </c>
      <c r="N5057" s="20">
        <v>0</v>
      </c>
      <c r="O5057" s="54">
        <v>0</v>
      </c>
    </row>
    <row r="5058" spans="1:15" x14ac:dyDescent="0.25">
      <c r="A5058" t="s">
        <v>56</v>
      </c>
      <c r="B5058" t="s">
        <v>26</v>
      </c>
      <c r="C5058" s="19" t="s">
        <v>18</v>
      </c>
      <c r="E5058" s="20">
        <v>17</v>
      </c>
      <c r="F5058" s="20">
        <v>1</v>
      </c>
      <c r="G5058" s="20">
        <v>0</v>
      </c>
      <c r="H5058" s="20">
        <v>0</v>
      </c>
      <c r="I5058" s="20">
        <v>0</v>
      </c>
      <c r="J5058" s="20">
        <v>0</v>
      </c>
      <c r="K5058" s="20">
        <v>0</v>
      </c>
      <c r="L5058" s="20">
        <v>0</v>
      </c>
      <c r="M5058" s="20">
        <v>0</v>
      </c>
      <c r="N5058" s="20">
        <v>0</v>
      </c>
      <c r="O5058" s="54">
        <v>0</v>
      </c>
    </row>
    <row r="5059" spans="1:15" x14ac:dyDescent="0.25">
      <c r="A5059" t="s">
        <v>56</v>
      </c>
      <c r="B5059" t="s">
        <v>26</v>
      </c>
      <c r="C5059" s="19" t="s">
        <v>18</v>
      </c>
      <c r="E5059" s="20">
        <v>19</v>
      </c>
      <c r="F5059" s="20">
        <v>1</v>
      </c>
      <c r="G5059" s="20">
        <v>0</v>
      </c>
      <c r="H5059" s="20">
        <v>0</v>
      </c>
      <c r="I5059" s="20">
        <v>0</v>
      </c>
      <c r="J5059" s="20">
        <v>0</v>
      </c>
      <c r="K5059" s="20">
        <v>0</v>
      </c>
      <c r="L5059" s="20">
        <v>0</v>
      </c>
      <c r="M5059" s="20">
        <v>0</v>
      </c>
      <c r="N5059" s="20">
        <v>0</v>
      </c>
      <c r="O5059" s="54">
        <v>0</v>
      </c>
    </row>
    <row r="5060" spans="1:15" x14ac:dyDescent="0.25">
      <c r="A5060" t="s">
        <v>56</v>
      </c>
      <c r="B5060" t="s">
        <v>26</v>
      </c>
      <c r="C5060" s="19" t="s">
        <v>18</v>
      </c>
      <c r="E5060" s="20">
        <v>19</v>
      </c>
      <c r="F5060" s="20">
        <v>1</v>
      </c>
      <c r="G5060" s="20">
        <v>0</v>
      </c>
      <c r="H5060" s="20">
        <v>0</v>
      </c>
      <c r="I5060" s="20">
        <v>0</v>
      </c>
      <c r="J5060" s="20">
        <v>0</v>
      </c>
      <c r="K5060" s="20">
        <v>0</v>
      </c>
      <c r="L5060" s="20">
        <v>0</v>
      </c>
      <c r="M5060" s="20">
        <v>0</v>
      </c>
      <c r="N5060" s="20">
        <v>0</v>
      </c>
      <c r="O5060" s="54">
        <v>0</v>
      </c>
    </row>
    <row r="5061" spans="1:15" x14ac:dyDescent="0.25">
      <c r="A5061" t="s">
        <v>56</v>
      </c>
      <c r="B5061" t="s">
        <v>26</v>
      </c>
      <c r="C5061" s="19" t="s">
        <v>18</v>
      </c>
      <c r="E5061" s="20">
        <v>20</v>
      </c>
      <c r="F5061" s="20">
        <v>1</v>
      </c>
      <c r="G5061" s="20">
        <v>0</v>
      </c>
      <c r="H5061" s="20">
        <v>0</v>
      </c>
      <c r="I5061" s="20">
        <v>0</v>
      </c>
      <c r="J5061" s="20">
        <v>0</v>
      </c>
      <c r="K5061" s="20">
        <v>0</v>
      </c>
      <c r="L5061" s="20">
        <v>0</v>
      </c>
      <c r="M5061" s="20">
        <v>0</v>
      </c>
      <c r="N5061" s="20">
        <v>0</v>
      </c>
      <c r="O5061" s="54">
        <v>0</v>
      </c>
    </row>
    <row r="5062" spans="1:15" x14ac:dyDescent="0.25">
      <c r="A5062" t="s">
        <v>56</v>
      </c>
      <c r="B5062" t="s">
        <v>26</v>
      </c>
      <c r="C5062" s="19" t="s">
        <v>18</v>
      </c>
      <c r="E5062" s="20">
        <v>20</v>
      </c>
      <c r="F5062" s="20">
        <v>1</v>
      </c>
      <c r="G5062" s="20">
        <v>0</v>
      </c>
      <c r="H5062" s="20">
        <v>0</v>
      </c>
      <c r="I5062" s="20">
        <v>0</v>
      </c>
      <c r="J5062" s="20">
        <v>0</v>
      </c>
      <c r="K5062" s="20">
        <v>0</v>
      </c>
      <c r="L5062" s="20">
        <v>0</v>
      </c>
      <c r="M5062" s="20">
        <v>0</v>
      </c>
      <c r="N5062" s="20">
        <v>0</v>
      </c>
      <c r="O5062" s="54">
        <v>0</v>
      </c>
    </row>
    <row r="5063" spans="1:15" x14ac:dyDescent="0.25">
      <c r="A5063" t="s">
        <v>56</v>
      </c>
      <c r="B5063" t="s">
        <v>26</v>
      </c>
      <c r="C5063" s="19" t="s">
        <v>18</v>
      </c>
      <c r="E5063" s="20">
        <v>21</v>
      </c>
      <c r="F5063" s="20">
        <v>1</v>
      </c>
      <c r="G5063" s="20">
        <v>0</v>
      </c>
      <c r="H5063" s="20">
        <v>0</v>
      </c>
      <c r="I5063" s="20">
        <v>0</v>
      </c>
      <c r="J5063" s="20">
        <v>0</v>
      </c>
      <c r="K5063" s="20">
        <v>0</v>
      </c>
      <c r="L5063" s="20">
        <v>0</v>
      </c>
      <c r="M5063" s="20">
        <v>0</v>
      </c>
      <c r="N5063" s="20">
        <v>0</v>
      </c>
      <c r="O5063" s="54">
        <v>0</v>
      </c>
    </row>
    <row r="5064" spans="1:15" x14ac:dyDescent="0.25">
      <c r="A5064" t="s">
        <v>56</v>
      </c>
      <c r="B5064" t="s">
        <v>26</v>
      </c>
      <c r="C5064" s="19" t="s">
        <v>18</v>
      </c>
      <c r="E5064" s="20">
        <v>21</v>
      </c>
      <c r="F5064" s="20">
        <v>1</v>
      </c>
      <c r="G5064" s="20">
        <v>0</v>
      </c>
      <c r="H5064" s="20">
        <v>0</v>
      </c>
      <c r="I5064" s="20">
        <v>0</v>
      </c>
      <c r="J5064" s="20">
        <v>0</v>
      </c>
      <c r="K5064" s="20">
        <v>0</v>
      </c>
      <c r="L5064" s="20">
        <v>0</v>
      </c>
      <c r="M5064" s="20">
        <v>0</v>
      </c>
      <c r="N5064" s="20">
        <v>0</v>
      </c>
      <c r="O5064" s="54">
        <v>0</v>
      </c>
    </row>
    <row r="5065" spans="1:15" x14ac:dyDescent="0.25">
      <c r="A5065" t="s">
        <v>56</v>
      </c>
      <c r="B5065" t="s">
        <v>26</v>
      </c>
      <c r="C5065" s="19" t="s">
        <v>18</v>
      </c>
      <c r="E5065" s="20">
        <v>21</v>
      </c>
      <c r="F5065" s="20">
        <v>1</v>
      </c>
      <c r="G5065" s="20">
        <v>0</v>
      </c>
      <c r="H5065" s="20">
        <v>0</v>
      </c>
      <c r="I5065" s="20">
        <v>0</v>
      </c>
      <c r="J5065" s="20">
        <v>0</v>
      </c>
      <c r="K5065" s="20">
        <v>0</v>
      </c>
      <c r="L5065" s="20">
        <v>0</v>
      </c>
      <c r="M5065" s="20">
        <v>0</v>
      </c>
      <c r="N5065" s="20">
        <v>0</v>
      </c>
      <c r="O5065" s="54">
        <v>0</v>
      </c>
    </row>
    <row r="5066" spans="1:15" x14ac:dyDescent="0.25">
      <c r="A5066" t="s">
        <v>56</v>
      </c>
      <c r="B5066" t="s">
        <v>26</v>
      </c>
      <c r="C5066" s="19" t="s">
        <v>18</v>
      </c>
      <c r="E5066" s="20">
        <v>22</v>
      </c>
      <c r="F5066" s="20">
        <v>1</v>
      </c>
      <c r="G5066" s="20">
        <v>0</v>
      </c>
      <c r="H5066" s="20">
        <v>0</v>
      </c>
      <c r="I5066" s="20">
        <v>0</v>
      </c>
      <c r="J5066" s="20">
        <v>0</v>
      </c>
      <c r="K5066" s="20">
        <v>0</v>
      </c>
      <c r="L5066" s="20">
        <v>0</v>
      </c>
      <c r="M5066" s="20">
        <v>0</v>
      </c>
      <c r="N5066" s="20">
        <v>0</v>
      </c>
      <c r="O5066" s="54">
        <v>0</v>
      </c>
    </row>
    <row r="5067" spans="1:15" x14ac:dyDescent="0.25">
      <c r="A5067" t="s">
        <v>56</v>
      </c>
      <c r="B5067" t="s">
        <v>26</v>
      </c>
      <c r="C5067" s="19" t="s">
        <v>18</v>
      </c>
      <c r="E5067" s="20">
        <v>22</v>
      </c>
      <c r="F5067" s="20">
        <v>1</v>
      </c>
      <c r="G5067" s="20">
        <v>0</v>
      </c>
      <c r="H5067" s="20">
        <v>0</v>
      </c>
      <c r="I5067" s="20">
        <v>0</v>
      </c>
      <c r="J5067" s="20">
        <v>0</v>
      </c>
      <c r="K5067" s="20">
        <v>0</v>
      </c>
      <c r="L5067" s="20">
        <v>0</v>
      </c>
      <c r="M5067" s="20">
        <v>0</v>
      </c>
      <c r="N5067" s="20">
        <v>0</v>
      </c>
      <c r="O5067" s="54">
        <v>0</v>
      </c>
    </row>
    <row r="5068" spans="1:15" x14ac:dyDescent="0.25">
      <c r="A5068" t="s">
        <v>56</v>
      </c>
      <c r="B5068" t="s">
        <v>26</v>
      </c>
      <c r="C5068" s="19" t="s">
        <v>18</v>
      </c>
      <c r="E5068" s="20">
        <v>23</v>
      </c>
      <c r="F5068" s="20">
        <v>1</v>
      </c>
      <c r="G5068" s="20">
        <v>0</v>
      </c>
      <c r="H5068" s="20">
        <v>0</v>
      </c>
      <c r="I5068" s="20">
        <v>0</v>
      </c>
      <c r="J5068" s="20">
        <v>0</v>
      </c>
      <c r="K5068" s="20">
        <v>0</v>
      </c>
      <c r="L5068" s="20">
        <v>0</v>
      </c>
      <c r="M5068" s="20">
        <v>0</v>
      </c>
      <c r="N5068" s="20">
        <v>0</v>
      </c>
      <c r="O5068" s="54">
        <v>0</v>
      </c>
    </row>
    <row r="5069" spans="1:15" x14ac:dyDescent="0.25">
      <c r="A5069" t="s">
        <v>56</v>
      </c>
      <c r="B5069" t="s">
        <v>26</v>
      </c>
      <c r="C5069" s="19" t="s">
        <v>18</v>
      </c>
      <c r="E5069" s="20">
        <v>24</v>
      </c>
      <c r="F5069" s="20">
        <v>1</v>
      </c>
      <c r="G5069" s="20">
        <v>0</v>
      </c>
      <c r="H5069" s="20">
        <v>0</v>
      </c>
      <c r="I5069" s="20">
        <v>0</v>
      </c>
      <c r="J5069" s="20">
        <v>0</v>
      </c>
      <c r="K5069" s="20">
        <v>0</v>
      </c>
      <c r="L5069" s="20">
        <v>0</v>
      </c>
      <c r="M5069" s="20">
        <v>0</v>
      </c>
      <c r="N5069" s="20">
        <v>0</v>
      </c>
      <c r="O5069" s="54">
        <v>0</v>
      </c>
    </row>
    <row r="5070" spans="1:15" x14ac:dyDescent="0.25">
      <c r="A5070" t="s">
        <v>56</v>
      </c>
      <c r="B5070" t="s">
        <v>26</v>
      </c>
      <c r="C5070" s="19" t="s">
        <v>18</v>
      </c>
      <c r="E5070" s="20">
        <v>24</v>
      </c>
      <c r="F5070" s="20">
        <v>1</v>
      </c>
      <c r="G5070" s="20">
        <v>0</v>
      </c>
      <c r="H5070" s="20">
        <v>0</v>
      </c>
      <c r="I5070" s="20">
        <v>0</v>
      </c>
      <c r="J5070" s="20">
        <v>0</v>
      </c>
      <c r="K5070" s="20">
        <v>0</v>
      </c>
      <c r="L5070" s="20">
        <v>0</v>
      </c>
      <c r="M5070" s="20">
        <v>0</v>
      </c>
      <c r="N5070" s="20">
        <v>0</v>
      </c>
      <c r="O5070" s="54">
        <v>0</v>
      </c>
    </row>
    <row r="5071" spans="1:15" x14ac:dyDescent="0.25">
      <c r="A5071" t="s">
        <v>56</v>
      </c>
      <c r="B5071" t="s">
        <v>26</v>
      </c>
      <c r="C5071" s="19" t="s">
        <v>18</v>
      </c>
      <c r="E5071" s="20">
        <v>25</v>
      </c>
      <c r="F5071" s="20">
        <v>1</v>
      </c>
      <c r="G5071" s="20">
        <v>0</v>
      </c>
      <c r="H5071" s="20">
        <v>0</v>
      </c>
      <c r="I5071" s="20">
        <v>0</v>
      </c>
      <c r="J5071" s="20">
        <v>0</v>
      </c>
      <c r="K5071" s="20">
        <v>0</v>
      </c>
      <c r="L5071" s="20">
        <v>0</v>
      </c>
      <c r="M5071" s="20">
        <v>0</v>
      </c>
      <c r="N5071" s="20">
        <v>0</v>
      </c>
      <c r="O5071" s="54">
        <v>0</v>
      </c>
    </row>
    <row r="5072" spans="1:15" x14ac:dyDescent="0.25">
      <c r="A5072" t="s">
        <v>56</v>
      </c>
      <c r="B5072" t="s">
        <v>26</v>
      </c>
      <c r="C5072" s="19" t="s">
        <v>18</v>
      </c>
      <c r="E5072" s="20">
        <v>25</v>
      </c>
      <c r="F5072" s="20">
        <v>1</v>
      </c>
      <c r="G5072" s="20">
        <v>0</v>
      </c>
      <c r="H5072" s="20">
        <v>0</v>
      </c>
      <c r="I5072" s="20">
        <v>0</v>
      </c>
      <c r="J5072" s="20">
        <v>0</v>
      </c>
      <c r="K5072" s="20">
        <v>0</v>
      </c>
      <c r="L5072" s="20">
        <v>0</v>
      </c>
      <c r="M5072" s="20">
        <v>0</v>
      </c>
      <c r="N5072" s="20">
        <v>0</v>
      </c>
      <c r="O5072" s="54">
        <v>0</v>
      </c>
    </row>
    <row r="5073" spans="1:15" x14ac:dyDescent="0.25">
      <c r="A5073" t="s">
        <v>56</v>
      </c>
      <c r="B5073" t="s">
        <v>26</v>
      </c>
      <c r="C5073" s="19" t="s">
        <v>18</v>
      </c>
      <c r="E5073" s="20">
        <v>25</v>
      </c>
      <c r="F5073" s="20">
        <v>1</v>
      </c>
      <c r="G5073" s="20">
        <v>0</v>
      </c>
      <c r="H5073" s="20">
        <v>0</v>
      </c>
      <c r="I5073" s="20">
        <v>0</v>
      </c>
      <c r="J5073" s="20">
        <v>0</v>
      </c>
      <c r="K5073" s="20">
        <v>0</v>
      </c>
      <c r="L5073" s="20">
        <v>0</v>
      </c>
      <c r="M5073" s="20">
        <v>0</v>
      </c>
      <c r="N5073" s="20">
        <v>0</v>
      </c>
      <c r="O5073" s="54">
        <v>0</v>
      </c>
    </row>
    <row r="5074" spans="1:15" x14ac:dyDescent="0.25">
      <c r="A5074" t="s">
        <v>56</v>
      </c>
      <c r="B5074" t="s">
        <v>26</v>
      </c>
      <c r="C5074" s="19" t="s">
        <v>18</v>
      </c>
      <c r="E5074" s="20">
        <v>26</v>
      </c>
      <c r="F5074" s="20">
        <v>1</v>
      </c>
      <c r="G5074" s="20">
        <v>0</v>
      </c>
      <c r="H5074" s="20">
        <v>0</v>
      </c>
      <c r="I5074" s="20">
        <v>0</v>
      </c>
      <c r="J5074" s="20">
        <v>0</v>
      </c>
      <c r="K5074" s="20">
        <v>0</v>
      </c>
      <c r="L5074" s="20">
        <v>0</v>
      </c>
      <c r="M5074" s="20">
        <v>0</v>
      </c>
      <c r="N5074" s="20">
        <v>0</v>
      </c>
      <c r="O5074" s="54">
        <v>0</v>
      </c>
    </row>
    <row r="5075" spans="1:15" x14ac:dyDescent="0.25">
      <c r="A5075" t="s">
        <v>56</v>
      </c>
      <c r="B5075" t="s">
        <v>26</v>
      </c>
      <c r="C5075" s="19" t="s">
        <v>18</v>
      </c>
      <c r="E5075" s="20">
        <v>26</v>
      </c>
      <c r="F5075" s="20">
        <v>1</v>
      </c>
      <c r="G5075" s="20">
        <v>0</v>
      </c>
      <c r="H5075" s="20">
        <v>0</v>
      </c>
      <c r="I5075" s="20">
        <v>0</v>
      </c>
      <c r="J5075" s="20">
        <v>0</v>
      </c>
      <c r="K5075" s="20">
        <v>0</v>
      </c>
      <c r="L5075" s="20">
        <v>0</v>
      </c>
      <c r="M5075" s="20">
        <v>0</v>
      </c>
      <c r="N5075" s="20">
        <v>0</v>
      </c>
      <c r="O5075" s="54">
        <v>0</v>
      </c>
    </row>
    <row r="5076" spans="1:15" x14ac:dyDescent="0.25">
      <c r="A5076" t="s">
        <v>56</v>
      </c>
      <c r="B5076" t="s">
        <v>26</v>
      </c>
      <c r="C5076" s="19" t="s">
        <v>18</v>
      </c>
      <c r="E5076" s="20">
        <v>27</v>
      </c>
      <c r="F5076" s="20">
        <v>1</v>
      </c>
      <c r="G5076" s="20">
        <v>0</v>
      </c>
      <c r="H5076" s="20">
        <v>0</v>
      </c>
      <c r="I5076" s="20">
        <v>0</v>
      </c>
      <c r="J5076" s="20">
        <v>0</v>
      </c>
      <c r="K5076" s="20">
        <v>0</v>
      </c>
      <c r="L5076" s="20">
        <v>0</v>
      </c>
      <c r="M5076" s="20">
        <v>0</v>
      </c>
      <c r="N5076" s="20">
        <v>0</v>
      </c>
      <c r="O5076" s="54">
        <v>0</v>
      </c>
    </row>
    <row r="5077" spans="1:15" x14ac:dyDescent="0.25">
      <c r="A5077" t="s">
        <v>56</v>
      </c>
      <c r="B5077" t="s">
        <v>26</v>
      </c>
      <c r="C5077" s="19" t="s">
        <v>18</v>
      </c>
      <c r="E5077" s="20">
        <v>27</v>
      </c>
      <c r="F5077" s="20">
        <v>1</v>
      </c>
      <c r="G5077" s="20">
        <v>0</v>
      </c>
      <c r="H5077" s="20">
        <v>0</v>
      </c>
      <c r="I5077" s="20">
        <v>0</v>
      </c>
      <c r="J5077" s="20">
        <v>0</v>
      </c>
      <c r="K5077" s="20">
        <v>0</v>
      </c>
      <c r="L5077" s="20">
        <v>0</v>
      </c>
      <c r="M5077" s="20">
        <v>0</v>
      </c>
      <c r="N5077" s="20">
        <v>0</v>
      </c>
      <c r="O5077" s="54">
        <v>0</v>
      </c>
    </row>
    <row r="5078" spans="1:15" x14ac:dyDescent="0.25">
      <c r="A5078" t="s">
        <v>56</v>
      </c>
      <c r="B5078" t="s">
        <v>26</v>
      </c>
      <c r="C5078" s="19" t="s">
        <v>18</v>
      </c>
      <c r="E5078" s="20">
        <v>28</v>
      </c>
      <c r="F5078" s="20">
        <v>1</v>
      </c>
      <c r="G5078" s="20">
        <v>0</v>
      </c>
      <c r="H5078" s="20">
        <v>0</v>
      </c>
      <c r="I5078" s="20">
        <v>0</v>
      </c>
      <c r="J5078" s="20">
        <v>0</v>
      </c>
      <c r="K5078" s="20">
        <v>0</v>
      </c>
      <c r="L5078" s="20">
        <v>0</v>
      </c>
      <c r="M5078" s="20">
        <v>0</v>
      </c>
      <c r="N5078" s="20">
        <v>0</v>
      </c>
      <c r="O5078" s="54">
        <v>0</v>
      </c>
    </row>
    <row r="5079" spans="1:15" x14ac:dyDescent="0.25">
      <c r="A5079" t="s">
        <v>56</v>
      </c>
      <c r="B5079" t="s">
        <v>26</v>
      </c>
      <c r="C5079" s="19" t="s">
        <v>18</v>
      </c>
      <c r="E5079" s="20">
        <v>29</v>
      </c>
      <c r="F5079" s="20">
        <v>1</v>
      </c>
      <c r="G5079" s="20">
        <v>0</v>
      </c>
      <c r="H5079" s="20">
        <v>0</v>
      </c>
      <c r="I5079" s="20">
        <v>0</v>
      </c>
      <c r="J5079" s="20">
        <v>0</v>
      </c>
      <c r="K5079" s="20">
        <v>0</v>
      </c>
      <c r="L5079" s="20">
        <v>0</v>
      </c>
      <c r="M5079" s="20">
        <v>0</v>
      </c>
      <c r="N5079" s="20">
        <v>0</v>
      </c>
      <c r="O5079" s="54">
        <v>0</v>
      </c>
    </row>
    <row r="5080" spans="1:15" x14ac:dyDescent="0.25">
      <c r="A5080" t="s">
        <v>56</v>
      </c>
      <c r="B5080" t="s">
        <v>26</v>
      </c>
      <c r="C5080" s="19" t="s">
        <v>18</v>
      </c>
      <c r="E5080" s="20">
        <v>29</v>
      </c>
      <c r="F5080" s="20">
        <v>1</v>
      </c>
      <c r="G5080" s="20">
        <v>0</v>
      </c>
      <c r="H5080" s="20">
        <v>0</v>
      </c>
      <c r="I5080" s="20">
        <v>0</v>
      </c>
      <c r="J5080" s="20">
        <v>0</v>
      </c>
      <c r="K5080" s="20">
        <v>0</v>
      </c>
      <c r="L5080" s="20">
        <v>0</v>
      </c>
      <c r="M5080" s="20">
        <v>0</v>
      </c>
      <c r="N5080" s="20">
        <v>0</v>
      </c>
      <c r="O5080" s="54">
        <v>0</v>
      </c>
    </row>
    <row r="5081" spans="1:15" x14ac:dyDescent="0.25">
      <c r="A5081" t="s">
        <v>56</v>
      </c>
      <c r="B5081" t="s">
        <v>26</v>
      </c>
      <c r="C5081" s="19" t="s">
        <v>18</v>
      </c>
      <c r="E5081" s="20">
        <v>30</v>
      </c>
      <c r="F5081" s="20">
        <v>1</v>
      </c>
      <c r="G5081" s="20">
        <v>0</v>
      </c>
      <c r="H5081" s="20">
        <v>0</v>
      </c>
      <c r="I5081" s="20">
        <v>0</v>
      </c>
      <c r="J5081" s="20">
        <v>0</v>
      </c>
      <c r="K5081" s="20">
        <v>0</v>
      </c>
      <c r="L5081" s="20">
        <v>0</v>
      </c>
      <c r="M5081" s="20">
        <v>0</v>
      </c>
      <c r="N5081" s="20">
        <v>0</v>
      </c>
      <c r="O5081" s="54">
        <v>0</v>
      </c>
    </row>
    <row r="5082" spans="1:15" x14ac:dyDescent="0.25">
      <c r="A5082" t="s">
        <v>56</v>
      </c>
      <c r="B5082" t="s">
        <v>26</v>
      </c>
      <c r="C5082" s="19" t="s">
        <v>18</v>
      </c>
      <c r="E5082" s="20">
        <v>31</v>
      </c>
      <c r="F5082" s="20">
        <v>1</v>
      </c>
      <c r="G5082" s="20">
        <v>0</v>
      </c>
      <c r="H5082" s="20">
        <v>0</v>
      </c>
      <c r="I5082" s="20">
        <v>0</v>
      </c>
      <c r="J5082" s="20">
        <v>0</v>
      </c>
      <c r="K5082" s="20">
        <v>0</v>
      </c>
      <c r="L5082" s="20">
        <v>0</v>
      </c>
      <c r="M5082" s="20">
        <v>0</v>
      </c>
      <c r="N5082" s="20">
        <v>0</v>
      </c>
      <c r="O5082" s="54">
        <v>0</v>
      </c>
    </row>
    <row r="5083" spans="1:15" x14ac:dyDescent="0.25">
      <c r="A5083" t="s">
        <v>56</v>
      </c>
      <c r="B5083" t="s">
        <v>26</v>
      </c>
      <c r="C5083" s="19" t="s">
        <v>18</v>
      </c>
      <c r="E5083" s="20">
        <v>32</v>
      </c>
      <c r="F5083" s="20">
        <v>1</v>
      </c>
      <c r="G5083" s="20">
        <v>0</v>
      </c>
      <c r="H5083" s="20">
        <v>0</v>
      </c>
      <c r="I5083" s="20">
        <v>0</v>
      </c>
      <c r="J5083" s="20">
        <v>0</v>
      </c>
      <c r="K5083" s="20">
        <v>0</v>
      </c>
      <c r="L5083" s="20">
        <v>0</v>
      </c>
      <c r="M5083" s="20">
        <v>0</v>
      </c>
      <c r="N5083" s="20">
        <v>0</v>
      </c>
      <c r="O5083" s="54">
        <v>0</v>
      </c>
    </row>
    <row r="5084" spans="1:15" x14ac:dyDescent="0.25">
      <c r="A5084" t="s">
        <v>56</v>
      </c>
      <c r="B5084" t="s">
        <v>26</v>
      </c>
      <c r="C5084" s="19" t="s">
        <v>18</v>
      </c>
      <c r="E5084" s="20">
        <v>32</v>
      </c>
      <c r="F5084" s="20">
        <v>1</v>
      </c>
      <c r="G5084" s="20">
        <v>0</v>
      </c>
      <c r="H5084" s="20">
        <v>0</v>
      </c>
      <c r="I5084" s="20">
        <v>0</v>
      </c>
      <c r="J5084" s="20">
        <v>0</v>
      </c>
      <c r="K5084" s="20">
        <v>0</v>
      </c>
      <c r="L5084" s="20">
        <v>0</v>
      </c>
      <c r="M5084" s="20">
        <v>0</v>
      </c>
      <c r="N5084" s="20">
        <v>0</v>
      </c>
      <c r="O5084" s="54">
        <v>0</v>
      </c>
    </row>
    <row r="5085" spans="1:15" x14ac:dyDescent="0.25">
      <c r="A5085" t="s">
        <v>56</v>
      </c>
      <c r="B5085" t="s">
        <v>26</v>
      </c>
      <c r="C5085" s="19" t="s">
        <v>18</v>
      </c>
      <c r="E5085" s="20">
        <v>32</v>
      </c>
      <c r="F5085" s="20">
        <v>1</v>
      </c>
      <c r="G5085" s="20">
        <v>0</v>
      </c>
      <c r="H5085" s="20">
        <v>0</v>
      </c>
      <c r="I5085" s="20">
        <v>0</v>
      </c>
      <c r="J5085" s="20">
        <v>0</v>
      </c>
      <c r="K5085" s="20">
        <v>0</v>
      </c>
      <c r="L5085" s="20">
        <v>0</v>
      </c>
      <c r="M5085" s="20">
        <v>0</v>
      </c>
      <c r="N5085" s="20">
        <v>0</v>
      </c>
      <c r="O5085" s="54">
        <v>0</v>
      </c>
    </row>
    <row r="5086" spans="1:15" x14ac:dyDescent="0.25">
      <c r="A5086" t="s">
        <v>56</v>
      </c>
      <c r="B5086" t="s">
        <v>26</v>
      </c>
      <c r="C5086" s="19" t="s">
        <v>18</v>
      </c>
      <c r="E5086" s="20">
        <v>33</v>
      </c>
      <c r="F5086" s="20">
        <v>1</v>
      </c>
      <c r="G5086" s="20">
        <v>0</v>
      </c>
      <c r="H5086" s="20">
        <v>0</v>
      </c>
      <c r="I5086" s="20">
        <v>0</v>
      </c>
      <c r="J5086" s="20">
        <v>0</v>
      </c>
      <c r="K5086" s="20">
        <v>0</v>
      </c>
      <c r="L5086" s="20">
        <v>0</v>
      </c>
      <c r="M5086" s="20">
        <v>0</v>
      </c>
      <c r="N5086" s="20">
        <v>0</v>
      </c>
      <c r="O5086" s="54">
        <v>0</v>
      </c>
    </row>
    <row r="5087" spans="1:15" x14ac:dyDescent="0.25">
      <c r="A5087" t="s">
        <v>56</v>
      </c>
      <c r="B5087" t="s">
        <v>26</v>
      </c>
      <c r="C5087" s="19" t="s">
        <v>18</v>
      </c>
      <c r="E5087" s="20">
        <v>33</v>
      </c>
      <c r="F5087" s="20">
        <v>1</v>
      </c>
      <c r="G5087" s="20">
        <v>0</v>
      </c>
      <c r="H5087" s="20">
        <v>0</v>
      </c>
      <c r="I5087" s="20">
        <v>0</v>
      </c>
      <c r="J5087" s="20">
        <v>0</v>
      </c>
      <c r="K5087" s="20">
        <v>0</v>
      </c>
      <c r="L5087" s="20">
        <v>0</v>
      </c>
      <c r="M5087" s="20">
        <v>0</v>
      </c>
      <c r="N5087" s="20">
        <v>0</v>
      </c>
      <c r="O5087" s="54">
        <v>0</v>
      </c>
    </row>
    <row r="5088" spans="1:15" x14ac:dyDescent="0.25">
      <c r="A5088" t="s">
        <v>56</v>
      </c>
      <c r="B5088" t="s">
        <v>26</v>
      </c>
      <c r="C5088" s="19" t="s">
        <v>18</v>
      </c>
      <c r="E5088" s="20">
        <v>34</v>
      </c>
      <c r="F5088" s="20">
        <v>1</v>
      </c>
      <c r="G5088" s="20">
        <v>0</v>
      </c>
      <c r="H5088" s="20">
        <v>0</v>
      </c>
      <c r="I5088" s="20">
        <v>0</v>
      </c>
      <c r="J5088" s="20">
        <v>0</v>
      </c>
      <c r="K5088" s="20">
        <v>0</v>
      </c>
      <c r="L5088" s="20">
        <v>0</v>
      </c>
      <c r="M5088" s="20">
        <v>0</v>
      </c>
      <c r="N5088" s="20">
        <v>0</v>
      </c>
      <c r="O5088" s="54">
        <v>0</v>
      </c>
    </row>
    <row r="5089" spans="1:15" x14ac:dyDescent="0.25">
      <c r="A5089" t="s">
        <v>56</v>
      </c>
      <c r="B5089" t="s">
        <v>26</v>
      </c>
      <c r="C5089" s="19" t="s">
        <v>18</v>
      </c>
      <c r="E5089" s="20">
        <v>34</v>
      </c>
      <c r="F5089" s="20">
        <v>1</v>
      </c>
      <c r="G5089" s="20">
        <v>0</v>
      </c>
      <c r="H5089" s="20">
        <v>0</v>
      </c>
      <c r="I5089" s="20">
        <v>0</v>
      </c>
      <c r="J5089" s="20">
        <v>0</v>
      </c>
      <c r="K5089" s="20">
        <v>0</v>
      </c>
      <c r="L5089" s="20">
        <v>0</v>
      </c>
      <c r="M5089" s="20">
        <v>0</v>
      </c>
      <c r="N5089" s="20">
        <v>0</v>
      </c>
      <c r="O5089" s="54">
        <v>0</v>
      </c>
    </row>
    <row r="5090" spans="1:15" x14ac:dyDescent="0.25">
      <c r="A5090" t="s">
        <v>56</v>
      </c>
      <c r="B5090" t="s">
        <v>26</v>
      </c>
      <c r="C5090" s="19" t="s">
        <v>18</v>
      </c>
      <c r="E5090" s="20">
        <v>34</v>
      </c>
      <c r="F5090" s="20">
        <v>1</v>
      </c>
      <c r="G5090" s="20">
        <v>0</v>
      </c>
      <c r="H5090" s="20">
        <v>0</v>
      </c>
      <c r="I5090" s="20">
        <v>0</v>
      </c>
      <c r="J5090" s="20">
        <v>0</v>
      </c>
      <c r="K5090" s="20">
        <v>0</v>
      </c>
      <c r="L5090" s="20">
        <v>0</v>
      </c>
      <c r="M5090" s="20">
        <v>0</v>
      </c>
      <c r="N5090" s="20">
        <v>0</v>
      </c>
      <c r="O5090" s="54">
        <v>0</v>
      </c>
    </row>
    <row r="5091" spans="1:15" x14ac:dyDescent="0.25">
      <c r="A5091" t="s">
        <v>56</v>
      </c>
      <c r="B5091" t="s">
        <v>26</v>
      </c>
      <c r="C5091" s="19" t="s">
        <v>18</v>
      </c>
      <c r="E5091" s="20">
        <v>34</v>
      </c>
      <c r="F5091" s="20">
        <v>1</v>
      </c>
      <c r="G5091" s="20">
        <v>0</v>
      </c>
      <c r="H5091" s="20">
        <v>0</v>
      </c>
      <c r="I5091" s="20">
        <v>0</v>
      </c>
      <c r="J5091" s="20">
        <v>0</v>
      </c>
      <c r="K5091" s="20">
        <v>0</v>
      </c>
      <c r="L5091" s="20">
        <v>0</v>
      </c>
      <c r="M5091" s="20">
        <v>0</v>
      </c>
      <c r="N5091" s="20">
        <v>0</v>
      </c>
      <c r="O5091" s="54">
        <v>0</v>
      </c>
    </row>
    <row r="5092" spans="1:15" x14ac:dyDescent="0.25">
      <c r="A5092" t="s">
        <v>56</v>
      </c>
      <c r="B5092" t="s">
        <v>26</v>
      </c>
      <c r="C5092" s="19" t="s">
        <v>33</v>
      </c>
      <c r="E5092" s="20">
        <v>1</v>
      </c>
      <c r="F5092" s="20">
        <v>1</v>
      </c>
      <c r="G5092" s="20">
        <v>0</v>
      </c>
      <c r="H5092" s="20">
        <v>0</v>
      </c>
      <c r="I5092" s="20">
        <v>0</v>
      </c>
      <c r="J5092" s="20">
        <v>0</v>
      </c>
      <c r="K5092" s="20">
        <v>0</v>
      </c>
      <c r="L5092" s="20">
        <v>0</v>
      </c>
      <c r="M5092" s="20">
        <v>0</v>
      </c>
      <c r="N5092" s="20">
        <v>0</v>
      </c>
      <c r="O5092" s="54">
        <v>0</v>
      </c>
    </row>
    <row r="5093" spans="1:15" x14ac:dyDescent="0.25">
      <c r="A5093" t="s">
        <v>56</v>
      </c>
      <c r="B5093" t="s">
        <v>26</v>
      </c>
      <c r="C5093" s="19" t="s">
        <v>33</v>
      </c>
      <c r="E5093" s="20">
        <v>1</v>
      </c>
      <c r="F5093" s="20">
        <v>1</v>
      </c>
      <c r="G5093" s="20">
        <v>0</v>
      </c>
      <c r="H5093" s="20">
        <v>0</v>
      </c>
      <c r="I5093" s="20">
        <v>0</v>
      </c>
      <c r="J5093" s="20">
        <v>0</v>
      </c>
      <c r="K5093" s="20">
        <v>0</v>
      </c>
      <c r="L5093" s="20">
        <v>0</v>
      </c>
      <c r="M5093" s="20">
        <v>0</v>
      </c>
      <c r="N5093" s="20">
        <v>0</v>
      </c>
      <c r="O5093" s="54">
        <v>0</v>
      </c>
    </row>
    <row r="5094" spans="1:15" x14ac:dyDescent="0.25">
      <c r="A5094" t="s">
        <v>56</v>
      </c>
      <c r="B5094" t="s">
        <v>26</v>
      </c>
      <c r="C5094" s="19" t="s">
        <v>33</v>
      </c>
      <c r="E5094" s="20">
        <v>2</v>
      </c>
      <c r="F5094" s="20">
        <v>1</v>
      </c>
      <c r="G5094" s="20">
        <v>0</v>
      </c>
      <c r="H5094" s="20">
        <v>0</v>
      </c>
      <c r="I5094" s="20">
        <v>0</v>
      </c>
      <c r="J5094" s="20">
        <v>0</v>
      </c>
      <c r="K5094" s="20">
        <v>0</v>
      </c>
      <c r="L5094" s="20">
        <v>0</v>
      </c>
      <c r="M5094" s="20">
        <v>0</v>
      </c>
      <c r="N5094" s="20">
        <v>0</v>
      </c>
      <c r="O5094" s="54">
        <v>0</v>
      </c>
    </row>
    <row r="5095" spans="1:15" x14ac:dyDescent="0.25">
      <c r="A5095" t="s">
        <v>56</v>
      </c>
      <c r="B5095" t="s">
        <v>26</v>
      </c>
      <c r="C5095" s="19" t="s">
        <v>33</v>
      </c>
      <c r="E5095" s="20">
        <v>2</v>
      </c>
      <c r="F5095" s="20">
        <v>1</v>
      </c>
      <c r="G5095" s="20">
        <v>0</v>
      </c>
      <c r="H5095" s="20">
        <v>0</v>
      </c>
      <c r="I5095" s="20">
        <v>0</v>
      </c>
      <c r="J5095" s="20">
        <v>0</v>
      </c>
      <c r="K5095" s="20">
        <v>0</v>
      </c>
      <c r="L5095" s="20">
        <v>0</v>
      </c>
      <c r="M5095" s="20">
        <v>0</v>
      </c>
      <c r="N5095" s="20">
        <v>0</v>
      </c>
      <c r="O5095" s="54">
        <v>0</v>
      </c>
    </row>
    <row r="5096" spans="1:15" x14ac:dyDescent="0.25">
      <c r="A5096" t="s">
        <v>56</v>
      </c>
      <c r="B5096" t="s">
        <v>26</v>
      </c>
      <c r="C5096" s="19" t="s">
        <v>33</v>
      </c>
      <c r="E5096" s="20">
        <v>3</v>
      </c>
      <c r="F5096" s="20">
        <v>1</v>
      </c>
      <c r="G5096" s="20">
        <v>0</v>
      </c>
      <c r="H5096" s="20">
        <v>0</v>
      </c>
      <c r="I5096" s="20">
        <v>0</v>
      </c>
      <c r="J5096" s="20">
        <v>0</v>
      </c>
      <c r="K5096" s="20">
        <v>0</v>
      </c>
      <c r="L5096" s="20">
        <v>0</v>
      </c>
      <c r="M5096" s="20">
        <v>0</v>
      </c>
      <c r="N5096" s="20">
        <v>0</v>
      </c>
      <c r="O5096" s="54">
        <v>0</v>
      </c>
    </row>
    <row r="5097" spans="1:15" x14ac:dyDescent="0.25">
      <c r="A5097" t="s">
        <v>56</v>
      </c>
      <c r="B5097" t="s">
        <v>26</v>
      </c>
      <c r="C5097" s="19" t="s">
        <v>33</v>
      </c>
      <c r="E5097" s="20">
        <v>3</v>
      </c>
      <c r="F5097" s="20">
        <v>1</v>
      </c>
      <c r="G5097" s="20">
        <v>0</v>
      </c>
      <c r="H5097" s="20">
        <v>0</v>
      </c>
      <c r="I5097" s="20">
        <v>0</v>
      </c>
      <c r="J5097" s="20">
        <v>0</v>
      </c>
      <c r="K5097" s="20">
        <v>0</v>
      </c>
      <c r="L5097" s="20">
        <v>0</v>
      </c>
      <c r="M5097" s="20">
        <v>0</v>
      </c>
      <c r="N5097" s="20">
        <v>0</v>
      </c>
      <c r="O5097" s="54">
        <v>0</v>
      </c>
    </row>
    <row r="5098" spans="1:15" x14ac:dyDescent="0.25">
      <c r="A5098" t="s">
        <v>56</v>
      </c>
      <c r="B5098" t="s">
        <v>26</v>
      </c>
      <c r="C5098" s="19" t="s">
        <v>33</v>
      </c>
      <c r="E5098" s="20">
        <v>3</v>
      </c>
      <c r="F5098" s="20">
        <v>1</v>
      </c>
      <c r="G5098" s="20">
        <v>0</v>
      </c>
      <c r="H5098" s="20">
        <v>0</v>
      </c>
      <c r="I5098" s="20">
        <v>0</v>
      </c>
      <c r="J5098" s="20">
        <v>0</v>
      </c>
      <c r="K5098" s="20">
        <v>0</v>
      </c>
      <c r="L5098" s="20">
        <v>0</v>
      </c>
      <c r="M5098" s="20">
        <v>0</v>
      </c>
      <c r="N5098" s="20">
        <v>0</v>
      </c>
      <c r="O5098" s="54">
        <v>0</v>
      </c>
    </row>
    <row r="5099" spans="1:15" x14ac:dyDescent="0.25">
      <c r="A5099" t="s">
        <v>56</v>
      </c>
      <c r="B5099" t="s">
        <v>26</v>
      </c>
      <c r="C5099" s="19" t="s">
        <v>33</v>
      </c>
      <c r="E5099" s="18">
        <v>4</v>
      </c>
      <c r="F5099" s="18">
        <v>1</v>
      </c>
      <c r="G5099" s="18">
        <v>2.988</v>
      </c>
      <c r="H5099" s="18">
        <v>60.014546820000007</v>
      </c>
      <c r="I5099" s="18">
        <v>43</v>
      </c>
      <c r="J5099" s="18">
        <v>159</v>
      </c>
      <c r="K5099" s="18">
        <v>43.45</v>
      </c>
      <c r="L5099" s="18">
        <v>21.213000000000001</v>
      </c>
      <c r="M5099" s="18">
        <v>3.6040000000000001</v>
      </c>
      <c r="N5099" s="18">
        <v>161.45500000000001</v>
      </c>
      <c r="O5099" s="54">
        <f t="shared" ref="O5099" si="90">M5099/L5099</f>
        <v>0.16989581860180078</v>
      </c>
    </row>
    <row r="5100" spans="1:15" x14ac:dyDescent="0.25">
      <c r="A5100" t="s">
        <v>56</v>
      </c>
      <c r="B5100" t="s">
        <v>26</v>
      </c>
      <c r="C5100" s="19" t="s">
        <v>33</v>
      </c>
      <c r="E5100" s="20">
        <v>4</v>
      </c>
      <c r="F5100" s="20">
        <v>1</v>
      </c>
      <c r="G5100" s="20">
        <v>0</v>
      </c>
      <c r="H5100" s="20">
        <v>0</v>
      </c>
      <c r="I5100" s="20">
        <v>0</v>
      </c>
      <c r="J5100" s="20">
        <v>0</v>
      </c>
      <c r="K5100" s="20">
        <v>0</v>
      </c>
      <c r="L5100" s="20">
        <v>0</v>
      </c>
      <c r="M5100" s="20">
        <v>0</v>
      </c>
      <c r="N5100" s="20">
        <v>0</v>
      </c>
      <c r="O5100" s="54">
        <v>0</v>
      </c>
    </row>
    <row r="5101" spans="1:15" x14ac:dyDescent="0.25">
      <c r="A5101" t="s">
        <v>56</v>
      </c>
      <c r="B5101" t="s">
        <v>26</v>
      </c>
      <c r="C5101" s="19" t="s">
        <v>33</v>
      </c>
      <c r="E5101" s="20">
        <v>5</v>
      </c>
      <c r="F5101" s="20">
        <v>1</v>
      </c>
      <c r="G5101" s="20">
        <v>0</v>
      </c>
      <c r="H5101" s="20">
        <v>0</v>
      </c>
      <c r="I5101" s="20">
        <v>0</v>
      </c>
      <c r="J5101" s="20">
        <v>0</v>
      </c>
      <c r="K5101" s="20">
        <v>0</v>
      </c>
      <c r="L5101" s="20">
        <v>0</v>
      </c>
      <c r="M5101" s="20">
        <v>0</v>
      </c>
      <c r="N5101" s="20">
        <v>0</v>
      </c>
      <c r="O5101" s="54">
        <v>0</v>
      </c>
    </row>
    <row r="5102" spans="1:15" x14ac:dyDescent="0.25">
      <c r="A5102" t="s">
        <v>56</v>
      </c>
      <c r="B5102" t="s">
        <v>26</v>
      </c>
      <c r="C5102" s="19" t="s">
        <v>33</v>
      </c>
      <c r="E5102" s="20">
        <v>6</v>
      </c>
      <c r="F5102" s="20">
        <v>1</v>
      </c>
      <c r="G5102" s="20">
        <v>0</v>
      </c>
      <c r="H5102" s="20">
        <v>0</v>
      </c>
      <c r="I5102" s="20">
        <v>0</v>
      </c>
      <c r="J5102" s="20">
        <v>0</v>
      </c>
      <c r="K5102" s="20">
        <v>0</v>
      </c>
      <c r="L5102" s="20">
        <v>0</v>
      </c>
      <c r="M5102" s="20">
        <v>0</v>
      </c>
      <c r="N5102" s="20">
        <v>0</v>
      </c>
      <c r="O5102" s="54">
        <v>0</v>
      </c>
    </row>
    <row r="5103" spans="1:15" x14ac:dyDescent="0.25">
      <c r="A5103" t="s">
        <v>56</v>
      </c>
      <c r="B5103" t="s">
        <v>26</v>
      </c>
      <c r="C5103" s="19" t="s">
        <v>33</v>
      </c>
      <c r="E5103" s="20">
        <v>6</v>
      </c>
      <c r="F5103" s="20">
        <v>1</v>
      </c>
      <c r="G5103" s="20">
        <v>0</v>
      </c>
      <c r="H5103" s="20">
        <v>0</v>
      </c>
      <c r="I5103" s="20">
        <v>0</v>
      </c>
      <c r="J5103" s="20">
        <v>0</v>
      </c>
      <c r="K5103" s="20">
        <v>0</v>
      </c>
      <c r="L5103" s="20">
        <v>0</v>
      </c>
      <c r="M5103" s="20">
        <v>0</v>
      </c>
      <c r="N5103" s="20">
        <v>0</v>
      </c>
      <c r="O5103" s="54">
        <v>0</v>
      </c>
    </row>
    <row r="5104" spans="1:15" x14ac:dyDescent="0.25">
      <c r="A5104" t="s">
        <v>56</v>
      </c>
      <c r="B5104" t="s">
        <v>26</v>
      </c>
      <c r="C5104" s="19" t="s">
        <v>33</v>
      </c>
      <c r="E5104" s="20">
        <v>7</v>
      </c>
      <c r="F5104" s="20">
        <v>1</v>
      </c>
      <c r="G5104" s="20">
        <v>0</v>
      </c>
      <c r="H5104" s="20">
        <v>0</v>
      </c>
      <c r="I5104" s="20">
        <v>0</v>
      </c>
      <c r="J5104" s="20">
        <v>0</v>
      </c>
      <c r="K5104" s="20">
        <v>0</v>
      </c>
      <c r="L5104" s="20">
        <v>0</v>
      </c>
      <c r="M5104" s="20">
        <v>0</v>
      </c>
      <c r="N5104" s="20">
        <v>0</v>
      </c>
      <c r="O5104" s="54">
        <v>0</v>
      </c>
    </row>
    <row r="5105" spans="1:15" x14ac:dyDescent="0.25">
      <c r="A5105" t="s">
        <v>56</v>
      </c>
      <c r="B5105" t="s">
        <v>26</v>
      </c>
      <c r="C5105" s="19" t="s">
        <v>33</v>
      </c>
      <c r="E5105" s="20">
        <v>7</v>
      </c>
      <c r="F5105" s="20">
        <v>1</v>
      </c>
      <c r="G5105" s="20">
        <v>0</v>
      </c>
      <c r="H5105" s="20">
        <v>0</v>
      </c>
      <c r="I5105" s="20">
        <v>0</v>
      </c>
      <c r="J5105" s="20">
        <v>0</v>
      </c>
      <c r="K5105" s="20">
        <v>0</v>
      </c>
      <c r="L5105" s="20">
        <v>0</v>
      </c>
      <c r="M5105" s="20">
        <v>0</v>
      </c>
      <c r="N5105" s="20">
        <v>0</v>
      </c>
      <c r="O5105" s="54">
        <v>0</v>
      </c>
    </row>
    <row r="5106" spans="1:15" x14ac:dyDescent="0.25">
      <c r="A5106" t="s">
        <v>56</v>
      </c>
      <c r="B5106" t="s">
        <v>26</v>
      </c>
      <c r="C5106" s="19" t="s">
        <v>33</v>
      </c>
      <c r="E5106" s="20">
        <v>8</v>
      </c>
      <c r="F5106" s="20">
        <v>1</v>
      </c>
      <c r="G5106" s="20">
        <v>0</v>
      </c>
      <c r="H5106" s="20">
        <v>0</v>
      </c>
      <c r="I5106" s="20">
        <v>0</v>
      </c>
      <c r="J5106" s="20">
        <v>0</v>
      </c>
      <c r="K5106" s="20">
        <v>0</v>
      </c>
      <c r="L5106" s="20">
        <v>0</v>
      </c>
      <c r="M5106" s="20">
        <v>0</v>
      </c>
      <c r="N5106" s="20">
        <v>0</v>
      </c>
      <c r="O5106" s="54">
        <v>0</v>
      </c>
    </row>
    <row r="5107" spans="1:15" x14ac:dyDescent="0.25">
      <c r="A5107" t="s">
        <v>56</v>
      </c>
      <c r="B5107" t="s">
        <v>26</v>
      </c>
      <c r="C5107" s="19" t="s">
        <v>33</v>
      </c>
      <c r="E5107" s="20">
        <v>9</v>
      </c>
      <c r="F5107" s="20">
        <v>1</v>
      </c>
      <c r="G5107" s="20">
        <v>0</v>
      </c>
      <c r="H5107" s="20">
        <v>0</v>
      </c>
      <c r="I5107" s="20">
        <v>0</v>
      </c>
      <c r="J5107" s="20">
        <v>0</v>
      </c>
      <c r="K5107" s="20">
        <v>0</v>
      </c>
      <c r="L5107" s="20">
        <v>0</v>
      </c>
      <c r="M5107" s="20">
        <v>0</v>
      </c>
      <c r="N5107" s="20">
        <v>0</v>
      </c>
      <c r="O5107" s="54">
        <v>0</v>
      </c>
    </row>
    <row r="5108" spans="1:15" x14ac:dyDescent="0.25">
      <c r="A5108" t="s">
        <v>56</v>
      </c>
      <c r="B5108" t="s">
        <v>26</v>
      </c>
      <c r="C5108" s="19" t="s">
        <v>33</v>
      </c>
      <c r="E5108" s="20">
        <v>10</v>
      </c>
      <c r="F5108" s="20">
        <v>1</v>
      </c>
      <c r="G5108" s="20">
        <v>0</v>
      </c>
      <c r="H5108" s="20">
        <v>0</v>
      </c>
      <c r="I5108" s="20">
        <v>0</v>
      </c>
      <c r="J5108" s="20">
        <v>0</v>
      </c>
      <c r="K5108" s="20">
        <v>0</v>
      </c>
      <c r="L5108" s="20">
        <v>0</v>
      </c>
      <c r="M5108" s="20">
        <v>0</v>
      </c>
      <c r="N5108" s="20">
        <v>0</v>
      </c>
      <c r="O5108" s="54">
        <v>0</v>
      </c>
    </row>
    <row r="5109" spans="1:15" x14ac:dyDescent="0.25">
      <c r="A5109" t="s">
        <v>56</v>
      </c>
      <c r="B5109" t="s">
        <v>26</v>
      </c>
      <c r="C5109" s="19" t="s">
        <v>33</v>
      </c>
      <c r="E5109" s="20">
        <v>10</v>
      </c>
      <c r="F5109" s="20">
        <v>1</v>
      </c>
      <c r="G5109" s="20">
        <v>0</v>
      </c>
      <c r="H5109" s="20">
        <v>0</v>
      </c>
      <c r="I5109" s="20">
        <v>0</v>
      </c>
      <c r="J5109" s="20">
        <v>0</v>
      </c>
      <c r="K5109" s="20">
        <v>0</v>
      </c>
      <c r="L5109" s="20">
        <v>0</v>
      </c>
      <c r="M5109" s="20">
        <v>0</v>
      </c>
      <c r="N5109" s="20">
        <v>0</v>
      </c>
      <c r="O5109" s="54">
        <v>0</v>
      </c>
    </row>
    <row r="5110" spans="1:15" x14ac:dyDescent="0.25">
      <c r="A5110" t="s">
        <v>56</v>
      </c>
      <c r="B5110" t="s">
        <v>26</v>
      </c>
      <c r="C5110" s="19" t="s">
        <v>33</v>
      </c>
      <c r="E5110" s="20">
        <v>11</v>
      </c>
      <c r="F5110" s="20">
        <v>1</v>
      </c>
      <c r="G5110" s="20">
        <v>0</v>
      </c>
      <c r="H5110" s="20">
        <v>0</v>
      </c>
      <c r="I5110" s="20">
        <v>0</v>
      </c>
      <c r="J5110" s="20">
        <v>0</v>
      </c>
      <c r="K5110" s="20">
        <v>0</v>
      </c>
      <c r="L5110" s="20">
        <v>0</v>
      </c>
      <c r="M5110" s="20">
        <v>0</v>
      </c>
      <c r="N5110" s="20">
        <v>0</v>
      </c>
      <c r="O5110" s="54">
        <v>0</v>
      </c>
    </row>
    <row r="5111" spans="1:15" x14ac:dyDescent="0.25">
      <c r="A5111" t="s">
        <v>56</v>
      </c>
      <c r="B5111" t="s">
        <v>26</v>
      </c>
      <c r="C5111" s="19" t="s">
        <v>33</v>
      </c>
      <c r="E5111" s="20">
        <v>12</v>
      </c>
      <c r="F5111" s="20">
        <v>1</v>
      </c>
      <c r="G5111" s="20">
        <v>0</v>
      </c>
      <c r="H5111" s="20">
        <v>0</v>
      </c>
      <c r="I5111" s="20">
        <v>0</v>
      </c>
      <c r="J5111" s="20">
        <v>0</v>
      </c>
      <c r="K5111" s="20">
        <v>0</v>
      </c>
      <c r="L5111" s="20">
        <v>0</v>
      </c>
      <c r="M5111" s="20">
        <v>0</v>
      </c>
      <c r="N5111" s="20">
        <v>0</v>
      </c>
      <c r="O5111" s="54">
        <v>0</v>
      </c>
    </row>
    <row r="5112" spans="1:15" x14ac:dyDescent="0.25">
      <c r="A5112" t="s">
        <v>56</v>
      </c>
      <c r="B5112" t="s">
        <v>26</v>
      </c>
      <c r="C5112" s="19" t="s">
        <v>33</v>
      </c>
      <c r="E5112" s="20">
        <v>13</v>
      </c>
      <c r="F5112" s="20">
        <v>1</v>
      </c>
      <c r="G5112" s="20">
        <v>0</v>
      </c>
      <c r="H5112" s="20">
        <v>0</v>
      </c>
      <c r="I5112" s="20">
        <v>0</v>
      </c>
      <c r="J5112" s="20">
        <v>0</v>
      </c>
      <c r="K5112" s="20">
        <v>0</v>
      </c>
      <c r="L5112" s="20">
        <v>0</v>
      </c>
      <c r="M5112" s="20">
        <v>0</v>
      </c>
      <c r="N5112" s="20">
        <v>0</v>
      </c>
      <c r="O5112" s="54">
        <v>0</v>
      </c>
    </row>
    <row r="5113" spans="1:15" x14ac:dyDescent="0.25">
      <c r="A5113" t="s">
        <v>56</v>
      </c>
      <c r="B5113" t="s">
        <v>26</v>
      </c>
      <c r="C5113" s="19" t="s">
        <v>33</v>
      </c>
      <c r="E5113" s="20">
        <v>14</v>
      </c>
      <c r="F5113" s="20">
        <v>1</v>
      </c>
      <c r="G5113" s="20">
        <v>0</v>
      </c>
      <c r="H5113" s="20">
        <v>0</v>
      </c>
      <c r="I5113" s="20">
        <v>0</v>
      </c>
      <c r="J5113" s="20">
        <v>0</v>
      </c>
      <c r="K5113" s="20">
        <v>0</v>
      </c>
      <c r="L5113" s="20">
        <v>0</v>
      </c>
      <c r="M5113" s="20">
        <v>0</v>
      </c>
      <c r="N5113" s="20">
        <v>0</v>
      </c>
      <c r="O5113" s="54">
        <v>0</v>
      </c>
    </row>
    <row r="5114" spans="1:15" x14ac:dyDescent="0.25">
      <c r="A5114" t="s">
        <v>56</v>
      </c>
      <c r="B5114" t="s">
        <v>26</v>
      </c>
      <c r="C5114" s="19" t="s">
        <v>33</v>
      </c>
      <c r="E5114" s="20">
        <v>15</v>
      </c>
      <c r="F5114" s="20">
        <v>1</v>
      </c>
      <c r="G5114" s="20">
        <v>0</v>
      </c>
      <c r="H5114" s="20">
        <v>0</v>
      </c>
      <c r="I5114" s="20">
        <v>0</v>
      </c>
      <c r="J5114" s="20">
        <v>0</v>
      </c>
      <c r="K5114" s="20">
        <v>0</v>
      </c>
      <c r="L5114" s="20">
        <v>0</v>
      </c>
      <c r="M5114" s="20">
        <v>0</v>
      </c>
      <c r="N5114" s="20">
        <v>0</v>
      </c>
      <c r="O5114" s="54">
        <v>0</v>
      </c>
    </row>
    <row r="5115" spans="1:15" x14ac:dyDescent="0.25">
      <c r="A5115" t="s">
        <v>56</v>
      </c>
      <c r="B5115" t="s">
        <v>26</v>
      </c>
      <c r="C5115" s="19" t="s">
        <v>33</v>
      </c>
      <c r="E5115" s="20">
        <v>16</v>
      </c>
      <c r="F5115" s="20">
        <v>1</v>
      </c>
      <c r="G5115" s="20">
        <v>0</v>
      </c>
      <c r="H5115" s="20">
        <v>0</v>
      </c>
      <c r="I5115" s="20">
        <v>0</v>
      </c>
      <c r="J5115" s="20">
        <v>0</v>
      </c>
      <c r="K5115" s="20">
        <v>0</v>
      </c>
      <c r="L5115" s="20">
        <v>0</v>
      </c>
      <c r="M5115" s="20">
        <v>0</v>
      </c>
      <c r="N5115" s="20">
        <v>0</v>
      </c>
      <c r="O5115" s="54">
        <v>0</v>
      </c>
    </row>
    <row r="5116" spans="1:15" x14ac:dyDescent="0.25">
      <c r="A5116" t="s">
        <v>56</v>
      </c>
      <c r="B5116" t="s">
        <v>26</v>
      </c>
      <c r="C5116" s="19" t="s">
        <v>33</v>
      </c>
      <c r="E5116" s="20">
        <v>17</v>
      </c>
      <c r="F5116" s="20">
        <v>1</v>
      </c>
      <c r="G5116" s="20">
        <v>0</v>
      </c>
      <c r="H5116" s="20">
        <v>0</v>
      </c>
      <c r="I5116" s="20">
        <v>0</v>
      </c>
      <c r="J5116" s="20">
        <v>0</v>
      </c>
      <c r="K5116" s="20">
        <v>0</v>
      </c>
      <c r="L5116" s="20">
        <v>0</v>
      </c>
      <c r="M5116" s="20">
        <v>0</v>
      </c>
      <c r="N5116" s="20">
        <v>0</v>
      </c>
      <c r="O5116" s="54">
        <v>0</v>
      </c>
    </row>
    <row r="5117" spans="1:15" x14ac:dyDescent="0.25">
      <c r="A5117" t="s">
        <v>56</v>
      </c>
      <c r="B5117" t="s">
        <v>26</v>
      </c>
      <c r="C5117" s="19" t="s">
        <v>33</v>
      </c>
      <c r="E5117" s="20">
        <v>18</v>
      </c>
      <c r="F5117" s="20">
        <v>1</v>
      </c>
      <c r="G5117" s="20">
        <v>0</v>
      </c>
      <c r="H5117" s="20">
        <v>0</v>
      </c>
      <c r="I5117" s="20">
        <v>0</v>
      </c>
      <c r="J5117" s="20">
        <v>0</v>
      </c>
      <c r="K5117" s="20">
        <v>0</v>
      </c>
      <c r="L5117" s="20">
        <v>0</v>
      </c>
      <c r="M5117" s="20">
        <v>0</v>
      </c>
      <c r="N5117" s="20">
        <v>0</v>
      </c>
      <c r="O5117" s="54">
        <v>0</v>
      </c>
    </row>
    <row r="5118" spans="1:15" x14ac:dyDescent="0.25">
      <c r="A5118" t="s">
        <v>56</v>
      </c>
      <c r="B5118" t="s">
        <v>26</v>
      </c>
      <c r="C5118" s="19" t="s">
        <v>33</v>
      </c>
      <c r="E5118" s="20">
        <v>19</v>
      </c>
      <c r="F5118" s="20">
        <v>1</v>
      </c>
      <c r="G5118" s="20">
        <v>0</v>
      </c>
      <c r="H5118" s="20">
        <v>0</v>
      </c>
      <c r="I5118" s="20">
        <v>0</v>
      </c>
      <c r="J5118" s="20">
        <v>0</v>
      </c>
      <c r="K5118" s="20">
        <v>0</v>
      </c>
      <c r="L5118" s="20">
        <v>0</v>
      </c>
      <c r="M5118" s="20">
        <v>0</v>
      </c>
      <c r="N5118" s="20">
        <v>0</v>
      </c>
      <c r="O5118" s="54">
        <v>0</v>
      </c>
    </row>
    <row r="5119" spans="1:15" x14ac:dyDescent="0.25">
      <c r="A5119" t="s">
        <v>56</v>
      </c>
      <c r="B5119" t="s">
        <v>26</v>
      </c>
      <c r="C5119" s="19" t="s">
        <v>33</v>
      </c>
      <c r="E5119" s="20">
        <v>20</v>
      </c>
      <c r="F5119" s="20">
        <v>1</v>
      </c>
      <c r="G5119" s="20">
        <v>0</v>
      </c>
      <c r="H5119" s="20">
        <v>0</v>
      </c>
      <c r="I5119" s="20">
        <v>0</v>
      </c>
      <c r="J5119" s="20">
        <v>0</v>
      </c>
      <c r="K5119" s="20">
        <v>0</v>
      </c>
      <c r="L5119" s="20">
        <v>0</v>
      </c>
      <c r="M5119" s="20">
        <v>0</v>
      </c>
      <c r="N5119" s="20">
        <v>0</v>
      </c>
      <c r="O5119" s="54">
        <v>0</v>
      </c>
    </row>
    <row r="5120" spans="1:15" x14ac:dyDescent="0.25">
      <c r="A5120" t="s">
        <v>56</v>
      </c>
      <c r="B5120" t="s">
        <v>26</v>
      </c>
      <c r="C5120" s="19" t="s">
        <v>33</v>
      </c>
      <c r="E5120" s="20">
        <v>20</v>
      </c>
      <c r="F5120" s="20">
        <v>1</v>
      </c>
      <c r="G5120" s="20">
        <v>0</v>
      </c>
      <c r="H5120" s="20">
        <v>0</v>
      </c>
      <c r="I5120" s="20">
        <v>0</v>
      </c>
      <c r="J5120" s="20">
        <v>0</v>
      </c>
      <c r="K5120" s="20">
        <v>0</v>
      </c>
      <c r="L5120" s="20">
        <v>0</v>
      </c>
      <c r="M5120" s="20">
        <v>0</v>
      </c>
      <c r="N5120" s="20">
        <v>0</v>
      </c>
      <c r="O5120" s="54">
        <v>0</v>
      </c>
    </row>
    <row r="5121" spans="1:15" x14ac:dyDescent="0.25">
      <c r="A5121" t="s">
        <v>56</v>
      </c>
      <c r="B5121" t="s">
        <v>26</v>
      </c>
      <c r="C5121" s="19" t="s">
        <v>33</v>
      </c>
      <c r="E5121" s="20">
        <v>22</v>
      </c>
      <c r="F5121" s="20">
        <v>1</v>
      </c>
      <c r="G5121" s="20">
        <v>0</v>
      </c>
      <c r="H5121" s="20">
        <v>0</v>
      </c>
      <c r="I5121" s="20">
        <v>0</v>
      </c>
      <c r="J5121" s="20">
        <v>0</v>
      </c>
      <c r="K5121" s="20">
        <v>0</v>
      </c>
      <c r="L5121" s="20">
        <v>0</v>
      </c>
      <c r="M5121" s="20">
        <v>0</v>
      </c>
      <c r="N5121" s="20">
        <v>0</v>
      </c>
      <c r="O5121" s="54">
        <v>0</v>
      </c>
    </row>
    <row r="5122" spans="1:15" x14ac:dyDescent="0.25">
      <c r="A5122" t="s">
        <v>56</v>
      </c>
      <c r="B5122" t="s">
        <v>26</v>
      </c>
      <c r="C5122" s="19" t="s">
        <v>33</v>
      </c>
      <c r="E5122" s="20">
        <v>23</v>
      </c>
      <c r="F5122" s="20">
        <v>1</v>
      </c>
      <c r="G5122" s="20">
        <v>0</v>
      </c>
      <c r="H5122" s="20">
        <v>0</v>
      </c>
      <c r="I5122" s="20">
        <v>0</v>
      </c>
      <c r="J5122" s="20">
        <v>0</v>
      </c>
      <c r="K5122" s="20">
        <v>0</v>
      </c>
      <c r="L5122" s="20">
        <v>0</v>
      </c>
      <c r="M5122" s="20">
        <v>0</v>
      </c>
      <c r="N5122" s="20">
        <v>0</v>
      </c>
      <c r="O5122" s="54">
        <v>0</v>
      </c>
    </row>
    <row r="5123" spans="1:15" x14ac:dyDescent="0.25">
      <c r="A5123" t="s">
        <v>56</v>
      </c>
      <c r="B5123" t="s">
        <v>26</v>
      </c>
      <c r="C5123" s="19" t="s">
        <v>33</v>
      </c>
      <c r="E5123" s="20">
        <v>24</v>
      </c>
      <c r="F5123" s="20">
        <v>1</v>
      </c>
      <c r="G5123" s="20">
        <v>0</v>
      </c>
      <c r="H5123" s="20">
        <v>0</v>
      </c>
      <c r="I5123" s="20">
        <v>0</v>
      </c>
      <c r="J5123" s="20">
        <v>0</v>
      </c>
      <c r="K5123" s="20">
        <v>0</v>
      </c>
      <c r="L5123" s="20">
        <v>0</v>
      </c>
      <c r="M5123" s="20">
        <v>0</v>
      </c>
      <c r="N5123" s="20">
        <v>0</v>
      </c>
      <c r="O5123" s="54">
        <v>0</v>
      </c>
    </row>
    <row r="5124" spans="1:15" x14ac:dyDescent="0.25">
      <c r="A5124" t="s">
        <v>56</v>
      </c>
      <c r="B5124" t="s">
        <v>26</v>
      </c>
      <c r="C5124" s="19" t="s">
        <v>51</v>
      </c>
      <c r="E5124" s="20">
        <v>1</v>
      </c>
      <c r="F5124" s="20">
        <v>1</v>
      </c>
      <c r="G5124" s="20">
        <v>0</v>
      </c>
      <c r="H5124" s="20">
        <v>0</v>
      </c>
      <c r="I5124" s="20">
        <v>0</v>
      </c>
      <c r="J5124" s="20">
        <v>0</v>
      </c>
      <c r="K5124" s="20">
        <v>0</v>
      </c>
      <c r="L5124" s="20">
        <v>0</v>
      </c>
      <c r="M5124" s="20">
        <v>0</v>
      </c>
      <c r="N5124" s="20">
        <v>0</v>
      </c>
      <c r="O5124" s="54">
        <v>0</v>
      </c>
    </row>
    <row r="5125" spans="1:15" x14ac:dyDescent="0.25">
      <c r="A5125" t="s">
        <v>56</v>
      </c>
      <c r="B5125" t="s">
        <v>26</v>
      </c>
      <c r="C5125" s="19" t="s">
        <v>51</v>
      </c>
      <c r="E5125" s="20">
        <v>2</v>
      </c>
      <c r="F5125" s="20">
        <v>1</v>
      </c>
      <c r="G5125" s="20">
        <v>0</v>
      </c>
      <c r="H5125" s="20">
        <v>0</v>
      </c>
      <c r="I5125" s="20">
        <v>0</v>
      </c>
      <c r="J5125" s="20">
        <v>0</v>
      </c>
      <c r="K5125" s="20">
        <v>0</v>
      </c>
      <c r="L5125" s="20">
        <v>0</v>
      </c>
      <c r="M5125" s="20">
        <v>0</v>
      </c>
      <c r="N5125" s="20">
        <v>0</v>
      </c>
      <c r="O5125" s="54">
        <v>0</v>
      </c>
    </row>
    <row r="5126" spans="1:15" x14ac:dyDescent="0.25">
      <c r="A5126" t="s">
        <v>56</v>
      </c>
      <c r="B5126" t="s">
        <v>26</v>
      </c>
      <c r="C5126" s="19" t="s">
        <v>51</v>
      </c>
      <c r="E5126" s="20">
        <v>3</v>
      </c>
      <c r="F5126" s="20">
        <v>1</v>
      </c>
      <c r="G5126" s="20">
        <v>0</v>
      </c>
      <c r="H5126" s="20">
        <v>0</v>
      </c>
      <c r="I5126" s="20">
        <v>0</v>
      </c>
      <c r="J5126" s="20">
        <v>0</v>
      </c>
      <c r="K5126" s="20">
        <v>0</v>
      </c>
      <c r="L5126" s="20">
        <v>0</v>
      </c>
      <c r="M5126" s="20">
        <v>0</v>
      </c>
      <c r="N5126" s="20">
        <v>0</v>
      </c>
      <c r="O5126" s="54">
        <v>0</v>
      </c>
    </row>
    <row r="5127" spans="1:15" x14ac:dyDescent="0.25">
      <c r="A5127" t="s">
        <v>56</v>
      </c>
      <c r="B5127" t="s">
        <v>26</v>
      </c>
      <c r="C5127" s="19" t="s">
        <v>51</v>
      </c>
      <c r="E5127" s="20">
        <v>3</v>
      </c>
      <c r="F5127" s="20">
        <v>1</v>
      </c>
      <c r="G5127" s="20">
        <v>0</v>
      </c>
      <c r="H5127" s="20">
        <v>0</v>
      </c>
      <c r="I5127" s="20">
        <v>0</v>
      </c>
      <c r="J5127" s="20">
        <v>0</v>
      </c>
      <c r="K5127" s="20">
        <v>0</v>
      </c>
      <c r="L5127" s="20">
        <v>0</v>
      </c>
      <c r="M5127" s="20">
        <v>0</v>
      </c>
      <c r="N5127" s="20">
        <v>0</v>
      </c>
      <c r="O5127" s="54">
        <v>0</v>
      </c>
    </row>
    <row r="5128" spans="1:15" x14ac:dyDescent="0.25">
      <c r="A5128" t="s">
        <v>56</v>
      </c>
      <c r="B5128" t="s">
        <v>26</v>
      </c>
      <c r="C5128" s="19" t="s">
        <v>51</v>
      </c>
      <c r="E5128" s="20">
        <v>3</v>
      </c>
      <c r="F5128" s="20">
        <v>1</v>
      </c>
      <c r="G5128" s="20">
        <v>0</v>
      </c>
      <c r="H5128" s="20">
        <v>0</v>
      </c>
      <c r="I5128" s="20">
        <v>0</v>
      </c>
      <c r="J5128" s="20">
        <v>0</v>
      </c>
      <c r="K5128" s="20">
        <v>0</v>
      </c>
      <c r="L5128" s="20">
        <v>0</v>
      </c>
      <c r="M5128" s="20">
        <v>0</v>
      </c>
      <c r="N5128" s="20">
        <v>0</v>
      </c>
      <c r="O5128" s="54">
        <v>0</v>
      </c>
    </row>
    <row r="5129" spans="1:15" x14ac:dyDescent="0.25">
      <c r="A5129" t="s">
        <v>56</v>
      </c>
      <c r="B5129" t="s">
        <v>26</v>
      </c>
      <c r="C5129" s="19" t="s">
        <v>51</v>
      </c>
      <c r="E5129" s="20">
        <v>4</v>
      </c>
      <c r="F5129" s="20">
        <v>1</v>
      </c>
      <c r="G5129" s="20">
        <v>0</v>
      </c>
      <c r="H5129" s="20">
        <v>0</v>
      </c>
      <c r="I5129" s="20">
        <v>0</v>
      </c>
      <c r="J5129" s="20">
        <v>0</v>
      </c>
      <c r="K5129" s="20">
        <v>0</v>
      </c>
      <c r="L5129" s="20">
        <v>0</v>
      </c>
      <c r="M5129" s="20">
        <v>0</v>
      </c>
      <c r="N5129" s="20">
        <v>0</v>
      </c>
      <c r="O5129" s="54">
        <v>0</v>
      </c>
    </row>
    <row r="5130" spans="1:15" x14ac:dyDescent="0.25">
      <c r="A5130" t="s">
        <v>56</v>
      </c>
      <c r="B5130" t="s">
        <v>26</v>
      </c>
      <c r="C5130" s="19" t="s">
        <v>51</v>
      </c>
      <c r="E5130" s="20">
        <v>4</v>
      </c>
      <c r="F5130" s="20">
        <v>1</v>
      </c>
      <c r="G5130" s="20">
        <v>0</v>
      </c>
      <c r="H5130" s="20">
        <v>0</v>
      </c>
      <c r="I5130" s="20">
        <v>0</v>
      </c>
      <c r="J5130" s="20">
        <v>0</v>
      </c>
      <c r="K5130" s="20">
        <v>0</v>
      </c>
      <c r="L5130" s="20">
        <v>0</v>
      </c>
      <c r="M5130" s="20">
        <v>0</v>
      </c>
      <c r="N5130" s="20">
        <v>0</v>
      </c>
      <c r="O5130" s="54">
        <v>0</v>
      </c>
    </row>
    <row r="5131" spans="1:15" x14ac:dyDescent="0.25">
      <c r="A5131" t="s">
        <v>56</v>
      </c>
      <c r="B5131" t="s">
        <v>26</v>
      </c>
      <c r="C5131" s="19" t="s">
        <v>51</v>
      </c>
      <c r="E5131" s="20">
        <v>4</v>
      </c>
      <c r="F5131" s="20">
        <v>1</v>
      </c>
      <c r="G5131" s="20">
        <v>0</v>
      </c>
      <c r="H5131" s="20">
        <v>0</v>
      </c>
      <c r="I5131" s="20">
        <v>0</v>
      </c>
      <c r="J5131" s="20">
        <v>0</v>
      </c>
      <c r="K5131" s="20">
        <v>0</v>
      </c>
      <c r="L5131" s="20">
        <v>0</v>
      </c>
      <c r="M5131" s="20">
        <v>0</v>
      </c>
      <c r="N5131" s="20">
        <v>0</v>
      </c>
      <c r="O5131" s="54">
        <v>0</v>
      </c>
    </row>
    <row r="5132" spans="1:15" x14ac:dyDescent="0.25">
      <c r="A5132" t="s">
        <v>56</v>
      </c>
      <c r="B5132" t="s">
        <v>26</v>
      </c>
      <c r="C5132" s="19" t="s">
        <v>51</v>
      </c>
      <c r="E5132" s="20">
        <v>5</v>
      </c>
      <c r="F5132" s="20">
        <v>1</v>
      </c>
      <c r="G5132" s="20">
        <v>0</v>
      </c>
      <c r="H5132" s="20">
        <v>0</v>
      </c>
      <c r="I5132" s="20">
        <v>0</v>
      </c>
      <c r="J5132" s="20">
        <v>0</v>
      </c>
      <c r="K5132" s="20">
        <v>0</v>
      </c>
      <c r="L5132" s="20">
        <v>0</v>
      </c>
      <c r="M5132" s="20">
        <v>0</v>
      </c>
      <c r="N5132" s="20">
        <v>0</v>
      </c>
      <c r="O5132" s="54">
        <v>0</v>
      </c>
    </row>
    <row r="5133" spans="1:15" x14ac:dyDescent="0.25">
      <c r="A5133" t="s">
        <v>56</v>
      </c>
      <c r="B5133" t="s">
        <v>26</v>
      </c>
      <c r="C5133" s="19" t="s">
        <v>51</v>
      </c>
      <c r="E5133" s="20">
        <v>5</v>
      </c>
      <c r="F5133" s="20">
        <v>1</v>
      </c>
      <c r="G5133" s="20">
        <v>0</v>
      </c>
      <c r="H5133" s="20">
        <v>0</v>
      </c>
      <c r="I5133" s="20">
        <v>0</v>
      </c>
      <c r="J5133" s="20">
        <v>0</v>
      </c>
      <c r="K5133" s="20">
        <v>0</v>
      </c>
      <c r="L5133" s="20">
        <v>0</v>
      </c>
      <c r="M5133" s="20">
        <v>0</v>
      </c>
      <c r="N5133" s="20">
        <v>0</v>
      </c>
      <c r="O5133" s="54">
        <v>0</v>
      </c>
    </row>
    <row r="5134" spans="1:15" x14ac:dyDescent="0.25">
      <c r="A5134" t="s">
        <v>56</v>
      </c>
      <c r="B5134" t="s">
        <v>26</v>
      </c>
      <c r="C5134" s="19" t="s">
        <v>51</v>
      </c>
      <c r="E5134" s="20">
        <v>6</v>
      </c>
      <c r="F5134" s="20">
        <v>1</v>
      </c>
      <c r="G5134" s="20">
        <v>0</v>
      </c>
      <c r="H5134" s="20">
        <v>0</v>
      </c>
      <c r="I5134" s="20">
        <v>0</v>
      </c>
      <c r="J5134" s="20">
        <v>0</v>
      </c>
      <c r="K5134" s="20">
        <v>0</v>
      </c>
      <c r="L5134" s="20">
        <v>0</v>
      </c>
      <c r="M5134" s="20">
        <v>0</v>
      </c>
      <c r="N5134" s="20">
        <v>0</v>
      </c>
      <c r="O5134" s="54">
        <v>0</v>
      </c>
    </row>
    <row r="5135" spans="1:15" x14ac:dyDescent="0.25">
      <c r="A5135" t="s">
        <v>56</v>
      </c>
      <c r="B5135" t="s">
        <v>26</v>
      </c>
      <c r="C5135" s="19" t="s">
        <v>51</v>
      </c>
      <c r="E5135" s="20">
        <v>6</v>
      </c>
      <c r="F5135" s="20">
        <v>1</v>
      </c>
      <c r="G5135" s="20">
        <v>0</v>
      </c>
      <c r="H5135" s="20">
        <v>0</v>
      </c>
      <c r="I5135" s="20">
        <v>0</v>
      </c>
      <c r="J5135" s="20">
        <v>0</v>
      </c>
      <c r="K5135" s="20">
        <v>0</v>
      </c>
      <c r="L5135" s="20">
        <v>0</v>
      </c>
      <c r="M5135" s="20">
        <v>0</v>
      </c>
      <c r="N5135" s="20">
        <v>0</v>
      </c>
      <c r="O5135" s="54">
        <v>0</v>
      </c>
    </row>
    <row r="5136" spans="1:15" x14ac:dyDescent="0.25">
      <c r="A5136" t="s">
        <v>56</v>
      </c>
      <c r="B5136" t="s">
        <v>26</v>
      </c>
      <c r="C5136" s="19" t="s">
        <v>51</v>
      </c>
      <c r="E5136" s="20">
        <v>6</v>
      </c>
      <c r="F5136" s="20">
        <v>1</v>
      </c>
      <c r="G5136" s="20">
        <v>0</v>
      </c>
      <c r="H5136" s="20">
        <v>0</v>
      </c>
      <c r="I5136" s="20">
        <v>0</v>
      </c>
      <c r="J5136" s="20">
        <v>0</v>
      </c>
      <c r="K5136" s="20">
        <v>0</v>
      </c>
      <c r="L5136" s="20">
        <v>0</v>
      </c>
      <c r="M5136" s="20">
        <v>0</v>
      </c>
      <c r="N5136" s="20">
        <v>0</v>
      </c>
      <c r="O5136" s="54">
        <v>0</v>
      </c>
    </row>
    <row r="5137" spans="1:15" x14ac:dyDescent="0.25">
      <c r="A5137" t="s">
        <v>56</v>
      </c>
      <c r="B5137" t="s">
        <v>26</v>
      </c>
      <c r="C5137" s="19" t="s">
        <v>51</v>
      </c>
      <c r="E5137" s="20">
        <v>7</v>
      </c>
      <c r="F5137" s="20">
        <v>1</v>
      </c>
      <c r="G5137" s="20">
        <v>0</v>
      </c>
      <c r="H5137" s="20">
        <v>0</v>
      </c>
      <c r="I5137" s="20">
        <v>0</v>
      </c>
      <c r="J5137" s="20">
        <v>0</v>
      </c>
      <c r="K5137" s="20">
        <v>0</v>
      </c>
      <c r="L5137" s="20">
        <v>0</v>
      </c>
      <c r="M5137" s="20">
        <v>0</v>
      </c>
      <c r="N5137" s="20">
        <v>0</v>
      </c>
      <c r="O5137" s="54">
        <v>0</v>
      </c>
    </row>
    <row r="5138" spans="1:15" x14ac:dyDescent="0.25">
      <c r="A5138" t="s">
        <v>56</v>
      </c>
      <c r="B5138" t="s">
        <v>26</v>
      </c>
      <c r="C5138" s="19" t="s">
        <v>51</v>
      </c>
      <c r="E5138" s="20">
        <v>7</v>
      </c>
      <c r="F5138" s="20">
        <v>1</v>
      </c>
      <c r="G5138" s="20">
        <v>0</v>
      </c>
      <c r="H5138" s="20">
        <v>0</v>
      </c>
      <c r="I5138" s="20">
        <v>0</v>
      </c>
      <c r="J5138" s="20">
        <v>0</v>
      </c>
      <c r="K5138" s="20">
        <v>0</v>
      </c>
      <c r="L5138" s="20">
        <v>0</v>
      </c>
      <c r="M5138" s="20">
        <v>0</v>
      </c>
      <c r="N5138" s="20">
        <v>0</v>
      </c>
      <c r="O5138" s="54">
        <v>0</v>
      </c>
    </row>
    <row r="5139" spans="1:15" x14ac:dyDescent="0.25">
      <c r="A5139" t="s">
        <v>56</v>
      </c>
      <c r="B5139" t="s">
        <v>26</v>
      </c>
      <c r="C5139" s="19" t="s">
        <v>51</v>
      </c>
      <c r="E5139" s="20">
        <v>7</v>
      </c>
      <c r="F5139" s="20">
        <v>1</v>
      </c>
      <c r="G5139" s="20">
        <v>0</v>
      </c>
      <c r="H5139" s="20">
        <v>0</v>
      </c>
      <c r="I5139" s="20">
        <v>0</v>
      </c>
      <c r="J5139" s="20">
        <v>0</v>
      </c>
      <c r="K5139" s="20">
        <v>0</v>
      </c>
      <c r="L5139" s="20">
        <v>0</v>
      </c>
      <c r="M5139" s="20">
        <v>0</v>
      </c>
      <c r="N5139" s="20">
        <v>0</v>
      </c>
      <c r="O5139" s="54">
        <v>0</v>
      </c>
    </row>
    <row r="5140" spans="1:15" x14ac:dyDescent="0.25">
      <c r="A5140" t="s">
        <v>56</v>
      </c>
      <c r="B5140" t="s">
        <v>26</v>
      </c>
      <c r="C5140" s="19" t="s">
        <v>51</v>
      </c>
      <c r="E5140" s="20">
        <v>8</v>
      </c>
      <c r="F5140" s="20">
        <v>1</v>
      </c>
      <c r="G5140" s="20">
        <v>0</v>
      </c>
      <c r="H5140" s="20">
        <v>0</v>
      </c>
      <c r="I5140" s="20">
        <v>0</v>
      </c>
      <c r="J5140" s="20">
        <v>0</v>
      </c>
      <c r="K5140" s="20">
        <v>0</v>
      </c>
      <c r="L5140" s="20">
        <v>0</v>
      </c>
      <c r="M5140" s="20">
        <v>0</v>
      </c>
      <c r="N5140" s="20">
        <v>0</v>
      </c>
      <c r="O5140" s="54">
        <v>0</v>
      </c>
    </row>
    <row r="5141" spans="1:15" x14ac:dyDescent="0.25">
      <c r="A5141" t="s">
        <v>56</v>
      </c>
      <c r="B5141" t="s">
        <v>26</v>
      </c>
      <c r="C5141" s="19" t="s">
        <v>51</v>
      </c>
      <c r="E5141" s="20">
        <v>8</v>
      </c>
      <c r="F5141" s="20">
        <v>1</v>
      </c>
      <c r="G5141" s="20">
        <v>0</v>
      </c>
      <c r="H5141" s="20">
        <v>0</v>
      </c>
      <c r="I5141" s="20">
        <v>0</v>
      </c>
      <c r="J5141" s="20">
        <v>0</v>
      </c>
      <c r="K5141" s="20">
        <v>0</v>
      </c>
      <c r="L5141" s="20">
        <v>0</v>
      </c>
      <c r="M5141" s="20">
        <v>0</v>
      </c>
      <c r="N5141" s="20">
        <v>0</v>
      </c>
      <c r="O5141" s="54">
        <v>0</v>
      </c>
    </row>
    <row r="5142" spans="1:15" x14ac:dyDescent="0.25">
      <c r="A5142" t="s">
        <v>56</v>
      </c>
      <c r="B5142" t="s">
        <v>26</v>
      </c>
      <c r="C5142" s="19" t="s">
        <v>51</v>
      </c>
      <c r="E5142" s="20">
        <v>9</v>
      </c>
      <c r="F5142" s="20">
        <v>1</v>
      </c>
      <c r="G5142" s="20">
        <v>0</v>
      </c>
      <c r="H5142" s="20">
        <v>0</v>
      </c>
      <c r="I5142" s="20">
        <v>0</v>
      </c>
      <c r="J5142" s="20">
        <v>0</v>
      </c>
      <c r="K5142" s="20">
        <v>0</v>
      </c>
      <c r="L5142" s="20">
        <v>0</v>
      </c>
      <c r="M5142" s="20">
        <v>0</v>
      </c>
      <c r="N5142" s="20">
        <v>0</v>
      </c>
      <c r="O5142" s="54">
        <v>0</v>
      </c>
    </row>
    <row r="5143" spans="1:15" x14ac:dyDescent="0.25">
      <c r="A5143" t="s">
        <v>56</v>
      </c>
      <c r="B5143" t="s">
        <v>26</v>
      </c>
      <c r="C5143" s="19" t="s">
        <v>51</v>
      </c>
      <c r="E5143" s="20">
        <v>9</v>
      </c>
      <c r="F5143" s="20">
        <v>1</v>
      </c>
      <c r="G5143" s="20">
        <v>0</v>
      </c>
      <c r="H5143" s="20">
        <v>0</v>
      </c>
      <c r="I5143" s="20">
        <v>0</v>
      </c>
      <c r="J5143" s="20">
        <v>0</v>
      </c>
      <c r="K5143" s="20">
        <v>0</v>
      </c>
      <c r="L5143" s="20">
        <v>0</v>
      </c>
      <c r="M5143" s="20">
        <v>0</v>
      </c>
      <c r="N5143" s="20">
        <v>0</v>
      </c>
      <c r="O5143" s="54">
        <v>0</v>
      </c>
    </row>
    <row r="5144" spans="1:15" x14ac:dyDescent="0.25">
      <c r="A5144" t="s">
        <v>56</v>
      </c>
      <c r="B5144" t="s">
        <v>26</v>
      </c>
      <c r="C5144" s="19" t="s">
        <v>51</v>
      </c>
      <c r="E5144" s="20">
        <v>10</v>
      </c>
      <c r="F5144" s="20">
        <v>1</v>
      </c>
      <c r="G5144" s="20">
        <v>0</v>
      </c>
      <c r="H5144" s="20">
        <v>0</v>
      </c>
      <c r="I5144" s="20">
        <v>0</v>
      </c>
      <c r="J5144" s="20">
        <v>0</v>
      </c>
      <c r="K5144" s="20">
        <v>0</v>
      </c>
      <c r="L5144" s="20">
        <v>0</v>
      </c>
      <c r="M5144" s="20">
        <v>0</v>
      </c>
      <c r="N5144" s="20">
        <v>0</v>
      </c>
      <c r="O5144" s="54">
        <v>0</v>
      </c>
    </row>
    <row r="5145" spans="1:15" x14ac:dyDescent="0.25">
      <c r="A5145" t="s">
        <v>56</v>
      </c>
      <c r="B5145" t="s">
        <v>26</v>
      </c>
      <c r="C5145" s="19" t="s">
        <v>51</v>
      </c>
      <c r="E5145" s="20">
        <v>10</v>
      </c>
      <c r="F5145" s="20">
        <v>1</v>
      </c>
      <c r="G5145" s="20">
        <v>0</v>
      </c>
      <c r="H5145" s="20">
        <v>0</v>
      </c>
      <c r="I5145" s="20">
        <v>0</v>
      </c>
      <c r="J5145" s="20">
        <v>0</v>
      </c>
      <c r="K5145" s="20">
        <v>0</v>
      </c>
      <c r="L5145" s="20">
        <v>0</v>
      </c>
      <c r="M5145" s="20">
        <v>0</v>
      </c>
      <c r="N5145" s="20">
        <v>0</v>
      </c>
      <c r="O5145" s="54">
        <v>0</v>
      </c>
    </row>
    <row r="5146" spans="1:15" x14ac:dyDescent="0.25">
      <c r="A5146" t="s">
        <v>56</v>
      </c>
      <c r="B5146" t="s">
        <v>26</v>
      </c>
      <c r="C5146" s="19" t="s">
        <v>51</v>
      </c>
      <c r="E5146" s="20">
        <v>11</v>
      </c>
      <c r="F5146" s="20">
        <v>1</v>
      </c>
      <c r="G5146" s="20">
        <v>0</v>
      </c>
      <c r="H5146" s="20">
        <v>0</v>
      </c>
      <c r="I5146" s="20">
        <v>0</v>
      </c>
      <c r="J5146" s="20">
        <v>0</v>
      </c>
      <c r="K5146" s="20">
        <v>0</v>
      </c>
      <c r="L5146" s="20">
        <v>0</v>
      </c>
      <c r="M5146" s="20">
        <v>0</v>
      </c>
      <c r="N5146" s="20">
        <v>0</v>
      </c>
      <c r="O5146" s="54">
        <v>0</v>
      </c>
    </row>
    <row r="5147" spans="1:15" x14ac:dyDescent="0.25">
      <c r="A5147" t="s">
        <v>56</v>
      </c>
      <c r="B5147" t="s">
        <v>26</v>
      </c>
      <c r="C5147" s="19" t="s">
        <v>51</v>
      </c>
      <c r="E5147" s="20">
        <v>11</v>
      </c>
      <c r="F5147" s="20">
        <v>1</v>
      </c>
      <c r="G5147" s="20">
        <v>0</v>
      </c>
      <c r="H5147" s="20">
        <v>0</v>
      </c>
      <c r="I5147" s="20">
        <v>0</v>
      </c>
      <c r="J5147" s="20">
        <v>0</v>
      </c>
      <c r="K5147" s="20">
        <v>0</v>
      </c>
      <c r="L5147" s="20">
        <v>0</v>
      </c>
      <c r="M5147" s="20">
        <v>0</v>
      </c>
      <c r="N5147" s="20">
        <v>0</v>
      </c>
      <c r="O5147" s="54">
        <v>0</v>
      </c>
    </row>
    <row r="5148" spans="1:15" x14ac:dyDescent="0.25">
      <c r="A5148" t="s">
        <v>56</v>
      </c>
      <c r="B5148" t="s">
        <v>26</v>
      </c>
      <c r="C5148" s="19" t="s">
        <v>51</v>
      </c>
      <c r="E5148" s="20">
        <v>12</v>
      </c>
      <c r="F5148" s="20">
        <v>1</v>
      </c>
      <c r="G5148" s="20">
        <v>0</v>
      </c>
      <c r="H5148" s="20">
        <v>0</v>
      </c>
      <c r="I5148" s="20">
        <v>0</v>
      </c>
      <c r="J5148" s="20">
        <v>0</v>
      </c>
      <c r="K5148" s="20">
        <v>0</v>
      </c>
      <c r="L5148" s="20">
        <v>0</v>
      </c>
      <c r="M5148" s="20">
        <v>0</v>
      </c>
      <c r="N5148" s="20">
        <v>0</v>
      </c>
      <c r="O5148" s="54">
        <v>0</v>
      </c>
    </row>
    <row r="5149" spans="1:15" x14ac:dyDescent="0.25">
      <c r="A5149" t="s">
        <v>56</v>
      </c>
      <c r="B5149" t="s">
        <v>26</v>
      </c>
      <c r="C5149" s="19" t="s">
        <v>51</v>
      </c>
      <c r="E5149" s="20">
        <v>12</v>
      </c>
      <c r="F5149" s="20">
        <v>1</v>
      </c>
      <c r="G5149" s="20">
        <v>0</v>
      </c>
      <c r="H5149" s="20">
        <v>0</v>
      </c>
      <c r="I5149" s="20">
        <v>0</v>
      </c>
      <c r="J5149" s="20">
        <v>0</v>
      </c>
      <c r="K5149" s="20">
        <v>0</v>
      </c>
      <c r="L5149" s="20">
        <v>0</v>
      </c>
      <c r="M5149" s="20">
        <v>0</v>
      </c>
      <c r="N5149" s="20">
        <v>0</v>
      </c>
      <c r="O5149" s="54">
        <v>0</v>
      </c>
    </row>
    <row r="5150" spans="1:15" x14ac:dyDescent="0.25">
      <c r="A5150" t="s">
        <v>56</v>
      </c>
      <c r="B5150" t="s">
        <v>26</v>
      </c>
      <c r="C5150" s="19" t="s">
        <v>51</v>
      </c>
      <c r="E5150" s="20">
        <v>13</v>
      </c>
      <c r="F5150" s="20">
        <v>1</v>
      </c>
      <c r="G5150" s="20">
        <v>0</v>
      </c>
      <c r="H5150" s="20">
        <v>0</v>
      </c>
      <c r="I5150" s="20">
        <v>0</v>
      </c>
      <c r="J5150" s="20">
        <v>0</v>
      </c>
      <c r="K5150" s="20">
        <v>0</v>
      </c>
      <c r="L5150" s="20">
        <v>0</v>
      </c>
      <c r="M5150" s="20">
        <v>0</v>
      </c>
      <c r="N5150" s="20">
        <v>0</v>
      </c>
      <c r="O5150" s="54">
        <v>0</v>
      </c>
    </row>
    <row r="5151" spans="1:15" x14ac:dyDescent="0.25">
      <c r="A5151" t="s">
        <v>56</v>
      </c>
      <c r="B5151" t="s">
        <v>26</v>
      </c>
      <c r="C5151" s="19" t="s">
        <v>51</v>
      </c>
      <c r="E5151" s="20">
        <v>13</v>
      </c>
      <c r="F5151" s="20">
        <v>1</v>
      </c>
      <c r="G5151" s="20">
        <v>0</v>
      </c>
      <c r="H5151" s="20">
        <v>0</v>
      </c>
      <c r="I5151" s="20">
        <v>0</v>
      </c>
      <c r="J5151" s="20">
        <v>0</v>
      </c>
      <c r="K5151" s="20">
        <v>0</v>
      </c>
      <c r="L5151" s="20">
        <v>0</v>
      </c>
      <c r="M5151" s="20">
        <v>0</v>
      </c>
      <c r="N5151" s="20">
        <v>0</v>
      </c>
      <c r="O5151" s="54">
        <v>0</v>
      </c>
    </row>
    <row r="5152" spans="1:15" x14ac:dyDescent="0.25">
      <c r="A5152" t="s">
        <v>56</v>
      </c>
      <c r="B5152" t="s">
        <v>26</v>
      </c>
      <c r="C5152" s="19" t="s">
        <v>51</v>
      </c>
      <c r="E5152" s="20">
        <v>14</v>
      </c>
      <c r="F5152" s="20">
        <v>1</v>
      </c>
      <c r="G5152" s="20">
        <v>0</v>
      </c>
      <c r="H5152" s="20">
        <v>0</v>
      </c>
      <c r="I5152" s="20">
        <v>0</v>
      </c>
      <c r="J5152" s="20">
        <v>0</v>
      </c>
      <c r="K5152" s="20">
        <v>0</v>
      </c>
      <c r="L5152" s="20">
        <v>0</v>
      </c>
      <c r="M5152" s="20">
        <v>0</v>
      </c>
      <c r="N5152" s="20">
        <v>0</v>
      </c>
      <c r="O5152" s="54">
        <v>0</v>
      </c>
    </row>
    <row r="5153" spans="1:15" x14ac:dyDescent="0.25">
      <c r="A5153" t="s">
        <v>56</v>
      </c>
      <c r="B5153" t="s">
        <v>26</v>
      </c>
      <c r="C5153" s="19" t="s">
        <v>51</v>
      </c>
      <c r="E5153" s="20">
        <v>14</v>
      </c>
      <c r="F5153" s="20">
        <v>1</v>
      </c>
      <c r="G5153" s="20">
        <v>0</v>
      </c>
      <c r="H5153" s="20">
        <v>0</v>
      </c>
      <c r="I5153" s="20">
        <v>0</v>
      </c>
      <c r="J5153" s="20">
        <v>0</v>
      </c>
      <c r="K5153" s="20">
        <v>0</v>
      </c>
      <c r="L5153" s="20">
        <v>0</v>
      </c>
      <c r="M5153" s="20">
        <v>0</v>
      </c>
      <c r="N5153" s="20">
        <v>0</v>
      </c>
      <c r="O5153" s="54">
        <v>0</v>
      </c>
    </row>
    <row r="5154" spans="1:15" x14ac:dyDescent="0.25">
      <c r="A5154" t="s">
        <v>56</v>
      </c>
      <c r="B5154" t="s">
        <v>26</v>
      </c>
      <c r="C5154" s="19" t="s">
        <v>51</v>
      </c>
      <c r="E5154" s="20">
        <v>14</v>
      </c>
      <c r="F5154" s="20">
        <v>1</v>
      </c>
      <c r="G5154" s="20">
        <v>0</v>
      </c>
      <c r="H5154" s="20">
        <v>0</v>
      </c>
      <c r="I5154" s="20">
        <v>0</v>
      </c>
      <c r="J5154" s="20">
        <v>0</v>
      </c>
      <c r="K5154" s="20">
        <v>0</v>
      </c>
      <c r="L5154" s="20">
        <v>0</v>
      </c>
      <c r="M5154" s="20">
        <v>0</v>
      </c>
      <c r="N5154" s="20">
        <v>0</v>
      </c>
      <c r="O5154" s="54">
        <v>0</v>
      </c>
    </row>
    <row r="5155" spans="1:15" x14ac:dyDescent="0.25">
      <c r="A5155" t="s">
        <v>56</v>
      </c>
      <c r="B5155" t="s">
        <v>26</v>
      </c>
      <c r="C5155" s="19" t="s">
        <v>51</v>
      </c>
      <c r="E5155" s="20">
        <v>15</v>
      </c>
      <c r="F5155" s="20">
        <v>1</v>
      </c>
      <c r="G5155" s="20">
        <v>0</v>
      </c>
      <c r="H5155" s="20">
        <v>0</v>
      </c>
      <c r="I5155" s="20">
        <v>0</v>
      </c>
      <c r="J5155" s="20">
        <v>0</v>
      </c>
      <c r="K5155" s="20">
        <v>0</v>
      </c>
      <c r="L5155" s="20">
        <v>0</v>
      </c>
      <c r="M5155" s="20">
        <v>0</v>
      </c>
      <c r="N5155" s="20">
        <v>0</v>
      </c>
      <c r="O5155" s="54">
        <v>0</v>
      </c>
    </row>
    <row r="5156" spans="1:15" x14ac:dyDescent="0.25">
      <c r="A5156" t="s">
        <v>56</v>
      </c>
      <c r="B5156" t="s">
        <v>26</v>
      </c>
      <c r="C5156" s="19" t="s">
        <v>51</v>
      </c>
      <c r="E5156" s="20">
        <v>15</v>
      </c>
      <c r="F5156" s="20">
        <v>1</v>
      </c>
      <c r="G5156" s="20">
        <v>0</v>
      </c>
      <c r="H5156" s="20">
        <v>0</v>
      </c>
      <c r="I5156" s="20">
        <v>0</v>
      </c>
      <c r="J5156" s="20">
        <v>0</v>
      </c>
      <c r="K5156" s="20">
        <v>0</v>
      </c>
      <c r="L5156" s="20">
        <v>0</v>
      </c>
      <c r="M5156" s="20">
        <v>0</v>
      </c>
      <c r="N5156" s="20">
        <v>0</v>
      </c>
      <c r="O5156" s="54">
        <v>0</v>
      </c>
    </row>
    <row r="5157" spans="1:15" x14ac:dyDescent="0.25">
      <c r="A5157" t="s">
        <v>56</v>
      </c>
      <c r="B5157" t="s">
        <v>26</v>
      </c>
      <c r="C5157" s="19" t="s">
        <v>51</v>
      </c>
      <c r="E5157" s="20">
        <v>15</v>
      </c>
      <c r="F5157" s="20">
        <v>1</v>
      </c>
      <c r="G5157" s="20">
        <v>0</v>
      </c>
      <c r="H5157" s="20">
        <v>0</v>
      </c>
      <c r="I5157" s="20">
        <v>0</v>
      </c>
      <c r="J5157" s="20">
        <v>0</v>
      </c>
      <c r="K5157" s="20">
        <v>0</v>
      </c>
      <c r="L5157" s="20">
        <v>0</v>
      </c>
      <c r="M5157" s="20">
        <v>0</v>
      </c>
      <c r="N5157" s="20">
        <v>0</v>
      </c>
      <c r="O5157" s="54">
        <v>0</v>
      </c>
    </row>
    <row r="5158" spans="1:15" x14ac:dyDescent="0.25">
      <c r="A5158" t="s">
        <v>56</v>
      </c>
      <c r="B5158" t="s">
        <v>26</v>
      </c>
      <c r="C5158" s="19" t="s">
        <v>51</v>
      </c>
      <c r="E5158" s="20">
        <v>16</v>
      </c>
      <c r="F5158" s="20">
        <v>1</v>
      </c>
      <c r="G5158" s="20">
        <v>0</v>
      </c>
      <c r="H5158" s="20">
        <v>0</v>
      </c>
      <c r="I5158" s="20">
        <v>0</v>
      </c>
      <c r="J5158" s="20">
        <v>0</v>
      </c>
      <c r="K5158" s="20">
        <v>0</v>
      </c>
      <c r="L5158" s="20">
        <v>0</v>
      </c>
      <c r="M5158" s="20">
        <v>0</v>
      </c>
      <c r="N5158" s="20">
        <v>0</v>
      </c>
      <c r="O5158" s="54">
        <v>0</v>
      </c>
    </row>
    <row r="5159" spans="1:15" x14ac:dyDescent="0.25">
      <c r="A5159" t="s">
        <v>56</v>
      </c>
      <c r="B5159" t="s">
        <v>26</v>
      </c>
      <c r="C5159" s="19" t="s">
        <v>51</v>
      </c>
      <c r="E5159" s="20">
        <v>16</v>
      </c>
      <c r="F5159" s="20">
        <v>1</v>
      </c>
      <c r="G5159" s="20">
        <v>0</v>
      </c>
      <c r="H5159" s="20">
        <v>0</v>
      </c>
      <c r="I5159" s="20">
        <v>0</v>
      </c>
      <c r="J5159" s="20">
        <v>0</v>
      </c>
      <c r="K5159" s="20">
        <v>0</v>
      </c>
      <c r="L5159" s="20">
        <v>0</v>
      </c>
      <c r="M5159" s="20">
        <v>0</v>
      </c>
      <c r="N5159" s="20">
        <v>0</v>
      </c>
      <c r="O5159" s="54">
        <v>0</v>
      </c>
    </row>
    <row r="5160" spans="1:15" x14ac:dyDescent="0.25">
      <c r="A5160" t="s">
        <v>56</v>
      </c>
      <c r="B5160" t="s">
        <v>26</v>
      </c>
      <c r="C5160" s="19" t="s">
        <v>51</v>
      </c>
      <c r="E5160" s="20">
        <v>17</v>
      </c>
      <c r="F5160" s="20">
        <v>1</v>
      </c>
      <c r="G5160" s="20">
        <v>0</v>
      </c>
      <c r="H5160" s="20">
        <v>0</v>
      </c>
      <c r="I5160" s="20">
        <v>0</v>
      </c>
      <c r="J5160" s="20">
        <v>0</v>
      </c>
      <c r="K5160" s="20">
        <v>0</v>
      </c>
      <c r="L5160" s="20">
        <v>0</v>
      </c>
      <c r="M5160" s="20">
        <v>0</v>
      </c>
      <c r="N5160" s="20">
        <v>0</v>
      </c>
      <c r="O5160" s="54">
        <v>0</v>
      </c>
    </row>
    <row r="5161" spans="1:15" x14ac:dyDescent="0.25">
      <c r="A5161" t="s">
        <v>56</v>
      </c>
      <c r="B5161" t="s">
        <v>26</v>
      </c>
      <c r="C5161" s="19" t="s">
        <v>51</v>
      </c>
      <c r="E5161" s="20">
        <v>17</v>
      </c>
      <c r="F5161" s="20">
        <v>1</v>
      </c>
      <c r="G5161" s="20">
        <v>0</v>
      </c>
      <c r="H5161" s="20">
        <v>0</v>
      </c>
      <c r="I5161" s="20">
        <v>0</v>
      </c>
      <c r="J5161" s="20">
        <v>0</v>
      </c>
      <c r="K5161" s="20">
        <v>0</v>
      </c>
      <c r="L5161" s="20">
        <v>0</v>
      </c>
      <c r="M5161" s="20">
        <v>0</v>
      </c>
      <c r="N5161" s="20">
        <v>0</v>
      </c>
      <c r="O5161" s="54">
        <v>0</v>
      </c>
    </row>
    <row r="5162" spans="1:15" x14ac:dyDescent="0.25">
      <c r="A5162" t="s">
        <v>56</v>
      </c>
      <c r="B5162" t="s">
        <v>26</v>
      </c>
      <c r="C5162" s="19" t="s">
        <v>51</v>
      </c>
      <c r="E5162" s="20">
        <v>17</v>
      </c>
      <c r="F5162" s="20">
        <v>1</v>
      </c>
      <c r="G5162" s="20">
        <v>0</v>
      </c>
      <c r="H5162" s="20">
        <v>0</v>
      </c>
      <c r="I5162" s="20">
        <v>0</v>
      </c>
      <c r="J5162" s="20">
        <v>0</v>
      </c>
      <c r="K5162" s="20">
        <v>0</v>
      </c>
      <c r="L5162" s="20">
        <v>0</v>
      </c>
      <c r="M5162" s="20">
        <v>0</v>
      </c>
      <c r="N5162" s="20">
        <v>0</v>
      </c>
      <c r="O5162" s="54">
        <v>0</v>
      </c>
    </row>
    <row r="5163" spans="1:15" x14ac:dyDescent="0.25">
      <c r="A5163" t="s">
        <v>56</v>
      </c>
      <c r="B5163" t="s">
        <v>26</v>
      </c>
      <c r="C5163" s="19" t="s">
        <v>51</v>
      </c>
      <c r="E5163" s="20">
        <v>18</v>
      </c>
      <c r="F5163" s="20">
        <v>1</v>
      </c>
      <c r="G5163" s="20">
        <v>0</v>
      </c>
      <c r="H5163" s="20">
        <v>0</v>
      </c>
      <c r="I5163" s="20">
        <v>0</v>
      </c>
      <c r="J5163" s="20">
        <v>0</v>
      </c>
      <c r="K5163" s="20">
        <v>0</v>
      </c>
      <c r="L5163" s="20">
        <v>0</v>
      </c>
      <c r="M5163" s="20">
        <v>0</v>
      </c>
      <c r="N5163" s="20">
        <v>0</v>
      </c>
      <c r="O5163" s="54">
        <v>0</v>
      </c>
    </row>
    <row r="5164" spans="1:15" x14ac:dyDescent="0.25">
      <c r="A5164" t="s">
        <v>56</v>
      </c>
      <c r="B5164" t="s">
        <v>26</v>
      </c>
      <c r="C5164" s="19" t="s">
        <v>51</v>
      </c>
      <c r="E5164" s="20">
        <v>18</v>
      </c>
      <c r="F5164" s="20">
        <v>1</v>
      </c>
      <c r="G5164" s="20">
        <v>0</v>
      </c>
      <c r="H5164" s="20">
        <v>0</v>
      </c>
      <c r="I5164" s="20">
        <v>0</v>
      </c>
      <c r="J5164" s="20">
        <v>0</v>
      </c>
      <c r="K5164" s="20">
        <v>0</v>
      </c>
      <c r="L5164" s="20">
        <v>0</v>
      </c>
      <c r="M5164" s="20">
        <v>0</v>
      </c>
      <c r="N5164" s="20">
        <v>0</v>
      </c>
      <c r="O5164" s="54">
        <v>0</v>
      </c>
    </row>
    <row r="5165" spans="1:15" x14ac:dyDescent="0.25">
      <c r="A5165" t="s">
        <v>56</v>
      </c>
      <c r="B5165" t="s">
        <v>26</v>
      </c>
      <c r="C5165" s="19" t="s">
        <v>51</v>
      </c>
      <c r="E5165" s="20">
        <v>18</v>
      </c>
      <c r="F5165" s="20">
        <v>1</v>
      </c>
      <c r="G5165" s="20">
        <v>0</v>
      </c>
      <c r="H5165" s="20">
        <v>0</v>
      </c>
      <c r="I5165" s="20">
        <v>0</v>
      </c>
      <c r="J5165" s="20">
        <v>0</v>
      </c>
      <c r="K5165" s="20">
        <v>0</v>
      </c>
      <c r="L5165" s="20">
        <v>0</v>
      </c>
      <c r="M5165" s="20">
        <v>0</v>
      </c>
      <c r="N5165" s="20">
        <v>0</v>
      </c>
      <c r="O5165" s="54">
        <v>0</v>
      </c>
    </row>
    <row r="5166" spans="1:15" x14ac:dyDescent="0.25">
      <c r="A5166" t="s">
        <v>56</v>
      </c>
      <c r="B5166" t="s">
        <v>26</v>
      </c>
      <c r="C5166" s="19" t="s">
        <v>51</v>
      </c>
      <c r="E5166" s="20">
        <v>19</v>
      </c>
      <c r="F5166" s="20">
        <v>1</v>
      </c>
      <c r="G5166" s="20">
        <v>0</v>
      </c>
      <c r="H5166" s="20">
        <v>0</v>
      </c>
      <c r="I5166" s="20">
        <v>0</v>
      </c>
      <c r="J5166" s="20">
        <v>0</v>
      </c>
      <c r="K5166" s="20">
        <v>0</v>
      </c>
      <c r="L5166" s="20">
        <v>0</v>
      </c>
      <c r="M5166" s="20">
        <v>0</v>
      </c>
      <c r="N5166" s="20">
        <v>0</v>
      </c>
      <c r="O5166" s="54">
        <v>0</v>
      </c>
    </row>
    <row r="5167" spans="1:15" x14ac:dyDescent="0.25">
      <c r="A5167" t="s">
        <v>56</v>
      </c>
      <c r="B5167" t="s">
        <v>26</v>
      </c>
      <c r="C5167" s="19" t="s">
        <v>51</v>
      </c>
      <c r="E5167" s="20">
        <v>19</v>
      </c>
      <c r="F5167" s="20">
        <v>1</v>
      </c>
      <c r="G5167" s="20">
        <v>0</v>
      </c>
      <c r="H5167" s="20">
        <v>0</v>
      </c>
      <c r="I5167" s="20">
        <v>0</v>
      </c>
      <c r="J5167" s="20">
        <v>0</v>
      </c>
      <c r="K5167" s="20">
        <v>0</v>
      </c>
      <c r="L5167" s="20">
        <v>0</v>
      </c>
      <c r="M5167" s="20">
        <v>0</v>
      </c>
      <c r="N5167" s="20">
        <v>0</v>
      </c>
      <c r="O5167" s="54">
        <v>0</v>
      </c>
    </row>
    <row r="5168" spans="1:15" x14ac:dyDescent="0.25">
      <c r="A5168" t="s">
        <v>56</v>
      </c>
      <c r="B5168" t="s">
        <v>26</v>
      </c>
      <c r="C5168" s="19" t="s">
        <v>51</v>
      </c>
      <c r="E5168" s="20">
        <v>20</v>
      </c>
      <c r="F5168" s="20">
        <v>1</v>
      </c>
      <c r="G5168" s="20">
        <v>0</v>
      </c>
      <c r="H5168" s="20">
        <v>0</v>
      </c>
      <c r="I5168" s="20">
        <v>0</v>
      </c>
      <c r="J5168" s="20">
        <v>0</v>
      </c>
      <c r="K5168" s="20">
        <v>0</v>
      </c>
      <c r="L5168" s="20">
        <v>0</v>
      </c>
      <c r="M5168" s="20">
        <v>0</v>
      </c>
      <c r="N5168" s="20">
        <v>0</v>
      </c>
      <c r="O5168" s="54">
        <v>0</v>
      </c>
    </row>
    <row r="5169" spans="1:15" x14ac:dyDescent="0.25">
      <c r="A5169" t="s">
        <v>56</v>
      </c>
      <c r="B5169" t="s">
        <v>26</v>
      </c>
      <c r="C5169" s="19" t="s">
        <v>51</v>
      </c>
      <c r="E5169" s="20">
        <v>21</v>
      </c>
      <c r="F5169" s="20">
        <v>1</v>
      </c>
      <c r="G5169" s="20">
        <v>0</v>
      </c>
      <c r="H5169" s="20">
        <v>0</v>
      </c>
      <c r="I5169" s="20">
        <v>0</v>
      </c>
      <c r="J5169" s="20">
        <v>0</v>
      </c>
      <c r="K5169" s="20">
        <v>0</v>
      </c>
      <c r="L5169" s="20">
        <v>0</v>
      </c>
      <c r="M5169" s="20">
        <v>0</v>
      </c>
      <c r="N5169" s="20">
        <v>0</v>
      </c>
      <c r="O5169" s="54">
        <v>0</v>
      </c>
    </row>
    <row r="5170" spans="1:15" x14ac:dyDescent="0.25">
      <c r="A5170" t="s">
        <v>56</v>
      </c>
      <c r="B5170" t="s">
        <v>26</v>
      </c>
      <c r="C5170" s="19" t="s">
        <v>51</v>
      </c>
      <c r="E5170" s="20">
        <v>21</v>
      </c>
      <c r="F5170" s="20">
        <v>1</v>
      </c>
      <c r="G5170" s="20">
        <v>0</v>
      </c>
      <c r="H5170" s="20">
        <v>0</v>
      </c>
      <c r="I5170" s="20">
        <v>0</v>
      </c>
      <c r="J5170" s="20">
        <v>0</v>
      </c>
      <c r="K5170" s="20">
        <v>0</v>
      </c>
      <c r="L5170" s="20">
        <v>0</v>
      </c>
      <c r="M5170" s="20">
        <v>0</v>
      </c>
      <c r="N5170" s="20">
        <v>0</v>
      </c>
      <c r="O5170" s="54">
        <v>0</v>
      </c>
    </row>
    <row r="5171" spans="1:15" x14ac:dyDescent="0.25">
      <c r="A5171" t="s">
        <v>56</v>
      </c>
      <c r="B5171" t="s">
        <v>26</v>
      </c>
      <c r="C5171" s="19" t="s">
        <v>51</v>
      </c>
      <c r="E5171" s="20">
        <v>21</v>
      </c>
      <c r="F5171" s="20">
        <v>1</v>
      </c>
      <c r="G5171" s="20">
        <v>0</v>
      </c>
      <c r="H5171" s="20">
        <v>0</v>
      </c>
      <c r="I5171" s="20">
        <v>0</v>
      </c>
      <c r="J5171" s="20">
        <v>0</v>
      </c>
      <c r="K5171" s="20">
        <v>0</v>
      </c>
      <c r="L5171" s="20">
        <v>0</v>
      </c>
      <c r="M5171" s="20">
        <v>0</v>
      </c>
      <c r="N5171" s="20">
        <v>0</v>
      </c>
      <c r="O5171" s="54">
        <v>0</v>
      </c>
    </row>
    <row r="5172" spans="1:15" x14ac:dyDescent="0.25">
      <c r="A5172" t="s">
        <v>56</v>
      </c>
      <c r="B5172" t="s">
        <v>26</v>
      </c>
      <c r="C5172" s="19" t="s">
        <v>51</v>
      </c>
      <c r="E5172" s="20">
        <v>22</v>
      </c>
      <c r="F5172" s="20">
        <v>1</v>
      </c>
      <c r="G5172" s="20">
        <v>0</v>
      </c>
      <c r="H5172" s="20">
        <v>0</v>
      </c>
      <c r="I5172" s="20">
        <v>0</v>
      </c>
      <c r="J5172" s="20">
        <v>0</v>
      </c>
      <c r="K5172" s="20">
        <v>0</v>
      </c>
      <c r="L5172" s="20">
        <v>0</v>
      </c>
      <c r="M5172" s="20">
        <v>0</v>
      </c>
      <c r="N5172" s="20">
        <v>0</v>
      </c>
      <c r="O5172" s="54">
        <v>0</v>
      </c>
    </row>
    <row r="5173" spans="1:15" x14ac:dyDescent="0.25">
      <c r="A5173" t="s">
        <v>56</v>
      </c>
      <c r="B5173" t="s">
        <v>26</v>
      </c>
      <c r="C5173" s="19" t="s">
        <v>51</v>
      </c>
      <c r="E5173" s="20">
        <v>22</v>
      </c>
      <c r="F5173" s="20">
        <v>1</v>
      </c>
      <c r="G5173" s="20">
        <v>0</v>
      </c>
      <c r="H5173" s="20">
        <v>0</v>
      </c>
      <c r="I5173" s="20">
        <v>0</v>
      </c>
      <c r="J5173" s="20">
        <v>0</v>
      </c>
      <c r="K5173" s="20">
        <v>0</v>
      </c>
      <c r="L5173" s="20">
        <v>0</v>
      </c>
      <c r="M5173" s="20">
        <v>0</v>
      </c>
      <c r="N5173" s="20">
        <v>0</v>
      </c>
      <c r="O5173" s="54">
        <v>0</v>
      </c>
    </row>
    <row r="5174" spans="1:15" x14ac:dyDescent="0.25">
      <c r="A5174" t="s">
        <v>56</v>
      </c>
      <c r="B5174" t="s">
        <v>26</v>
      </c>
      <c r="C5174" s="19" t="s">
        <v>51</v>
      </c>
      <c r="E5174" s="20">
        <v>23</v>
      </c>
      <c r="F5174" s="20">
        <v>1</v>
      </c>
      <c r="G5174" s="20">
        <v>0</v>
      </c>
      <c r="H5174" s="20">
        <v>0</v>
      </c>
      <c r="I5174" s="20">
        <v>0</v>
      </c>
      <c r="J5174" s="20">
        <v>0</v>
      </c>
      <c r="K5174" s="20">
        <v>0</v>
      </c>
      <c r="L5174" s="20">
        <v>0</v>
      </c>
      <c r="M5174" s="20">
        <v>0</v>
      </c>
      <c r="N5174" s="20">
        <v>0</v>
      </c>
      <c r="O5174" s="54">
        <v>0</v>
      </c>
    </row>
    <row r="5175" spans="1:15" x14ac:dyDescent="0.25">
      <c r="A5175" t="s">
        <v>56</v>
      </c>
      <c r="B5175" t="s">
        <v>26</v>
      </c>
      <c r="C5175" s="19" t="s">
        <v>51</v>
      </c>
      <c r="E5175" s="20">
        <v>23</v>
      </c>
      <c r="F5175" s="20">
        <v>1</v>
      </c>
      <c r="G5175" s="20">
        <v>0</v>
      </c>
      <c r="H5175" s="20">
        <v>0</v>
      </c>
      <c r="I5175" s="20">
        <v>0</v>
      </c>
      <c r="J5175" s="20">
        <v>0</v>
      </c>
      <c r="K5175" s="20">
        <v>0</v>
      </c>
      <c r="L5175" s="20">
        <v>0</v>
      </c>
      <c r="M5175" s="20">
        <v>0</v>
      </c>
      <c r="N5175" s="20">
        <v>0</v>
      </c>
      <c r="O5175" s="54">
        <v>0</v>
      </c>
    </row>
    <row r="5176" spans="1:15" x14ac:dyDescent="0.25">
      <c r="A5176" t="s">
        <v>56</v>
      </c>
      <c r="B5176" t="s">
        <v>26</v>
      </c>
      <c r="C5176" s="19" t="s">
        <v>51</v>
      </c>
      <c r="E5176" s="20">
        <v>24</v>
      </c>
      <c r="F5176" s="20">
        <v>1</v>
      </c>
      <c r="G5176" s="20">
        <v>0</v>
      </c>
      <c r="H5176" s="20">
        <v>0</v>
      </c>
      <c r="I5176" s="20">
        <v>0</v>
      </c>
      <c r="J5176" s="20">
        <v>0</v>
      </c>
      <c r="K5176" s="20">
        <v>0</v>
      </c>
      <c r="L5176" s="20">
        <v>0</v>
      </c>
      <c r="M5176" s="20">
        <v>0</v>
      </c>
      <c r="N5176" s="20">
        <v>0</v>
      </c>
      <c r="O5176" s="54">
        <v>0</v>
      </c>
    </row>
    <row r="5177" spans="1:15" x14ac:dyDescent="0.25">
      <c r="A5177" t="s">
        <v>56</v>
      </c>
      <c r="B5177" t="s">
        <v>26</v>
      </c>
      <c r="C5177" s="19" t="s">
        <v>51</v>
      </c>
      <c r="E5177" s="20">
        <v>24</v>
      </c>
      <c r="F5177" s="20">
        <v>1</v>
      </c>
      <c r="G5177" s="20">
        <v>0</v>
      </c>
      <c r="H5177" s="20">
        <v>0</v>
      </c>
      <c r="I5177" s="20">
        <v>0</v>
      </c>
      <c r="J5177" s="20">
        <v>0</v>
      </c>
      <c r="K5177" s="20">
        <v>0</v>
      </c>
      <c r="L5177" s="20">
        <v>0</v>
      </c>
      <c r="M5177" s="20">
        <v>0</v>
      </c>
      <c r="N5177" s="20">
        <v>0</v>
      </c>
      <c r="O5177" s="54">
        <v>0</v>
      </c>
    </row>
    <row r="5178" spans="1:15" x14ac:dyDescent="0.25">
      <c r="A5178" t="s">
        <v>56</v>
      </c>
      <c r="B5178" t="s">
        <v>26</v>
      </c>
      <c r="C5178" s="19" t="s">
        <v>51</v>
      </c>
      <c r="E5178" s="20">
        <v>24</v>
      </c>
      <c r="F5178" s="20">
        <v>1</v>
      </c>
      <c r="G5178" s="20">
        <v>0</v>
      </c>
      <c r="H5178" s="20">
        <v>0</v>
      </c>
      <c r="I5178" s="20">
        <v>0</v>
      </c>
      <c r="J5178" s="20">
        <v>0</v>
      </c>
      <c r="K5178" s="20">
        <v>0</v>
      </c>
      <c r="L5178" s="20">
        <v>0</v>
      </c>
      <c r="M5178" s="20">
        <v>0</v>
      </c>
      <c r="N5178" s="20">
        <v>0</v>
      </c>
      <c r="O5178" s="54">
        <v>0</v>
      </c>
    </row>
    <row r="5179" spans="1:15" x14ac:dyDescent="0.25">
      <c r="A5179" t="s">
        <v>56</v>
      </c>
      <c r="B5179" t="s">
        <v>26</v>
      </c>
      <c r="C5179" s="19" t="s">
        <v>51</v>
      </c>
      <c r="E5179" s="20">
        <v>24</v>
      </c>
      <c r="F5179" s="20">
        <v>1</v>
      </c>
      <c r="G5179" s="20">
        <v>0</v>
      </c>
      <c r="H5179" s="20">
        <v>0</v>
      </c>
      <c r="I5179" s="20">
        <v>0</v>
      </c>
      <c r="J5179" s="20">
        <v>0</v>
      </c>
      <c r="K5179" s="20">
        <v>0</v>
      </c>
      <c r="L5179" s="20">
        <v>0</v>
      </c>
      <c r="M5179" s="20">
        <v>0</v>
      </c>
      <c r="N5179" s="20">
        <v>0</v>
      </c>
      <c r="O5179" s="54">
        <v>0</v>
      </c>
    </row>
    <row r="5180" spans="1:15" x14ac:dyDescent="0.25">
      <c r="A5180" t="s">
        <v>56</v>
      </c>
      <c r="B5180" t="s">
        <v>26</v>
      </c>
      <c r="C5180" s="19" t="s">
        <v>51</v>
      </c>
      <c r="E5180" s="20">
        <v>25</v>
      </c>
      <c r="F5180" s="20">
        <v>1</v>
      </c>
      <c r="G5180" s="20">
        <v>0</v>
      </c>
      <c r="H5180" s="20">
        <v>0</v>
      </c>
      <c r="I5180" s="20">
        <v>0</v>
      </c>
      <c r="J5180" s="20">
        <v>0</v>
      </c>
      <c r="K5180" s="20">
        <v>0</v>
      </c>
      <c r="L5180" s="20">
        <v>0</v>
      </c>
      <c r="M5180" s="20">
        <v>0</v>
      </c>
      <c r="N5180" s="20">
        <v>0</v>
      </c>
      <c r="O5180" s="54">
        <v>0</v>
      </c>
    </row>
    <row r="5181" spans="1:15" x14ac:dyDescent="0.25">
      <c r="A5181" t="s">
        <v>56</v>
      </c>
      <c r="B5181" t="s">
        <v>26</v>
      </c>
      <c r="C5181" s="19" t="s">
        <v>51</v>
      </c>
      <c r="E5181" s="20">
        <v>25</v>
      </c>
      <c r="F5181" s="20">
        <v>1</v>
      </c>
      <c r="G5181" s="20">
        <v>0</v>
      </c>
      <c r="H5181" s="20">
        <v>0</v>
      </c>
      <c r="I5181" s="20">
        <v>0</v>
      </c>
      <c r="J5181" s="20">
        <v>0</v>
      </c>
      <c r="K5181" s="20">
        <v>0</v>
      </c>
      <c r="L5181" s="20">
        <v>0</v>
      </c>
      <c r="M5181" s="20">
        <v>0</v>
      </c>
      <c r="N5181" s="20">
        <v>0</v>
      </c>
      <c r="O5181" s="54">
        <v>0</v>
      </c>
    </row>
    <row r="5182" spans="1:15" x14ac:dyDescent="0.25">
      <c r="A5182" t="s">
        <v>56</v>
      </c>
      <c r="B5182" t="s">
        <v>26</v>
      </c>
      <c r="C5182" s="19" t="s">
        <v>51</v>
      </c>
      <c r="E5182" s="20">
        <v>26</v>
      </c>
      <c r="F5182" s="20">
        <v>1</v>
      </c>
      <c r="G5182" s="20">
        <v>0</v>
      </c>
      <c r="H5182" s="20">
        <v>0</v>
      </c>
      <c r="I5182" s="20">
        <v>0</v>
      </c>
      <c r="J5182" s="20">
        <v>0</v>
      </c>
      <c r="K5182" s="20">
        <v>0</v>
      </c>
      <c r="L5182" s="20">
        <v>0</v>
      </c>
      <c r="M5182" s="20">
        <v>0</v>
      </c>
      <c r="N5182" s="20">
        <v>0</v>
      </c>
      <c r="O5182" s="54">
        <v>0</v>
      </c>
    </row>
    <row r="5183" spans="1:15" x14ac:dyDescent="0.25">
      <c r="A5183" t="s">
        <v>56</v>
      </c>
      <c r="B5183" t="s">
        <v>26</v>
      </c>
      <c r="C5183" s="19" t="s">
        <v>51</v>
      </c>
      <c r="E5183" s="20">
        <v>26</v>
      </c>
      <c r="F5183" s="20">
        <v>1</v>
      </c>
      <c r="G5183" s="20">
        <v>0</v>
      </c>
      <c r="H5183" s="20">
        <v>0</v>
      </c>
      <c r="I5183" s="20">
        <v>0</v>
      </c>
      <c r="J5183" s="20">
        <v>0</v>
      </c>
      <c r="K5183" s="20">
        <v>0</v>
      </c>
      <c r="L5183" s="20">
        <v>0</v>
      </c>
      <c r="M5183" s="20">
        <v>0</v>
      </c>
      <c r="N5183" s="20">
        <v>0</v>
      </c>
      <c r="O5183" s="54">
        <v>0</v>
      </c>
    </row>
    <row r="5184" spans="1:15" x14ac:dyDescent="0.25">
      <c r="A5184" t="s">
        <v>56</v>
      </c>
      <c r="B5184" t="s">
        <v>26</v>
      </c>
      <c r="C5184" s="19" t="s">
        <v>52</v>
      </c>
      <c r="E5184" s="20">
        <v>1</v>
      </c>
      <c r="F5184" s="20">
        <v>1</v>
      </c>
      <c r="G5184" s="20">
        <v>0</v>
      </c>
      <c r="H5184" s="20">
        <v>0</v>
      </c>
      <c r="I5184" s="20">
        <v>0</v>
      </c>
      <c r="J5184" s="20">
        <v>0</v>
      </c>
      <c r="K5184" s="20">
        <v>0</v>
      </c>
      <c r="L5184" s="20">
        <v>0</v>
      </c>
      <c r="M5184" s="20">
        <v>0</v>
      </c>
      <c r="N5184" s="20">
        <v>0</v>
      </c>
      <c r="O5184" s="54">
        <v>0</v>
      </c>
    </row>
    <row r="5185" spans="1:15" x14ac:dyDescent="0.25">
      <c r="A5185" t="s">
        <v>56</v>
      </c>
      <c r="B5185" t="s">
        <v>26</v>
      </c>
      <c r="C5185" s="19" t="s">
        <v>52</v>
      </c>
      <c r="E5185" s="20">
        <v>1</v>
      </c>
      <c r="F5185" s="20">
        <v>1</v>
      </c>
      <c r="G5185" s="20">
        <v>0</v>
      </c>
      <c r="H5185" s="20">
        <v>0</v>
      </c>
      <c r="I5185" s="20">
        <v>0</v>
      </c>
      <c r="J5185" s="20">
        <v>0</v>
      </c>
      <c r="K5185" s="20">
        <v>0</v>
      </c>
      <c r="L5185" s="20">
        <v>0</v>
      </c>
      <c r="M5185" s="20">
        <v>0</v>
      </c>
      <c r="N5185" s="20">
        <v>0</v>
      </c>
      <c r="O5185" s="54">
        <v>0</v>
      </c>
    </row>
    <row r="5186" spans="1:15" x14ac:dyDescent="0.25">
      <c r="A5186" t="s">
        <v>56</v>
      </c>
      <c r="B5186" t="s">
        <v>26</v>
      </c>
      <c r="C5186" s="19" t="s">
        <v>52</v>
      </c>
      <c r="E5186" s="20">
        <v>1</v>
      </c>
      <c r="F5186" s="20">
        <v>1</v>
      </c>
      <c r="G5186" s="20">
        <v>0</v>
      </c>
      <c r="H5186" s="20">
        <v>0</v>
      </c>
      <c r="I5186" s="20">
        <v>0</v>
      </c>
      <c r="J5186" s="20">
        <v>0</v>
      </c>
      <c r="K5186" s="20">
        <v>0</v>
      </c>
      <c r="L5186" s="20">
        <v>0</v>
      </c>
      <c r="M5186" s="20">
        <v>0</v>
      </c>
      <c r="N5186" s="20">
        <v>0</v>
      </c>
      <c r="O5186" s="54">
        <v>0</v>
      </c>
    </row>
    <row r="5187" spans="1:15" x14ac:dyDescent="0.25">
      <c r="A5187" t="s">
        <v>56</v>
      </c>
      <c r="B5187" t="s">
        <v>26</v>
      </c>
      <c r="C5187" s="19" t="s">
        <v>52</v>
      </c>
      <c r="E5187" s="20">
        <v>2</v>
      </c>
      <c r="F5187" s="20">
        <v>1</v>
      </c>
      <c r="G5187" s="20">
        <v>0</v>
      </c>
      <c r="H5187" s="20">
        <v>0</v>
      </c>
      <c r="I5187" s="20">
        <v>0</v>
      </c>
      <c r="J5187" s="20">
        <v>0</v>
      </c>
      <c r="K5187" s="20">
        <v>0</v>
      </c>
      <c r="L5187" s="20">
        <v>0</v>
      </c>
      <c r="M5187" s="20">
        <v>0</v>
      </c>
      <c r="N5187" s="20">
        <v>0</v>
      </c>
      <c r="O5187" s="54">
        <v>0</v>
      </c>
    </row>
    <row r="5188" spans="1:15" x14ac:dyDescent="0.25">
      <c r="A5188" t="s">
        <v>56</v>
      </c>
      <c r="B5188" t="s">
        <v>26</v>
      </c>
      <c r="C5188" s="19" t="s">
        <v>52</v>
      </c>
      <c r="E5188" s="20">
        <v>3</v>
      </c>
      <c r="F5188" s="20">
        <v>1</v>
      </c>
      <c r="G5188" s="20">
        <v>0</v>
      </c>
      <c r="H5188" s="20">
        <v>0</v>
      </c>
      <c r="I5188" s="20">
        <v>0</v>
      </c>
      <c r="J5188" s="20">
        <v>0</v>
      </c>
      <c r="K5188" s="20">
        <v>0</v>
      </c>
      <c r="L5188" s="20">
        <v>0</v>
      </c>
      <c r="M5188" s="20">
        <v>0</v>
      </c>
      <c r="N5188" s="20">
        <v>0</v>
      </c>
      <c r="O5188" s="54">
        <v>0</v>
      </c>
    </row>
    <row r="5189" spans="1:15" x14ac:dyDescent="0.25">
      <c r="A5189" t="s">
        <v>56</v>
      </c>
      <c r="B5189" t="s">
        <v>26</v>
      </c>
      <c r="C5189" s="19" t="s">
        <v>52</v>
      </c>
      <c r="E5189" s="20">
        <v>4</v>
      </c>
      <c r="F5189" s="20">
        <v>1</v>
      </c>
      <c r="G5189" s="20">
        <v>0</v>
      </c>
      <c r="H5189" s="20">
        <v>0</v>
      </c>
      <c r="I5189" s="20">
        <v>0</v>
      </c>
      <c r="J5189" s="20">
        <v>0</v>
      </c>
      <c r="K5189" s="20">
        <v>0</v>
      </c>
      <c r="L5189" s="20">
        <v>0</v>
      </c>
      <c r="M5189" s="20">
        <v>0</v>
      </c>
      <c r="N5189" s="20">
        <v>0</v>
      </c>
      <c r="O5189" s="54">
        <v>0</v>
      </c>
    </row>
    <row r="5190" spans="1:15" x14ac:dyDescent="0.25">
      <c r="A5190" t="s">
        <v>56</v>
      </c>
      <c r="B5190" t="s">
        <v>26</v>
      </c>
      <c r="C5190" s="19" t="s">
        <v>52</v>
      </c>
      <c r="E5190" s="20">
        <v>4</v>
      </c>
      <c r="F5190" s="20">
        <v>1</v>
      </c>
      <c r="G5190" s="20">
        <v>0</v>
      </c>
      <c r="H5190" s="20">
        <v>0</v>
      </c>
      <c r="I5190" s="20">
        <v>0</v>
      </c>
      <c r="J5190" s="20">
        <v>0</v>
      </c>
      <c r="K5190" s="20">
        <v>0</v>
      </c>
      <c r="L5190" s="20">
        <v>0</v>
      </c>
      <c r="M5190" s="20">
        <v>0</v>
      </c>
      <c r="N5190" s="20">
        <v>0</v>
      </c>
      <c r="O5190" s="54">
        <v>0</v>
      </c>
    </row>
    <row r="5191" spans="1:15" x14ac:dyDescent="0.25">
      <c r="A5191" t="s">
        <v>56</v>
      </c>
      <c r="B5191" t="s">
        <v>26</v>
      </c>
      <c r="C5191" s="19" t="s">
        <v>52</v>
      </c>
      <c r="E5191" s="20">
        <v>4</v>
      </c>
      <c r="F5191" s="20">
        <v>1</v>
      </c>
      <c r="G5191" s="20">
        <v>0</v>
      </c>
      <c r="H5191" s="20">
        <v>0</v>
      </c>
      <c r="I5191" s="20">
        <v>0</v>
      </c>
      <c r="J5191" s="20">
        <v>0</v>
      </c>
      <c r="K5191" s="20">
        <v>0</v>
      </c>
      <c r="L5191" s="20">
        <v>0</v>
      </c>
      <c r="M5191" s="20">
        <v>0</v>
      </c>
      <c r="N5191" s="20">
        <v>0</v>
      </c>
      <c r="O5191" s="54">
        <v>0</v>
      </c>
    </row>
    <row r="5192" spans="1:15" x14ac:dyDescent="0.25">
      <c r="A5192" t="s">
        <v>56</v>
      </c>
      <c r="B5192" t="s">
        <v>26</v>
      </c>
      <c r="C5192" s="19" t="s">
        <v>52</v>
      </c>
      <c r="E5192" s="20">
        <v>5</v>
      </c>
      <c r="F5192" s="20">
        <v>1</v>
      </c>
      <c r="G5192" s="20">
        <v>0</v>
      </c>
      <c r="H5192" s="20">
        <v>0</v>
      </c>
      <c r="I5192" s="20">
        <v>0</v>
      </c>
      <c r="J5192" s="20">
        <v>0</v>
      </c>
      <c r="K5192" s="20">
        <v>0</v>
      </c>
      <c r="L5192" s="20">
        <v>0</v>
      </c>
      <c r="M5192" s="20">
        <v>0</v>
      </c>
      <c r="N5192" s="20">
        <v>0</v>
      </c>
      <c r="O5192" s="54">
        <v>0</v>
      </c>
    </row>
    <row r="5193" spans="1:15" x14ac:dyDescent="0.25">
      <c r="A5193" t="s">
        <v>56</v>
      </c>
      <c r="B5193" t="s">
        <v>26</v>
      </c>
      <c r="C5193" s="19" t="s">
        <v>52</v>
      </c>
      <c r="E5193" s="20">
        <v>6</v>
      </c>
      <c r="F5193" s="20">
        <v>1</v>
      </c>
      <c r="G5193" s="20">
        <v>0</v>
      </c>
      <c r="H5193" s="20">
        <v>0</v>
      </c>
      <c r="I5193" s="20">
        <v>0</v>
      </c>
      <c r="J5193" s="20">
        <v>0</v>
      </c>
      <c r="K5193" s="20">
        <v>0</v>
      </c>
      <c r="L5193" s="20">
        <v>0</v>
      </c>
      <c r="M5193" s="20">
        <v>0</v>
      </c>
      <c r="N5193" s="20">
        <v>0</v>
      </c>
      <c r="O5193" s="54">
        <v>0</v>
      </c>
    </row>
    <row r="5194" spans="1:15" x14ac:dyDescent="0.25">
      <c r="A5194" t="s">
        <v>56</v>
      </c>
      <c r="B5194" t="s">
        <v>26</v>
      </c>
      <c r="C5194" s="19" t="s">
        <v>52</v>
      </c>
      <c r="E5194" s="20">
        <v>6</v>
      </c>
      <c r="F5194" s="20">
        <v>1</v>
      </c>
      <c r="G5194" s="20">
        <v>0</v>
      </c>
      <c r="H5194" s="20">
        <v>0</v>
      </c>
      <c r="I5194" s="20">
        <v>0</v>
      </c>
      <c r="J5194" s="20">
        <v>0</v>
      </c>
      <c r="K5194" s="20">
        <v>0</v>
      </c>
      <c r="L5194" s="20">
        <v>0</v>
      </c>
      <c r="M5194" s="20">
        <v>0</v>
      </c>
      <c r="N5194" s="20">
        <v>0</v>
      </c>
      <c r="O5194" s="54">
        <v>0</v>
      </c>
    </row>
    <row r="5195" spans="1:15" x14ac:dyDescent="0.25">
      <c r="A5195" t="s">
        <v>56</v>
      </c>
      <c r="B5195" t="s">
        <v>26</v>
      </c>
      <c r="C5195" s="19" t="s">
        <v>52</v>
      </c>
      <c r="E5195" s="20">
        <v>7</v>
      </c>
      <c r="F5195" s="20">
        <v>1</v>
      </c>
      <c r="G5195" s="20">
        <v>0</v>
      </c>
      <c r="H5195" s="20">
        <v>0</v>
      </c>
      <c r="I5195" s="20">
        <v>0</v>
      </c>
      <c r="J5195" s="20">
        <v>0</v>
      </c>
      <c r="K5195" s="20">
        <v>0</v>
      </c>
      <c r="L5195" s="20">
        <v>0</v>
      </c>
      <c r="M5195" s="20">
        <v>0</v>
      </c>
      <c r="N5195" s="20">
        <v>0</v>
      </c>
      <c r="O5195" s="54">
        <v>0</v>
      </c>
    </row>
    <row r="5196" spans="1:15" x14ac:dyDescent="0.25">
      <c r="A5196" t="s">
        <v>56</v>
      </c>
      <c r="B5196" t="s">
        <v>26</v>
      </c>
      <c r="C5196" s="19" t="s">
        <v>52</v>
      </c>
      <c r="E5196" s="20">
        <v>7</v>
      </c>
      <c r="F5196" s="20">
        <v>1</v>
      </c>
      <c r="G5196" s="20">
        <v>0</v>
      </c>
      <c r="H5196" s="20">
        <v>0</v>
      </c>
      <c r="I5196" s="20">
        <v>0</v>
      </c>
      <c r="J5196" s="20">
        <v>0</v>
      </c>
      <c r="K5196" s="20">
        <v>0</v>
      </c>
      <c r="L5196" s="20">
        <v>0</v>
      </c>
      <c r="M5196" s="20">
        <v>0</v>
      </c>
      <c r="N5196" s="20">
        <v>0</v>
      </c>
      <c r="O5196" s="54">
        <v>0</v>
      </c>
    </row>
    <row r="5197" spans="1:15" x14ac:dyDescent="0.25">
      <c r="A5197" t="s">
        <v>56</v>
      </c>
      <c r="B5197" t="s">
        <v>26</v>
      </c>
      <c r="C5197" s="19" t="s">
        <v>52</v>
      </c>
      <c r="E5197" s="20">
        <v>8</v>
      </c>
      <c r="F5197" s="20">
        <v>1</v>
      </c>
      <c r="G5197" s="20">
        <v>0</v>
      </c>
      <c r="H5197" s="20">
        <v>0</v>
      </c>
      <c r="I5197" s="20">
        <v>0</v>
      </c>
      <c r="J5197" s="20">
        <v>0</v>
      </c>
      <c r="K5197" s="20">
        <v>0</v>
      </c>
      <c r="L5197" s="20">
        <v>0</v>
      </c>
      <c r="M5197" s="20">
        <v>0</v>
      </c>
      <c r="N5197" s="20">
        <v>0</v>
      </c>
      <c r="O5197" s="54">
        <v>0</v>
      </c>
    </row>
    <row r="5198" spans="1:15" x14ac:dyDescent="0.25">
      <c r="A5198" t="s">
        <v>56</v>
      </c>
      <c r="B5198" t="s">
        <v>26</v>
      </c>
      <c r="C5198" s="19" t="s">
        <v>52</v>
      </c>
      <c r="E5198" s="20">
        <v>8</v>
      </c>
      <c r="F5198" s="20">
        <v>1</v>
      </c>
      <c r="G5198" s="20">
        <v>0</v>
      </c>
      <c r="H5198" s="20">
        <v>0</v>
      </c>
      <c r="I5198" s="20">
        <v>0</v>
      </c>
      <c r="J5198" s="20">
        <v>0</v>
      </c>
      <c r="K5198" s="20">
        <v>0</v>
      </c>
      <c r="L5198" s="20">
        <v>0</v>
      </c>
      <c r="M5198" s="20">
        <v>0</v>
      </c>
      <c r="N5198" s="20">
        <v>0</v>
      </c>
      <c r="O5198" s="54">
        <v>0</v>
      </c>
    </row>
    <row r="5199" spans="1:15" x14ac:dyDescent="0.25">
      <c r="A5199" t="s">
        <v>56</v>
      </c>
      <c r="B5199" t="s">
        <v>26</v>
      </c>
      <c r="C5199" s="19" t="s">
        <v>52</v>
      </c>
      <c r="E5199" s="20">
        <v>8</v>
      </c>
      <c r="F5199" s="20">
        <v>1</v>
      </c>
      <c r="G5199" s="20">
        <v>0</v>
      </c>
      <c r="H5199" s="20">
        <v>0</v>
      </c>
      <c r="I5199" s="20">
        <v>0</v>
      </c>
      <c r="J5199" s="20">
        <v>0</v>
      </c>
      <c r="K5199" s="20">
        <v>0</v>
      </c>
      <c r="L5199" s="20">
        <v>0</v>
      </c>
      <c r="M5199" s="20">
        <v>0</v>
      </c>
      <c r="N5199" s="20">
        <v>0</v>
      </c>
      <c r="O5199" s="54">
        <v>0</v>
      </c>
    </row>
    <row r="5200" spans="1:15" x14ac:dyDescent="0.25">
      <c r="A5200" t="s">
        <v>56</v>
      </c>
      <c r="B5200" t="s">
        <v>26</v>
      </c>
      <c r="C5200" s="19" t="s">
        <v>52</v>
      </c>
      <c r="E5200" s="20">
        <v>9</v>
      </c>
      <c r="F5200" s="20">
        <v>1</v>
      </c>
      <c r="G5200" s="20">
        <v>0</v>
      </c>
      <c r="H5200" s="20">
        <v>0</v>
      </c>
      <c r="I5200" s="20">
        <v>0</v>
      </c>
      <c r="J5200" s="20">
        <v>0</v>
      </c>
      <c r="K5200" s="20">
        <v>0</v>
      </c>
      <c r="L5200" s="20">
        <v>0</v>
      </c>
      <c r="M5200" s="20">
        <v>0</v>
      </c>
      <c r="N5200" s="20">
        <v>0</v>
      </c>
      <c r="O5200" s="54">
        <v>0</v>
      </c>
    </row>
    <row r="5201" spans="1:15" x14ac:dyDescent="0.25">
      <c r="A5201" t="s">
        <v>56</v>
      </c>
      <c r="B5201" t="s">
        <v>26</v>
      </c>
      <c r="C5201" s="19" t="s">
        <v>52</v>
      </c>
      <c r="E5201" s="20">
        <v>9</v>
      </c>
      <c r="F5201" s="20">
        <v>1</v>
      </c>
      <c r="G5201" s="20">
        <v>0</v>
      </c>
      <c r="H5201" s="20">
        <v>0</v>
      </c>
      <c r="I5201" s="20">
        <v>0</v>
      </c>
      <c r="J5201" s="20">
        <v>0</v>
      </c>
      <c r="K5201" s="20">
        <v>0</v>
      </c>
      <c r="L5201" s="20">
        <v>0</v>
      </c>
      <c r="M5201" s="20">
        <v>0</v>
      </c>
      <c r="N5201" s="20">
        <v>0</v>
      </c>
      <c r="O5201" s="54">
        <v>0</v>
      </c>
    </row>
    <row r="5202" spans="1:15" x14ac:dyDescent="0.25">
      <c r="A5202" t="s">
        <v>56</v>
      </c>
      <c r="B5202" t="s">
        <v>26</v>
      </c>
      <c r="C5202" s="19" t="s">
        <v>52</v>
      </c>
      <c r="E5202" s="20">
        <v>9</v>
      </c>
      <c r="F5202" s="20">
        <v>1</v>
      </c>
      <c r="G5202" s="20">
        <v>0</v>
      </c>
      <c r="H5202" s="20">
        <v>0</v>
      </c>
      <c r="I5202" s="20">
        <v>0</v>
      </c>
      <c r="J5202" s="20">
        <v>0</v>
      </c>
      <c r="K5202" s="20">
        <v>0</v>
      </c>
      <c r="L5202" s="20">
        <v>0</v>
      </c>
      <c r="M5202" s="20">
        <v>0</v>
      </c>
      <c r="N5202" s="20">
        <v>0</v>
      </c>
      <c r="O5202" s="54">
        <v>0</v>
      </c>
    </row>
    <row r="5203" spans="1:15" x14ac:dyDescent="0.25">
      <c r="A5203" t="s">
        <v>56</v>
      </c>
      <c r="B5203" t="s">
        <v>26</v>
      </c>
      <c r="C5203" s="19" t="s">
        <v>52</v>
      </c>
      <c r="E5203" s="21">
        <v>10</v>
      </c>
      <c r="F5203" s="21">
        <v>1</v>
      </c>
      <c r="G5203" s="21">
        <v>5.09</v>
      </c>
      <c r="H5203" s="21">
        <v>131.47136589500002</v>
      </c>
      <c r="I5203" s="21">
        <v>35</v>
      </c>
      <c r="J5203" s="21">
        <v>232</v>
      </c>
      <c r="K5203" s="21">
        <v>63.530999999999999</v>
      </c>
      <c r="L5203" s="21">
        <v>29.041</v>
      </c>
      <c r="M5203" s="21">
        <v>5.7670000000000003</v>
      </c>
      <c r="N5203" s="21">
        <v>6.3689999999999998</v>
      </c>
      <c r="O5203" s="54">
        <f t="shared" ref="O5203:O5253" si="91">M5203/L5203</f>
        <v>0.19858131607038326</v>
      </c>
    </row>
    <row r="5204" spans="1:15" x14ac:dyDescent="0.25">
      <c r="A5204" t="s">
        <v>56</v>
      </c>
      <c r="B5204" t="s">
        <v>26</v>
      </c>
      <c r="C5204" s="19" t="s">
        <v>52</v>
      </c>
      <c r="E5204" s="20">
        <v>10</v>
      </c>
      <c r="F5204" s="20">
        <v>1</v>
      </c>
      <c r="G5204" s="20">
        <v>0</v>
      </c>
      <c r="H5204" s="20">
        <v>0</v>
      </c>
      <c r="I5204" s="20">
        <v>0</v>
      </c>
      <c r="J5204" s="20">
        <v>0</v>
      </c>
      <c r="K5204" s="20">
        <v>0</v>
      </c>
      <c r="L5204" s="20">
        <v>0</v>
      </c>
      <c r="M5204" s="20">
        <v>0</v>
      </c>
      <c r="N5204" s="20">
        <v>0</v>
      </c>
      <c r="O5204" s="54">
        <v>0</v>
      </c>
    </row>
    <row r="5205" spans="1:15" x14ac:dyDescent="0.25">
      <c r="A5205" t="s">
        <v>56</v>
      </c>
      <c r="B5205" t="s">
        <v>26</v>
      </c>
      <c r="C5205" s="19" t="s">
        <v>52</v>
      </c>
      <c r="E5205" s="21">
        <v>12</v>
      </c>
      <c r="F5205" s="21">
        <v>1</v>
      </c>
      <c r="G5205" s="21">
        <v>4.9850000000000003</v>
      </c>
      <c r="H5205" s="21">
        <v>137.20350105</v>
      </c>
      <c r="I5205" s="21">
        <v>38</v>
      </c>
      <c r="J5205" s="21">
        <v>189</v>
      </c>
      <c r="K5205" s="21">
        <v>60.963999999999999</v>
      </c>
      <c r="L5205" s="21">
        <v>26.422000000000001</v>
      </c>
      <c r="M5205" s="21">
        <v>6.6150000000000002</v>
      </c>
      <c r="N5205" s="21">
        <v>175.83199999999999</v>
      </c>
      <c r="O5205" s="54">
        <f t="shared" si="91"/>
        <v>0.25035954886079781</v>
      </c>
    </row>
    <row r="5206" spans="1:15" x14ac:dyDescent="0.25">
      <c r="A5206" t="s">
        <v>56</v>
      </c>
      <c r="B5206" t="s">
        <v>26</v>
      </c>
      <c r="C5206" s="19" t="s">
        <v>52</v>
      </c>
      <c r="E5206" s="20">
        <v>12</v>
      </c>
      <c r="F5206" s="20">
        <v>1</v>
      </c>
      <c r="G5206" s="20">
        <v>0</v>
      </c>
      <c r="H5206" s="20">
        <v>0</v>
      </c>
      <c r="I5206" s="20">
        <v>0</v>
      </c>
      <c r="J5206" s="20">
        <v>0</v>
      </c>
      <c r="K5206" s="20">
        <v>0</v>
      </c>
      <c r="L5206" s="20">
        <v>0</v>
      </c>
      <c r="M5206" s="20">
        <v>0</v>
      </c>
      <c r="N5206" s="20">
        <v>0</v>
      </c>
      <c r="O5206" s="54">
        <v>0</v>
      </c>
    </row>
    <row r="5207" spans="1:15" x14ac:dyDescent="0.25">
      <c r="A5207" t="s">
        <v>56</v>
      </c>
      <c r="B5207" t="s">
        <v>26</v>
      </c>
      <c r="C5207" s="19" t="s">
        <v>52</v>
      </c>
      <c r="E5207" s="20">
        <v>14</v>
      </c>
      <c r="F5207" s="20">
        <v>1</v>
      </c>
      <c r="G5207" s="20">
        <v>0</v>
      </c>
      <c r="H5207" s="20">
        <v>0</v>
      </c>
      <c r="I5207" s="20">
        <v>0</v>
      </c>
      <c r="J5207" s="20">
        <v>0</v>
      </c>
      <c r="K5207" s="20">
        <v>0</v>
      </c>
      <c r="L5207" s="20">
        <v>0</v>
      </c>
      <c r="M5207" s="20">
        <v>0</v>
      </c>
      <c r="N5207" s="20">
        <v>0</v>
      </c>
      <c r="O5207" s="54">
        <v>0</v>
      </c>
    </row>
    <row r="5208" spans="1:15" x14ac:dyDescent="0.25">
      <c r="A5208" t="s">
        <v>56</v>
      </c>
      <c r="B5208" t="s">
        <v>26</v>
      </c>
      <c r="C5208" s="19" t="s">
        <v>52</v>
      </c>
      <c r="E5208" s="21">
        <v>14</v>
      </c>
      <c r="F5208" s="21">
        <v>1</v>
      </c>
      <c r="G5208" s="21">
        <v>6.5250000000000004</v>
      </c>
      <c r="H5208" s="21">
        <v>135.29137450000002</v>
      </c>
      <c r="I5208" s="21">
        <v>25</v>
      </c>
      <c r="J5208" s="21">
        <v>205</v>
      </c>
      <c r="K5208" s="21">
        <v>56.195</v>
      </c>
      <c r="L5208" s="21">
        <v>23.609000000000002</v>
      </c>
      <c r="M5208" s="21">
        <v>7.3</v>
      </c>
      <c r="N5208" s="21">
        <v>5.5609999999999999</v>
      </c>
      <c r="O5208" s="54">
        <f t="shared" si="91"/>
        <v>0.3092041170739972</v>
      </c>
    </row>
    <row r="5209" spans="1:15" x14ac:dyDescent="0.25">
      <c r="A5209" t="s">
        <v>56</v>
      </c>
      <c r="B5209" t="s">
        <v>26</v>
      </c>
      <c r="C5209" s="19" t="s">
        <v>52</v>
      </c>
      <c r="E5209" s="20">
        <v>15</v>
      </c>
      <c r="F5209" s="20">
        <v>1</v>
      </c>
      <c r="G5209" s="20">
        <v>0</v>
      </c>
      <c r="H5209" s="20">
        <v>0</v>
      </c>
      <c r="I5209" s="20">
        <v>0</v>
      </c>
      <c r="J5209" s="20">
        <v>0</v>
      </c>
      <c r="K5209" s="20">
        <v>0</v>
      </c>
      <c r="L5209" s="20">
        <v>0</v>
      </c>
      <c r="M5209" s="20">
        <v>0</v>
      </c>
      <c r="N5209" s="20">
        <v>0</v>
      </c>
      <c r="O5209" s="54">
        <v>0</v>
      </c>
    </row>
    <row r="5210" spans="1:15" x14ac:dyDescent="0.25">
      <c r="A5210" t="s">
        <v>56</v>
      </c>
      <c r="B5210" t="s">
        <v>26</v>
      </c>
      <c r="C5210" s="19" t="s">
        <v>52</v>
      </c>
      <c r="E5210" s="20">
        <v>15</v>
      </c>
      <c r="F5210" s="20">
        <v>1</v>
      </c>
      <c r="G5210" s="20">
        <v>0</v>
      </c>
      <c r="H5210" s="20">
        <v>0</v>
      </c>
      <c r="I5210" s="20">
        <v>0</v>
      </c>
      <c r="J5210" s="20">
        <v>0</v>
      </c>
      <c r="K5210" s="20">
        <v>0</v>
      </c>
      <c r="L5210" s="20">
        <v>0</v>
      </c>
      <c r="M5210" s="20">
        <v>0</v>
      </c>
      <c r="N5210" s="20">
        <v>0</v>
      </c>
      <c r="O5210" s="54">
        <v>0</v>
      </c>
    </row>
    <row r="5211" spans="1:15" x14ac:dyDescent="0.25">
      <c r="A5211" t="s">
        <v>56</v>
      </c>
      <c r="B5211" t="s">
        <v>26</v>
      </c>
      <c r="C5211" s="19" t="s">
        <v>52</v>
      </c>
      <c r="E5211" s="17">
        <v>16</v>
      </c>
      <c r="F5211" s="17">
        <v>1</v>
      </c>
      <c r="G5211" s="17">
        <v>5.65</v>
      </c>
      <c r="H5211" s="17">
        <v>117.57267164</v>
      </c>
      <c r="I5211" s="17">
        <v>45</v>
      </c>
      <c r="J5211" s="17">
        <v>149</v>
      </c>
      <c r="K5211" s="17">
        <v>57.694000000000003</v>
      </c>
      <c r="L5211" s="17">
        <v>26.504000000000001</v>
      </c>
      <c r="M5211" s="17">
        <v>5.6509999999999998</v>
      </c>
      <c r="N5211" s="17">
        <v>23.097000000000001</v>
      </c>
      <c r="O5211" s="54">
        <f t="shared" si="91"/>
        <v>0.21321309990944762</v>
      </c>
    </row>
    <row r="5212" spans="1:15" x14ac:dyDescent="0.25">
      <c r="A5212" t="s">
        <v>56</v>
      </c>
      <c r="B5212" t="s">
        <v>26</v>
      </c>
      <c r="C5212" s="19" t="s">
        <v>52</v>
      </c>
      <c r="E5212" s="20">
        <v>17</v>
      </c>
      <c r="F5212" s="20">
        <v>1</v>
      </c>
      <c r="G5212" s="20">
        <v>0</v>
      </c>
      <c r="H5212" s="20">
        <v>0</v>
      </c>
      <c r="I5212" s="20">
        <v>0</v>
      </c>
      <c r="J5212" s="20">
        <v>0</v>
      </c>
      <c r="K5212" s="20">
        <v>0</v>
      </c>
      <c r="L5212" s="20">
        <v>0</v>
      </c>
      <c r="M5212" s="20">
        <v>0</v>
      </c>
      <c r="N5212" s="20">
        <v>0</v>
      </c>
      <c r="O5212" s="54">
        <v>0</v>
      </c>
    </row>
    <row r="5213" spans="1:15" x14ac:dyDescent="0.25">
      <c r="A5213" t="s">
        <v>56</v>
      </c>
      <c r="B5213" t="s">
        <v>26</v>
      </c>
      <c r="C5213" s="19" t="s">
        <v>52</v>
      </c>
      <c r="E5213" s="20">
        <v>17</v>
      </c>
      <c r="F5213" s="20">
        <v>1</v>
      </c>
      <c r="G5213" s="20">
        <v>0</v>
      </c>
      <c r="H5213" s="20">
        <v>0</v>
      </c>
      <c r="I5213" s="20">
        <v>0</v>
      </c>
      <c r="J5213" s="20">
        <v>0</v>
      </c>
      <c r="K5213" s="20">
        <v>0</v>
      </c>
      <c r="L5213" s="20">
        <v>0</v>
      </c>
      <c r="M5213" s="20">
        <v>0</v>
      </c>
      <c r="N5213" s="20">
        <v>0</v>
      </c>
      <c r="O5213" s="54">
        <v>0</v>
      </c>
    </row>
    <row r="5214" spans="1:15" x14ac:dyDescent="0.25">
      <c r="A5214" t="s">
        <v>56</v>
      </c>
      <c r="B5214" t="s">
        <v>26</v>
      </c>
      <c r="C5214" s="19" t="s">
        <v>52</v>
      </c>
      <c r="E5214" s="20">
        <v>18</v>
      </c>
      <c r="F5214" s="20">
        <v>1</v>
      </c>
      <c r="G5214" s="20">
        <v>0</v>
      </c>
      <c r="H5214" s="20">
        <v>0</v>
      </c>
      <c r="I5214" s="20">
        <v>0</v>
      </c>
      <c r="J5214" s="20">
        <v>0</v>
      </c>
      <c r="K5214" s="20">
        <v>0</v>
      </c>
      <c r="L5214" s="20">
        <v>0</v>
      </c>
      <c r="M5214" s="20">
        <v>0</v>
      </c>
      <c r="N5214" s="20">
        <v>0</v>
      </c>
      <c r="O5214" s="54">
        <v>0</v>
      </c>
    </row>
    <row r="5215" spans="1:15" x14ac:dyDescent="0.25">
      <c r="A5215" t="s">
        <v>56</v>
      </c>
      <c r="B5215" t="s">
        <v>26</v>
      </c>
      <c r="C5215" s="19" t="s">
        <v>52</v>
      </c>
      <c r="E5215" s="20">
        <v>19</v>
      </c>
      <c r="F5215" s="20">
        <v>1</v>
      </c>
      <c r="G5215" s="20">
        <v>0</v>
      </c>
      <c r="H5215" s="20">
        <v>0</v>
      </c>
      <c r="I5215" s="20">
        <v>0</v>
      </c>
      <c r="J5215" s="20">
        <v>0</v>
      </c>
      <c r="K5215" s="20">
        <v>0</v>
      </c>
      <c r="L5215" s="20">
        <v>0</v>
      </c>
      <c r="M5215" s="20">
        <v>0</v>
      </c>
      <c r="N5215" s="20">
        <v>0</v>
      </c>
      <c r="O5215" s="54">
        <v>0</v>
      </c>
    </row>
    <row r="5216" spans="1:15" x14ac:dyDescent="0.25">
      <c r="A5216" t="s">
        <v>56</v>
      </c>
      <c r="B5216" t="s">
        <v>26</v>
      </c>
      <c r="C5216" s="19" t="s">
        <v>52</v>
      </c>
      <c r="E5216" s="20">
        <v>20</v>
      </c>
      <c r="F5216" s="20">
        <v>1</v>
      </c>
      <c r="G5216" s="20">
        <v>0</v>
      </c>
      <c r="H5216" s="20">
        <v>0</v>
      </c>
      <c r="I5216" s="20">
        <v>0</v>
      </c>
      <c r="J5216" s="20">
        <v>0</v>
      </c>
      <c r="K5216" s="20">
        <v>0</v>
      </c>
      <c r="L5216" s="20">
        <v>0</v>
      </c>
      <c r="M5216" s="20">
        <v>0</v>
      </c>
      <c r="N5216" s="20">
        <v>0</v>
      </c>
      <c r="O5216" s="54">
        <v>0</v>
      </c>
    </row>
    <row r="5217" spans="1:15" x14ac:dyDescent="0.25">
      <c r="A5217" t="s">
        <v>56</v>
      </c>
      <c r="B5217" t="s">
        <v>26</v>
      </c>
      <c r="C5217" s="19" t="s">
        <v>52</v>
      </c>
      <c r="E5217" s="20">
        <v>20</v>
      </c>
      <c r="F5217" s="20">
        <v>1</v>
      </c>
      <c r="G5217" s="20">
        <v>0</v>
      </c>
      <c r="H5217" s="20">
        <v>0</v>
      </c>
      <c r="I5217" s="20">
        <v>0</v>
      </c>
      <c r="J5217" s="20">
        <v>0</v>
      </c>
      <c r="K5217" s="20">
        <v>0</v>
      </c>
      <c r="L5217" s="20">
        <v>0</v>
      </c>
      <c r="M5217" s="20">
        <v>0</v>
      </c>
      <c r="N5217" s="20">
        <v>0</v>
      </c>
      <c r="O5217" s="54">
        <v>0</v>
      </c>
    </row>
    <row r="5218" spans="1:15" x14ac:dyDescent="0.25">
      <c r="A5218" t="s">
        <v>56</v>
      </c>
      <c r="B5218" t="s">
        <v>26</v>
      </c>
      <c r="C5218" s="19" t="s">
        <v>52</v>
      </c>
      <c r="E5218" s="20">
        <v>20</v>
      </c>
      <c r="F5218" s="20">
        <v>1</v>
      </c>
      <c r="G5218" s="20">
        <v>0</v>
      </c>
      <c r="H5218" s="20">
        <v>0</v>
      </c>
      <c r="I5218" s="20">
        <v>0</v>
      </c>
      <c r="J5218" s="20">
        <v>0</v>
      </c>
      <c r="K5218" s="20">
        <v>0</v>
      </c>
      <c r="L5218" s="20">
        <v>0</v>
      </c>
      <c r="M5218" s="20">
        <v>0</v>
      </c>
      <c r="N5218" s="20">
        <v>0</v>
      </c>
      <c r="O5218" s="54">
        <v>0</v>
      </c>
    </row>
    <row r="5219" spans="1:15" x14ac:dyDescent="0.25">
      <c r="A5219" t="s">
        <v>56</v>
      </c>
      <c r="B5219" t="s">
        <v>26</v>
      </c>
      <c r="C5219" s="19" t="s">
        <v>52</v>
      </c>
      <c r="E5219" s="20">
        <v>21</v>
      </c>
      <c r="F5219" s="20">
        <v>1</v>
      </c>
      <c r="G5219" s="20">
        <v>0</v>
      </c>
      <c r="H5219" s="20">
        <v>0</v>
      </c>
      <c r="I5219" s="20">
        <v>0</v>
      </c>
      <c r="J5219" s="20">
        <v>0</v>
      </c>
      <c r="K5219" s="20">
        <v>0</v>
      </c>
      <c r="L5219" s="20">
        <v>0</v>
      </c>
      <c r="M5219" s="20">
        <v>0</v>
      </c>
      <c r="N5219" s="20">
        <v>0</v>
      </c>
      <c r="O5219" s="54">
        <v>0</v>
      </c>
    </row>
    <row r="5220" spans="1:15" x14ac:dyDescent="0.25">
      <c r="A5220" t="s">
        <v>56</v>
      </c>
      <c r="B5220" t="s">
        <v>26</v>
      </c>
      <c r="C5220" s="19" t="s">
        <v>52</v>
      </c>
      <c r="E5220" s="20">
        <v>21</v>
      </c>
      <c r="F5220" s="20">
        <v>1</v>
      </c>
      <c r="G5220" s="20">
        <v>0</v>
      </c>
      <c r="H5220" s="20">
        <v>0</v>
      </c>
      <c r="I5220" s="20">
        <v>0</v>
      </c>
      <c r="J5220" s="20">
        <v>0</v>
      </c>
      <c r="K5220" s="20">
        <v>0</v>
      </c>
      <c r="L5220" s="20">
        <v>0</v>
      </c>
      <c r="M5220" s="20">
        <v>0</v>
      </c>
      <c r="N5220" s="20">
        <v>0</v>
      </c>
      <c r="O5220" s="54">
        <v>0</v>
      </c>
    </row>
    <row r="5221" spans="1:15" x14ac:dyDescent="0.25">
      <c r="A5221" t="s">
        <v>56</v>
      </c>
      <c r="B5221" t="s">
        <v>26</v>
      </c>
      <c r="C5221" s="19" t="s">
        <v>52</v>
      </c>
      <c r="E5221" s="20">
        <v>22</v>
      </c>
      <c r="F5221" s="20">
        <v>1</v>
      </c>
      <c r="G5221" s="20">
        <v>0</v>
      </c>
      <c r="H5221" s="20">
        <v>0</v>
      </c>
      <c r="I5221" s="20">
        <v>0</v>
      </c>
      <c r="J5221" s="20">
        <v>0</v>
      </c>
      <c r="K5221" s="20">
        <v>0</v>
      </c>
      <c r="L5221" s="20">
        <v>0</v>
      </c>
      <c r="M5221" s="20">
        <v>0</v>
      </c>
      <c r="N5221" s="20">
        <v>0</v>
      </c>
      <c r="O5221" s="54">
        <v>0</v>
      </c>
    </row>
    <row r="5222" spans="1:15" x14ac:dyDescent="0.25">
      <c r="A5222" t="s">
        <v>56</v>
      </c>
      <c r="B5222" t="s">
        <v>26</v>
      </c>
      <c r="C5222" s="19" t="s">
        <v>52</v>
      </c>
      <c r="E5222" s="20">
        <v>23</v>
      </c>
      <c r="F5222" s="20">
        <v>1</v>
      </c>
      <c r="G5222" s="20">
        <v>0</v>
      </c>
      <c r="H5222" s="20">
        <v>0</v>
      </c>
      <c r="I5222" s="20">
        <v>0</v>
      </c>
      <c r="J5222" s="20">
        <v>0</v>
      </c>
      <c r="K5222" s="20">
        <v>0</v>
      </c>
      <c r="L5222" s="20">
        <v>0</v>
      </c>
      <c r="M5222" s="20">
        <v>0</v>
      </c>
      <c r="N5222" s="20">
        <v>0</v>
      </c>
      <c r="O5222" s="54">
        <v>0</v>
      </c>
    </row>
    <row r="5223" spans="1:15" x14ac:dyDescent="0.25">
      <c r="A5223" t="s">
        <v>56</v>
      </c>
      <c r="B5223" t="s">
        <v>26</v>
      </c>
      <c r="C5223" s="19" t="s">
        <v>52</v>
      </c>
      <c r="E5223" s="20">
        <v>23</v>
      </c>
      <c r="F5223" s="20">
        <v>1</v>
      </c>
      <c r="G5223" s="20">
        <v>0</v>
      </c>
      <c r="H5223" s="20">
        <v>0</v>
      </c>
      <c r="I5223" s="20">
        <v>0</v>
      </c>
      <c r="J5223" s="20">
        <v>0</v>
      </c>
      <c r="K5223" s="20">
        <v>0</v>
      </c>
      <c r="L5223" s="20">
        <v>0</v>
      </c>
      <c r="M5223" s="20">
        <v>0</v>
      </c>
      <c r="N5223" s="20">
        <v>0</v>
      </c>
      <c r="O5223" s="54">
        <v>0</v>
      </c>
    </row>
    <row r="5224" spans="1:15" x14ac:dyDescent="0.25">
      <c r="A5224" t="s">
        <v>56</v>
      </c>
      <c r="B5224" t="s">
        <v>26</v>
      </c>
      <c r="C5224" s="19" t="s">
        <v>52</v>
      </c>
      <c r="E5224" s="20">
        <v>23</v>
      </c>
      <c r="F5224" s="20">
        <v>1</v>
      </c>
      <c r="G5224" s="20">
        <v>0</v>
      </c>
      <c r="H5224" s="20">
        <v>0</v>
      </c>
      <c r="I5224" s="20">
        <v>0</v>
      </c>
      <c r="J5224" s="20">
        <v>0</v>
      </c>
      <c r="K5224" s="20">
        <v>0</v>
      </c>
      <c r="L5224" s="20">
        <v>0</v>
      </c>
      <c r="M5224" s="20">
        <v>0</v>
      </c>
      <c r="N5224" s="20">
        <v>0</v>
      </c>
      <c r="O5224" s="54">
        <v>0</v>
      </c>
    </row>
    <row r="5225" spans="1:15" x14ac:dyDescent="0.25">
      <c r="A5225" t="s">
        <v>56</v>
      </c>
      <c r="B5225" t="s">
        <v>26</v>
      </c>
      <c r="C5225" s="19" t="s">
        <v>52</v>
      </c>
      <c r="E5225" s="20">
        <v>24</v>
      </c>
      <c r="F5225" s="20">
        <v>1</v>
      </c>
      <c r="G5225" s="20">
        <v>0</v>
      </c>
      <c r="H5225" s="20">
        <v>0</v>
      </c>
      <c r="I5225" s="20">
        <v>0</v>
      </c>
      <c r="J5225" s="20">
        <v>0</v>
      </c>
      <c r="K5225" s="20">
        <v>0</v>
      </c>
      <c r="L5225" s="20">
        <v>0</v>
      </c>
      <c r="M5225" s="20">
        <v>0</v>
      </c>
      <c r="N5225" s="20">
        <v>0</v>
      </c>
      <c r="O5225" s="54">
        <v>0</v>
      </c>
    </row>
    <row r="5226" spans="1:15" x14ac:dyDescent="0.25">
      <c r="A5226" t="s">
        <v>56</v>
      </c>
      <c r="B5226" t="s">
        <v>26</v>
      </c>
      <c r="C5226" s="19" t="s">
        <v>52</v>
      </c>
      <c r="E5226" s="20">
        <v>24</v>
      </c>
      <c r="F5226" s="20">
        <v>1</v>
      </c>
      <c r="G5226" s="20">
        <v>0</v>
      </c>
      <c r="H5226" s="20">
        <v>0</v>
      </c>
      <c r="I5226" s="20">
        <v>0</v>
      </c>
      <c r="J5226" s="20">
        <v>0</v>
      </c>
      <c r="K5226" s="20">
        <v>0</v>
      </c>
      <c r="L5226" s="20">
        <v>0</v>
      </c>
      <c r="M5226" s="20">
        <v>0</v>
      </c>
      <c r="N5226" s="20">
        <v>0</v>
      </c>
      <c r="O5226" s="54">
        <v>0</v>
      </c>
    </row>
    <row r="5227" spans="1:15" x14ac:dyDescent="0.25">
      <c r="A5227" t="s">
        <v>56</v>
      </c>
      <c r="B5227" t="s">
        <v>26</v>
      </c>
      <c r="C5227" s="19" t="s">
        <v>52</v>
      </c>
      <c r="E5227" s="20">
        <v>24</v>
      </c>
      <c r="F5227" s="20">
        <v>1</v>
      </c>
      <c r="G5227" s="20">
        <v>0</v>
      </c>
      <c r="H5227" s="20">
        <v>0</v>
      </c>
      <c r="I5227" s="20">
        <v>0</v>
      </c>
      <c r="J5227" s="20">
        <v>0</v>
      </c>
      <c r="K5227" s="20">
        <v>0</v>
      </c>
      <c r="L5227" s="20">
        <v>0</v>
      </c>
      <c r="M5227" s="20">
        <v>0</v>
      </c>
      <c r="N5227" s="20">
        <v>0</v>
      </c>
      <c r="O5227" s="54">
        <v>0</v>
      </c>
    </row>
    <row r="5228" spans="1:15" x14ac:dyDescent="0.25">
      <c r="A5228" t="s">
        <v>56</v>
      </c>
      <c r="B5228" t="s">
        <v>26</v>
      </c>
      <c r="C5228" s="19" t="s">
        <v>52</v>
      </c>
      <c r="E5228" s="20">
        <v>25</v>
      </c>
      <c r="F5228" s="20">
        <v>1</v>
      </c>
      <c r="G5228" s="20">
        <v>0</v>
      </c>
      <c r="H5228" s="20">
        <v>0</v>
      </c>
      <c r="I5228" s="20">
        <v>0</v>
      </c>
      <c r="J5228" s="20">
        <v>0</v>
      </c>
      <c r="K5228" s="20">
        <v>0</v>
      </c>
      <c r="L5228" s="20">
        <v>0</v>
      </c>
      <c r="M5228" s="20">
        <v>0</v>
      </c>
      <c r="N5228" s="20">
        <v>0</v>
      </c>
      <c r="O5228" s="54">
        <v>0</v>
      </c>
    </row>
    <row r="5229" spans="1:15" x14ac:dyDescent="0.25">
      <c r="A5229" t="s">
        <v>56</v>
      </c>
      <c r="B5229" t="s">
        <v>26</v>
      </c>
      <c r="C5229" s="19" t="s">
        <v>52</v>
      </c>
      <c r="E5229" s="20">
        <v>25</v>
      </c>
      <c r="F5229" s="20">
        <v>1</v>
      </c>
      <c r="G5229" s="20">
        <v>0</v>
      </c>
      <c r="H5229" s="20">
        <v>0</v>
      </c>
      <c r="I5229" s="20">
        <v>0</v>
      </c>
      <c r="J5229" s="20">
        <v>0</v>
      </c>
      <c r="K5229" s="20">
        <v>0</v>
      </c>
      <c r="L5229" s="20">
        <v>0</v>
      </c>
      <c r="M5229" s="20">
        <v>0</v>
      </c>
      <c r="N5229" s="20">
        <v>0</v>
      </c>
      <c r="O5229" s="54">
        <v>0</v>
      </c>
    </row>
    <row r="5230" spans="1:15" x14ac:dyDescent="0.25">
      <c r="A5230" t="s">
        <v>56</v>
      </c>
      <c r="B5230" t="s">
        <v>26</v>
      </c>
      <c r="C5230" s="19" t="s">
        <v>52</v>
      </c>
      <c r="E5230" s="20">
        <v>26</v>
      </c>
      <c r="F5230" s="20">
        <v>1</v>
      </c>
      <c r="G5230" s="20">
        <v>0</v>
      </c>
      <c r="H5230" s="20">
        <v>0</v>
      </c>
      <c r="I5230" s="20">
        <v>0</v>
      </c>
      <c r="J5230" s="20">
        <v>0</v>
      </c>
      <c r="K5230" s="20">
        <v>0</v>
      </c>
      <c r="L5230" s="20">
        <v>0</v>
      </c>
      <c r="M5230" s="20">
        <v>0</v>
      </c>
      <c r="N5230" s="20">
        <v>0</v>
      </c>
      <c r="O5230" s="54">
        <v>0</v>
      </c>
    </row>
    <row r="5231" spans="1:15" x14ac:dyDescent="0.25">
      <c r="A5231" t="s">
        <v>56</v>
      </c>
      <c r="B5231" t="s">
        <v>26</v>
      </c>
      <c r="C5231" s="19" t="s">
        <v>52</v>
      </c>
      <c r="E5231" s="21">
        <v>26</v>
      </c>
      <c r="F5231" s="21">
        <v>1</v>
      </c>
      <c r="G5231" s="21">
        <v>6.83</v>
      </c>
      <c r="H5231" s="21">
        <v>142.33880306</v>
      </c>
      <c r="I5231" s="21">
        <v>42</v>
      </c>
      <c r="J5231" s="21">
        <v>191</v>
      </c>
      <c r="K5231" s="21">
        <v>59.298999999999999</v>
      </c>
      <c r="L5231" s="21">
        <v>25.367000000000001</v>
      </c>
      <c r="M5231" s="21">
        <v>7.1479999999999997</v>
      </c>
      <c r="N5231" s="21">
        <v>42.503</v>
      </c>
      <c r="O5231" s="54">
        <f t="shared" si="91"/>
        <v>0.28178341940316154</v>
      </c>
    </row>
    <row r="5232" spans="1:15" x14ac:dyDescent="0.25">
      <c r="A5232" t="s">
        <v>56</v>
      </c>
      <c r="B5232" t="s">
        <v>26</v>
      </c>
      <c r="C5232" s="19" t="s">
        <v>52</v>
      </c>
      <c r="E5232" s="20">
        <v>27</v>
      </c>
      <c r="F5232" s="20">
        <v>1</v>
      </c>
      <c r="G5232" s="20">
        <v>0</v>
      </c>
      <c r="H5232" s="20">
        <v>0</v>
      </c>
      <c r="I5232" s="20">
        <v>0</v>
      </c>
      <c r="J5232" s="20">
        <v>0</v>
      </c>
      <c r="K5232" s="20">
        <v>0</v>
      </c>
      <c r="L5232" s="20">
        <v>0</v>
      </c>
      <c r="M5232" s="20">
        <v>0</v>
      </c>
      <c r="N5232" s="20">
        <v>0</v>
      </c>
      <c r="O5232" s="54">
        <v>0</v>
      </c>
    </row>
    <row r="5233" spans="1:15" x14ac:dyDescent="0.25">
      <c r="A5233" t="s">
        <v>56</v>
      </c>
      <c r="B5233" t="s">
        <v>26</v>
      </c>
      <c r="C5233" s="19" t="s">
        <v>52</v>
      </c>
      <c r="E5233" s="21">
        <v>27</v>
      </c>
      <c r="F5233" s="21">
        <v>1</v>
      </c>
      <c r="G5233" s="21">
        <v>4.5869999999999997</v>
      </c>
      <c r="H5233" s="21">
        <v>65.388135579999997</v>
      </c>
      <c r="I5233" s="21">
        <v>67</v>
      </c>
      <c r="J5233" s="21">
        <v>109</v>
      </c>
      <c r="K5233" s="21">
        <v>43.783999999999999</v>
      </c>
      <c r="L5233" s="21">
        <v>19.626999999999999</v>
      </c>
      <c r="M5233" s="21">
        <v>4.2439999999999998</v>
      </c>
      <c r="N5233" s="21">
        <v>53.463000000000001</v>
      </c>
      <c r="O5233" s="54">
        <f t="shared" si="91"/>
        <v>0.21623274061242168</v>
      </c>
    </row>
    <row r="5234" spans="1:15" x14ac:dyDescent="0.25">
      <c r="A5234" t="s">
        <v>56</v>
      </c>
      <c r="B5234" t="s">
        <v>26</v>
      </c>
      <c r="C5234" s="19" t="s">
        <v>52</v>
      </c>
      <c r="E5234" s="20">
        <v>28</v>
      </c>
      <c r="F5234" s="20">
        <v>1</v>
      </c>
      <c r="G5234" s="20">
        <v>0</v>
      </c>
      <c r="H5234" s="20">
        <v>0</v>
      </c>
      <c r="I5234" s="20">
        <v>0</v>
      </c>
      <c r="J5234" s="20">
        <v>0</v>
      </c>
      <c r="K5234" s="20">
        <v>0</v>
      </c>
      <c r="L5234" s="20">
        <v>0</v>
      </c>
      <c r="M5234" s="20">
        <v>0</v>
      </c>
      <c r="N5234" s="20">
        <v>0</v>
      </c>
      <c r="O5234" s="54">
        <v>0</v>
      </c>
    </row>
    <row r="5235" spans="1:15" x14ac:dyDescent="0.25">
      <c r="A5235" t="s">
        <v>56</v>
      </c>
      <c r="B5235" t="s">
        <v>26</v>
      </c>
      <c r="C5235" s="19" t="s">
        <v>52</v>
      </c>
      <c r="E5235" s="20">
        <v>29</v>
      </c>
      <c r="F5235" s="20">
        <v>1</v>
      </c>
      <c r="G5235" s="20">
        <v>0</v>
      </c>
      <c r="H5235" s="20">
        <v>0</v>
      </c>
      <c r="I5235" s="20">
        <v>0</v>
      </c>
      <c r="J5235" s="20">
        <v>0</v>
      </c>
      <c r="K5235" s="20">
        <v>0</v>
      </c>
      <c r="L5235" s="20">
        <v>0</v>
      </c>
      <c r="M5235" s="20">
        <v>0</v>
      </c>
      <c r="N5235" s="20">
        <v>0</v>
      </c>
      <c r="O5235" s="54">
        <v>0</v>
      </c>
    </row>
    <row r="5236" spans="1:15" x14ac:dyDescent="0.25">
      <c r="A5236" t="s">
        <v>56</v>
      </c>
      <c r="B5236" t="s">
        <v>26</v>
      </c>
      <c r="C5236" s="19" t="s">
        <v>52</v>
      </c>
      <c r="E5236" s="20">
        <v>29</v>
      </c>
      <c r="F5236" s="20">
        <v>1</v>
      </c>
      <c r="G5236" s="20">
        <v>0</v>
      </c>
      <c r="H5236" s="20">
        <v>0</v>
      </c>
      <c r="I5236" s="20">
        <v>0</v>
      </c>
      <c r="J5236" s="20">
        <v>0</v>
      </c>
      <c r="K5236" s="20">
        <v>0</v>
      </c>
      <c r="L5236" s="20">
        <v>0</v>
      </c>
      <c r="M5236" s="20">
        <v>0</v>
      </c>
      <c r="N5236" s="20">
        <v>0</v>
      </c>
      <c r="O5236" s="54">
        <v>0</v>
      </c>
    </row>
    <row r="5237" spans="1:15" x14ac:dyDescent="0.25">
      <c r="A5237" t="s">
        <v>56</v>
      </c>
      <c r="B5237" t="s">
        <v>26</v>
      </c>
      <c r="C5237" s="19" t="s">
        <v>52</v>
      </c>
      <c r="E5237" s="20">
        <v>30</v>
      </c>
      <c r="F5237" s="20">
        <v>1</v>
      </c>
      <c r="G5237" s="20">
        <v>0</v>
      </c>
      <c r="H5237" s="20">
        <v>0</v>
      </c>
      <c r="I5237" s="20">
        <v>0</v>
      </c>
      <c r="J5237" s="20">
        <v>0</v>
      </c>
      <c r="K5237" s="20">
        <v>0</v>
      </c>
      <c r="L5237" s="20">
        <v>0</v>
      </c>
      <c r="M5237" s="20">
        <v>0</v>
      </c>
      <c r="N5237" s="20">
        <v>0</v>
      </c>
      <c r="O5237" s="54">
        <v>0</v>
      </c>
    </row>
    <row r="5238" spans="1:15" x14ac:dyDescent="0.25">
      <c r="A5238" t="s">
        <v>56</v>
      </c>
      <c r="B5238" t="s">
        <v>26</v>
      </c>
      <c r="C5238" s="19" t="s">
        <v>52</v>
      </c>
      <c r="E5238" s="20">
        <v>30</v>
      </c>
      <c r="F5238" s="20">
        <v>1</v>
      </c>
      <c r="G5238" s="20">
        <v>0</v>
      </c>
      <c r="H5238" s="20">
        <v>0</v>
      </c>
      <c r="I5238" s="20">
        <v>0</v>
      </c>
      <c r="J5238" s="20">
        <v>0</v>
      </c>
      <c r="K5238" s="20">
        <v>0</v>
      </c>
      <c r="L5238" s="20">
        <v>0</v>
      </c>
      <c r="M5238" s="20">
        <v>0</v>
      </c>
      <c r="N5238" s="20">
        <v>0</v>
      </c>
      <c r="O5238" s="54">
        <v>0</v>
      </c>
    </row>
    <row r="5239" spans="1:15" x14ac:dyDescent="0.25">
      <c r="A5239" t="s">
        <v>56</v>
      </c>
      <c r="B5239" t="s">
        <v>26</v>
      </c>
      <c r="C5239" s="19" t="s">
        <v>52</v>
      </c>
      <c r="E5239" s="20">
        <v>31</v>
      </c>
      <c r="F5239" s="20">
        <v>1</v>
      </c>
      <c r="G5239" s="20">
        <v>0</v>
      </c>
      <c r="H5239" s="20">
        <v>0</v>
      </c>
      <c r="I5239" s="20">
        <v>0</v>
      </c>
      <c r="J5239" s="20">
        <v>0</v>
      </c>
      <c r="K5239" s="20">
        <v>0</v>
      </c>
      <c r="L5239" s="20">
        <v>0</v>
      </c>
      <c r="M5239" s="20">
        <v>0</v>
      </c>
      <c r="N5239" s="20">
        <v>0</v>
      </c>
      <c r="O5239" s="54">
        <v>0</v>
      </c>
    </row>
    <row r="5240" spans="1:15" x14ac:dyDescent="0.25">
      <c r="A5240" t="s">
        <v>56</v>
      </c>
      <c r="B5240" t="s">
        <v>26</v>
      </c>
      <c r="C5240" s="19" t="s">
        <v>52</v>
      </c>
      <c r="E5240" s="20">
        <v>32</v>
      </c>
      <c r="F5240" s="20">
        <v>1</v>
      </c>
      <c r="G5240" s="20">
        <v>0</v>
      </c>
      <c r="H5240" s="20">
        <v>0</v>
      </c>
      <c r="I5240" s="20">
        <v>0</v>
      </c>
      <c r="J5240" s="20">
        <v>0</v>
      </c>
      <c r="K5240" s="20">
        <v>0</v>
      </c>
      <c r="L5240" s="20">
        <v>0</v>
      </c>
      <c r="M5240" s="20">
        <v>0</v>
      </c>
      <c r="N5240" s="20">
        <v>0</v>
      </c>
      <c r="O5240" s="54">
        <v>0</v>
      </c>
    </row>
    <row r="5241" spans="1:15" x14ac:dyDescent="0.25">
      <c r="A5241" t="s">
        <v>56</v>
      </c>
      <c r="B5241" t="s">
        <v>26</v>
      </c>
      <c r="C5241" s="19" t="s">
        <v>53</v>
      </c>
      <c r="E5241" s="20">
        <v>1</v>
      </c>
      <c r="F5241" s="20">
        <v>1</v>
      </c>
      <c r="G5241" s="20">
        <v>0</v>
      </c>
      <c r="H5241" s="20">
        <v>0</v>
      </c>
      <c r="I5241" s="20">
        <v>0</v>
      </c>
      <c r="J5241" s="20">
        <v>0</v>
      </c>
      <c r="K5241" s="20">
        <v>0</v>
      </c>
      <c r="L5241" s="20">
        <v>0</v>
      </c>
      <c r="M5241" s="20">
        <v>0</v>
      </c>
      <c r="N5241" s="20">
        <v>0</v>
      </c>
      <c r="O5241" s="54">
        <v>0</v>
      </c>
    </row>
    <row r="5242" spans="1:15" x14ac:dyDescent="0.25">
      <c r="A5242" t="s">
        <v>56</v>
      </c>
      <c r="B5242" t="s">
        <v>26</v>
      </c>
      <c r="C5242" s="19" t="s">
        <v>53</v>
      </c>
      <c r="E5242" s="20">
        <v>1</v>
      </c>
      <c r="F5242" s="20">
        <v>1</v>
      </c>
      <c r="G5242" s="20">
        <v>0</v>
      </c>
      <c r="H5242" s="20">
        <v>0</v>
      </c>
      <c r="I5242" s="20">
        <v>0</v>
      </c>
      <c r="J5242" s="20">
        <v>0</v>
      </c>
      <c r="K5242" s="20">
        <v>0</v>
      </c>
      <c r="L5242" s="20">
        <v>0</v>
      </c>
      <c r="M5242" s="20">
        <v>0</v>
      </c>
      <c r="N5242" s="20">
        <v>0</v>
      </c>
      <c r="O5242" s="54">
        <v>0</v>
      </c>
    </row>
    <row r="5243" spans="1:15" x14ac:dyDescent="0.25">
      <c r="A5243" t="s">
        <v>56</v>
      </c>
      <c r="B5243" t="s">
        <v>26</v>
      </c>
      <c r="C5243" s="19" t="s">
        <v>53</v>
      </c>
      <c r="E5243" s="23">
        <v>2</v>
      </c>
      <c r="F5243" s="23">
        <v>1</v>
      </c>
      <c r="G5243" s="23">
        <v>3.718</v>
      </c>
      <c r="H5243" s="23">
        <v>93.973929420000005</v>
      </c>
      <c r="I5243" s="23">
        <v>48</v>
      </c>
      <c r="J5243" s="23">
        <v>111</v>
      </c>
      <c r="K5243" s="23">
        <v>51.682000000000002</v>
      </c>
      <c r="L5243" s="23">
        <v>22.326000000000001</v>
      </c>
      <c r="M5243" s="23">
        <v>5.3620000000000001</v>
      </c>
      <c r="N5243" s="23">
        <v>161.73099999999999</v>
      </c>
      <c r="O5243" s="54">
        <f t="shared" si="91"/>
        <v>0.24016841350891338</v>
      </c>
    </row>
    <row r="5244" spans="1:15" x14ac:dyDescent="0.25">
      <c r="A5244" t="s">
        <v>56</v>
      </c>
      <c r="B5244" t="s">
        <v>26</v>
      </c>
      <c r="C5244" s="19" t="s">
        <v>53</v>
      </c>
      <c r="E5244" s="23">
        <v>2</v>
      </c>
      <c r="F5244" s="23">
        <v>1</v>
      </c>
      <c r="G5244" s="23">
        <v>6.0919999999999996</v>
      </c>
      <c r="H5244" s="23">
        <v>125.62260486000001</v>
      </c>
      <c r="I5244" s="23">
        <v>52</v>
      </c>
      <c r="J5244" s="23">
        <v>146</v>
      </c>
      <c r="K5244" s="23">
        <v>55.08</v>
      </c>
      <c r="L5244" s="23">
        <v>24.148</v>
      </c>
      <c r="M5244" s="23">
        <v>6.6269999999999998</v>
      </c>
      <c r="N5244" s="23">
        <v>0.97699999999999998</v>
      </c>
      <c r="O5244" s="54">
        <f t="shared" si="91"/>
        <v>0.27443266523107501</v>
      </c>
    </row>
    <row r="5245" spans="1:15" x14ac:dyDescent="0.25">
      <c r="A5245" t="s">
        <v>56</v>
      </c>
      <c r="B5245" t="s">
        <v>26</v>
      </c>
      <c r="C5245" s="19" t="s">
        <v>53</v>
      </c>
      <c r="E5245" s="23">
        <v>3</v>
      </c>
      <c r="F5245" s="23">
        <v>1</v>
      </c>
      <c r="G5245" s="23">
        <v>6.5309999999999997</v>
      </c>
      <c r="H5245" s="23">
        <v>148.3279009</v>
      </c>
      <c r="I5245" s="23">
        <v>41</v>
      </c>
      <c r="J5245" s="23">
        <v>146</v>
      </c>
      <c r="K5245" s="23">
        <v>57.826000000000001</v>
      </c>
      <c r="L5245" s="23">
        <v>25.777999999999999</v>
      </c>
      <c r="M5245" s="23">
        <v>7.33</v>
      </c>
      <c r="N5245" s="23">
        <v>163.94</v>
      </c>
      <c r="O5245" s="54">
        <f t="shared" si="91"/>
        <v>0.28435099697416405</v>
      </c>
    </row>
    <row r="5246" spans="1:15" x14ac:dyDescent="0.25">
      <c r="A5246" t="s">
        <v>56</v>
      </c>
      <c r="B5246" t="s">
        <v>26</v>
      </c>
      <c r="C5246" s="19" t="s">
        <v>53</v>
      </c>
      <c r="E5246" s="23">
        <v>3</v>
      </c>
      <c r="F5246" s="23">
        <v>1</v>
      </c>
      <c r="G5246" s="23">
        <v>6.3369999999999997</v>
      </c>
      <c r="H5246" s="23">
        <v>126.77058415000002</v>
      </c>
      <c r="I5246" s="23">
        <v>43</v>
      </c>
      <c r="J5246" s="23">
        <v>178</v>
      </c>
      <c r="K5246" s="23">
        <v>54.555999999999997</v>
      </c>
      <c r="L5246" s="23">
        <v>25.018000000000001</v>
      </c>
      <c r="M5246" s="23">
        <v>6.4550000000000001</v>
      </c>
      <c r="N5246" s="23">
        <v>168.03200000000001</v>
      </c>
      <c r="O5246" s="54">
        <f t="shared" si="91"/>
        <v>0.25801422975457672</v>
      </c>
    </row>
    <row r="5247" spans="1:15" x14ac:dyDescent="0.25">
      <c r="A5247" t="s">
        <v>56</v>
      </c>
      <c r="B5247" t="s">
        <v>26</v>
      </c>
      <c r="C5247" s="19" t="s">
        <v>53</v>
      </c>
      <c r="E5247" s="20">
        <v>3</v>
      </c>
      <c r="F5247" s="20">
        <v>1</v>
      </c>
      <c r="G5247" s="20">
        <v>0</v>
      </c>
      <c r="H5247" s="20">
        <v>0</v>
      </c>
      <c r="I5247" s="20">
        <v>0</v>
      </c>
      <c r="J5247" s="20">
        <v>0</v>
      </c>
      <c r="K5247" s="20">
        <v>0</v>
      </c>
      <c r="L5247" s="20">
        <v>0</v>
      </c>
      <c r="M5247" s="20">
        <v>0</v>
      </c>
      <c r="N5247" s="20">
        <v>0</v>
      </c>
      <c r="O5247" s="54">
        <v>0</v>
      </c>
    </row>
    <row r="5248" spans="1:15" x14ac:dyDescent="0.25">
      <c r="A5248" t="s">
        <v>56</v>
      </c>
      <c r="B5248" t="s">
        <v>26</v>
      </c>
      <c r="C5248" s="19" t="s">
        <v>53</v>
      </c>
      <c r="E5248" s="20">
        <v>4</v>
      </c>
      <c r="F5248" s="20">
        <v>1</v>
      </c>
      <c r="G5248" s="20">
        <v>0</v>
      </c>
      <c r="H5248" s="20">
        <v>0</v>
      </c>
      <c r="I5248" s="20">
        <v>0</v>
      </c>
      <c r="J5248" s="20">
        <v>0</v>
      </c>
      <c r="K5248" s="20">
        <v>0</v>
      </c>
      <c r="L5248" s="20">
        <v>0</v>
      </c>
      <c r="M5248" s="20">
        <v>0</v>
      </c>
      <c r="N5248" s="20">
        <v>0</v>
      </c>
      <c r="O5248" s="54">
        <v>0</v>
      </c>
    </row>
    <row r="5249" spans="1:15" x14ac:dyDescent="0.25">
      <c r="A5249" t="s">
        <v>56</v>
      </c>
      <c r="B5249" t="s">
        <v>26</v>
      </c>
      <c r="C5249" s="19" t="s">
        <v>53</v>
      </c>
      <c r="E5249" s="20">
        <v>5</v>
      </c>
      <c r="F5249" s="20">
        <v>1</v>
      </c>
      <c r="G5249" s="20">
        <v>0</v>
      </c>
      <c r="H5249" s="20">
        <v>0</v>
      </c>
      <c r="I5249" s="20">
        <v>0</v>
      </c>
      <c r="J5249" s="20">
        <v>0</v>
      </c>
      <c r="K5249" s="20">
        <v>0</v>
      </c>
      <c r="L5249" s="20">
        <v>0</v>
      </c>
      <c r="M5249" s="20">
        <v>0</v>
      </c>
      <c r="N5249" s="20">
        <v>0</v>
      </c>
      <c r="O5249" s="54">
        <v>0</v>
      </c>
    </row>
    <row r="5250" spans="1:15" x14ac:dyDescent="0.25">
      <c r="A5250" t="s">
        <v>56</v>
      </c>
      <c r="B5250" t="s">
        <v>26</v>
      </c>
      <c r="C5250" s="19" t="s">
        <v>53</v>
      </c>
      <c r="E5250" s="20">
        <v>5</v>
      </c>
      <c r="F5250" s="20">
        <v>1</v>
      </c>
      <c r="G5250" s="20">
        <v>0</v>
      </c>
      <c r="H5250" s="20">
        <v>0</v>
      </c>
      <c r="I5250" s="20">
        <v>0</v>
      </c>
      <c r="J5250" s="20">
        <v>0</v>
      </c>
      <c r="K5250" s="20">
        <v>0</v>
      </c>
      <c r="L5250" s="20">
        <v>0</v>
      </c>
      <c r="M5250" s="20">
        <v>0</v>
      </c>
      <c r="N5250" s="20">
        <v>0</v>
      </c>
      <c r="O5250" s="54">
        <v>0</v>
      </c>
    </row>
    <row r="5251" spans="1:15" x14ac:dyDescent="0.25">
      <c r="A5251" t="s">
        <v>56</v>
      </c>
      <c r="B5251" t="s">
        <v>26</v>
      </c>
      <c r="C5251" s="19" t="s">
        <v>53</v>
      </c>
      <c r="E5251" s="20">
        <v>6</v>
      </c>
      <c r="F5251" s="20">
        <v>1</v>
      </c>
      <c r="G5251" s="20">
        <v>0</v>
      </c>
      <c r="H5251" s="20">
        <v>0</v>
      </c>
      <c r="I5251" s="20">
        <v>0</v>
      </c>
      <c r="J5251" s="20">
        <v>0</v>
      </c>
      <c r="K5251" s="20">
        <v>0</v>
      </c>
      <c r="L5251" s="20">
        <v>0</v>
      </c>
      <c r="M5251" s="20">
        <v>0</v>
      </c>
      <c r="N5251" s="20">
        <v>0</v>
      </c>
      <c r="O5251" s="54">
        <v>0</v>
      </c>
    </row>
    <row r="5252" spans="1:15" x14ac:dyDescent="0.25">
      <c r="A5252" t="s">
        <v>56</v>
      </c>
      <c r="B5252" t="s">
        <v>26</v>
      </c>
      <c r="C5252" s="19" t="s">
        <v>53</v>
      </c>
      <c r="E5252" s="20">
        <v>6</v>
      </c>
      <c r="F5252" s="20">
        <v>1</v>
      </c>
      <c r="G5252" s="20">
        <v>0</v>
      </c>
      <c r="H5252" s="20">
        <v>0</v>
      </c>
      <c r="I5252" s="20">
        <v>0</v>
      </c>
      <c r="J5252" s="20">
        <v>0</v>
      </c>
      <c r="K5252" s="20">
        <v>0</v>
      </c>
      <c r="L5252" s="20">
        <v>0</v>
      </c>
      <c r="M5252" s="20">
        <v>0</v>
      </c>
      <c r="N5252" s="20">
        <v>0</v>
      </c>
      <c r="O5252" s="54">
        <v>0</v>
      </c>
    </row>
    <row r="5253" spans="1:15" x14ac:dyDescent="0.25">
      <c r="A5253" t="s">
        <v>56</v>
      </c>
      <c r="B5253" t="s">
        <v>26</v>
      </c>
      <c r="C5253" s="19" t="s">
        <v>53</v>
      </c>
      <c r="E5253" s="21">
        <v>7</v>
      </c>
      <c r="F5253" s="21">
        <v>1</v>
      </c>
      <c r="G5253" s="21">
        <v>5.4580000000000002</v>
      </c>
      <c r="H5253" s="21">
        <v>104.49704125</v>
      </c>
      <c r="I5253" s="21">
        <v>47</v>
      </c>
      <c r="J5253" s="21">
        <v>181</v>
      </c>
      <c r="K5253" s="21">
        <v>53.936999999999998</v>
      </c>
      <c r="L5253" s="21">
        <v>24.765999999999998</v>
      </c>
      <c r="M5253" s="21">
        <v>5.375</v>
      </c>
      <c r="N5253" s="21">
        <v>8.64</v>
      </c>
      <c r="O5253" s="54">
        <f t="shared" si="91"/>
        <v>0.2170314140353711</v>
      </c>
    </row>
    <row r="5254" spans="1:15" x14ac:dyDescent="0.25">
      <c r="A5254" t="s">
        <v>56</v>
      </c>
      <c r="B5254" t="s">
        <v>26</v>
      </c>
      <c r="C5254" s="19" t="s">
        <v>53</v>
      </c>
      <c r="E5254" s="20">
        <v>7</v>
      </c>
      <c r="F5254" s="20">
        <v>1</v>
      </c>
      <c r="G5254" s="20">
        <v>0</v>
      </c>
      <c r="H5254" s="20">
        <v>0</v>
      </c>
      <c r="I5254" s="20">
        <v>0</v>
      </c>
      <c r="J5254" s="20">
        <v>0</v>
      </c>
      <c r="K5254" s="20">
        <v>0</v>
      </c>
      <c r="L5254" s="20">
        <v>0</v>
      </c>
      <c r="M5254" s="20">
        <v>0</v>
      </c>
      <c r="N5254" s="20">
        <v>0</v>
      </c>
      <c r="O5254" s="54">
        <v>0</v>
      </c>
    </row>
    <row r="5255" spans="1:15" x14ac:dyDescent="0.25">
      <c r="A5255" t="s">
        <v>56</v>
      </c>
      <c r="B5255" t="s">
        <v>26</v>
      </c>
      <c r="C5255" s="19" t="s">
        <v>53</v>
      </c>
      <c r="E5255" s="20">
        <v>7</v>
      </c>
      <c r="F5255" s="20">
        <v>1</v>
      </c>
      <c r="G5255" s="20">
        <v>0</v>
      </c>
      <c r="H5255" s="20">
        <v>0</v>
      </c>
      <c r="I5255" s="20">
        <v>0</v>
      </c>
      <c r="J5255" s="20">
        <v>0</v>
      </c>
      <c r="K5255" s="20">
        <v>0</v>
      </c>
      <c r="L5255" s="20">
        <v>0</v>
      </c>
      <c r="M5255" s="20">
        <v>0</v>
      </c>
      <c r="N5255" s="20">
        <v>0</v>
      </c>
      <c r="O5255" s="54">
        <v>0</v>
      </c>
    </row>
    <row r="5256" spans="1:15" x14ac:dyDescent="0.25">
      <c r="A5256" t="s">
        <v>56</v>
      </c>
      <c r="B5256" t="s">
        <v>26</v>
      </c>
      <c r="C5256" s="19" t="s">
        <v>53</v>
      </c>
      <c r="E5256" s="20">
        <v>8</v>
      </c>
      <c r="F5256" s="20">
        <v>1</v>
      </c>
      <c r="G5256" s="20">
        <v>0</v>
      </c>
      <c r="H5256" s="20">
        <v>0</v>
      </c>
      <c r="I5256" s="20">
        <v>0</v>
      </c>
      <c r="J5256" s="20">
        <v>0</v>
      </c>
      <c r="K5256" s="20">
        <v>0</v>
      </c>
      <c r="L5256" s="20">
        <v>0</v>
      </c>
      <c r="M5256" s="20">
        <v>0</v>
      </c>
      <c r="N5256" s="20">
        <v>0</v>
      </c>
      <c r="O5256" s="54">
        <v>0</v>
      </c>
    </row>
    <row r="5257" spans="1:15" x14ac:dyDescent="0.25">
      <c r="A5257" t="s">
        <v>56</v>
      </c>
      <c r="B5257" t="s">
        <v>26</v>
      </c>
      <c r="C5257" s="19" t="s">
        <v>53</v>
      </c>
      <c r="E5257" s="20">
        <v>8</v>
      </c>
      <c r="F5257" s="20">
        <v>1</v>
      </c>
      <c r="G5257" s="20">
        <v>0</v>
      </c>
      <c r="H5257" s="20">
        <v>0</v>
      </c>
      <c r="I5257" s="20">
        <v>0</v>
      </c>
      <c r="J5257" s="20">
        <v>0</v>
      </c>
      <c r="K5257" s="20">
        <v>0</v>
      </c>
      <c r="L5257" s="20">
        <v>0</v>
      </c>
      <c r="M5257" s="20">
        <v>0</v>
      </c>
      <c r="N5257" s="20">
        <v>0</v>
      </c>
      <c r="O5257" s="54">
        <v>0</v>
      </c>
    </row>
    <row r="5258" spans="1:15" x14ac:dyDescent="0.25">
      <c r="A5258" t="s">
        <v>56</v>
      </c>
      <c r="B5258" t="s">
        <v>26</v>
      </c>
      <c r="C5258" s="19" t="s">
        <v>53</v>
      </c>
      <c r="E5258" s="20">
        <v>9</v>
      </c>
      <c r="F5258" s="20">
        <v>1</v>
      </c>
      <c r="G5258" s="20">
        <v>0</v>
      </c>
      <c r="H5258" s="20">
        <v>0</v>
      </c>
      <c r="I5258" s="20">
        <v>0</v>
      </c>
      <c r="J5258" s="20">
        <v>0</v>
      </c>
      <c r="K5258" s="20">
        <v>0</v>
      </c>
      <c r="L5258" s="20">
        <v>0</v>
      </c>
      <c r="M5258" s="20">
        <v>0</v>
      </c>
      <c r="N5258" s="20">
        <v>0</v>
      </c>
      <c r="O5258" s="54">
        <v>0</v>
      </c>
    </row>
    <row r="5259" spans="1:15" x14ac:dyDescent="0.25">
      <c r="A5259" t="s">
        <v>56</v>
      </c>
      <c r="B5259" t="s">
        <v>26</v>
      </c>
      <c r="C5259" s="19" t="s">
        <v>53</v>
      </c>
      <c r="E5259" s="20">
        <v>9</v>
      </c>
      <c r="F5259" s="20">
        <v>1</v>
      </c>
      <c r="G5259" s="20">
        <v>0</v>
      </c>
      <c r="H5259" s="20">
        <v>0</v>
      </c>
      <c r="I5259" s="20">
        <v>0</v>
      </c>
      <c r="J5259" s="20">
        <v>0</v>
      </c>
      <c r="K5259" s="20">
        <v>0</v>
      </c>
      <c r="L5259" s="20">
        <v>0</v>
      </c>
      <c r="M5259" s="20">
        <v>0</v>
      </c>
      <c r="N5259" s="20">
        <v>0</v>
      </c>
      <c r="O5259" s="54">
        <v>0</v>
      </c>
    </row>
    <row r="5260" spans="1:15" x14ac:dyDescent="0.25">
      <c r="A5260" t="s">
        <v>56</v>
      </c>
      <c r="B5260" t="s">
        <v>26</v>
      </c>
      <c r="C5260" s="19" t="s">
        <v>53</v>
      </c>
      <c r="E5260" s="20">
        <v>10</v>
      </c>
      <c r="F5260" s="20">
        <v>1</v>
      </c>
      <c r="G5260" s="20">
        <v>0</v>
      </c>
      <c r="H5260" s="20">
        <v>0</v>
      </c>
      <c r="I5260" s="20">
        <v>0</v>
      </c>
      <c r="J5260" s="20">
        <v>0</v>
      </c>
      <c r="K5260" s="20">
        <v>0</v>
      </c>
      <c r="L5260" s="20">
        <v>0</v>
      </c>
      <c r="M5260" s="20">
        <v>0</v>
      </c>
      <c r="N5260" s="20">
        <v>0</v>
      </c>
      <c r="O5260" s="54">
        <v>0</v>
      </c>
    </row>
    <row r="5261" spans="1:15" x14ac:dyDescent="0.25">
      <c r="A5261" t="s">
        <v>56</v>
      </c>
      <c r="B5261" t="s">
        <v>26</v>
      </c>
      <c r="C5261" s="19" t="s">
        <v>53</v>
      </c>
      <c r="E5261" s="20">
        <v>11</v>
      </c>
      <c r="F5261" s="20">
        <v>1</v>
      </c>
      <c r="G5261" s="20">
        <v>0</v>
      </c>
      <c r="H5261" s="20">
        <v>0</v>
      </c>
      <c r="I5261" s="20">
        <v>0</v>
      </c>
      <c r="J5261" s="20">
        <v>0</v>
      </c>
      <c r="K5261" s="20">
        <v>0</v>
      </c>
      <c r="L5261" s="20">
        <v>0</v>
      </c>
      <c r="M5261" s="20">
        <v>0</v>
      </c>
      <c r="N5261" s="20">
        <v>0</v>
      </c>
      <c r="O5261" s="54">
        <v>0</v>
      </c>
    </row>
    <row r="5262" spans="1:15" x14ac:dyDescent="0.25">
      <c r="A5262" t="s">
        <v>56</v>
      </c>
      <c r="B5262" t="s">
        <v>26</v>
      </c>
      <c r="C5262" s="19" t="s">
        <v>53</v>
      </c>
      <c r="E5262" s="17">
        <v>12</v>
      </c>
      <c r="F5262" s="17">
        <v>1</v>
      </c>
      <c r="G5262" s="17">
        <v>3.8359999999999999</v>
      </c>
      <c r="H5262" s="17">
        <v>92.540337300000004</v>
      </c>
      <c r="I5262" s="17">
        <v>55</v>
      </c>
      <c r="J5262" s="17">
        <v>148</v>
      </c>
      <c r="K5262" s="17">
        <v>62.316000000000003</v>
      </c>
      <c r="L5262" s="17">
        <v>28.62</v>
      </c>
      <c r="M5262" s="17">
        <v>4.1189999999999998</v>
      </c>
      <c r="N5262" s="17">
        <v>32.329000000000001</v>
      </c>
      <c r="O5262" s="54">
        <f t="shared" ref="O5262:O5318" si="92">M5262/L5262</f>
        <v>0.14392033542976937</v>
      </c>
    </row>
    <row r="5263" spans="1:15" x14ac:dyDescent="0.25">
      <c r="A5263" t="s">
        <v>56</v>
      </c>
      <c r="B5263" t="s">
        <v>26</v>
      </c>
      <c r="C5263" s="19" t="s">
        <v>53</v>
      </c>
      <c r="E5263" s="20">
        <v>13</v>
      </c>
      <c r="F5263" s="20">
        <v>1</v>
      </c>
      <c r="G5263" s="20">
        <v>0</v>
      </c>
      <c r="H5263" s="20">
        <v>0</v>
      </c>
      <c r="I5263" s="20">
        <v>0</v>
      </c>
      <c r="J5263" s="20">
        <v>0</v>
      </c>
      <c r="K5263" s="20">
        <v>0</v>
      </c>
      <c r="L5263" s="20">
        <v>0</v>
      </c>
      <c r="M5263" s="20">
        <v>0</v>
      </c>
      <c r="N5263" s="20">
        <v>0</v>
      </c>
      <c r="O5263" s="54">
        <v>0</v>
      </c>
    </row>
    <row r="5264" spans="1:15" x14ac:dyDescent="0.25">
      <c r="A5264" t="s">
        <v>56</v>
      </c>
      <c r="B5264" t="s">
        <v>26</v>
      </c>
      <c r="C5264" s="19" t="s">
        <v>53</v>
      </c>
      <c r="E5264" s="20">
        <v>13</v>
      </c>
      <c r="F5264" s="20">
        <v>1</v>
      </c>
      <c r="G5264" s="20">
        <v>0</v>
      </c>
      <c r="H5264" s="20">
        <v>0</v>
      </c>
      <c r="I5264" s="20">
        <v>0</v>
      </c>
      <c r="J5264" s="20">
        <v>0</v>
      </c>
      <c r="K5264" s="20">
        <v>0</v>
      </c>
      <c r="L5264" s="20">
        <v>0</v>
      </c>
      <c r="M5264" s="20">
        <v>0</v>
      </c>
      <c r="N5264" s="20">
        <v>0</v>
      </c>
      <c r="O5264" s="54">
        <v>0</v>
      </c>
    </row>
    <row r="5265" spans="1:15" x14ac:dyDescent="0.25">
      <c r="A5265" t="s">
        <v>56</v>
      </c>
      <c r="B5265" t="s">
        <v>26</v>
      </c>
      <c r="C5265" s="19" t="s">
        <v>53</v>
      </c>
      <c r="E5265" s="17">
        <v>14</v>
      </c>
      <c r="F5265" s="17">
        <v>1</v>
      </c>
      <c r="G5265" s="17">
        <v>4.0449999999999999</v>
      </c>
      <c r="H5265" s="17">
        <v>90.736352350000004</v>
      </c>
      <c r="I5265" s="17">
        <v>50</v>
      </c>
      <c r="J5265" s="17">
        <v>148</v>
      </c>
      <c r="K5265" s="17">
        <v>54.923000000000002</v>
      </c>
      <c r="L5265" s="17">
        <v>26.045000000000002</v>
      </c>
      <c r="M5265" s="17">
        <v>4.4379999999999997</v>
      </c>
      <c r="N5265" s="17">
        <v>24.006</v>
      </c>
      <c r="O5265" s="54">
        <f t="shared" si="92"/>
        <v>0.17039738913419081</v>
      </c>
    </row>
    <row r="5266" spans="1:15" x14ac:dyDescent="0.25">
      <c r="A5266" t="s">
        <v>56</v>
      </c>
      <c r="B5266" t="s">
        <v>26</v>
      </c>
      <c r="C5266" s="19" t="s">
        <v>53</v>
      </c>
      <c r="E5266" s="20">
        <v>15</v>
      </c>
      <c r="F5266" s="20">
        <v>1</v>
      </c>
      <c r="G5266" s="20">
        <v>0</v>
      </c>
      <c r="H5266" s="20">
        <v>0</v>
      </c>
      <c r="I5266" s="20">
        <v>0</v>
      </c>
      <c r="J5266" s="20">
        <v>0</v>
      </c>
      <c r="K5266" s="20">
        <v>0</v>
      </c>
      <c r="L5266" s="20">
        <v>0</v>
      </c>
      <c r="M5266" s="20">
        <v>0</v>
      </c>
      <c r="N5266" s="20">
        <v>0</v>
      </c>
      <c r="O5266" s="54">
        <v>0</v>
      </c>
    </row>
    <row r="5267" spans="1:15" x14ac:dyDescent="0.25">
      <c r="A5267" t="s">
        <v>56</v>
      </c>
      <c r="B5267" t="s">
        <v>26</v>
      </c>
      <c r="C5267" s="19" t="s">
        <v>53</v>
      </c>
      <c r="E5267" s="23">
        <v>16</v>
      </c>
      <c r="F5267" s="23">
        <v>1</v>
      </c>
      <c r="G5267" s="23">
        <v>4.0789999999999997</v>
      </c>
      <c r="H5267" s="23">
        <v>117.55202300000002</v>
      </c>
      <c r="I5267" s="23">
        <v>49</v>
      </c>
      <c r="J5267" s="23">
        <v>193</v>
      </c>
      <c r="K5267" s="23">
        <v>63.616999999999997</v>
      </c>
      <c r="L5267" s="23">
        <v>29.42</v>
      </c>
      <c r="M5267" s="23">
        <v>5.09</v>
      </c>
      <c r="N5267" s="23">
        <v>33.698</v>
      </c>
      <c r="O5267" s="54">
        <f t="shared" si="92"/>
        <v>0.17301155676410604</v>
      </c>
    </row>
    <row r="5268" spans="1:15" x14ac:dyDescent="0.25">
      <c r="A5268" t="s">
        <v>56</v>
      </c>
      <c r="B5268" t="s">
        <v>26</v>
      </c>
      <c r="C5268" s="19" t="s">
        <v>53</v>
      </c>
      <c r="E5268" s="23">
        <v>16</v>
      </c>
      <c r="F5268" s="23">
        <v>1</v>
      </c>
      <c r="G5268" s="23">
        <v>4.57</v>
      </c>
      <c r="H5268" s="23">
        <v>85.291623750000014</v>
      </c>
      <c r="I5268" s="23">
        <v>51</v>
      </c>
      <c r="J5268" s="23">
        <v>192</v>
      </c>
      <c r="K5268" s="23">
        <v>49.94</v>
      </c>
      <c r="L5268" s="23">
        <v>23.774999999999999</v>
      </c>
      <c r="M5268" s="23">
        <v>4.57</v>
      </c>
      <c r="N5268" s="23">
        <v>46.408999999999999</v>
      </c>
      <c r="O5268" s="54">
        <f t="shared" si="92"/>
        <v>0.19221871713985281</v>
      </c>
    </row>
    <row r="5269" spans="1:15" x14ac:dyDescent="0.25">
      <c r="A5269" t="s">
        <v>56</v>
      </c>
      <c r="B5269" t="s">
        <v>26</v>
      </c>
      <c r="C5269" s="19" t="s">
        <v>53</v>
      </c>
      <c r="E5269" s="20">
        <v>16</v>
      </c>
      <c r="F5269" s="20">
        <v>1</v>
      </c>
      <c r="G5269" s="20">
        <v>0</v>
      </c>
      <c r="H5269" s="20">
        <v>0</v>
      </c>
      <c r="I5269" s="20">
        <v>0</v>
      </c>
      <c r="J5269" s="20">
        <v>0</v>
      </c>
      <c r="K5269" s="20">
        <v>0</v>
      </c>
      <c r="L5269" s="20">
        <v>0</v>
      </c>
      <c r="M5269" s="20">
        <v>0</v>
      </c>
      <c r="N5269" s="20">
        <v>0</v>
      </c>
      <c r="O5269" s="54">
        <v>0</v>
      </c>
    </row>
    <row r="5270" spans="1:15" x14ac:dyDescent="0.25">
      <c r="A5270" t="s">
        <v>56</v>
      </c>
      <c r="B5270" t="s">
        <v>26</v>
      </c>
      <c r="C5270" s="19" t="s">
        <v>53</v>
      </c>
      <c r="E5270" s="20">
        <v>17</v>
      </c>
      <c r="F5270" s="20">
        <v>1</v>
      </c>
      <c r="G5270" s="20">
        <v>0</v>
      </c>
      <c r="H5270" s="20">
        <v>0</v>
      </c>
      <c r="I5270" s="20">
        <v>0</v>
      </c>
      <c r="J5270" s="20">
        <v>0</v>
      </c>
      <c r="K5270" s="20">
        <v>0</v>
      </c>
      <c r="L5270" s="20">
        <v>0</v>
      </c>
      <c r="M5270" s="20">
        <v>0</v>
      </c>
      <c r="N5270" s="20">
        <v>0</v>
      </c>
      <c r="O5270" s="54">
        <v>0</v>
      </c>
    </row>
    <row r="5271" spans="1:15" x14ac:dyDescent="0.25">
      <c r="A5271" t="s">
        <v>56</v>
      </c>
      <c r="B5271" t="s">
        <v>26</v>
      </c>
      <c r="C5271" s="19" t="s">
        <v>53</v>
      </c>
      <c r="E5271" s="20">
        <v>17</v>
      </c>
      <c r="F5271" s="20">
        <v>1</v>
      </c>
      <c r="G5271" s="20">
        <v>0</v>
      </c>
      <c r="H5271" s="20">
        <v>0</v>
      </c>
      <c r="I5271" s="20">
        <v>0</v>
      </c>
      <c r="J5271" s="20">
        <v>0</v>
      </c>
      <c r="K5271" s="20">
        <v>0</v>
      </c>
      <c r="L5271" s="20">
        <v>0</v>
      </c>
      <c r="M5271" s="20">
        <v>0</v>
      </c>
      <c r="N5271" s="20">
        <v>0</v>
      </c>
      <c r="O5271" s="54">
        <v>0</v>
      </c>
    </row>
    <row r="5272" spans="1:15" x14ac:dyDescent="0.25">
      <c r="A5272" t="s">
        <v>56</v>
      </c>
      <c r="B5272" t="s">
        <v>26</v>
      </c>
      <c r="C5272" s="19" t="s">
        <v>53</v>
      </c>
      <c r="E5272" s="20">
        <v>18</v>
      </c>
      <c r="F5272" s="20">
        <v>1</v>
      </c>
      <c r="G5272" s="20">
        <v>0</v>
      </c>
      <c r="H5272" s="20">
        <v>0</v>
      </c>
      <c r="I5272" s="20">
        <v>0</v>
      </c>
      <c r="J5272" s="20">
        <v>0</v>
      </c>
      <c r="K5272" s="20">
        <v>0</v>
      </c>
      <c r="L5272" s="20">
        <v>0</v>
      </c>
      <c r="M5272" s="20">
        <v>0</v>
      </c>
      <c r="N5272" s="20">
        <v>0</v>
      </c>
      <c r="O5272" s="54">
        <v>0</v>
      </c>
    </row>
    <row r="5273" spans="1:15" x14ac:dyDescent="0.25">
      <c r="A5273" t="s">
        <v>56</v>
      </c>
      <c r="B5273" t="s">
        <v>26</v>
      </c>
      <c r="C5273" s="19" t="s">
        <v>53</v>
      </c>
      <c r="E5273" s="20">
        <v>18</v>
      </c>
      <c r="F5273" s="20">
        <v>1</v>
      </c>
      <c r="G5273" s="20">
        <v>0</v>
      </c>
      <c r="H5273" s="20">
        <v>0</v>
      </c>
      <c r="I5273" s="20">
        <v>0</v>
      </c>
      <c r="J5273" s="20">
        <v>0</v>
      </c>
      <c r="K5273" s="20">
        <v>0</v>
      </c>
      <c r="L5273" s="20">
        <v>0</v>
      </c>
      <c r="M5273" s="20">
        <v>0</v>
      </c>
      <c r="N5273" s="20">
        <v>0</v>
      </c>
      <c r="O5273" s="54">
        <v>0</v>
      </c>
    </row>
    <row r="5274" spans="1:15" x14ac:dyDescent="0.25">
      <c r="A5274" t="s">
        <v>56</v>
      </c>
      <c r="B5274" t="s">
        <v>26</v>
      </c>
      <c r="C5274" s="19" t="s">
        <v>53</v>
      </c>
      <c r="E5274" s="20">
        <v>18</v>
      </c>
      <c r="F5274" s="20">
        <v>1</v>
      </c>
      <c r="G5274" s="20">
        <v>0</v>
      </c>
      <c r="H5274" s="20">
        <v>0</v>
      </c>
      <c r="I5274" s="20">
        <v>0</v>
      </c>
      <c r="J5274" s="20">
        <v>0</v>
      </c>
      <c r="K5274" s="20">
        <v>0</v>
      </c>
      <c r="L5274" s="20">
        <v>0</v>
      </c>
      <c r="M5274" s="20">
        <v>0</v>
      </c>
      <c r="N5274" s="20">
        <v>0</v>
      </c>
      <c r="O5274" s="54">
        <v>0</v>
      </c>
    </row>
    <row r="5275" spans="1:15" x14ac:dyDescent="0.25">
      <c r="A5275" t="s">
        <v>56</v>
      </c>
      <c r="B5275" t="s">
        <v>26</v>
      </c>
      <c r="C5275" s="19" t="s">
        <v>53</v>
      </c>
      <c r="E5275" s="20">
        <v>19</v>
      </c>
      <c r="F5275" s="20">
        <v>1</v>
      </c>
      <c r="G5275" s="20">
        <v>0</v>
      </c>
      <c r="H5275" s="20">
        <v>0</v>
      </c>
      <c r="I5275" s="20">
        <v>0</v>
      </c>
      <c r="J5275" s="20">
        <v>0</v>
      </c>
      <c r="K5275" s="20">
        <v>0</v>
      </c>
      <c r="L5275" s="20">
        <v>0</v>
      </c>
      <c r="M5275" s="20">
        <v>0</v>
      </c>
      <c r="N5275" s="20">
        <v>0</v>
      </c>
      <c r="O5275" s="54">
        <v>0</v>
      </c>
    </row>
    <row r="5276" spans="1:15" x14ac:dyDescent="0.25">
      <c r="A5276" t="s">
        <v>56</v>
      </c>
      <c r="B5276" t="s">
        <v>26</v>
      </c>
      <c r="C5276" s="19" t="s">
        <v>53</v>
      </c>
      <c r="E5276" s="20">
        <v>19</v>
      </c>
      <c r="F5276" s="20">
        <v>1</v>
      </c>
      <c r="G5276" s="20">
        <v>0</v>
      </c>
      <c r="H5276" s="20">
        <v>0</v>
      </c>
      <c r="I5276" s="20">
        <v>0</v>
      </c>
      <c r="J5276" s="20">
        <v>0</v>
      </c>
      <c r="K5276" s="20">
        <v>0</v>
      </c>
      <c r="L5276" s="20">
        <v>0</v>
      </c>
      <c r="M5276" s="20">
        <v>0</v>
      </c>
      <c r="N5276" s="20">
        <v>0</v>
      </c>
      <c r="O5276" s="54">
        <v>0</v>
      </c>
    </row>
    <row r="5277" spans="1:15" x14ac:dyDescent="0.25">
      <c r="A5277" t="s">
        <v>56</v>
      </c>
      <c r="B5277" t="s">
        <v>26</v>
      </c>
      <c r="C5277" s="19" t="s">
        <v>53</v>
      </c>
      <c r="E5277" s="20">
        <v>20</v>
      </c>
      <c r="F5277" s="20">
        <v>1</v>
      </c>
      <c r="G5277" s="20">
        <v>0</v>
      </c>
      <c r="H5277" s="20">
        <v>0</v>
      </c>
      <c r="I5277" s="20">
        <v>0</v>
      </c>
      <c r="J5277" s="20">
        <v>0</v>
      </c>
      <c r="K5277" s="20">
        <v>0</v>
      </c>
      <c r="L5277" s="20">
        <v>0</v>
      </c>
      <c r="M5277" s="20">
        <v>0</v>
      </c>
      <c r="N5277" s="20">
        <v>0</v>
      </c>
      <c r="O5277" s="54">
        <v>0</v>
      </c>
    </row>
    <row r="5278" spans="1:15" x14ac:dyDescent="0.25">
      <c r="A5278" t="s">
        <v>56</v>
      </c>
      <c r="B5278" t="s">
        <v>26</v>
      </c>
      <c r="C5278" s="19" t="s">
        <v>53</v>
      </c>
      <c r="E5278" s="20">
        <v>21</v>
      </c>
      <c r="F5278" s="20">
        <v>1</v>
      </c>
      <c r="G5278" s="20">
        <v>0</v>
      </c>
      <c r="H5278" s="20">
        <v>0</v>
      </c>
      <c r="I5278" s="20">
        <v>0</v>
      </c>
      <c r="J5278" s="20">
        <v>0</v>
      </c>
      <c r="K5278" s="20">
        <v>0</v>
      </c>
      <c r="L5278" s="20">
        <v>0</v>
      </c>
      <c r="M5278" s="20">
        <v>0</v>
      </c>
      <c r="N5278" s="20">
        <v>0</v>
      </c>
      <c r="O5278" s="54">
        <v>0</v>
      </c>
    </row>
    <row r="5279" spans="1:15" x14ac:dyDescent="0.25">
      <c r="A5279" t="s">
        <v>56</v>
      </c>
      <c r="B5279" t="s">
        <v>26</v>
      </c>
      <c r="C5279" s="19" t="s">
        <v>53</v>
      </c>
      <c r="E5279" s="20">
        <v>21</v>
      </c>
      <c r="F5279" s="20">
        <v>1</v>
      </c>
      <c r="G5279" s="20">
        <v>0</v>
      </c>
      <c r="H5279" s="20">
        <v>0</v>
      </c>
      <c r="I5279" s="20">
        <v>0</v>
      </c>
      <c r="J5279" s="20">
        <v>0</v>
      </c>
      <c r="K5279" s="20">
        <v>0</v>
      </c>
      <c r="L5279" s="20">
        <v>0</v>
      </c>
      <c r="M5279" s="20">
        <v>0</v>
      </c>
      <c r="N5279" s="20">
        <v>0</v>
      </c>
      <c r="O5279" s="54">
        <v>0</v>
      </c>
    </row>
    <row r="5280" spans="1:15" x14ac:dyDescent="0.25">
      <c r="A5280" t="s">
        <v>56</v>
      </c>
      <c r="B5280" t="s">
        <v>26</v>
      </c>
      <c r="C5280" s="19" t="s">
        <v>53</v>
      </c>
      <c r="E5280" s="17">
        <v>22</v>
      </c>
      <c r="F5280" s="17">
        <v>1</v>
      </c>
      <c r="G5280" s="17">
        <v>4.9290000000000003</v>
      </c>
      <c r="H5280" s="17">
        <v>117.13678312</v>
      </c>
      <c r="I5280" s="17">
        <v>44</v>
      </c>
      <c r="J5280" s="17">
        <v>206</v>
      </c>
      <c r="K5280" s="17">
        <v>58.796999999999997</v>
      </c>
      <c r="L5280" s="17">
        <v>27.052</v>
      </c>
      <c r="M5280" s="17">
        <v>5.516</v>
      </c>
      <c r="N5280" s="17">
        <v>43.204999999999998</v>
      </c>
      <c r="O5280" s="54">
        <f t="shared" si="92"/>
        <v>0.20390359307999409</v>
      </c>
    </row>
    <row r="5281" spans="1:15" x14ac:dyDescent="0.25">
      <c r="A5281" t="s">
        <v>56</v>
      </c>
      <c r="B5281" t="s">
        <v>26</v>
      </c>
      <c r="C5281" s="19" t="s">
        <v>53</v>
      </c>
      <c r="E5281" s="20">
        <v>22</v>
      </c>
      <c r="F5281" s="20">
        <v>1</v>
      </c>
      <c r="G5281" s="20">
        <v>0</v>
      </c>
      <c r="H5281" s="20">
        <v>0</v>
      </c>
      <c r="I5281" s="20">
        <v>0</v>
      </c>
      <c r="J5281" s="20">
        <v>0</v>
      </c>
      <c r="K5281" s="20">
        <v>0</v>
      </c>
      <c r="L5281" s="20">
        <v>0</v>
      </c>
      <c r="M5281" s="20">
        <v>0</v>
      </c>
      <c r="N5281" s="20">
        <v>0</v>
      </c>
      <c r="O5281" s="54">
        <v>0</v>
      </c>
    </row>
    <row r="5282" spans="1:15" x14ac:dyDescent="0.25">
      <c r="A5282" t="s">
        <v>56</v>
      </c>
      <c r="B5282" t="s">
        <v>26</v>
      </c>
      <c r="C5282" s="19" t="s">
        <v>53</v>
      </c>
      <c r="E5282" s="20">
        <v>23</v>
      </c>
      <c r="F5282" s="20">
        <v>1</v>
      </c>
      <c r="G5282" s="20">
        <v>0</v>
      </c>
      <c r="H5282" s="20">
        <v>0</v>
      </c>
      <c r="I5282" s="20">
        <v>0</v>
      </c>
      <c r="J5282" s="20">
        <v>0</v>
      </c>
      <c r="K5282" s="20">
        <v>0</v>
      </c>
      <c r="L5282" s="20">
        <v>0</v>
      </c>
      <c r="M5282" s="20">
        <v>0</v>
      </c>
      <c r="N5282" s="20">
        <v>0</v>
      </c>
      <c r="O5282" s="54">
        <v>0</v>
      </c>
    </row>
    <row r="5283" spans="1:15" x14ac:dyDescent="0.25">
      <c r="A5283" t="s">
        <v>56</v>
      </c>
      <c r="B5283" t="s">
        <v>26</v>
      </c>
      <c r="C5283" s="19" t="s">
        <v>53</v>
      </c>
      <c r="E5283" s="23">
        <v>24</v>
      </c>
      <c r="F5283" s="23">
        <v>1</v>
      </c>
      <c r="G5283" s="23">
        <v>4.6559999999999997</v>
      </c>
      <c r="H5283" s="23">
        <v>105.51680099500001</v>
      </c>
      <c r="I5283" s="23">
        <v>50</v>
      </c>
      <c r="J5283" s="23">
        <v>148</v>
      </c>
      <c r="K5283" s="23">
        <v>54.811</v>
      </c>
      <c r="L5283" s="23">
        <v>24.533000000000001</v>
      </c>
      <c r="M5283" s="23">
        <v>5.4790000000000001</v>
      </c>
      <c r="N5283" s="23">
        <v>57.552</v>
      </c>
      <c r="O5283" s="54">
        <f t="shared" si="92"/>
        <v>0.22333183874780907</v>
      </c>
    </row>
    <row r="5284" spans="1:15" x14ac:dyDescent="0.25">
      <c r="A5284" t="s">
        <v>56</v>
      </c>
      <c r="B5284" t="s">
        <v>26</v>
      </c>
      <c r="C5284" s="19" t="s">
        <v>53</v>
      </c>
      <c r="E5284" s="23">
        <v>24</v>
      </c>
      <c r="F5284" s="23">
        <v>1</v>
      </c>
      <c r="G5284" s="23">
        <v>4.3780000000000001</v>
      </c>
      <c r="H5284" s="23">
        <v>108.7138022</v>
      </c>
      <c r="I5284" s="23">
        <v>42</v>
      </c>
      <c r="J5284" s="23">
        <v>117</v>
      </c>
      <c r="K5284" s="23">
        <v>55.793999999999997</v>
      </c>
      <c r="L5284" s="23">
        <v>24.998000000000001</v>
      </c>
      <c r="M5284" s="23">
        <v>5.54</v>
      </c>
      <c r="N5284" s="23">
        <v>63.295000000000002</v>
      </c>
      <c r="O5284" s="54">
        <f t="shared" si="92"/>
        <v>0.22161772941835345</v>
      </c>
    </row>
    <row r="5285" spans="1:15" x14ac:dyDescent="0.25">
      <c r="A5285" t="s">
        <v>56</v>
      </c>
      <c r="B5285" t="s">
        <v>26</v>
      </c>
      <c r="C5285" s="19" t="s">
        <v>53</v>
      </c>
      <c r="E5285" s="23">
        <v>25</v>
      </c>
      <c r="F5285" s="23">
        <v>1</v>
      </c>
      <c r="G5285" s="23">
        <v>6.3710000000000004</v>
      </c>
      <c r="H5285" s="23">
        <v>139.03381804</v>
      </c>
      <c r="I5285" s="23">
        <v>43</v>
      </c>
      <c r="J5285" s="23">
        <v>191</v>
      </c>
      <c r="K5285" s="23">
        <v>56.756999999999998</v>
      </c>
      <c r="L5285" s="23">
        <v>24.777999999999999</v>
      </c>
      <c r="M5285" s="23">
        <v>7.1479999999999997</v>
      </c>
      <c r="N5285" s="23">
        <v>48.271999999999998</v>
      </c>
      <c r="O5285" s="54">
        <f t="shared" si="92"/>
        <v>0.28848171765275649</v>
      </c>
    </row>
    <row r="5286" spans="1:15" x14ac:dyDescent="0.25">
      <c r="A5286" t="s">
        <v>56</v>
      </c>
      <c r="B5286" t="s">
        <v>26</v>
      </c>
      <c r="C5286" s="19" t="s">
        <v>53</v>
      </c>
      <c r="E5286" s="23">
        <v>25</v>
      </c>
      <c r="F5286" s="23">
        <v>1</v>
      </c>
      <c r="G5286" s="23">
        <v>5.7380000000000004</v>
      </c>
      <c r="H5286" s="23">
        <v>128.07534050000001</v>
      </c>
      <c r="I5286" s="23">
        <v>49</v>
      </c>
      <c r="J5286" s="23">
        <v>166</v>
      </c>
      <c r="K5286" s="23">
        <v>56.063000000000002</v>
      </c>
      <c r="L5286" s="23">
        <v>23.818000000000001</v>
      </c>
      <c r="M5286" s="23">
        <v>6.85</v>
      </c>
      <c r="N5286" s="23">
        <v>58.139000000000003</v>
      </c>
      <c r="O5286" s="54">
        <f t="shared" si="92"/>
        <v>0.28759761524897132</v>
      </c>
    </row>
    <row r="5287" spans="1:15" x14ac:dyDescent="0.25">
      <c r="A5287" t="s">
        <v>56</v>
      </c>
      <c r="B5287" t="s">
        <v>26</v>
      </c>
      <c r="C5287" s="19" t="s">
        <v>53</v>
      </c>
      <c r="E5287" s="20">
        <v>26</v>
      </c>
      <c r="F5287" s="20">
        <v>1</v>
      </c>
      <c r="G5287" s="20">
        <v>0</v>
      </c>
      <c r="H5287" s="20">
        <v>0</v>
      </c>
      <c r="I5287" s="20">
        <v>0</v>
      </c>
      <c r="J5287" s="20">
        <v>0</v>
      </c>
      <c r="K5287" s="20">
        <v>0</v>
      </c>
      <c r="L5287" s="20">
        <v>0</v>
      </c>
      <c r="M5287" s="20">
        <v>0</v>
      </c>
      <c r="N5287" s="20">
        <v>0</v>
      </c>
      <c r="O5287" s="54">
        <v>0</v>
      </c>
    </row>
    <row r="5288" spans="1:15" x14ac:dyDescent="0.25">
      <c r="A5288" t="s">
        <v>56</v>
      </c>
      <c r="B5288" t="s">
        <v>26</v>
      </c>
      <c r="C5288" s="19" t="s">
        <v>53</v>
      </c>
      <c r="E5288" s="21">
        <v>27</v>
      </c>
      <c r="F5288" s="21">
        <v>1</v>
      </c>
      <c r="G5288" s="21">
        <v>0</v>
      </c>
      <c r="H5288" s="21">
        <v>170.67736586000001</v>
      </c>
      <c r="I5288" s="21">
        <v>48</v>
      </c>
      <c r="J5288" s="21">
        <v>180</v>
      </c>
      <c r="K5288" s="21">
        <v>55.563000000000002</v>
      </c>
      <c r="L5288" s="21">
        <v>22.829000000000001</v>
      </c>
      <c r="M5288" s="21">
        <v>9.5239999999999991</v>
      </c>
      <c r="N5288" s="21">
        <v>53.024000000000001</v>
      </c>
      <c r="O5288" s="54">
        <f t="shared" si="92"/>
        <v>0.41718866354198603</v>
      </c>
    </row>
    <row r="5289" spans="1:15" x14ac:dyDescent="0.25">
      <c r="A5289" t="s">
        <v>56</v>
      </c>
      <c r="B5289" t="s">
        <v>26</v>
      </c>
      <c r="C5289" s="19" t="s">
        <v>53</v>
      </c>
      <c r="E5289" s="20">
        <v>27</v>
      </c>
      <c r="F5289" s="20">
        <v>1</v>
      </c>
      <c r="G5289" s="20">
        <v>0</v>
      </c>
      <c r="H5289" s="20">
        <v>0</v>
      </c>
      <c r="I5289" s="20">
        <v>0</v>
      </c>
      <c r="J5289" s="20">
        <v>0</v>
      </c>
      <c r="K5289" s="20">
        <v>0</v>
      </c>
      <c r="L5289" s="20">
        <v>0</v>
      </c>
      <c r="M5289" s="20">
        <v>0</v>
      </c>
      <c r="N5289" s="20">
        <v>0</v>
      </c>
      <c r="O5289" s="54">
        <v>0</v>
      </c>
    </row>
    <row r="5290" spans="1:15" x14ac:dyDescent="0.25">
      <c r="A5290" t="s">
        <v>56</v>
      </c>
      <c r="B5290" t="s">
        <v>26</v>
      </c>
      <c r="C5290" s="19" t="s">
        <v>53</v>
      </c>
      <c r="E5290" s="20">
        <v>28</v>
      </c>
      <c r="F5290" s="20">
        <v>1</v>
      </c>
      <c r="G5290" s="20">
        <v>0</v>
      </c>
      <c r="H5290" s="20">
        <v>0</v>
      </c>
      <c r="I5290" s="20">
        <v>0</v>
      </c>
      <c r="J5290" s="20">
        <v>0</v>
      </c>
      <c r="K5290" s="20">
        <v>0</v>
      </c>
      <c r="L5290" s="20">
        <v>0</v>
      </c>
      <c r="M5290" s="20">
        <v>0</v>
      </c>
      <c r="N5290" s="20">
        <v>0</v>
      </c>
      <c r="O5290" s="54">
        <v>0</v>
      </c>
    </row>
    <row r="5291" spans="1:15" x14ac:dyDescent="0.25">
      <c r="A5291" t="s">
        <v>56</v>
      </c>
      <c r="B5291" t="s">
        <v>26</v>
      </c>
      <c r="C5291" s="19" t="s">
        <v>53</v>
      </c>
      <c r="E5291" s="20">
        <v>28</v>
      </c>
      <c r="F5291" s="20">
        <v>1</v>
      </c>
      <c r="G5291" s="20">
        <v>0</v>
      </c>
      <c r="H5291" s="20">
        <v>0</v>
      </c>
      <c r="I5291" s="20">
        <v>0</v>
      </c>
      <c r="J5291" s="20">
        <v>0</v>
      </c>
      <c r="K5291" s="20">
        <v>0</v>
      </c>
      <c r="L5291" s="20">
        <v>0</v>
      </c>
      <c r="M5291" s="20">
        <v>0</v>
      </c>
      <c r="N5291" s="20">
        <v>0</v>
      </c>
      <c r="O5291" s="54">
        <v>0</v>
      </c>
    </row>
    <row r="5292" spans="1:15" x14ac:dyDescent="0.25">
      <c r="A5292" t="s">
        <v>56</v>
      </c>
      <c r="B5292" t="s">
        <v>26</v>
      </c>
      <c r="C5292" s="19" t="s">
        <v>53</v>
      </c>
      <c r="E5292" s="17">
        <v>29</v>
      </c>
      <c r="F5292" s="17">
        <v>1</v>
      </c>
      <c r="G5292" s="17">
        <v>7.3049999999999997</v>
      </c>
      <c r="H5292" s="17">
        <v>178.792944705</v>
      </c>
      <c r="I5292" s="17">
        <v>43</v>
      </c>
      <c r="J5292" s="17">
        <v>143</v>
      </c>
      <c r="K5292" s="17">
        <v>60.734000000000002</v>
      </c>
      <c r="L5292" s="17">
        <v>26.486999999999998</v>
      </c>
      <c r="M5292" s="17">
        <v>8.5990000000000002</v>
      </c>
      <c r="N5292" s="17">
        <v>57.442</v>
      </c>
      <c r="O5292" s="54">
        <f t="shared" si="92"/>
        <v>0.32464982821761623</v>
      </c>
    </row>
    <row r="5293" spans="1:15" x14ac:dyDescent="0.25">
      <c r="A5293" t="s">
        <v>56</v>
      </c>
      <c r="B5293" t="s">
        <v>26</v>
      </c>
      <c r="C5293" s="19" t="s">
        <v>54</v>
      </c>
      <c r="E5293" s="20">
        <v>1</v>
      </c>
      <c r="F5293" s="20">
        <v>1</v>
      </c>
      <c r="G5293" s="20">
        <v>0</v>
      </c>
      <c r="H5293" s="20">
        <v>0</v>
      </c>
      <c r="I5293" s="20">
        <v>0</v>
      </c>
      <c r="J5293" s="20">
        <v>0</v>
      </c>
      <c r="K5293" s="20">
        <v>0</v>
      </c>
      <c r="L5293" s="20">
        <v>0</v>
      </c>
      <c r="M5293" s="20">
        <v>0</v>
      </c>
      <c r="N5293" s="20">
        <v>0</v>
      </c>
      <c r="O5293" s="54">
        <v>0</v>
      </c>
    </row>
    <row r="5294" spans="1:15" x14ac:dyDescent="0.25">
      <c r="A5294" t="s">
        <v>56</v>
      </c>
      <c r="B5294" t="s">
        <v>26</v>
      </c>
      <c r="C5294" s="19" t="s">
        <v>54</v>
      </c>
      <c r="E5294" s="20">
        <v>2</v>
      </c>
      <c r="F5294" s="20">
        <v>1</v>
      </c>
      <c r="G5294" s="20">
        <v>0</v>
      </c>
      <c r="H5294" s="20">
        <v>0</v>
      </c>
      <c r="I5294" s="20">
        <v>0</v>
      </c>
      <c r="J5294" s="20">
        <v>0</v>
      </c>
      <c r="K5294" s="20">
        <v>0</v>
      </c>
      <c r="L5294" s="20">
        <v>0</v>
      </c>
      <c r="M5294" s="20">
        <v>0</v>
      </c>
      <c r="N5294" s="20">
        <v>0</v>
      </c>
      <c r="O5294" s="54">
        <v>0</v>
      </c>
    </row>
    <row r="5295" spans="1:15" x14ac:dyDescent="0.25">
      <c r="A5295" t="s">
        <v>56</v>
      </c>
      <c r="B5295" t="s">
        <v>26</v>
      </c>
      <c r="C5295" s="19" t="s">
        <v>54</v>
      </c>
      <c r="E5295" s="20">
        <v>2</v>
      </c>
      <c r="F5295" s="20">
        <v>1</v>
      </c>
      <c r="G5295" s="20">
        <v>0</v>
      </c>
      <c r="H5295" s="20">
        <v>0</v>
      </c>
      <c r="I5295" s="20">
        <v>0</v>
      </c>
      <c r="J5295" s="20">
        <v>0</v>
      </c>
      <c r="K5295" s="20">
        <v>0</v>
      </c>
      <c r="L5295" s="20">
        <v>0</v>
      </c>
      <c r="M5295" s="20">
        <v>0</v>
      </c>
      <c r="N5295" s="20">
        <v>0</v>
      </c>
      <c r="O5295" s="54">
        <v>0</v>
      </c>
    </row>
    <row r="5296" spans="1:15" x14ac:dyDescent="0.25">
      <c r="A5296" t="s">
        <v>56</v>
      </c>
      <c r="B5296" t="s">
        <v>26</v>
      </c>
      <c r="C5296" s="19" t="s">
        <v>54</v>
      </c>
      <c r="E5296" s="20">
        <v>3</v>
      </c>
      <c r="F5296" s="20">
        <v>1</v>
      </c>
      <c r="G5296" s="20">
        <v>0</v>
      </c>
      <c r="H5296" s="20">
        <v>0</v>
      </c>
      <c r="I5296" s="20">
        <v>0</v>
      </c>
      <c r="J5296" s="20">
        <v>0</v>
      </c>
      <c r="K5296" s="20">
        <v>0</v>
      </c>
      <c r="L5296" s="20">
        <v>0</v>
      </c>
      <c r="M5296" s="20">
        <v>0</v>
      </c>
      <c r="N5296" s="20">
        <v>0</v>
      </c>
      <c r="O5296" s="54">
        <v>0</v>
      </c>
    </row>
    <row r="5297" spans="1:15" x14ac:dyDescent="0.25">
      <c r="A5297" t="s">
        <v>56</v>
      </c>
      <c r="B5297" t="s">
        <v>26</v>
      </c>
      <c r="C5297" s="19" t="s">
        <v>54</v>
      </c>
      <c r="E5297" s="21">
        <v>3</v>
      </c>
      <c r="F5297" s="21">
        <v>1</v>
      </c>
      <c r="G5297" s="21">
        <v>2.4670000000000001</v>
      </c>
      <c r="H5297" s="21">
        <v>62.634473330000006</v>
      </c>
      <c r="I5297" s="21">
        <v>45</v>
      </c>
      <c r="J5297" s="21">
        <v>191</v>
      </c>
      <c r="K5297" s="21">
        <v>60.246000000000002</v>
      </c>
      <c r="L5297" s="21">
        <v>27.038</v>
      </c>
      <c r="M5297" s="21">
        <v>2.9510000000000001</v>
      </c>
      <c r="N5297" s="21">
        <v>13.456</v>
      </c>
      <c r="O5297" s="54">
        <f t="shared" si="92"/>
        <v>0.10914268806864413</v>
      </c>
    </row>
    <row r="5298" spans="1:15" x14ac:dyDescent="0.25">
      <c r="A5298" t="s">
        <v>56</v>
      </c>
      <c r="B5298" t="s">
        <v>26</v>
      </c>
      <c r="C5298" s="19" t="s">
        <v>54</v>
      </c>
      <c r="E5298" s="20">
        <v>4</v>
      </c>
      <c r="F5298" s="20">
        <v>1</v>
      </c>
      <c r="G5298" s="20">
        <v>0</v>
      </c>
      <c r="H5298" s="20">
        <v>0</v>
      </c>
      <c r="I5298" s="20">
        <v>0</v>
      </c>
      <c r="J5298" s="20">
        <v>0</v>
      </c>
      <c r="K5298" s="20">
        <v>0</v>
      </c>
      <c r="L5298" s="20">
        <v>0</v>
      </c>
      <c r="M5298" s="20">
        <v>0</v>
      </c>
      <c r="N5298" s="20">
        <v>0</v>
      </c>
      <c r="O5298" s="54">
        <v>0</v>
      </c>
    </row>
    <row r="5299" spans="1:15" x14ac:dyDescent="0.25">
      <c r="A5299" t="s">
        <v>56</v>
      </c>
      <c r="B5299" t="s">
        <v>26</v>
      </c>
      <c r="C5299" s="19" t="s">
        <v>54</v>
      </c>
      <c r="E5299" s="20">
        <v>4</v>
      </c>
      <c r="F5299" s="20">
        <v>1</v>
      </c>
      <c r="G5299" s="20">
        <v>0</v>
      </c>
      <c r="H5299" s="20">
        <v>0</v>
      </c>
      <c r="I5299" s="20">
        <v>0</v>
      </c>
      <c r="J5299" s="20">
        <v>0</v>
      </c>
      <c r="K5299" s="20">
        <v>0</v>
      </c>
      <c r="L5299" s="20">
        <v>0</v>
      </c>
      <c r="M5299" s="20">
        <v>0</v>
      </c>
      <c r="N5299" s="20">
        <v>0</v>
      </c>
      <c r="O5299" s="54">
        <v>0</v>
      </c>
    </row>
    <row r="5300" spans="1:15" x14ac:dyDescent="0.25">
      <c r="A5300" t="s">
        <v>56</v>
      </c>
      <c r="B5300" t="s">
        <v>26</v>
      </c>
      <c r="C5300" s="19" t="s">
        <v>54</v>
      </c>
      <c r="E5300" s="20">
        <v>6</v>
      </c>
      <c r="F5300" s="20">
        <v>1</v>
      </c>
      <c r="G5300" s="20">
        <v>0</v>
      </c>
      <c r="H5300" s="20">
        <v>0</v>
      </c>
      <c r="I5300" s="20">
        <v>0</v>
      </c>
      <c r="J5300" s="20">
        <v>0</v>
      </c>
      <c r="K5300" s="20">
        <v>0</v>
      </c>
      <c r="L5300" s="20">
        <v>0</v>
      </c>
      <c r="M5300" s="20">
        <v>0</v>
      </c>
      <c r="N5300" s="20">
        <v>0</v>
      </c>
      <c r="O5300" s="54">
        <v>0</v>
      </c>
    </row>
    <row r="5301" spans="1:15" x14ac:dyDescent="0.25">
      <c r="A5301" t="s">
        <v>56</v>
      </c>
      <c r="B5301" t="s">
        <v>26</v>
      </c>
      <c r="C5301" s="19" t="s">
        <v>54</v>
      </c>
      <c r="E5301" s="20">
        <v>6</v>
      </c>
      <c r="F5301" s="20">
        <v>1</v>
      </c>
      <c r="G5301" s="20">
        <v>0</v>
      </c>
      <c r="H5301" s="20">
        <v>0</v>
      </c>
      <c r="I5301" s="20">
        <v>0</v>
      </c>
      <c r="J5301" s="20">
        <v>0</v>
      </c>
      <c r="K5301" s="20">
        <v>0</v>
      </c>
      <c r="L5301" s="20">
        <v>0</v>
      </c>
      <c r="M5301" s="20">
        <v>0</v>
      </c>
      <c r="N5301" s="20">
        <v>0</v>
      </c>
      <c r="O5301" s="54">
        <v>0</v>
      </c>
    </row>
    <row r="5302" spans="1:15" x14ac:dyDescent="0.25">
      <c r="A5302" t="s">
        <v>56</v>
      </c>
      <c r="B5302" t="s">
        <v>26</v>
      </c>
      <c r="C5302" s="19" t="s">
        <v>54</v>
      </c>
      <c r="E5302" s="20">
        <v>7</v>
      </c>
      <c r="F5302" s="20">
        <v>1</v>
      </c>
      <c r="G5302" s="20">
        <v>0</v>
      </c>
      <c r="H5302" s="20">
        <v>0</v>
      </c>
      <c r="I5302" s="20">
        <v>0</v>
      </c>
      <c r="J5302" s="20">
        <v>0</v>
      </c>
      <c r="K5302" s="20">
        <v>0</v>
      </c>
      <c r="L5302" s="20">
        <v>0</v>
      </c>
      <c r="M5302" s="20">
        <v>0</v>
      </c>
      <c r="N5302" s="20">
        <v>0</v>
      </c>
      <c r="O5302" s="54">
        <v>0</v>
      </c>
    </row>
    <row r="5303" spans="1:15" x14ac:dyDescent="0.25">
      <c r="A5303" t="s">
        <v>56</v>
      </c>
      <c r="B5303" t="s">
        <v>26</v>
      </c>
      <c r="C5303" s="19" t="s">
        <v>54</v>
      </c>
      <c r="E5303" s="20">
        <v>8</v>
      </c>
      <c r="F5303" s="20">
        <v>1</v>
      </c>
      <c r="G5303" s="20">
        <v>0</v>
      </c>
      <c r="H5303" s="20">
        <v>0</v>
      </c>
      <c r="I5303" s="20">
        <v>0</v>
      </c>
      <c r="J5303" s="20">
        <v>0</v>
      </c>
      <c r="K5303" s="20">
        <v>0</v>
      </c>
      <c r="L5303" s="20">
        <v>0</v>
      </c>
      <c r="M5303" s="20">
        <v>0</v>
      </c>
      <c r="N5303" s="20">
        <v>0</v>
      </c>
      <c r="O5303" s="54">
        <v>0</v>
      </c>
    </row>
    <row r="5304" spans="1:15" x14ac:dyDescent="0.25">
      <c r="A5304" t="s">
        <v>56</v>
      </c>
      <c r="B5304" t="s">
        <v>26</v>
      </c>
      <c r="C5304" s="19" t="s">
        <v>54</v>
      </c>
      <c r="E5304" s="20">
        <v>9</v>
      </c>
      <c r="F5304" s="20">
        <v>1</v>
      </c>
      <c r="G5304" s="20">
        <v>0</v>
      </c>
      <c r="H5304" s="20">
        <v>0</v>
      </c>
      <c r="I5304" s="20">
        <v>0</v>
      </c>
      <c r="J5304" s="20">
        <v>0</v>
      </c>
      <c r="K5304" s="20">
        <v>0</v>
      </c>
      <c r="L5304" s="20">
        <v>0</v>
      </c>
      <c r="M5304" s="20">
        <v>0</v>
      </c>
      <c r="N5304" s="20">
        <v>0</v>
      </c>
      <c r="O5304" s="54">
        <v>0</v>
      </c>
    </row>
    <row r="5305" spans="1:15" x14ac:dyDescent="0.25">
      <c r="A5305" t="s">
        <v>56</v>
      </c>
      <c r="B5305" t="s">
        <v>26</v>
      </c>
      <c r="C5305" s="19" t="s">
        <v>54</v>
      </c>
      <c r="E5305" s="20">
        <v>10</v>
      </c>
      <c r="F5305" s="20">
        <v>1</v>
      </c>
      <c r="G5305" s="20">
        <v>0</v>
      </c>
      <c r="H5305" s="20">
        <v>0</v>
      </c>
      <c r="I5305" s="20">
        <v>0</v>
      </c>
      <c r="J5305" s="20">
        <v>0</v>
      </c>
      <c r="K5305" s="20">
        <v>0</v>
      </c>
      <c r="L5305" s="20">
        <v>0</v>
      </c>
      <c r="M5305" s="20">
        <v>0</v>
      </c>
      <c r="N5305" s="20">
        <v>0</v>
      </c>
      <c r="O5305" s="54">
        <v>0</v>
      </c>
    </row>
    <row r="5306" spans="1:15" x14ac:dyDescent="0.25">
      <c r="A5306" t="s">
        <v>56</v>
      </c>
      <c r="B5306" t="s">
        <v>26</v>
      </c>
      <c r="C5306" s="19" t="s">
        <v>54</v>
      </c>
      <c r="E5306" s="20">
        <v>11</v>
      </c>
      <c r="F5306" s="20">
        <v>1</v>
      </c>
      <c r="G5306" s="20">
        <v>0</v>
      </c>
      <c r="H5306" s="20">
        <v>0</v>
      </c>
      <c r="I5306" s="20">
        <v>0</v>
      </c>
      <c r="J5306" s="20">
        <v>0</v>
      </c>
      <c r="K5306" s="20">
        <v>0</v>
      </c>
      <c r="L5306" s="20">
        <v>0</v>
      </c>
      <c r="M5306" s="20">
        <v>0</v>
      </c>
      <c r="N5306" s="20">
        <v>0</v>
      </c>
      <c r="O5306" s="54">
        <v>0</v>
      </c>
    </row>
    <row r="5307" spans="1:15" x14ac:dyDescent="0.25">
      <c r="A5307" t="s">
        <v>56</v>
      </c>
      <c r="B5307" t="s">
        <v>26</v>
      </c>
      <c r="C5307" s="19" t="s">
        <v>54</v>
      </c>
      <c r="E5307" s="20">
        <v>12</v>
      </c>
      <c r="F5307" s="20">
        <v>1</v>
      </c>
      <c r="G5307" s="20">
        <v>0</v>
      </c>
      <c r="H5307" s="20">
        <v>0</v>
      </c>
      <c r="I5307" s="20">
        <v>0</v>
      </c>
      <c r="J5307" s="20">
        <v>0</v>
      </c>
      <c r="K5307" s="20">
        <v>0</v>
      </c>
      <c r="L5307" s="20">
        <v>0</v>
      </c>
      <c r="M5307" s="20">
        <v>0</v>
      </c>
      <c r="N5307" s="20">
        <v>0</v>
      </c>
      <c r="O5307" s="54">
        <v>0</v>
      </c>
    </row>
    <row r="5308" spans="1:15" x14ac:dyDescent="0.25">
      <c r="A5308" t="s">
        <v>56</v>
      </c>
      <c r="B5308" t="s">
        <v>26</v>
      </c>
      <c r="C5308" s="19" t="s">
        <v>54</v>
      </c>
      <c r="E5308" s="20">
        <v>13</v>
      </c>
      <c r="F5308" s="20">
        <v>1</v>
      </c>
      <c r="G5308" s="20">
        <v>0</v>
      </c>
      <c r="H5308" s="20">
        <v>0</v>
      </c>
      <c r="I5308" s="20">
        <v>0</v>
      </c>
      <c r="J5308" s="20">
        <v>0</v>
      </c>
      <c r="K5308" s="20">
        <v>0</v>
      </c>
      <c r="L5308" s="20">
        <v>0</v>
      </c>
      <c r="M5308" s="20">
        <v>0</v>
      </c>
      <c r="N5308" s="20">
        <v>0</v>
      </c>
      <c r="O5308" s="54">
        <v>0</v>
      </c>
    </row>
    <row r="5309" spans="1:15" x14ac:dyDescent="0.25">
      <c r="A5309" t="s">
        <v>56</v>
      </c>
      <c r="B5309" t="s">
        <v>26</v>
      </c>
      <c r="C5309" s="19" t="s">
        <v>54</v>
      </c>
      <c r="E5309" s="20">
        <v>14</v>
      </c>
      <c r="F5309" s="20">
        <v>1</v>
      </c>
      <c r="G5309" s="20">
        <v>0</v>
      </c>
      <c r="H5309" s="20">
        <v>0</v>
      </c>
      <c r="I5309" s="20">
        <v>0</v>
      </c>
      <c r="J5309" s="20">
        <v>0</v>
      </c>
      <c r="K5309" s="20">
        <v>0</v>
      </c>
      <c r="L5309" s="20">
        <v>0</v>
      </c>
      <c r="M5309" s="20">
        <v>0</v>
      </c>
      <c r="N5309" s="20">
        <v>0</v>
      </c>
      <c r="O5309" s="54">
        <v>0</v>
      </c>
    </row>
    <row r="5310" spans="1:15" x14ac:dyDescent="0.25">
      <c r="A5310" t="s">
        <v>56</v>
      </c>
      <c r="B5310" t="s">
        <v>26</v>
      </c>
      <c r="C5310" s="19" t="s">
        <v>54</v>
      </c>
      <c r="E5310" s="20">
        <v>14</v>
      </c>
      <c r="F5310" s="20">
        <v>1</v>
      </c>
      <c r="G5310" s="20">
        <v>0</v>
      </c>
      <c r="H5310" s="20">
        <v>0</v>
      </c>
      <c r="I5310" s="20">
        <v>0</v>
      </c>
      <c r="J5310" s="20">
        <v>0</v>
      </c>
      <c r="K5310" s="20">
        <v>0</v>
      </c>
      <c r="L5310" s="20">
        <v>0</v>
      </c>
      <c r="M5310" s="20">
        <v>0</v>
      </c>
      <c r="N5310" s="20">
        <v>0</v>
      </c>
      <c r="O5310" s="54">
        <v>0</v>
      </c>
    </row>
    <row r="5311" spans="1:15" x14ac:dyDescent="0.25">
      <c r="A5311" t="s">
        <v>56</v>
      </c>
      <c r="B5311" t="s">
        <v>26</v>
      </c>
      <c r="C5311" s="19" t="s">
        <v>54</v>
      </c>
      <c r="E5311" s="20">
        <v>15</v>
      </c>
      <c r="F5311" s="20">
        <v>1</v>
      </c>
      <c r="G5311" s="20">
        <v>0</v>
      </c>
      <c r="H5311" s="20">
        <v>0</v>
      </c>
      <c r="I5311" s="20">
        <v>0</v>
      </c>
      <c r="J5311" s="20">
        <v>0</v>
      </c>
      <c r="K5311" s="20">
        <v>0</v>
      </c>
      <c r="L5311" s="20">
        <v>0</v>
      </c>
      <c r="M5311" s="20">
        <v>0</v>
      </c>
      <c r="N5311" s="20">
        <v>0</v>
      </c>
      <c r="O5311" s="54">
        <v>0</v>
      </c>
    </row>
    <row r="5312" spans="1:15" x14ac:dyDescent="0.25">
      <c r="A5312" t="s">
        <v>56</v>
      </c>
      <c r="B5312" t="s">
        <v>26</v>
      </c>
      <c r="C5312" s="19" t="s">
        <v>54</v>
      </c>
      <c r="E5312" s="21">
        <v>15</v>
      </c>
      <c r="F5312" s="21">
        <v>1</v>
      </c>
      <c r="G5312" s="21">
        <v>2.573</v>
      </c>
      <c r="H5312" s="21">
        <v>53.129287485000006</v>
      </c>
      <c r="I5312" s="21">
        <v>46</v>
      </c>
      <c r="J5312" s="21">
        <v>232</v>
      </c>
      <c r="K5312" s="21">
        <v>52.439</v>
      </c>
      <c r="L5312" s="21">
        <v>26.021000000000001</v>
      </c>
      <c r="M5312" s="21">
        <v>2.601</v>
      </c>
      <c r="N5312" s="21">
        <v>44.786999999999999</v>
      </c>
      <c r="O5312" s="54">
        <f t="shared" si="92"/>
        <v>9.9957726451712081E-2</v>
      </c>
    </row>
    <row r="5313" spans="1:15" x14ac:dyDescent="0.25">
      <c r="A5313" t="s">
        <v>56</v>
      </c>
      <c r="B5313" t="s">
        <v>26</v>
      </c>
      <c r="C5313" s="19" t="s">
        <v>54</v>
      </c>
      <c r="E5313" s="20">
        <v>16</v>
      </c>
      <c r="F5313" s="20">
        <v>1</v>
      </c>
      <c r="G5313" s="20">
        <v>0</v>
      </c>
      <c r="H5313" s="20">
        <v>0</v>
      </c>
      <c r="I5313" s="20">
        <v>0</v>
      </c>
      <c r="J5313" s="20">
        <v>0</v>
      </c>
      <c r="K5313" s="20">
        <v>0</v>
      </c>
      <c r="L5313" s="20">
        <v>0</v>
      </c>
      <c r="M5313" s="20">
        <v>0</v>
      </c>
      <c r="N5313" s="20">
        <v>0</v>
      </c>
      <c r="O5313" s="54">
        <v>0</v>
      </c>
    </row>
    <row r="5314" spans="1:15" x14ac:dyDescent="0.25">
      <c r="A5314" t="s">
        <v>56</v>
      </c>
      <c r="B5314" t="s">
        <v>26</v>
      </c>
      <c r="C5314" s="19" t="s">
        <v>54</v>
      </c>
      <c r="E5314" s="20">
        <v>16</v>
      </c>
      <c r="F5314" s="20">
        <v>1</v>
      </c>
      <c r="G5314" s="20">
        <v>0</v>
      </c>
      <c r="H5314" s="20">
        <v>0</v>
      </c>
      <c r="I5314" s="20">
        <v>0</v>
      </c>
      <c r="J5314" s="20">
        <v>0</v>
      </c>
      <c r="K5314" s="20">
        <v>0</v>
      </c>
      <c r="L5314" s="20">
        <v>0</v>
      </c>
      <c r="M5314" s="20">
        <v>0</v>
      </c>
      <c r="N5314" s="20">
        <v>0</v>
      </c>
      <c r="O5314" s="54">
        <v>0</v>
      </c>
    </row>
    <row r="5315" spans="1:15" x14ac:dyDescent="0.25">
      <c r="A5315" t="s">
        <v>56</v>
      </c>
      <c r="B5315" t="s">
        <v>26</v>
      </c>
      <c r="C5315" s="19" t="s">
        <v>54</v>
      </c>
      <c r="E5315" s="17">
        <v>17</v>
      </c>
      <c r="F5315" s="17">
        <v>1</v>
      </c>
      <c r="G5315" s="17">
        <v>1.806</v>
      </c>
      <c r="H5315" s="17">
        <v>25.198295900000005</v>
      </c>
      <c r="I5315" s="17">
        <v>48</v>
      </c>
      <c r="J5315" s="17">
        <v>165</v>
      </c>
      <c r="K5315" s="17">
        <v>43.148000000000003</v>
      </c>
      <c r="L5315" s="17">
        <v>19.876000000000001</v>
      </c>
      <c r="M5315" s="17">
        <v>1.615</v>
      </c>
      <c r="N5315" s="17">
        <v>47.776000000000003</v>
      </c>
      <c r="O5315" s="54">
        <f t="shared" si="92"/>
        <v>8.12537733950493E-2</v>
      </c>
    </row>
    <row r="5316" spans="1:15" x14ac:dyDescent="0.25">
      <c r="A5316" t="s">
        <v>56</v>
      </c>
      <c r="B5316" t="s">
        <v>26</v>
      </c>
      <c r="C5316" s="19" t="s">
        <v>54</v>
      </c>
      <c r="E5316" s="20">
        <v>18</v>
      </c>
      <c r="F5316" s="20">
        <v>1</v>
      </c>
      <c r="G5316" s="20">
        <v>0</v>
      </c>
      <c r="H5316" s="20">
        <v>0</v>
      </c>
      <c r="I5316" s="20">
        <v>0</v>
      </c>
      <c r="J5316" s="20">
        <v>0</v>
      </c>
      <c r="K5316" s="20">
        <v>0</v>
      </c>
      <c r="L5316" s="20">
        <v>0</v>
      </c>
      <c r="M5316" s="20">
        <v>0</v>
      </c>
      <c r="N5316" s="20">
        <v>0</v>
      </c>
      <c r="O5316" s="54">
        <v>0</v>
      </c>
    </row>
    <row r="5317" spans="1:15" x14ac:dyDescent="0.25">
      <c r="A5317" t="s">
        <v>56</v>
      </c>
      <c r="B5317" t="s">
        <v>26</v>
      </c>
      <c r="C5317" s="19" t="s">
        <v>54</v>
      </c>
      <c r="E5317" s="20">
        <v>19</v>
      </c>
      <c r="F5317" s="20">
        <v>1</v>
      </c>
      <c r="G5317" s="20">
        <v>0</v>
      </c>
      <c r="H5317" s="20">
        <v>0</v>
      </c>
      <c r="I5317" s="20">
        <v>0</v>
      </c>
      <c r="J5317" s="20">
        <v>0</v>
      </c>
      <c r="K5317" s="20">
        <v>0</v>
      </c>
      <c r="L5317" s="20">
        <v>0</v>
      </c>
      <c r="M5317" s="20">
        <v>0</v>
      </c>
      <c r="N5317" s="20">
        <v>0</v>
      </c>
      <c r="O5317" s="54">
        <v>0</v>
      </c>
    </row>
    <row r="5318" spans="1:15" x14ac:dyDescent="0.25">
      <c r="A5318" t="s">
        <v>56</v>
      </c>
      <c r="B5318" t="s">
        <v>26</v>
      </c>
      <c r="C5318" s="19" t="s">
        <v>54</v>
      </c>
      <c r="E5318" s="21">
        <v>20</v>
      </c>
      <c r="F5318" s="21">
        <v>1</v>
      </c>
      <c r="G5318" s="21">
        <v>2.7989999999999999</v>
      </c>
      <c r="H5318" s="21">
        <v>55.518013440000004</v>
      </c>
      <c r="I5318" s="21">
        <v>36</v>
      </c>
      <c r="J5318" s="21">
        <v>225</v>
      </c>
      <c r="K5318" s="21">
        <v>38.957000000000001</v>
      </c>
      <c r="L5318" s="21">
        <v>18.431999999999999</v>
      </c>
      <c r="M5318" s="21">
        <v>3.8370000000000002</v>
      </c>
      <c r="N5318" s="21">
        <v>61.414000000000001</v>
      </c>
      <c r="O5318" s="54">
        <f t="shared" si="92"/>
        <v>0.20817057291666669</v>
      </c>
    </row>
    <row r="5319" spans="1:15" x14ac:dyDescent="0.25">
      <c r="A5319" t="s">
        <v>56</v>
      </c>
      <c r="B5319" t="s">
        <v>26</v>
      </c>
      <c r="C5319" s="19" t="s">
        <v>54</v>
      </c>
      <c r="E5319" s="20">
        <v>20</v>
      </c>
      <c r="F5319" s="20">
        <v>1</v>
      </c>
      <c r="G5319" s="20">
        <v>0</v>
      </c>
      <c r="H5319" s="20">
        <v>0</v>
      </c>
      <c r="I5319" s="20">
        <v>0</v>
      </c>
      <c r="J5319" s="20">
        <v>0</v>
      </c>
      <c r="K5319" s="20">
        <v>0</v>
      </c>
      <c r="L5319" s="20">
        <v>0</v>
      </c>
      <c r="M5319" s="20">
        <v>0</v>
      </c>
      <c r="N5319" s="20">
        <v>0</v>
      </c>
      <c r="O5319" s="54">
        <v>0</v>
      </c>
    </row>
    <row r="5320" spans="1:15" x14ac:dyDescent="0.25">
      <c r="A5320" t="s">
        <v>56</v>
      </c>
      <c r="B5320" t="s">
        <v>26</v>
      </c>
      <c r="C5320" s="19" t="s">
        <v>54</v>
      </c>
      <c r="E5320" s="20">
        <v>20</v>
      </c>
      <c r="F5320" s="20">
        <v>1</v>
      </c>
      <c r="G5320" s="20">
        <v>0</v>
      </c>
      <c r="H5320" s="20">
        <v>0</v>
      </c>
      <c r="I5320" s="20">
        <v>0</v>
      </c>
      <c r="J5320" s="20">
        <v>0</v>
      </c>
      <c r="K5320" s="20">
        <v>0</v>
      </c>
      <c r="L5320" s="20">
        <v>0</v>
      </c>
      <c r="M5320" s="20">
        <v>0</v>
      </c>
      <c r="N5320" s="20">
        <v>0</v>
      </c>
      <c r="O5320" s="54">
        <v>0</v>
      </c>
    </row>
    <row r="5321" spans="1:15" x14ac:dyDescent="0.25">
      <c r="A5321" t="s">
        <v>56</v>
      </c>
      <c r="B5321" t="s">
        <v>26</v>
      </c>
      <c r="C5321" s="19" t="s">
        <v>54</v>
      </c>
      <c r="E5321" s="20">
        <v>21</v>
      </c>
      <c r="F5321" s="20">
        <v>1</v>
      </c>
      <c r="G5321" s="20">
        <v>0</v>
      </c>
      <c r="H5321" s="20">
        <v>0</v>
      </c>
      <c r="I5321" s="20">
        <v>0</v>
      </c>
      <c r="J5321" s="20">
        <v>0</v>
      </c>
      <c r="K5321" s="20">
        <v>0</v>
      </c>
      <c r="L5321" s="20">
        <v>0</v>
      </c>
      <c r="M5321" s="20">
        <v>0</v>
      </c>
      <c r="N5321" s="20">
        <v>0</v>
      </c>
      <c r="O5321" s="54">
        <v>0</v>
      </c>
    </row>
    <row r="5322" spans="1:15" x14ac:dyDescent="0.25">
      <c r="A5322" t="s">
        <v>56</v>
      </c>
      <c r="B5322" t="s">
        <v>26</v>
      </c>
      <c r="C5322" s="19" t="s">
        <v>54</v>
      </c>
      <c r="E5322" s="20">
        <v>21</v>
      </c>
      <c r="F5322" s="20">
        <v>1</v>
      </c>
      <c r="G5322" s="20">
        <v>0</v>
      </c>
      <c r="H5322" s="20">
        <v>0</v>
      </c>
      <c r="I5322" s="20">
        <v>0</v>
      </c>
      <c r="J5322" s="20">
        <v>0</v>
      </c>
      <c r="K5322" s="20">
        <v>0</v>
      </c>
      <c r="L5322" s="20">
        <v>0</v>
      </c>
      <c r="M5322" s="20">
        <v>0</v>
      </c>
      <c r="N5322" s="20">
        <v>0</v>
      </c>
      <c r="O5322" s="54">
        <v>0</v>
      </c>
    </row>
    <row r="5323" spans="1:15" x14ac:dyDescent="0.25">
      <c r="A5323" t="s">
        <v>57</v>
      </c>
      <c r="B5323" t="s">
        <v>26</v>
      </c>
      <c r="C5323" s="19" t="s">
        <v>11</v>
      </c>
      <c r="E5323" s="20">
        <v>1</v>
      </c>
      <c r="F5323" s="20">
        <v>1</v>
      </c>
      <c r="G5323" s="20">
        <v>0</v>
      </c>
      <c r="H5323" s="20">
        <v>0</v>
      </c>
      <c r="I5323" s="20">
        <v>0</v>
      </c>
      <c r="J5323" s="20">
        <v>0</v>
      </c>
      <c r="K5323" s="20">
        <v>0</v>
      </c>
      <c r="L5323" s="20">
        <v>0</v>
      </c>
      <c r="M5323" s="20">
        <v>0</v>
      </c>
      <c r="N5323" s="20">
        <v>0</v>
      </c>
      <c r="O5323" s="54">
        <v>0</v>
      </c>
    </row>
    <row r="5324" spans="1:15" x14ac:dyDescent="0.25">
      <c r="A5324" t="s">
        <v>57</v>
      </c>
      <c r="B5324" t="s">
        <v>26</v>
      </c>
      <c r="C5324" s="19" t="s">
        <v>11</v>
      </c>
      <c r="E5324" s="20">
        <v>2</v>
      </c>
      <c r="F5324" s="20">
        <v>1</v>
      </c>
      <c r="G5324" s="20">
        <v>0</v>
      </c>
      <c r="H5324" s="20">
        <v>0</v>
      </c>
      <c r="I5324" s="20">
        <v>0</v>
      </c>
      <c r="J5324" s="20">
        <v>0</v>
      </c>
      <c r="K5324" s="20">
        <v>0</v>
      </c>
      <c r="L5324" s="20">
        <v>0</v>
      </c>
      <c r="M5324" s="20">
        <v>0</v>
      </c>
      <c r="N5324" s="20">
        <v>0</v>
      </c>
      <c r="O5324" s="54">
        <v>0</v>
      </c>
    </row>
    <row r="5325" spans="1:15" x14ac:dyDescent="0.25">
      <c r="A5325" t="s">
        <v>57</v>
      </c>
      <c r="B5325" t="s">
        <v>26</v>
      </c>
      <c r="C5325" s="19" t="s">
        <v>11</v>
      </c>
      <c r="E5325" s="20">
        <v>3</v>
      </c>
      <c r="F5325" s="20">
        <v>1</v>
      </c>
      <c r="G5325" s="20">
        <v>0</v>
      </c>
      <c r="H5325" s="20">
        <v>0</v>
      </c>
      <c r="I5325" s="20">
        <v>0</v>
      </c>
      <c r="J5325" s="20">
        <v>0</v>
      </c>
      <c r="K5325" s="20">
        <v>0</v>
      </c>
      <c r="L5325" s="20">
        <v>0</v>
      </c>
      <c r="M5325" s="20">
        <v>0</v>
      </c>
      <c r="N5325" s="20">
        <v>0</v>
      </c>
      <c r="O5325" s="54">
        <v>0</v>
      </c>
    </row>
    <row r="5326" spans="1:15" x14ac:dyDescent="0.25">
      <c r="A5326" t="s">
        <v>57</v>
      </c>
      <c r="B5326" t="s">
        <v>26</v>
      </c>
      <c r="C5326" s="19" t="s">
        <v>11</v>
      </c>
      <c r="E5326" s="20">
        <v>4</v>
      </c>
      <c r="F5326" s="20">
        <v>1</v>
      </c>
      <c r="G5326" s="20">
        <v>0</v>
      </c>
      <c r="H5326" s="20">
        <v>0</v>
      </c>
      <c r="I5326" s="20">
        <v>0</v>
      </c>
      <c r="J5326" s="20">
        <v>0</v>
      </c>
      <c r="K5326" s="20">
        <v>0</v>
      </c>
      <c r="L5326" s="20">
        <v>0</v>
      </c>
      <c r="M5326" s="20">
        <v>0</v>
      </c>
      <c r="N5326" s="20">
        <v>0</v>
      </c>
      <c r="O5326" s="54">
        <v>0</v>
      </c>
    </row>
    <row r="5327" spans="1:15" x14ac:dyDescent="0.25">
      <c r="A5327" t="s">
        <v>57</v>
      </c>
      <c r="B5327" t="s">
        <v>26</v>
      </c>
      <c r="C5327" s="19" t="s">
        <v>11</v>
      </c>
      <c r="E5327" s="20">
        <v>5</v>
      </c>
      <c r="F5327" s="20">
        <v>1</v>
      </c>
      <c r="G5327" s="20">
        <v>0</v>
      </c>
      <c r="H5327" s="20">
        <v>0</v>
      </c>
      <c r="I5327" s="20">
        <v>0</v>
      </c>
      <c r="J5327" s="20">
        <v>0</v>
      </c>
      <c r="K5327" s="20">
        <v>0</v>
      </c>
      <c r="L5327" s="20">
        <v>0</v>
      </c>
      <c r="M5327" s="20">
        <v>0</v>
      </c>
      <c r="N5327" s="20">
        <v>0</v>
      </c>
      <c r="O5327" s="54">
        <v>0</v>
      </c>
    </row>
    <row r="5328" spans="1:15" x14ac:dyDescent="0.25">
      <c r="A5328" t="s">
        <v>57</v>
      </c>
      <c r="B5328" t="s">
        <v>26</v>
      </c>
      <c r="C5328" s="19" t="s">
        <v>11</v>
      </c>
      <c r="E5328" s="20">
        <v>6</v>
      </c>
      <c r="F5328" s="20">
        <v>1</v>
      </c>
      <c r="G5328" s="20">
        <v>0</v>
      </c>
      <c r="H5328" s="20">
        <v>0</v>
      </c>
      <c r="I5328" s="20">
        <v>0</v>
      </c>
      <c r="J5328" s="20">
        <v>0</v>
      </c>
      <c r="K5328" s="20">
        <v>0</v>
      </c>
      <c r="L5328" s="20">
        <v>0</v>
      </c>
      <c r="M5328" s="20">
        <v>0</v>
      </c>
      <c r="N5328" s="20">
        <v>0</v>
      </c>
      <c r="O5328" s="54">
        <v>0</v>
      </c>
    </row>
    <row r="5329" spans="1:15" x14ac:dyDescent="0.25">
      <c r="A5329" t="s">
        <v>57</v>
      </c>
      <c r="B5329" t="s">
        <v>26</v>
      </c>
      <c r="C5329" s="19" t="s">
        <v>11</v>
      </c>
      <c r="E5329" s="20">
        <v>7</v>
      </c>
      <c r="F5329" s="20">
        <v>1</v>
      </c>
      <c r="G5329" s="20">
        <v>0</v>
      </c>
      <c r="H5329" s="20">
        <v>0</v>
      </c>
      <c r="I5329" s="20">
        <v>0</v>
      </c>
      <c r="J5329" s="20">
        <v>0</v>
      </c>
      <c r="K5329" s="20">
        <v>0</v>
      </c>
      <c r="L5329" s="20">
        <v>0</v>
      </c>
      <c r="M5329" s="20">
        <v>0</v>
      </c>
      <c r="N5329" s="20">
        <v>0</v>
      </c>
      <c r="O5329" s="54">
        <v>0</v>
      </c>
    </row>
    <row r="5330" spans="1:15" x14ac:dyDescent="0.25">
      <c r="A5330" t="s">
        <v>57</v>
      </c>
      <c r="B5330" t="s">
        <v>26</v>
      </c>
      <c r="C5330" s="19" t="s">
        <v>11</v>
      </c>
      <c r="E5330" s="20">
        <v>8</v>
      </c>
      <c r="F5330" s="20">
        <v>1</v>
      </c>
      <c r="G5330" s="20">
        <v>0</v>
      </c>
      <c r="H5330" s="20">
        <v>0</v>
      </c>
      <c r="I5330" s="20">
        <v>0</v>
      </c>
      <c r="J5330" s="20">
        <v>0</v>
      </c>
      <c r="K5330" s="20">
        <v>0</v>
      </c>
      <c r="L5330" s="20">
        <v>0</v>
      </c>
      <c r="M5330" s="20">
        <v>0</v>
      </c>
      <c r="N5330" s="20">
        <v>0</v>
      </c>
      <c r="O5330" s="54">
        <v>0</v>
      </c>
    </row>
    <row r="5331" spans="1:15" x14ac:dyDescent="0.25">
      <c r="A5331" t="s">
        <v>57</v>
      </c>
      <c r="B5331" t="s">
        <v>26</v>
      </c>
      <c r="C5331" s="19" t="s">
        <v>11</v>
      </c>
      <c r="E5331" s="20">
        <v>9</v>
      </c>
      <c r="F5331" s="20">
        <v>1</v>
      </c>
      <c r="G5331" s="20">
        <v>0</v>
      </c>
      <c r="H5331" s="20">
        <v>0</v>
      </c>
      <c r="I5331" s="20">
        <v>0</v>
      </c>
      <c r="J5331" s="20">
        <v>0</v>
      </c>
      <c r="K5331" s="20">
        <v>0</v>
      </c>
      <c r="L5331" s="20">
        <v>0</v>
      </c>
      <c r="M5331" s="20">
        <v>0</v>
      </c>
      <c r="N5331" s="20">
        <v>0</v>
      </c>
      <c r="O5331" s="54">
        <v>0</v>
      </c>
    </row>
    <row r="5332" spans="1:15" x14ac:dyDescent="0.25">
      <c r="A5332" t="s">
        <v>57</v>
      </c>
      <c r="B5332" t="s">
        <v>26</v>
      </c>
      <c r="C5332" s="19" t="s">
        <v>11</v>
      </c>
      <c r="E5332" s="20">
        <v>10</v>
      </c>
      <c r="F5332" s="20">
        <v>1</v>
      </c>
      <c r="G5332" s="20">
        <v>0</v>
      </c>
      <c r="H5332" s="20">
        <v>0</v>
      </c>
      <c r="I5332" s="20">
        <v>0</v>
      </c>
      <c r="J5332" s="20">
        <v>0</v>
      </c>
      <c r="K5332" s="20">
        <v>0</v>
      </c>
      <c r="L5332" s="20">
        <v>0</v>
      </c>
      <c r="M5332" s="20">
        <v>0</v>
      </c>
      <c r="N5332" s="20">
        <v>0</v>
      </c>
      <c r="O5332" s="54">
        <v>0</v>
      </c>
    </row>
    <row r="5333" spans="1:15" x14ac:dyDescent="0.25">
      <c r="A5333" t="s">
        <v>57</v>
      </c>
      <c r="B5333" t="s">
        <v>26</v>
      </c>
      <c r="C5333" s="19" t="s">
        <v>11</v>
      </c>
      <c r="E5333" s="20">
        <v>11</v>
      </c>
      <c r="F5333" s="20">
        <v>1</v>
      </c>
      <c r="G5333" s="20">
        <v>0</v>
      </c>
      <c r="H5333" s="20">
        <v>0</v>
      </c>
      <c r="I5333" s="20">
        <v>0</v>
      </c>
      <c r="J5333" s="20">
        <v>0</v>
      </c>
      <c r="K5333" s="20">
        <v>0</v>
      </c>
      <c r="L5333" s="20">
        <v>0</v>
      </c>
      <c r="M5333" s="20">
        <v>0</v>
      </c>
      <c r="N5333" s="20">
        <v>0</v>
      </c>
      <c r="O5333" s="54">
        <v>0</v>
      </c>
    </row>
    <row r="5334" spans="1:15" x14ac:dyDescent="0.25">
      <c r="A5334" t="s">
        <v>57</v>
      </c>
      <c r="B5334" t="s">
        <v>26</v>
      </c>
      <c r="C5334" s="19" t="s">
        <v>11</v>
      </c>
      <c r="E5334" s="20">
        <v>12</v>
      </c>
      <c r="F5334" s="20">
        <v>1</v>
      </c>
      <c r="G5334" s="20">
        <v>0</v>
      </c>
      <c r="H5334" s="20">
        <v>0</v>
      </c>
      <c r="I5334" s="20">
        <v>0</v>
      </c>
      <c r="J5334" s="20">
        <v>0</v>
      </c>
      <c r="K5334" s="20">
        <v>0</v>
      </c>
      <c r="L5334" s="20">
        <v>0</v>
      </c>
      <c r="M5334" s="20">
        <v>0</v>
      </c>
      <c r="N5334" s="20">
        <v>0</v>
      </c>
      <c r="O5334" s="54">
        <v>0</v>
      </c>
    </row>
    <row r="5335" spans="1:15" x14ac:dyDescent="0.25">
      <c r="A5335" t="s">
        <v>57</v>
      </c>
      <c r="B5335" t="s">
        <v>26</v>
      </c>
      <c r="C5335" s="19" t="s">
        <v>11</v>
      </c>
      <c r="E5335" s="20">
        <v>13</v>
      </c>
      <c r="F5335" s="20">
        <v>1</v>
      </c>
      <c r="G5335" s="20">
        <v>0</v>
      </c>
      <c r="H5335" s="20">
        <v>0</v>
      </c>
      <c r="I5335" s="20">
        <v>0</v>
      </c>
      <c r="J5335" s="20">
        <v>0</v>
      </c>
      <c r="K5335" s="20">
        <v>0</v>
      </c>
      <c r="L5335" s="20">
        <v>0</v>
      </c>
      <c r="M5335" s="20">
        <v>0</v>
      </c>
      <c r="N5335" s="20">
        <v>0</v>
      </c>
      <c r="O5335" s="54">
        <v>0</v>
      </c>
    </row>
    <row r="5336" spans="1:15" x14ac:dyDescent="0.25">
      <c r="A5336" t="s">
        <v>57</v>
      </c>
      <c r="B5336" t="s">
        <v>26</v>
      </c>
      <c r="C5336" s="19" t="s">
        <v>11</v>
      </c>
      <c r="E5336" s="20">
        <v>14</v>
      </c>
      <c r="F5336" s="20">
        <v>1</v>
      </c>
      <c r="G5336" s="20">
        <v>0</v>
      </c>
      <c r="H5336" s="20">
        <v>0</v>
      </c>
      <c r="I5336" s="20">
        <v>0</v>
      </c>
      <c r="J5336" s="20">
        <v>0</v>
      </c>
      <c r="K5336" s="20">
        <v>0</v>
      </c>
      <c r="L5336" s="20">
        <v>0</v>
      </c>
      <c r="M5336" s="20">
        <v>0</v>
      </c>
      <c r="N5336" s="20">
        <v>0</v>
      </c>
      <c r="O5336" s="54">
        <v>0</v>
      </c>
    </row>
    <row r="5337" spans="1:15" x14ac:dyDescent="0.25">
      <c r="A5337" t="s">
        <v>57</v>
      </c>
      <c r="B5337" t="s">
        <v>26</v>
      </c>
      <c r="C5337" s="19" t="s">
        <v>11</v>
      </c>
      <c r="E5337" s="20">
        <v>15</v>
      </c>
      <c r="F5337" s="20">
        <v>1</v>
      </c>
      <c r="G5337" s="20">
        <v>0</v>
      </c>
      <c r="H5337" s="20">
        <v>0</v>
      </c>
      <c r="I5337" s="20">
        <v>0</v>
      </c>
      <c r="J5337" s="20">
        <v>0</v>
      </c>
      <c r="K5337" s="20">
        <v>0</v>
      </c>
      <c r="L5337" s="20">
        <v>0</v>
      </c>
      <c r="M5337" s="20">
        <v>0</v>
      </c>
      <c r="N5337" s="20">
        <v>0</v>
      </c>
      <c r="O5337" s="54">
        <v>0</v>
      </c>
    </row>
    <row r="5338" spans="1:15" x14ac:dyDescent="0.25">
      <c r="A5338" t="s">
        <v>57</v>
      </c>
      <c r="B5338" t="s">
        <v>26</v>
      </c>
      <c r="C5338" s="19" t="s">
        <v>11</v>
      </c>
      <c r="E5338" s="20">
        <v>6</v>
      </c>
      <c r="F5338" s="20">
        <v>1</v>
      </c>
      <c r="G5338" s="20">
        <v>0</v>
      </c>
      <c r="H5338" s="20">
        <v>0</v>
      </c>
      <c r="I5338" s="20">
        <v>0</v>
      </c>
      <c r="J5338" s="20">
        <v>0</v>
      </c>
      <c r="K5338" s="20">
        <v>0</v>
      </c>
      <c r="L5338" s="20">
        <v>0</v>
      </c>
      <c r="M5338" s="20">
        <v>0</v>
      </c>
      <c r="N5338" s="20">
        <v>0</v>
      </c>
      <c r="O5338" s="54">
        <v>0</v>
      </c>
    </row>
    <row r="5339" spans="1:15" x14ac:dyDescent="0.25">
      <c r="A5339" t="s">
        <v>57</v>
      </c>
      <c r="B5339" t="s">
        <v>26</v>
      </c>
      <c r="C5339" s="19" t="s">
        <v>11</v>
      </c>
      <c r="E5339" s="20">
        <v>17</v>
      </c>
      <c r="F5339" s="20">
        <v>1</v>
      </c>
      <c r="G5339" s="20">
        <v>0</v>
      </c>
      <c r="H5339" s="20">
        <v>0</v>
      </c>
      <c r="I5339" s="20">
        <v>0</v>
      </c>
      <c r="J5339" s="20">
        <v>0</v>
      </c>
      <c r="K5339" s="20">
        <v>0</v>
      </c>
      <c r="L5339" s="20">
        <v>0</v>
      </c>
      <c r="M5339" s="20">
        <v>0</v>
      </c>
      <c r="N5339" s="20">
        <v>0</v>
      </c>
      <c r="O5339" s="54">
        <v>0</v>
      </c>
    </row>
    <row r="5340" spans="1:15" x14ac:dyDescent="0.25">
      <c r="A5340" t="s">
        <v>57</v>
      </c>
      <c r="B5340" t="s">
        <v>26</v>
      </c>
      <c r="C5340" s="19" t="s">
        <v>11</v>
      </c>
      <c r="E5340" s="20">
        <v>18</v>
      </c>
      <c r="F5340" s="20">
        <v>1</v>
      </c>
      <c r="G5340" s="20">
        <v>0</v>
      </c>
      <c r="H5340" s="20">
        <v>0</v>
      </c>
      <c r="I5340" s="20">
        <v>0</v>
      </c>
      <c r="J5340" s="20">
        <v>0</v>
      </c>
      <c r="K5340" s="20">
        <v>0</v>
      </c>
      <c r="L5340" s="20">
        <v>0</v>
      </c>
      <c r="M5340" s="20">
        <v>0</v>
      </c>
      <c r="N5340" s="20">
        <v>0</v>
      </c>
      <c r="O5340" s="54">
        <v>0</v>
      </c>
    </row>
    <row r="5341" spans="1:15" x14ac:dyDescent="0.25">
      <c r="A5341" t="s">
        <v>57</v>
      </c>
      <c r="B5341" t="s">
        <v>26</v>
      </c>
      <c r="C5341" s="19" t="s">
        <v>11</v>
      </c>
      <c r="E5341" s="20">
        <v>19</v>
      </c>
      <c r="F5341" s="20">
        <v>1</v>
      </c>
      <c r="G5341" s="20">
        <v>0</v>
      </c>
      <c r="H5341" s="20">
        <v>0</v>
      </c>
      <c r="I5341" s="20">
        <v>0</v>
      </c>
      <c r="J5341" s="20">
        <v>0</v>
      </c>
      <c r="K5341" s="20">
        <v>0</v>
      </c>
      <c r="L5341" s="20">
        <v>0</v>
      </c>
      <c r="M5341" s="20">
        <v>0</v>
      </c>
      <c r="N5341" s="20">
        <v>0</v>
      </c>
      <c r="O5341" s="54">
        <v>0</v>
      </c>
    </row>
    <row r="5342" spans="1:15" x14ac:dyDescent="0.25">
      <c r="A5342" t="s">
        <v>57</v>
      </c>
      <c r="B5342" t="s">
        <v>26</v>
      </c>
      <c r="C5342" s="19" t="s">
        <v>11</v>
      </c>
      <c r="E5342" s="20">
        <v>20</v>
      </c>
      <c r="F5342" s="20">
        <v>1</v>
      </c>
      <c r="G5342" s="20">
        <v>0</v>
      </c>
      <c r="H5342" s="20">
        <v>0</v>
      </c>
      <c r="I5342" s="20">
        <v>0</v>
      </c>
      <c r="J5342" s="20">
        <v>0</v>
      </c>
      <c r="K5342" s="20">
        <v>0</v>
      </c>
      <c r="L5342" s="20">
        <v>0</v>
      </c>
      <c r="M5342" s="20">
        <v>0</v>
      </c>
      <c r="N5342" s="20">
        <v>0</v>
      </c>
      <c r="O5342" s="54">
        <v>0</v>
      </c>
    </row>
    <row r="5343" spans="1:15" x14ac:dyDescent="0.25">
      <c r="A5343" t="s">
        <v>57</v>
      </c>
      <c r="B5343" t="s">
        <v>26</v>
      </c>
      <c r="C5343" s="19" t="s">
        <v>11</v>
      </c>
      <c r="E5343" s="20">
        <v>21</v>
      </c>
      <c r="F5343" s="20">
        <v>1</v>
      </c>
      <c r="G5343" s="20">
        <v>0</v>
      </c>
      <c r="H5343" s="20">
        <v>0</v>
      </c>
      <c r="I5343" s="20">
        <v>0</v>
      </c>
      <c r="J5343" s="20">
        <v>0</v>
      </c>
      <c r="K5343" s="20">
        <v>0</v>
      </c>
      <c r="L5343" s="20">
        <v>0</v>
      </c>
      <c r="M5343" s="20">
        <v>0</v>
      </c>
      <c r="N5343" s="20">
        <v>0</v>
      </c>
      <c r="O5343" s="54">
        <v>0</v>
      </c>
    </row>
    <row r="5344" spans="1:15" x14ac:dyDescent="0.25">
      <c r="A5344" t="s">
        <v>57</v>
      </c>
      <c r="B5344" t="s">
        <v>26</v>
      </c>
      <c r="C5344" s="19" t="s">
        <v>11</v>
      </c>
      <c r="E5344" s="20">
        <v>22</v>
      </c>
      <c r="F5344" s="20">
        <v>1</v>
      </c>
      <c r="G5344" s="20">
        <v>0</v>
      </c>
      <c r="H5344" s="20">
        <v>0</v>
      </c>
      <c r="I5344" s="20">
        <v>0</v>
      </c>
      <c r="J5344" s="20">
        <v>0</v>
      </c>
      <c r="K5344" s="20">
        <v>0</v>
      </c>
      <c r="L5344" s="20">
        <v>0</v>
      </c>
      <c r="M5344" s="20">
        <v>0</v>
      </c>
      <c r="N5344" s="20">
        <v>0</v>
      </c>
      <c r="O5344" s="54">
        <v>0</v>
      </c>
    </row>
    <row r="5345" spans="1:15" x14ac:dyDescent="0.25">
      <c r="A5345" t="s">
        <v>57</v>
      </c>
      <c r="B5345" t="s">
        <v>26</v>
      </c>
      <c r="C5345" s="19" t="s">
        <v>11</v>
      </c>
      <c r="E5345" s="20">
        <v>23</v>
      </c>
      <c r="F5345" s="20">
        <v>1</v>
      </c>
      <c r="G5345" s="20">
        <v>0</v>
      </c>
      <c r="H5345" s="20">
        <v>0</v>
      </c>
      <c r="I5345" s="20">
        <v>0</v>
      </c>
      <c r="J5345" s="20">
        <v>0</v>
      </c>
      <c r="K5345" s="20">
        <v>0</v>
      </c>
      <c r="L5345" s="20">
        <v>0</v>
      </c>
      <c r="M5345" s="20">
        <v>0</v>
      </c>
      <c r="N5345" s="20">
        <v>0</v>
      </c>
      <c r="O5345" s="54">
        <v>0</v>
      </c>
    </row>
    <row r="5346" spans="1:15" x14ac:dyDescent="0.25">
      <c r="A5346" t="s">
        <v>57</v>
      </c>
      <c r="B5346" t="s">
        <v>26</v>
      </c>
      <c r="C5346" s="19" t="s">
        <v>11</v>
      </c>
      <c r="E5346" s="20">
        <v>24</v>
      </c>
      <c r="F5346" s="20">
        <v>1</v>
      </c>
      <c r="G5346" s="20">
        <v>0</v>
      </c>
      <c r="H5346" s="20">
        <v>0</v>
      </c>
      <c r="I5346" s="20">
        <v>0</v>
      </c>
      <c r="J5346" s="20">
        <v>0</v>
      </c>
      <c r="K5346" s="20">
        <v>0</v>
      </c>
      <c r="L5346" s="20">
        <v>0</v>
      </c>
      <c r="M5346" s="20">
        <v>0</v>
      </c>
      <c r="N5346" s="20">
        <v>0</v>
      </c>
      <c r="O5346" s="54">
        <v>0</v>
      </c>
    </row>
    <row r="5347" spans="1:15" x14ac:dyDescent="0.25">
      <c r="A5347" t="s">
        <v>57</v>
      </c>
      <c r="B5347" t="s">
        <v>26</v>
      </c>
      <c r="C5347" s="19" t="s">
        <v>11</v>
      </c>
      <c r="E5347" s="20">
        <v>25</v>
      </c>
      <c r="F5347" s="20">
        <v>1</v>
      </c>
      <c r="G5347" s="20">
        <v>0</v>
      </c>
      <c r="H5347" s="20">
        <v>0</v>
      </c>
      <c r="I5347" s="20">
        <v>0</v>
      </c>
      <c r="J5347" s="20">
        <v>0</v>
      </c>
      <c r="K5347" s="20">
        <v>0</v>
      </c>
      <c r="L5347" s="20">
        <v>0</v>
      </c>
      <c r="M5347" s="20">
        <v>0</v>
      </c>
      <c r="N5347" s="20">
        <v>0</v>
      </c>
      <c r="O5347" s="54">
        <v>0</v>
      </c>
    </row>
    <row r="5348" spans="1:15" x14ac:dyDescent="0.25">
      <c r="A5348" t="s">
        <v>57</v>
      </c>
      <c r="B5348" t="s">
        <v>26</v>
      </c>
      <c r="C5348" s="19" t="s">
        <v>15</v>
      </c>
      <c r="E5348" s="20">
        <v>1</v>
      </c>
      <c r="F5348" s="20">
        <v>1</v>
      </c>
      <c r="G5348" s="20">
        <v>0</v>
      </c>
      <c r="H5348" s="20">
        <v>0</v>
      </c>
      <c r="I5348" s="20">
        <v>0</v>
      </c>
      <c r="J5348" s="20">
        <v>0</v>
      </c>
      <c r="K5348" s="20">
        <v>0</v>
      </c>
      <c r="L5348" s="20">
        <v>0</v>
      </c>
      <c r="M5348" s="20">
        <v>0</v>
      </c>
      <c r="N5348" s="20">
        <v>0</v>
      </c>
      <c r="O5348" s="54">
        <v>0</v>
      </c>
    </row>
    <row r="5349" spans="1:15" x14ac:dyDescent="0.25">
      <c r="A5349" t="s">
        <v>57</v>
      </c>
      <c r="B5349" t="s">
        <v>26</v>
      </c>
      <c r="C5349" s="19" t="s">
        <v>15</v>
      </c>
      <c r="E5349" s="20">
        <v>2</v>
      </c>
      <c r="F5349" s="20">
        <v>1</v>
      </c>
      <c r="G5349" s="20">
        <v>0</v>
      </c>
      <c r="H5349" s="20">
        <v>0</v>
      </c>
      <c r="I5349" s="20">
        <v>0</v>
      </c>
      <c r="J5349" s="20">
        <v>0</v>
      </c>
      <c r="K5349" s="20">
        <v>0</v>
      </c>
      <c r="L5349" s="20">
        <v>0</v>
      </c>
      <c r="M5349" s="20">
        <v>0</v>
      </c>
      <c r="N5349" s="20">
        <v>0</v>
      </c>
      <c r="O5349" s="54">
        <v>0</v>
      </c>
    </row>
    <row r="5350" spans="1:15" x14ac:dyDescent="0.25">
      <c r="A5350" t="s">
        <v>57</v>
      </c>
      <c r="B5350" t="s">
        <v>26</v>
      </c>
      <c r="C5350" s="19" t="s">
        <v>15</v>
      </c>
      <c r="E5350" s="20">
        <v>2</v>
      </c>
      <c r="F5350" s="20">
        <v>1</v>
      </c>
      <c r="G5350" s="20">
        <v>0</v>
      </c>
      <c r="H5350" s="20">
        <v>0</v>
      </c>
      <c r="I5350" s="20">
        <v>0</v>
      </c>
      <c r="J5350" s="20">
        <v>0</v>
      </c>
      <c r="K5350" s="20">
        <v>0</v>
      </c>
      <c r="L5350" s="20">
        <v>0</v>
      </c>
      <c r="M5350" s="20">
        <v>0</v>
      </c>
      <c r="N5350" s="20">
        <v>0</v>
      </c>
      <c r="O5350" s="54">
        <v>0</v>
      </c>
    </row>
    <row r="5351" spans="1:15" x14ac:dyDescent="0.25">
      <c r="A5351" t="s">
        <v>57</v>
      </c>
      <c r="B5351" t="s">
        <v>26</v>
      </c>
      <c r="C5351" s="19" t="s">
        <v>15</v>
      </c>
      <c r="E5351" s="20">
        <v>3</v>
      </c>
      <c r="F5351" s="20">
        <v>1</v>
      </c>
      <c r="G5351" s="20">
        <v>0</v>
      </c>
      <c r="H5351" s="20">
        <v>0</v>
      </c>
      <c r="I5351" s="20">
        <v>0</v>
      </c>
      <c r="J5351" s="20">
        <v>0</v>
      </c>
      <c r="K5351" s="20">
        <v>0</v>
      </c>
      <c r="L5351" s="20">
        <v>0</v>
      </c>
      <c r="M5351" s="20">
        <v>0</v>
      </c>
      <c r="N5351" s="20">
        <v>0</v>
      </c>
      <c r="O5351" s="54">
        <v>0</v>
      </c>
    </row>
    <row r="5352" spans="1:15" x14ac:dyDescent="0.25">
      <c r="A5352" t="s">
        <v>57</v>
      </c>
      <c r="B5352" t="s">
        <v>26</v>
      </c>
      <c r="C5352" s="19" t="s">
        <v>15</v>
      </c>
      <c r="E5352" s="20">
        <v>3</v>
      </c>
      <c r="F5352" s="20">
        <v>1</v>
      </c>
      <c r="G5352" s="20">
        <v>0</v>
      </c>
      <c r="H5352" s="20">
        <v>0</v>
      </c>
      <c r="I5352" s="20">
        <v>0</v>
      </c>
      <c r="J5352" s="20">
        <v>0</v>
      </c>
      <c r="K5352" s="20">
        <v>0</v>
      </c>
      <c r="L5352" s="20">
        <v>0</v>
      </c>
      <c r="M5352" s="20">
        <v>0</v>
      </c>
      <c r="N5352" s="20">
        <v>0</v>
      </c>
      <c r="O5352" s="54">
        <v>0</v>
      </c>
    </row>
    <row r="5353" spans="1:15" x14ac:dyDescent="0.25">
      <c r="A5353" t="s">
        <v>57</v>
      </c>
      <c r="B5353" t="s">
        <v>26</v>
      </c>
      <c r="C5353" s="19" t="s">
        <v>15</v>
      </c>
      <c r="E5353" s="20">
        <v>4</v>
      </c>
      <c r="F5353" s="20">
        <v>1</v>
      </c>
      <c r="G5353" s="20">
        <v>0</v>
      </c>
      <c r="H5353" s="20">
        <v>0</v>
      </c>
      <c r="I5353" s="20">
        <v>0</v>
      </c>
      <c r="J5353" s="20">
        <v>0</v>
      </c>
      <c r="K5353" s="20">
        <v>0</v>
      </c>
      <c r="L5353" s="20">
        <v>0</v>
      </c>
      <c r="M5353" s="20">
        <v>0</v>
      </c>
      <c r="N5353" s="20">
        <v>0</v>
      </c>
      <c r="O5353" s="54">
        <v>0</v>
      </c>
    </row>
    <row r="5354" spans="1:15" x14ac:dyDescent="0.25">
      <c r="A5354" t="s">
        <v>57</v>
      </c>
      <c r="B5354" t="s">
        <v>26</v>
      </c>
      <c r="C5354" s="19" t="s">
        <v>15</v>
      </c>
      <c r="E5354" s="20">
        <v>4</v>
      </c>
      <c r="F5354" s="20">
        <v>1</v>
      </c>
      <c r="G5354" s="20">
        <v>0</v>
      </c>
      <c r="H5354" s="20">
        <v>0</v>
      </c>
      <c r="I5354" s="20">
        <v>0</v>
      </c>
      <c r="J5354" s="20">
        <v>0</v>
      </c>
      <c r="K5354" s="20">
        <v>0</v>
      </c>
      <c r="L5354" s="20">
        <v>0</v>
      </c>
      <c r="M5354" s="20">
        <v>0</v>
      </c>
      <c r="N5354" s="20">
        <v>0</v>
      </c>
      <c r="O5354" s="54">
        <v>0</v>
      </c>
    </row>
    <row r="5355" spans="1:15" x14ac:dyDescent="0.25">
      <c r="A5355" t="s">
        <v>57</v>
      </c>
      <c r="B5355" t="s">
        <v>26</v>
      </c>
      <c r="C5355" s="19" t="s">
        <v>15</v>
      </c>
      <c r="E5355" s="20">
        <v>5</v>
      </c>
      <c r="F5355" s="20">
        <v>1</v>
      </c>
      <c r="G5355" s="20">
        <v>0</v>
      </c>
      <c r="H5355" s="20">
        <v>0</v>
      </c>
      <c r="I5355" s="20">
        <v>0</v>
      </c>
      <c r="J5355" s="20">
        <v>0</v>
      </c>
      <c r="K5355" s="20">
        <v>0</v>
      </c>
      <c r="L5355" s="20">
        <v>0</v>
      </c>
      <c r="M5355" s="20">
        <v>0</v>
      </c>
      <c r="N5355" s="20">
        <v>0</v>
      </c>
      <c r="O5355" s="54">
        <v>0</v>
      </c>
    </row>
    <row r="5356" spans="1:15" x14ac:dyDescent="0.25">
      <c r="A5356" t="s">
        <v>57</v>
      </c>
      <c r="B5356" t="s">
        <v>26</v>
      </c>
      <c r="C5356" s="19" t="s">
        <v>15</v>
      </c>
      <c r="E5356" s="20">
        <v>5</v>
      </c>
      <c r="F5356" s="20">
        <v>1</v>
      </c>
      <c r="G5356" s="20">
        <v>0</v>
      </c>
      <c r="H5356" s="20">
        <v>0</v>
      </c>
      <c r="I5356" s="20">
        <v>0</v>
      </c>
      <c r="J5356" s="20">
        <v>0</v>
      </c>
      <c r="K5356" s="20">
        <v>0</v>
      </c>
      <c r="L5356" s="20">
        <v>0</v>
      </c>
      <c r="M5356" s="20">
        <v>0</v>
      </c>
      <c r="N5356" s="20">
        <v>0</v>
      </c>
      <c r="O5356" s="54">
        <v>0</v>
      </c>
    </row>
    <row r="5357" spans="1:15" x14ac:dyDescent="0.25">
      <c r="A5357" t="s">
        <v>57</v>
      </c>
      <c r="B5357" t="s">
        <v>26</v>
      </c>
      <c r="C5357" s="19" t="s">
        <v>15</v>
      </c>
      <c r="E5357" s="20">
        <v>6</v>
      </c>
      <c r="F5357" s="20">
        <v>1</v>
      </c>
      <c r="G5357" s="20">
        <v>0</v>
      </c>
      <c r="H5357" s="20">
        <v>0</v>
      </c>
      <c r="I5357" s="20">
        <v>0</v>
      </c>
      <c r="J5357" s="20">
        <v>0</v>
      </c>
      <c r="K5357" s="20">
        <v>0</v>
      </c>
      <c r="L5357" s="20">
        <v>0</v>
      </c>
      <c r="M5357" s="20">
        <v>0</v>
      </c>
      <c r="N5357" s="20">
        <v>0</v>
      </c>
      <c r="O5357" s="54">
        <v>0</v>
      </c>
    </row>
    <row r="5358" spans="1:15" x14ac:dyDescent="0.25">
      <c r="A5358" t="s">
        <v>57</v>
      </c>
      <c r="B5358" t="s">
        <v>26</v>
      </c>
      <c r="C5358" s="19" t="s">
        <v>15</v>
      </c>
      <c r="E5358" s="20">
        <v>6</v>
      </c>
      <c r="F5358" s="20">
        <v>1</v>
      </c>
      <c r="G5358" s="20">
        <v>0</v>
      </c>
      <c r="H5358" s="20">
        <v>0</v>
      </c>
      <c r="I5358" s="20">
        <v>0</v>
      </c>
      <c r="J5358" s="20">
        <v>0</v>
      </c>
      <c r="K5358" s="20">
        <v>0</v>
      </c>
      <c r="L5358" s="20">
        <v>0</v>
      </c>
      <c r="M5358" s="20">
        <v>0</v>
      </c>
      <c r="N5358" s="20">
        <v>0</v>
      </c>
      <c r="O5358" s="54">
        <v>0</v>
      </c>
    </row>
    <row r="5359" spans="1:15" x14ac:dyDescent="0.25">
      <c r="A5359" t="s">
        <v>57</v>
      </c>
      <c r="B5359" t="s">
        <v>26</v>
      </c>
      <c r="C5359" s="19" t="s">
        <v>15</v>
      </c>
      <c r="E5359" s="20">
        <v>7</v>
      </c>
      <c r="F5359" s="20">
        <v>1</v>
      </c>
      <c r="G5359" s="20">
        <v>0</v>
      </c>
      <c r="H5359" s="20">
        <v>0</v>
      </c>
      <c r="I5359" s="20">
        <v>0</v>
      </c>
      <c r="J5359" s="20">
        <v>0</v>
      </c>
      <c r="K5359" s="20">
        <v>0</v>
      </c>
      <c r="L5359" s="20">
        <v>0</v>
      </c>
      <c r="M5359" s="20">
        <v>0</v>
      </c>
      <c r="N5359" s="20">
        <v>0</v>
      </c>
      <c r="O5359" s="54">
        <v>0</v>
      </c>
    </row>
    <row r="5360" spans="1:15" x14ac:dyDescent="0.25">
      <c r="A5360" t="s">
        <v>57</v>
      </c>
      <c r="B5360" t="s">
        <v>26</v>
      </c>
      <c r="C5360" s="19" t="s">
        <v>15</v>
      </c>
      <c r="E5360" s="20">
        <v>7</v>
      </c>
      <c r="F5360" s="20">
        <v>1</v>
      </c>
      <c r="G5360" s="20">
        <v>0</v>
      </c>
      <c r="H5360" s="20">
        <v>0</v>
      </c>
      <c r="I5360" s="20">
        <v>0</v>
      </c>
      <c r="J5360" s="20">
        <v>0</v>
      </c>
      <c r="K5360" s="20">
        <v>0</v>
      </c>
      <c r="L5360" s="20">
        <v>0</v>
      </c>
      <c r="M5360" s="20">
        <v>0</v>
      </c>
      <c r="N5360" s="20">
        <v>0</v>
      </c>
      <c r="O5360" s="54">
        <v>0</v>
      </c>
    </row>
    <row r="5361" spans="1:15" x14ac:dyDescent="0.25">
      <c r="A5361" t="s">
        <v>57</v>
      </c>
      <c r="B5361" t="s">
        <v>26</v>
      </c>
      <c r="C5361" s="19" t="s">
        <v>15</v>
      </c>
      <c r="E5361" s="20">
        <v>7</v>
      </c>
      <c r="F5361" s="20">
        <v>1</v>
      </c>
      <c r="G5361" s="20">
        <v>0</v>
      </c>
      <c r="H5361" s="20">
        <v>0</v>
      </c>
      <c r="I5361" s="20">
        <v>0</v>
      </c>
      <c r="J5361" s="20">
        <v>0</v>
      </c>
      <c r="K5361" s="20">
        <v>0</v>
      </c>
      <c r="L5361" s="20">
        <v>0</v>
      </c>
      <c r="M5361" s="20">
        <v>0</v>
      </c>
      <c r="N5361" s="20">
        <v>0</v>
      </c>
      <c r="O5361" s="54">
        <v>0</v>
      </c>
    </row>
    <row r="5362" spans="1:15" x14ac:dyDescent="0.25">
      <c r="A5362" t="s">
        <v>57</v>
      </c>
      <c r="B5362" t="s">
        <v>26</v>
      </c>
      <c r="C5362" s="19" t="s">
        <v>15</v>
      </c>
      <c r="E5362" s="20">
        <v>8</v>
      </c>
      <c r="F5362" s="20">
        <v>1</v>
      </c>
      <c r="G5362" s="20">
        <v>0</v>
      </c>
      <c r="H5362" s="20">
        <v>0</v>
      </c>
      <c r="I5362" s="20">
        <v>0</v>
      </c>
      <c r="J5362" s="20">
        <v>0</v>
      </c>
      <c r="K5362" s="20">
        <v>0</v>
      </c>
      <c r="L5362" s="20">
        <v>0</v>
      </c>
      <c r="M5362" s="20">
        <v>0</v>
      </c>
      <c r="N5362" s="20">
        <v>0</v>
      </c>
      <c r="O5362" s="54">
        <v>0</v>
      </c>
    </row>
    <row r="5363" spans="1:15" x14ac:dyDescent="0.25">
      <c r="A5363" t="s">
        <v>57</v>
      </c>
      <c r="B5363" t="s">
        <v>26</v>
      </c>
      <c r="C5363" s="19" t="s">
        <v>15</v>
      </c>
      <c r="E5363" s="20">
        <v>8</v>
      </c>
      <c r="F5363" s="20">
        <v>1</v>
      </c>
      <c r="G5363" s="20">
        <v>0</v>
      </c>
      <c r="H5363" s="20">
        <v>0</v>
      </c>
      <c r="I5363" s="20">
        <v>0</v>
      </c>
      <c r="J5363" s="20">
        <v>0</v>
      </c>
      <c r="K5363" s="20">
        <v>0</v>
      </c>
      <c r="L5363" s="20">
        <v>0</v>
      </c>
      <c r="M5363" s="20">
        <v>0</v>
      </c>
      <c r="N5363" s="20">
        <v>0</v>
      </c>
      <c r="O5363" s="54">
        <v>0</v>
      </c>
    </row>
    <row r="5364" spans="1:15" x14ac:dyDescent="0.25">
      <c r="A5364" t="s">
        <v>57</v>
      </c>
      <c r="B5364" t="s">
        <v>26</v>
      </c>
      <c r="C5364" s="19" t="s">
        <v>15</v>
      </c>
      <c r="E5364" s="20">
        <v>9</v>
      </c>
      <c r="F5364" s="20">
        <v>1</v>
      </c>
      <c r="G5364" s="20">
        <v>0</v>
      </c>
      <c r="H5364" s="20">
        <v>0</v>
      </c>
      <c r="I5364" s="20">
        <v>0</v>
      </c>
      <c r="J5364" s="20">
        <v>0</v>
      </c>
      <c r="K5364" s="20">
        <v>0</v>
      </c>
      <c r="L5364" s="20">
        <v>0</v>
      </c>
      <c r="M5364" s="20">
        <v>0</v>
      </c>
      <c r="N5364" s="20">
        <v>0</v>
      </c>
      <c r="O5364" s="54">
        <v>0</v>
      </c>
    </row>
    <row r="5365" spans="1:15" x14ac:dyDescent="0.25">
      <c r="A5365" t="s">
        <v>57</v>
      </c>
      <c r="B5365" t="s">
        <v>26</v>
      </c>
      <c r="C5365" s="19" t="s">
        <v>15</v>
      </c>
      <c r="E5365" s="20">
        <v>9</v>
      </c>
      <c r="F5365" s="20">
        <v>1</v>
      </c>
      <c r="G5365" s="20">
        <v>0</v>
      </c>
      <c r="H5365" s="20">
        <v>0</v>
      </c>
      <c r="I5365" s="20">
        <v>0</v>
      </c>
      <c r="J5365" s="20">
        <v>0</v>
      </c>
      <c r="K5365" s="20">
        <v>0</v>
      </c>
      <c r="L5365" s="20">
        <v>0</v>
      </c>
      <c r="M5365" s="20">
        <v>0</v>
      </c>
      <c r="N5365" s="20">
        <v>0</v>
      </c>
      <c r="O5365" s="54">
        <v>0</v>
      </c>
    </row>
    <row r="5366" spans="1:15" x14ac:dyDescent="0.25">
      <c r="A5366" t="s">
        <v>57</v>
      </c>
      <c r="B5366" t="s">
        <v>26</v>
      </c>
      <c r="C5366" s="19" t="s">
        <v>15</v>
      </c>
      <c r="E5366" s="20">
        <v>10</v>
      </c>
      <c r="F5366" s="20">
        <v>1</v>
      </c>
      <c r="G5366" s="20">
        <v>0</v>
      </c>
      <c r="H5366" s="20">
        <v>0</v>
      </c>
      <c r="I5366" s="20">
        <v>0</v>
      </c>
      <c r="J5366" s="20">
        <v>0</v>
      </c>
      <c r="K5366" s="20">
        <v>0</v>
      </c>
      <c r="L5366" s="20">
        <v>0</v>
      </c>
      <c r="M5366" s="20">
        <v>0</v>
      </c>
      <c r="N5366" s="20">
        <v>0</v>
      </c>
      <c r="O5366" s="54">
        <v>0</v>
      </c>
    </row>
    <row r="5367" spans="1:15" x14ac:dyDescent="0.25">
      <c r="A5367" t="s">
        <v>57</v>
      </c>
      <c r="B5367" t="s">
        <v>26</v>
      </c>
      <c r="C5367" s="19" t="s">
        <v>15</v>
      </c>
      <c r="E5367" s="20">
        <v>10</v>
      </c>
      <c r="F5367" s="20">
        <v>1</v>
      </c>
      <c r="G5367" s="20">
        <v>0</v>
      </c>
      <c r="H5367" s="20">
        <v>0</v>
      </c>
      <c r="I5367" s="20">
        <v>0</v>
      </c>
      <c r="J5367" s="20">
        <v>0</v>
      </c>
      <c r="K5367" s="20">
        <v>0</v>
      </c>
      <c r="L5367" s="20">
        <v>0</v>
      </c>
      <c r="M5367" s="20">
        <v>0</v>
      </c>
      <c r="N5367" s="20">
        <v>0</v>
      </c>
      <c r="O5367" s="54">
        <v>0</v>
      </c>
    </row>
    <row r="5368" spans="1:15" x14ac:dyDescent="0.25">
      <c r="A5368" t="s">
        <v>57</v>
      </c>
      <c r="B5368" t="s">
        <v>26</v>
      </c>
      <c r="C5368" s="19" t="s">
        <v>15</v>
      </c>
      <c r="E5368" s="20">
        <v>11</v>
      </c>
      <c r="F5368" s="20">
        <v>1</v>
      </c>
      <c r="G5368" s="20">
        <v>0</v>
      </c>
      <c r="H5368" s="20">
        <v>0</v>
      </c>
      <c r="I5368" s="20">
        <v>0</v>
      </c>
      <c r="J5368" s="20">
        <v>0</v>
      </c>
      <c r="K5368" s="20">
        <v>0</v>
      </c>
      <c r="L5368" s="20">
        <v>0</v>
      </c>
      <c r="M5368" s="20">
        <v>0</v>
      </c>
      <c r="N5368" s="20">
        <v>0</v>
      </c>
      <c r="O5368" s="54">
        <v>0</v>
      </c>
    </row>
    <row r="5369" spans="1:15" x14ac:dyDescent="0.25">
      <c r="A5369" t="s">
        <v>57</v>
      </c>
      <c r="B5369" t="s">
        <v>26</v>
      </c>
      <c r="C5369" s="19" t="s">
        <v>15</v>
      </c>
      <c r="E5369" s="20">
        <v>11</v>
      </c>
      <c r="F5369" s="20">
        <v>1</v>
      </c>
      <c r="G5369" s="20">
        <v>0</v>
      </c>
      <c r="H5369" s="20">
        <v>0</v>
      </c>
      <c r="I5369" s="20">
        <v>0</v>
      </c>
      <c r="J5369" s="20">
        <v>0</v>
      </c>
      <c r="K5369" s="20">
        <v>0</v>
      </c>
      <c r="L5369" s="20">
        <v>0</v>
      </c>
      <c r="M5369" s="20">
        <v>0</v>
      </c>
      <c r="N5369" s="20">
        <v>0</v>
      </c>
      <c r="O5369" s="54">
        <v>0</v>
      </c>
    </row>
    <row r="5370" spans="1:15" x14ac:dyDescent="0.25">
      <c r="A5370" t="s">
        <v>57</v>
      </c>
      <c r="B5370" t="s">
        <v>26</v>
      </c>
      <c r="C5370" s="19" t="s">
        <v>15</v>
      </c>
      <c r="E5370" s="20">
        <v>12</v>
      </c>
      <c r="F5370" s="20">
        <v>1</v>
      </c>
      <c r="G5370" s="20">
        <v>0</v>
      </c>
      <c r="H5370" s="20">
        <v>0</v>
      </c>
      <c r="I5370" s="20">
        <v>0</v>
      </c>
      <c r="J5370" s="20">
        <v>0</v>
      </c>
      <c r="K5370" s="20">
        <v>0</v>
      </c>
      <c r="L5370" s="20">
        <v>0</v>
      </c>
      <c r="M5370" s="20">
        <v>0</v>
      </c>
      <c r="N5370" s="20">
        <v>0</v>
      </c>
      <c r="O5370" s="54">
        <v>0</v>
      </c>
    </row>
    <row r="5371" spans="1:15" x14ac:dyDescent="0.25">
      <c r="A5371" t="s">
        <v>57</v>
      </c>
      <c r="B5371" t="s">
        <v>26</v>
      </c>
      <c r="C5371" s="19" t="s">
        <v>15</v>
      </c>
      <c r="E5371" s="20">
        <v>12</v>
      </c>
      <c r="F5371" s="20">
        <v>1</v>
      </c>
      <c r="G5371" s="20">
        <v>0</v>
      </c>
      <c r="H5371" s="20">
        <v>0</v>
      </c>
      <c r="I5371" s="20">
        <v>0</v>
      </c>
      <c r="J5371" s="20">
        <v>0</v>
      </c>
      <c r="K5371" s="20">
        <v>0</v>
      </c>
      <c r="L5371" s="20">
        <v>0</v>
      </c>
      <c r="M5371" s="20">
        <v>0</v>
      </c>
      <c r="N5371" s="20">
        <v>0</v>
      </c>
      <c r="O5371" s="54">
        <v>0</v>
      </c>
    </row>
    <row r="5372" spans="1:15" x14ac:dyDescent="0.25">
      <c r="A5372" t="s">
        <v>57</v>
      </c>
      <c r="B5372" t="s">
        <v>26</v>
      </c>
      <c r="C5372" s="19" t="s">
        <v>15</v>
      </c>
      <c r="E5372" s="20">
        <v>12</v>
      </c>
      <c r="F5372" s="20">
        <v>1</v>
      </c>
      <c r="G5372" s="20">
        <v>0</v>
      </c>
      <c r="H5372" s="20">
        <v>0</v>
      </c>
      <c r="I5372" s="20">
        <v>0</v>
      </c>
      <c r="J5372" s="20">
        <v>0</v>
      </c>
      <c r="K5372" s="20">
        <v>0</v>
      </c>
      <c r="L5372" s="20">
        <v>0</v>
      </c>
      <c r="M5372" s="20">
        <v>0</v>
      </c>
      <c r="N5372" s="20">
        <v>0</v>
      </c>
      <c r="O5372" s="54">
        <v>0</v>
      </c>
    </row>
    <row r="5373" spans="1:15" x14ac:dyDescent="0.25">
      <c r="A5373" t="s">
        <v>57</v>
      </c>
      <c r="B5373" t="s">
        <v>26</v>
      </c>
      <c r="C5373" s="19" t="s">
        <v>15</v>
      </c>
      <c r="E5373" s="20">
        <v>13</v>
      </c>
      <c r="F5373" s="20">
        <v>1</v>
      </c>
      <c r="G5373" s="20">
        <v>0</v>
      </c>
      <c r="H5373" s="20">
        <v>0</v>
      </c>
      <c r="I5373" s="20">
        <v>0</v>
      </c>
      <c r="J5373" s="20">
        <v>0</v>
      </c>
      <c r="K5373" s="20">
        <v>0</v>
      </c>
      <c r="L5373" s="20">
        <v>0</v>
      </c>
      <c r="M5373" s="20">
        <v>0</v>
      </c>
      <c r="N5373" s="20">
        <v>0</v>
      </c>
      <c r="O5373" s="54">
        <v>0</v>
      </c>
    </row>
    <row r="5374" spans="1:15" x14ac:dyDescent="0.25">
      <c r="A5374" t="s">
        <v>57</v>
      </c>
      <c r="B5374" t="s">
        <v>26</v>
      </c>
      <c r="C5374" s="19" t="s">
        <v>15</v>
      </c>
      <c r="E5374" s="20">
        <v>13</v>
      </c>
      <c r="F5374" s="20">
        <v>1</v>
      </c>
      <c r="G5374" s="20">
        <v>0</v>
      </c>
      <c r="H5374" s="20">
        <v>0</v>
      </c>
      <c r="I5374" s="20">
        <v>0</v>
      </c>
      <c r="J5374" s="20">
        <v>0</v>
      </c>
      <c r="K5374" s="20">
        <v>0</v>
      </c>
      <c r="L5374" s="20">
        <v>0</v>
      </c>
      <c r="M5374" s="20">
        <v>0</v>
      </c>
      <c r="N5374" s="20">
        <v>0</v>
      </c>
      <c r="O5374" s="54">
        <v>0</v>
      </c>
    </row>
    <row r="5375" spans="1:15" x14ac:dyDescent="0.25">
      <c r="A5375" t="s">
        <v>57</v>
      </c>
      <c r="B5375" t="s">
        <v>26</v>
      </c>
      <c r="C5375" s="19" t="s">
        <v>15</v>
      </c>
      <c r="E5375" s="20">
        <v>14</v>
      </c>
      <c r="F5375" s="20">
        <v>1</v>
      </c>
      <c r="G5375" s="20">
        <v>0</v>
      </c>
      <c r="H5375" s="20">
        <v>0</v>
      </c>
      <c r="I5375" s="20">
        <v>0</v>
      </c>
      <c r="J5375" s="20">
        <v>0</v>
      </c>
      <c r="K5375" s="20">
        <v>0</v>
      </c>
      <c r="L5375" s="20">
        <v>0</v>
      </c>
      <c r="M5375" s="20">
        <v>0</v>
      </c>
      <c r="N5375" s="20">
        <v>0</v>
      </c>
      <c r="O5375" s="54">
        <v>0</v>
      </c>
    </row>
    <row r="5376" spans="1:15" x14ac:dyDescent="0.25">
      <c r="A5376" t="s">
        <v>57</v>
      </c>
      <c r="B5376" t="s">
        <v>26</v>
      </c>
      <c r="C5376" s="19" t="s">
        <v>15</v>
      </c>
      <c r="E5376" s="20">
        <v>14</v>
      </c>
      <c r="F5376" s="20">
        <v>1</v>
      </c>
      <c r="G5376" s="20">
        <v>0</v>
      </c>
      <c r="H5376" s="20">
        <v>0</v>
      </c>
      <c r="I5376" s="20">
        <v>0</v>
      </c>
      <c r="J5376" s="20">
        <v>0</v>
      </c>
      <c r="K5376" s="20">
        <v>0</v>
      </c>
      <c r="L5376" s="20">
        <v>0</v>
      </c>
      <c r="M5376" s="20">
        <v>0</v>
      </c>
      <c r="N5376" s="20">
        <v>0</v>
      </c>
      <c r="O5376" s="54">
        <v>0</v>
      </c>
    </row>
    <row r="5377" spans="1:15" x14ac:dyDescent="0.25">
      <c r="A5377" t="s">
        <v>57</v>
      </c>
      <c r="B5377" t="s">
        <v>26</v>
      </c>
      <c r="C5377" s="19" t="s">
        <v>15</v>
      </c>
      <c r="E5377" s="20">
        <v>15</v>
      </c>
      <c r="F5377" s="20">
        <v>1</v>
      </c>
      <c r="G5377" s="20">
        <v>0</v>
      </c>
      <c r="H5377" s="20">
        <v>0</v>
      </c>
      <c r="I5377" s="20">
        <v>0</v>
      </c>
      <c r="J5377" s="20">
        <v>0</v>
      </c>
      <c r="K5377" s="20">
        <v>0</v>
      </c>
      <c r="L5377" s="20">
        <v>0</v>
      </c>
      <c r="M5377" s="20">
        <v>0</v>
      </c>
      <c r="N5377" s="20">
        <v>0</v>
      </c>
      <c r="O5377" s="54">
        <v>0</v>
      </c>
    </row>
    <row r="5378" spans="1:15" x14ac:dyDescent="0.25">
      <c r="A5378" t="s">
        <v>57</v>
      </c>
      <c r="B5378" t="s">
        <v>26</v>
      </c>
      <c r="C5378" s="19" t="s">
        <v>15</v>
      </c>
      <c r="E5378" s="20">
        <v>15</v>
      </c>
      <c r="F5378" s="20">
        <v>1</v>
      </c>
      <c r="G5378" s="20">
        <v>0</v>
      </c>
      <c r="H5378" s="20">
        <v>0</v>
      </c>
      <c r="I5378" s="20">
        <v>0</v>
      </c>
      <c r="J5378" s="20">
        <v>0</v>
      </c>
      <c r="K5378" s="20">
        <v>0</v>
      </c>
      <c r="L5378" s="20">
        <v>0</v>
      </c>
      <c r="M5378" s="20">
        <v>0</v>
      </c>
      <c r="N5378" s="20">
        <v>0</v>
      </c>
      <c r="O5378" s="54">
        <v>0</v>
      </c>
    </row>
    <row r="5379" spans="1:15" x14ac:dyDescent="0.25">
      <c r="A5379" t="s">
        <v>57</v>
      </c>
      <c r="B5379" t="s">
        <v>26</v>
      </c>
      <c r="C5379" s="19" t="s">
        <v>15</v>
      </c>
      <c r="E5379" s="20">
        <v>16</v>
      </c>
      <c r="F5379" s="20">
        <v>1</v>
      </c>
      <c r="G5379" s="20">
        <v>0</v>
      </c>
      <c r="H5379" s="20">
        <v>0</v>
      </c>
      <c r="I5379" s="20">
        <v>0</v>
      </c>
      <c r="J5379" s="20">
        <v>0</v>
      </c>
      <c r="K5379" s="20">
        <v>0</v>
      </c>
      <c r="L5379" s="20">
        <v>0</v>
      </c>
      <c r="M5379" s="20">
        <v>0</v>
      </c>
      <c r="N5379" s="20">
        <v>0</v>
      </c>
      <c r="O5379" s="54">
        <v>0</v>
      </c>
    </row>
    <row r="5380" spans="1:15" x14ac:dyDescent="0.25">
      <c r="A5380" t="s">
        <v>57</v>
      </c>
      <c r="B5380" t="s">
        <v>26</v>
      </c>
      <c r="C5380" s="19" t="s">
        <v>15</v>
      </c>
      <c r="E5380" s="20">
        <v>16</v>
      </c>
      <c r="F5380" s="20">
        <v>1</v>
      </c>
      <c r="G5380" s="20">
        <v>0</v>
      </c>
      <c r="H5380" s="20">
        <v>0</v>
      </c>
      <c r="I5380" s="20">
        <v>0</v>
      </c>
      <c r="J5380" s="20">
        <v>0</v>
      </c>
      <c r="K5380" s="20">
        <v>0</v>
      </c>
      <c r="L5380" s="20">
        <v>0</v>
      </c>
      <c r="M5380" s="20">
        <v>0</v>
      </c>
      <c r="N5380" s="20">
        <v>0</v>
      </c>
      <c r="O5380" s="54">
        <v>0</v>
      </c>
    </row>
    <row r="5381" spans="1:15" x14ac:dyDescent="0.25">
      <c r="A5381" t="s">
        <v>57</v>
      </c>
      <c r="B5381" t="s">
        <v>26</v>
      </c>
      <c r="C5381" s="19" t="s">
        <v>15</v>
      </c>
      <c r="E5381" s="20">
        <v>17</v>
      </c>
      <c r="F5381" s="20">
        <v>1</v>
      </c>
      <c r="G5381" s="20">
        <v>0</v>
      </c>
      <c r="H5381" s="20">
        <v>0</v>
      </c>
      <c r="I5381" s="20">
        <v>0</v>
      </c>
      <c r="J5381" s="20">
        <v>0</v>
      </c>
      <c r="K5381" s="20">
        <v>0</v>
      </c>
      <c r="L5381" s="20">
        <v>0</v>
      </c>
      <c r="M5381" s="20">
        <v>0</v>
      </c>
      <c r="N5381" s="20">
        <v>0</v>
      </c>
      <c r="O5381" s="54">
        <v>0</v>
      </c>
    </row>
    <row r="5382" spans="1:15" x14ac:dyDescent="0.25">
      <c r="A5382" t="s">
        <v>57</v>
      </c>
      <c r="B5382" t="s">
        <v>26</v>
      </c>
      <c r="C5382" s="19" t="s">
        <v>15</v>
      </c>
      <c r="E5382" s="20">
        <v>17</v>
      </c>
      <c r="F5382" s="20">
        <v>1</v>
      </c>
      <c r="G5382" s="20">
        <v>0</v>
      </c>
      <c r="H5382" s="20">
        <v>0</v>
      </c>
      <c r="I5382" s="20">
        <v>0</v>
      </c>
      <c r="J5382" s="20">
        <v>0</v>
      </c>
      <c r="K5382" s="20">
        <v>0</v>
      </c>
      <c r="L5382" s="20">
        <v>0</v>
      </c>
      <c r="M5382" s="20">
        <v>0</v>
      </c>
      <c r="N5382" s="20">
        <v>0</v>
      </c>
      <c r="O5382" s="54">
        <v>0</v>
      </c>
    </row>
    <row r="5383" spans="1:15" x14ac:dyDescent="0.25">
      <c r="A5383" t="s">
        <v>57</v>
      </c>
      <c r="B5383" t="s">
        <v>26</v>
      </c>
      <c r="C5383" s="19" t="s">
        <v>15</v>
      </c>
      <c r="E5383" s="20">
        <v>18</v>
      </c>
      <c r="F5383" s="20">
        <v>1</v>
      </c>
      <c r="G5383" s="20">
        <v>0</v>
      </c>
      <c r="H5383" s="20">
        <v>0</v>
      </c>
      <c r="I5383" s="20">
        <v>0</v>
      </c>
      <c r="J5383" s="20">
        <v>0</v>
      </c>
      <c r="K5383" s="20">
        <v>0</v>
      </c>
      <c r="L5383" s="20">
        <v>0</v>
      </c>
      <c r="M5383" s="20">
        <v>0</v>
      </c>
      <c r="N5383" s="20">
        <v>0</v>
      </c>
      <c r="O5383" s="54">
        <v>0</v>
      </c>
    </row>
    <row r="5384" spans="1:15" x14ac:dyDescent="0.25">
      <c r="A5384" t="s">
        <v>57</v>
      </c>
      <c r="B5384" t="s">
        <v>26</v>
      </c>
      <c r="C5384" s="19" t="s">
        <v>15</v>
      </c>
      <c r="E5384" s="20">
        <v>19</v>
      </c>
      <c r="F5384" s="20">
        <v>1</v>
      </c>
      <c r="G5384" s="20">
        <v>0</v>
      </c>
      <c r="H5384" s="20">
        <v>0</v>
      </c>
      <c r="I5384" s="20">
        <v>0</v>
      </c>
      <c r="J5384" s="20">
        <v>0</v>
      </c>
      <c r="K5384" s="20">
        <v>0</v>
      </c>
      <c r="L5384" s="20">
        <v>0</v>
      </c>
      <c r="M5384" s="20">
        <v>0</v>
      </c>
      <c r="N5384" s="20">
        <v>0</v>
      </c>
      <c r="O5384" s="54">
        <v>0</v>
      </c>
    </row>
    <row r="5385" spans="1:15" x14ac:dyDescent="0.25">
      <c r="A5385" t="s">
        <v>57</v>
      </c>
      <c r="B5385" t="s">
        <v>26</v>
      </c>
      <c r="C5385" s="19" t="s">
        <v>15</v>
      </c>
      <c r="E5385" s="20">
        <v>19</v>
      </c>
      <c r="F5385" s="20">
        <v>1</v>
      </c>
      <c r="G5385" s="20">
        <v>0</v>
      </c>
      <c r="H5385" s="20">
        <v>0</v>
      </c>
      <c r="I5385" s="20">
        <v>0</v>
      </c>
      <c r="J5385" s="20">
        <v>0</v>
      </c>
      <c r="K5385" s="20">
        <v>0</v>
      </c>
      <c r="L5385" s="20">
        <v>0</v>
      </c>
      <c r="M5385" s="20">
        <v>0</v>
      </c>
      <c r="N5385" s="20">
        <v>0</v>
      </c>
      <c r="O5385" s="54">
        <v>0</v>
      </c>
    </row>
    <row r="5386" spans="1:15" x14ac:dyDescent="0.25">
      <c r="A5386" t="s">
        <v>57</v>
      </c>
      <c r="B5386" t="s">
        <v>26</v>
      </c>
      <c r="C5386" s="19" t="s">
        <v>15</v>
      </c>
      <c r="E5386" s="20">
        <v>20</v>
      </c>
      <c r="F5386" s="20">
        <v>1</v>
      </c>
      <c r="G5386" s="20">
        <v>0</v>
      </c>
      <c r="H5386" s="20">
        <v>0</v>
      </c>
      <c r="I5386" s="20">
        <v>0</v>
      </c>
      <c r="J5386" s="20">
        <v>0</v>
      </c>
      <c r="K5386" s="20">
        <v>0</v>
      </c>
      <c r="L5386" s="20">
        <v>0</v>
      </c>
      <c r="M5386" s="20">
        <v>0</v>
      </c>
      <c r="N5386" s="20">
        <v>0</v>
      </c>
      <c r="O5386" s="54">
        <v>0</v>
      </c>
    </row>
    <row r="5387" spans="1:15" x14ac:dyDescent="0.25">
      <c r="A5387" t="s">
        <v>57</v>
      </c>
      <c r="B5387" t="s">
        <v>26</v>
      </c>
      <c r="C5387" s="19" t="s">
        <v>15</v>
      </c>
      <c r="E5387" s="20">
        <v>20</v>
      </c>
      <c r="F5387" s="20">
        <v>1</v>
      </c>
      <c r="G5387" s="20">
        <v>0</v>
      </c>
      <c r="H5387" s="20">
        <v>0</v>
      </c>
      <c r="I5387" s="20">
        <v>0</v>
      </c>
      <c r="J5387" s="20">
        <v>0</v>
      </c>
      <c r="K5387" s="20">
        <v>0</v>
      </c>
      <c r="L5387" s="20">
        <v>0</v>
      </c>
      <c r="M5387" s="20">
        <v>0</v>
      </c>
      <c r="N5387" s="20">
        <v>0</v>
      </c>
      <c r="O5387" s="54">
        <v>0</v>
      </c>
    </row>
    <row r="5388" spans="1:15" x14ac:dyDescent="0.25">
      <c r="A5388" t="s">
        <v>57</v>
      </c>
      <c r="B5388" t="s">
        <v>26</v>
      </c>
      <c r="C5388" s="19" t="s">
        <v>15</v>
      </c>
      <c r="E5388" s="20">
        <v>21</v>
      </c>
      <c r="F5388" s="20">
        <v>1</v>
      </c>
      <c r="G5388" s="20">
        <v>0</v>
      </c>
      <c r="H5388" s="20">
        <v>0</v>
      </c>
      <c r="I5388" s="20">
        <v>0</v>
      </c>
      <c r="J5388" s="20">
        <v>0</v>
      </c>
      <c r="K5388" s="20">
        <v>0</v>
      </c>
      <c r="L5388" s="20">
        <v>0</v>
      </c>
      <c r="M5388" s="20">
        <v>0</v>
      </c>
      <c r="N5388" s="20">
        <v>0</v>
      </c>
      <c r="O5388" s="54">
        <v>0</v>
      </c>
    </row>
    <row r="5389" spans="1:15" x14ac:dyDescent="0.25">
      <c r="A5389" t="s">
        <v>57</v>
      </c>
      <c r="B5389" t="s">
        <v>26</v>
      </c>
      <c r="C5389" s="19" t="s">
        <v>15</v>
      </c>
      <c r="E5389" s="20">
        <v>21</v>
      </c>
      <c r="F5389" s="20">
        <v>1</v>
      </c>
      <c r="G5389" s="20">
        <v>0</v>
      </c>
      <c r="H5389" s="20">
        <v>0</v>
      </c>
      <c r="I5389" s="20">
        <v>0</v>
      </c>
      <c r="J5389" s="20">
        <v>0</v>
      </c>
      <c r="K5389" s="20">
        <v>0</v>
      </c>
      <c r="L5389" s="20">
        <v>0</v>
      </c>
      <c r="M5389" s="20">
        <v>0</v>
      </c>
      <c r="N5389" s="20">
        <v>0</v>
      </c>
      <c r="O5389" s="54">
        <v>0</v>
      </c>
    </row>
    <row r="5390" spans="1:15" x14ac:dyDescent="0.25">
      <c r="A5390" t="s">
        <v>57</v>
      </c>
      <c r="B5390" t="s">
        <v>26</v>
      </c>
      <c r="C5390" s="19" t="s">
        <v>15</v>
      </c>
      <c r="E5390" s="20">
        <v>22</v>
      </c>
      <c r="F5390" s="20">
        <v>1</v>
      </c>
      <c r="G5390" s="20">
        <v>0</v>
      </c>
      <c r="H5390" s="20">
        <v>0</v>
      </c>
      <c r="I5390" s="20">
        <v>0</v>
      </c>
      <c r="J5390" s="20">
        <v>0</v>
      </c>
      <c r="K5390" s="20">
        <v>0</v>
      </c>
      <c r="L5390" s="20">
        <v>0</v>
      </c>
      <c r="M5390" s="20">
        <v>0</v>
      </c>
      <c r="N5390" s="20">
        <v>0</v>
      </c>
      <c r="O5390" s="54">
        <v>0</v>
      </c>
    </row>
    <row r="5391" spans="1:15" x14ac:dyDescent="0.25">
      <c r="A5391" t="s">
        <v>57</v>
      </c>
      <c r="B5391" t="s">
        <v>26</v>
      </c>
      <c r="C5391" s="19" t="s">
        <v>15</v>
      </c>
      <c r="E5391" s="20">
        <v>22</v>
      </c>
      <c r="F5391" s="20">
        <v>1</v>
      </c>
      <c r="G5391" s="20">
        <v>0</v>
      </c>
      <c r="H5391" s="20">
        <v>0</v>
      </c>
      <c r="I5391" s="20">
        <v>0</v>
      </c>
      <c r="J5391" s="20">
        <v>0</v>
      </c>
      <c r="K5391" s="20">
        <v>0</v>
      </c>
      <c r="L5391" s="20">
        <v>0</v>
      </c>
      <c r="M5391" s="20">
        <v>0</v>
      </c>
      <c r="N5391" s="20">
        <v>0</v>
      </c>
      <c r="O5391" s="54">
        <v>0</v>
      </c>
    </row>
    <row r="5392" spans="1:15" x14ac:dyDescent="0.25">
      <c r="A5392" t="s">
        <v>57</v>
      </c>
      <c r="B5392" t="s">
        <v>26</v>
      </c>
      <c r="C5392" s="19" t="s">
        <v>15</v>
      </c>
      <c r="E5392" s="20">
        <v>23</v>
      </c>
      <c r="F5392" s="20">
        <v>1</v>
      </c>
      <c r="G5392" s="20">
        <v>0</v>
      </c>
      <c r="H5392" s="20">
        <v>0</v>
      </c>
      <c r="I5392" s="20">
        <v>0</v>
      </c>
      <c r="J5392" s="20">
        <v>0</v>
      </c>
      <c r="K5392" s="20">
        <v>0</v>
      </c>
      <c r="L5392" s="20">
        <v>0</v>
      </c>
      <c r="M5392" s="20">
        <v>0</v>
      </c>
      <c r="N5392" s="20">
        <v>0</v>
      </c>
      <c r="O5392" s="54">
        <v>0</v>
      </c>
    </row>
    <row r="5393" spans="1:15" x14ac:dyDescent="0.25">
      <c r="A5393" t="s">
        <v>57</v>
      </c>
      <c r="B5393" t="s">
        <v>26</v>
      </c>
      <c r="C5393" s="19" t="s">
        <v>15</v>
      </c>
      <c r="E5393" s="20">
        <v>23</v>
      </c>
      <c r="F5393" s="20">
        <v>1</v>
      </c>
      <c r="G5393" s="20">
        <v>0</v>
      </c>
      <c r="H5393" s="20">
        <v>0</v>
      </c>
      <c r="I5393" s="20">
        <v>0</v>
      </c>
      <c r="J5393" s="20">
        <v>0</v>
      </c>
      <c r="K5393" s="20">
        <v>0</v>
      </c>
      <c r="L5393" s="20">
        <v>0</v>
      </c>
      <c r="M5393" s="20">
        <v>0</v>
      </c>
      <c r="N5393" s="20">
        <v>0</v>
      </c>
      <c r="O5393" s="54">
        <v>0</v>
      </c>
    </row>
    <row r="5394" spans="1:15" x14ac:dyDescent="0.25">
      <c r="A5394" t="s">
        <v>57</v>
      </c>
      <c r="B5394" t="s">
        <v>26</v>
      </c>
      <c r="C5394" s="19" t="s">
        <v>15</v>
      </c>
      <c r="E5394" s="20">
        <v>23</v>
      </c>
      <c r="F5394" s="20">
        <v>1</v>
      </c>
      <c r="G5394" s="20">
        <v>0</v>
      </c>
      <c r="H5394" s="20">
        <v>0</v>
      </c>
      <c r="I5394" s="20">
        <v>0</v>
      </c>
      <c r="J5394" s="20">
        <v>0</v>
      </c>
      <c r="K5394" s="20">
        <v>0</v>
      </c>
      <c r="L5394" s="20">
        <v>0</v>
      </c>
      <c r="M5394" s="20">
        <v>0</v>
      </c>
      <c r="N5394" s="20">
        <v>0</v>
      </c>
      <c r="O5394" s="54">
        <v>0</v>
      </c>
    </row>
    <row r="5395" spans="1:15" x14ac:dyDescent="0.25">
      <c r="A5395" t="s">
        <v>57</v>
      </c>
      <c r="B5395" t="s">
        <v>26</v>
      </c>
      <c r="C5395" s="19" t="s">
        <v>15</v>
      </c>
      <c r="E5395" s="20">
        <v>24</v>
      </c>
      <c r="F5395" s="20">
        <v>1</v>
      </c>
      <c r="G5395" s="20">
        <v>0</v>
      </c>
      <c r="H5395" s="20">
        <v>0</v>
      </c>
      <c r="I5395" s="20">
        <v>0</v>
      </c>
      <c r="J5395" s="20">
        <v>0</v>
      </c>
      <c r="K5395" s="20">
        <v>0</v>
      </c>
      <c r="L5395" s="20">
        <v>0</v>
      </c>
      <c r="M5395" s="20">
        <v>0</v>
      </c>
      <c r="N5395" s="20">
        <v>0</v>
      </c>
      <c r="O5395" s="54">
        <v>0</v>
      </c>
    </row>
    <row r="5396" spans="1:15" x14ac:dyDescent="0.25">
      <c r="A5396" t="s">
        <v>57</v>
      </c>
      <c r="B5396" t="s">
        <v>26</v>
      </c>
      <c r="C5396" s="19" t="s">
        <v>15</v>
      </c>
      <c r="E5396" s="20">
        <v>24</v>
      </c>
      <c r="F5396" s="20">
        <v>1</v>
      </c>
      <c r="G5396" s="20">
        <v>0</v>
      </c>
      <c r="H5396" s="20">
        <v>0</v>
      </c>
      <c r="I5396" s="20">
        <v>0</v>
      </c>
      <c r="J5396" s="20">
        <v>0</v>
      </c>
      <c r="K5396" s="20">
        <v>0</v>
      </c>
      <c r="L5396" s="20">
        <v>0</v>
      </c>
      <c r="M5396" s="20">
        <v>0</v>
      </c>
      <c r="N5396" s="20">
        <v>0</v>
      </c>
      <c r="O5396" s="54">
        <v>0</v>
      </c>
    </row>
    <row r="5397" spans="1:15" x14ac:dyDescent="0.25">
      <c r="A5397" t="s">
        <v>57</v>
      </c>
      <c r="B5397" t="s">
        <v>26</v>
      </c>
      <c r="C5397" s="19" t="s">
        <v>15</v>
      </c>
      <c r="E5397" s="20">
        <v>25</v>
      </c>
      <c r="F5397" s="20">
        <v>1</v>
      </c>
      <c r="G5397" s="20">
        <v>0</v>
      </c>
      <c r="H5397" s="20">
        <v>0</v>
      </c>
      <c r="I5397" s="20">
        <v>0</v>
      </c>
      <c r="J5397" s="20">
        <v>0</v>
      </c>
      <c r="K5397" s="20">
        <v>0</v>
      </c>
      <c r="L5397" s="20">
        <v>0</v>
      </c>
      <c r="M5397" s="20">
        <v>0</v>
      </c>
      <c r="N5397" s="20">
        <v>0</v>
      </c>
      <c r="O5397" s="54">
        <v>0</v>
      </c>
    </row>
    <row r="5398" spans="1:15" x14ac:dyDescent="0.25">
      <c r="A5398" t="s">
        <v>57</v>
      </c>
      <c r="B5398" t="s">
        <v>26</v>
      </c>
      <c r="C5398" s="19" t="s">
        <v>15</v>
      </c>
      <c r="E5398" s="20">
        <v>25</v>
      </c>
      <c r="F5398" s="20">
        <v>1</v>
      </c>
      <c r="G5398" s="20">
        <v>0</v>
      </c>
      <c r="H5398" s="20">
        <v>0</v>
      </c>
      <c r="I5398" s="20">
        <v>0</v>
      </c>
      <c r="J5398" s="20">
        <v>0</v>
      </c>
      <c r="K5398" s="20">
        <v>0</v>
      </c>
      <c r="L5398" s="20">
        <v>0</v>
      </c>
      <c r="M5398" s="20">
        <v>0</v>
      </c>
      <c r="N5398" s="20">
        <v>0</v>
      </c>
      <c r="O5398" s="54">
        <v>0</v>
      </c>
    </row>
    <row r="5399" spans="1:15" x14ac:dyDescent="0.25">
      <c r="A5399" t="s">
        <v>57</v>
      </c>
      <c r="B5399" t="s">
        <v>26</v>
      </c>
      <c r="C5399" s="19" t="s">
        <v>15</v>
      </c>
      <c r="E5399" s="20">
        <v>26</v>
      </c>
      <c r="F5399" s="20">
        <v>1</v>
      </c>
      <c r="G5399" s="20">
        <v>0</v>
      </c>
      <c r="H5399" s="20">
        <v>0</v>
      </c>
      <c r="I5399" s="20">
        <v>0</v>
      </c>
      <c r="J5399" s="20">
        <v>0</v>
      </c>
      <c r="K5399" s="20">
        <v>0</v>
      </c>
      <c r="L5399" s="20">
        <v>0</v>
      </c>
      <c r="M5399" s="20">
        <v>0</v>
      </c>
      <c r="N5399" s="20">
        <v>0</v>
      </c>
      <c r="O5399" s="54">
        <v>0</v>
      </c>
    </row>
    <row r="5400" spans="1:15" x14ac:dyDescent="0.25">
      <c r="A5400" t="s">
        <v>57</v>
      </c>
      <c r="B5400" t="s">
        <v>26</v>
      </c>
      <c r="C5400" s="19" t="s">
        <v>15</v>
      </c>
      <c r="E5400" s="20">
        <v>26</v>
      </c>
      <c r="F5400" s="20">
        <v>1</v>
      </c>
      <c r="G5400" s="20">
        <v>0</v>
      </c>
      <c r="H5400" s="20">
        <v>0</v>
      </c>
      <c r="I5400" s="20">
        <v>0</v>
      </c>
      <c r="J5400" s="20">
        <v>0</v>
      </c>
      <c r="K5400" s="20">
        <v>0</v>
      </c>
      <c r="L5400" s="20">
        <v>0</v>
      </c>
      <c r="M5400" s="20">
        <v>0</v>
      </c>
      <c r="N5400" s="20">
        <v>0</v>
      </c>
      <c r="O5400" s="54">
        <v>0</v>
      </c>
    </row>
    <row r="5401" spans="1:15" x14ac:dyDescent="0.25">
      <c r="A5401" t="s">
        <v>57</v>
      </c>
      <c r="B5401" t="s">
        <v>26</v>
      </c>
      <c r="C5401" s="19" t="s">
        <v>15</v>
      </c>
      <c r="E5401" s="20">
        <v>27</v>
      </c>
      <c r="F5401" s="20">
        <v>1</v>
      </c>
      <c r="G5401" s="20">
        <v>0</v>
      </c>
      <c r="H5401" s="20">
        <v>0</v>
      </c>
      <c r="I5401" s="20">
        <v>0</v>
      </c>
      <c r="J5401" s="20">
        <v>0</v>
      </c>
      <c r="K5401" s="20">
        <v>0</v>
      </c>
      <c r="L5401" s="20">
        <v>0</v>
      </c>
      <c r="M5401" s="20">
        <v>0</v>
      </c>
      <c r="N5401" s="20">
        <v>0</v>
      </c>
      <c r="O5401" s="54">
        <v>0</v>
      </c>
    </row>
    <row r="5402" spans="1:15" x14ac:dyDescent="0.25">
      <c r="A5402" t="s">
        <v>57</v>
      </c>
      <c r="B5402" t="s">
        <v>26</v>
      </c>
      <c r="C5402" s="19" t="s">
        <v>15</v>
      </c>
      <c r="E5402" s="20">
        <v>27</v>
      </c>
      <c r="F5402" s="20">
        <v>1</v>
      </c>
      <c r="G5402" s="20">
        <v>0</v>
      </c>
      <c r="H5402" s="20">
        <v>0</v>
      </c>
      <c r="I5402" s="20">
        <v>0</v>
      </c>
      <c r="J5402" s="20">
        <v>0</v>
      </c>
      <c r="K5402" s="20">
        <v>0</v>
      </c>
      <c r="L5402" s="20">
        <v>0</v>
      </c>
      <c r="M5402" s="20">
        <v>0</v>
      </c>
      <c r="N5402" s="20">
        <v>0</v>
      </c>
      <c r="O5402" s="54">
        <v>0</v>
      </c>
    </row>
    <row r="5403" spans="1:15" x14ac:dyDescent="0.25">
      <c r="A5403" t="s">
        <v>57</v>
      </c>
      <c r="B5403" t="s">
        <v>26</v>
      </c>
      <c r="C5403" s="19" t="s">
        <v>15</v>
      </c>
      <c r="E5403" s="20">
        <v>28</v>
      </c>
      <c r="F5403" s="20">
        <v>1</v>
      </c>
      <c r="G5403" s="20">
        <v>0</v>
      </c>
      <c r="H5403" s="20">
        <v>0</v>
      </c>
      <c r="I5403" s="20">
        <v>0</v>
      </c>
      <c r="J5403" s="20">
        <v>0</v>
      </c>
      <c r="K5403" s="20">
        <v>0</v>
      </c>
      <c r="L5403" s="20">
        <v>0</v>
      </c>
      <c r="M5403" s="20">
        <v>0</v>
      </c>
      <c r="N5403" s="20">
        <v>0</v>
      </c>
      <c r="O5403" s="54">
        <v>0</v>
      </c>
    </row>
    <row r="5404" spans="1:15" x14ac:dyDescent="0.25">
      <c r="A5404" t="s">
        <v>57</v>
      </c>
      <c r="B5404" t="s">
        <v>26</v>
      </c>
      <c r="C5404" s="19" t="s">
        <v>15</v>
      </c>
      <c r="E5404" s="20">
        <v>28</v>
      </c>
      <c r="F5404" s="20">
        <v>1</v>
      </c>
      <c r="G5404" s="20">
        <v>0</v>
      </c>
      <c r="H5404" s="20">
        <v>0</v>
      </c>
      <c r="I5404" s="20">
        <v>0</v>
      </c>
      <c r="J5404" s="20">
        <v>0</v>
      </c>
      <c r="K5404" s="20">
        <v>0</v>
      </c>
      <c r="L5404" s="20">
        <v>0</v>
      </c>
      <c r="M5404" s="20">
        <v>0</v>
      </c>
      <c r="N5404" s="20">
        <v>0</v>
      </c>
      <c r="O5404" s="54">
        <v>0</v>
      </c>
    </row>
    <row r="5405" spans="1:15" x14ac:dyDescent="0.25">
      <c r="A5405" t="s">
        <v>57</v>
      </c>
      <c r="B5405" t="s">
        <v>26</v>
      </c>
      <c r="C5405" s="19" t="s">
        <v>15</v>
      </c>
      <c r="E5405" s="20">
        <v>29</v>
      </c>
      <c r="F5405" s="20">
        <v>1</v>
      </c>
      <c r="G5405" s="20">
        <v>0</v>
      </c>
      <c r="H5405" s="20">
        <v>0</v>
      </c>
      <c r="I5405" s="20">
        <v>0</v>
      </c>
      <c r="J5405" s="20">
        <v>0</v>
      </c>
      <c r="K5405" s="20">
        <v>0</v>
      </c>
      <c r="L5405" s="20">
        <v>0</v>
      </c>
      <c r="M5405" s="20">
        <v>0</v>
      </c>
      <c r="N5405" s="20">
        <v>0</v>
      </c>
      <c r="O5405" s="54">
        <v>0</v>
      </c>
    </row>
    <row r="5406" spans="1:15" x14ac:dyDescent="0.25">
      <c r="A5406" t="s">
        <v>57</v>
      </c>
      <c r="B5406" t="s">
        <v>26</v>
      </c>
      <c r="C5406" s="19" t="s">
        <v>15</v>
      </c>
      <c r="E5406" s="20">
        <v>29</v>
      </c>
      <c r="F5406" s="20">
        <v>1</v>
      </c>
      <c r="G5406" s="20">
        <v>0</v>
      </c>
      <c r="H5406" s="20">
        <v>0</v>
      </c>
      <c r="I5406" s="20">
        <v>0</v>
      </c>
      <c r="J5406" s="20">
        <v>0</v>
      </c>
      <c r="K5406" s="20">
        <v>0</v>
      </c>
      <c r="L5406" s="20">
        <v>0</v>
      </c>
      <c r="M5406" s="20">
        <v>0</v>
      </c>
      <c r="N5406" s="20">
        <v>0</v>
      </c>
      <c r="O5406" s="54">
        <v>0</v>
      </c>
    </row>
    <row r="5407" spans="1:15" x14ac:dyDescent="0.25">
      <c r="A5407" t="s">
        <v>57</v>
      </c>
      <c r="B5407" t="s">
        <v>26</v>
      </c>
      <c r="C5407" s="19" t="s">
        <v>15</v>
      </c>
      <c r="E5407" s="20">
        <v>30</v>
      </c>
      <c r="F5407" s="20">
        <v>1</v>
      </c>
      <c r="G5407" s="20">
        <v>0</v>
      </c>
      <c r="H5407" s="20">
        <v>0</v>
      </c>
      <c r="I5407" s="20">
        <v>0</v>
      </c>
      <c r="J5407" s="20">
        <v>0</v>
      </c>
      <c r="K5407" s="20">
        <v>0</v>
      </c>
      <c r="L5407" s="20">
        <v>0</v>
      </c>
      <c r="M5407" s="20">
        <v>0</v>
      </c>
      <c r="N5407" s="20">
        <v>0</v>
      </c>
      <c r="O5407" s="54">
        <v>0</v>
      </c>
    </row>
    <row r="5408" spans="1:15" x14ac:dyDescent="0.25">
      <c r="A5408" t="s">
        <v>57</v>
      </c>
      <c r="B5408" t="s">
        <v>26</v>
      </c>
      <c r="C5408" s="19" t="s">
        <v>15</v>
      </c>
      <c r="E5408" s="20">
        <v>30</v>
      </c>
      <c r="F5408" s="20">
        <v>1</v>
      </c>
      <c r="G5408" s="20">
        <v>0</v>
      </c>
      <c r="H5408" s="20">
        <v>0</v>
      </c>
      <c r="I5408" s="20">
        <v>0</v>
      </c>
      <c r="J5408" s="20">
        <v>0</v>
      </c>
      <c r="K5408" s="20">
        <v>0</v>
      </c>
      <c r="L5408" s="20">
        <v>0</v>
      </c>
      <c r="M5408" s="20">
        <v>0</v>
      </c>
      <c r="N5408" s="20">
        <v>0</v>
      </c>
      <c r="O5408" s="54">
        <v>0</v>
      </c>
    </row>
    <row r="5409" spans="1:15" x14ac:dyDescent="0.25">
      <c r="A5409" t="s">
        <v>57</v>
      </c>
      <c r="B5409" t="s">
        <v>26</v>
      </c>
      <c r="C5409" s="19" t="s">
        <v>15</v>
      </c>
      <c r="E5409" s="20">
        <v>31</v>
      </c>
      <c r="F5409" s="20">
        <v>1</v>
      </c>
      <c r="G5409" s="20">
        <v>0</v>
      </c>
      <c r="H5409" s="20">
        <v>0</v>
      </c>
      <c r="I5409" s="20">
        <v>0</v>
      </c>
      <c r="J5409" s="20">
        <v>0</v>
      </c>
      <c r="K5409" s="20">
        <v>0</v>
      </c>
      <c r="L5409" s="20">
        <v>0</v>
      </c>
      <c r="M5409" s="20">
        <v>0</v>
      </c>
      <c r="N5409" s="20">
        <v>0</v>
      </c>
      <c r="O5409" s="54">
        <v>0</v>
      </c>
    </row>
    <row r="5410" spans="1:15" x14ac:dyDescent="0.25">
      <c r="A5410" t="s">
        <v>57</v>
      </c>
      <c r="B5410" t="s">
        <v>26</v>
      </c>
      <c r="C5410" s="19" t="s">
        <v>15</v>
      </c>
      <c r="E5410" s="20">
        <v>32</v>
      </c>
      <c r="F5410" s="20">
        <v>1</v>
      </c>
      <c r="G5410" s="20">
        <v>0</v>
      </c>
      <c r="H5410" s="20">
        <v>0</v>
      </c>
      <c r="I5410" s="20">
        <v>0</v>
      </c>
      <c r="J5410" s="20">
        <v>0</v>
      </c>
      <c r="K5410" s="20">
        <v>0</v>
      </c>
      <c r="L5410" s="20">
        <v>0</v>
      </c>
      <c r="M5410" s="20">
        <v>0</v>
      </c>
      <c r="N5410" s="20">
        <v>0</v>
      </c>
      <c r="O5410" s="54">
        <v>0</v>
      </c>
    </row>
    <row r="5411" spans="1:15" x14ac:dyDescent="0.25">
      <c r="A5411" t="s">
        <v>57</v>
      </c>
      <c r="B5411" t="s">
        <v>26</v>
      </c>
      <c r="C5411" s="19" t="s">
        <v>15</v>
      </c>
      <c r="E5411" s="20">
        <v>33</v>
      </c>
      <c r="F5411" s="20">
        <v>1</v>
      </c>
      <c r="G5411" s="20">
        <v>0</v>
      </c>
      <c r="H5411" s="20">
        <v>0</v>
      </c>
      <c r="I5411" s="20">
        <v>0</v>
      </c>
      <c r="J5411" s="20">
        <v>0</v>
      </c>
      <c r="K5411" s="20">
        <v>0</v>
      </c>
      <c r="L5411" s="20">
        <v>0</v>
      </c>
      <c r="M5411" s="20">
        <v>0</v>
      </c>
      <c r="N5411" s="20">
        <v>0</v>
      </c>
      <c r="O5411" s="54">
        <v>0</v>
      </c>
    </row>
    <row r="5412" spans="1:15" x14ac:dyDescent="0.25">
      <c r="A5412" t="s">
        <v>57</v>
      </c>
      <c r="B5412" t="s">
        <v>26</v>
      </c>
      <c r="C5412" s="19" t="s">
        <v>16</v>
      </c>
      <c r="E5412" s="20">
        <v>1</v>
      </c>
      <c r="F5412" s="20">
        <v>1</v>
      </c>
      <c r="G5412" s="20">
        <v>0</v>
      </c>
      <c r="H5412" s="20">
        <v>0</v>
      </c>
      <c r="I5412" s="20">
        <v>0</v>
      </c>
      <c r="J5412" s="20">
        <v>0</v>
      </c>
      <c r="K5412" s="20">
        <v>0</v>
      </c>
      <c r="L5412" s="20">
        <v>0</v>
      </c>
      <c r="M5412" s="20">
        <v>0</v>
      </c>
      <c r="N5412" s="20">
        <v>0</v>
      </c>
      <c r="O5412" s="54">
        <v>0</v>
      </c>
    </row>
    <row r="5413" spans="1:15" x14ac:dyDescent="0.25">
      <c r="A5413" t="s">
        <v>57</v>
      </c>
      <c r="B5413" t="s">
        <v>26</v>
      </c>
      <c r="C5413" s="19" t="s">
        <v>16</v>
      </c>
      <c r="E5413" s="20">
        <v>2</v>
      </c>
      <c r="F5413" s="20">
        <v>1</v>
      </c>
      <c r="G5413" s="20">
        <v>0</v>
      </c>
      <c r="H5413" s="20">
        <v>0</v>
      </c>
      <c r="I5413" s="20">
        <v>0</v>
      </c>
      <c r="J5413" s="20">
        <v>0</v>
      </c>
      <c r="K5413" s="20">
        <v>0</v>
      </c>
      <c r="L5413" s="20">
        <v>0</v>
      </c>
      <c r="M5413" s="20">
        <v>0</v>
      </c>
      <c r="N5413" s="20">
        <v>0</v>
      </c>
      <c r="O5413" s="54">
        <v>0</v>
      </c>
    </row>
    <row r="5414" spans="1:15" x14ac:dyDescent="0.25">
      <c r="A5414" t="s">
        <v>57</v>
      </c>
      <c r="B5414" t="s">
        <v>26</v>
      </c>
      <c r="C5414" s="19" t="s">
        <v>16</v>
      </c>
      <c r="E5414" s="20">
        <v>3</v>
      </c>
      <c r="F5414" s="20">
        <v>1</v>
      </c>
      <c r="G5414" s="20">
        <v>0</v>
      </c>
      <c r="H5414" s="20">
        <v>0</v>
      </c>
      <c r="I5414" s="20">
        <v>0</v>
      </c>
      <c r="J5414" s="20">
        <v>0</v>
      </c>
      <c r="K5414" s="20">
        <v>0</v>
      </c>
      <c r="L5414" s="20">
        <v>0</v>
      </c>
      <c r="M5414" s="20">
        <v>0</v>
      </c>
      <c r="N5414" s="20">
        <v>0</v>
      </c>
      <c r="O5414" s="54">
        <v>0</v>
      </c>
    </row>
    <row r="5415" spans="1:15" x14ac:dyDescent="0.25">
      <c r="A5415" t="s">
        <v>57</v>
      </c>
      <c r="B5415" t="s">
        <v>26</v>
      </c>
      <c r="C5415" s="19" t="s">
        <v>16</v>
      </c>
      <c r="E5415" s="20">
        <v>4</v>
      </c>
      <c r="F5415" s="20">
        <v>1</v>
      </c>
      <c r="G5415" s="20">
        <v>0</v>
      </c>
      <c r="H5415" s="20">
        <v>0</v>
      </c>
      <c r="I5415" s="20">
        <v>0</v>
      </c>
      <c r="J5415" s="20">
        <v>0</v>
      </c>
      <c r="K5415" s="20">
        <v>0</v>
      </c>
      <c r="L5415" s="20">
        <v>0</v>
      </c>
      <c r="M5415" s="20">
        <v>0</v>
      </c>
      <c r="N5415" s="20">
        <v>0</v>
      </c>
      <c r="O5415" s="54">
        <v>0</v>
      </c>
    </row>
    <row r="5416" spans="1:15" x14ac:dyDescent="0.25">
      <c r="A5416" t="s">
        <v>57</v>
      </c>
      <c r="B5416" t="s">
        <v>26</v>
      </c>
      <c r="C5416" s="19" t="s">
        <v>16</v>
      </c>
      <c r="E5416" s="20">
        <v>5</v>
      </c>
      <c r="F5416" s="20">
        <v>1</v>
      </c>
      <c r="G5416" s="20">
        <v>0</v>
      </c>
      <c r="H5416" s="20">
        <v>0</v>
      </c>
      <c r="I5416" s="20">
        <v>0</v>
      </c>
      <c r="J5416" s="20">
        <v>0</v>
      </c>
      <c r="K5416" s="20">
        <v>0</v>
      </c>
      <c r="L5416" s="20">
        <v>0</v>
      </c>
      <c r="M5416" s="20">
        <v>0</v>
      </c>
      <c r="N5416" s="20">
        <v>0</v>
      </c>
      <c r="O5416" s="54">
        <v>0</v>
      </c>
    </row>
    <row r="5417" spans="1:15" x14ac:dyDescent="0.25">
      <c r="A5417" t="s">
        <v>57</v>
      </c>
      <c r="B5417" t="s">
        <v>26</v>
      </c>
      <c r="C5417" s="19" t="s">
        <v>16</v>
      </c>
      <c r="E5417" s="20">
        <v>6</v>
      </c>
      <c r="F5417" s="20">
        <v>1</v>
      </c>
      <c r="G5417" s="20">
        <v>0</v>
      </c>
      <c r="H5417" s="20">
        <v>0</v>
      </c>
      <c r="I5417" s="20">
        <v>0</v>
      </c>
      <c r="J5417" s="20">
        <v>0</v>
      </c>
      <c r="K5417" s="20">
        <v>0</v>
      </c>
      <c r="L5417" s="20">
        <v>0</v>
      </c>
      <c r="M5417" s="20">
        <v>0</v>
      </c>
      <c r="N5417" s="20">
        <v>0</v>
      </c>
      <c r="O5417" s="54">
        <v>0</v>
      </c>
    </row>
    <row r="5418" spans="1:15" x14ac:dyDescent="0.25">
      <c r="A5418" t="s">
        <v>57</v>
      </c>
      <c r="B5418" t="s">
        <v>26</v>
      </c>
      <c r="C5418" s="19" t="s">
        <v>16</v>
      </c>
      <c r="E5418" s="20">
        <v>7</v>
      </c>
      <c r="F5418" s="20">
        <v>1</v>
      </c>
      <c r="G5418" s="20">
        <v>0</v>
      </c>
      <c r="H5418" s="20">
        <v>0</v>
      </c>
      <c r="I5418" s="20">
        <v>0</v>
      </c>
      <c r="J5418" s="20">
        <v>0</v>
      </c>
      <c r="K5418" s="20">
        <v>0</v>
      </c>
      <c r="L5418" s="20">
        <v>0</v>
      </c>
      <c r="M5418" s="20">
        <v>0</v>
      </c>
      <c r="N5418" s="20">
        <v>0</v>
      </c>
      <c r="O5418" s="54">
        <v>0</v>
      </c>
    </row>
    <row r="5419" spans="1:15" x14ac:dyDescent="0.25">
      <c r="A5419" t="s">
        <v>57</v>
      </c>
      <c r="B5419" t="s">
        <v>26</v>
      </c>
      <c r="C5419" s="19" t="s">
        <v>16</v>
      </c>
      <c r="E5419" s="20">
        <v>8</v>
      </c>
      <c r="F5419" s="20">
        <v>1</v>
      </c>
      <c r="G5419" s="20">
        <v>0</v>
      </c>
      <c r="H5419" s="20">
        <v>0</v>
      </c>
      <c r="I5419" s="20">
        <v>0</v>
      </c>
      <c r="J5419" s="20">
        <v>0</v>
      </c>
      <c r="K5419" s="20">
        <v>0</v>
      </c>
      <c r="L5419" s="20">
        <v>0</v>
      </c>
      <c r="M5419" s="20">
        <v>0</v>
      </c>
      <c r="N5419" s="20">
        <v>0</v>
      </c>
      <c r="O5419" s="54">
        <v>0</v>
      </c>
    </row>
    <row r="5420" spans="1:15" x14ac:dyDescent="0.25">
      <c r="A5420" t="s">
        <v>57</v>
      </c>
      <c r="B5420" t="s">
        <v>26</v>
      </c>
      <c r="C5420" s="19" t="s">
        <v>16</v>
      </c>
      <c r="E5420" s="20">
        <v>9</v>
      </c>
      <c r="F5420" s="20">
        <v>1</v>
      </c>
      <c r="G5420" s="20">
        <v>0</v>
      </c>
      <c r="H5420" s="20">
        <v>0</v>
      </c>
      <c r="I5420" s="20">
        <v>0</v>
      </c>
      <c r="J5420" s="20">
        <v>0</v>
      </c>
      <c r="K5420" s="20">
        <v>0</v>
      </c>
      <c r="L5420" s="20">
        <v>0</v>
      </c>
      <c r="M5420" s="20">
        <v>0</v>
      </c>
      <c r="N5420" s="20">
        <v>0</v>
      </c>
      <c r="O5420" s="54">
        <v>0</v>
      </c>
    </row>
    <row r="5421" spans="1:15" x14ac:dyDescent="0.25">
      <c r="A5421" t="s">
        <v>57</v>
      </c>
      <c r="B5421" t="s">
        <v>26</v>
      </c>
      <c r="C5421" s="19" t="s">
        <v>16</v>
      </c>
      <c r="E5421" s="20">
        <v>10</v>
      </c>
      <c r="F5421" s="20">
        <v>1</v>
      </c>
      <c r="G5421" s="20">
        <v>0</v>
      </c>
      <c r="H5421" s="20">
        <v>0</v>
      </c>
      <c r="I5421" s="20">
        <v>0</v>
      </c>
      <c r="J5421" s="20">
        <v>0</v>
      </c>
      <c r="K5421" s="20">
        <v>0</v>
      </c>
      <c r="L5421" s="20">
        <v>0</v>
      </c>
      <c r="M5421" s="20">
        <v>0</v>
      </c>
      <c r="N5421" s="20">
        <v>0</v>
      </c>
      <c r="O5421" s="54">
        <v>0</v>
      </c>
    </row>
    <row r="5422" spans="1:15" x14ac:dyDescent="0.25">
      <c r="A5422" t="s">
        <v>57</v>
      </c>
      <c r="B5422" t="s">
        <v>26</v>
      </c>
      <c r="C5422" s="19" t="s">
        <v>16</v>
      </c>
      <c r="E5422" s="20">
        <v>11</v>
      </c>
      <c r="F5422" s="20">
        <v>1</v>
      </c>
      <c r="G5422" s="20">
        <v>0</v>
      </c>
      <c r="H5422" s="20">
        <v>0</v>
      </c>
      <c r="I5422" s="20">
        <v>0</v>
      </c>
      <c r="J5422" s="20">
        <v>0</v>
      </c>
      <c r="K5422" s="20">
        <v>0</v>
      </c>
      <c r="L5422" s="20">
        <v>0</v>
      </c>
      <c r="M5422" s="20">
        <v>0</v>
      </c>
      <c r="N5422" s="20">
        <v>0</v>
      </c>
      <c r="O5422" s="54">
        <v>0</v>
      </c>
    </row>
    <row r="5423" spans="1:15" x14ac:dyDescent="0.25">
      <c r="A5423" t="s">
        <v>57</v>
      </c>
      <c r="B5423" t="s">
        <v>26</v>
      </c>
      <c r="C5423" s="19" t="s">
        <v>16</v>
      </c>
      <c r="E5423" s="20">
        <v>12</v>
      </c>
      <c r="F5423" s="20">
        <v>1</v>
      </c>
      <c r="G5423" s="20">
        <v>0</v>
      </c>
      <c r="H5423" s="20">
        <v>0</v>
      </c>
      <c r="I5423" s="20">
        <v>0</v>
      </c>
      <c r="J5423" s="20">
        <v>0</v>
      </c>
      <c r="K5423" s="20">
        <v>0</v>
      </c>
      <c r="L5423" s="20">
        <v>0</v>
      </c>
      <c r="M5423" s="20">
        <v>0</v>
      </c>
      <c r="N5423" s="20">
        <v>0</v>
      </c>
      <c r="O5423" s="54">
        <v>0</v>
      </c>
    </row>
    <row r="5424" spans="1:15" x14ac:dyDescent="0.25">
      <c r="A5424" t="s">
        <v>57</v>
      </c>
      <c r="B5424" t="s">
        <v>26</v>
      </c>
      <c r="C5424" s="19" t="s">
        <v>16</v>
      </c>
      <c r="E5424" s="20">
        <v>13</v>
      </c>
      <c r="F5424" s="20">
        <v>1</v>
      </c>
      <c r="G5424" s="20">
        <v>0</v>
      </c>
      <c r="H5424" s="20">
        <v>0</v>
      </c>
      <c r="I5424" s="20">
        <v>0</v>
      </c>
      <c r="J5424" s="20">
        <v>0</v>
      </c>
      <c r="K5424" s="20">
        <v>0</v>
      </c>
      <c r="L5424" s="20">
        <v>0</v>
      </c>
      <c r="M5424" s="20">
        <v>0</v>
      </c>
      <c r="N5424" s="20">
        <v>0</v>
      </c>
      <c r="O5424" s="54">
        <v>0</v>
      </c>
    </row>
    <row r="5425" spans="1:15" x14ac:dyDescent="0.25">
      <c r="A5425" t="s">
        <v>57</v>
      </c>
      <c r="B5425" t="s">
        <v>26</v>
      </c>
      <c r="C5425" s="19" t="s">
        <v>16</v>
      </c>
      <c r="E5425" s="20">
        <v>14</v>
      </c>
      <c r="F5425" s="20">
        <v>1</v>
      </c>
      <c r="G5425" s="20">
        <v>0</v>
      </c>
      <c r="H5425" s="20">
        <v>0</v>
      </c>
      <c r="I5425" s="20">
        <v>0</v>
      </c>
      <c r="J5425" s="20">
        <v>0</v>
      </c>
      <c r="K5425" s="20">
        <v>0</v>
      </c>
      <c r="L5425" s="20">
        <v>0</v>
      </c>
      <c r="M5425" s="20">
        <v>0</v>
      </c>
      <c r="N5425" s="20">
        <v>0</v>
      </c>
      <c r="O5425" s="54">
        <v>0</v>
      </c>
    </row>
    <row r="5426" spans="1:15" x14ac:dyDescent="0.25">
      <c r="A5426" t="s">
        <v>57</v>
      </c>
      <c r="B5426" t="s">
        <v>26</v>
      </c>
      <c r="C5426" s="19" t="s">
        <v>16</v>
      </c>
      <c r="E5426" s="20">
        <v>15</v>
      </c>
      <c r="F5426" s="20">
        <v>1</v>
      </c>
      <c r="G5426" s="20">
        <v>0</v>
      </c>
      <c r="H5426" s="20">
        <v>0</v>
      </c>
      <c r="I5426" s="20">
        <v>0</v>
      </c>
      <c r="J5426" s="20">
        <v>0</v>
      </c>
      <c r="K5426" s="20">
        <v>0</v>
      </c>
      <c r="L5426" s="20">
        <v>0</v>
      </c>
      <c r="M5426" s="20">
        <v>0</v>
      </c>
      <c r="N5426" s="20">
        <v>0</v>
      </c>
      <c r="O5426" s="54">
        <v>0</v>
      </c>
    </row>
    <row r="5427" spans="1:15" x14ac:dyDescent="0.25">
      <c r="A5427" t="s">
        <v>57</v>
      </c>
      <c r="B5427" t="s">
        <v>26</v>
      </c>
      <c r="C5427" s="19" t="s">
        <v>16</v>
      </c>
      <c r="E5427" s="20">
        <v>16</v>
      </c>
      <c r="F5427" s="20">
        <v>1</v>
      </c>
      <c r="G5427" s="20">
        <v>0</v>
      </c>
      <c r="H5427" s="20">
        <v>0</v>
      </c>
      <c r="I5427" s="20">
        <v>0</v>
      </c>
      <c r="J5427" s="20">
        <v>0</v>
      </c>
      <c r="K5427" s="20">
        <v>0</v>
      </c>
      <c r="L5427" s="20">
        <v>0</v>
      </c>
      <c r="M5427" s="20">
        <v>0</v>
      </c>
      <c r="N5427" s="20">
        <v>0</v>
      </c>
      <c r="O5427" s="54">
        <v>0</v>
      </c>
    </row>
    <row r="5428" spans="1:15" x14ac:dyDescent="0.25">
      <c r="A5428" t="s">
        <v>57</v>
      </c>
      <c r="B5428" t="s">
        <v>26</v>
      </c>
      <c r="C5428" s="19" t="s">
        <v>16</v>
      </c>
      <c r="E5428" s="20">
        <v>17</v>
      </c>
      <c r="F5428" s="20">
        <v>1</v>
      </c>
      <c r="G5428" s="20">
        <v>0</v>
      </c>
      <c r="H5428" s="20">
        <v>0</v>
      </c>
      <c r="I5428" s="20">
        <v>0</v>
      </c>
      <c r="J5428" s="20">
        <v>0</v>
      </c>
      <c r="K5428" s="20">
        <v>0</v>
      </c>
      <c r="L5428" s="20">
        <v>0</v>
      </c>
      <c r="M5428" s="20">
        <v>0</v>
      </c>
      <c r="N5428" s="20">
        <v>0</v>
      </c>
      <c r="O5428" s="54">
        <v>0</v>
      </c>
    </row>
    <row r="5429" spans="1:15" x14ac:dyDescent="0.25">
      <c r="A5429" t="s">
        <v>57</v>
      </c>
      <c r="B5429" t="s">
        <v>26</v>
      </c>
      <c r="C5429" s="19" t="s">
        <v>16</v>
      </c>
      <c r="E5429" s="20">
        <v>18</v>
      </c>
      <c r="F5429" s="20">
        <v>1</v>
      </c>
      <c r="G5429" s="20">
        <v>0</v>
      </c>
      <c r="H5429" s="20">
        <v>0</v>
      </c>
      <c r="I5429" s="20">
        <v>0</v>
      </c>
      <c r="J5429" s="20">
        <v>0</v>
      </c>
      <c r="K5429" s="20">
        <v>0</v>
      </c>
      <c r="L5429" s="20">
        <v>0</v>
      </c>
      <c r="M5429" s="20">
        <v>0</v>
      </c>
      <c r="N5429" s="20">
        <v>0</v>
      </c>
      <c r="O5429" s="54">
        <v>0</v>
      </c>
    </row>
    <row r="5430" spans="1:15" x14ac:dyDescent="0.25">
      <c r="A5430" t="s">
        <v>57</v>
      </c>
      <c r="B5430" t="s">
        <v>26</v>
      </c>
      <c r="C5430" s="19" t="s">
        <v>16</v>
      </c>
      <c r="E5430" s="20">
        <v>19</v>
      </c>
      <c r="F5430" s="20">
        <v>1</v>
      </c>
      <c r="G5430" s="20">
        <v>0</v>
      </c>
      <c r="H5430" s="20">
        <v>0</v>
      </c>
      <c r="I5430" s="20">
        <v>0</v>
      </c>
      <c r="J5430" s="20">
        <v>0</v>
      </c>
      <c r="K5430" s="20">
        <v>0</v>
      </c>
      <c r="L5430" s="20">
        <v>0</v>
      </c>
      <c r="M5430" s="20">
        <v>0</v>
      </c>
      <c r="N5430" s="20">
        <v>0</v>
      </c>
      <c r="O5430" s="54">
        <v>0</v>
      </c>
    </row>
    <row r="5431" spans="1:15" x14ac:dyDescent="0.25">
      <c r="A5431" t="s">
        <v>57</v>
      </c>
      <c r="B5431" t="s">
        <v>26</v>
      </c>
      <c r="C5431" s="19" t="s">
        <v>16</v>
      </c>
      <c r="E5431" s="20">
        <v>20</v>
      </c>
      <c r="F5431" s="20">
        <v>1</v>
      </c>
      <c r="G5431" s="20">
        <v>0</v>
      </c>
      <c r="H5431" s="20">
        <v>0</v>
      </c>
      <c r="I5431" s="20">
        <v>0</v>
      </c>
      <c r="J5431" s="20">
        <v>0</v>
      </c>
      <c r="K5431" s="20">
        <v>0</v>
      </c>
      <c r="L5431" s="20">
        <v>0</v>
      </c>
      <c r="M5431" s="20">
        <v>0</v>
      </c>
      <c r="N5431" s="20">
        <v>0</v>
      </c>
      <c r="O5431" s="54">
        <v>0</v>
      </c>
    </row>
    <row r="5432" spans="1:15" x14ac:dyDescent="0.25">
      <c r="A5432" t="s">
        <v>57</v>
      </c>
      <c r="B5432" t="s">
        <v>26</v>
      </c>
      <c r="C5432" s="19" t="s">
        <v>16</v>
      </c>
      <c r="E5432" s="20">
        <v>21</v>
      </c>
      <c r="F5432" s="20">
        <v>1</v>
      </c>
      <c r="G5432" s="20">
        <v>0</v>
      </c>
      <c r="H5432" s="20">
        <v>0</v>
      </c>
      <c r="I5432" s="20">
        <v>0</v>
      </c>
      <c r="J5432" s="20">
        <v>0</v>
      </c>
      <c r="K5432" s="20">
        <v>0</v>
      </c>
      <c r="L5432" s="20">
        <v>0</v>
      </c>
      <c r="M5432" s="20">
        <v>0</v>
      </c>
      <c r="N5432" s="20">
        <v>0</v>
      </c>
      <c r="O5432" s="54">
        <v>0</v>
      </c>
    </row>
    <row r="5433" spans="1:15" x14ac:dyDescent="0.25">
      <c r="A5433" t="s">
        <v>57</v>
      </c>
      <c r="B5433" t="s">
        <v>26</v>
      </c>
      <c r="C5433" s="19" t="s">
        <v>17</v>
      </c>
      <c r="E5433" s="20">
        <v>1</v>
      </c>
      <c r="F5433" s="20">
        <v>1</v>
      </c>
      <c r="G5433" s="20">
        <v>0</v>
      </c>
      <c r="H5433" s="20">
        <v>0</v>
      </c>
      <c r="I5433" s="20">
        <v>0</v>
      </c>
      <c r="J5433" s="20">
        <v>0</v>
      </c>
      <c r="K5433" s="20">
        <v>0</v>
      </c>
      <c r="L5433" s="20">
        <v>0</v>
      </c>
      <c r="M5433" s="20">
        <v>0</v>
      </c>
      <c r="N5433" s="20">
        <v>0</v>
      </c>
      <c r="O5433" s="54">
        <v>0</v>
      </c>
    </row>
    <row r="5434" spans="1:15" x14ac:dyDescent="0.25">
      <c r="A5434" t="s">
        <v>57</v>
      </c>
      <c r="B5434" t="s">
        <v>26</v>
      </c>
      <c r="C5434" s="19" t="s">
        <v>17</v>
      </c>
      <c r="E5434" s="20">
        <v>2</v>
      </c>
      <c r="F5434" s="20">
        <v>1</v>
      </c>
      <c r="G5434" s="20">
        <v>0</v>
      </c>
      <c r="H5434" s="20">
        <v>0</v>
      </c>
      <c r="I5434" s="20">
        <v>0</v>
      </c>
      <c r="J5434" s="20">
        <v>0</v>
      </c>
      <c r="K5434" s="20">
        <v>0</v>
      </c>
      <c r="L5434" s="20">
        <v>0</v>
      </c>
      <c r="M5434" s="20">
        <v>0</v>
      </c>
      <c r="N5434" s="20">
        <v>0</v>
      </c>
      <c r="O5434" s="54">
        <v>0</v>
      </c>
    </row>
    <row r="5435" spans="1:15" x14ac:dyDescent="0.25">
      <c r="A5435" t="s">
        <v>57</v>
      </c>
      <c r="B5435" t="s">
        <v>26</v>
      </c>
      <c r="C5435" s="19" t="s">
        <v>17</v>
      </c>
      <c r="E5435" s="20">
        <v>2</v>
      </c>
      <c r="F5435" s="20">
        <v>1</v>
      </c>
      <c r="G5435" s="20">
        <v>0</v>
      </c>
      <c r="H5435" s="20">
        <v>0</v>
      </c>
      <c r="I5435" s="20">
        <v>0</v>
      </c>
      <c r="J5435" s="20">
        <v>0</v>
      </c>
      <c r="K5435" s="20">
        <v>0</v>
      </c>
      <c r="L5435" s="20">
        <v>0</v>
      </c>
      <c r="M5435" s="20">
        <v>0</v>
      </c>
      <c r="N5435" s="20">
        <v>0</v>
      </c>
      <c r="O5435" s="54">
        <v>0</v>
      </c>
    </row>
    <row r="5436" spans="1:15" x14ac:dyDescent="0.25">
      <c r="A5436" t="s">
        <v>57</v>
      </c>
      <c r="B5436" t="s">
        <v>26</v>
      </c>
      <c r="C5436" s="19" t="s">
        <v>17</v>
      </c>
      <c r="E5436" s="20">
        <v>3</v>
      </c>
      <c r="F5436" s="20">
        <v>1</v>
      </c>
      <c r="G5436" s="20">
        <v>0</v>
      </c>
      <c r="H5436" s="20">
        <v>0</v>
      </c>
      <c r="I5436" s="20">
        <v>0</v>
      </c>
      <c r="J5436" s="20">
        <v>0</v>
      </c>
      <c r="K5436" s="20">
        <v>0</v>
      </c>
      <c r="L5436" s="20">
        <v>0</v>
      </c>
      <c r="M5436" s="20">
        <v>0</v>
      </c>
      <c r="N5436" s="20">
        <v>0</v>
      </c>
      <c r="O5436" s="54">
        <v>0</v>
      </c>
    </row>
    <row r="5437" spans="1:15" x14ac:dyDescent="0.25">
      <c r="A5437" t="s">
        <v>57</v>
      </c>
      <c r="B5437" t="s">
        <v>26</v>
      </c>
      <c r="C5437" s="19" t="s">
        <v>17</v>
      </c>
      <c r="E5437" s="20">
        <v>3</v>
      </c>
      <c r="F5437" s="20">
        <v>1</v>
      </c>
      <c r="G5437" s="20">
        <v>0</v>
      </c>
      <c r="H5437" s="20">
        <v>0</v>
      </c>
      <c r="I5437" s="20">
        <v>0</v>
      </c>
      <c r="J5437" s="20">
        <v>0</v>
      </c>
      <c r="K5437" s="20">
        <v>0</v>
      </c>
      <c r="L5437" s="20">
        <v>0</v>
      </c>
      <c r="M5437" s="20">
        <v>0</v>
      </c>
      <c r="N5437" s="20">
        <v>0</v>
      </c>
      <c r="O5437" s="54">
        <v>0</v>
      </c>
    </row>
    <row r="5438" spans="1:15" x14ac:dyDescent="0.25">
      <c r="A5438" t="s">
        <v>57</v>
      </c>
      <c r="B5438" t="s">
        <v>26</v>
      </c>
      <c r="C5438" s="19" t="s">
        <v>17</v>
      </c>
      <c r="E5438" s="20">
        <v>4</v>
      </c>
      <c r="F5438" s="20">
        <v>1</v>
      </c>
      <c r="G5438" s="20">
        <v>0</v>
      </c>
      <c r="H5438" s="20">
        <v>0</v>
      </c>
      <c r="I5438" s="20">
        <v>0</v>
      </c>
      <c r="J5438" s="20">
        <v>0</v>
      </c>
      <c r="K5438" s="20">
        <v>0</v>
      </c>
      <c r="L5438" s="20">
        <v>0</v>
      </c>
      <c r="M5438" s="20">
        <v>0</v>
      </c>
      <c r="N5438" s="20">
        <v>0</v>
      </c>
      <c r="O5438" s="54">
        <v>0</v>
      </c>
    </row>
    <row r="5439" spans="1:15" x14ac:dyDescent="0.25">
      <c r="A5439" t="s">
        <v>57</v>
      </c>
      <c r="B5439" t="s">
        <v>26</v>
      </c>
      <c r="C5439" s="19" t="s">
        <v>17</v>
      </c>
      <c r="E5439" s="20">
        <v>5</v>
      </c>
      <c r="F5439" s="20">
        <v>1</v>
      </c>
      <c r="G5439" s="20">
        <v>0</v>
      </c>
      <c r="H5439" s="20">
        <v>0</v>
      </c>
      <c r="I5439" s="20">
        <v>0</v>
      </c>
      <c r="J5439" s="20">
        <v>0</v>
      </c>
      <c r="K5439" s="20">
        <v>0</v>
      </c>
      <c r="L5439" s="20">
        <v>0</v>
      </c>
      <c r="M5439" s="20">
        <v>0</v>
      </c>
      <c r="N5439" s="20">
        <v>0</v>
      </c>
      <c r="O5439" s="54">
        <v>0</v>
      </c>
    </row>
    <row r="5440" spans="1:15" x14ac:dyDescent="0.25">
      <c r="A5440" t="s">
        <v>57</v>
      </c>
      <c r="B5440" t="s">
        <v>26</v>
      </c>
      <c r="C5440" s="19" t="s">
        <v>17</v>
      </c>
      <c r="E5440" s="20">
        <v>6</v>
      </c>
      <c r="F5440" s="20">
        <v>1</v>
      </c>
      <c r="G5440" s="20">
        <v>0</v>
      </c>
      <c r="H5440" s="20">
        <v>0</v>
      </c>
      <c r="I5440" s="20">
        <v>0</v>
      </c>
      <c r="J5440" s="20">
        <v>0</v>
      </c>
      <c r="K5440" s="20">
        <v>0</v>
      </c>
      <c r="L5440" s="20">
        <v>0</v>
      </c>
      <c r="M5440" s="20">
        <v>0</v>
      </c>
      <c r="N5440" s="20">
        <v>0</v>
      </c>
      <c r="O5440" s="54">
        <v>0</v>
      </c>
    </row>
    <row r="5441" spans="1:15" x14ac:dyDescent="0.25">
      <c r="A5441" t="s">
        <v>57</v>
      </c>
      <c r="B5441" t="s">
        <v>26</v>
      </c>
      <c r="C5441" s="19" t="s">
        <v>17</v>
      </c>
      <c r="E5441" s="20">
        <v>6</v>
      </c>
      <c r="F5441" s="20">
        <v>1</v>
      </c>
      <c r="G5441" s="20">
        <v>0</v>
      </c>
      <c r="H5441" s="20">
        <v>0</v>
      </c>
      <c r="I5441" s="20">
        <v>0</v>
      </c>
      <c r="J5441" s="20">
        <v>0</v>
      </c>
      <c r="K5441" s="20">
        <v>0</v>
      </c>
      <c r="L5441" s="20">
        <v>0</v>
      </c>
      <c r="M5441" s="20">
        <v>0</v>
      </c>
      <c r="N5441" s="20">
        <v>0</v>
      </c>
      <c r="O5441" s="54">
        <v>0</v>
      </c>
    </row>
    <row r="5442" spans="1:15" x14ac:dyDescent="0.25">
      <c r="A5442" t="s">
        <v>57</v>
      </c>
      <c r="B5442" t="s">
        <v>26</v>
      </c>
      <c r="C5442" s="19" t="s">
        <v>17</v>
      </c>
      <c r="E5442" s="20">
        <v>7</v>
      </c>
      <c r="F5442" s="20">
        <v>1</v>
      </c>
      <c r="G5442" s="20">
        <v>0</v>
      </c>
      <c r="H5442" s="20">
        <v>0</v>
      </c>
      <c r="I5442" s="20">
        <v>0</v>
      </c>
      <c r="J5442" s="20">
        <v>0</v>
      </c>
      <c r="K5442" s="20">
        <v>0</v>
      </c>
      <c r="L5442" s="20">
        <v>0</v>
      </c>
      <c r="M5442" s="20">
        <v>0</v>
      </c>
      <c r="N5442" s="20">
        <v>0</v>
      </c>
      <c r="O5442" s="54">
        <v>0</v>
      </c>
    </row>
    <row r="5443" spans="1:15" x14ac:dyDescent="0.25">
      <c r="A5443" t="s">
        <v>57</v>
      </c>
      <c r="B5443" t="s">
        <v>26</v>
      </c>
      <c r="C5443" s="19" t="s">
        <v>17</v>
      </c>
      <c r="E5443" s="20">
        <v>8</v>
      </c>
      <c r="F5443" s="20">
        <v>1</v>
      </c>
      <c r="G5443" s="20">
        <v>0</v>
      </c>
      <c r="H5443" s="20">
        <v>0</v>
      </c>
      <c r="I5443" s="20">
        <v>0</v>
      </c>
      <c r="J5443" s="20">
        <v>0</v>
      </c>
      <c r="K5443" s="20">
        <v>0</v>
      </c>
      <c r="L5443" s="20">
        <v>0</v>
      </c>
      <c r="M5443" s="20">
        <v>0</v>
      </c>
      <c r="N5443" s="20">
        <v>0</v>
      </c>
      <c r="O5443" s="54">
        <v>0</v>
      </c>
    </row>
    <row r="5444" spans="1:15" x14ac:dyDescent="0.25">
      <c r="A5444" t="s">
        <v>57</v>
      </c>
      <c r="B5444" t="s">
        <v>26</v>
      </c>
      <c r="C5444" s="19" t="s">
        <v>17</v>
      </c>
      <c r="E5444" s="20">
        <v>9</v>
      </c>
      <c r="F5444" s="20">
        <v>1</v>
      </c>
      <c r="G5444" s="20">
        <v>0</v>
      </c>
      <c r="H5444" s="20">
        <v>0</v>
      </c>
      <c r="I5444" s="20">
        <v>0</v>
      </c>
      <c r="J5444" s="20">
        <v>0</v>
      </c>
      <c r="K5444" s="20">
        <v>0</v>
      </c>
      <c r="L5444" s="20">
        <v>0</v>
      </c>
      <c r="M5444" s="20">
        <v>0</v>
      </c>
      <c r="N5444" s="20">
        <v>0</v>
      </c>
      <c r="O5444" s="54">
        <v>0</v>
      </c>
    </row>
    <row r="5445" spans="1:15" x14ac:dyDescent="0.25">
      <c r="A5445" t="s">
        <v>57</v>
      </c>
      <c r="B5445" t="s">
        <v>26</v>
      </c>
      <c r="C5445" s="19" t="s">
        <v>17</v>
      </c>
      <c r="E5445" s="20">
        <v>10</v>
      </c>
      <c r="F5445" s="20">
        <v>1</v>
      </c>
      <c r="G5445" s="20">
        <v>0</v>
      </c>
      <c r="H5445" s="20">
        <v>0</v>
      </c>
      <c r="I5445" s="20">
        <v>0</v>
      </c>
      <c r="J5445" s="20">
        <v>0</v>
      </c>
      <c r="K5445" s="20">
        <v>0</v>
      </c>
      <c r="L5445" s="20">
        <v>0</v>
      </c>
      <c r="M5445" s="20">
        <v>0</v>
      </c>
      <c r="N5445" s="20">
        <v>0</v>
      </c>
      <c r="O5445" s="54">
        <v>0</v>
      </c>
    </row>
    <row r="5446" spans="1:15" x14ac:dyDescent="0.25">
      <c r="A5446" t="s">
        <v>57</v>
      </c>
      <c r="B5446" t="s">
        <v>26</v>
      </c>
      <c r="C5446" s="19" t="s">
        <v>17</v>
      </c>
      <c r="E5446" s="20">
        <v>11</v>
      </c>
      <c r="F5446" s="20">
        <v>1</v>
      </c>
      <c r="G5446" s="20">
        <v>0</v>
      </c>
      <c r="H5446" s="20">
        <v>0</v>
      </c>
      <c r="I5446" s="20">
        <v>0</v>
      </c>
      <c r="J5446" s="20">
        <v>0</v>
      </c>
      <c r="K5446" s="20">
        <v>0</v>
      </c>
      <c r="L5446" s="20">
        <v>0</v>
      </c>
      <c r="M5446" s="20">
        <v>0</v>
      </c>
      <c r="N5446" s="20">
        <v>0</v>
      </c>
      <c r="O5446" s="54">
        <v>0</v>
      </c>
    </row>
    <row r="5447" spans="1:15" x14ac:dyDescent="0.25">
      <c r="A5447" t="s">
        <v>57</v>
      </c>
      <c r="B5447" t="s">
        <v>26</v>
      </c>
      <c r="C5447" s="19" t="s">
        <v>17</v>
      </c>
      <c r="E5447" s="20">
        <v>11</v>
      </c>
      <c r="F5447" s="20">
        <v>1</v>
      </c>
      <c r="G5447" s="20">
        <v>0</v>
      </c>
      <c r="H5447" s="20">
        <v>0</v>
      </c>
      <c r="I5447" s="20">
        <v>0</v>
      </c>
      <c r="J5447" s="20">
        <v>0</v>
      </c>
      <c r="K5447" s="20">
        <v>0</v>
      </c>
      <c r="L5447" s="20">
        <v>0</v>
      </c>
      <c r="M5447" s="20">
        <v>0</v>
      </c>
      <c r="N5447" s="20">
        <v>0</v>
      </c>
      <c r="O5447" s="54">
        <v>0</v>
      </c>
    </row>
    <row r="5448" spans="1:15" x14ac:dyDescent="0.25">
      <c r="A5448" t="s">
        <v>57</v>
      </c>
      <c r="B5448" t="s">
        <v>26</v>
      </c>
      <c r="C5448" s="19" t="s">
        <v>17</v>
      </c>
      <c r="E5448" s="20">
        <v>12</v>
      </c>
      <c r="F5448" s="20">
        <v>1</v>
      </c>
      <c r="G5448" s="20">
        <v>0</v>
      </c>
      <c r="H5448" s="20">
        <v>0</v>
      </c>
      <c r="I5448" s="20">
        <v>0</v>
      </c>
      <c r="J5448" s="20">
        <v>0</v>
      </c>
      <c r="K5448" s="20">
        <v>0</v>
      </c>
      <c r="L5448" s="20">
        <v>0</v>
      </c>
      <c r="M5448" s="20">
        <v>0</v>
      </c>
      <c r="N5448" s="20">
        <v>0</v>
      </c>
      <c r="O5448" s="54">
        <v>0</v>
      </c>
    </row>
    <row r="5449" spans="1:15" x14ac:dyDescent="0.25">
      <c r="A5449" t="s">
        <v>57</v>
      </c>
      <c r="B5449" t="s">
        <v>26</v>
      </c>
      <c r="C5449" s="19" t="s">
        <v>17</v>
      </c>
      <c r="E5449" s="20">
        <v>13</v>
      </c>
      <c r="F5449" s="20">
        <v>1</v>
      </c>
      <c r="G5449" s="20">
        <v>0</v>
      </c>
      <c r="H5449" s="20">
        <v>0</v>
      </c>
      <c r="I5449" s="20">
        <v>0</v>
      </c>
      <c r="J5449" s="20">
        <v>0</v>
      </c>
      <c r="K5449" s="20">
        <v>0</v>
      </c>
      <c r="L5449" s="20">
        <v>0</v>
      </c>
      <c r="M5449" s="20">
        <v>0</v>
      </c>
      <c r="N5449" s="20">
        <v>0</v>
      </c>
      <c r="O5449" s="54">
        <v>0</v>
      </c>
    </row>
    <row r="5450" spans="1:15" x14ac:dyDescent="0.25">
      <c r="A5450" t="s">
        <v>57</v>
      </c>
      <c r="B5450" t="s">
        <v>26</v>
      </c>
      <c r="C5450" s="19" t="s">
        <v>17</v>
      </c>
      <c r="E5450" s="20">
        <v>13</v>
      </c>
      <c r="F5450" s="20">
        <v>1</v>
      </c>
      <c r="G5450" s="20">
        <v>0</v>
      </c>
      <c r="H5450" s="20">
        <v>0</v>
      </c>
      <c r="I5450" s="20">
        <v>0</v>
      </c>
      <c r="J5450" s="20">
        <v>0</v>
      </c>
      <c r="K5450" s="20">
        <v>0</v>
      </c>
      <c r="L5450" s="20">
        <v>0</v>
      </c>
      <c r="M5450" s="20">
        <v>0</v>
      </c>
      <c r="N5450" s="20">
        <v>0</v>
      </c>
      <c r="O5450" s="54">
        <v>0</v>
      </c>
    </row>
    <row r="5451" spans="1:15" x14ac:dyDescent="0.25">
      <c r="A5451" t="s">
        <v>57</v>
      </c>
      <c r="B5451" t="s">
        <v>26</v>
      </c>
      <c r="C5451" s="19" t="s">
        <v>17</v>
      </c>
      <c r="E5451" s="20">
        <v>14</v>
      </c>
      <c r="F5451" s="20">
        <v>1</v>
      </c>
      <c r="G5451" s="20">
        <v>0</v>
      </c>
      <c r="H5451" s="20">
        <v>0</v>
      </c>
      <c r="I5451" s="20">
        <v>0</v>
      </c>
      <c r="J5451" s="20">
        <v>0</v>
      </c>
      <c r="K5451" s="20">
        <v>0</v>
      </c>
      <c r="L5451" s="20">
        <v>0</v>
      </c>
      <c r="M5451" s="20">
        <v>0</v>
      </c>
      <c r="N5451" s="20">
        <v>0</v>
      </c>
      <c r="O5451" s="54">
        <v>0</v>
      </c>
    </row>
    <row r="5452" spans="1:15" x14ac:dyDescent="0.25">
      <c r="A5452" t="s">
        <v>57</v>
      </c>
      <c r="B5452" t="s">
        <v>26</v>
      </c>
      <c r="C5452" s="19" t="s">
        <v>17</v>
      </c>
      <c r="E5452" s="20">
        <v>15</v>
      </c>
      <c r="F5452" s="20">
        <v>1</v>
      </c>
      <c r="G5452" s="20">
        <v>0</v>
      </c>
      <c r="H5452" s="20">
        <v>0</v>
      </c>
      <c r="I5452" s="20">
        <v>0</v>
      </c>
      <c r="J5452" s="20">
        <v>0</v>
      </c>
      <c r="K5452" s="20">
        <v>0</v>
      </c>
      <c r="L5452" s="20">
        <v>0</v>
      </c>
      <c r="M5452" s="20">
        <v>0</v>
      </c>
      <c r="N5452" s="20">
        <v>0</v>
      </c>
      <c r="O5452" s="54">
        <v>0</v>
      </c>
    </row>
    <row r="5453" spans="1:15" x14ac:dyDescent="0.25">
      <c r="A5453" t="s">
        <v>57</v>
      </c>
      <c r="B5453" t="s">
        <v>26</v>
      </c>
      <c r="C5453" s="19" t="s">
        <v>17</v>
      </c>
      <c r="E5453" s="20">
        <v>16</v>
      </c>
      <c r="F5453" s="20">
        <v>1</v>
      </c>
      <c r="G5453" s="20">
        <v>0</v>
      </c>
      <c r="H5453" s="20">
        <v>0</v>
      </c>
      <c r="I5453" s="20">
        <v>0</v>
      </c>
      <c r="J5453" s="20">
        <v>0</v>
      </c>
      <c r="K5453" s="20">
        <v>0</v>
      </c>
      <c r="L5453" s="20">
        <v>0</v>
      </c>
      <c r="M5453" s="20">
        <v>0</v>
      </c>
      <c r="N5453" s="20">
        <v>0</v>
      </c>
      <c r="O5453" s="54">
        <v>0</v>
      </c>
    </row>
    <row r="5454" spans="1:15" x14ac:dyDescent="0.25">
      <c r="A5454" t="s">
        <v>57</v>
      </c>
      <c r="B5454" t="s">
        <v>26</v>
      </c>
      <c r="C5454" s="19" t="s">
        <v>17</v>
      </c>
      <c r="E5454" s="20">
        <v>17</v>
      </c>
      <c r="F5454" s="20">
        <v>1</v>
      </c>
      <c r="G5454" s="20">
        <v>0</v>
      </c>
      <c r="H5454" s="20">
        <v>0</v>
      </c>
      <c r="I5454" s="20">
        <v>0</v>
      </c>
      <c r="J5454" s="20">
        <v>0</v>
      </c>
      <c r="K5454" s="20">
        <v>0</v>
      </c>
      <c r="L5454" s="20">
        <v>0</v>
      </c>
      <c r="M5454" s="20">
        <v>0</v>
      </c>
      <c r="N5454" s="20">
        <v>0</v>
      </c>
      <c r="O5454" s="54">
        <v>0</v>
      </c>
    </row>
    <row r="5455" spans="1:15" x14ac:dyDescent="0.25">
      <c r="A5455" t="s">
        <v>57</v>
      </c>
      <c r="B5455" t="s">
        <v>26</v>
      </c>
      <c r="C5455" s="19" t="s">
        <v>17</v>
      </c>
      <c r="E5455" s="20">
        <v>18</v>
      </c>
      <c r="F5455" s="20">
        <v>1</v>
      </c>
      <c r="G5455" s="20">
        <v>0</v>
      </c>
      <c r="H5455" s="20">
        <v>0</v>
      </c>
      <c r="I5455" s="20">
        <v>0</v>
      </c>
      <c r="J5455" s="20">
        <v>0</v>
      </c>
      <c r="K5455" s="20">
        <v>0</v>
      </c>
      <c r="L5455" s="20">
        <v>0</v>
      </c>
      <c r="M5455" s="20">
        <v>0</v>
      </c>
      <c r="N5455" s="20">
        <v>0</v>
      </c>
      <c r="O5455" s="54">
        <v>0</v>
      </c>
    </row>
    <row r="5456" spans="1:15" x14ac:dyDescent="0.25">
      <c r="A5456" t="s">
        <v>57</v>
      </c>
      <c r="B5456" t="s">
        <v>26</v>
      </c>
      <c r="C5456" s="19" t="s">
        <v>17</v>
      </c>
      <c r="E5456" s="20">
        <v>18</v>
      </c>
      <c r="F5456" s="20">
        <v>1</v>
      </c>
      <c r="G5456" s="20">
        <v>0</v>
      </c>
      <c r="H5456" s="20">
        <v>0</v>
      </c>
      <c r="I5456" s="20">
        <v>0</v>
      </c>
      <c r="J5456" s="20">
        <v>0</v>
      </c>
      <c r="K5456" s="20">
        <v>0</v>
      </c>
      <c r="L5456" s="20">
        <v>0</v>
      </c>
      <c r="M5456" s="20">
        <v>0</v>
      </c>
      <c r="N5456" s="20">
        <v>0</v>
      </c>
      <c r="O5456" s="54">
        <v>0</v>
      </c>
    </row>
    <row r="5457" spans="1:15" x14ac:dyDescent="0.25">
      <c r="A5457" t="s">
        <v>57</v>
      </c>
      <c r="B5457" t="s">
        <v>26</v>
      </c>
      <c r="C5457" s="19" t="s">
        <v>17</v>
      </c>
      <c r="E5457" s="20">
        <v>19</v>
      </c>
      <c r="F5457" s="20">
        <v>1</v>
      </c>
      <c r="G5457" s="20">
        <v>0</v>
      </c>
      <c r="H5457" s="20">
        <v>0</v>
      </c>
      <c r="I5457" s="20">
        <v>0</v>
      </c>
      <c r="J5457" s="20">
        <v>0</v>
      </c>
      <c r="K5457" s="20">
        <v>0</v>
      </c>
      <c r="L5457" s="20">
        <v>0</v>
      </c>
      <c r="M5457" s="20">
        <v>0</v>
      </c>
      <c r="N5457" s="20">
        <v>0</v>
      </c>
      <c r="O5457" s="54">
        <v>0</v>
      </c>
    </row>
    <row r="5458" spans="1:15" x14ac:dyDescent="0.25">
      <c r="A5458" t="s">
        <v>57</v>
      </c>
      <c r="B5458" t="s">
        <v>26</v>
      </c>
      <c r="C5458" s="19" t="s">
        <v>17</v>
      </c>
      <c r="E5458" s="20">
        <v>19</v>
      </c>
      <c r="F5458" s="20">
        <v>1</v>
      </c>
      <c r="G5458" s="20">
        <v>0</v>
      </c>
      <c r="H5458" s="20">
        <v>0</v>
      </c>
      <c r="I5458" s="20">
        <v>0</v>
      </c>
      <c r="J5458" s="20">
        <v>0</v>
      </c>
      <c r="K5458" s="20">
        <v>0</v>
      </c>
      <c r="L5458" s="20">
        <v>0</v>
      </c>
      <c r="M5458" s="20">
        <v>0</v>
      </c>
      <c r="N5458" s="20">
        <v>0</v>
      </c>
      <c r="O5458" s="54">
        <v>0</v>
      </c>
    </row>
    <row r="5459" spans="1:15" x14ac:dyDescent="0.25">
      <c r="A5459" t="s">
        <v>57</v>
      </c>
      <c r="B5459" t="s">
        <v>26</v>
      </c>
      <c r="C5459" s="19" t="s">
        <v>17</v>
      </c>
      <c r="E5459" s="20">
        <v>20</v>
      </c>
      <c r="F5459" s="20">
        <v>1</v>
      </c>
      <c r="G5459" s="20">
        <v>0</v>
      </c>
      <c r="H5459" s="20">
        <v>0</v>
      </c>
      <c r="I5459" s="20">
        <v>0</v>
      </c>
      <c r="J5459" s="20">
        <v>0</v>
      </c>
      <c r="K5459" s="20">
        <v>0</v>
      </c>
      <c r="L5459" s="20">
        <v>0</v>
      </c>
      <c r="M5459" s="20">
        <v>0</v>
      </c>
      <c r="N5459" s="20">
        <v>0</v>
      </c>
      <c r="O5459" s="54">
        <v>0</v>
      </c>
    </row>
    <row r="5460" spans="1:15" x14ac:dyDescent="0.25">
      <c r="A5460" t="s">
        <v>57</v>
      </c>
      <c r="B5460" t="s">
        <v>26</v>
      </c>
      <c r="C5460" s="19" t="s">
        <v>17</v>
      </c>
      <c r="E5460" s="20">
        <v>20</v>
      </c>
      <c r="F5460" s="20">
        <v>1</v>
      </c>
      <c r="G5460" s="20">
        <v>0</v>
      </c>
      <c r="H5460" s="20">
        <v>0</v>
      </c>
      <c r="I5460" s="20">
        <v>0</v>
      </c>
      <c r="J5460" s="20">
        <v>0</v>
      </c>
      <c r="K5460" s="20">
        <v>0</v>
      </c>
      <c r="L5460" s="20">
        <v>0</v>
      </c>
      <c r="M5460" s="20">
        <v>0</v>
      </c>
      <c r="N5460" s="20">
        <v>0</v>
      </c>
      <c r="O5460" s="54">
        <v>0</v>
      </c>
    </row>
    <row r="5461" spans="1:15" x14ac:dyDescent="0.25">
      <c r="A5461" t="s">
        <v>57</v>
      </c>
      <c r="B5461" t="s">
        <v>26</v>
      </c>
      <c r="C5461" s="19" t="s">
        <v>17</v>
      </c>
      <c r="E5461" s="20">
        <v>21</v>
      </c>
      <c r="F5461" s="20">
        <v>1</v>
      </c>
      <c r="G5461" s="20">
        <v>0</v>
      </c>
      <c r="H5461" s="20">
        <v>0</v>
      </c>
      <c r="I5461" s="20">
        <v>0</v>
      </c>
      <c r="J5461" s="20">
        <v>0</v>
      </c>
      <c r="K5461" s="20">
        <v>0</v>
      </c>
      <c r="L5461" s="20">
        <v>0</v>
      </c>
      <c r="M5461" s="20">
        <v>0</v>
      </c>
      <c r="N5461" s="20">
        <v>0</v>
      </c>
      <c r="O5461" s="54">
        <v>0</v>
      </c>
    </row>
    <row r="5462" spans="1:15" x14ac:dyDescent="0.25">
      <c r="A5462" t="s">
        <v>57</v>
      </c>
      <c r="B5462" t="s">
        <v>26</v>
      </c>
      <c r="C5462" s="19" t="s">
        <v>17</v>
      </c>
      <c r="E5462" s="20">
        <v>22</v>
      </c>
      <c r="F5462" s="20">
        <v>1</v>
      </c>
      <c r="G5462" s="20">
        <v>0</v>
      </c>
      <c r="H5462" s="20">
        <v>0</v>
      </c>
      <c r="I5462" s="20">
        <v>0</v>
      </c>
      <c r="J5462" s="20">
        <v>0</v>
      </c>
      <c r="K5462" s="20">
        <v>0</v>
      </c>
      <c r="L5462" s="20">
        <v>0</v>
      </c>
      <c r="M5462" s="20">
        <v>0</v>
      </c>
      <c r="N5462" s="20">
        <v>0</v>
      </c>
      <c r="O5462" s="54">
        <v>0</v>
      </c>
    </row>
    <row r="5463" spans="1:15" x14ac:dyDescent="0.25">
      <c r="A5463" t="s">
        <v>57</v>
      </c>
      <c r="B5463" t="s">
        <v>26</v>
      </c>
      <c r="C5463" s="19" t="s">
        <v>17</v>
      </c>
      <c r="E5463" s="20">
        <v>22</v>
      </c>
      <c r="F5463" s="20">
        <v>1</v>
      </c>
      <c r="G5463" s="20">
        <v>0</v>
      </c>
      <c r="H5463" s="20">
        <v>0</v>
      </c>
      <c r="I5463" s="20">
        <v>0</v>
      </c>
      <c r="J5463" s="20">
        <v>0</v>
      </c>
      <c r="K5463" s="20">
        <v>0</v>
      </c>
      <c r="L5463" s="20">
        <v>0</v>
      </c>
      <c r="M5463" s="20">
        <v>0</v>
      </c>
      <c r="N5463" s="20">
        <v>0</v>
      </c>
      <c r="O5463" s="54">
        <v>0</v>
      </c>
    </row>
    <row r="5464" spans="1:15" x14ac:dyDescent="0.25">
      <c r="A5464" t="s">
        <v>57</v>
      </c>
      <c r="B5464" t="s">
        <v>26</v>
      </c>
      <c r="C5464" s="19" t="s">
        <v>17</v>
      </c>
      <c r="E5464" s="20">
        <v>23</v>
      </c>
      <c r="F5464" s="20">
        <v>1</v>
      </c>
      <c r="G5464" s="20">
        <v>0</v>
      </c>
      <c r="H5464" s="20">
        <v>0</v>
      </c>
      <c r="I5464" s="20">
        <v>0</v>
      </c>
      <c r="J5464" s="20">
        <v>0</v>
      </c>
      <c r="K5464" s="20">
        <v>0</v>
      </c>
      <c r="L5464" s="20">
        <v>0</v>
      </c>
      <c r="M5464" s="20">
        <v>0</v>
      </c>
      <c r="N5464" s="20">
        <v>0</v>
      </c>
      <c r="O5464" s="54">
        <v>0</v>
      </c>
    </row>
    <row r="5465" spans="1:15" x14ac:dyDescent="0.25">
      <c r="A5465" t="s">
        <v>57</v>
      </c>
      <c r="B5465" t="s">
        <v>26</v>
      </c>
      <c r="C5465" s="19" t="s">
        <v>17</v>
      </c>
      <c r="E5465" s="20">
        <v>24</v>
      </c>
      <c r="F5465" s="20">
        <v>1</v>
      </c>
      <c r="G5465" s="20">
        <v>0</v>
      </c>
      <c r="H5465" s="20">
        <v>0</v>
      </c>
      <c r="I5465" s="20">
        <v>0</v>
      </c>
      <c r="J5465" s="20">
        <v>0</v>
      </c>
      <c r="K5465" s="20">
        <v>0</v>
      </c>
      <c r="L5465" s="20">
        <v>0</v>
      </c>
      <c r="M5465" s="20">
        <v>0</v>
      </c>
      <c r="N5465" s="20">
        <v>0</v>
      </c>
      <c r="O5465" s="54">
        <v>0</v>
      </c>
    </row>
    <row r="5466" spans="1:15" x14ac:dyDescent="0.25">
      <c r="A5466" t="s">
        <v>57</v>
      </c>
      <c r="B5466" t="s">
        <v>26</v>
      </c>
      <c r="C5466" s="19" t="s">
        <v>17</v>
      </c>
      <c r="E5466" s="20">
        <v>25</v>
      </c>
      <c r="F5466" s="20">
        <v>1</v>
      </c>
      <c r="G5466" s="20">
        <v>0</v>
      </c>
      <c r="H5466" s="20">
        <v>0</v>
      </c>
      <c r="I5466" s="20">
        <v>0</v>
      </c>
      <c r="J5466" s="20">
        <v>0</v>
      </c>
      <c r="K5466" s="20">
        <v>0</v>
      </c>
      <c r="L5466" s="20">
        <v>0</v>
      </c>
      <c r="M5466" s="20">
        <v>0</v>
      </c>
      <c r="N5466" s="20">
        <v>0</v>
      </c>
      <c r="O5466" s="54">
        <v>0</v>
      </c>
    </row>
    <row r="5467" spans="1:15" x14ac:dyDescent="0.25">
      <c r="A5467" t="s">
        <v>57</v>
      </c>
      <c r="B5467" t="s">
        <v>26</v>
      </c>
      <c r="C5467" s="19" t="s">
        <v>17</v>
      </c>
      <c r="E5467" s="20">
        <v>26</v>
      </c>
      <c r="F5467" s="20">
        <v>1</v>
      </c>
      <c r="G5467" s="20">
        <v>0</v>
      </c>
      <c r="H5467" s="20">
        <v>0</v>
      </c>
      <c r="I5467" s="20">
        <v>0</v>
      </c>
      <c r="J5467" s="20">
        <v>0</v>
      </c>
      <c r="K5467" s="20">
        <v>0</v>
      </c>
      <c r="L5467" s="20">
        <v>0</v>
      </c>
      <c r="M5467" s="20">
        <v>0</v>
      </c>
      <c r="N5467" s="20">
        <v>0</v>
      </c>
      <c r="O5467" s="54">
        <v>0</v>
      </c>
    </row>
    <row r="5468" spans="1:15" x14ac:dyDescent="0.25">
      <c r="A5468" t="s">
        <v>57</v>
      </c>
      <c r="B5468" t="s">
        <v>26</v>
      </c>
      <c r="C5468" s="19" t="s">
        <v>17</v>
      </c>
      <c r="E5468" s="20">
        <v>27</v>
      </c>
      <c r="F5468" s="20">
        <v>1</v>
      </c>
      <c r="G5468" s="20">
        <v>0</v>
      </c>
      <c r="H5468" s="20">
        <v>0</v>
      </c>
      <c r="I5468" s="20">
        <v>0</v>
      </c>
      <c r="J5468" s="20">
        <v>0</v>
      </c>
      <c r="K5468" s="20">
        <v>0</v>
      </c>
      <c r="L5468" s="20">
        <v>0</v>
      </c>
      <c r="M5468" s="20">
        <v>0</v>
      </c>
      <c r="N5468" s="20">
        <v>0</v>
      </c>
      <c r="O5468" s="54">
        <v>0</v>
      </c>
    </row>
    <row r="5469" spans="1:15" x14ac:dyDescent="0.25">
      <c r="A5469" t="s">
        <v>57</v>
      </c>
      <c r="B5469" t="s">
        <v>26</v>
      </c>
      <c r="C5469" s="19" t="s">
        <v>17</v>
      </c>
      <c r="E5469" s="20">
        <v>27</v>
      </c>
      <c r="F5469" s="20">
        <v>1</v>
      </c>
      <c r="G5469" s="20">
        <v>0</v>
      </c>
      <c r="H5469" s="20">
        <v>0</v>
      </c>
      <c r="I5469" s="20">
        <v>0</v>
      </c>
      <c r="J5469" s="20">
        <v>0</v>
      </c>
      <c r="K5469" s="20">
        <v>0</v>
      </c>
      <c r="L5469" s="20">
        <v>0</v>
      </c>
      <c r="M5469" s="20">
        <v>0</v>
      </c>
      <c r="N5469" s="20">
        <v>0</v>
      </c>
      <c r="O5469" s="54">
        <v>0</v>
      </c>
    </row>
    <row r="5470" spans="1:15" x14ac:dyDescent="0.25">
      <c r="A5470" t="s">
        <v>57</v>
      </c>
      <c r="B5470" t="s">
        <v>26</v>
      </c>
      <c r="C5470" s="19" t="s">
        <v>17</v>
      </c>
      <c r="E5470" s="20">
        <v>28</v>
      </c>
      <c r="F5470" s="20">
        <v>1</v>
      </c>
      <c r="G5470" s="20">
        <v>0</v>
      </c>
      <c r="H5470" s="20">
        <v>0</v>
      </c>
      <c r="I5470" s="20">
        <v>0</v>
      </c>
      <c r="J5470" s="20">
        <v>0</v>
      </c>
      <c r="K5470" s="20">
        <v>0</v>
      </c>
      <c r="L5470" s="20">
        <v>0</v>
      </c>
      <c r="M5470" s="20">
        <v>0</v>
      </c>
      <c r="N5470" s="20">
        <v>0</v>
      </c>
      <c r="O5470" s="54">
        <v>0</v>
      </c>
    </row>
    <row r="5471" spans="1:15" x14ac:dyDescent="0.25">
      <c r="A5471" t="s">
        <v>57</v>
      </c>
      <c r="B5471" t="s">
        <v>26</v>
      </c>
      <c r="C5471" s="19" t="s">
        <v>17</v>
      </c>
      <c r="E5471" s="20">
        <v>29</v>
      </c>
      <c r="F5471" s="20">
        <v>1</v>
      </c>
      <c r="G5471" s="20">
        <v>0</v>
      </c>
      <c r="H5471" s="20">
        <v>0</v>
      </c>
      <c r="I5471" s="20">
        <v>0</v>
      </c>
      <c r="J5471" s="20">
        <v>0</v>
      </c>
      <c r="K5471" s="20">
        <v>0</v>
      </c>
      <c r="L5471" s="20">
        <v>0</v>
      </c>
      <c r="M5471" s="20">
        <v>0</v>
      </c>
      <c r="N5471" s="20">
        <v>0</v>
      </c>
      <c r="O5471" s="54">
        <v>0</v>
      </c>
    </row>
    <row r="5472" spans="1:15" x14ac:dyDescent="0.25">
      <c r="A5472" t="s">
        <v>57</v>
      </c>
      <c r="B5472" t="s">
        <v>26</v>
      </c>
      <c r="C5472" s="19" t="s">
        <v>17</v>
      </c>
      <c r="E5472" s="20">
        <v>30</v>
      </c>
      <c r="F5472" s="20">
        <v>1</v>
      </c>
      <c r="G5472" s="20">
        <v>0</v>
      </c>
      <c r="H5472" s="20">
        <v>0</v>
      </c>
      <c r="I5472" s="20">
        <v>0</v>
      </c>
      <c r="J5472" s="20">
        <v>0</v>
      </c>
      <c r="K5472" s="20">
        <v>0</v>
      </c>
      <c r="L5472" s="20">
        <v>0</v>
      </c>
      <c r="M5472" s="20">
        <v>0</v>
      </c>
      <c r="N5472" s="20">
        <v>0</v>
      </c>
      <c r="O5472" s="54">
        <v>0</v>
      </c>
    </row>
    <row r="5473" spans="1:15" x14ac:dyDescent="0.25">
      <c r="A5473" t="s">
        <v>57</v>
      </c>
      <c r="B5473" t="s">
        <v>26</v>
      </c>
      <c r="C5473" s="19" t="s">
        <v>17</v>
      </c>
      <c r="E5473" s="20">
        <v>31</v>
      </c>
      <c r="F5473" s="20">
        <v>1</v>
      </c>
      <c r="G5473" s="20">
        <v>0</v>
      </c>
      <c r="H5473" s="20">
        <v>0</v>
      </c>
      <c r="I5473" s="20">
        <v>0</v>
      </c>
      <c r="J5473" s="20">
        <v>0</v>
      </c>
      <c r="K5473" s="20">
        <v>0</v>
      </c>
      <c r="L5473" s="20">
        <v>0</v>
      </c>
      <c r="M5473" s="20">
        <v>0</v>
      </c>
      <c r="N5473" s="20">
        <v>0</v>
      </c>
      <c r="O5473" s="54">
        <v>0</v>
      </c>
    </row>
    <row r="5474" spans="1:15" x14ac:dyDescent="0.25">
      <c r="A5474" t="s">
        <v>57</v>
      </c>
      <c r="B5474" t="s">
        <v>26</v>
      </c>
      <c r="C5474" s="19" t="s">
        <v>17</v>
      </c>
      <c r="E5474" s="20">
        <v>32</v>
      </c>
      <c r="F5474" s="20">
        <v>1</v>
      </c>
      <c r="G5474" s="20">
        <v>0</v>
      </c>
      <c r="H5474" s="20">
        <v>0</v>
      </c>
      <c r="I5474" s="20">
        <v>0</v>
      </c>
      <c r="J5474" s="20">
        <v>0</v>
      </c>
      <c r="K5474" s="20">
        <v>0</v>
      </c>
      <c r="L5474" s="20">
        <v>0</v>
      </c>
      <c r="M5474" s="20">
        <v>0</v>
      </c>
      <c r="N5474" s="20">
        <v>0</v>
      </c>
      <c r="O5474" s="54">
        <v>0</v>
      </c>
    </row>
    <row r="5475" spans="1:15" x14ac:dyDescent="0.25">
      <c r="A5475" t="s">
        <v>57</v>
      </c>
      <c r="B5475" t="s">
        <v>26</v>
      </c>
      <c r="C5475" s="19" t="s">
        <v>17</v>
      </c>
      <c r="E5475" s="20">
        <v>33</v>
      </c>
      <c r="F5475" s="20">
        <v>1</v>
      </c>
      <c r="G5475" s="20">
        <v>0</v>
      </c>
      <c r="H5475" s="20">
        <v>0</v>
      </c>
      <c r="I5475" s="20">
        <v>0</v>
      </c>
      <c r="J5475" s="20">
        <v>0</v>
      </c>
      <c r="K5475" s="20">
        <v>0</v>
      </c>
      <c r="L5475" s="20">
        <v>0</v>
      </c>
      <c r="M5475" s="20">
        <v>0</v>
      </c>
      <c r="N5475" s="20">
        <v>0</v>
      </c>
      <c r="O5475" s="54">
        <v>0</v>
      </c>
    </row>
    <row r="5476" spans="1:15" x14ac:dyDescent="0.25">
      <c r="A5476" t="s">
        <v>57</v>
      </c>
      <c r="B5476" t="s">
        <v>26</v>
      </c>
      <c r="C5476" s="19" t="s">
        <v>17</v>
      </c>
      <c r="E5476" s="20">
        <v>33</v>
      </c>
      <c r="F5476" s="20">
        <v>1</v>
      </c>
      <c r="G5476" s="20">
        <v>0</v>
      </c>
      <c r="H5476" s="20">
        <v>0</v>
      </c>
      <c r="I5476" s="20">
        <v>0</v>
      </c>
      <c r="J5476" s="20">
        <v>0</v>
      </c>
      <c r="K5476" s="20">
        <v>0</v>
      </c>
      <c r="L5476" s="20">
        <v>0</v>
      </c>
      <c r="M5476" s="20">
        <v>0</v>
      </c>
      <c r="N5476" s="20">
        <v>0</v>
      </c>
      <c r="O5476" s="54">
        <v>0</v>
      </c>
    </row>
    <row r="5477" spans="1:15" x14ac:dyDescent="0.25">
      <c r="A5477" t="s">
        <v>57</v>
      </c>
      <c r="B5477" t="s">
        <v>26</v>
      </c>
      <c r="C5477" s="19" t="s">
        <v>18</v>
      </c>
      <c r="E5477" s="25">
        <v>1</v>
      </c>
      <c r="F5477" s="25">
        <v>1</v>
      </c>
      <c r="G5477" s="25">
        <v>4.2</v>
      </c>
      <c r="H5477">
        <v>85.074481759999998</v>
      </c>
      <c r="I5477">
        <v>42</v>
      </c>
      <c r="J5477">
        <v>155</v>
      </c>
      <c r="K5477">
        <v>50.459000000000003</v>
      </c>
      <c r="L5477">
        <v>23.391999999999999</v>
      </c>
      <c r="M5477">
        <v>4.633</v>
      </c>
      <c r="N5477">
        <v>165.494</v>
      </c>
      <c r="O5477" s="54">
        <f t="shared" ref="O5477:O5512" si="93">M5477/L5477</f>
        <v>0.1980591655266758</v>
      </c>
    </row>
    <row r="5478" spans="1:15" x14ac:dyDescent="0.25">
      <c r="A5478" t="s">
        <v>57</v>
      </c>
      <c r="B5478" t="s">
        <v>26</v>
      </c>
      <c r="C5478" s="19" t="s">
        <v>18</v>
      </c>
      <c r="E5478" s="20">
        <v>2</v>
      </c>
      <c r="F5478" s="20">
        <v>1</v>
      </c>
      <c r="G5478" s="20">
        <v>0</v>
      </c>
      <c r="H5478" s="20">
        <v>0</v>
      </c>
      <c r="I5478" s="20">
        <v>0</v>
      </c>
      <c r="J5478" s="20">
        <v>0</v>
      </c>
      <c r="K5478" s="20">
        <v>0</v>
      </c>
      <c r="L5478" s="20">
        <v>0</v>
      </c>
      <c r="M5478" s="20">
        <v>0</v>
      </c>
      <c r="N5478" s="20">
        <v>0</v>
      </c>
      <c r="O5478" s="54">
        <v>0</v>
      </c>
    </row>
    <row r="5479" spans="1:15" x14ac:dyDescent="0.25">
      <c r="A5479" t="s">
        <v>57</v>
      </c>
      <c r="B5479" t="s">
        <v>26</v>
      </c>
      <c r="C5479" s="19" t="s">
        <v>18</v>
      </c>
      <c r="E5479" s="20">
        <v>3</v>
      </c>
      <c r="F5479" s="20">
        <v>1</v>
      </c>
      <c r="G5479" s="20">
        <v>0</v>
      </c>
      <c r="H5479" s="20">
        <v>0</v>
      </c>
      <c r="I5479" s="20">
        <v>0</v>
      </c>
      <c r="J5479" s="20">
        <v>0</v>
      </c>
      <c r="K5479" s="20">
        <v>0</v>
      </c>
      <c r="L5479" s="20">
        <v>0</v>
      </c>
      <c r="M5479" s="20">
        <v>0</v>
      </c>
      <c r="N5479" s="20">
        <v>0</v>
      </c>
      <c r="O5479" s="54">
        <v>0</v>
      </c>
    </row>
    <row r="5480" spans="1:15" x14ac:dyDescent="0.25">
      <c r="A5480" t="s">
        <v>57</v>
      </c>
      <c r="B5480" t="s">
        <v>26</v>
      </c>
      <c r="C5480" s="19" t="s">
        <v>18</v>
      </c>
      <c r="E5480" s="20">
        <v>4</v>
      </c>
      <c r="F5480" s="20">
        <v>1</v>
      </c>
      <c r="G5480" s="20">
        <v>0</v>
      </c>
      <c r="H5480" s="20">
        <v>0</v>
      </c>
      <c r="I5480" s="20">
        <v>0</v>
      </c>
      <c r="J5480" s="20">
        <v>0</v>
      </c>
      <c r="K5480" s="20">
        <v>0</v>
      </c>
      <c r="L5480" s="20">
        <v>0</v>
      </c>
      <c r="M5480" s="20">
        <v>0</v>
      </c>
      <c r="N5480" s="20">
        <v>0</v>
      </c>
      <c r="O5480" s="54">
        <v>0</v>
      </c>
    </row>
    <row r="5481" spans="1:15" x14ac:dyDescent="0.25">
      <c r="A5481" t="s">
        <v>57</v>
      </c>
      <c r="B5481" t="s">
        <v>26</v>
      </c>
      <c r="C5481" s="19" t="s">
        <v>18</v>
      </c>
      <c r="E5481" s="20">
        <v>5</v>
      </c>
      <c r="F5481" s="20">
        <v>1</v>
      </c>
      <c r="G5481" s="20">
        <v>0</v>
      </c>
      <c r="H5481" s="20">
        <v>0</v>
      </c>
      <c r="I5481" s="20">
        <v>0</v>
      </c>
      <c r="J5481" s="20">
        <v>0</v>
      </c>
      <c r="K5481" s="20">
        <v>0</v>
      </c>
      <c r="L5481" s="20">
        <v>0</v>
      </c>
      <c r="M5481" s="20">
        <v>0</v>
      </c>
      <c r="N5481" s="20">
        <v>0</v>
      </c>
      <c r="O5481" s="54">
        <v>0</v>
      </c>
    </row>
    <row r="5482" spans="1:15" x14ac:dyDescent="0.25">
      <c r="A5482" t="s">
        <v>57</v>
      </c>
      <c r="B5482" t="s">
        <v>26</v>
      </c>
      <c r="C5482" s="19" t="s">
        <v>18</v>
      </c>
      <c r="E5482" s="20">
        <v>6</v>
      </c>
      <c r="F5482" s="20">
        <v>1</v>
      </c>
      <c r="G5482" s="20">
        <v>0</v>
      </c>
      <c r="H5482" s="20">
        <v>0</v>
      </c>
      <c r="I5482" s="20">
        <v>0</v>
      </c>
      <c r="J5482" s="20">
        <v>0</v>
      </c>
      <c r="K5482" s="20">
        <v>0</v>
      </c>
      <c r="L5482" s="20">
        <v>0</v>
      </c>
      <c r="M5482" s="20">
        <v>0</v>
      </c>
      <c r="N5482" s="20">
        <v>0</v>
      </c>
      <c r="O5482" s="54">
        <v>0</v>
      </c>
    </row>
    <row r="5483" spans="1:15" x14ac:dyDescent="0.25">
      <c r="A5483" t="s">
        <v>57</v>
      </c>
      <c r="B5483" t="s">
        <v>26</v>
      </c>
      <c r="C5483" s="19" t="s">
        <v>18</v>
      </c>
      <c r="E5483" s="20">
        <v>7</v>
      </c>
      <c r="F5483" s="20">
        <v>1</v>
      </c>
      <c r="G5483" s="20">
        <v>0</v>
      </c>
      <c r="H5483" s="20">
        <v>0</v>
      </c>
      <c r="I5483" s="20">
        <v>0</v>
      </c>
      <c r="J5483" s="20">
        <v>0</v>
      </c>
      <c r="K5483" s="20">
        <v>0</v>
      </c>
      <c r="L5483" s="20">
        <v>0</v>
      </c>
      <c r="M5483" s="20">
        <v>0</v>
      </c>
      <c r="N5483" s="20">
        <v>0</v>
      </c>
      <c r="O5483" s="54">
        <v>0</v>
      </c>
    </row>
    <row r="5484" spans="1:15" x14ac:dyDescent="0.25">
      <c r="A5484" t="s">
        <v>57</v>
      </c>
      <c r="B5484" t="s">
        <v>26</v>
      </c>
      <c r="C5484" s="19" t="s">
        <v>18</v>
      </c>
      <c r="E5484" s="20">
        <v>8</v>
      </c>
      <c r="F5484" s="20">
        <v>1</v>
      </c>
      <c r="G5484" s="20">
        <v>0</v>
      </c>
      <c r="H5484" s="20">
        <v>0</v>
      </c>
      <c r="I5484" s="20">
        <v>0</v>
      </c>
      <c r="J5484" s="20">
        <v>0</v>
      </c>
      <c r="K5484" s="20">
        <v>0</v>
      </c>
      <c r="L5484" s="20">
        <v>0</v>
      </c>
      <c r="M5484" s="20">
        <v>0</v>
      </c>
      <c r="N5484" s="20">
        <v>0</v>
      </c>
      <c r="O5484" s="54">
        <v>0</v>
      </c>
    </row>
    <row r="5485" spans="1:15" x14ac:dyDescent="0.25">
      <c r="A5485" t="s">
        <v>57</v>
      </c>
      <c r="B5485" t="s">
        <v>26</v>
      </c>
      <c r="C5485" s="19" t="s">
        <v>18</v>
      </c>
      <c r="E5485" s="20">
        <v>9</v>
      </c>
      <c r="F5485" s="20">
        <v>1</v>
      </c>
      <c r="G5485" s="20">
        <v>0</v>
      </c>
      <c r="H5485" s="20">
        <v>0</v>
      </c>
      <c r="I5485" s="20">
        <v>0</v>
      </c>
      <c r="J5485" s="20">
        <v>0</v>
      </c>
      <c r="K5485" s="20">
        <v>0</v>
      </c>
      <c r="L5485" s="20">
        <v>0</v>
      </c>
      <c r="M5485" s="20">
        <v>0</v>
      </c>
      <c r="N5485" s="20">
        <v>0</v>
      </c>
      <c r="O5485" s="54">
        <v>0</v>
      </c>
    </row>
    <row r="5486" spans="1:15" x14ac:dyDescent="0.25">
      <c r="A5486" t="s">
        <v>57</v>
      </c>
      <c r="B5486" t="s">
        <v>26</v>
      </c>
      <c r="C5486" s="19" t="s">
        <v>18</v>
      </c>
      <c r="E5486" s="20">
        <v>10</v>
      </c>
      <c r="F5486" s="20">
        <v>1</v>
      </c>
      <c r="G5486" s="20">
        <v>0</v>
      </c>
      <c r="H5486" s="20">
        <v>0</v>
      </c>
      <c r="I5486" s="20">
        <v>0</v>
      </c>
      <c r="J5486" s="20">
        <v>0</v>
      </c>
      <c r="K5486" s="20">
        <v>0</v>
      </c>
      <c r="L5486" s="20">
        <v>0</v>
      </c>
      <c r="M5486" s="20">
        <v>0</v>
      </c>
      <c r="N5486" s="20">
        <v>0</v>
      </c>
      <c r="O5486" s="54">
        <v>0</v>
      </c>
    </row>
    <row r="5487" spans="1:15" x14ac:dyDescent="0.25">
      <c r="A5487" t="s">
        <v>57</v>
      </c>
      <c r="B5487" t="s">
        <v>26</v>
      </c>
      <c r="C5487" s="19" t="s">
        <v>18</v>
      </c>
      <c r="E5487" s="20">
        <v>11</v>
      </c>
      <c r="F5487" s="20">
        <v>1</v>
      </c>
      <c r="G5487" s="20">
        <v>0</v>
      </c>
      <c r="H5487" s="20">
        <v>0</v>
      </c>
      <c r="I5487" s="20">
        <v>0</v>
      </c>
      <c r="J5487" s="20">
        <v>0</v>
      </c>
      <c r="K5487" s="20">
        <v>0</v>
      </c>
      <c r="L5487" s="20">
        <v>0</v>
      </c>
      <c r="M5487" s="20">
        <v>0</v>
      </c>
      <c r="N5487" s="20">
        <v>0</v>
      </c>
      <c r="O5487" s="54">
        <v>0</v>
      </c>
    </row>
    <row r="5488" spans="1:15" x14ac:dyDescent="0.25">
      <c r="A5488" t="s">
        <v>57</v>
      </c>
      <c r="B5488" t="s">
        <v>26</v>
      </c>
      <c r="C5488" s="19" t="s">
        <v>18</v>
      </c>
      <c r="E5488" s="20">
        <v>12</v>
      </c>
      <c r="F5488" s="20">
        <v>1</v>
      </c>
      <c r="G5488" s="20">
        <v>0</v>
      </c>
      <c r="H5488" s="20">
        <v>0</v>
      </c>
      <c r="I5488" s="20">
        <v>0</v>
      </c>
      <c r="J5488" s="20">
        <v>0</v>
      </c>
      <c r="K5488" s="20">
        <v>0</v>
      </c>
      <c r="L5488" s="20">
        <v>0</v>
      </c>
      <c r="M5488" s="20">
        <v>0</v>
      </c>
      <c r="N5488" s="20">
        <v>0</v>
      </c>
      <c r="O5488" s="54">
        <v>0</v>
      </c>
    </row>
    <row r="5489" spans="1:15" x14ac:dyDescent="0.25">
      <c r="A5489" t="s">
        <v>57</v>
      </c>
      <c r="B5489" t="s">
        <v>26</v>
      </c>
      <c r="C5489" s="19" t="s">
        <v>18</v>
      </c>
      <c r="E5489" s="20">
        <v>13</v>
      </c>
      <c r="F5489" s="20">
        <v>1</v>
      </c>
      <c r="G5489" s="20">
        <v>0</v>
      </c>
      <c r="H5489" s="20">
        <v>0</v>
      </c>
      <c r="I5489" s="20">
        <v>0</v>
      </c>
      <c r="J5489" s="20">
        <v>0</v>
      </c>
      <c r="K5489" s="20">
        <v>0</v>
      </c>
      <c r="L5489" s="20">
        <v>0</v>
      </c>
      <c r="M5489" s="20">
        <v>0</v>
      </c>
      <c r="N5489" s="20">
        <v>0</v>
      </c>
      <c r="O5489" s="54">
        <v>0</v>
      </c>
    </row>
    <row r="5490" spans="1:15" x14ac:dyDescent="0.25">
      <c r="A5490" t="s">
        <v>57</v>
      </c>
      <c r="B5490" t="s">
        <v>26</v>
      </c>
      <c r="C5490" s="19" t="s">
        <v>18</v>
      </c>
      <c r="E5490" s="20">
        <v>14</v>
      </c>
      <c r="F5490" s="20">
        <v>1</v>
      </c>
      <c r="G5490" s="20">
        <v>0</v>
      </c>
      <c r="H5490" s="20">
        <v>0</v>
      </c>
      <c r="I5490" s="20">
        <v>0</v>
      </c>
      <c r="J5490" s="20">
        <v>0</v>
      </c>
      <c r="K5490" s="20">
        <v>0</v>
      </c>
      <c r="L5490" s="20">
        <v>0</v>
      </c>
      <c r="M5490" s="20">
        <v>0</v>
      </c>
      <c r="N5490" s="20">
        <v>0</v>
      </c>
      <c r="O5490" s="54">
        <v>0</v>
      </c>
    </row>
    <row r="5491" spans="1:15" x14ac:dyDescent="0.25">
      <c r="A5491" t="s">
        <v>57</v>
      </c>
      <c r="B5491" t="s">
        <v>26</v>
      </c>
      <c r="C5491" s="19" t="s">
        <v>18</v>
      </c>
      <c r="E5491" s="20">
        <v>15</v>
      </c>
      <c r="F5491" s="20">
        <v>1</v>
      </c>
      <c r="G5491" s="20">
        <v>0</v>
      </c>
      <c r="H5491" s="20">
        <v>0</v>
      </c>
      <c r="I5491" s="20">
        <v>0</v>
      </c>
      <c r="J5491" s="20">
        <v>0</v>
      </c>
      <c r="K5491" s="20">
        <v>0</v>
      </c>
      <c r="L5491" s="20">
        <v>0</v>
      </c>
      <c r="M5491" s="20">
        <v>0</v>
      </c>
      <c r="N5491" s="20">
        <v>0</v>
      </c>
      <c r="O5491" s="54">
        <v>0</v>
      </c>
    </row>
    <row r="5492" spans="1:15" x14ac:dyDescent="0.25">
      <c r="A5492" t="s">
        <v>57</v>
      </c>
      <c r="B5492" t="s">
        <v>26</v>
      </c>
      <c r="C5492" s="19" t="s">
        <v>18</v>
      </c>
      <c r="E5492" s="20">
        <v>16</v>
      </c>
      <c r="F5492" s="20">
        <v>1</v>
      </c>
      <c r="G5492" s="20">
        <v>0</v>
      </c>
      <c r="H5492" s="20">
        <v>0</v>
      </c>
      <c r="I5492" s="20">
        <v>0</v>
      </c>
      <c r="J5492" s="20">
        <v>0</v>
      </c>
      <c r="K5492" s="20">
        <v>0</v>
      </c>
      <c r="L5492" s="20">
        <v>0</v>
      </c>
      <c r="M5492" s="20">
        <v>0</v>
      </c>
      <c r="N5492" s="20">
        <v>0</v>
      </c>
      <c r="O5492" s="54">
        <v>0</v>
      </c>
    </row>
    <row r="5493" spans="1:15" x14ac:dyDescent="0.25">
      <c r="A5493" t="s">
        <v>57</v>
      </c>
      <c r="B5493" t="s">
        <v>26</v>
      </c>
      <c r="C5493" s="19" t="s">
        <v>18</v>
      </c>
      <c r="E5493" s="20">
        <v>17</v>
      </c>
      <c r="F5493" s="20">
        <v>1</v>
      </c>
      <c r="G5493" s="20">
        <v>0</v>
      </c>
      <c r="H5493" s="20">
        <v>0</v>
      </c>
      <c r="I5493" s="20">
        <v>0</v>
      </c>
      <c r="J5493" s="20">
        <v>0</v>
      </c>
      <c r="K5493" s="20">
        <v>0</v>
      </c>
      <c r="L5493" s="20">
        <v>0</v>
      </c>
      <c r="M5493" s="20">
        <v>0</v>
      </c>
      <c r="N5493" s="20">
        <v>0</v>
      </c>
      <c r="O5493" s="54">
        <v>0</v>
      </c>
    </row>
    <row r="5494" spans="1:15" x14ac:dyDescent="0.25">
      <c r="A5494" t="s">
        <v>57</v>
      </c>
      <c r="B5494" t="s">
        <v>26</v>
      </c>
      <c r="C5494" s="19" t="s">
        <v>18</v>
      </c>
      <c r="E5494" s="20">
        <v>18</v>
      </c>
      <c r="F5494" s="20">
        <v>1</v>
      </c>
      <c r="G5494" s="20">
        <v>0</v>
      </c>
      <c r="H5494" s="20">
        <v>0</v>
      </c>
      <c r="I5494" s="20">
        <v>0</v>
      </c>
      <c r="J5494" s="20">
        <v>0</v>
      </c>
      <c r="K5494" s="20">
        <v>0</v>
      </c>
      <c r="L5494" s="20">
        <v>0</v>
      </c>
      <c r="M5494" s="20">
        <v>0</v>
      </c>
      <c r="N5494" s="20">
        <v>0</v>
      </c>
      <c r="O5494" s="54">
        <v>0</v>
      </c>
    </row>
    <row r="5495" spans="1:15" x14ac:dyDescent="0.25">
      <c r="A5495" t="s">
        <v>57</v>
      </c>
      <c r="B5495" t="s">
        <v>26</v>
      </c>
      <c r="C5495" s="19" t="s">
        <v>18</v>
      </c>
      <c r="E5495" s="20">
        <v>19</v>
      </c>
      <c r="F5495" s="20">
        <v>1</v>
      </c>
      <c r="G5495" s="20">
        <v>0</v>
      </c>
      <c r="H5495" s="20">
        <v>0</v>
      </c>
      <c r="I5495" s="20">
        <v>0</v>
      </c>
      <c r="J5495" s="20">
        <v>0</v>
      </c>
      <c r="K5495" s="20">
        <v>0</v>
      </c>
      <c r="L5495" s="20">
        <v>0</v>
      </c>
      <c r="M5495" s="20">
        <v>0</v>
      </c>
      <c r="N5495" s="20">
        <v>0</v>
      </c>
      <c r="O5495" s="54">
        <v>0</v>
      </c>
    </row>
    <row r="5496" spans="1:15" x14ac:dyDescent="0.25">
      <c r="A5496" t="s">
        <v>57</v>
      </c>
      <c r="B5496" t="s">
        <v>26</v>
      </c>
      <c r="C5496" s="19" t="s">
        <v>18</v>
      </c>
      <c r="E5496" s="25">
        <v>20</v>
      </c>
      <c r="F5496" s="25">
        <v>1</v>
      </c>
      <c r="G5496" s="25">
        <v>4.5490000000000004</v>
      </c>
      <c r="H5496" s="25">
        <v>92.897343524999997</v>
      </c>
      <c r="I5496" s="25">
        <v>47</v>
      </c>
      <c r="J5496" s="25">
        <v>239</v>
      </c>
      <c r="K5496" s="25">
        <v>52.332999999999998</v>
      </c>
      <c r="L5496" s="25">
        <v>23.457000000000001</v>
      </c>
      <c r="M5496" s="25">
        <v>5.0449999999999999</v>
      </c>
      <c r="N5496">
        <v>48.341999999999999</v>
      </c>
      <c r="O5496" s="54">
        <f t="shared" si="93"/>
        <v>0.21507439143965554</v>
      </c>
    </row>
    <row r="5497" spans="1:15" x14ac:dyDescent="0.25">
      <c r="A5497" t="s">
        <v>57</v>
      </c>
      <c r="B5497" t="s">
        <v>26</v>
      </c>
      <c r="C5497" s="19" t="s">
        <v>18</v>
      </c>
      <c r="E5497" s="30">
        <v>21</v>
      </c>
      <c r="F5497" s="20">
        <v>1</v>
      </c>
      <c r="G5497" s="20">
        <v>0</v>
      </c>
      <c r="H5497" s="20">
        <v>0</v>
      </c>
      <c r="I5497" s="20">
        <v>0</v>
      </c>
      <c r="J5497" s="20">
        <v>0</v>
      </c>
      <c r="K5497" s="20">
        <v>0</v>
      </c>
      <c r="L5497" s="20">
        <v>0</v>
      </c>
      <c r="M5497" s="20">
        <v>0</v>
      </c>
      <c r="N5497" s="20">
        <v>0</v>
      </c>
      <c r="O5497" s="54">
        <v>0</v>
      </c>
    </row>
    <row r="5498" spans="1:15" x14ac:dyDescent="0.25">
      <c r="A5498" t="s">
        <v>57</v>
      </c>
      <c r="B5498" t="s">
        <v>26</v>
      </c>
      <c r="C5498" s="19" t="s">
        <v>18</v>
      </c>
      <c r="E5498" s="25">
        <v>22</v>
      </c>
      <c r="F5498" s="25">
        <v>1</v>
      </c>
      <c r="G5498" s="25">
        <v>5.226</v>
      </c>
      <c r="H5498">
        <v>95.862269685000001</v>
      </c>
      <c r="I5498">
        <v>43</v>
      </c>
      <c r="J5498">
        <v>234</v>
      </c>
      <c r="K5498">
        <v>52.063000000000002</v>
      </c>
      <c r="L5498">
        <v>23.542999999999999</v>
      </c>
      <c r="M5498">
        <v>5.1870000000000003</v>
      </c>
      <c r="N5498">
        <v>48.000999999999998</v>
      </c>
      <c r="O5498" s="54">
        <f t="shared" si="93"/>
        <v>0.22032026504693542</v>
      </c>
    </row>
    <row r="5499" spans="1:15" x14ac:dyDescent="0.25">
      <c r="A5499" t="s">
        <v>57</v>
      </c>
      <c r="B5499" t="s">
        <v>26</v>
      </c>
      <c r="C5499" s="19" t="s">
        <v>18</v>
      </c>
      <c r="E5499">
        <v>23</v>
      </c>
      <c r="F5499" s="25">
        <v>1</v>
      </c>
      <c r="G5499" s="25">
        <v>3.2589999999999999</v>
      </c>
      <c r="H5499">
        <v>47.513563905000005</v>
      </c>
      <c r="I5499">
        <v>59</v>
      </c>
      <c r="J5499">
        <v>195</v>
      </c>
      <c r="K5499">
        <v>46.057000000000002</v>
      </c>
      <c r="L5499">
        <v>20.469000000000001</v>
      </c>
      <c r="M5499">
        <v>2.9569999999999999</v>
      </c>
      <c r="N5499">
        <v>35.545000000000002</v>
      </c>
      <c r="O5499" s="54">
        <f t="shared" si="93"/>
        <v>0.14446235771166152</v>
      </c>
    </row>
    <row r="5500" spans="1:15" x14ac:dyDescent="0.25">
      <c r="A5500" t="s">
        <v>57</v>
      </c>
      <c r="B5500" t="s">
        <v>26</v>
      </c>
      <c r="C5500" s="19" t="s">
        <v>18</v>
      </c>
      <c r="E5500">
        <v>24</v>
      </c>
      <c r="F5500" s="25">
        <v>1</v>
      </c>
      <c r="G5500" s="25">
        <v>5.2380000000000004</v>
      </c>
      <c r="H5500">
        <v>109.39100443</v>
      </c>
      <c r="I5500">
        <v>34</v>
      </c>
      <c r="J5500">
        <v>204</v>
      </c>
      <c r="K5500">
        <v>52.359000000000002</v>
      </c>
      <c r="L5500">
        <v>22.411000000000001</v>
      </c>
      <c r="M5500">
        <v>6.218</v>
      </c>
      <c r="N5500">
        <v>52.722999999999999</v>
      </c>
      <c r="O5500" s="54">
        <f t="shared" si="93"/>
        <v>0.27745303645531211</v>
      </c>
    </row>
    <row r="5501" spans="1:15" x14ac:dyDescent="0.25">
      <c r="A5501" t="s">
        <v>57</v>
      </c>
      <c r="B5501" t="s">
        <v>26</v>
      </c>
      <c r="C5501" s="19" t="s">
        <v>18</v>
      </c>
      <c r="E5501">
        <v>25</v>
      </c>
      <c r="F5501" s="25">
        <v>1</v>
      </c>
      <c r="G5501" s="25">
        <v>4.077</v>
      </c>
      <c r="H5501">
        <v>83.884009634999998</v>
      </c>
      <c r="I5501">
        <v>71</v>
      </c>
      <c r="J5501">
        <v>250</v>
      </c>
      <c r="K5501">
        <v>51.16</v>
      </c>
      <c r="L5501">
        <v>20.696999999999999</v>
      </c>
      <c r="M5501">
        <v>5.1630000000000003</v>
      </c>
      <c r="N5501">
        <v>61.652000000000001</v>
      </c>
      <c r="O5501" s="54">
        <f t="shared" si="93"/>
        <v>0.24945644296274824</v>
      </c>
    </row>
    <row r="5502" spans="1:15" x14ac:dyDescent="0.25">
      <c r="A5502" t="s">
        <v>57</v>
      </c>
      <c r="B5502" t="s">
        <v>26</v>
      </c>
      <c r="C5502" s="19" t="s">
        <v>18</v>
      </c>
      <c r="E5502">
        <v>26</v>
      </c>
      <c r="F5502" s="25">
        <v>1</v>
      </c>
      <c r="G5502" s="25">
        <v>3.024</v>
      </c>
      <c r="H5502">
        <v>63.12815355</v>
      </c>
      <c r="I5502">
        <v>47</v>
      </c>
      <c r="J5502">
        <v>209</v>
      </c>
      <c r="K5502">
        <v>51.485999999999997</v>
      </c>
      <c r="L5502">
        <v>23.582999999999998</v>
      </c>
      <c r="M5502">
        <v>3.41</v>
      </c>
      <c r="N5502">
        <v>57.463999999999999</v>
      </c>
      <c r="O5502" s="54">
        <f t="shared" si="93"/>
        <v>0.14459568333121317</v>
      </c>
    </row>
    <row r="5503" spans="1:15" x14ac:dyDescent="0.25">
      <c r="A5503" t="s">
        <v>57</v>
      </c>
      <c r="B5503" t="s">
        <v>26</v>
      </c>
      <c r="C5503" s="19" t="s">
        <v>18</v>
      </c>
      <c r="E5503">
        <v>27</v>
      </c>
      <c r="F5503" s="25">
        <v>1</v>
      </c>
      <c r="G5503" s="25">
        <v>2.448</v>
      </c>
      <c r="H5503">
        <v>44.342276159999997</v>
      </c>
      <c r="I5503">
        <v>114</v>
      </c>
      <c r="J5503">
        <v>194</v>
      </c>
      <c r="K5503">
        <v>42.523000000000003</v>
      </c>
      <c r="L5503">
        <v>19.398</v>
      </c>
      <c r="M5503">
        <v>2.9119999999999999</v>
      </c>
      <c r="N5503">
        <v>43.158000000000001</v>
      </c>
      <c r="O5503" s="54">
        <f t="shared" si="93"/>
        <v>0.15011856892463141</v>
      </c>
    </row>
    <row r="5504" spans="1:15" x14ac:dyDescent="0.25">
      <c r="A5504" t="s">
        <v>57</v>
      </c>
      <c r="B5504" t="s">
        <v>26</v>
      </c>
      <c r="C5504" s="19" t="s">
        <v>18</v>
      </c>
      <c r="E5504">
        <v>28</v>
      </c>
      <c r="F5504" s="25">
        <v>1</v>
      </c>
      <c r="G5504" s="25">
        <v>1.9370000000000001</v>
      </c>
      <c r="H5504">
        <v>84.204885449999992</v>
      </c>
      <c r="I5504">
        <v>53</v>
      </c>
      <c r="J5504">
        <v>230</v>
      </c>
      <c r="K5504">
        <v>53.58</v>
      </c>
      <c r="L5504">
        <v>23.757999999999999</v>
      </c>
      <c r="M5504">
        <v>4.5149999999999997</v>
      </c>
      <c r="N5504">
        <v>48.89</v>
      </c>
      <c r="O5504" s="54">
        <f t="shared" si="93"/>
        <v>0.19004124926340601</v>
      </c>
    </row>
    <row r="5505" spans="1:15" x14ac:dyDescent="0.25">
      <c r="A5505" t="s">
        <v>57</v>
      </c>
      <c r="B5505" t="s">
        <v>26</v>
      </c>
      <c r="C5505" s="19" t="s">
        <v>18</v>
      </c>
      <c r="E5505">
        <v>29</v>
      </c>
      <c r="F5505" s="25">
        <v>1</v>
      </c>
      <c r="G5505" s="25">
        <v>5.4989999999999997</v>
      </c>
      <c r="H5505">
        <v>113.30307469500002</v>
      </c>
      <c r="I5505">
        <v>46</v>
      </c>
      <c r="J5505">
        <v>204</v>
      </c>
      <c r="K5505">
        <v>59.518000000000001</v>
      </c>
      <c r="L5505">
        <v>25.899000000000001</v>
      </c>
      <c r="M5505">
        <v>5.5730000000000004</v>
      </c>
      <c r="N5505">
        <v>59.656999999999996</v>
      </c>
      <c r="O5505" s="54">
        <f t="shared" si="93"/>
        <v>0.21518205336113364</v>
      </c>
    </row>
    <row r="5506" spans="1:15" x14ac:dyDescent="0.25">
      <c r="A5506" t="s">
        <v>57</v>
      </c>
      <c r="B5506" t="s">
        <v>26</v>
      </c>
      <c r="C5506" s="19" t="s">
        <v>18</v>
      </c>
      <c r="E5506">
        <v>30</v>
      </c>
      <c r="F5506" s="25">
        <v>1</v>
      </c>
      <c r="G5506" s="25">
        <v>4.6539999999999999</v>
      </c>
      <c r="H5506">
        <v>113.86583884000002</v>
      </c>
      <c r="I5506">
        <v>44</v>
      </c>
      <c r="J5506">
        <v>224</v>
      </c>
      <c r="K5506">
        <v>57.988</v>
      </c>
      <c r="L5506">
        <v>25.244</v>
      </c>
      <c r="M5506">
        <v>5.7460000000000004</v>
      </c>
      <c r="N5506">
        <v>59.625999999999998</v>
      </c>
      <c r="O5506" s="54">
        <f t="shared" si="93"/>
        <v>0.22761844398668993</v>
      </c>
    </row>
    <row r="5507" spans="1:15" x14ac:dyDescent="0.25">
      <c r="A5507" t="s">
        <v>57</v>
      </c>
      <c r="B5507" t="s">
        <v>26</v>
      </c>
      <c r="C5507" s="19" t="s">
        <v>18</v>
      </c>
      <c r="E5507" s="2">
        <v>31</v>
      </c>
      <c r="F5507" s="20">
        <v>1</v>
      </c>
      <c r="G5507" s="20">
        <v>0</v>
      </c>
      <c r="H5507" s="20">
        <v>0</v>
      </c>
      <c r="I5507" s="20">
        <v>0</v>
      </c>
      <c r="J5507" s="20">
        <v>0</v>
      </c>
      <c r="K5507" s="20">
        <v>0</v>
      </c>
      <c r="L5507" s="20">
        <v>0</v>
      </c>
      <c r="M5507" s="20">
        <v>0</v>
      </c>
      <c r="N5507" s="20">
        <v>0</v>
      </c>
      <c r="O5507" s="54">
        <v>0</v>
      </c>
    </row>
    <row r="5508" spans="1:15" x14ac:dyDescent="0.25">
      <c r="A5508" t="s">
        <v>57</v>
      </c>
      <c r="B5508" t="s">
        <v>26</v>
      </c>
      <c r="C5508" s="19" t="s">
        <v>18</v>
      </c>
      <c r="E5508" s="2">
        <v>31</v>
      </c>
      <c r="F5508" s="20">
        <v>1</v>
      </c>
      <c r="G5508" s="20">
        <v>0</v>
      </c>
      <c r="H5508" s="20">
        <v>0</v>
      </c>
      <c r="I5508" s="20">
        <v>0</v>
      </c>
      <c r="J5508" s="20">
        <v>0</v>
      </c>
      <c r="K5508" s="20">
        <v>0</v>
      </c>
      <c r="L5508" s="20">
        <v>0</v>
      </c>
      <c r="M5508" s="20">
        <v>0</v>
      </c>
      <c r="N5508" s="20">
        <v>0</v>
      </c>
      <c r="O5508" s="54">
        <v>0</v>
      </c>
    </row>
    <row r="5509" spans="1:15" x14ac:dyDescent="0.25">
      <c r="A5509" t="s">
        <v>57</v>
      </c>
      <c r="B5509" t="s">
        <v>26</v>
      </c>
      <c r="C5509" s="19" t="s">
        <v>33</v>
      </c>
      <c r="E5509" s="2">
        <v>1</v>
      </c>
      <c r="F5509" s="20">
        <v>1</v>
      </c>
      <c r="G5509" s="20">
        <v>0</v>
      </c>
      <c r="H5509" s="20">
        <v>0</v>
      </c>
      <c r="I5509" s="20">
        <v>0</v>
      </c>
      <c r="J5509" s="20">
        <v>0</v>
      </c>
      <c r="K5509" s="20">
        <v>0</v>
      </c>
      <c r="L5509" s="20">
        <v>0</v>
      </c>
      <c r="M5509" s="20">
        <v>0</v>
      </c>
      <c r="N5509" s="20">
        <v>0</v>
      </c>
      <c r="O5509" s="54">
        <v>0</v>
      </c>
    </row>
    <row r="5510" spans="1:15" x14ac:dyDescent="0.25">
      <c r="A5510" t="s">
        <v>57</v>
      </c>
      <c r="B5510" t="s">
        <v>26</v>
      </c>
      <c r="C5510" s="19" t="s">
        <v>33</v>
      </c>
      <c r="E5510" s="2">
        <v>2</v>
      </c>
      <c r="F5510" s="20">
        <v>1</v>
      </c>
      <c r="G5510" s="20">
        <v>0</v>
      </c>
      <c r="H5510" s="20">
        <v>0</v>
      </c>
      <c r="I5510" s="20">
        <v>0</v>
      </c>
      <c r="J5510" s="20">
        <v>0</v>
      </c>
      <c r="K5510" s="20">
        <v>0</v>
      </c>
      <c r="L5510" s="20">
        <v>0</v>
      </c>
      <c r="M5510" s="20">
        <v>0</v>
      </c>
      <c r="N5510" s="20">
        <v>0</v>
      </c>
      <c r="O5510" s="54">
        <v>0</v>
      </c>
    </row>
    <row r="5511" spans="1:15" x14ac:dyDescent="0.25">
      <c r="A5511" t="s">
        <v>57</v>
      </c>
      <c r="B5511" t="s">
        <v>26</v>
      </c>
      <c r="C5511" s="19" t="s">
        <v>33</v>
      </c>
      <c r="E5511" s="2">
        <v>3</v>
      </c>
      <c r="F5511" s="20">
        <v>1</v>
      </c>
      <c r="G5511" s="20">
        <v>0</v>
      </c>
      <c r="H5511" s="20">
        <v>0</v>
      </c>
      <c r="I5511" s="20">
        <v>0</v>
      </c>
      <c r="J5511" s="20">
        <v>0</v>
      </c>
      <c r="K5511" s="20">
        <v>0</v>
      </c>
      <c r="L5511" s="20">
        <v>0</v>
      </c>
      <c r="M5511" s="20">
        <v>0</v>
      </c>
      <c r="N5511" s="20">
        <v>0</v>
      </c>
      <c r="O5511" s="54">
        <v>0</v>
      </c>
    </row>
    <row r="5512" spans="1:15" x14ac:dyDescent="0.25">
      <c r="A5512" t="s">
        <v>57</v>
      </c>
      <c r="B5512" t="s">
        <v>26</v>
      </c>
      <c r="C5512" s="19" t="s">
        <v>33</v>
      </c>
      <c r="E5512">
        <v>4</v>
      </c>
      <c r="F5512">
        <v>1</v>
      </c>
      <c r="G5512">
        <v>2.1150000000000002</v>
      </c>
      <c r="H5512">
        <v>54.173233079999996</v>
      </c>
      <c r="I5512">
        <v>47</v>
      </c>
      <c r="J5512">
        <v>202</v>
      </c>
      <c r="K5512">
        <v>46.898000000000003</v>
      </c>
      <c r="L5512">
        <v>22.033999999999999</v>
      </c>
      <c r="M5512">
        <v>3.1320000000000001</v>
      </c>
      <c r="N5512">
        <v>160.34700000000001</v>
      </c>
      <c r="O5512" s="54">
        <f t="shared" si="93"/>
        <v>0.14214395933557231</v>
      </c>
    </row>
    <row r="5513" spans="1:15" x14ac:dyDescent="0.25">
      <c r="A5513" t="s">
        <v>57</v>
      </c>
      <c r="B5513" t="s">
        <v>26</v>
      </c>
      <c r="C5513" s="19" t="s">
        <v>33</v>
      </c>
      <c r="E5513" s="2">
        <v>5</v>
      </c>
      <c r="F5513" s="20">
        <v>1</v>
      </c>
      <c r="G5513" s="20">
        <v>0</v>
      </c>
      <c r="H5513" s="20">
        <v>0</v>
      </c>
      <c r="I5513" s="20">
        <v>0</v>
      </c>
      <c r="J5513" s="20">
        <v>0</v>
      </c>
      <c r="K5513" s="20">
        <v>0</v>
      </c>
      <c r="L5513" s="20">
        <v>0</v>
      </c>
      <c r="M5513" s="20">
        <v>0</v>
      </c>
      <c r="N5513" s="20">
        <v>0</v>
      </c>
      <c r="O5513" s="54">
        <v>0</v>
      </c>
    </row>
    <row r="5514" spans="1:15" x14ac:dyDescent="0.25">
      <c r="A5514" t="s">
        <v>57</v>
      </c>
      <c r="B5514" t="s">
        <v>26</v>
      </c>
      <c r="C5514" s="19" t="s">
        <v>33</v>
      </c>
      <c r="E5514" s="2">
        <v>6</v>
      </c>
      <c r="F5514" s="20">
        <v>1</v>
      </c>
      <c r="G5514" s="20">
        <v>0</v>
      </c>
      <c r="H5514" s="20">
        <v>0</v>
      </c>
      <c r="I5514" s="20">
        <v>0</v>
      </c>
      <c r="J5514" s="20">
        <v>0</v>
      </c>
      <c r="K5514" s="20">
        <v>0</v>
      </c>
      <c r="L5514" s="20">
        <v>0</v>
      </c>
      <c r="M5514" s="20">
        <v>0</v>
      </c>
      <c r="N5514" s="20">
        <v>0</v>
      </c>
      <c r="O5514" s="54">
        <v>0</v>
      </c>
    </row>
    <row r="5515" spans="1:15" x14ac:dyDescent="0.25">
      <c r="A5515" t="s">
        <v>57</v>
      </c>
      <c r="B5515" t="s">
        <v>26</v>
      </c>
      <c r="C5515" s="19" t="s">
        <v>33</v>
      </c>
      <c r="E5515" s="2">
        <v>7</v>
      </c>
      <c r="F5515" s="20">
        <v>1</v>
      </c>
      <c r="G5515" s="20">
        <v>0</v>
      </c>
      <c r="H5515" s="20">
        <v>0</v>
      </c>
      <c r="I5515" s="20">
        <v>0</v>
      </c>
      <c r="J5515" s="20">
        <v>0</v>
      </c>
      <c r="K5515" s="20">
        <v>0</v>
      </c>
      <c r="L5515" s="20">
        <v>0</v>
      </c>
      <c r="M5515" s="20">
        <v>0</v>
      </c>
      <c r="N5515" s="20">
        <v>0</v>
      </c>
      <c r="O5515" s="54">
        <v>0</v>
      </c>
    </row>
    <row r="5516" spans="1:15" x14ac:dyDescent="0.25">
      <c r="A5516" t="s">
        <v>57</v>
      </c>
      <c r="B5516" t="s">
        <v>26</v>
      </c>
      <c r="C5516" s="19" t="s">
        <v>33</v>
      </c>
      <c r="E5516" s="2">
        <v>8</v>
      </c>
      <c r="F5516" s="20">
        <v>1</v>
      </c>
      <c r="G5516" s="20">
        <v>0</v>
      </c>
      <c r="H5516" s="20">
        <v>0</v>
      </c>
      <c r="I5516" s="20">
        <v>0</v>
      </c>
      <c r="J5516" s="20">
        <v>0</v>
      </c>
      <c r="K5516" s="20">
        <v>0</v>
      </c>
      <c r="L5516" s="20">
        <v>0</v>
      </c>
      <c r="M5516" s="20">
        <v>0</v>
      </c>
      <c r="N5516" s="20">
        <v>0</v>
      </c>
      <c r="O5516" s="54">
        <v>0</v>
      </c>
    </row>
    <row r="5517" spans="1:15" x14ac:dyDescent="0.25">
      <c r="A5517" t="s">
        <v>57</v>
      </c>
      <c r="B5517" t="s">
        <v>26</v>
      </c>
      <c r="C5517" s="19" t="s">
        <v>33</v>
      </c>
      <c r="E5517" s="2">
        <v>9</v>
      </c>
      <c r="F5517" s="20">
        <v>1</v>
      </c>
      <c r="G5517" s="20">
        <v>0</v>
      </c>
      <c r="H5517" s="20">
        <v>0</v>
      </c>
      <c r="I5517" s="20">
        <v>0</v>
      </c>
      <c r="J5517" s="20">
        <v>0</v>
      </c>
      <c r="K5517" s="20">
        <v>0</v>
      </c>
      <c r="L5517" s="20">
        <v>0</v>
      </c>
      <c r="M5517" s="20">
        <v>0</v>
      </c>
      <c r="N5517" s="20">
        <v>0</v>
      </c>
      <c r="O5517" s="54">
        <v>0</v>
      </c>
    </row>
    <row r="5518" spans="1:15" x14ac:dyDescent="0.25">
      <c r="A5518" t="s">
        <v>57</v>
      </c>
      <c r="B5518" t="s">
        <v>26</v>
      </c>
      <c r="C5518" s="19" t="s">
        <v>33</v>
      </c>
      <c r="E5518" s="2">
        <v>10</v>
      </c>
      <c r="F5518" s="20">
        <v>1</v>
      </c>
      <c r="G5518" s="20">
        <v>0</v>
      </c>
      <c r="H5518" s="20">
        <v>0</v>
      </c>
      <c r="I5518" s="20">
        <v>0</v>
      </c>
      <c r="J5518" s="20">
        <v>0</v>
      </c>
      <c r="K5518" s="20">
        <v>0</v>
      </c>
      <c r="L5518" s="20">
        <v>0</v>
      </c>
      <c r="M5518" s="20">
        <v>0</v>
      </c>
      <c r="N5518" s="20">
        <v>0</v>
      </c>
      <c r="O5518" s="54">
        <v>0</v>
      </c>
    </row>
    <row r="5519" spans="1:15" x14ac:dyDescent="0.25">
      <c r="A5519" t="s">
        <v>57</v>
      </c>
      <c r="B5519" t="s">
        <v>26</v>
      </c>
      <c r="C5519" s="19" t="s">
        <v>33</v>
      </c>
      <c r="E5519" s="2">
        <v>11</v>
      </c>
      <c r="F5519" s="20">
        <v>1</v>
      </c>
      <c r="G5519" s="20">
        <v>0</v>
      </c>
      <c r="H5519" s="20">
        <v>0</v>
      </c>
      <c r="I5519" s="20">
        <v>0</v>
      </c>
      <c r="J5519" s="20">
        <v>0</v>
      </c>
      <c r="K5519" s="20">
        <v>0</v>
      </c>
      <c r="L5519" s="20">
        <v>0</v>
      </c>
      <c r="M5519" s="20">
        <v>0</v>
      </c>
      <c r="N5519" s="20">
        <v>0</v>
      </c>
      <c r="O5519" s="54">
        <v>0</v>
      </c>
    </row>
    <row r="5520" spans="1:15" x14ac:dyDescent="0.25">
      <c r="A5520" t="s">
        <v>57</v>
      </c>
      <c r="B5520" t="s">
        <v>26</v>
      </c>
      <c r="C5520" s="19" t="s">
        <v>33</v>
      </c>
      <c r="E5520" s="2">
        <v>12</v>
      </c>
      <c r="F5520" s="20">
        <v>1</v>
      </c>
      <c r="G5520" s="20">
        <v>0</v>
      </c>
      <c r="H5520" s="20">
        <v>0</v>
      </c>
      <c r="I5520" s="20">
        <v>0</v>
      </c>
      <c r="J5520" s="20">
        <v>0</v>
      </c>
      <c r="K5520" s="20">
        <v>0</v>
      </c>
      <c r="L5520" s="20">
        <v>0</v>
      </c>
      <c r="M5520" s="20">
        <v>0</v>
      </c>
      <c r="N5520" s="20">
        <v>0</v>
      </c>
      <c r="O5520" s="54">
        <v>0</v>
      </c>
    </row>
    <row r="5521" spans="1:15" x14ac:dyDescent="0.25">
      <c r="A5521" t="s">
        <v>57</v>
      </c>
      <c r="B5521" t="s">
        <v>26</v>
      </c>
      <c r="C5521" s="19" t="s">
        <v>33</v>
      </c>
      <c r="E5521" s="2">
        <v>13</v>
      </c>
      <c r="F5521" s="20">
        <v>1</v>
      </c>
      <c r="G5521" s="20">
        <v>0</v>
      </c>
      <c r="H5521" s="20">
        <v>0</v>
      </c>
      <c r="I5521" s="20">
        <v>0</v>
      </c>
      <c r="J5521" s="20">
        <v>0</v>
      </c>
      <c r="K5521" s="20">
        <v>0</v>
      </c>
      <c r="L5521" s="20">
        <v>0</v>
      </c>
      <c r="M5521" s="20">
        <v>0</v>
      </c>
      <c r="N5521" s="20">
        <v>0</v>
      </c>
      <c r="O5521" s="54">
        <v>0</v>
      </c>
    </row>
    <row r="5522" spans="1:15" x14ac:dyDescent="0.25">
      <c r="A5522" t="s">
        <v>57</v>
      </c>
      <c r="B5522" t="s">
        <v>26</v>
      </c>
      <c r="C5522" s="19" t="s">
        <v>33</v>
      </c>
      <c r="E5522" s="2">
        <v>14</v>
      </c>
      <c r="F5522" s="20">
        <v>1</v>
      </c>
      <c r="G5522" s="20">
        <v>0</v>
      </c>
      <c r="H5522" s="20">
        <v>0</v>
      </c>
      <c r="I5522" s="20">
        <v>0</v>
      </c>
      <c r="J5522" s="20">
        <v>0</v>
      </c>
      <c r="K5522" s="20">
        <v>0</v>
      </c>
      <c r="L5522" s="20">
        <v>0</v>
      </c>
      <c r="M5522" s="20">
        <v>0</v>
      </c>
      <c r="N5522" s="20">
        <v>0</v>
      </c>
      <c r="O5522" s="54">
        <v>0</v>
      </c>
    </row>
    <row r="5523" spans="1:15" x14ac:dyDescent="0.25">
      <c r="A5523" t="s">
        <v>57</v>
      </c>
      <c r="B5523" t="s">
        <v>26</v>
      </c>
      <c r="C5523" s="19" t="s">
        <v>33</v>
      </c>
      <c r="E5523" s="2">
        <v>15</v>
      </c>
      <c r="F5523" s="20">
        <v>1</v>
      </c>
      <c r="G5523" s="20">
        <v>0</v>
      </c>
      <c r="H5523" s="20">
        <v>0</v>
      </c>
      <c r="I5523" s="20">
        <v>0</v>
      </c>
      <c r="J5523" s="20">
        <v>0</v>
      </c>
      <c r="K5523" s="20">
        <v>0</v>
      </c>
      <c r="L5523" s="20">
        <v>0</v>
      </c>
      <c r="M5523" s="20">
        <v>0</v>
      </c>
      <c r="N5523" s="20">
        <v>0</v>
      </c>
      <c r="O5523" s="54">
        <v>0</v>
      </c>
    </row>
    <row r="5524" spans="1:15" x14ac:dyDescent="0.25">
      <c r="A5524" t="s">
        <v>57</v>
      </c>
      <c r="B5524" t="s">
        <v>26</v>
      </c>
      <c r="C5524" s="19" t="s">
        <v>33</v>
      </c>
      <c r="E5524">
        <v>16</v>
      </c>
      <c r="F5524" s="25">
        <v>1</v>
      </c>
      <c r="G5524" s="25">
        <v>2.8730000000000002</v>
      </c>
      <c r="H5524">
        <v>76.664484740000006</v>
      </c>
      <c r="I5524">
        <v>40</v>
      </c>
      <c r="J5524">
        <v>152</v>
      </c>
      <c r="K5524">
        <v>51.9</v>
      </c>
      <c r="L5524">
        <v>24.844000000000001</v>
      </c>
      <c r="M5524">
        <v>3.931</v>
      </c>
      <c r="N5524">
        <v>9.26</v>
      </c>
      <c r="O5524" s="54">
        <f t="shared" ref="O5524:O5568" si="94">M5524/L5524</f>
        <v>0.15822733859281918</v>
      </c>
    </row>
    <row r="5525" spans="1:15" x14ac:dyDescent="0.25">
      <c r="A5525" t="s">
        <v>57</v>
      </c>
      <c r="B5525" t="s">
        <v>26</v>
      </c>
      <c r="C5525" s="19" t="s">
        <v>33</v>
      </c>
      <c r="E5525" s="2">
        <v>17</v>
      </c>
      <c r="F5525" s="20">
        <v>1</v>
      </c>
      <c r="G5525" s="20">
        <v>0</v>
      </c>
      <c r="H5525" s="20">
        <v>0</v>
      </c>
      <c r="I5525" s="20">
        <v>0</v>
      </c>
      <c r="J5525" s="20">
        <v>0</v>
      </c>
      <c r="K5525" s="20">
        <v>0</v>
      </c>
      <c r="L5525" s="20">
        <v>0</v>
      </c>
      <c r="M5525" s="20">
        <v>0</v>
      </c>
      <c r="N5525" s="20">
        <v>0</v>
      </c>
      <c r="O5525" s="54">
        <v>0</v>
      </c>
    </row>
    <row r="5526" spans="1:15" x14ac:dyDescent="0.25">
      <c r="A5526" t="s">
        <v>57</v>
      </c>
      <c r="B5526" t="s">
        <v>26</v>
      </c>
      <c r="C5526" s="19" t="s">
        <v>33</v>
      </c>
      <c r="E5526" s="2">
        <v>17</v>
      </c>
      <c r="F5526" s="20">
        <v>1</v>
      </c>
      <c r="G5526" s="20">
        <v>0</v>
      </c>
      <c r="H5526" s="20">
        <v>0</v>
      </c>
      <c r="I5526" s="20">
        <v>0</v>
      </c>
      <c r="J5526" s="20">
        <v>0</v>
      </c>
      <c r="K5526" s="20">
        <v>0</v>
      </c>
      <c r="L5526" s="20">
        <v>0</v>
      </c>
      <c r="M5526" s="20">
        <v>0</v>
      </c>
      <c r="N5526" s="20">
        <v>0</v>
      </c>
      <c r="O5526" s="54">
        <v>0</v>
      </c>
    </row>
    <row r="5527" spans="1:15" x14ac:dyDescent="0.25">
      <c r="A5527" t="s">
        <v>57</v>
      </c>
      <c r="B5527" t="s">
        <v>26</v>
      </c>
      <c r="C5527" s="19" t="s">
        <v>33</v>
      </c>
      <c r="E5527" s="2">
        <v>18</v>
      </c>
      <c r="F5527" s="20">
        <v>1</v>
      </c>
      <c r="G5527" s="20">
        <v>0</v>
      </c>
      <c r="H5527" s="20">
        <v>0</v>
      </c>
      <c r="I5527" s="20">
        <v>0</v>
      </c>
      <c r="J5527" s="20">
        <v>0</v>
      </c>
      <c r="K5527" s="20">
        <v>0</v>
      </c>
      <c r="L5527" s="20">
        <v>0</v>
      </c>
      <c r="M5527" s="20">
        <v>0</v>
      </c>
      <c r="N5527" s="20">
        <v>0</v>
      </c>
      <c r="O5527" s="54">
        <v>0</v>
      </c>
    </row>
    <row r="5528" spans="1:15" x14ac:dyDescent="0.25">
      <c r="A5528" t="s">
        <v>57</v>
      </c>
      <c r="B5528" t="s">
        <v>26</v>
      </c>
      <c r="C5528" s="19" t="s">
        <v>33</v>
      </c>
      <c r="E5528" s="2">
        <v>18</v>
      </c>
      <c r="F5528" s="20">
        <v>1</v>
      </c>
      <c r="G5528" s="20">
        <v>0</v>
      </c>
      <c r="H5528" s="20">
        <v>0</v>
      </c>
      <c r="I5528" s="20">
        <v>0</v>
      </c>
      <c r="J5528" s="20">
        <v>0</v>
      </c>
      <c r="K5528" s="20">
        <v>0</v>
      </c>
      <c r="L5528" s="20">
        <v>0</v>
      </c>
      <c r="M5528" s="20">
        <v>0</v>
      </c>
      <c r="N5528" s="20">
        <v>0</v>
      </c>
      <c r="O5528" s="54">
        <v>0</v>
      </c>
    </row>
    <row r="5529" spans="1:15" x14ac:dyDescent="0.25">
      <c r="A5529" t="s">
        <v>57</v>
      </c>
      <c r="B5529" t="s">
        <v>26</v>
      </c>
      <c r="C5529" s="19" t="s">
        <v>33</v>
      </c>
      <c r="E5529" s="2">
        <v>19</v>
      </c>
      <c r="F5529" s="20">
        <v>1</v>
      </c>
      <c r="G5529" s="20">
        <v>0</v>
      </c>
      <c r="H5529" s="20">
        <v>0</v>
      </c>
      <c r="I5529" s="20">
        <v>0</v>
      </c>
      <c r="J5529" s="20">
        <v>0</v>
      </c>
      <c r="K5529" s="20">
        <v>0</v>
      </c>
      <c r="L5529" s="20">
        <v>0</v>
      </c>
      <c r="M5529" s="20">
        <v>0</v>
      </c>
      <c r="N5529" s="20">
        <v>0</v>
      </c>
      <c r="O5529" s="54">
        <v>0</v>
      </c>
    </row>
    <row r="5530" spans="1:15" x14ac:dyDescent="0.25">
      <c r="A5530" t="s">
        <v>57</v>
      </c>
      <c r="B5530" t="s">
        <v>26</v>
      </c>
      <c r="C5530" s="19" t="s">
        <v>33</v>
      </c>
      <c r="E5530" s="2">
        <v>19</v>
      </c>
      <c r="F5530" s="20">
        <v>1</v>
      </c>
      <c r="G5530" s="20">
        <v>0</v>
      </c>
      <c r="H5530" s="20">
        <v>0</v>
      </c>
      <c r="I5530" s="20">
        <v>0</v>
      </c>
      <c r="J5530" s="20">
        <v>0</v>
      </c>
      <c r="K5530" s="20">
        <v>0</v>
      </c>
      <c r="L5530" s="20">
        <v>0</v>
      </c>
      <c r="M5530" s="20">
        <v>0</v>
      </c>
      <c r="N5530" s="20">
        <v>0</v>
      </c>
      <c r="O5530" s="54">
        <v>0</v>
      </c>
    </row>
    <row r="5531" spans="1:15" x14ac:dyDescent="0.25">
      <c r="A5531" t="s">
        <v>57</v>
      </c>
      <c r="B5531" t="s">
        <v>26</v>
      </c>
      <c r="C5531" s="19" t="s">
        <v>33</v>
      </c>
      <c r="E5531" s="2">
        <v>20</v>
      </c>
      <c r="F5531" s="20">
        <v>1</v>
      </c>
      <c r="G5531" s="20">
        <v>0</v>
      </c>
      <c r="H5531" s="20">
        <v>0</v>
      </c>
      <c r="I5531" s="20">
        <v>0</v>
      </c>
      <c r="J5531" s="20">
        <v>0</v>
      </c>
      <c r="K5531" s="20">
        <v>0</v>
      </c>
      <c r="L5531" s="20">
        <v>0</v>
      </c>
      <c r="M5531" s="20">
        <v>0</v>
      </c>
      <c r="N5531" s="20">
        <v>0</v>
      </c>
      <c r="O5531" s="54">
        <v>0</v>
      </c>
    </row>
    <row r="5532" spans="1:15" x14ac:dyDescent="0.25">
      <c r="A5532" t="s">
        <v>57</v>
      </c>
      <c r="B5532" t="s">
        <v>26</v>
      </c>
      <c r="C5532" s="19" t="s">
        <v>33</v>
      </c>
      <c r="E5532" s="2">
        <v>20</v>
      </c>
      <c r="F5532" s="20">
        <v>1</v>
      </c>
      <c r="G5532" s="20">
        <v>0</v>
      </c>
      <c r="H5532" s="20">
        <v>0</v>
      </c>
      <c r="I5532" s="20">
        <v>0</v>
      </c>
      <c r="J5532" s="20">
        <v>0</v>
      </c>
      <c r="K5532" s="20">
        <v>0</v>
      </c>
      <c r="L5532" s="20">
        <v>0</v>
      </c>
      <c r="M5532" s="20">
        <v>0</v>
      </c>
      <c r="N5532" s="20">
        <v>0</v>
      </c>
      <c r="O5532" s="54">
        <v>0</v>
      </c>
    </row>
    <row r="5533" spans="1:15" x14ac:dyDescent="0.25">
      <c r="A5533" t="s">
        <v>57</v>
      </c>
      <c r="B5533" t="s">
        <v>26</v>
      </c>
      <c r="C5533" s="19" t="s">
        <v>33</v>
      </c>
      <c r="E5533" s="2">
        <v>21</v>
      </c>
      <c r="F5533" s="20">
        <v>1</v>
      </c>
      <c r="G5533" s="20">
        <v>0</v>
      </c>
      <c r="H5533" s="20">
        <v>0</v>
      </c>
      <c r="I5533" s="20">
        <v>0</v>
      </c>
      <c r="J5533" s="20">
        <v>0</v>
      </c>
      <c r="K5533" s="20">
        <v>0</v>
      </c>
      <c r="L5533" s="20">
        <v>0</v>
      </c>
      <c r="M5533" s="20">
        <v>0</v>
      </c>
      <c r="N5533" s="20">
        <v>0</v>
      </c>
      <c r="O5533" s="54">
        <v>0</v>
      </c>
    </row>
    <row r="5534" spans="1:15" x14ac:dyDescent="0.25">
      <c r="A5534" t="s">
        <v>57</v>
      </c>
      <c r="B5534" t="s">
        <v>26</v>
      </c>
      <c r="C5534" s="19" t="s">
        <v>33</v>
      </c>
      <c r="E5534" s="2">
        <v>21</v>
      </c>
      <c r="F5534" s="20">
        <v>1</v>
      </c>
      <c r="G5534" s="20">
        <v>0</v>
      </c>
      <c r="H5534" s="20">
        <v>0</v>
      </c>
      <c r="I5534" s="20">
        <v>0</v>
      </c>
      <c r="J5534" s="20">
        <v>0</v>
      </c>
      <c r="K5534" s="20">
        <v>0</v>
      </c>
      <c r="L5534" s="20">
        <v>0</v>
      </c>
      <c r="M5534" s="20">
        <v>0</v>
      </c>
      <c r="N5534" s="20">
        <v>0</v>
      </c>
      <c r="O5534" s="54">
        <v>0</v>
      </c>
    </row>
    <row r="5535" spans="1:15" x14ac:dyDescent="0.25">
      <c r="A5535" t="s">
        <v>57</v>
      </c>
      <c r="B5535" t="s">
        <v>26</v>
      </c>
      <c r="C5535" s="19" t="s">
        <v>33</v>
      </c>
      <c r="E5535" s="2">
        <v>22</v>
      </c>
      <c r="F5535" s="20">
        <v>1</v>
      </c>
      <c r="G5535" s="20">
        <v>0</v>
      </c>
      <c r="H5535" s="20">
        <v>0</v>
      </c>
      <c r="I5535" s="20">
        <v>0</v>
      </c>
      <c r="J5535" s="20">
        <v>0</v>
      </c>
      <c r="K5535" s="20">
        <v>0</v>
      </c>
      <c r="L5535" s="20">
        <v>0</v>
      </c>
      <c r="M5535" s="20">
        <v>0</v>
      </c>
      <c r="N5535" s="20">
        <v>0</v>
      </c>
      <c r="O5535" s="54">
        <v>0</v>
      </c>
    </row>
    <row r="5536" spans="1:15" x14ac:dyDescent="0.25">
      <c r="A5536" t="s">
        <v>57</v>
      </c>
      <c r="B5536" t="s">
        <v>26</v>
      </c>
      <c r="C5536" s="19" t="s">
        <v>33</v>
      </c>
      <c r="E5536" s="2">
        <v>22</v>
      </c>
      <c r="F5536" s="20">
        <v>1</v>
      </c>
      <c r="G5536" s="20">
        <v>0</v>
      </c>
      <c r="H5536" s="20">
        <v>0</v>
      </c>
      <c r="I5536" s="20">
        <v>0</v>
      </c>
      <c r="J5536" s="20">
        <v>0</v>
      </c>
      <c r="K5536" s="20">
        <v>0</v>
      </c>
      <c r="L5536" s="20">
        <v>0</v>
      </c>
      <c r="M5536" s="20">
        <v>0</v>
      </c>
      <c r="N5536" s="20">
        <v>0</v>
      </c>
      <c r="O5536" s="54">
        <v>0</v>
      </c>
    </row>
    <row r="5537" spans="1:15" x14ac:dyDescent="0.25">
      <c r="A5537" t="s">
        <v>57</v>
      </c>
      <c r="B5537" t="s">
        <v>26</v>
      </c>
      <c r="C5537" s="19" t="s">
        <v>33</v>
      </c>
      <c r="E5537" s="2">
        <v>23</v>
      </c>
      <c r="F5537" s="20">
        <v>1</v>
      </c>
      <c r="G5537" s="20">
        <v>0</v>
      </c>
      <c r="H5537" s="20">
        <v>0</v>
      </c>
      <c r="I5537" s="20">
        <v>0</v>
      </c>
      <c r="J5537" s="20">
        <v>0</v>
      </c>
      <c r="K5537" s="20">
        <v>0</v>
      </c>
      <c r="L5537" s="20">
        <v>0</v>
      </c>
      <c r="M5537" s="20">
        <v>0</v>
      </c>
      <c r="N5537" s="20">
        <v>0</v>
      </c>
      <c r="O5537" s="54">
        <v>0</v>
      </c>
    </row>
    <row r="5538" spans="1:15" x14ac:dyDescent="0.25">
      <c r="A5538" t="s">
        <v>57</v>
      </c>
      <c r="B5538" t="s">
        <v>26</v>
      </c>
      <c r="C5538" s="19" t="s">
        <v>33</v>
      </c>
      <c r="E5538" s="2">
        <v>23</v>
      </c>
      <c r="F5538" s="20">
        <v>1</v>
      </c>
      <c r="G5538" s="20">
        <v>0</v>
      </c>
      <c r="H5538" s="20">
        <v>0</v>
      </c>
      <c r="I5538" s="20">
        <v>0</v>
      </c>
      <c r="J5538" s="20">
        <v>0</v>
      </c>
      <c r="K5538" s="20">
        <v>0</v>
      </c>
      <c r="L5538" s="20">
        <v>0</v>
      </c>
      <c r="M5538" s="20">
        <v>0</v>
      </c>
      <c r="N5538" s="20">
        <v>0</v>
      </c>
      <c r="O5538" s="54">
        <v>0</v>
      </c>
    </row>
    <row r="5539" spans="1:15" x14ac:dyDescent="0.25">
      <c r="A5539" t="s">
        <v>57</v>
      </c>
      <c r="B5539" t="s">
        <v>26</v>
      </c>
      <c r="C5539" s="19" t="s">
        <v>33</v>
      </c>
      <c r="E5539" s="2">
        <v>24</v>
      </c>
      <c r="F5539" s="20">
        <v>1</v>
      </c>
      <c r="G5539" s="20">
        <v>0</v>
      </c>
      <c r="H5539" s="20">
        <v>0</v>
      </c>
      <c r="I5539" s="20">
        <v>0</v>
      </c>
      <c r="J5539" s="20">
        <v>0</v>
      </c>
      <c r="K5539" s="20">
        <v>0</v>
      </c>
      <c r="L5539" s="20">
        <v>0</v>
      </c>
      <c r="M5539" s="20">
        <v>0</v>
      </c>
      <c r="N5539" s="20">
        <v>0</v>
      </c>
      <c r="O5539" s="54">
        <v>0</v>
      </c>
    </row>
    <row r="5540" spans="1:15" x14ac:dyDescent="0.25">
      <c r="A5540" t="s">
        <v>57</v>
      </c>
      <c r="B5540" t="s">
        <v>26</v>
      </c>
      <c r="C5540" s="19" t="s">
        <v>33</v>
      </c>
      <c r="E5540" s="2">
        <v>24</v>
      </c>
      <c r="F5540" s="20">
        <v>1</v>
      </c>
      <c r="G5540" s="20">
        <v>0</v>
      </c>
      <c r="H5540" s="20">
        <v>0</v>
      </c>
      <c r="I5540" s="20">
        <v>0</v>
      </c>
      <c r="J5540" s="20">
        <v>0</v>
      </c>
      <c r="K5540" s="20">
        <v>0</v>
      </c>
      <c r="L5540" s="20">
        <v>0</v>
      </c>
      <c r="M5540" s="20">
        <v>0</v>
      </c>
      <c r="N5540" s="20">
        <v>0</v>
      </c>
      <c r="O5540" s="54">
        <v>0</v>
      </c>
    </row>
    <row r="5541" spans="1:15" x14ac:dyDescent="0.25">
      <c r="A5541" t="s">
        <v>57</v>
      </c>
      <c r="B5541" t="s">
        <v>26</v>
      </c>
      <c r="C5541" s="19" t="s">
        <v>33</v>
      </c>
      <c r="E5541" s="2">
        <v>25</v>
      </c>
      <c r="F5541" s="20">
        <v>1</v>
      </c>
      <c r="G5541" s="20">
        <v>0</v>
      </c>
      <c r="H5541" s="20">
        <v>0</v>
      </c>
      <c r="I5541" s="20">
        <v>0</v>
      </c>
      <c r="J5541" s="20">
        <v>0</v>
      </c>
      <c r="K5541" s="20">
        <v>0</v>
      </c>
      <c r="L5541" s="20">
        <v>0</v>
      </c>
      <c r="M5541" s="20">
        <v>0</v>
      </c>
      <c r="N5541" s="20">
        <v>0</v>
      </c>
      <c r="O5541" s="54">
        <v>0</v>
      </c>
    </row>
    <row r="5542" spans="1:15" x14ac:dyDescent="0.25">
      <c r="A5542" t="s">
        <v>57</v>
      </c>
      <c r="B5542" t="s">
        <v>26</v>
      </c>
      <c r="C5542" s="19" t="s">
        <v>33</v>
      </c>
      <c r="E5542" s="2">
        <v>25</v>
      </c>
      <c r="F5542" s="20">
        <v>1</v>
      </c>
      <c r="G5542" s="20">
        <v>0</v>
      </c>
      <c r="H5542" s="20">
        <v>0</v>
      </c>
      <c r="I5542" s="20">
        <v>0</v>
      </c>
      <c r="J5542" s="20">
        <v>0</v>
      </c>
      <c r="K5542" s="20">
        <v>0</v>
      </c>
      <c r="L5542" s="20">
        <v>0</v>
      </c>
      <c r="M5542" s="20">
        <v>0</v>
      </c>
      <c r="N5542" s="20">
        <v>0</v>
      </c>
      <c r="O5542" s="54">
        <v>0</v>
      </c>
    </row>
    <row r="5543" spans="1:15" x14ac:dyDescent="0.25">
      <c r="A5543" t="s">
        <v>57</v>
      </c>
      <c r="B5543" t="s">
        <v>26</v>
      </c>
      <c r="C5543" s="19" t="s">
        <v>33</v>
      </c>
      <c r="E5543" s="2">
        <v>26</v>
      </c>
      <c r="F5543" s="20">
        <v>1</v>
      </c>
      <c r="G5543" s="20">
        <v>0</v>
      </c>
      <c r="H5543" s="20">
        <v>0</v>
      </c>
      <c r="I5543" s="20">
        <v>0</v>
      </c>
      <c r="J5543" s="20">
        <v>0</v>
      </c>
      <c r="K5543" s="20">
        <v>0</v>
      </c>
      <c r="L5543" s="20">
        <v>0</v>
      </c>
      <c r="M5543" s="20">
        <v>0</v>
      </c>
      <c r="N5543" s="20">
        <v>0</v>
      </c>
      <c r="O5543" s="54">
        <v>0</v>
      </c>
    </row>
    <row r="5544" spans="1:15" x14ac:dyDescent="0.25">
      <c r="A5544" t="s">
        <v>57</v>
      </c>
      <c r="B5544" t="s">
        <v>26</v>
      </c>
      <c r="C5544" s="19" t="s">
        <v>33</v>
      </c>
      <c r="E5544" s="2">
        <v>26</v>
      </c>
      <c r="F5544" s="20">
        <v>1</v>
      </c>
      <c r="G5544" s="20">
        <v>0</v>
      </c>
      <c r="H5544" s="20">
        <v>0</v>
      </c>
      <c r="I5544" s="20">
        <v>0</v>
      </c>
      <c r="J5544" s="20">
        <v>0</v>
      </c>
      <c r="K5544" s="20">
        <v>0</v>
      </c>
      <c r="L5544" s="20">
        <v>0</v>
      </c>
      <c r="M5544" s="20">
        <v>0</v>
      </c>
      <c r="N5544" s="20">
        <v>0</v>
      </c>
      <c r="O5544" s="54">
        <v>0</v>
      </c>
    </row>
    <row r="5545" spans="1:15" x14ac:dyDescent="0.25">
      <c r="A5545" t="s">
        <v>57</v>
      </c>
      <c r="B5545" t="s">
        <v>26</v>
      </c>
      <c r="C5545" s="19" t="s">
        <v>51</v>
      </c>
      <c r="E5545" s="2">
        <v>1</v>
      </c>
      <c r="F5545" s="20">
        <v>1</v>
      </c>
      <c r="G5545" s="20">
        <v>0</v>
      </c>
      <c r="H5545" s="20">
        <v>0</v>
      </c>
      <c r="I5545" s="20">
        <v>0</v>
      </c>
      <c r="J5545" s="20">
        <v>0</v>
      </c>
      <c r="K5545" s="20">
        <v>0</v>
      </c>
      <c r="L5545" s="20">
        <v>0</v>
      </c>
      <c r="M5545" s="20">
        <v>0</v>
      </c>
      <c r="N5545" s="20">
        <v>0</v>
      </c>
      <c r="O5545" s="54">
        <v>0</v>
      </c>
    </row>
    <row r="5546" spans="1:15" x14ac:dyDescent="0.25">
      <c r="A5546" t="s">
        <v>57</v>
      </c>
      <c r="B5546" t="s">
        <v>26</v>
      </c>
      <c r="C5546" s="19" t="s">
        <v>51</v>
      </c>
      <c r="E5546" s="2">
        <v>2</v>
      </c>
      <c r="F5546" s="20">
        <v>1</v>
      </c>
      <c r="G5546" s="20">
        <v>0</v>
      </c>
      <c r="H5546" s="20">
        <v>0</v>
      </c>
      <c r="I5546" s="20">
        <v>0</v>
      </c>
      <c r="J5546" s="20">
        <v>0</v>
      </c>
      <c r="K5546" s="20">
        <v>0</v>
      </c>
      <c r="L5546" s="20">
        <v>0</v>
      </c>
      <c r="M5546" s="20">
        <v>0</v>
      </c>
      <c r="N5546" s="20">
        <v>0</v>
      </c>
      <c r="O5546" s="54">
        <v>0</v>
      </c>
    </row>
    <row r="5547" spans="1:15" x14ac:dyDescent="0.25">
      <c r="A5547" t="s">
        <v>57</v>
      </c>
      <c r="B5547" t="s">
        <v>26</v>
      </c>
      <c r="C5547" s="19" t="s">
        <v>51</v>
      </c>
      <c r="E5547" s="2">
        <v>3</v>
      </c>
      <c r="F5547" s="20">
        <v>1</v>
      </c>
      <c r="G5547" s="20">
        <v>0</v>
      </c>
      <c r="H5547" s="20">
        <v>0</v>
      </c>
      <c r="I5547" s="20">
        <v>0</v>
      </c>
      <c r="J5547" s="20">
        <v>0</v>
      </c>
      <c r="K5547" s="20">
        <v>0</v>
      </c>
      <c r="L5547" s="20">
        <v>0</v>
      </c>
      <c r="M5547" s="20">
        <v>0</v>
      </c>
      <c r="N5547" s="20">
        <v>0</v>
      </c>
      <c r="O5547" s="54">
        <v>0</v>
      </c>
    </row>
    <row r="5548" spans="1:15" x14ac:dyDescent="0.25">
      <c r="A5548" t="s">
        <v>57</v>
      </c>
      <c r="B5548" t="s">
        <v>26</v>
      </c>
      <c r="C5548" s="19" t="s">
        <v>51</v>
      </c>
      <c r="E5548" s="2">
        <v>4</v>
      </c>
      <c r="F5548" s="20">
        <v>1</v>
      </c>
      <c r="G5548" s="20">
        <v>0</v>
      </c>
      <c r="H5548" s="20">
        <v>0</v>
      </c>
      <c r="I5548" s="20">
        <v>0</v>
      </c>
      <c r="J5548" s="20">
        <v>0</v>
      </c>
      <c r="K5548" s="20">
        <v>0</v>
      </c>
      <c r="L5548" s="20">
        <v>0</v>
      </c>
      <c r="M5548" s="20">
        <v>0</v>
      </c>
      <c r="N5548" s="20">
        <v>0</v>
      </c>
      <c r="O5548" s="54">
        <v>0</v>
      </c>
    </row>
    <row r="5549" spans="1:15" x14ac:dyDescent="0.25">
      <c r="A5549" t="s">
        <v>57</v>
      </c>
      <c r="B5549" t="s">
        <v>26</v>
      </c>
      <c r="C5549" s="19" t="s">
        <v>51</v>
      </c>
      <c r="E5549">
        <v>5</v>
      </c>
      <c r="F5549">
        <v>1</v>
      </c>
      <c r="G5549">
        <v>3.258</v>
      </c>
      <c r="H5549">
        <v>64.176420570000005</v>
      </c>
      <c r="I5549">
        <v>27</v>
      </c>
      <c r="J5549">
        <v>212</v>
      </c>
      <c r="K5549">
        <v>40.253999999999998</v>
      </c>
      <c r="L5549">
        <v>18.273</v>
      </c>
      <c r="M5549">
        <v>4.4740000000000002</v>
      </c>
      <c r="N5549">
        <v>162.64099999999999</v>
      </c>
      <c r="O5549" s="54">
        <f t="shared" si="94"/>
        <v>0.24484211678432663</v>
      </c>
    </row>
    <row r="5550" spans="1:15" x14ac:dyDescent="0.25">
      <c r="A5550" t="s">
        <v>57</v>
      </c>
      <c r="B5550" t="s">
        <v>26</v>
      </c>
      <c r="C5550" s="19" t="s">
        <v>51</v>
      </c>
      <c r="E5550" s="2">
        <v>6</v>
      </c>
      <c r="F5550" s="20">
        <v>1</v>
      </c>
      <c r="G5550" s="20">
        <v>0</v>
      </c>
      <c r="H5550" s="20">
        <v>0</v>
      </c>
      <c r="I5550" s="20">
        <v>0</v>
      </c>
      <c r="J5550" s="20">
        <v>0</v>
      </c>
      <c r="K5550" s="20">
        <v>0</v>
      </c>
      <c r="L5550" s="20">
        <v>0</v>
      </c>
      <c r="M5550" s="20">
        <v>0</v>
      </c>
      <c r="N5550" s="20">
        <v>0</v>
      </c>
      <c r="O5550" s="54">
        <v>0</v>
      </c>
    </row>
    <row r="5551" spans="1:15" x14ac:dyDescent="0.25">
      <c r="A5551" t="s">
        <v>57</v>
      </c>
      <c r="B5551" t="s">
        <v>26</v>
      </c>
      <c r="C5551" s="19" t="s">
        <v>51</v>
      </c>
      <c r="E5551" s="2">
        <v>7</v>
      </c>
      <c r="F5551" s="20">
        <v>1</v>
      </c>
      <c r="G5551" s="20">
        <v>0</v>
      </c>
      <c r="H5551" s="20">
        <v>0</v>
      </c>
      <c r="I5551" s="20">
        <v>0</v>
      </c>
      <c r="J5551" s="20">
        <v>0</v>
      </c>
      <c r="K5551" s="20">
        <v>0</v>
      </c>
      <c r="L5551" s="20">
        <v>0</v>
      </c>
      <c r="M5551" s="20">
        <v>0</v>
      </c>
      <c r="N5551" s="20">
        <v>0</v>
      </c>
      <c r="O5551" s="54">
        <v>0</v>
      </c>
    </row>
    <row r="5552" spans="1:15" x14ac:dyDescent="0.25">
      <c r="A5552" t="s">
        <v>57</v>
      </c>
      <c r="B5552" t="s">
        <v>26</v>
      </c>
      <c r="C5552" s="19" t="s">
        <v>51</v>
      </c>
      <c r="E5552" s="2">
        <v>8</v>
      </c>
      <c r="F5552" s="20">
        <v>1</v>
      </c>
      <c r="G5552" s="20">
        <v>0</v>
      </c>
      <c r="H5552" s="20">
        <v>0</v>
      </c>
      <c r="I5552" s="20">
        <v>0</v>
      </c>
      <c r="J5552" s="20">
        <v>0</v>
      </c>
      <c r="K5552" s="20">
        <v>0</v>
      </c>
      <c r="L5552" s="20">
        <v>0</v>
      </c>
      <c r="M5552" s="20">
        <v>0</v>
      </c>
      <c r="N5552" s="20">
        <v>0</v>
      </c>
      <c r="O5552" s="54">
        <v>0</v>
      </c>
    </row>
    <row r="5553" spans="1:15" x14ac:dyDescent="0.25">
      <c r="A5553" t="s">
        <v>57</v>
      </c>
      <c r="B5553" t="s">
        <v>26</v>
      </c>
      <c r="C5553" s="19" t="s">
        <v>51</v>
      </c>
      <c r="E5553" s="2">
        <v>9</v>
      </c>
      <c r="F5553" s="20">
        <v>1</v>
      </c>
      <c r="G5553" s="20">
        <v>0</v>
      </c>
      <c r="H5553" s="20">
        <v>0</v>
      </c>
      <c r="I5553" s="20">
        <v>0</v>
      </c>
      <c r="J5553" s="20">
        <v>0</v>
      </c>
      <c r="K5553" s="20">
        <v>0</v>
      </c>
      <c r="L5553" s="20">
        <v>0</v>
      </c>
      <c r="M5553" s="20">
        <v>0</v>
      </c>
      <c r="N5553" s="20">
        <v>0</v>
      </c>
      <c r="O5553" s="54">
        <v>0</v>
      </c>
    </row>
    <row r="5554" spans="1:15" x14ac:dyDescent="0.25">
      <c r="A5554" t="s">
        <v>57</v>
      </c>
      <c r="B5554" t="s">
        <v>26</v>
      </c>
      <c r="C5554" s="19" t="s">
        <v>51</v>
      </c>
      <c r="E5554" s="2">
        <v>9</v>
      </c>
      <c r="F5554" s="20">
        <v>1</v>
      </c>
      <c r="G5554" s="20">
        <v>0</v>
      </c>
      <c r="H5554" s="20">
        <v>0</v>
      </c>
      <c r="I5554" s="20">
        <v>0</v>
      </c>
      <c r="J5554" s="20">
        <v>0</v>
      </c>
      <c r="K5554" s="20">
        <v>0</v>
      </c>
      <c r="L5554" s="20">
        <v>0</v>
      </c>
      <c r="M5554" s="20">
        <v>0</v>
      </c>
      <c r="N5554" s="20">
        <v>0</v>
      </c>
      <c r="O5554" s="54">
        <v>0</v>
      </c>
    </row>
    <row r="5555" spans="1:15" x14ac:dyDescent="0.25">
      <c r="A5555" t="s">
        <v>57</v>
      </c>
      <c r="B5555" t="s">
        <v>26</v>
      </c>
      <c r="C5555" s="19" t="s">
        <v>51</v>
      </c>
      <c r="E5555" s="2">
        <v>10</v>
      </c>
      <c r="F5555" s="20">
        <v>1</v>
      </c>
      <c r="G5555" s="20">
        <v>0</v>
      </c>
      <c r="H5555" s="20">
        <v>0</v>
      </c>
      <c r="I5555" s="20">
        <v>0</v>
      </c>
      <c r="J5555" s="20">
        <v>0</v>
      </c>
      <c r="K5555" s="20">
        <v>0</v>
      </c>
      <c r="L5555" s="20">
        <v>0</v>
      </c>
      <c r="M5555" s="20">
        <v>0</v>
      </c>
      <c r="N5555" s="20">
        <v>0</v>
      </c>
      <c r="O5555" s="54">
        <v>0</v>
      </c>
    </row>
    <row r="5556" spans="1:15" x14ac:dyDescent="0.25">
      <c r="A5556" t="s">
        <v>57</v>
      </c>
      <c r="B5556" t="s">
        <v>26</v>
      </c>
      <c r="C5556" s="19" t="s">
        <v>51</v>
      </c>
      <c r="E5556" s="2">
        <v>10</v>
      </c>
      <c r="F5556" s="20">
        <v>1</v>
      </c>
      <c r="G5556" s="20">
        <v>0</v>
      </c>
      <c r="H5556" s="20">
        <v>0</v>
      </c>
      <c r="I5556" s="20">
        <v>0</v>
      </c>
      <c r="J5556" s="20">
        <v>0</v>
      </c>
      <c r="K5556" s="20">
        <v>0</v>
      </c>
      <c r="L5556" s="20">
        <v>0</v>
      </c>
      <c r="M5556" s="20">
        <v>0</v>
      </c>
      <c r="N5556" s="20">
        <v>0</v>
      </c>
      <c r="O5556" s="54">
        <v>0</v>
      </c>
    </row>
    <row r="5557" spans="1:15" x14ac:dyDescent="0.25">
      <c r="A5557" t="s">
        <v>57</v>
      </c>
      <c r="B5557" t="s">
        <v>26</v>
      </c>
      <c r="C5557" s="19" t="s">
        <v>51</v>
      </c>
      <c r="E5557" s="2">
        <v>11</v>
      </c>
      <c r="F5557" s="20">
        <v>1</v>
      </c>
      <c r="G5557" s="20">
        <v>0</v>
      </c>
      <c r="H5557" s="20">
        <v>0</v>
      </c>
      <c r="I5557" s="20">
        <v>0</v>
      </c>
      <c r="J5557" s="20">
        <v>0</v>
      </c>
      <c r="K5557" s="20">
        <v>0</v>
      </c>
      <c r="L5557" s="20">
        <v>0</v>
      </c>
      <c r="M5557" s="20">
        <v>0</v>
      </c>
      <c r="N5557" s="20">
        <v>0</v>
      </c>
      <c r="O5557" s="54">
        <v>0</v>
      </c>
    </row>
    <row r="5558" spans="1:15" x14ac:dyDescent="0.25">
      <c r="A5558" t="s">
        <v>57</v>
      </c>
      <c r="B5558" t="s">
        <v>26</v>
      </c>
      <c r="C5558" s="19" t="s">
        <v>51</v>
      </c>
      <c r="E5558" s="2">
        <v>11</v>
      </c>
      <c r="F5558" s="20">
        <v>1</v>
      </c>
      <c r="G5558" s="20">
        <v>0</v>
      </c>
      <c r="H5558" s="20">
        <v>0</v>
      </c>
      <c r="I5558" s="20">
        <v>0</v>
      </c>
      <c r="J5558" s="20">
        <v>0</v>
      </c>
      <c r="K5558" s="20">
        <v>0</v>
      </c>
      <c r="L5558" s="20">
        <v>0</v>
      </c>
      <c r="M5558" s="20">
        <v>0</v>
      </c>
      <c r="N5558" s="20">
        <v>0</v>
      </c>
      <c r="O5558" s="54">
        <v>0</v>
      </c>
    </row>
    <row r="5559" spans="1:15" x14ac:dyDescent="0.25">
      <c r="A5559" t="s">
        <v>57</v>
      </c>
      <c r="B5559" t="s">
        <v>26</v>
      </c>
      <c r="C5559" s="19" t="s">
        <v>51</v>
      </c>
      <c r="E5559" s="2">
        <v>12</v>
      </c>
      <c r="F5559" s="20">
        <v>1</v>
      </c>
      <c r="G5559" s="20">
        <v>0</v>
      </c>
      <c r="H5559" s="20">
        <v>0</v>
      </c>
      <c r="I5559" s="20">
        <v>0</v>
      </c>
      <c r="J5559" s="20">
        <v>0</v>
      </c>
      <c r="K5559" s="20">
        <v>0</v>
      </c>
      <c r="L5559" s="20">
        <v>0</v>
      </c>
      <c r="M5559" s="20">
        <v>0</v>
      </c>
      <c r="N5559" s="20">
        <v>0</v>
      </c>
      <c r="O5559" s="54">
        <v>0</v>
      </c>
    </row>
    <row r="5560" spans="1:15" x14ac:dyDescent="0.25">
      <c r="A5560" t="s">
        <v>57</v>
      </c>
      <c r="B5560" t="s">
        <v>26</v>
      </c>
      <c r="C5560" s="19" t="s">
        <v>51</v>
      </c>
      <c r="E5560" s="2">
        <v>12</v>
      </c>
      <c r="F5560" s="20">
        <v>1</v>
      </c>
      <c r="G5560" s="20">
        <v>0</v>
      </c>
      <c r="H5560" s="20">
        <v>0</v>
      </c>
      <c r="I5560" s="20">
        <v>0</v>
      </c>
      <c r="J5560" s="20">
        <v>0</v>
      </c>
      <c r="K5560" s="20">
        <v>0</v>
      </c>
      <c r="L5560" s="20">
        <v>0</v>
      </c>
      <c r="M5560" s="20">
        <v>0</v>
      </c>
      <c r="N5560" s="20">
        <v>0</v>
      </c>
      <c r="O5560" s="54">
        <v>0</v>
      </c>
    </row>
    <row r="5561" spans="1:15" x14ac:dyDescent="0.25">
      <c r="A5561" t="s">
        <v>57</v>
      </c>
      <c r="B5561" t="s">
        <v>26</v>
      </c>
      <c r="C5561" s="19" t="s">
        <v>51</v>
      </c>
      <c r="E5561" s="2">
        <v>13</v>
      </c>
      <c r="F5561" s="20">
        <v>1</v>
      </c>
      <c r="G5561" s="20">
        <v>0</v>
      </c>
      <c r="H5561" s="20">
        <v>0</v>
      </c>
      <c r="I5561" s="20">
        <v>0</v>
      </c>
      <c r="J5561" s="20">
        <v>0</v>
      </c>
      <c r="K5561" s="20">
        <v>0</v>
      </c>
      <c r="L5561" s="20">
        <v>0</v>
      </c>
      <c r="M5561" s="20">
        <v>0</v>
      </c>
      <c r="N5561" s="20">
        <v>0</v>
      </c>
      <c r="O5561" s="54">
        <v>0</v>
      </c>
    </row>
    <row r="5562" spans="1:15" x14ac:dyDescent="0.25">
      <c r="A5562" t="s">
        <v>57</v>
      </c>
      <c r="B5562" t="s">
        <v>26</v>
      </c>
      <c r="C5562" s="19" t="s">
        <v>51</v>
      </c>
      <c r="E5562" s="2">
        <v>13</v>
      </c>
      <c r="F5562" s="20">
        <v>1</v>
      </c>
      <c r="G5562" s="20">
        <v>0</v>
      </c>
      <c r="H5562" s="20">
        <v>0</v>
      </c>
      <c r="I5562" s="20">
        <v>0</v>
      </c>
      <c r="J5562" s="20">
        <v>0</v>
      </c>
      <c r="K5562" s="20">
        <v>0</v>
      </c>
      <c r="L5562" s="20">
        <v>0</v>
      </c>
      <c r="M5562" s="20">
        <v>0</v>
      </c>
      <c r="N5562" s="20">
        <v>0</v>
      </c>
      <c r="O5562" s="54">
        <v>0</v>
      </c>
    </row>
    <row r="5563" spans="1:15" x14ac:dyDescent="0.25">
      <c r="A5563" t="s">
        <v>57</v>
      </c>
      <c r="B5563" t="s">
        <v>26</v>
      </c>
      <c r="C5563" s="19" t="s">
        <v>51</v>
      </c>
      <c r="E5563" s="2">
        <v>14</v>
      </c>
      <c r="F5563" s="20">
        <v>1</v>
      </c>
      <c r="G5563" s="20">
        <v>0</v>
      </c>
      <c r="H5563" s="20">
        <v>0</v>
      </c>
      <c r="I5563" s="20">
        <v>0</v>
      </c>
      <c r="J5563" s="20">
        <v>0</v>
      </c>
      <c r="K5563" s="20">
        <v>0</v>
      </c>
      <c r="L5563" s="20">
        <v>0</v>
      </c>
      <c r="M5563" s="20">
        <v>0</v>
      </c>
      <c r="N5563" s="20">
        <v>0</v>
      </c>
      <c r="O5563" s="54">
        <v>0</v>
      </c>
    </row>
    <row r="5564" spans="1:15" x14ac:dyDescent="0.25">
      <c r="A5564" t="s">
        <v>57</v>
      </c>
      <c r="B5564" t="s">
        <v>26</v>
      </c>
      <c r="C5564" s="19" t="s">
        <v>51</v>
      </c>
      <c r="E5564" s="2">
        <v>14</v>
      </c>
      <c r="F5564" s="20">
        <v>1</v>
      </c>
      <c r="G5564" s="20">
        <v>0</v>
      </c>
      <c r="H5564" s="20">
        <v>0</v>
      </c>
      <c r="I5564" s="20">
        <v>0</v>
      </c>
      <c r="J5564" s="20">
        <v>0</v>
      </c>
      <c r="K5564" s="20">
        <v>0</v>
      </c>
      <c r="L5564" s="20">
        <v>0</v>
      </c>
      <c r="M5564" s="20">
        <v>0</v>
      </c>
      <c r="N5564" s="20">
        <v>0</v>
      </c>
      <c r="O5564" s="54">
        <v>0</v>
      </c>
    </row>
    <row r="5565" spans="1:15" x14ac:dyDescent="0.25">
      <c r="A5565" t="s">
        <v>57</v>
      </c>
      <c r="B5565" t="s">
        <v>26</v>
      </c>
      <c r="C5565" s="19" t="s">
        <v>51</v>
      </c>
      <c r="E5565" s="2">
        <v>15</v>
      </c>
      <c r="F5565" s="20">
        <v>1</v>
      </c>
      <c r="G5565" s="20">
        <v>0</v>
      </c>
      <c r="H5565" s="20">
        <v>0</v>
      </c>
      <c r="I5565" s="20">
        <v>0</v>
      </c>
      <c r="J5565" s="20">
        <v>0</v>
      </c>
      <c r="K5565" s="20">
        <v>0</v>
      </c>
      <c r="L5565" s="20">
        <v>0</v>
      </c>
      <c r="M5565" s="20">
        <v>0</v>
      </c>
      <c r="N5565" s="20">
        <v>0</v>
      </c>
      <c r="O5565" s="54">
        <v>0</v>
      </c>
    </row>
    <row r="5566" spans="1:15" x14ac:dyDescent="0.25">
      <c r="A5566" t="s">
        <v>57</v>
      </c>
      <c r="B5566" t="s">
        <v>26</v>
      </c>
      <c r="C5566" s="19" t="s">
        <v>51</v>
      </c>
      <c r="E5566" s="2">
        <v>16</v>
      </c>
      <c r="F5566" s="20">
        <v>1</v>
      </c>
      <c r="G5566" s="20">
        <v>0</v>
      </c>
      <c r="H5566" s="20">
        <v>0</v>
      </c>
      <c r="I5566" s="20">
        <v>0</v>
      </c>
      <c r="J5566" s="20">
        <v>0</v>
      </c>
      <c r="K5566" s="20">
        <v>0</v>
      </c>
      <c r="L5566" s="20">
        <v>0</v>
      </c>
      <c r="M5566" s="20">
        <v>0</v>
      </c>
      <c r="N5566" s="20">
        <v>0</v>
      </c>
      <c r="O5566" s="54">
        <v>0</v>
      </c>
    </row>
    <row r="5567" spans="1:15" x14ac:dyDescent="0.25">
      <c r="A5567" t="s">
        <v>57</v>
      </c>
      <c r="B5567" t="s">
        <v>26</v>
      </c>
      <c r="C5567" s="19" t="s">
        <v>51</v>
      </c>
      <c r="E5567" s="2">
        <v>16</v>
      </c>
      <c r="F5567" s="20">
        <v>1</v>
      </c>
      <c r="G5567" s="20">
        <v>0</v>
      </c>
      <c r="H5567" s="20">
        <v>0</v>
      </c>
      <c r="I5567" s="20">
        <v>0</v>
      </c>
      <c r="J5567" s="20">
        <v>0</v>
      </c>
      <c r="K5567" s="20">
        <v>0</v>
      </c>
      <c r="L5567" s="20">
        <v>0</v>
      </c>
      <c r="M5567" s="20">
        <v>0</v>
      </c>
      <c r="N5567" s="20">
        <v>0</v>
      </c>
      <c r="O5567" s="54">
        <v>0</v>
      </c>
    </row>
    <row r="5568" spans="1:15" x14ac:dyDescent="0.25">
      <c r="A5568" t="s">
        <v>57</v>
      </c>
      <c r="B5568" t="s">
        <v>26</v>
      </c>
      <c r="C5568" s="19" t="s">
        <v>51</v>
      </c>
      <c r="E5568">
        <v>17</v>
      </c>
      <c r="F5568" s="25">
        <v>1</v>
      </c>
      <c r="G5568" s="25">
        <v>4.8419999999999996</v>
      </c>
      <c r="H5568">
        <v>80.721689730000008</v>
      </c>
      <c r="I5568">
        <v>40</v>
      </c>
      <c r="J5568">
        <v>163</v>
      </c>
      <c r="K5568">
        <v>46.081000000000003</v>
      </c>
      <c r="L5568">
        <v>20.757000000000001</v>
      </c>
      <c r="M5568">
        <v>4.9539999999999997</v>
      </c>
      <c r="N5568">
        <v>49.948999999999998</v>
      </c>
      <c r="O5568" s="54">
        <f t="shared" si="94"/>
        <v>0.23866647396059157</v>
      </c>
    </row>
    <row r="5569" spans="1:15" x14ac:dyDescent="0.25">
      <c r="A5569" t="s">
        <v>57</v>
      </c>
      <c r="B5569" t="s">
        <v>26</v>
      </c>
      <c r="C5569" s="19" t="s">
        <v>51</v>
      </c>
      <c r="E5569" s="2">
        <v>18</v>
      </c>
      <c r="F5569" s="20">
        <v>1</v>
      </c>
      <c r="G5569" s="20">
        <v>0</v>
      </c>
      <c r="H5569" s="20">
        <v>0</v>
      </c>
      <c r="I5569" s="20">
        <v>0</v>
      </c>
      <c r="J5569" s="20">
        <v>0</v>
      </c>
      <c r="K5569" s="20">
        <v>0</v>
      </c>
      <c r="L5569" s="20">
        <v>0</v>
      </c>
      <c r="M5569" s="20">
        <v>0</v>
      </c>
      <c r="N5569" s="20">
        <v>0</v>
      </c>
      <c r="O5569" s="54">
        <v>0</v>
      </c>
    </row>
    <row r="5570" spans="1:15" x14ac:dyDescent="0.25">
      <c r="A5570" t="s">
        <v>57</v>
      </c>
      <c r="B5570" t="s">
        <v>26</v>
      </c>
      <c r="C5570" s="19" t="s">
        <v>51</v>
      </c>
      <c r="E5570" s="2">
        <v>18</v>
      </c>
      <c r="F5570" s="20">
        <v>1</v>
      </c>
      <c r="G5570" s="20">
        <v>0</v>
      </c>
      <c r="H5570" s="20">
        <v>0</v>
      </c>
      <c r="I5570" s="20">
        <v>0</v>
      </c>
      <c r="J5570" s="20">
        <v>0</v>
      </c>
      <c r="K5570" s="20">
        <v>0</v>
      </c>
      <c r="L5570" s="20">
        <v>0</v>
      </c>
      <c r="M5570" s="20">
        <v>0</v>
      </c>
      <c r="N5570" s="20">
        <v>0</v>
      </c>
      <c r="O5570" s="54">
        <v>0</v>
      </c>
    </row>
    <row r="5571" spans="1:15" x14ac:dyDescent="0.25">
      <c r="A5571" t="s">
        <v>57</v>
      </c>
      <c r="B5571" t="s">
        <v>26</v>
      </c>
      <c r="C5571" s="19" t="s">
        <v>51</v>
      </c>
      <c r="E5571" s="2">
        <v>19</v>
      </c>
      <c r="F5571" s="20">
        <v>1</v>
      </c>
      <c r="G5571" s="20">
        <v>0</v>
      </c>
      <c r="H5571" s="20">
        <v>0</v>
      </c>
      <c r="I5571" s="20">
        <v>0</v>
      </c>
      <c r="J5571" s="20">
        <v>0</v>
      </c>
      <c r="K5571" s="20">
        <v>0</v>
      </c>
      <c r="L5571" s="20">
        <v>0</v>
      </c>
      <c r="M5571" s="20">
        <v>0</v>
      </c>
      <c r="N5571" s="20">
        <v>0</v>
      </c>
      <c r="O5571" s="54">
        <v>0</v>
      </c>
    </row>
    <row r="5572" spans="1:15" x14ac:dyDescent="0.25">
      <c r="A5572" t="s">
        <v>57</v>
      </c>
      <c r="B5572" t="s">
        <v>26</v>
      </c>
      <c r="C5572" s="19" t="s">
        <v>51</v>
      </c>
      <c r="E5572" s="2">
        <v>19</v>
      </c>
      <c r="F5572" s="20">
        <v>1</v>
      </c>
      <c r="G5572" s="20">
        <v>0</v>
      </c>
      <c r="H5572" s="20">
        <v>0</v>
      </c>
      <c r="I5572" s="20">
        <v>0</v>
      </c>
      <c r="J5572" s="20">
        <v>0</v>
      </c>
      <c r="K5572" s="20">
        <v>0</v>
      </c>
      <c r="L5572" s="20">
        <v>0</v>
      </c>
      <c r="M5572" s="20">
        <v>0</v>
      </c>
      <c r="N5572" s="20">
        <v>0</v>
      </c>
      <c r="O5572" s="54">
        <v>0</v>
      </c>
    </row>
    <row r="5573" spans="1:15" x14ac:dyDescent="0.25">
      <c r="A5573" t="s">
        <v>57</v>
      </c>
      <c r="B5573" t="s">
        <v>26</v>
      </c>
      <c r="C5573" s="19" t="s">
        <v>51</v>
      </c>
      <c r="E5573" s="2">
        <v>20</v>
      </c>
      <c r="F5573" s="20">
        <v>1</v>
      </c>
      <c r="G5573" s="20">
        <v>0</v>
      </c>
      <c r="H5573" s="20">
        <v>0</v>
      </c>
      <c r="I5573" s="20">
        <v>0</v>
      </c>
      <c r="J5573" s="20">
        <v>0</v>
      </c>
      <c r="K5573" s="20">
        <v>0</v>
      </c>
      <c r="L5573" s="20">
        <v>0</v>
      </c>
      <c r="M5573" s="20">
        <v>0</v>
      </c>
      <c r="N5573" s="20">
        <v>0</v>
      </c>
      <c r="O5573" s="54">
        <v>0</v>
      </c>
    </row>
    <row r="5574" spans="1:15" x14ac:dyDescent="0.25">
      <c r="A5574" t="s">
        <v>57</v>
      </c>
      <c r="B5574" t="s">
        <v>26</v>
      </c>
      <c r="C5574" s="19" t="s">
        <v>51</v>
      </c>
      <c r="E5574" s="2">
        <v>20</v>
      </c>
      <c r="F5574" s="20">
        <v>1</v>
      </c>
      <c r="G5574" s="20">
        <v>0</v>
      </c>
      <c r="H5574" s="20">
        <v>0</v>
      </c>
      <c r="I5574" s="20">
        <v>0</v>
      </c>
      <c r="J5574" s="20">
        <v>0</v>
      </c>
      <c r="K5574" s="20">
        <v>0</v>
      </c>
      <c r="L5574" s="20">
        <v>0</v>
      </c>
      <c r="M5574" s="20">
        <v>0</v>
      </c>
      <c r="N5574" s="20">
        <v>0</v>
      </c>
      <c r="O5574" s="54">
        <v>0</v>
      </c>
    </row>
    <row r="5575" spans="1:15" x14ac:dyDescent="0.25">
      <c r="A5575" t="s">
        <v>57</v>
      </c>
      <c r="B5575" t="s">
        <v>26</v>
      </c>
      <c r="C5575" s="19" t="s">
        <v>51</v>
      </c>
      <c r="E5575" s="2">
        <v>21</v>
      </c>
      <c r="F5575" s="20">
        <v>1</v>
      </c>
      <c r="G5575" s="20">
        <v>0</v>
      </c>
      <c r="H5575" s="20">
        <v>0</v>
      </c>
      <c r="I5575" s="20">
        <v>0</v>
      </c>
      <c r="J5575" s="20">
        <v>0</v>
      </c>
      <c r="K5575" s="20">
        <v>0</v>
      </c>
      <c r="L5575" s="20">
        <v>0</v>
      </c>
      <c r="M5575" s="20">
        <v>0</v>
      </c>
      <c r="N5575" s="20">
        <v>0</v>
      </c>
      <c r="O5575" s="54">
        <v>0</v>
      </c>
    </row>
    <row r="5576" spans="1:15" x14ac:dyDescent="0.25">
      <c r="A5576" t="s">
        <v>57</v>
      </c>
      <c r="B5576" t="s">
        <v>26</v>
      </c>
      <c r="C5576" s="19" t="s">
        <v>51</v>
      </c>
      <c r="E5576" s="2">
        <v>21</v>
      </c>
      <c r="F5576" s="20">
        <v>1</v>
      </c>
      <c r="G5576" s="20">
        <v>0</v>
      </c>
      <c r="H5576" s="20">
        <v>0</v>
      </c>
      <c r="I5576" s="20">
        <v>0</v>
      </c>
      <c r="J5576" s="20">
        <v>0</v>
      </c>
      <c r="K5576" s="20">
        <v>0</v>
      </c>
      <c r="L5576" s="20">
        <v>0</v>
      </c>
      <c r="M5576" s="20">
        <v>0</v>
      </c>
      <c r="N5576" s="20">
        <v>0</v>
      </c>
      <c r="O5576" s="54">
        <v>0</v>
      </c>
    </row>
    <row r="5577" spans="1:15" x14ac:dyDescent="0.25">
      <c r="A5577" t="s">
        <v>57</v>
      </c>
      <c r="B5577" t="s">
        <v>26</v>
      </c>
      <c r="C5577" s="19" t="s">
        <v>51</v>
      </c>
      <c r="E5577" s="2">
        <v>22</v>
      </c>
      <c r="F5577" s="20">
        <v>1</v>
      </c>
      <c r="G5577" s="20">
        <v>0</v>
      </c>
      <c r="H5577" s="20">
        <v>0</v>
      </c>
      <c r="I5577" s="20">
        <v>0</v>
      </c>
      <c r="J5577" s="20">
        <v>0</v>
      </c>
      <c r="K5577" s="20">
        <v>0</v>
      </c>
      <c r="L5577" s="20">
        <v>0</v>
      </c>
      <c r="M5577" s="20">
        <v>0</v>
      </c>
      <c r="N5577" s="20">
        <v>0</v>
      </c>
      <c r="O5577" s="54">
        <v>0</v>
      </c>
    </row>
    <row r="5578" spans="1:15" x14ac:dyDescent="0.25">
      <c r="A5578" t="s">
        <v>57</v>
      </c>
      <c r="B5578" t="s">
        <v>26</v>
      </c>
      <c r="C5578" s="19" t="s">
        <v>51</v>
      </c>
      <c r="E5578" s="2">
        <v>22</v>
      </c>
      <c r="F5578" s="20">
        <v>1</v>
      </c>
      <c r="G5578" s="20">
        <v>0</v>
      </c>
      <c r="H5578" s="20">
        <v>0</v>
      </c>
      <c r="I5578" s="20">
        <v>0</v>
      </c>
      <c r="J5578" s="20">
        <v>0</v>
      </c>
      <c r="K5578" s="20">
        <v>0</v>
      </c>
      <c r="L5578" s="20">
        <v>0</v>
      </c>
      <c r="M5578" s="20">
        <v>0</v>
      </c>
      <c r="N5578" s="20">
        <v>0</v>
      </c>
      <c r="O5578" s="54">
        <v>0</v>
      </c>
    </row>
    <row r="5579" spans="1:15" x14ac:dyDescent="0.25">
      <c r="A5579" t="s">
        <v>57</v>
      </c>
      <c r="B5579" t="s">
        <v>26</v>
      </c>
      <c r="C5579" s="19" t="s">
        <v>51</v>
      </c>
      <c r="E5579" s="2">
        <v>23</v>
      </c>
      <c r="F5579" s="20">
        <v>1</v>
      </c>
      <c r="G5579" s="20">
        <v>0</v>
      </c>
      <c r="H5579" s="20">
        <v>0</v>
      </c>
      <c r="I5579" s="20">
        <v>0</v>
      </c>
      <c r="J5579" s="20">
        <v>0</v>
      </c>
      <c r="K5579" s="20">
        <v>0</v>
      </c>
      <c r="L5579" s="20">
        <v>0</v>
      </c>
      <c r="M5579" s="20">
        <v>0</v>
      </c>
      <c r="N5579" s="20">
        <v>0</v>
      </c>
      <c r="O5579" s="54">
        <v>0</v>
      </c>
    </row>
    <row r="5580" spans="1:15" x14ac:dyDescent="0.25">
      <c r="A5580" t="s">
        <v>57</v>
      </c>
      <c r="B5580" t="s">
        <v>26</v>
      </c>
      <c r="C5580" s="19" t="s">
        <v>51</v>
      </c>
      <c r="E5580" s="2">
        <v>24</v>
      </c>
      <c r="F5580" s="20">
        <v>1</v>
      </c>
      <c r="G5580" s="20">
        <v>0</v>
      </c>
      <c r="H5580" s="20">
        <v>0</v>
      </c>
      <c r="I5580" s="20">
        <v>0</v>
      </c>
      <c r="J5580" s="20">
        <v>0</v>
      </c>
      <c r="K5580" s="20">
        <v>0</v>
      </c>
      <c r="L5580" s="20">
        <v>0</v>
      </c>
      <c r="M5580" s="20">
        <v>0</v>
      </c>
      <c r="N5580" s="20">
        <v>0</v>
      </c>
      <c r="O5580" s="54">
        <v>0</v>
      </c>
    </row>
    <row r="5581" spans="1:15" x14ac:dyDescent="0.25">
      <c r="A5581" t="s">
        <v>57</v>
      </c>
      <c r="B5581" t="s">
        <v>26</v>
      </c>
      <c r="C5581" s="19" t="s">
        <v>51</v>
      </c>
      <c r="E5581" s="2">
        <v>24</v>
      </c>
      <c r="F5581" s="20">
        <v>1</v>
      </c>
      <c r="G5581" s="20">
        <v>0</v>
      </c>
      <c r="H5581" s="20">
        <v>0</v>
      </c>
      <c r="I5581" s="20">
        <v>0</v>
      </c>
      <c r="J5581" s="20">
        <v>0</v>
      </c>
      <c r="K5581" s="20">
        <v>0</v>
      </c>
      <c r="L5581" s="20">
        <v>0</v>
      </c>
      <c r="M5581" s="20">
        <v>0</v>
      </c>
      <c r="N5581" s="20">
        <v>0</v>
      </c>
      <c r="O5581" s="54">
        <v>0</v>
      </c>
    </row>
    <row r="5582" spans="1:15" x14ac:dyDescent="0.25">
      <c r="A5582" t="s">
        <v>57</v>
      </c>
      <c r="B5582" t="s">
        <v>26</v>
      </c>
      <c r="C5582" s="19" t="s">
        <v>52</v>
      </c>
      <c r="E5582" s="2">
        <v>1</v>
      </c>
      <c r="F5582" s="20">
        <v>1</v>
      </c>
      <c r="G5582" s="20">
        <v>0</v>
      </c>
      <c r="H5582" s="20">
        <v>0</v>
      </c>
      <c r="I5582" s="20">
        <v>0</v>
      </c>
      <c r="J5582" s="20">
        <v>0</v>
      </c>
      <c r="K5582" s="20">
        <v>0</v>
      </c>
      <c r="L5582" s="20">
        <v>0</v>
      </c>
      <c r="M5582" s="20">
        <v>0</v>
      </c>
      <c r="N5582" s="20">
        <v>0</v>
      </c>
      <c r="O5582" s="54">
        <v>0</v>
      </c>
    </row>
    <row r="5583" spans="1:15" x14ac:dyDescent="0.25">
      <c r="A5583" t="s">
        <v>57</v>
      </c>
      <c r="B5583" t="s">
        <v>26</v>
      </c>
      <c r="C5583" s="19" t="s">
        <v>52</v>
      </c>
      <c r="E5583" s="2">
        <v>1</v>
      </c>
      <c r="F5583" s="20">
        <v>1</v>
      </c>
      <c r="G5583" s="20">
        <v>0</v>
      </c>
      <c r="H5583" s="20">
        <v>0</v>
      </c>
      <c r="I5583" s="20">
        <v>0</v>
      </c>
      <c r="J5583" s="20">
        <v>0</v>
      </c>
      <c r="K5583" s="20">
        <v>0</v>
      </c>
      <c r="L5583" s="20">
        <v>0</v>
      </c>
      <c r="M5583" s="20">
        <v>0</v>
      </c>
      <c r="N5583" s="20">
        <v>0</v>
      </c>
      <c r="O5583" s="54">
        <v>0</v>
      </c>
    </row>
    <row r="5584" spans="1:15" x14ac:dyDescent="0.25">
      <c r="A5584" t="s">
        <v>57</v>
      </c>
      <c r="B5584" t="s">
        <v>26</v>
      </c>
      <c r="C5584" s="19" t="s">
        <v>52</v>
      </c>
      <c r="E5584" s="2">
        <v>2</v>
      </c>
      <c r="F5584" s="20">
        <v>1</v>
      </c>
      <c r="G5584" s="20">
        <v>0</v>
      </c>
      <c r="H5584" s="20">
        <v>0</v>
      </c>
      <c r="I5584" s="20">
        <v>0</v>
      </c>
      <c r="J5584" s="20">
        <v>0</v>
      </c>
      <c r="K5584" s="20">
        <v>0</v>
      </c>
      <c r="L5584" s="20">
        <v>0</v>
      </c>
      <c r="M5584" s="20">
        <v>0</v>
      </c>
      <c r="N5584" s="20">
        <v>0</v>
      </c>
      <c r="O5584" s="54">
        <v>0</v>
      </c>
    </row>
    <row r="5585" spans="1:15" x14ac:dyDescent="0.25">
      <c r="A5585" t="s">
        <v>57</v>
      </c>
      <c r="B5585" t="s">
        <v>26</v>
      </c>
      <c r="C5585" s="19" t="s">
        <v>52</v>
      </c>
      <c r="E5585" s="2">
        <v>3</v>
      </c>
      <c r="F5585" s="20">
        <v>1</v>
      </c>
      <c r="G5585" s="20">
        <v>0</v>
      </c>
      <c r="H5585" s="20">
        <v>0</v>
      </c>
      <c r="I5585" s="20">
        <v>0</v>
      </c>
      <c r="J5585" s="20">
        <v>0</v>
      </c>
      <c r="K5585" s="20">
        <v>0</v>
      </c>
      <c r="L5585" s="20">
        <v>0</v>
      </c>
      <c r="M5585" s="20">
        <v>0</v>
      </c>
      <c r="N5585" s="20">
        <v>0</v>
      </c>
      <c r="O5585" s="54">
        <v>0</v>
      </c>
    </row>
    <row r="5586" spans="1:15" x14ac:dyDescent="0.25">
      <c r="A5586" t="s">
        <v>57</v>
      </c>
      <c r="B5586" t="s">
        <v>26</v>
      </c>
      <c r="C5586" s="19" t="s">
        <v>52</v>
      </c>
      <c r="E5586" s="2">
        <v>3</v>
      </c>
      <c r="F5586" s="20">
        <v>1</v>
      </c>
      <c r="G5586" s="20">
        <v>0</v>
      </c>
      <c r="H5586" s="20">
        <v>0</v>
      </c>
      <c r="I5586" s="20">
        <v>0</v>
      </c>
      <c r="J5586" s="20">
        <v>0</v>
      </c>
      <c r="K5586" s="20">
        <v>0</v>
      </c>
      <c r="L5586" s="20">
        <v>0</v>
      </c>
      <c r="M5586" s="20">
        <v>0</v>
      </c>
      <c r="N5586" s="20">
        <v>0</v>
      </c>
      <c r="O5586" s="54">
        <v>0</v>
      </c>
    </row>
    <row r="5587" spans="1:15" x14ac:dyDescent="0.25">
      <c r="A5587" t="s">
        <v>57</v>
      </c>
      <c r="B5587" t="s">
        <v>26</v>
      </c>
      <c r="C5587" s="19" t="s">
        <v>52</v>
      </c>
      <c r="E5587" s="2">
        <v>4</v>
      </c>
      <c r="F5587" s="20">
        <v>1</v>
      </c>
      <c r="G5587" s="20">
        <v>0</v>
      </c>
      <c r="H5587" s="20">
        <v>0</v>
      </c>
      <c r="I5587" s="20">
        <v>0</v>
      </c>
      <c r="J5587" s="20">
        <v>0</v>
      </c>
      <c r="K5587" s="20">
        <v>0</v>
      </c>
      <c r="L5587" s="20">
        <v>0</v>
      </c>
      <c r="M5587" s="20">
        <v>0</v>
      </c>
      <c r="N5587" s="20">
        <v>0</v>
      </c>
      <c r="O5587" s="54">
        <v>0</v>
      </c>
    </row>
    <row r="5588" spans="1:15" x14ac:dyDescent="0.25">
      <c r="A5588" t="s">
        <v>57</v>
      </c>
      <c r="B5588" t="s">
        <v>26</v>
      </c>
      <c r="C5588" s="19" t="s">
        <v>52</v>
      </c>
      <c r="E5588" s="2">
        <v>5</v>
      </c>
      <c r="F5588" s="20">
        <v>1</v>
      </c>
      <c r="G5588" s="20">
        <v>0</v>
      </c>
      <c r="H5588" s="20">
        <v>0</v>
      </c>
      <c r="I5588" s="20">
        <v>0</v>
      </c>
      <c r="J5588" s="20">
        <v>0</v>
      </c>
      <c r="K5588" s="20">
        <v>0</v>
      </c>
      <c r="L5588" s="20">
        <v>0</v>
      </c>
      <c r="M5588" s="20">
        <v>0</v>
      </c>
      <c r="N5588" s="20">
        <v>0</v>
      </c>
      <c r="O5588" s="54">
        <v>0</v>
      </c>
    </row>
    <row r="5589" spans="1:15" x14ac:dyDescent="0.25">
      <c r="A5589" t="s">
        <v>57</v>
      </c>
      <c r="B5589" t="s">
        <v>26</v>
      </c>
      <c r="C5589" s="19" t="s">
        <v>52</v>
      </c>
      <c r="E5589" s="2">
        <v>6</v>
      </c>
      <c r="F5589" s="20">
        <v>1</v>
      </c>
      <c r="G5589" s="20">
        <v>0</v>
      </c>
      <c r="H5589" s="20">
        <v>0</v>
      </c>
      <c r="I5589" s="20">
        <v>0</v>
      </c>
      <c r="J5589" s="20">
        <v>0</v>
      </c>
      <c r="K5589" s="20">
        <v>0</v>
      </c>
      <c r="L5589" s="20">
        <v>0</v>
      </c>
      <c r="M5589" s="20">
        <v>0</v>
      </c>
      <c r="N5589" s="20">
        <v>0</v>
      </c>
      <c r="O5589" s="54">
        <v>0</v>
      </c>
    </row>
    <row r="5590" spans="1:15" x14ac:dyDescent="0.25">
      <c r="A5590" t="s">
        <v>57</v>
      </c>
      <c r="B5590" t="s">
        <v>26</v>
      </c>
      <c r="C5590" s="19" t="s">
        <v>52</v>
      </c>
      <c r="E5590" s="2">
        <v>7</v>
      </c>
      <c r="F5590" s="20">
        <v>1</v>
      </c>
      <c r="G5590" s="20">
        <v>0</v>
      </c>
      <c r="H5590" s="20">
        <v>0</v>
      </c>
      <c r="I5590" s="20">
        <v>0</v>
      </c>
      <c r="J5590" s="20">
        <v>0</v>
      </c>
      <c r="K5590" s="20">
        <v>0</v>
      </c>
      <c r="L5590" s="20">
        <v>0</v>
      </c>
      <c r="M5590" s="20">
        <v>0</v>
      </c>
      <c r="N5590" s="20">
        <v>0</v>
      </c>
      <c r="O5590" s="54">
        <v>0</v>
      </c>
    </row>
    <row r="5591" spans="1:15" x14ac:dyDescent="0.25">
      <c r="A5591" t="s">
        <v>57</v>
      </c>
      <c r="B5591" t="s">
        <v>26</v>
      </c>
      <c r="C5591" s="19" t="s">
        <v>52</v>
      </c>
      <c r="E5591" s="2">
        <v>8</v>
      </c>
      <c r="F5591" s="20">
        <v>1</v>
      </c>
      <c r="G5591" s="20">
        <v>0</v>
      </c>
      <c r="H5591" s="20">
        <v>0</v>
      </c>
      <c r="I5591" s="20">
        <v>0</v>
      </c>
      <c r="J5591" s="20">
        <v>0</v>
      </c>
      <c r="K5591" s="20">
        <v>0</v>
      </c>
      <c r="L5591" s="20">
        <v>0</v>
      </c>
      <c r="M5591" s="20">
        <v>0</v>
      </c>
      <c r="N5591" s="20">
        <v>0</v>
      </c>
      <c r="O5591" s="54">
        <v>0</v>
      </c>
    </row>
    <row r="5592" spans="1:15" x14ac:dyDescent="0.25">
      <c r="A5592" t="s">
        <v>57</v>
      </c>
      <c r="B5592" t="s">
        <v>26</v>
      </c>
      <c r="C5592" s="19" t="s">
        <v>52</v>
      </c>
      <c r="E5592" s="2">
        <v>8</v>
      </c>
      <c r="F5592" s="20">
        <v>1</v>
      </c>
      <c r="G5592" s="20">
        <v>0</v>
      </c>
      <c r="H5592" s="20">
        <v>0</v>
      </c>
      <c r="I5592" s="20">
        <v>0</v>
      </c>
      <c r="J5592" s="20">
        <v>0</v>
      </c>
      <c r="K5592" s="20">
        <v>0</v>
      </c>
      <c r="L5592" s="20">
        <v>0</v>
      </c>
      <c r="M5592" s="20">
        <v>0</v>
      </c>
      <c r="N5592" s="20">
        <v>0</v>
      </c>
      <c r="O5592" s="54">
        <v>0</v>
      </c>
    </row>
    <row r="5593" spans="1:15" x14ac:dyDescent="0.25">
      <c r="A5593" t="s">
        <v>57</v>
      </c>
      <c r="B5593" t="s">
        <v>26</v>
      </c>
      <c r="C5593" s="19" t="s">
        <v>52</v>
      </c>
      <c r="E5593" s="2">
        <v>9</v>
      </c>
      <c r="F5593" s="20">
        <v>1</v>
      </c>
      <c r="G5593" s="20">
        <v>0</v>
      </c>
      <c r="H5593" s="20">
        <v>0</v>
      </c>
      <c r="I5593" s="20">
        <v>0</v>
      </c>
      <c r="J5593" s="20">
        <v>0</v>
      </c>
      <c r="K5593" s="20">
        <v>0</v>
      </c>
      <c r="L5593" s="20">
        <v>0</v>
      </c>
      <c r="M5593" s="20">
        <v>0</v>
      </c>
      <c r="N5593" s="20">
        <v>0</v>
      </c>
      <c r="O5593" s="54">
        <v>0</v>
      </c>
    </row>
    <row r="5594" spans="1:15" x14ac:dyDescent="0.25">
      <c r="A5594" t="s">
        <v>57</v>
      </c>
      <c r="B5594" t="s">
        <v>26</v>
      </c>
      <c r="C5594" s="19" t="s">
        <v>52</v>
      </c>
      <c r="E5594" s="2">
        <v>10</v>
      </c>
      <c r="F5594" s="20">
        <v>1</v>
      </c>
      <c r="G5594" s="20">
        <v>0</v>
      </c>
      <c r="H5594" s="20">
        <v>0</v>
      </c>
      <c r="I5594" s="20">
        <v>0</v>
      </c>
      <c r="J5594" s="20">
        <v>0</v>
      </c>
      <c r="K5594" s="20">
        <v>0</v>
      </c>
      <c r="L5594" s="20">
        <v>0</v>
      </c>
      <c r="M5594" s="20">
        <v>0</v>
      </c>
      <c r="N5594" s="20">
        <v>0</v>
      </c>
      <c r="O5594" s="54">
        <v>0</v>
      </c>
    </row>
    <row r="5595" spans="1:15" x14ac:dyDescent="0.25">
      <c r="A5595" t="s">
        <v>57</v>
      </c>
      <c r="B5595" t="s">
        <v>26</v>
      </c>
      <c r="C5595" s="19" t="s">
        <v>52</v>
      </c>
      <c r="E5595" s="2">
        <v>10</v>
      </c>
      <c r="F5595" s="20">
        <v>1</v>
      </c>
      <c r="G5595" s="20">
        <v>0</v>
      </c>
      <c r="H5595" s="20">
        <v>0</v>
      </c>
      <c r="I5595" s="20">
        <v>0</v>
      </c>
      <c r="J5595" s="20">
        <v>0</v>
      </c>
      <c r="K5595" s="20">
        <v>0</v>
      </c>
      <c r="L5595" s="20">
        <v>0</v>
      </c>
      <c r="M5595" s="20">
        <v>0</v>
      </c>
      <c r="N5595" s="20">
        <v>0</v>
      </c>
      <c r="O5595" s="54">
        <v>0</v>
      </c>
    </row>
    <row r="5596" spans="1:15" x14ac:dyDescent="0.25">
      <c r="A5596" t="s">
        <v>57</v>
      </c>
      <c r="B5596" t="s">
        <v>26</v>
      </c>
      <c r="C5596" s="19" t="s">
        <v>52</v>
      </c>
      <c r="E5596" s="2">
        <v>11</v>
      </c>
      <c r="F5596" s="20">
        <v>1</v>
      </c>
      <c r="G5596" s="20">
        <v>0</v>
      </c>
      <c r="H5596" s="20">
        <v>0</v>
      </c>
      <c r="I5596" s="20">
        <v>0</v>
      </c>
      <c r="J5596" s="20">
        <v>0</v>
      </c>
      <c r="K5596" s="20">
        <v>0</v>
      </c>
      <c r="L5596" s="20">
        <v>0</v>
      </c>
      <c r="M5596" s="20">
        <v>0</v>
      </c>
      <c r="N5596" s="20">
        <v>0</v>
      </c>
      <c r="O5596" s="54">
        <v>0</v>
      </c>
    </row>
    <row r="5597" spans="1:15" x14ac:dyDescent="0.25">
      <c r="A5597" t="s">
        <v>57</v>
      </c>
      <c r="B5597" t="s">
        <v>26</v>
      </c>
      <c r="C5597" s="19" t="s">
        <v>52</v>
      </c>
      <c r="E5597">
        <v>12</v>
      </c>
      <c r="F5597" s="25">
        <v>1</v>
      </c>
      <c r="G5597" s="25">
        <v>3.173</v>
      </c>
      <c r="H5597">
        <v>52.646025000000002</v>
      </c>
      <c r="I5597">
        <v>44</v>
      </c>
      <c r="J5597">
        <v>236</v>
      </c>
      <c r="K5597">
        <v>38.192</v>
      </c>
      <c r="L5597">
        <v>17.884</v>
      </c>
      <c r="M5597">
        <v>3.75</v>
      </c>
      <c r="N5597">
        <v>26.611000000000001</v>
      </c>
      <c r="O5597" s="54">
        <f t="shared" ref="O5597:O5622" si="95">M5597/L5597</f>
        <v>0.20968463430999776</v>
      </c>
    </row>
    <row r="5598" spans="1:15" x14ac:dyDescent="0.25">
      <c r="A5598" t="s">
        <v>57</v>
      </c>
      <c r="B5598" t="s">
        <v>26</v>
      </c>
      <c r="C5598" s="19" t="s">
        <v>52</v>
      </c>
      <c r="E5598" s="2">
        <v>13</v>
      </c>
      <c r="F5598" s="20">
        <v>1</v>
      </c>
      <c r="G5598" s="20">
        <v>0</v>
      </c>
      <c r="H5598" s="20">
        <v>0</v>
      </c>
      <c r="I5598" s="20">
        <v>0</v>
      </c>
      <c r="J5598" s="20">
        <v>0</v>
      </c>
      <c r="K5598" s="20">
        <v>0</v>
      </c>
      <c r="L5598" s="20">
        <v>0</v>
      </c>
      <c r="M5598" s="20">
        <v>0</v>
      </c>
      <c r="N5598" s="20">
        <v>0</v>
      </c>
      <c r="O5598" s="54">
        <v>0</v>
      </c>
    </row>
    <row r="5599" spans="1:15" x14ac:dyDescent="0.25">
      <c r="A5599" t="s">
        <v>57</v>
      </c>
      <c r="B5599" t="s">
        <v>26</v>
      </c>
      <c r="C5599" s="19" t="s">
        <v>52</v>
      </c>
      <c r="E5599" s="2">
        <v>13</v>
      </c>
      <c r="F5599" s="20">
        <v>1</v>
      </c>
      <c r="G5599" s="20">
        <v>0</v>
      </c>
      <c r="H5599" s="20">
        <v>0</v>
      </c>
      <c r="I5599" s="20">
        <v>0</v>
      </c>
      <c r="J5599" s="20">
        <v>0</v>
      </c>
      <c r="K5599" s="20">
        <v>0</v>
      </c>
      <c r="L5599" s="20">
        <v>0</v>
      </c>
      <c r="M5599" s="20">
        <v>0</v>
      </c>
      <c r="N5599" s="20">
        <v>0</v>
      </c>
      <c r="O5599" s="54">
        <v>0</v>
      </c>
    </row>
    <row r="5600" spans="1:15" x14ac:dyDescent="0.25">
      <c r="A5600" t="s">
        <v>57</v>
      </c>
      <c r="B5600" t="s">
        <v>26</v>
      </c>
      <c r="C5600" s="19" t="s">
        <v>52</v>
      </c>
      <c r="E5600" s="2">
        <v>14</v>
      </c>
      <c r="F5600" s="20">
        <v>1</v>
      </c>
      <c r="G5600" s="20">
        <v>0</v>
      </c>
      <c r="H5600" s="20">
        <v>0</v>
      </c>
      <c r="I5600" s="20">
        <v>0</v>
      </c>
      <c r="J5600" s="20">
        <v>0</v>
      </c>
      <c r="K5600" s="20">
        <v>0</v>
      </c>
      <c r="L5600" s="20">
        <v>0</v>
      </c>
      <c r="M5600" s="20">
        <v>0</v>
      </c>
      <c r="N5600" s="20">
        <v>0</v>
      </c>
      <c r="O5600" s="54">
        <v>0</v>
      </c>
    </row>
    <row r="5601" spans="1:15" x14ac:dyDescent="0.25">
      <c r="A5601" t="s">
        <v>57</v>
      </c>
      <c r="B5601" t="s">
        <v>26</v>
      </c>
      <c r="C5601" s="19" t="s">
        <v>52</v>
      </c>
      <c r="E5601" s="2">
        <v>14</v>
      </c>
      <c r="F5601" s="20">
        <v>1</v>
      </c>
      <c r="G5601" s="20">
        <v>0</v>
      </c>
      <c r="H5601" s="20">
        <v>0</v>
      </c>
      <c r="I5601" s="20">
        <v>0</v>
      </c>
      <c r="J5601" s="20">
        <v>0</v>
      </c>
      <c r="K5601" s="20">
        <v>0</v>
      </c>
      <c r="L5601" s="20">
        <v>0</v>
      </c>
      <c r="M5601" s="20">
        <v>0</v>
      </c>
      <c r="N5601" s="20">
        <v>0</v>
      </c>
      <c r="O5601" s="54">
        <v>0</v>
      </c>
    </row>
    <row r="5602" spans="1:15" x14ac:dyDescent="0.25">
      <c r="A5602" t="s">
        <v>57</v>
      </c>
      <c r="B5602" t="s">
        <v>26</v>
      </c>
      <c r="C5602" s="19" t="s">
        <v>52</v>
      </c>
      <c r="E5602" s="2">
        <v>15</v>
      </c>
      <c r="F5602" s="20">
        <v>1</v>
      </c>
      <c r="G5602" s="20">
        <v>0</v>
      </c>
      <c r="H5602" s="20">
        <v>0</v>
      </c>
      <c r="I5602" s="20">
        <v>0</v>
      </c>
      <c r="J5602" s="20">
        <v>0</v>
      </c>
      <c r="K5602" s="20">
        <v>0</v>
      </c>
      <c r="L5602" s="20">
        <v>0</v>
      </c>
      <c r="M5602" s="20">
        <v>0</v>
      </c>
      <c r="N5602" s="20">
        <v>0</v>
      </c>
      <c r="O5602" s="54">
        <v>0</v>
      </c>
    </row>
    <row r="5603" spans="1:15" x14ac:dyDescent="0.25">
      <c r="A5603" t="s">
        <v>57</v>
      </c>
      <c r="B5603" t="s">
        <v>26</v>
      </c>
      <c r="C5603" s="19" t="s">
        <v>52</v>
      </c>
      <c r="E5603" s="2">
        <v>15</v>
      </c>
      <c r="F5603" s="20">
        <v>1</v>
      </c>
      <c r="G5603" s="20">
        <v>0</v>
      </c>
      <c r="H5603" s="20">
        <v>0</v>
      </c>
      <c r="I5603" s="20">
        <v>0</v>
      </c>
      <c r="J5603" s="20">
        <v>0</v>
      </c>
      <c r="K5603" s="20">
        <v>0</v>
      </c>
      <c r="L5603" s="20">
        <v>0</v>
      </c>
      <c r="M5603" s="20">
        <v>0</v>
      </c>
      <c r="N5603" s="20">
        <v>0</v>
      </c>
      <c r="O5603" s="54">
        <v>0</v>
      </c>
    </row>
    <row r="5604" spans="1:15" x14ac:dyDescent="0.25">
      <c r="A5604" t="s">
        <v>57</v>
      </c>
      <c r="B5604" t="s">
        <v>26</v>
      </c>
      <c r="C5604" s="19" t="s">
        <v>52</v>
      </c>
      <c r="E5604" s="2">
        <v>16</v>
      </c>
      <c r="F5604" s="20">
        <v>1</v>
      </c>
      <c r="G5604" s="20">
        <v>0</v>
      </c>
      <c r="H5604" s="20">
        <v>0</v>
      </c>
      <c r="I5604" s="20">
        <v>0</v>
      </c>
      <c r="J5604" s="20">
        <v>0</v>
      </c>
      <c r="K5604" s="20">
        <v>0</v>
      </c>
      <c r="L5604" s="20">
        <v>0</v>
      </c>
      <c r="M5604" s="20">
        <v>0</v>
      </c>
      <c r="N5604" s="20">
        <v>0</v>
      </c>
      <c r="O5604" s="54">
        <v>0</v>
      </c>
    </row>
    <row r="5605" spans="1:15" x14ac:dyDescent="0.25">
      <c r="A5605" t="s">
        <v>57</v>
      </c>
      <c r="B5605" t="s">
        <v>26</v>
      </c>
      <c r="C5605" s="19" t="s">
        <v>52</v>
      </c>
      <c r="E5605" s="2">
        <v>16</v>
      </c>
      <c r="F5605" s="20">
        <v>1</v>
      </c>
      <c r="G5605" s="20">
        <v>0</v>
      </c>
      <c r="H5605" s="20">
        <v>0</v>
      </c>
      <c r="I5605" s="20">
        <v>0</v>
      </c>
      <c r="J5605" s="20">
        <v>0</v>
      </c>
      <c r="K5605" s="20">
        <v>0</v>
      </c>
      <c r="L5605" s="20">
        <v>0</v>
      </c>
      <c r="M5605" s="20">
        <v>0</v>
      </c>
      <c r="N5605" s="20">
        <v>0</v>
      </c>
      <c r="O5605" s="54">
        <v>0</v>
      </c>
    </row>
    <row r="5606" spans="1:15" x14ac:dyDescent="0.25">
      <c r="A5606" t="s">
        <v>57</v>
      </c>
      <c r="B5606" t="s">
        <v>26</v>
      </c>
      <c r="C5606" s="19" t="s">
        <v>52</v>
      </c>
      <c r="E5606">
        <v>17</v>
      </c>
      <c r="F5606" s="25">
        <v>1</v>
      </c>
      <c r="G5606" s="25">
        <v>6</v>
      </c>
      <c r="H5606">
        <v>84.695496320000004</v>
      </c>
      <c r="I5606">
        <v>47</v>
      </c>
      <c r="J5606">
        <v>143</v>
      </c>
      <c r="K5606">
        <v>49.084000000000003</v>
      </c>
      <c r="L5606">
        <v>20.032</v>
      </c>
      <c r="M5606">
        <v>5.3860000000000001</v>
      </c>
      <c r="N5606">
        <v>39.430999999999997</v>
      </c>
      <c r="O5606" s="54">
        <f t="shared" si="95"/>
        <v>0.26886980830670926</v>
      </c>
    </row>
    <row r="5607" spans="1:15" x14ac:dyDescent="0.25">
      <c r="A5607" t="s">
        <v>57</v>
      </c>
      <c r="B5607" t="s">
        <v>26</v>
      </c>
      <c r="C5607" s="19" t="s">
        <v>52</v>
      </c>
      <c r="E5607" s="2">
        <v>18</v>
      </c>
      <c r="F5607" s="20">
        <v>1</v>
      </c>
      <c r="G5607" s="20">
        <v>0</v>
      </c>
      <c r="H5607" s="20">
        <v>0</v>
      </c>
      <c r="I5607" s="20">
        <v>0</v>
      </c>
      <c r="J5607" s="20">
        <v>0</v>
      </c>
      <c r="K5607" s="20">
        <v>0</v>
      </c>
      <c r="L5607" s="20">
        <v>0</v>
      </c>
      <c r="M5607" s="20">
        <v>0</v>
      </c>
      <c r="N5607" s="20">
        <v>0</v>
      </c>
      <c r="O5607" s="54">
        <v>0</v>
      </c>
    </row>
    <row r="5608" spans="1:15" x14ac:dyDescent="0.25">
      <c r="A5608" t="s">
        <v>57</v>
      </c>
      <c r="B5608" t="s">
        <v>26</v>
      </c>
      <c r="C5608" s="19" t="s">
        <v>52</v>
      </c>
      <c r="E5608" s="2">
        <v>18</v>
      </c>
      <c r="F5608" s="20">
        <v>1</v>
      </c>
      <c r="G5608" s="20">
        <v>0</v>
      </c>
      <c r="H5608" s="20">
        <v>0</v>
      </c>
      <c r="I5608" s="20">
        <v>0</v>
      </c>
      <c r="J5608" s="20">
        <v>0</v>
      </c>
      <c r="K5608" s="20">
        <v>0</v>
      </c>
      <c r="L5608" s="20">
        <v>0</v>
      </c>
      <c r="M5608" s="20">
        <v>0</v>
      </c>
      <c r="N5608" s="20">
        <v>0</v>
      </c>
      <c r="O5608" s="54">
        <v>0</v>
      </c>
    </row>
    <row r="5609" spans="1:15" x14ac:dyDescent="0.25">
      <c r="A5609" t="s">
        <v>57</v>
      </c>
      <c r="B5609" t="s">
        <v>26</v>
      </c>
      <c r="C5609" s="19" t="s">
        <v>52</v>
      </c>
      <c r="E5609" s="2">
        <v>19</v>
      </c>
      <c r="F5609" s="20">
        <v>1</v>
      </c>
      <c r="G5609" s="20">
        <v>0</v>
      </c>
      <c r="H5609" s="20">
        <v>0</v>
      </c>
      <c r="I5609" s="20">
        <v>0</v>
      </c>
      <c r="J5609" s="20">
        <v>0</v>
      </c>
      <c r="K5609" s="20">
        <v>0</v>
      </c>
      <c r="L5609" s="20">
        <v>0</v>
      </c>
      <c r="M5609" s="20">
        <v>0</v>
      </c>
      <c r="N5609" s="20">
        <v>0</v>
      </c>
      <c r="O5609" s="54">
        <v>0</v>
      </c>
    </row>
    <row r="5610" spans="1:15" x14ac:dyDescent="0.25">
      <c r="A5610" t="s">
        <v>57</v>
      </c>
      <c r="B5610" t="s">
        <v>26</v>
      </c>
      <c r="C5610" s="19" t="s">
        <v>52</v>
      </c>
      <c r="E5610" s="2">
        <v>19</v>
      </c>
      <c r="F5610" s="20">
        <v>1</v>
      </c>
      <c r="G5610" s="20">
        <v>0</v>
      </c>
      <c r="H5610" s="20">
        <v>0</v>
      </c>
      <c r="I5610" s="20">
        <v>0</v>
      </c>
      <c r="J5610" s="20">
        <v>0</v>
      </c>
      <c r="K5610" s="20">
        <v>0</v>
      </c>
      <c r="L5610" s="20">
        <v>0</v>
      </c>
      <c r="M5610" s="20">
        <v>0</v>
      </c>
      <c r="N5610" s="20">
        <v>0</v>
      </c>
      <c r="O5610" s="54">
        <v>0</v>
      </c>
    </row>
    <row r="5611" spans="1:15" x14ac:dyDescent="0.25">
      <c r="A5611" t="s">
        <v>57</v>
      </c>
      <c r="B5611" t="s">
        <v>26</v>
      </c>
      <c r="C5611" s="19" t="s">
        <v>52</v>
      </c>
      <c r="E5611" s="2">
        <v>20</v>
      </c>
      <c r="F5611" s="20">
        <v>1</v>
      </c>
      <c r="G5611" s="20">
        <v>0</v>
      </c>
      <c r="H5611" s="20">
        <v>0</v>
      </c>
      <c r="I5611" s="20">
        <v>0</v>
      </c>
      <c r="J5611" s="20">
        <v>0</v>
      </c>
      <c r="K5611" s="20">
        <v>0</v>
      </c>
      <c r="L5611" s="20">
        <v>0</v>
      </c>
      <c r="M5611" s="20">
        <v>0</v>
      </c>
      <c r="N5611" s="20">
        <v>0</v>
      </c>
      <c r="O5611" s="54">
        <v>0</v>
      </c>
    </row>
    <row r="5612" spans="1:15" x14ac:dyDescent="0.25">
      <c r="A5612" t="s">
        <v>57</v>
      </c>
      <c r="B5612" t="s">
        <v>26</v>
      </c>
      <c r="C5612" s="19" t="s">
        <v>52</v>
      </c>
      <c r="E5612" s="2">
        <v>20</v>
      </c>
      <c r="F5612" s="20">
        <v>1</v>
      </c>
      <c r="G5612" s="20">
        <v>0</v>
      </c>
      <c r="H5612" s="20">
        <v>0</v>
      </c>
      <c r="I5612" s="20">
        <v>0</v>
      </c>
      <c r="J5612" s="20">
        <v>0</v>
      </c>
      <c r="K5612" s="20">
        <v>0</v>
      </c>
      <c r="L5612" s="20">
        <v>0</v>
      </c>
      <c r="M5612" s="20">
        <v>0</v>
      </c>
      <c r="N5612" s="20">
        <v>0</v>
      </c>
      <c r="O5612" s="54">
        <v>0</v>
      </c>
    </row>
    <row r="5613" spans="1:15" x14ac:dyDescent="0.25">
      <c r="A5613" t="s">
        <v>57</v>
      </c>
      <c r="B5613" t="s">
        <v>26</v>
      </c>
      <c r="C5613" s="19" t="s">
        <v>52</v>
      </c>
      <c r="E5613" s="2">
        <v>21</v>
      </c>
      <c r="F5613" s="20">
        <v>1</v>
      </c>
      <c r="G5613" s="20">
        <v>0</v>
      </c>
      <c r="H5613" s="20">
        <v>0</v>
      </c>
      <c r="I5613" s="20">
        <v>0</v>
      </c>
      <c r="J5613" s="20">
        <v>0</v>
      </c>
      <c r="K5613" s="20">
        <v>0</v>
      </c>
      <c r="L5613" s="20">
        <v>0</v>
      </c>
      <c r="M5613" s="20">
        <v>0</v>
      </c>
      <c r="N5613" s="20">
        <v>0</v>
      </c>
      <c r="O5613" s="54">
        <v>0</v>
      </c>
    </row>
    <row r="5614" spans="1:15" x14ac:dyDescent="0.25">
      <c r="A5614" t="s">
        <v>57</v>
      </c>
      <c r="B5614" t="s">
        <v>26</v>
      </c>
      <c r="C5614" s="19" t="s">
        <v>52</v>
      </c>
      <c r="E5614" s="2">
        <v>21</v>
      </c>
      <c r="F5614" s="20">
        <v>1</v>
      </c>
      <c r="G5614" s="20">
        <v>0</v>
      </c>
      <c r="H5614" s="20">
        <v>0</v>
      </c>
      <c r="I5614" s="20">
        <v>0</v>
      </c>
      <c r="J5614" s="20">
        <v>0</v>
      </c>
      <c r="K5614" s="20">
        <v>0</v>
      </c>
      <c r="L5614" s="20">
        <v>0</v>
      </c>
      <c r="M5614" s="20">
        <v>0</v>
      </c>
      <c r="N5614" s="20">
        <v>0</v>
      </c>
      <c r="O5614" s="54">
        <v>0</v>
      </c>
    </row>
    <row r="5615" spans="1:15" x14ac:dyDescent="0.25">
      <c r="A5615" t="s">
        <v>57</v>
      </c>
      <c r="B5615" t="s">
        <v>26</v>
      </c>
      <c r="C5615" s="19" t="s">
        <v>52</v>
      </c>
      <c r="E5615" s="2">
        <v>22</v>
      </c>
      <c r="F5615" s="20">
        <v>1</v>
      </c>
      <c r="G5615" s="20">
        <v>0</v>
      </c>
      <c r="H5615" s="20">
        <v>0</v>
      </c>
      <c r="I5615" s="20">
        <v>0</v>
      </c>
      <c r="J5615" s="20">
        <v>0</v>
      </c>
      <c r="K5615" s="20">
        <v>0</v>
      </c>
      <c r="L5615" s="20">
        <v>0</v>
      </c>
      <c r="M5615" s="20">
        <v>0</v>
      </c>
      <c r="N5615" s="20">
        <v>0</v>
      </c>
      <c r="O5615" s="54">
        <v>0</v>
      </c>
    </row>
    <row r="5616" spans="1:15" x14ac:dyDescent="0.25">
      <c r="A5616" t="s">
        <v>57</v>
      </c>
      <c r="B5616" t="s">
        <v>26</v>
      </c>
      <c r="C5616" s="19" t="s">
        <v>52</v>
      </c>
      <c r="E5616" s="2">
        <v>22</v>
      </c>
      <c r="F5616" s="20">
        <v>1</v>
      </c>
      <c r="G5616" s="20">
        <v>0</v>
      </c>
      <c r="H5616" s="20">
        <v>0</v>
      </c>
      <c r="I5616" s="20">
        <v>0</v>
      </c>
      <c r="J5616" s="20">
        <v>0</v>
      </c>
      <c r="K5616" s="20">
        <v>0</v>
      </c>
      <c r="L5616" s="20">
        <v>0</v>
      </c>
      <c r="M5616" s="20">
        <v>0</v>
      </c>
      <c r="N5616" s="20">
        <v>0</v>
      </c>
      <c r="O5616" s="54">
        <v>0</v>
      </c>
    </row>
    <row r="5617" spans="1:15" x14ac:dyDescent="0.25">
      <c r="A5617" t="s">
        <v>57</v>
      </c>
      <c r="B5617" t="s">
        <v>26</v>
      </c>
      <c r="C5617" s="19" t="s">
        <v>52</v>
      </c>
      <c r="E5617">
        <v>23</v>
      </c>
      <c r="F5617" s="25">
        <v>1</v>
      </c>
      <c r="G5617" s="25">
        <v>5.09</v>
      </c>
      <c r="H5617">
        <v>95.566538205000001</v>
      </c>
      <c r="I5617">
        <v>52</v>
      </c>
      <c r="J5617">
        <v>160</v>
      </c>
      <c r="K5617">
        <v>52.887999999999998</v>
      </c>
      <c r="L5617">
        <v>22.599</v>
      </c>
      <c r="M5617">
        <v>5.3869999999999996</v>
      </c>
      <c r="N5617">
        <v>46.570999999999998</v>
      </c>
      <c r="O5617" s="54">
        <f t="shared" si="95"/>
        <v>0.23837337935306871</v>
      </c>
    </row>
    <row r="5618" spans="1:15" x14ac:dyDescent="0.25">
      <c r="A5618" t="s">
        <v>57</v>
      </c>
      <c r="B5618" t="s">
        <v>26</v>
      </c>
      <c r="C5618" s="19" t="s">
        <v>52</v>
      </c>
      <c r="E5618" s="2">
        <v>24</v>
      </c>
      <c r="F5618" s="20">
        <v>1</v>
      </c>
      <c r="G5618" s="20">
        <v>0</v>
      </c>
      <c r="H5618" s="20">
        <v>0</v>
      </c>
      <c r="I5618" s="20">
        <v>0</v>
      </c>
      <c r="J5618" s="20">
        <v>0</v>
      </c>
      <c r="K5618" s="20">
        <v>0</v>
      </c>
      <c r="L5618" s="20">
        <v>0</v>
      </c>
      <c r="M5618" s="20">
        <v>0</v>
      </c>
      <c r="N5618" s="20">
        <v>0</v>
      </c>
      <c r="O5618" s="54">
        <v>0</v>
      </c>
    </row>
    <row r="5619" spans="1:15" x14ac:dyDescent="0.25">
      <c r="A5619" t="s">
        <v>57</v>
      </c>
      <c r="B5619" t="s">
        <v>26</v>
      </c>
      <c r="C5619" s="19" t="s">
        <v>52</v>
      </c>
      <c r="E5619" s="2">
        <v>24</v>
      </c>
      <c r="F5619" s="20">
        <v>1</v>
      </c>
      <c r="G5619" s="20">
        <v>0</v>
      </c>
      <c r="H5619" s="20">
        <v>0</v>
      </c>
      <c r="I5619" s="20">
        <v>0</v>
      </c>
      <c r="J5619" s="20">
        <v>0</v>
      </c>
      <c r="K5619" s="20">
        <v>0</v>
      </c>
      <c r="L5619" s="20">
        <v>0</v>
      </c>
      <c r="M5619" s="20">
        <v>0</v>
      </c>
      <c r="N5619" s="20">
        <v>0</v>
      </c>
      <c r="O5619" s="54">
        <v>0</v>
      </c>
    </row>
    <row r="5620" spans="1:15" x14ac:dyDescent="0.25">
      <c r="A5620" t="s">
        <v>57</v>
      </c>
      <c r="B5620" t="s">
        <v>26</v>
      </c>
      <c r="C5620" s="19" t="s">
        <v>52</v>
      </c>
      <c r="E5620" s="2">
        <v>25</v>
      </c>
      <c r="F5620" s="20">
        <v>1</v>
      </c>
      <c r="G5620" s="20">
        <v>0</v>
      </c>
      <c r="H5620" s="20">
        <v>0</v>
      </c>
      <c r="I5620" s="20">
        <v>0</v>
      </c>
      <c r="J5620" s="20">
        <v>0</v>
      </c>
      <c r="K5620" s="20">
        <v>0</v>
      </c>
      <c r="L5620" s="20">
        <v>0</v>
      </c>
      <c r="M5620" s="20">
        <v>0</v>
      </c>
      <c r="N5620" s="20">
        <v>0</v>
      </c>
      <c r="O5620" s="54">
        <v>0</v>
      </c>
    </row>
    <row r="5621" spans="1:15" x14ac:dyDescent="0.25">
      <c r="A5621" t="s">
        <v>57</v>
      </c>
      <c r="B5621" t="s">
        <v>26</v>
      </c>
      <c r="C5621" s="19" t="s">
        <v>52</v>
      </c>
      <c r="E5621" s="2">
        <v>25</v>
      </c>
      <c r="F5621" s="20">
        <v>1</v>
      </c>
      <c r="G5621" s="20">
        <v>0</v>
      </c>
      <c r="H5621" s="20">
        <v>0</v>
      </c>
      <c r="I5621" s="20">
        <v>0</v>
      </c>
      <c r="J5621" s="20">
        <v>0</v>
      </c>
      <c r="K5621" s="20">
        <v>0</v>
      </c>
      <c r="L5621" s="20">
        <v>0</v>
      </c>
      <c r="M5621" s="20">
        <v>0</v>
      </c>
      <c r="N5621" s="20">
        <v>0</v>
      </c>
      <c r="O5621" s="54">
        <v>0</v>
      </c>
    </row>
    <row r="5622" spans="1:15" x14ac:dyDescent="0.25">
      <c r="A5622" t="s">
        <v>57</v>
      </c>
      <c r="B5622" t="s">
        <v>26</v>
      </c>
      <c r="C5622" s="19" t="s">
        <v>52</v>
      </c>
      <c r="E5622">
        <v>26</v>
      </c>
      <c r="F5622" s="25">
        <v>1</v>
      </c>
      <c r="G5622" s="25">
        <v>5.5060000000000002</v>
      </c>
      <c r="H5622">
        <v>109.36138480999999</v>
      </c>
      <c r="I5622">
        <v>42</v>
      </c>
      <c r="J5622">
        <v>126</v>
      </c>
      <c r="K5622">
        <v>51.021000000000001</v>
      </c>
      <c r="L5622">
        <v>21.777999999999999</v>
      </c>
      <c r="M5622">
        <v>6.3970000000000002</v>
      </c>
      <c r="N5622">
        <v>41.322000000000003</v>
      </c>
      <c r="O5622" s="54">
        <f t="shared" si="95"/>
        <v>0.29373679860409591</v>
      </c>
    </row>
    <row r="5623" spans="1:15" x14ac:dyDescent="0.25">
      <c r="A5623" t="s">
        <v>57</v>
      </c>
      <c r="B5623" t="s">
        <v>26</v>
      </c>
      <c r="C5623" s="19" t="s">
        <v>52</v>
      </c>
      <c r="E5623" s="2">
        <v>27</v>
      </c>
      <c r="F5623" s="20">
        <v>1</v>
      </c>
      <c r="G5623" s="20">
        <v>0</v>
      </c>
      <c r="H5623" s="20">
        <v>0</v>
      </c>
      <c r="I5623" s="20">
        <v>0</v>
      </c>
      <c r="J5623" s="20">
        <v>0</v>
      </c>
      <c r="K5623" s="20">
        <v>0</v>
      </c>
      <c r="L5623" s="20">
        <v>0</v>
      </c>
      <c r="M5623" s="20">
        <v>0</v>
      </c>
      <c r="N5623" s="20">
        <v>0</v>
      </c>
      <c r="O5623" s="54">
        <v>0</v>
      </c>
    </row>
    <row r="5624" spans="1:15" x14ac:dyDescent="0.25">
      <c r="A5624" t="s">
        <v>57</v>
      </c>
      <c r="B5624" t="s">
        <v>26</v>
      </c>
      <c r="C5624" s="19" t="s">
        <v>52</v>
      </c>
      <c r="E5624" s="2">
        <v>27</v>
      </c>
      <c r="F5624" s="20">
        <v>1</v>
      </c>
      <c r="G5624" s="20">
        <v>0</v>
      </c>
      <c r="H5624" s="20">
        <v>0</v>
      </c>
      <c r="I5624" s="20">
        <v>0</v>
      </c>
      <c r="J5624" s="20">
        <v>0</v>
      </c>
      <c r="K5624" s="20">
        <v>0</v>
      </c>
      <c r="L5624" s="20">
        <v>0</v>
      </c>
      <c r="M5624" s="20">
        <v>0</v>
      </c>
      <c r="N5624" s="20">
        <v>0</v>
      </c>
      <c r="O5624" s="54">
        <v>0</v>
      </c>
    </row>
    <row r="5625" spans="1:15" x14ac:dyDescent="0.25">
      <c r="A5625" t="s">
        <v>57</v>
      </c>
      <c r="B5625" t="s">
        <v>26</v>
      </c>
      <c r="C5625" s="19" t="s">
        <v>52</v>
      </c>
      <c r="E5625" s="2">
        <v>28</v>
      </c>
      <c r="F5625" s="20">
        <v>1</v>
      </c>
      <c r="G5625" s="20">
        <v>0</v>
      </c>
      <c r="H5625" s="20">
        <v>0</v>
      </c>
      <c r="I5625" s="20">
        <v>0</v>
      </c>
      <c r="J5625" s="20">
        <v>0</v>
      </c>
      <c r="K5625" s="20">
        <v>0</v>
      </c>
      <c r="L5625" s="20">
        <v>0</v>
      </c>
      <c r="M5625" s="20">
        <v>0</v>
      </c>
      <c r="N5625" s="20">
        <v>0</v>
      </c>
      <c r="O5625" s="54">
        <v>0</v>
      </c>
    </row>
    <row r="5626" spans="1:15" x14ac:dyDescent="0.25">
      <c r="A5626" t="s">
        <v>57</v>
      </c>
      <c r="B5626" t="s">
        <v>26</v>
      </c>
      <c r="C5626" s="19" t="s">
        <v>52</v>
      </c>
      <c r="E5626" s="2">
        <v>28</v>
      </c>
      <c r="F5626" s="20">
        <v>1</v>
      </c>
      <c r="G5626" s="20">
        <v>0</v>
      </c>
      <c r="H5626" s="20">
        <v>0</v>
      </c>
      <c r="I5626" s="20">
        <v>0</v>
      </c>
      <c r="J5626" s="20">
        <v>0</v>
      </c>
      <c r="K5626" s="20">
        <v>0</v>
      </c>
      <c r="L5626" s="20">
        <v>0</v>
      </c>
      <c r="M5626" s="20">
        <v>0</v>
      </c>
      <c r="N5626" s="20">
        <v>0</v>
      </c>
      <c r="O5626" s="54">
        <v>0</v>
      </c>
    </row>
    <row r="5627" spans="1:15" x14ac:dyDescent="0.25">
      <c r="A5627" t="s">
        <v>57</v>
      </c>
      <c r="B5627" t="s">
        <v>26</v>
      </c>
      <c r="C5627" s="19" t="s">
        <v>52</v>
      </c>
      <c r="E5627" s="2">
        <v>29</v>
      </c>
      <c r="F5627" s="20">
        <v>1</v>
      </c>
      <c r="G5627" s="20">
        <v>0</v>
      </c>
      <c r="H5627" s="20">
        <v>0</v>
      </c>
      <c r="I5627" s="20">
        <v>0</v>
      </c>
      <c r="J5627" s="20">
        <v>0</v>
      </c>
      <c r="K5627" s="20">
        <v>0</v>
      </c>
      <c r="L5627" s="20">
        <v>0</v>
      </c>
      <c r="M5627" s="20">
        <v>0</v>
      </c>
      <c r="N5627" s="20">
        <v>0</v>
      </c>
      <c r="O5627" s="54">
        <v>0</v>
      </c>
    </row>
    <row r="5628" spans="1:15" x14ac:dyDescent="0.25">
      <c r="A5628" t="s">
        <v>57</v>
      </c>
      <c r="B5628" t="s">
        <v>26</v>
      </c>
      <c r="C5628" s="19" t="s">
        <v>52</v>
      </c>
      <c r="E5628" s="2">
        <v>29</v>
      </c>
      <c r="F5628" s="20">
        <v>1</v>
      </c>
      <c r="G5628" s="20">
        <v>0</v>
      </c>
      <c r="H5628" s="20">
        <v>0</v>
      </c>
      <c r="I5628" s="20">
        <v>0</v>
      </c>
      <c r="J5628" s="20">
        <v>0</v>
      </c>
      <c r="K5628" s="20">
        <v>0</v>
      </c>
      <c r="L5628" s="20">
        <v>0</v>
      </c>
      <c r="M5628" s="20">
        <v>0</v>
      </c>
      <c r="N5628" s="20">
        <v>0</v>
      </c>
      <c r="O5628" s="54">
        <v>0</v>
      </c>
    </row>
    <row r="5629" spans="1:15" x14ac:dyDescent="0.25">
      <c r="A5629" t="s">
        <v>57</v>
      </c>
      <c r="B5629" t="s">
        <v>26</v>
      </c>
      <c r="C5629" s="19" t="s">
        <v>52</v>
      </c>
      <c r="E5629" s="2">
        <v>30</v>
      </c>
      <c r="F5629" s="20">
        <v>1</v>
      </c>
      <c r="G5629" s="20">
        <v>0</v>
      </c>
      <c r="H5629" s="20">
        <v>0</v>
      </c>
      <c r="I5629" s="20">
        <v>0</v>
      </c>
      <c r="J5629" s="20">
        <v>0</v>
      </c>
      <c r="K5629" s="20">
        <v>0</v>
      </c>
      <c r="L5629" s="20">
        <v>0</v>
      </c>
      <c r="M5629" s="20">
        <v>0</v>
      </c>
      <c r="N5629" s="20">
        <v>0</v>
      </c>
      <c r="O5629" s="54">
        <v>0</v>
      </c>
    </row>
    <row r="5630" spans="1:15" x14ac:dyDescent="0.25">
      <c r="A5630" t="s">
        <v>57</v>
      </c>
      <c r="B5630" t="s">
        <v>26</v>
      </c>
      <c r="C5630" s="19" t="s">
        <v>52</v>
      </c>
      <c r="E5630" s="2">
        <v>30</v>
      </c>
      <c r="F5630" s="20">
        <v>1</v>
      </c>
      <c r="G5630" s="20">
        <v>0</v>
      </c>
      <c r="H5630" s="20">
        <v>0</v>
      </c>
      <c r="I5630" s="20">
        <v>0</v>
      </c>
      <c r="J5630" s="20">
        <v>0</v>
      </c>
      <c r="K5630" s="20">
        <v>0</v>
      </c>
      <c r="L5630" s="20">
        <v>0</v>
      </c>
      <c r="M5630" s="20">
        <v>0</v>
      </c>
      <c r="N5630" s="20">
        <v>0</v>
      </c>
      <c r="O5630" s="54">
        <v>0</v>
      </c>
    </row>
    <row r="5631" spans="1:15" x14ac:dyDescent="0.25">
      <c r="A5631" t="s">
        <v>57</v>
      </c>
      <c r="B5631" t="s">
        <v>26</v>
      </c>
      <c r="C5631" s="19" t="s">
        <v>52</v>
      </c>
      <c r="E5631" s="2">
        <v>31</v>
      </c>
      <c r="F5631" s="20">
        <v>1</v>
      </c>
      <c r="G5631" s="20">
        <v>0</v>
      </c>
      <c r="H5631" s="20">
        <v>0</v>
      </c>
      <c r="I5631" s="20">
        <v>0</v>
      </c>
      <c r="J5631" s="20">
        <v>0</v>
      </c>
      <c r="K5631" s="20">
        <v>0</v>
      </c>
      <c r="L5631" s="20">
        <v>0</v>
      </c>
      <c r="M5631" s="20">
        <v>0</v>
      </c>
      <c r="N5631" s="20">
        <v>0</v>
      </c>
      <c r="O5631" s="54">
        <v>0</v>
      </c>
    </row>
    <row r="5632" spans="1:15" x14ac:dyDescent="0.25">
      <c r="A5632" t="s">
        <v>57</v>
      </c>
      <c r="B5632" t="s">
        <v>26</v>
      </c>
      <c r="C5632" s="19" t="s">
        <v>52</v>
      </c>
      <c r="E5632" s="2">
        <v>31</v>
      </c>
      <c r="F5632" s="20">
        <v>1</v>
      </c>
      <c r="G5632" s="20">
        <v>0</v>
      </c>
      <c r="H5632" s="20">
        <v>0</v>
      </c>
      <c r="I5632" s="20">
        <v>0</v>
      </c>
      <c r="J5632" s="20">
        <v>0</v>
      </c>
      <c r="K5632" s="20">
        <v>0</v>
      </c>
      <c r="L5632" s="20">
        <v>0</v>
      </c>
      <c r="M5632" s="20">
        <v>0</v>
      </c>
      <c r="N5632" s="20">
        <v>0</v>
      </c>
      <c r="O5632" s="54">
        <v>0</v>
      </c>
    </row>
    <row r="5633" spans="1:15" x14ac:dyDescent="0.25">
      <c r="A5633" t="s">
        <v>57</v>
      </c>
      <c r="B5633" t="s">
        <v>26</v>
      </c>
      <c r="C5633" s="19" t="s">
        <v>52</v>
      </c>
      <c r="E5633" s="2">
        <v>32</v>
      </c>
      <c r="F5633" s="20">
        <v>1</v>
      </c>
      <c r="G5633" s="20">
        <v>0</v>
      </c>
      <c r="H5633" s="20">
        <v>0</v>
      </c>
      <c r="I5633" s="20">
        <v>0</v>
      </c>
      <c r="J5633" s="20">
        <v>0</v>
      </c>
      <c r="K5633" s="20">
        <v>0</v>
      </c>
      <c r="L5633" s="20">
        <v>0</v>
      </c>
      <c r="M5633" s="20">
        <v>0</v>
      </c>
      <c r="N5633" s="20">
        <v>0</v>
      </c>
      <c r="O5633" s="54">
        <v>0</v>
      </c>
    </row>
    <row r="5634" spans="1:15" x14ac:dyDescent="0.25">
      <c r="A5634" t="s">
        <v>57</v>
      </c>
      <c r="B5634" t="s">
        <v>26</v>
      </c>
      <c r="C5634" s="19" t="s">
        <v>52</v>
      </c>
      <c r="E5634" s="2">
        <v>32</v>
      </c>
      <c r="F5634" s="20">
        <v>1</v>
      </c>
      <c r="G5634" s="20">
        <v>0</v>
      </c>
      <c r="H5634" s="20">
        <v>0</v>
      </c>
      <c r="I5634" s="20">
        <v>0</v>
      </c>
      <c r="J5634" s="20">
        <v>0</v>
      </c>
      <c r="K5634" s="20">
        <v>0</v>
      </c>
      <c r="L5634" s="20">
        <v>0</v>
      </c>
      <c r="M5634" s="20">
        <v>0</v>
      </c>
      <c r="N5634" s="20">
        <v>0</v>
      </c>
      <c r="O5634" s="54">
        <v>0</v>
      </c>
    </row>
    <row r="5635" spans="1:15" x14ac:dyDescent="0.25">
      <c r="A5635" t="s">
        <v>57</v>
      </c>
      <c r="B5635" t="s">
        <v>26</v>
      </c>
      <c r="C5635" s="19" t="s">
        <v>53</v>
      </c>
      <c r="E5635" s="2">
        <v>1</v>
      </c>
      <c r="F5635" s="20">
        <v>1</v>
      </c>
      <c r="G5635" s="20">
        <v>0</v>
      </c>
      <c r="H5635" s="20">
        <v>0</v>
      </c>
      <c r="I5635" s="20">
        <v>0</v>
      </c>
      <c r="J5635" s="20">
        <v>0</v>
      </c>
      <c r="K5635" s="20">
        <v>0</v>
      </c>
      <c r="L5635" s="20">
        <v>0</v>
      </c>
      <c r="M5635" s="20">
        <v>0</v>
      </c>
      <c r="N5635" s="20">
        <v>0</v>
      </c>
      <c r="O5635" s="54">
        <v>0</v>
      </c>
    </row>
    <row r="5636" spans="1:15" x14ac:dyDescent="0.25">
      <c r="A5636" t="s">
        <v>57</v>
      </c>
      <c r="B5636" t="s">
        <v>26</v>
      </c>
      <c r="C5636" s="19" t="s">
        <v>53</v>
      </c>
      <c r="E5636" s="2">
        <v>1</v>
      </c>
      <c r="F5636" s="20">
        <v>1</v>
      </c>
      <c r="G5636" s="20">
        <v>0</v>
      </c>
      <c r="H5636" s="20">
        <v>0</v>
      </c>
      <c r="I5636" s="20">
        <v>0</v>
      </c>
      <c r="J5636" s="20">
        <v>0</v>
      </c>
      <c r="K5636" s="20">
        <v>0</v>
      </c>
      <c r="L5636" s="20">
        <v>0</v>
      </c>
      <c r="M5636" s="20">
        <v>0</v>
      </c>
      <c r="N5636" s="20">
        <v>0</v>
      </c>
      <c r="O5636" s="54">
        <v>0</v>
      </c>
    </row>
    <row r="5637" spans="1:15" x14ac:dyDescent="0.25">
      <c r="A5637" t="s">
        <v>57</v>
      </c>
      <c r="B5637" t="s">
        <v>26</v>
      </c>
      <c r="C5637" s="19" t="s">
        <v>53</v>
      </c>
      <c r="E5637" s="2">
        <v>2</v>
      </c>
      <c r="F5637" s="20">
        <v>1</v>
      </c>
      <c r="G5637" s="20">
        <v>0</v>
      </c>
      <c r="H5637" s="20">
        <v>0</v>
      </c>
      <c r="I5637" s="20">
        <v>0</v>
      </c>
      <c r="J5637" s="20">
        <v>0</v>
      </c>
      <c r="K5637" s="20">
        <v>0</v>
      </c>
      <c r="L5637" s="20">
        <v>0</v>
      </c>
      <c r="M5637" s="20">
        <v>0</v>
      </c>
      <c r="N5637" s="20">
        <v>0</v>
      </c>
      <c r="O5637" s="54">
        <v>0</v>
      </c>
    </row>
    <row r="5638" spans="1:15" x14ac:dyDescent="0.25">
      <c r="A5638" t="s">
        <v>57</v>
      </c>
      <c r="B5638" t="s">
        <v>26</v>
      </c>
      <c r="C5638" s="19" t="s">
        <v>53</v>
      </c>
      <c r="E5638" s="2">
        <v>2</v>
      </c>
      <c r="F5638" s="20">
        <v>1</v>
      </c>
      <c r="G5638" s="20">
        <v>0</v>
      </c>
      <c r="H5638" s="20">
        <v>0</v>
      </c>
      <c r="I5638" s="20">
        <v>0</v>
      </c>
      <c r="J5638" s="20">
        <v>0</v>
      </c>
      <c r="K5638" s="20">
        <v>0</v>
      </c>
      <c r="L5638" s="20">
        <v>0</v>
      </c>
      <c r="M5638" s="20">
        <v>0</v>
      </c>
      <c r="N5638" s="20">
        <v>0</v>
      </c>
      <c r="O5638" s="54">
        <v>0</v>
      </c>
    </row>
    <row r="5639" spans="1:15" x14ac:dyDescent="0.25">
      <c r="A5639" t="s">
        <v>57</v>
      </c>
      <c r="B5639" t="s">
        <v>26</v>
      </c>
      <c r="C5639" s="19" t="s">
        <v>53</v>
      </c>
      <c r="E5639" s="2">
        <v>3</v>
      </c>
      <c r="F5639" s="20">
        <v>1</v>
      </c>
      <c r="G5639" s="20">
        <v>0</v>
      </c>
      <c r="H5639" s="20">
        <v>0</v>
      </c>
      <c r="I5639" s="20">
        <v>0</v>
      </c>
      <c r="J5639" s="20">
        <v>0</v>
      </c>
      <c r="K5639" s="20">
        <v>0</v>
      </c>
      <c r="L5639" s="20">
        <v>0</v>
      </c>
      <c r="M5639" s="20">
        <v>0</v>
      </c>
      <c r="N5639" s="20">
        <v>0</v>
      </c>
      <c r="O5639" s="54">
        <v>0</v>
      </c>
    </row>
    <row r="5640" spans="1:15" x14ac:dyDescent="0.25">
      <c r="A5640" t="s">
        <v>57</v>
      </c>
      <c r="B5640" t="s">
        <v>26</v>
      </c>
      <c r="C5640" s="19" t="s">
        <v>53</v>
      </c>
      <c r="E5640" s="2">
        <v>3</v>
      </c>
      <c r="F5640" s="20">
        <v>1</v>
      </c>
      <c r="G5640" s="20">
        <v>0</v>
      </c>
      <c r="H5640" s="20">
        <v>0</v>
      </c>
      <c r="I5640" s="20">
        <v>0</v>
      </c>
      <c r="J5640" s="20">
        <v>0</v>
      </c>
      <c r="K5640" s="20">
        <v>0</v>
      </c>
      <c r="L5640" s="20">
        <v>0</v>
      </c>
      <c r="M5640" s="20">
        <v>0</v>
      </c>
      <c r="N5640" s="20">
        <v>0</v>
      </c>
      <c r="O5640" s="54">
        <v>0</v>
      </c>
    </row>
    <row r="5641" spans="1:15" x14ac:dyDescent="0.25">
      <c r="A5641" t="s">
        <v>57</v>
      </c>
      <c r="B5641" t="s">
        <v>26</v>
      </c>
      <c r="C5641" s="19" t="s">
        <v>53</v>
      </c>
      <c r="E5641" s="2">
        <v>4</v>
      </c>
      <c r="F5641" s="20">
        <v>1</v>
      </c>
      <c r="G5641" s="20">
        <v>0</v>
      </c>
      <c r="H5641" s="20">
        <v>0</v>
      </c>
      <c r="I5641" s="20">
        <v>0</v>
      </c>
      <c r="J5641" s="20">
        <v>0</v>
      </c>
      <c r="K5641" s="20">
        <v>0</v>
      </c>
      <c r="L5641" s="20">
        <v>0</v>
      </c>
      <c r="M5641" s="20">
        <v>0</v>
      </c>
      <c r="N5641" s="20">
        <v>0</v>
      </c>
      <c r="O5641" s="54">
        <v>0</v>
      </c>
    </row>
    <row r="5642" spans="1:15" x14ac:dyDescent="0.25">
      <c r="A5642" t="s">
        <v>57</v>
      </c>
      <c r="B5642" t="s">
        <v>26</v>
      </c>
      <c r="C5642" s="19" t="s">
        <v>53</v>
      </c>
      <c r="E5642" s="2">
        <v>4</v>
      </c>
      <c r="F5642" s="20">
        <v>1</v>
      </c>
      <c r="G5642" s="20">
        <v>0</v>
      </c>
      <c r="H5642" s="20">
        <v>0</v>
      </c>
      <c r="I5642" s="20">
        <v>0</v>
      </c>
      <c r="J5642" s="20">
        <v>0</v>
      </c>
      <c r="K5642" s="20">
        <v>0</v>
      </c>
      <c r="L5642" s="20">
        <v>0</v>
      </c>
      <c r="M5642" s="20">
        <v>0</v>
      </c>
      <c r="N5642" s="20">
        <v>0</v>
      </c>
      <c r="O5642" s="54">
        <v>0</v>
      </c>
    </row>
    <row r="5643" spans="1:15" x14ac:dyDescent="0.25">
      <c r="A5643" t="s">
        <v>57</v>
      </c>
      <c r="B5643" t="s">
        <v>26</v>
      </c>
      <c r="C5643" s="19" t="s">
        <v>53</v>
      </c>
      <c r="E5643" s="2">
        <v>5</v>
      </c>
      <c r="F5643" s="20">
        <v>1</v>
      </c>
      <c r="G5643" s="20">
        <v>0</v>
      </c>
      <c r="H5643" s="20">
        <v>0</v>
      </c>
      <c r="I5643" s="20">
        <v>0</v>
      </c>
      <c r="J5643" s="20">
        <v>0</v>
      </c>
      <c r="K5643" s="20">
        <v>0</v>
      </c>
      <c r="L5643" s="20">
        <v>0</v>
      </c>
      <c r="M5643" s="20">
        <v>0</v>
      </c>
      <c r="N5643" s="20">
        <v>0</v>
      </c>
      <c r="O5643" s="54">
        <v>0</v>
      </c>
    </row>
    <row r="5644" spans="1:15" x14ac:dyDescent="0.25">
      <c r="A5644" t="s">
        <v>57</v>
      </c>
      <c r="B5644" t="s">
        <v>26</v>
      </c>
      <c r="C5644" s="19" t="s">
        <v>53</v>
      </c>
      <c r="E5644" s="2">
        <v>5</v>
      </c>
      <c r="F5644" s="20">
        <v>1</v>
      </c>
      <c r="G5644" s="20">
        <v>0</v>
      </c>
      <c r="H5644" s="20">
        <v>0</v>
      </c>
      <c r="I5644" s="20">
        <v>0</v>
      </c>
      <c r="J5644" s="20">
        <v>0</v>
      </c>
      <c r="K5644" s="20">
        <v>0</v>
      </c>
      <c r="L5644" s="20">
        <v>0</v>
      </c>
      <c r="M5644" s="20">
        <v>0</v>
      </c>
      <c r="N5644" s="20">
        <v>0</v>
      </c>
      <c r="O5644" s="54">
        <v>0</v>
      </c>
    </row>
    <row r="5645" spans="1:15" x14ac:dyDescent="0.25">
      <c r="A5645" t="s">
        <v>57</v>
      </c>
      <c r="B5645" t="s">
        <v>26</v>
      </c>
      <c r="C5645" s="19" t="s">
        <v>53</v>
      </c>
      <c r="E5645" s="2">
        <v>6</v>
      </c>
      <c r="F5645" s="20">
        <v>1</v>
      </c>
      <c r="G5645" s="20">
        <v>0</v>
      </c>
      <c r="H5645" s="20">
        <v>0</v>
      </c>
      <c r="I5645" s="20">
        <v>0</v>
      </c>
      <c r="J5645" s="20">
        <v>0</v>
      </c>
      <c r="K5645" s="20">
        <v>0</v>
      </c>
      <c r="L5645" s="20">
        <v>0</v>
      </c>
      <c r="M5645" s="20">
        <v>0</v>
      </c>
      <c r="N5645" s="20">
        <v>0</v>
      </c>
      <c r="O5645" s="54">
        <v>0</v>
      </c>
    </row>
    <row r="5646" spans="1:15" x14ac:dyDescent="0.25">
      <c r="A5646" t="s">
        <v>57</v>
      </c>
      <c r="B5646" t="s">
        <v>26</v>
      </c>
      <c r="C5646" s="19" t="s">
        <v>53</v>
      </c>
      <c r="E5646" s="2">
        <v>6</v>
      </c>
      <c r="F5646" s="20">
        <v>1</v>
      </c>
      <c r="G5646" s="20">
        <v>0</v>
      </c>
      <c r="H5646" s="20">
        <v>0</v>
      </c>
      <c r="I5646" s="20">
        <v>0</v>
      </c>
      <c r="J5646" s="20">
        <v>0</v>
      </c>
      <c r="K5646" s="20">
        <v>0</v>
      </c>
      <c r="L5646" s="20">
        <v>0</v>
      </c>
      <c r="M5646" s="20">
        <v>0</v>
      </c>
      <c r="N5646" s="20">
        <v>0</v>
      </c>
      <c r="O5646" s="54">
        <v>0</v>
      </c>
    </row>
    <row r="5647" spans="1:15" x14ac:dyDescent="0.25">
      <c r="A5647" t="s">
        <v>57</v>
      </c>
      <c r="B5647" t="s">
        <v>26</v>
      </c>
      <c r="C5647" s="19" t="s">
        <v>53</v>
      </c>
      <c r="E5647" s="2">
        <v>7</v>
      </c>
      <c r="F5647" s="20">
        <v>1</v>
      </c>
      <c r="G5647" s="20">
        <v>0</v>
      </c>
      <c r="H5647" s="20">
        <v>0</v>
      </c>
      <c r="I5647" s="20">
        <v>0</v>
      </c>
      <c r="J5647" s="20">
        <v>0</v>
      </c>
      <c r="K5647" s="20">
        <v>0</v>
      </c>
      <c r="L5647" s="20">
        <v>0</v>
      </c>
      <c r="M5647" s="20">
        <v>0</v>
      </c>
      <c r="N5647" s="20">
        <v>0</v>
      </c>
      <c r="O5647" s="54">
        <v>0</v>
      </c>
    </row>
    <row r="5648" spans="1:15" x14ac:dyDescent="0.25">
      <c r="A5648" t="s">
        <v>57</v>
      </c>
      <c r="B5648" t="s">
        <v>26</v>
      </c>
      <c r="C5648" s="19" t="s">
        <v>53</v>
      </c>
      <c r="E5648" s="2">
        <v>7</v>
      </c>
      <c r="F5648" s="20">
        <v>1</v>
      </c>
      <c r="G5648" s="20">
        <v>0</v>
      </c>
      <c r="H5648" s="20">
        <v>0</v>
      </c>
      <c r="I5648" s="20">
        <v>0</v>
      </c>
      <c r="J5648" s="20">
        <v>0</v>
      </c>
      <c r="K5648" s="20">
        <v>0</v>
      </c>
      <c r="L5648" s="20">
        <v>0</v>
      </c>
      <c r="M5648" s="20">
        <v>0</v>
      </c>
      <c r="N5648" s="20">
        <v>0</v>
      </c>
      <c r="O5648" s="54">
        <v>0</v>
      </c>
    </row>
    <row r="5649" spans="1:15" x14ac:dyDescent="0.25">
      <c r="A5649" t="s">
        <v>57</v>
      </c>
      <c r="B5649" t="s">
        <v>26</v>
      </c>
      <c r="C5649" s="19" t="s">
        <v>53</v>
      </c>
      <c r="E5649" s="2">
        <v>8</v>
      </c>
      <c r="F5649" s="20">
        <v>1</v>
      </c>
      <c r="G5649" s="20">
        <v>0</v>
      </c>
      <c r="H5649" s="20">
        <v>0</v>
      </c>
      <c r="I5649" s="20">
        <v>0</v>
      </c>
      <c r="J5649" s="20">
        <v>0</v>
      </c>
      <c r="K5649" s="20">
        <v>0</v>
      </c>
      <c r="L5649" s="20">
        <v>0</v>
      </c>
      <c r="M5649" s="20">
        <v>0</v>
      </c>
      <c r="N5649" s="20">
        <v>0</v>
      </c>
      <c r="O5649" s="54">
        <v>0</v>
      </c>
    </row>
    <row r="5650" spans="1:15" x14ac:dyDescent="0.25">
      <c r="A5650" t="s">
        <v>57</v>
      </c>
      <c r="B5650" t="s">
        <v>26</v>
      </c>
      <c r="C5650" s="19" t="s">
        <v>53</v>
      </c>
      <c r="E5650" s="2">
        <v>8</v>
      </c>
      <c r="F5650" s="20">
        <v>1</v>
      </c>
      <c r="G5650" s="20">
        <v>0</v>
      </c>
      <c r="H5650" s="20">
        <v>0</v>
      </c>
      <c r="I5650" s="20">
        <v>0</v>
      </c>
      <c r="J5650" s="20">
        <v>0</v>
      </c>
      <c r="K5650" s="20">
        <v>0</v>
      </c>
      <c r="L5650" s="20">
        <v>0</v>
      </c>
      <c r="M5650" s="20">
        <v>0</v>
      </c>
      <c r="N5650" s="20">
        <v>0</v>
      </c>
      <c r="O5650" s="54">
        <v>0</v>
      </c>
    </row>
    <row r="5651" spans="1:15" x14ac:dyDescent="0.25">
      <c r="A5651" t="s">
        <v>57</v>
      </c>
      <c r="B5651" t="s">
        <v>26</v>
      </c>
      <c r="C5651" s="19" t="s">
        <v>53</v>
      </c>
      <c r="E5651" s="2">
        <v>9</v>
      </c>
      <c r="F5651" s="20">
        <v>1</v>
      </c>
      <c r="G5651" s="20">
        <v>0</v>
      </c>
      <c r="H5651" s="20">
        <v>0</v>
      </c>
      <c r="I5651" s="20">
        <v>0</v>
      </c>
      <c r="J5651" s="20">
        <v>0</v>
      </c>
      <c r="K5651" s="20">
        <v>0</v>
      </c>
      <c r="L5651" s="20">
        <v>0</v>
      </c>
      <c r="M5651" s="20">
        <v>0</v>
      </c>
      <c r="N5651" s="20">
        <v>0</v>
      </c>
      <c r="O5651" s="54">
        <v>0</v>
      </c>
    </row>
    <row r="5652" spans="1:15" x14ac:dyDescent="0.25">
      <c r="A5652" t="s">
        <v>57</v>
      </c>
      <c r="B5652" t="s">
        <v>26</v>
      </c>
      <c r="C5652" s="19" t="s">
        <v>53</v>
      </c>
      <c r="E5652" s="2">
        <v>9</v>
      </c>
      <c r="F5652" s="20">
        <v>1</v>
      </c>
      <c r="G5652" s="20">
        <v>0</v>
      </c>
      <c r="H5652" s="20">
        <v>0</v>
      </c>
      <c r="I5652" s="20">
        <v>0</v>
      </c>
      <c r="J5652" s="20">
        <v>0</v>
      </c>
      <c r="K5652" s="20">
        <v>0</v>
      </c>
      <c r="L5652" s="20">
        <v>0</v>
      </c>
      <c r="M5652" s="20">
        <v>0</v>
      </c>
      <c r="N5652" s="20">
        <v>0</v>
      </c>
      <c r="O5652" s="54">
        <v>0</v>
      </c>
    </row>
    <row r="5653" spans="1:15" x14ac:dyDescent="0.25">
      <c r="A5653" t="s">
        <v>57</v>
      </c>
      <c r="B5653" t="s">
        <v>26</v>
      </c>
      <c r="C5653" s="19" t="s">
        <v>53</v>
      </c>
      <c r="E5653" s="2">
        <v>10</v>
      </c>
      <c r="F5653" s="20">
        <v>1</v>
      </c>
      <c r="G5653" s="20">
        <v>0</v>
      </c>
      <c r="H5653" s="20">
        <v>0</v>
      </c>
      <c r="I5653" s="20">
        <v>0</v>
      </c>
      <c r="J5653" s="20">
        <v>0</v>
      </c>
      <c r="K5653" s="20">
        <v>0</v>
      </c>
      <c r="L5653" s="20">
        <v>0</v>
      </c>
      <c r="M5653" s="20">
        <v>0</v>
      </c>
      <c r="N5653" s="20">
        <v>0</v>
      </c>
      <c r="O5653" s="54">
        <v>0</v>
      </c>
    </row>
    <row r="5654" spans="1:15" x14ac:dyDescent="0.25">
      <c r="A5654" t="s">
        <v>57</v>
      </c>
      <c r="B5654" t="s">
        <v>26</v>
      </c>
      <c r="C5654" s="19" t="s">
        <v>53</v>
      </c>
      <c r="E5654" s="2">
        <v>10</v>
      </c>
      <c r="F5654" s="20">
        <v>1</v>
      </c>
      <c r="G5654" s="20">
        <v>0</v>
      </c>
      <c r="H5654" s="20">
        <v>0</v>
      </c>
      <c r="I5654" s="20">
        <v>0</v>
      </c>
      <c r="J5654" s="20">
        <v>0</v>
      </c>
      <c r="K5654" s="20">
        <v>0</v>
      </c>
      <c r="L5654" s="20">
        <v>0</v>
      </c>
      <c r="M5654" s="20">
        <v>0</v>
      </c>
      <c r="N5654" s="20">
        <v>0</v>
      </c>
      <c r="O5654" s="54">
        <v>0</v>
      </c>
    </row>
    <row r="5655" spans="1:15" x14ac:dyDescent="0.25">
      <c r="A5655" t="s">
        <v>57</v>
      </c>
      <c r="B5655" t="s">
        <v>26</v>
      </c>
      <c r="C5655" s="19" t="s">
        <v>53</v>
      </c>
      <c r="E5655" s="2">
        <v>11</v>
      </c>
      <c r="F5655" s="20">
        <v>1</v>
      </c>
      <c r="G5655" s="20">
        <v>0</v>
      </c>
      <c r="H5655" s="20">
        <v>0</v>
      </c>
      <c r="I5655" s="20">
        <v>0</v>
      </c>
      <c r="J5655" s="20">
        <v>0</v>
      </c>
      <c r="K5655" s="20">
        <v>0</v>
      </c>
      <c r="L5655" s="20">
        <v>0</v>
      </c>
      <c r="M5655" s="20">
        <v>0</v>
      </c>
      <c r="N5655" s="20">
        <v>0</v>
      </c>
      <c r="O5655" s="54">
        <v>0</v>
      </c>
    </row>
    <row r="5656" spans="1:15" x14ac:dyDescent="0.25">
      <c r="A5656" t="s">
        <v>57</v>
      </c>
      <c r="B5656" t="s">
        <v>26</v>
      </c>
      <c r="C5656" s="19" t="s">
        <v>53</v>
      </c>
      <c r="E5656" s="2">
        <v>11</v>
      </c>
      <c r="F5656" s="20">
        <v>1</v>
      </c>
      <c r="G5656" s="20">
        <v>0</v>
      </c>
      <c r="H5656" s="20">
        <v>0</v>
      </c>
      <c r="I5656" s="20">
        <v>0</v>
      </c>
      <c r="J5656" s="20">
        <v>0</v>
      </c>
      <c r="K5656" s="20">
        <v>0</v>
      </c>
      <c r="L5656" s="20">
        <v>0</v>
      </c>
      <c r="M5656" s="20">
        <v>0</v>
      </c>
      <c r="N5656" s="20">
        <v>0</v>
      </c>
      <c r="O5656" s="54">
        <v>0</v>
      </c>
    </row>
    <row r="5657" spans="1:15" x14ac:dyDescent="0.25">
      <c r="A5657" t="s">
        <v>57</v>
      </c>
      <c r="B5657" t="s">
        <v>26</v>
      </c>
      <c r="C5657" s="19" t="s">
        <v>53</v>
      </c>
      <c r="E5657" s="2">
        <v>12</v>
      </c>
      <c r="F5657" s="20">
        <v>1</v>
      </c>
      <c r="G5657" s="20">
        <v>0</v>
      </c>
      <c r="H5657" s="20">
        <v>0</v>
      </c>
      <c r="I5657" s="20">
        <v>0</v>
      </c>
      <c r="J5657" s="20">
        <v>0</v>
      </c>
      <c r="K5657" s="20">
        <v>0</v>
      </c>
      <c r="L5657" s="20">
        <v>0</v>
      </c>
      <c r="M5657" s="20">
        <v>0</v>
      </c>
      <c r="N5657" s="20">
        <v>0</v>
      </c>
      <c r="O5657" s="54">
        <v>0</v>
      </c>
    </row>
    <row r="5658" spans="1:15" x14ac:dyDescent="0.25">
      <c r="A5658" t="s">
        <v>57</v>
      </c>
      <c r="B5658" t="s">
        <v>26</v>
      </c>
      <c r="C5658" s="19" t="s">
        <v>53</v>
      </c>
      <c r="E5658" s="2">
        <v>12</v>
      </c>
      <c r="F5658" s="20">
        <v>1</v>
      </c>
      <c r="G5658" s="20">
        <v>0</v>
      </c>
      <c r="H5658" s="20">
        <v>0</v>
      </c>
      <c r="I5658" s="20">
        <v>0</v>
      </c>
      <c r="J5658" s="20">
        <v>0</v>
      </c>
      <c r="K5658" s="20">
        <v>0</v>
      </c>
      <c r="L5658" s="20">
        <v>0</v>
      </c>
      <c r="M5658" s="20">
        <v>0</v>
      </c>
      <c r="N5658" s="20">
        <v>0</v>
      </c>
      <c r="O5658" s="54">
        <v>0</v>
      </c>
    </row>
    <row r="5659" spans="1:15" x14ac:dyDescent="0.25">
      <c r="A5659" t="s">
        <v>57</v>
      </c>
      <c r="B5659" t="s">
        <v>26</v>
      </c>
      <c r="C5659" s="19" t="s">
        <v>53</v>
      </c>
      <c r="E5659" s="2">
        <v>13</v>
      </c>
      <c r="F5659" s="20">
        <v>1</v>
      </c>
      <c r="G5659" s="20">
        <v>0</v>
      </c>
      <c r="H5659" s="20">
        <v>0</v>
      </c>
      <c r="I5659" s="20">
        <v>0</v>
      </c>
      <c r="J5659" s="20">
        <v>0</v>
      </c>
      <c r="K5659" s="20">
        <v>0</v>
      </c>
      <c r="L5659" s="20">
        <v>0</v>
      </c>
      <c r="M5659" s="20">
        <v>0</v>
      </c>
      <c r="N5659" s="20">
        <v>0</v>
      </c>
      <c r="O5659" s="54">
        <v>0</v>
      </c>
    </row>
    <row r="5660" spans="1:15" x14ac:dyDescent="0.25">
      <c r="A5660" t="s">
        <v>57</v>
      </c>
      <c r="B5660" t="s">
        <v>26</v>
      </c>
      <c r="C5660" s="19" t="s">
        <v>53</v>
      </c>
      <c r="E5660" s="2">
        <v>13</v>
      </c>
      <c r="F5660" s="20">
        <v>1</v>
      </c>
      <c r="G5660" s="20">
        <v>0</v>
      </c>
      <c r="H5660" s="20">
        <v>0</v>
      </c>
      <c r="I5660" s="20">
        <v>0</v>
      </c>
      <c r="J5660" s="20">
        <v>0</v>
      </c>
      <c r="K5660" s="20">
        <v>0</v>
      </c>
      <c r="L5660" s="20">
        <v>0</v>
      </c>
      <c r="M5660" s="20">
        <v>0</v>
      </c>
      <c r="N5660" s="20">
        <v>0</v>
      </c>
      <c r="O5660" s="54">
        <v>0</v>
      </c>
    </row>
    <row r="5661" spans="1:15" x14ac:dyDescent="0.25">
      <c r="A5661" t="s">
        <v>57</v>
      </c>
      <c r="B5661" t="s">
        <v>26</v>
      </c>
      <c r="C5661" s="19" t="s">
        <v>53</v>
      </c>
      <c r="E5661" s="2">
        <v>14</v>
      </c>
      <c r="F5661" s="20">
        <v>1</v>
      </c>
      <c r="G5661" s="20">
        <v>0</v>
      </c>
      <c r="H5661" s="20">
        <v>0</v>
      </c>
      <c r="I5661" s="20">
        <v>0</v>
      </c>
      <c r="J5661" s="20">
        <v>0</v>
      </c>
      <c r="K5661" s="20">
        <v>0</v>
      </c>
      <c r="L5661" s="20">
        <v>0</v>
      </c>
      <c r="M5661" s="20">
        <v>0</v>
      </c>
      <c r="N5661" s="20">
        <v>0</v>
      </c>
      <c r="O5661" s="54">
        <v>0</v>
      </c>
    </row>
    <row r="5662" spans="1:15" x14ac:dyDescent="0.25">
      <c r="A5662" t="s">
        <v>57</v>
      </c>
      <c r="B5662" t="s">
        <v>26</v>
      </c>
      <c r="C5662" s="19" t="s">
        <v>53</v>
      </c>
      <c r="E5662" s="2">
        <v>14</v>
      </c>
      <c r="F5662" s="20">
        <v>1</v>
      </c>
      <c r="G5662" s="20">
        <v>0</v>
      </c>
      <c r="H5662" s="20">
        <v>0</v>
      </c>
      <c r="I5662" s="20">
        <v>0</v>
      </c>
      <c r="J5662" s="20">
        <v>0</v>
      </c>
      <c r="K5662" s="20">
        <v>0</v>
      </c>
      <c r="L5662" s="20">
        <v>0</v>
      </c>
      <c r="M5662" s="20">
        <v>0</v>
      </c>
      <c r="N5662" s="20">
        <v>0</v>
      </c>
      <c r="O5662" s="54">
        <v>0</v>
      </c>
    </row>
    <row r="5663" spans="1:15" x14ac:dyDescent="0.25">
      <c r="A5663" t="s">
        <v>57</v>
      </c>
      <c r="B5663" t="s">
        <v>26</v>
      </c>
      <c r="C5663" s="19" t="s">
        <v>53</v>
      </c>
      <c r="E5663" s="2">
        <v>15</v>
      </c>
      <c r="F5663" s="20">
        <v>1</v>
      </c>
      <c r="G5663" s="20">
        <v>0</v>
      </c>
      <c r="H5663" s="20">
        <v>0</v>
      </c>
      <c r="I5663" s="20">
        <v>0</v>
      </c>
      <c r="J5663" s="20">
        <v>0</v>
      </c>
      <c r="K5663" s="20">
        <v>0</v>
      </c>
      <c r="L5663" s="20">
        <v>0</v>
      </c>
      <c r="M5663" s="20">
        <v>0</v>
      </c>
      <c r="N5663" s="20">
        <v>0</v>
      </c>
      <c r="O5663" s="54">
        <v>0</v>
      </c>
    </row>
    <row r="5664" spans="1:15" x14ac:dyDescent="0.25">
      <c r="A5664" t="s">
        <v>57</v>
      </c>
      <c r="B5664" t="s">
        <v>26</v>
      </c>
      <c r="C5664" s="19" t="s">
        <v>53</v>
      </c>
      <c r="E5664" s="2">
        <v>15</v>
      </c>
      <c r="F5664" s="20">
        <v>1</v>
      </c>
      <c r="G5664" s="20">
        <v>0</v>
      </c>
      <c r="H5664" s="20">
        <v>0</v>
      </c>
      <c r="I5664" s="20">
        <v>0</v>
      </c>
      <c r="J5664" s="20">
        <v>0</v>
      </c>
      <c r="K5664" s="20">
        <v>0</v>
      </c>
      <c r="L5664" s="20">
        <v>0</v>
      </c>
      <c r="M5664" s="20">
        <v>0</v>
      </c>
      <c r="N5664" s="20">
        <v>0</v>
      </c>
      <c r="O5664" s="54">
        <v>0</v>
      </c>
    </row>
    <row r="5665" spans="1:15" x14ac:dyDescent="0.25">
      <c r="A5665" t="s">
        <v>57</v>
      </c>
      <c r="B5665" t="s">
        <v>26</v>
      </c>
      <c r="C5665" s="19" t="s">
        <v>53</v>
      </c>
      <c r="E5665" s="2">
        <v>16</v>
      </c>
      <c r="F5665" s="20">
        <v>1</v>
      </c>
      <c r="G5665" s="20">
        <v>0</v>
      </c>
      <c r="H5665" s="20">
        <v>0</v>
      </c>
      <c r="I5665" s="20">
        <v>0</v>
      </c>
      <c r="J5665" s="20">
        <v>0</v>
      </c>
      <c r="K5665" s="20">
        <v>0</v>
      </c>
      <c r="L5665" s="20">
        <v>0</v>
      </c>
      <c r="M5665" s="20">
        <v>0</v>
      </c>
      <c r="N5665" s="20">
        <v>0</v>
      </c>
      <c r="O5665" s="54">
        <v>0</v>
      </c>
    </row>
    <row r="5666" spans="1:15" x14ac:dyDescent="0.25">
      <c r="A5666" t="s">
        <v>57</v>
      </c>
      <c r="B5666" t="s">
        <v>26</v>
      </c>
      <c r="C5666" s="19" t="s">
        <v>53</v>
      </c>
      <c r="E5666" s="2">
        <v>16</v>
      </c>
      <c r="F5666" s="20">
        <v>1</v>
      </c>
      <c r="G5666" s="20">
        <v>0</v>
      </c>
      <c r="H5666" s="20">
        <v>0</v>
      </c>
      <c r="I5666" s="20">
        <v>0</v>
      </c>
      <c r="J5666" s="20">
        <v>0</v>
      </c>
      <c r="K5666" s="20">
        <v>0</v>
      </c>
      <c r="L5666" s="20">
        <v>0</v>
      </c>
      <c r="M5666" s="20">
        <v>0</v>
      </c>
      <c r="N5666" s="20">
        <v>0</v>
      </c>
      <c r="O5666" s="54">
        <v>0</v>
      </c>
    </row>
    <row r="5667" spans="1:15" x14ac:dyDescent="0.25">
      <c r="A5667" t="s">
        <v>57</v>
      </c>
      <c r="B5667" t="s">
        <v>26</v>
      </c>
      <c r="C5667" s="19" t="s">
        <v>53</v>
      </c>
      <c r="E5667" s="2">
        <v>17</v>
      </c>
      <c r="F5667" s="20">
        <v>1</v>
      </c>
      <c r="G5667" s="20">
        <v>0</v>
      </c>
      <c r="H5667" s="20">
        <v>0</v>
      </c>
      <c r="I5667" s="20">
        <v>0</v>
      </c>
      <c r="J5667" s="20">
        <v>0</v>
      </c>
      <c r="K5667" s="20">
        <v>0</v>
      </c>
      <c r="L5667" s="20">
        <v>0</v>
      </c>
      <c r="M5667" s="20">
        <v>0</v>
      </c>
      <c r="N5667" s="20">
        <v>0</v>
      </c>
      <c r="O5667" s="54">
        <v>0</v>
      </c>
    </row>
    <row r="5668" spans="1:15" x14ac:dyDescent="0.25">
      <c r="A5668" t="s">
        <v>57</v>
      </c>
      <c r="B5668" t="s">
        <v>26</v>
      </c>
      <c r="C5668" s="19" t="s">
        <v>53</v>
      </c>
      <c r="E5668" s="2">
        <v>17</v>
      </c>
      <c r="F5668" s="20">
        <v>1</v>
      </c>
      <c r="G5668" s="20">
        <v>0</v>
      </c>
      <c r="H5668" s="20">
        <v>0</v>
      </c>
      <c r="I5668" s="20">
        <v>0</v>
      </c>
      <c r="J5668" s="20">
        <v>0</v>
      </c>
      <c r="K5668" s="20">
        <v>0</v>
      </c>
      <c r="L5668" s="20">
        <v>0</v>
      </c>
      <c r="M5668" s="20">
        <v>0</v>
      </c>
      <c r="N5668" s="20">
        <v>0</v>
      </c>
      <c r="O5668" s="54">
        <v>0</v>
      </c>
    </row>
    <row r="5669" spans="1:15" x14ac:dyDescent="0.25">
      <c r="A5669" t="s">
        <v>57</v>
      </c>
      <c r="B5669" t="s">
        <v>26</v>
      </c>
      <c r="C5669" s="19" t="s">
        <v>53</v>
      </c>
      <c r="E5669" s="2">
        <v>18</v>
      </c>
      <c r="F5669" s="20">
        <v>1</v>
      </c>
      <c r="G5669" s="20">
        <v>0</v>
      </c>
      <c r="H5669" s="20">
        <v>0</v>
      </c>
      <c r="I5669" s="20">
        <v>0</v>
      </c>
      <c r="J5669" s="20">
        <v>0</v>
      </c>
      <c r="K5669" s="20">
        <v>0</v>
      </c>
      <c r="L5669" s="20">
        <v>0</v>
      </c>
      <c r="M5669" s="20">
        <v>0</v>
      </c>
      <c r="N5669" s="20">
        <v>0</v>
      </c>
      <c r="O5669" s="54">
        <v>0</v>
      </c>
    </row>
    <row r="5670" spans="1:15" x14ac:dyDescent="0.25">
      <c r="A5670" t="s">
        <v>57</v>
      </c>
      <c r="B5670" t="s">
        <v>26</v>
      </c>
      <c r="C5670" s="19" t="s">
        <v>53</v>
      </c>
      <c r="E5670" s="2">
        <v>18</v>
      </c>
      <c r="F5670" s="20">
        <v>1</v>
      </c>
      <c r="G5670" s="20">
        <v>0</v>
      </c>
      <c r="H5670" s="20">
        <v>0</v>
      </c>
      <c r="I5670" s="20">
        <v>0</v>
      </c>
      <c r="J5670" s="20">
        <v>0</v>
      </c>
      <c r="K5670" s="20">
        <v>0</v>
      </c>
      <c r="L5670" s="20">
        <v>0</v>
      </c>
      <c r="M5670" s="20">
        <v>0</v>
      </c>
      <c r="N5670" s="20">
        <v>0</v>
      </c>
      <c r="O5670" s="54">
        <v>0</v>
      </c>
    </row>
    <row r="5671" spans="1:15" x14ac:dyDescent="0.25">
      <c r="A5671" t="s">
        <v>57</v>
      </c>
      <c r="B5671" t="s">
        <v>26</v>
      </c>
      <c r="C5671" s="19" t="s">
        <v>53</v>
      </c>
      <c r="E5671" s="2">
        <v>19</v>
      </c>
      <c r="F5671" s="20">
        <v>1</v>
      </c>
      <c r="G5671" s="20">
        <v>0</v>
      </c>
      <c r="H5671" s="20">
        <v>0</v>
      </c>
      <c r="I5671" s="20">
        <v>0</v>
      </c>
      <c r="J5671" s="20">
        <v>0</v>
      </c>
      <c r="K5671" s="20">
        <v>0</v>
      </c>
      <c r="L5671" s="20">
        <v>0</v>
      </c>
      <c r="M5671" s="20">
        <v>0</v>
      </c>
      <c r="N5671" s="20">
        <v>0</v>
      </c>
      <c r="O5671" s="54">
        <v>0</v>
      </c>
    </row>
    <row r="5672" spans="1:15" x14ac:dyDescent="0.25">
      <c r="A5672" t="s">
        <v>57</v>
      </c>
      <c r="B5672" t="s">
        <v>26</v>
      </c>
      <c r="C5672" s="19" t="s">
        <v>53</v>
      </c>
      <c r="E5672" s="2">
        <v>19</v>
      </c>
      <c r="F5672" s="20">
        <v>1</v>
      </c>
      <c r="G5672" s="20">
        <v>0</v>
      </c>
      <c r="H5672" s="20">
        <v>0</v>
      </c>
      <c r="I5672" s="20">
        <v>0</v>
      </c>
      <c r="J5672" s="20">
        <v>0</v>
      </c>
      <c r="K5672" s="20">
        <v>0</v>
      </c>
      <c r="L5672" s="20">
        <v>0</v>
      </c>
      <c r="M5672" s="20">
        <v>0</v>
      </c>
      <c r="N5672" s="20">
        <v>0</v>
      </c>
      <c r="O5672" s="54">
        <v>0</v>
      </c>
    </row>
    <row r="5673" spans="1:15" x14ac:dyDescent="0.25">
      <c r="A5673" t="s">
        <v>57</v>
      </c>
      <c r="B5673" t="s">
        <v>26</v>
      </c>
      <c r="C5673" s="19" t="s">
        <v>53</v>
      </c>
      <c r="E5673" s="2">
        <v>20</v>
      </c>
      <c r="F5673" s="20">
        <v>1</v>
      </c>
      <c r="G5673" s="20">
        <v>0</v>
      </c>
      <c r="H5673" s="20">
        <v>0</v>
      </c>
      <c r="I5673" s="20">
        <v>0</v>
      </c>
      <c r="J5673" s="20">
        <v>0</v>
      </c>
      <c r="K5673" s="20">
        <v>0</v>
      </c>
      <c r="L5673" s="20">
        <v>0</v>
      </c>
      <c r="M5673" s="20">
        <v>0</v>
      </c>
      <c r="N5673" s="20">
        <v>0</v>
      </c>
      <c r="O5673" s="54">
        <v>0</v>
      </c>
    </row>
    <row r="5674" spans="1:15" x14ac:dyDescent="0.25">
      <c r="A5674" t="s">
        <v>57</v>
      </c>
      <c r="B5674" t="s">
        <v>26</v>
      </c>
      <c r="C5674" s="19" t="s">
        <v>53</v>
      </c>
      <c r="E5674" s="2">
        <v>20</v>
      </c>
      <c r="F5674" s="20">
        <v>1</v>
      </c>
      <c r="G5674" s="20">
        <v>0</v>
      </c>
      <c r="H5674" s="20">
        <v>0</v>
      </c>
      <c r="I5674" s="20">
        <v>0</v>
      </c>
      <c r="J5674" s="20">
        <v>0</v>
      </c>
      <c r="K5674" s="20">
        <v>0</v>
      </c>
      <c r="L5674" s="20">
        <v>0</v>
      </c>
      <c r="M5674" s="20">
        <v>0</v>
      </c>
      <c r="N5674" s="20">
        <v>0</v>
      </c>
      <c r="O5674" s="54">
        <v>0</v>
      </c>
    </row>
    <row r="5675" spans="1:15" x14ac:dyDescent="0.25">
      <c r="A5675" t="s">
        <v>57</v>
      </c>
      <c r="B5675" t="s">
        <v>26</v>
      </c>
      <c r="C5675" s="19" t="s">
        <v>54</v>
      </c>
      <c r="E5675" s="2">
        <v>1</v>
      </c>
      <c r="F5675" s="20">
        <v>1</v>
      </c>
      <c r="G5675" s="20">
        <v>0</v>
      </c>
      <c r="H5675" s="20">
        <v>0</v>
      </c>
      <c r="I5675" s="20">
        <v>0</v>
      </c>
      <c r="J5675" s="20">
        <v>0</v>
      </c>
      <c r="K5675" s="20">
        <v>0</v>
      </c>
      <c r="L5675" s="20">
        <v>0</v>
      </c>
      <c r="M5675" s="20">
        <v>0</v>
      </c>
      <c r="N5675" s="20">
        <v>0</v>
      </c>
      <c r="O5675" s="54">
        <v>0</v>
      </c>
    </row>
    <row r="5676" spans="1:15" x14ac:dyDescent="0.25">
      <c r="A5676" t="s">
        <v>57</v>
      </c>
      <c r="B5676" t="s">
        <v>26</v>
      </c>
      <c r="C5676" s="19" t="s">
        <v>54</v>
      </c>
      <c r="E5676" s="2">
        <v>1</v>
      </c>
      <c r="F5676" s="20">
        <v>1</v>
      </c>
      <c r="G5676" s="20">
        <v>0</v>
      </c>
      <c r="H5676" s="20">
        <v>0</v>
      </c>
      <c r="I5676" s="20">
        <v>0</v>
      </c>
      <c r="J5676" s="20">
        <v>0</v>
      </c>
      <c r="K5676" s="20">
        <v>0</v>
      </c>
      <c r="L5676" s="20">
        <v>0</v>
      </c>
      <c r="M5676" s="20">
        <v>0</v>
      </c>
      <c r="N5676" s="20">
        <v>0</v>
      </c>
      <c r="O5676" s="54">
        <v>0</v>
      </c>
    </row>
    <row r="5677" spans="1:15" x14ac:dyDescent="0.25">
      <c r="A5677" t="s">
        <v>57</v>
      </c>
      <c r="B5677" t="s">
        <v>26</v>
      </c>
      <c r="C5677" s="19" t="s">
        <v>54</v>
      </c>
      <c r="E5677" s="2">
        <v>2</v>
      </c>
      <c r="F5677" s="20">
        <v>1</v>
      </c>
      <c r="G5677" s="20">
        <v>0</v>
      </c>
      <c r="H5677" s="20">
        <v>0</v>
      </c>
      <c r="I5677" s="20">
        <v>0</v>
      </c>
      <c r="J5677" s="20">
        <v>0</v>
      </c>
      <c r="K5677" s="20">
        <v>0</v>
      </c>
      <c r="L5677" s="20">
        <v>0</v>
      </c>
      <c r="M5677" s="20">
        <v>0</v>
      </c>
      <c r="N5677" s="20">
        <v>0</v>
      </c>
      <c r="O5677" s="54">
        <v>0</v>
      </c>
    </row>
    <row r="5678" spans="1:15" x14ac:dyDescent="0.25">
      <c r="A5678" t="s">
        <v>57</v>
      </c>
      <c r="B5678" t="s">
        <v>26</v>
      </c>
      <c r="C5678" s="19" t="s">
        <v>54</v>
      </c>
      <c r="E5678" s="2">
        <v>2</v>
      </c>
      <c r="F5678" s="20">
        <v>1</v>
      </c>
      <c r="G5678" s="20">
        <v>0</v>
      </c>
      <c r="H5678" s="20">
        <v>0</v>
      </c>
      <c r="I5678" s="20">
        <v>0</v>
      </c>
      <c r="J5678" s="20">
        <v>0</v>
      </c>
      <c r="K5678" s="20">
        <v>0</v>
      </c>
      <c r="L5678" s="20">
        <v>0</v>
      </c>
      <c r="M5678" s="20">
        <v>0</v>
      </c>
      <c r="N5678" s="20">
        <v>0</v>
      </c>
      <c r="O5678" s="54">
        <v>0</v>
      </c>
    </row>
    <row r="5679" spans="1:15" x14ac:dyDescent="0.25">
      <c r="A5679" t="s">
        <v>57</v>
      </c>
      <c r="B5679" t="s">
        <v>26</v>
      </c>
      <c r="C5679" s="19" t="s">
        <v>54</v>
      </c>
      <c r="E5679" s="2">
        <v>3</v>
      </c>
      <c r="F5679" s="20">
        <v>1</v>
      </c>
      <c r="G5679" s="20">
        <v>0</v>
      </c>
      <c r="H5679" s="20">
        <v>0</v>
      </c>
      <c r="I5679" s="20">
        <v>0</v>
      </c>
      <c r="J5679" s="20">
        <v>0</v>
      </c>
      <c r="K5679" s="20">
        <v>0</v>
      </c>
      <c r="L5679" s="20">
        <v>0</v>
      </c>
      <c r="M5679" s="20">
        <v>0</v>
      </c>
      <c r="N5679" s="20">
        <v>0</v>
      </c>
      <c r="O5679" s="54">
        <v>0</v>
      </c>
    </row>
    <row r="5680" spans="1:15" x14ac:dyDescent="0.25">
      <c r="A5680" t="s">
        <v>57</v>
      </c>
      <c r="B5680" t="s">
        <v>26</v>
      </c>
      <c r="C5680" s="19" t="s">
        <v>54</v>
      </c>
      <c r="E5680" s="2">
        <v>3</v>
      </c>
      <c r="F5680" s="20">
        <v>1</v>
      </c>
      <c r="G5680" s="20">
        <v>0</v>
      </c>
      <c r="H5680" s="20">
        <v>0</v>
      </c>
      <c r="I5680" s="20">
        <v>0</v>
      </c>
      <c r="J5680" s="20">
        <v>0</v>
      </c>
      <c r="K5680" s="20">
        <v>0</v>
      </c>
      <c r="L5680" s="20">
        <v>0</v>
      </c>
      <c r="M5680" s="20">
        <v>0</v>
      </c>
      <c r="N5680" s="20">
        <v>0</v>
      </c>
      <c r="O5680" s="54">
        <v>0</v>
      </c>
    </row>
    <row r="5681" spans="1:15" x14ac:dyDescent="0.25">
      <c r="A5681" t="s">
        <v>57</v>
      </c>
      <c r="B5681" t="s">
        <v>26</v>
      </c>
      <c r="C5681" s="19" t="s">
        <v>54</v>
      </c>
      <c r="E5681" s="2">
        <v>4</v>
      </c>
      <c r="F5681" s="20">
        <v>1</v>
      </c>
      <c r="G5681" s="20">
        <v>0</v>
      </c>
      <c r="H5681" s="20">
        <v>0</v>
      </c>
      <c r="I5681" s="20">
        <v>0</v>
      </c>
      <c r="J5681" s="20">
        <v>0</v>
      </c>
      <c r="K5681" s="20">
        <v>0</v>
      </c>
      <c r="L5681" s="20">
        <v>0</v>
      </c>
      <c r="M5681" s="20">
        <v>0</v>
      </c>
      <c r="N5681" s="20">
        <v>0</v>
      </c>
      <c r="O5681" s="54">
        <v>0</v>
      </c>
    </row>
    <row r="5682" spans="1:15" x14ac:dyDescent="0.25">
      <c r="A5682" t="s">
        <v>57</v>
      </c>
      <c r="B5682" t="s">
        <v>26</v>
      </c>
      <c r="C5682" s="19" t="s">
        <v>54</v>
      </c>
      <c r="E5682" s="2">
        <v>4</v>
      </c>
      <c r="F5682" s="20">
        <v>1</v>
      </c>
      <c r="G5682" s="20">
        <v>0</v>
      </c>
      <c r="H5682" s="20">
        <v>0</v>
      </c>
      <c r="I5682" s="20">
        <v>0</v>
      </c>
      <c r="J5682" s="20">
        <v>0</v>
      </c>
      <c r="K5682" s="20">
        <v>0</v>
      </c>
      <c r="L5682" s="20">
        <v>0</v>
      </c>
      <c r="M5682" s="20">
        <v>0</v>
      </c>
      <c r="N5682" s="20">
        <v>0</v>
      </c>
      <c r="O5682" s="54">
        <v>0</v>
      </c>
    </row>
    <row r="5683" spans="1:15" x14ac:dyDescent="0.25">
      <c r="A5683" t="s">
        <v>57</v>
      </c>
      <c r="B5683" t="s">
        <v>26</v>
      </c>
      <c r="C5683" s="19" t="s">
        <v>54</v>
      </c>
      <c r="E5683" s="2">
        <v>5</v>
      </c>
      <c r="F5683" s="20">
        <v>1</v>
      </c>
      <c r="G5683" s="20">
        <v>0</v>
      </c>
      <c r="H5683" s="20">
        <v>0</v>
      </c>
      <c r="I5683" s="20">
        <v>0</v>
      </c>
      <c r="J5683" s="20">
        <v>0</v>
      </c>
      <c r="K5683" s="20">
        <v>0</v>
      </c>
      <c r="L5683" s="20">
        <v>0</v>
      </c>
      <c r="M5683" s="20">
        <v>0</v>
      </c>
      <c r="N5683" s="20">
        <v>0</v>
      </c>
      <c r="O5683" s="54">
        <v>0</v>
      </c>
    </row>
    <row r="5684" spans="1:15" x14ac:dyDescent="0.25">
      <c r="A5684" t="s">
        <v>57</v>
      </c>
      <c r="B5684" t="s">
        <v>26</v>
      </c>
      <c r="C5684" s="19" t="s">
        <v>54</v>
      </c>
      <c r="E5684" s="2">
        <v>5</v>
      </c>
      <c r="F5684" s="20">
        <v>1</v>
      </c>
      <c r="G5684" s="20">
        <v>0</v>
      </c>
      <c r="H5684" s="20">
        <v>0</v>
      </c>
      <c r="I5684" s="20">
        <v>0</v>
      </c>
      <c r="J5684" s="20">
        <v>0</v>
      </c>
      <c r="K5684" s="20">
        <v>0</v>
      </c>
      <c r="L5684" s="20">
        <v>0</v>
      </c>
      <c r="M5684" s="20">
        <v>0</v>
      </c>
      <c r="N5684" s="20">
        <v>0</v>
      </c>
      <c r="O5684" s="54">
        <v>0</v>
      </c>
    </row>
    <row r="5685" spans="1:15" x14ac:dyDescent="0.25">
      <c r="A5685" t="s">
        <v>57</v>
      </c>
      <c r="B5685" t="s">
        <v>26</v>
      </c>
      <c r="C5685" s="19" t="s">
        <v>54</v>
      </c>
      <c r="E5685" s="2">
        <v>6</v>
      </c>
      <c r="F5685" s="20">
        <v>1</v>
      </c>
      <c r="G5685" s="20">
        <v>0</v>
      </c>
      <c r="H5685" s="20">
        <v>0</v>
      </c>
      <c r="I5685" s="20">
        <v>0</v>
      </c>
      <c r="J5685" s="20">
        <v>0</v>
      </c>
      <c r="K5685" s="20">
        <v>0</v>
      </c>
      <c r="L5685" s="20">
        <v>0</v>
      </c>
      <c r="M5685" s="20">
        <v>0</v>
      </c>
      <c r="N5685" s="20">
        <v>0</v>
      </c>
      <c r="O5685" s="54">
        <v>0</v>
      </c>
    </row>
    <row r="5686" spans="1:15" x14ac:dyDescent="0.25">
      <c r="A5686" t="s">
        <v>57</v>
      </c>
      <c r="B5686" t="s">
        <v>26</v>
      </c>
      <c r="C5686" s="19" t="s">
        <v>54</v>
      </c>
      <c r="E5686" s="2">
        <v>6</v>
      </c>
      <c r="F5686" s="20">
        <v>1</v>
      </c>
      <c r="G5686" s="20">
        <v>0</v>
      </c>
      <c r="H5686" s="20">
        <v>0</v>
      </c>
      <c r="I5686" s="20">
        <v>0</v>
      </c>
      <c r="J5686" s="20">
        <v>0</v>
      </c>
      <c r="K5686" s="20">
        <v>0</v>
      </c>
      <c r="L5686" s="20">
        <v>0</v>
      </c>
      <c r="M5686" s="20">
        <v>0</v>
      </c>
      <c r="N5686" s="20">
        <v>0</v>
      </c>
      <c r="O5686" s="54">
        <v>0</v>
      </c>
    </row>
    <row r="5687" spans="1:15" x14ac:dyDescent="0.25">
      <c r="A5687" t="s">
        <v>57</v>
      </c>
      <c r="B5687" t="s">
        <v>26</v>
      </c>
      <c r="C5687" s="19" t="s">
        <v>54</v>
      </c>
      <c r="E5687" s="2">
        <v>7</v>
      </c>
      <c r="F5687" s="20">
        <v>1</v>
      </c>
      <c r="G5687" s="20">
        <v>0</v>
      </c>
      <c r="H5687" s="20">
        <v>0</v>
      </c>
      <c r="I5687" s="20">
        <v>0</v>
      </c>
      <c r="J5687" s="20">
        <v>0</v>
      </c>
      <c r="K5687" s="20">
        <v>0</v>
      </c>
      <c r="L5687" s="20">
        <v>0</v>
      </c>
      <c r="M5687" s="20">
        <v>0</v>
      </c>
      <c r="N5687" s="20">
        <v>0</v>
      </c>
      <c r="O5687" s="54">
        <v>0</v>
      </c>
    </row>
    <row r="5688" spans="1:15" x14ac:dyDescent="0.25">
      <c r="A5688" t="s">
        <v>57</v>
      </c>
      <c r="B5688" t="s">
        <v>26</v>
      </c>
      <c r="C5688" s="19" t="s">
        <v>54</v>
      </c>
      <c r="E5688" s="2">
        <v>7</v>
      </c>
      <c r="F5688" s="20">
        <v>1</v>
      </c>
      <c r="G5688" s="20">
        <v>0</v>
      </c>
      <c r="H5688" s="20">
        <v>0</v>
      </c>
      <c r="I5688" s="20">
        <v>0</v>
      </c>
      <c r="J5688" s="20">
        <v>0</v>
      </c>
      <c r="K5688" s="20">
        <v>0</v>
      </c>
      <c r="L5688" s="20">
        <v>0</v>
      </c>
      <c r="M5688" s="20">
        <v>0</v>
      </c>
      <c r="N5688" s="20">
        <v>0</v>
      </c>
      <c r="O5688" s="54">
        <v>0</v>
      </c>
    </row>
    <row r="5689" spans="1:15" x14ac:dyDescent="0.25">
      <c r="A5689" t="s">
        <v>57</v>
      </c>
      <c r="B5689" t="s">
        <v>26</v>
      </c>
      <c r="C5689" s="19" t="s">
        <v>54</v>
      </c>
      <c r="E5689" s="2">
        <v>8</v>
      </c>
      <c r="F5689" s="20">
        <v>1</v>
      </c>
      <c r="G5689" s="20">
        <v>0</v>
      </c>
      <c r="H5689" s="20">
        <v>0</v>
      </c>
      <c r="I5689" s="20">
        <v>0</v>
      </c>
      <c r="J5689" s="20">
        <v>0</v>
      </c>
      <c r="K5689" s="20">
        <v>0</v>
      </c>
      <c r="L5689" s="20">
        <v>0</v>
      </c>
      <c r="M5689" s="20">
        <v>0</v>
      </c>
      <c r="N5689" s="20">
        <v>0</v>
      </c>
      <c r="O5689" s="54">
        <v>0</v>
      </c>
    </row>
    <row r="5690" spans="1:15" x14ac:dyDescent="0.25">
      <c r="A5690" t="s">
        <v>57</v>
      </c>
      <c r="B5690" t="s">
        <v>26</v>
      </c>
      <c r="C5690" s="19" t="s">
        <v>54</v>
      </c>
      <c r="E5690" s="2">
        <v>8</v>
      </c>
      <c r="F5690" s="20">
        <v>1</v>
      </c>
      <c r="G5690" s="20">
        <v>0</v>
      </c>
      <c r="H5690" s="20">
        <v>0</v>
      </c>
      <c r="I5690" s="20">
        <v>0</v>
      </c>
      <c r="J5690" s="20">
        <v>0</v>
      </c>
      <c r="K5690" s="20">
        <v>0</v>
      </c>
      <c r="L5690" s="20">
        <v>0</v>
      </c>
      <c r="M5690" s="20">
        <v>0</v>
      </c>
      <c r="N5690" s="20">
        <v>0</v>
      </c>
      <c r="O5690" s="54">
        <v>0</v>
      </c>
    </row>
    <row r="5691" spans="1:15" x14ac:dyDescent="0.25">
      <c r="A5691" t="s">
        <v>57</v>
      </c>
      <c r="B5691" t="s">
        <v>26</v>
      </c>
      <c r="C5691" s="19" t="s">
        <v>54</v>
      </c>
      <c r="E5691" s="2">
        <v>9</v>
      </c>
      <c r="F5691" s="20">
        <v>1</v>
      </c>
      <c r="G5691" s="20">
        <v>0</v>
      </c>
      <c r="H5691" s="20">
        <v>0</v>
      </c>
      <c r="I5691" s="20">
        <v>0</v>
      </c>
      <c r="J5691" s="20">
        <v>0</v>
      </c>
      <c r="K5691" s="20">
        <v>0</v>
      </c>
      <c r="L5691" s="20">
        <v>0</v>
      </c>
      <c r="M5691" s="20">
        <v>0</v>
      </c>
      <c r="N5691" s="20">
        <v>0</v>
      </c>
      <c r="O5691" s="54">
        <v>0</v>
      </c>
    </row>
    <row r="5692" spans="1:15" x14ac:dyDescent="0.25">
      <c r="A5692" t="s">
        <v>57</v>
      </c>
      <c r="B5692" t="s">
        <v>26</v>
      </c>
      <c r="C5692" s="19" t="s">
        <v>54</v>
      </c>
      <c r="E5692" s="2">
        <v>9</v>
      </c>
      <c r="F5692" s="20">
        <v>1</v>
      </c>
      <c r="G5692" s="20">
        <v>0</v>
      </c>
      <c r="H5692" s="20">
        <v>0</v>
      </c>
      <c r="I5692" s="20">
        <v>0</v>
      </c>
      <c r="J5692" s="20">
        <v>0</v>
      </c>
      <c r="K5692" s="20">
        <v>0</v>
      </c>
      <c r="L5692" s="20">
        <v>0</v>
      </c>
      <c r="M5692" s="20">
        <v>0</v>
      </c>
      <c r="N5692" s="20">
        <v>0</v>
      </c>
      <c r="O5692" s="54">
        <v>0</v>
      </c>
    </row>
    <row r="5693" spans="1:15" x14ac:dyDescent="0.25">
      <c r="A5693" t="s">
        <v>57</v>
      </c>
      <c r="B5693" t="s">
        <v>26</v>
      </c>
      <c r="C5693" s="19" t="s">
        <v>54</v>
      </c>
      <c r="E5693" s="2">
        <v>10</v>
      </c>
      <c r="F5693" s="20">
        <v>1</v>
      </c>
      <c r="G5693" s="20">
        <v>0</v>
      </c>
      <c r="H5693" s="20">
        <v>0</v>
      </c>
      <c r="I5693" s="20">
        <v>0</v>
      </c>
      <c r="J5693" s="20">
        <v>0</v>
      </c>
      <c r="K5693" s="20">
        <v>0</v>
      </c>
      <c r="L5693" s="20">
        <v>0</v>
      </c>
      <c r="M5693" s="20">
        <v>0</v>
      </c>
      <c r="N5693" s="20">
        <v>0</v>
      </c>
      <c r="O5693" s="54">
        <v>0</v>
      </c>
    </row>
    <row r="5694" spans="1:15" x14ac:dyDescent="0.25">
      <c r="A5694" t="s">
        <v>57</v>
      </c>
      <c r="B5694" t="s">
        <v>26</v>
      </c>
      <c r="C5694" s="19" t="s">
        <v>54</v>
      </c>
      <c r="E5694" s="2">
        <v>10</v>
      </c>
      <c r="F5694" s="20">
        <v>1</v>
      </c>
      <c r="G5694" s="20">
        <v>0</v>
      </c>
      <c r="H5694" s="20">
        <v>0</v>
      </c>
      <c r="I5694" s="20">
        <v>0</v>
      </c>
      <c r="J5694" s="20">
        <v>0</v>
      </c>
      <c r="K5694" s="20">
        <v>0</v>
      </c>
      <c r="L5694" s="20">
        <v>0</v>
      </c>
      <c r="M5694" s="20">
        <v>0</v>
      </c>
      <c r="N5694" s="20">
        <v>0</v>
      </c>
      <c r="O5694" s="54">
        <v>0</v>
      </c>
    </row>
    <row r="5695" spans="1:15" x14ac:dyDescent="0.25">
      <c r="A5695" t="s">
        <v>57</v>
      </c>
      <c r="B5695" t="s">
        <v>26</v>
      </c>
      <c r="C5695" s="19" t="s">
        <v>54</v>
      </c>
      <c r="E5695" s="2">
        <v>11</v>
      </c>
      <c r="F5695" s="20">
        <v>1</v>
      </c>
      <c r="G5695" s="20">
        <v>0</v>
      </c>
      <c r="H5695" s="20">
        <v>0</v>
      </c>
      <c r="I5695" s="20">
        <v>0</v>
      </c>
      <c r="J5695" s="20">
        <v>0</v>
      </c>
      <c r="K5695" s="20">
        <v>0</v>
      </c>
      <c r="L5695" s="20">
        <v>0</v>
      </c>
      <c r="M5695" s="20">
        <v>0</v>
      </c>
      <c r="N5695" s="20">
        <v>0</v>
      </c>
      <c r="O5695" s="54">
        <v>0</v>
      </c>
    </row>
    <row r="5696" spans="1:15" x14ac:dyDescent="0.25">
      <c r="A5696" t="s">
        <v>57</v>
      </c>
      <c r="B5696" t="s">
        <v>26</v>
      </c>
      <c r="C5696" s="19" t="s">
        <v>54</v>
      </c>
      <c r="E5696" s="2">
        <v>11</v>
      </c>
      <c r="F5696" s="20">
        <v>1</v>
      </c>
      <c r="G5696" s="20">
        <v>0</v>
      </c>
      <c r="H5696" s="20">
        <v>0</v>
      </c>
      <c r="I5696" s="20">
        <v>0</v>
      </c>
      <c r="J5696" s="20">
        <v>0</v>
      </c>
      <c r="K5696" s="20">
        <v>0</v>
      </c>
      <c r="L5696" s="20">
        <v>0</v>
      </c>
      <c r="M5696" s="20">
        <v>0</v>
      </c>
      <c r="N5696" s="20">
        <v>0</v>
      </c>
      <c r="O5696" s="54">
        <v>0</v>
      </c>
    </row>
    <row r="5697" spans="1:15" x14ac:dyDescent="0.25">
      <c r="A5697" t="s">
        <v>57</v>
      </c>
      <c r="B5697" t="s">
        <v>26</v>
      </c>
      <c r="C5697" s="19" t="s">
        <v>54</v>
      </c>
      <c r="E5697" s="2">
        <v>12</v>
      </c>
      <c r="F5697" s="20">
        <v>1</v>
      </c>
      <c r="G5697" s="20">
        <v>0</v>
      </c>
      <c r="H5697" s="20">
        <v>0</v>
      </c>
      <c r="I5697" s="20">
        <v>0</v>
      </c>
      <c r="J5697" s="20">
        <v>0</v>
      </c>
      <c r="K5697" s="20">
        <v>0</v>
      </c>
      <c r="L5697" s="20">
        <v>0</v>
      </c>
      <c r="M5697" s="20">
        <v>0</v>
      </c>
      <c r="N5697" s="20">
        <v>0</v>
      </c>
      <c r="O5697" s="54">
        <v>0</v>
      </c>
    </row>
    <row r="5698" spans="1:15" x14ac:dyDescent="0.25">
      <c r="A5698" t="s">
        <v>57</v>
      </c>
      <c r="B5698" t="s">
        <v>26</v>
      </c>
      <c r="C5698" s="19" t="s">
        <v>54</v>
      </c>
      <c r="E5698" s="2">
        <v>12</v>
      </c>
      <c r="F5698" s="20">
        <v>1</v>
      </c>
      <c r="G5698" s="20">
        <v>0</v>
      </c>
      <c r="H5698" s="20">
        <v>0</v>
      </c>
      <c r="I5698" s="20">
        <v>0</v>
      </c>
      <c r="J5698" s="20">
        <v>0</v>
      </c>
      <c r="K5698" s="20">
        <v>0</v>
      </c>
      <c r="L5698" s="20">
        <v>0</v>
      </c>
      <c r="M5698" s="20">
        <v>0</v>
      </c>
      <c r="N5698" s="20">
        <v>0</v>
      </c>
      <c r="O5698" s="54">
        <v>0</v>
      </c>
    </row>
    <row r="5699" spans="1:15" x14ac:dyDescent="0.25">
      <c r="A5699" t="s">
        <v>57</v>
      </c>
      <c r="B5699" t="s">
        <v>26</v>
      </c>
      <c r="C5699" s="19" t="s">
        <v>54</v>
      </c>
      <c r="E5699" s="2">
        <v>13</v>
      </c>
      <c r="F5699" s="20">
        <v>1</v>
      </c>
      <c r="G5699" s="20">
        <v>0</v>
      </c>
      <c r="H5699" s="20">
        <v>0</v>
      </c>
      <c r="I5699" s="20">
        <v>0</v>
      </c>
      <c r="J5699" s="20">
        <v>0</v>
      </c>
      <c r="K5699" s="20">
        <v>0</v>
      </c>
      <c r="L5699" s="20">
        <v>0</v>
      </c>
      <c r="M5699" s="20">
        <v>0</v>
      </c>
      <c r="N5699" s="20">
        <v>0</v>
      </c>
      <c r="O5699" s="54">
        <v>0</v>
      </c>
    </row>
    <row r="5700" spans="1:15" x14ac:dyDescent="0.25">
      <c r="A5700" t="s">
        <v>57</v>
      </c>
      <c r="B5700" t="s">
        <v>26</v>
      </c>
      <c r="C5700" s="19" t="s">
        <v>54</v>
      </c>
      <c r="E5700" s="2">
        <v>13</v>
      </c>
      <c r="F5700" s="20">
        <v>1</v>
      </c>
      <c r="G5700" s="20">
        <v>0</v>
      </c>
      <c r="H5700" s="20">
        <v>0</v>
      </c>
      <c r="I5700" s="20">
        <v>0</v>
      </c>
      <c r="J5700" s="20">
        <v>0</v>
      </c>
      <c r="K5700" s="20">
        <v>0</v>
      </c>
      <c r="L5700" s="20">
        <v>0</v>
      </c>
      <c r="M5700" s="20">
        <v>0</v>
      </c>
      <c r="N5700" s="20">
        <v>0</v>
      </c>
      <c r="O5700" s="54">
        <v>0</v>
      </c>
    </row>
    <row r="5701" spans="1:15" x14ac:dyDescent="0.25">
      <c r="A5701" t="s">
        <v>57</v>
      </c>
      <c r="B5701" t="s">
        <v>26</v>
      </c>
      <c r="C5701" s="19" t="s">
        <v>54</v>
      </c>
      <c r="E5701" s="2">
        <v>14</v>
      </c>
      <c r="F5701" s="20">
        <v>1</v>
      </c>
      <c r="G5701" s="20">
        <v>0</v>
      </c>
      <c r="H5701" s="20">
        <v>0</v>
      </c>
      <c r="I5701" s="20">
        <v>0</v>
      </c>
      <c r="J5701" s="20">
        <v>0</v>
      </c>
      <c r="K5701" s="20">
        <v>0</v>
      </c>
      <c r="L5701" s="20">
        <v>0</v>
      </c>
      <c r="M5701" s="20">
        <v>0</v>
      </c>
      <c r="N5701" s="20">
        <v>0</v>
      </c>
      <c r="O5701" s="54">
        <v>0</v>
      </c>
    </row>
    <row r="5702" spans="1:15" x14ac:dyDescent="0.25">
      <c r="A5702" t="s">
        <v>57</v>
      </c>
      <c r="B5702" t="s">
        <v>26</v>
      </c>
      <c r="C5702" s="19" t="s">
        <v>54</v>
      </c>
      <c r="E5702" s="2">
        <v>14</v>
      </c>
      <c r="F5702" s="20">
        <v>1</v>
      </c>
      <c r="G5702" s="20">
        <v>0</v>
      </c>
      <c r="H5702" s="20">
        <v>0</v>
      </c>
      <c r="I5702" s="20">
        <v>0</v>
      </c>
      <c r="J5702" s="20">
        <v>0</v>
      </c>
      <c r="K5702" s="20">
        <v>0</v>
      </c>
      <c r="L5702" s="20">
        <v>0</v>
      </c>
      <c r="M5702" s="20">
        <v>0</v>
      </c>
      <c r="N5702" s="20">
        <v>0</v>
      </c>
      <c r="O5702" s="54">
        <v>0</v>
      </c>
    </row>
    <row r="5703" spans="1:15" x14ac:dyDescent="0.25">
      <c r="A5703" t="s">
        <v>57</v>
      </c>
      <c r="B5703" t="s">
        <v>26</v>
      </c>
      <c r="C5703" s="19" t="s">
        <v>54</v>
      </c>
      <c r="E5703" s="2">
        <v>15</v>
      </c>
      <c r="F5703" s="20">
        <v>1</v>
      </c>
      <c r="G5703" s="20">
        <v>0</v>
      </c>
      <c r="H5703" s="20">
        <v>0</v>
      </c>
      <c r="I5703" s="20">
        <v>0</v>
      </c>
      <c r="J5703" s="20">
        <v>0</v>
      </c>
      <c r="K5703" s="20">
        <v>0</v>
      </c>
      <c r="L5703" s="20">
        <v>0</v>
      </c>
      <c r="M5703" s="20">
        <v>0</v>
      </c>
      <c r="N5703" s="20">
        <v>0</v>
      </c>
      <c r="O5703" s="54">
        <v>0</v>
      </c>
    </row>
    <row r="5704" spans="1:15" x14ac:dyDescent="0.25">
      <c r="A5704" t="s">
        <v>57</v>
      </c>
      <c r="B5704" t="s">
        <v>26</v>
      </c>
      <c r="C5704" s="19" t="s">
        <v>54</v>
      </c>
      <c r="E5704" s="2">
        <v>15</v>
      </c>
      <c r="F5704" s="20">
        <v>1</v>
      </c>
      <c r="G5704" s="20">
        <v>0</v>
      </c>
      <c r="H5704" s="20">
        <v>0</v>
      </c>
      <c r="I5704" s="20">
        <v>0</v>
      </c>
      <c r="J5704" s="20">
        <v>0</v>
      </c>
      <c r="K5704" s="20">
        <v>0</v>
      </c>
      <c r="L5704" s="20">
        <v>0</v>
      </c>
      <c r="M5704" s="20">
        <v>0</v>
      </c>
      <c r="N5704" s="20">
        <v>0</v>
      </c>
      <c r="O5704" s="54">
        <v>0</v>
      </c>
    </row>
    <row r="5705" spans="1:15" x14ac:dyDescent="0.25">
      <c r="A5705" t="s">
        <v>57</v>
      </c>
      <c r="B5705" t="s">
        <v>26</v>
      </c>
      <c r="C5705" s="19" t="s">
        <v>54</v>
      </c>
      <c r="E5705" s="2">
        <v>16</v>
      </c>
      <c r="F5705" s="20">
        <v>1</v>
      </c>
      <c r="G5705" s="20">
        <v>0</v>
      </c>
      <c r="H5705" s="20">
        <v>0</v>
      </c>
      <c r="I5705" s="20">
        <v>0</v>
      </c>
      <c r="J5705" s="20">
        <v>0</v>
      </c>
      <c r="K5705" s="20">
        <v>0</v>
      </c>
      <c r="L5705" s="20">
        <v>0</v>
      </c>
      <c r="M5705" s="20">
        <v>0</v>
      </c>
      <c r="N5705" s="20">
        <v>0</v>
      </c>
      <c r="O5705" s="54">
        <v>0</v>
      </c>
    </row>
    <row r="5706" spans="1:15" x14ac:dyDescent="0.25">
      <c r="A5706" t="s">
        <v>57</v>
      </c>
      <c r="B5706" t="s">
        <v>26</v>
      </c>
      <c r="C5706" s="19" t="s">
        <v>54</v>
      </c>
      <c r="E5706" s="2">
        <v>16</v>
      </c>
      <c r="F5706" s="20">
        <v>1</v>
      </c>
      <c r="G5706" s="20">
        <v>0</v>
      </c>
      <c r="H5706" s="20">
        <v>0</v>
      </c>
      <c r="I5706" s="20">
        <v>0</v>
      </c>
      <c r="J5706" s="20">
        <v>0</v>
      </c>
      <c r="K5706" s="20">
        <v>0</v>
      </c>
      <c r="L5706" s="20">
        <v>0</v>
      </c>
      <c r="M5706" s="20">
        <v>0</v>
      </c>
      <c r="N5706" s="20">
        <v>0</v>
      </c>
      <c r="O5706" s="54">
        <v>0</v>
      </c>
    </row>
    <row r="5707" spans="1:15" x14ac:dyDescent="0.25">
      <c r="A5707" t="s">
        <v>57</v>
      </c>
      <c r="B5707" t="s">
        <v>26</v>
      </c>
      <c r="C5707" s="19" t="s">
        <v>54</v>
      </c>
      <c r="E5707" s="2">
        <v>17</v>
      </c>
      <c r="F5707" s="20">
        <v>1</v>
      </c>
      <c r="G5707" s="20">
        <v>0</v>
      </c>
      <c r="H5707" s="20">
        <v>0</v>
      </c>
      <c r="I5707" s="20">
        <v>0</v>
      </c>
      <c r="J5707" s="20">
        <v>0</v>
      </c>
      <c r="K5707" s="20">
        <v>0</v>
      </c>
      <c r="L5707" s="20">
        <v>0</v>
      </c>
      <c r="M5707" s="20">
        <v>0</v>
      </c>
      <c r="N5707" s="20">
        <v>0</v>
      </c>
      <c r="O5707" s="54">
        <v>0</v>
      </c>
    </row>
    <row r="5708" spans="1:15" x14ac:dyDescent="0.25">
      <c r="A5708" t="s">
        <v>57</v>
      </c>
      <c r="B5708" t="s">
        <v>26</v>
      </c>
      <c r="C5708" s="19" t="s">
        <v>54</v>
      </c>
      <c r="E5708" s="2">
        <v>17</v>
      </c>
      <c r="F5708" s="20">
        <v>1</v>
      </c>
      <c r="G5708" s="20">
        <v>0</v>
      </c>
      <c r="H5708" s="20">
        <v>0</v>
      </c>
      <c r="I5708" s="20">
        <v>0</v>
      </c>
      <c r="J5708" s="20">
        <v>0</v>
      </c>
      <c r="K5708" s="20">
        <v>0</v>
      </c>
      <c r="L5708" s="20">
        <v>0</v>
      </c>
      <c r="M5708" s="20">
        <v>0</v>
      </c>
      <c r="N5708" s="20">
        <v>0</v>
      </c>
      <c r="O5708" s="54">
        <v>0</v>
      </c>
    </row>
    <row r="5709" spans="1:15" x14ac:dyDescent="0.25">
      <c r="A5709" t="s">
        <v>57</v>
      </c>
      <c r="B5709" t="s">
        <v>26</v>
      </c>
      <c r="C5709" s="19" t="s">
        <v>54</v>
      </c>
      <c r="E5709" s="2">
        <v>18</v>
      </c>
      <c r="F5709" s="20">
        <v>1</v>
      </c>
      <c r="G5709" s="20">
        <v>0</v>
      </c>
      <c r="H5709" s="20">
        <v>0</v>
      </c>
      <c r="I5709" s="20">
        <v>0</v>
      </c>
      <c r="J5709" s="20">
        <v>0</v>
      </c>
      <c r="K5709" s="20">
        <v>0</v>
      </c>
      <c r="L5709" s="20">
        <v>0</v>
      </c>
      <c r="M5709" s="20">
        <v>0</v>
      </c>
      <c r="N5709" s="20">
        <v>0</v>
      </c>
      <c r="O5709" s="54">
        <v>0</v>
      </c>
    </row>
    <row r="5710" spans="1:15" x14ac:dyDescent="0.25">
      <c r="A5710" t="s">
        <v>57</v>
      </c>
      <c r="B5710" t="s">
        <v>26</v>
      </c>
      <c r="C5710" s="19" t="s">
        <v>54</v>
      </c>
      <c r="E5710" s="2">
        <v>18</v>
      </c>
      <c r="F5710" s="20">
        <v>1</v>
      </c>
      <c r="G5710" s="20">
        <v>0</v>
      </c>
      <c r="H5710" s="20">
        <v>0</v>
      </c>
      <c r="I5710" s="20">
        <v>0</v>
      </c>
      <c r="J5710" s="20">
        <v>0</v>
      </c>
      <c r="K5710" s="20">
        <v>0</v>
      </c>
      <c r="L5710" s="20">
        <v>0</v>
      </c>
      <c r="M5710" s="20">
        <v>0</v>
      </c>
      <c r="N5710" s="20">
        <v>0</v>
      </c>
      <c r="O5710" s="54">
        <v>0</v>
      </c>
    </row>
    <row r="5711" spans="1:15" x14ac:dyDescent="0.25">
      <c r="A5711" t="s">
        <v>57</v>
      </c>
      <c r="B5711" t="s">
        <v>26</v>
      </c>
      <c r="C5711" s="19" t="s">
        <v>54</v>
      </c>
      <c r="E5711" s="2">
        <v>19</v>
      </c>
      <c r="F5711" s="20">
        <v>1</v>
      </c>
      <c r="G5711" s="20">
        <v>0</v>
      </c>
      <c r="H5711" s="20">
        <v>0</v>
      </c>
      <c r="I5711" s="20">
        <v>0</v>
      </c>
      <c r="J5711" s="20">
        <v>0</v>
      </c>
      <c r="K5711" s="20">
        <v>0</v>
      </c>
      <c r="L5711" s="20">
        <v>0</v>
      </c>
      <c r="M5711" s="20">
        <v>0</v>
      </c>
      <c r="N5711" s="20">
        <v>0</v>
      </c>
      <c r="O5711" s="54">
        <v>0</v>
      </c>
    </row>
    <row r="5712" spans="1:15" x14ac:dyDescent="0.25">
      <c r="A5712" t="s">
        <v>57</v>
      </c>
      <c r="B5712" t="s">
        <v>26</v>
      </c>
      <c r="C5712" s="19" t="s">
        <v>54</v>
      </c>
      <c r="E5712" s="2">
        <v>19</v>
      </c>
      <c r="F5712" s="20">
        <v>1</v>
      </c>
      <c r="G5712" s="20">
        <v>0</v>
      </c>
      <c r="H5712" s="20">
        <v>0</v>
      </c>
      <c r="I5712" s="20">
        <v>0</v>
      </c>
      <c r="J5712" s="20">
        <v>0</v>
      </c>
      <c r="K5712" s="20">
        <v>0</v>
      </c>
      <c r="L5712" s="20">
        <v>0</v>
      </c>
      <c r="M5712" s="20">
        <v>0</v>
      </c>
      <c r="N5712" s="20">
        <v>0</v>
      </c>
      <c r="O5712" s="54">
        <v>0</v>
      </c>
    </row>
    <row r="5713" spans="1:15" x14ac:dyDescent="0.25">
      <c r="A5713" t="s">
        <v>57</v>
      </c>
      <c r="B5713" t="s">
        <v>26</v>
      </c>
      <c r="C5713" s="19" t="s">
        <v>54</v>
      </c>
      <c r="E5713" s="2">
        <v>20</v>
      </c>
      <c r="F5713" s="20">
        <v>1</v>
      </c>
      <c r="G5713" s="20">
        <v>0</v>
      </c>
      <c r="H5713" s="20">
        <v>0</v>
      </c>
      <c r="I5713" s="20">
        <v>0</v>
      </c>
      <c r="J5713" s="20">
        <v>0</v>
      </c>
      <c r="K5713" s="20">
        <v>0</v>
      </c>
      <c r="L5713" s="20">
        <v>0</v>
      </c>
      <c r="M5713" s="20">
        <v>0</v>
      </c>
      <c r="N5713" s="20">
        <v>0</v>
      </c>
      <c r="O5713" s="54">
        <v>0</v>
      </c>
    </row>
    <row r="5714" spans="1:15" x14ac:dyDescent="0.25">
      <c r="A5714" t="s">
        <v>57</v>
      </c>
      <c r="B5714" t="s">
        <v>26</v>
      </c>
      <c r="C5714" s="19" t="s">
        <v>54</v>
      </c>
      <c r="E5714" s="2">
        <v>20</v>
      </c>
      <c r="F5714" s="20">
        <v>1</v>
      </c>
      <c r="G5714" s="20">
        <v>0</v>
      </c>
      <c r="H5714" s="20">
        <v>0</v>
      </c>
      <c r="I5714" s="20">
        <v>0</v>
      </c>
      <c r="J5714" s="20">
        <v>0</v>
      </c>
      <c r="K5714" s="20">
        <v>0</v>
      </c>
      <c r="L5714" s="20">
        <v>0</v>
      </c>
      <c r="M5714" s="20">
        <v>0</v>
      </c>
      <c r="N5714" s="20">
        <v>0</v>
      </c>
      <c r="O5714" s="54">
        <v>0</v>
      </c>
    </row>
    <row r="5715" spans="1:15" x14ac:dyDescent="0.25">
      <c r="A5715" t="s">
        <v>57</v>
      </c>
      <c r="B5715" t="s">
        <v>26</v>
      </c>
      <c r="C5715" s="19" t="s">
        <v>54</v>
      </c>
      <c r="E5715" s="2">
        <v>21</v>
      </c>
      <c r="F5715" s="20">
        <v>1</v>
      </c>
      <c r="G5715" s="20">
        <v>0</v>
      </c>
      <c r="H5715" s="20">
        <v>0</v>
      </c>
      <c r="I5715" s="20">
        <v>0</v>
      </c>
      <c r="J5715" s="20">
        <v>0</v>
      </c>
      <c r="K5715" s="20">
        <v>0</v>
      </c>
      <c r="L5715" s="20">
        <v>0</v>
      </c>
      <c r="M5715" s="20">
        <v>0</v>
      </c>
      <c r="N5715" s="20">
        <v>0</v>
      </c>
      <c r="O5715" s="54">
        <v>0</v>
      </c>
    </row>
    <row r="5716" spans="1:15" x14ac:dyDescent="0.25">
      <c r="A5716" t="s">
        <v>57</v>
      </c>
      <c r="B5716" t="s">
        <v>26</v>
      </c>
      <c r="C5716" s="19" t="s">
        <v>54</v>
      </c>
      <c r="E5716" s="2">
        <v>21</v>
      </c>
      <c r="F5716" s="20">
        <v>1</v>
      </c>
      <c r="G5716" s="20">
        <v>0</v>
      </c>
      <c r="H5716" s="20">
        <v>0</v>
      </c>
      <c r="I5716" s="20">
        <v>0</v>
      </c>
      <c r="J5716" s="20">
        <v>0</v>
      </c>
      <c r="K5716" s="20">
        <v>0</v>
      </c>
      <c r="L5716" s="20">
        <v>0</v>
      </c>
      <c r="M5716" s="20">
        <v>0</v>
      </c>
      <c r="N5716" s="20">
        <v>0</v>
      </c>
      <c r="O5716" s="54">
        <v>0</v>
      </c>
    </row>
    <row r="5717" spans="1:15" x14ac:dyDescent="0.25">
      <c r="A5717" t="s">
        <v>57</v>
      </c>
      <c r="B5717" t="s">
        <v>26</v>
      </c>
      <c r="C5717" s="19" t="s">
        <v>54</v>
      </c>
      <c r="E5717" s="2">
        <v>22</v>
      </c>
      <c r="F5717" s="20">
        <v>1</v>
      </c>
      <c r="G5717" s="20">
        <v>0</v>
      </c>
      <c r="H5717" s="20">
        <v>0</v>
      </c>
      <c r="I5717" s="20">
        <v>0</v>
      </c>
      <c r="J5717" s="20">
        <v>0</v>
      </c>
      <c r="K5717" s="20">
        <v>0</v>
      </c>
      <c r="L5717" s="20">
        <v>0</v>
      </c>
      <c r="M5717" s="20">
        <v>0</v>
      </c>
      <c r="N5717" s="20">
        <v>0</v>
      </c>
      <c r="O5717" s="54">
        <v>0</v>
      </c>
    </row>
    <row r="5718" spans="1:15" x14ac:dyDescent="0.25">
      <c r="A5718" t="s">
        <v>57</v>
      </c>
      <c r="B5718" t="s">
        <v>26</v>
      </c>
      <c r="C5718" s="19" t="s">
        <v>54</v>
      </c>
      <c r="E5718" s="2">
        <v>22</v>
      </c>
      <c r="F5718" s="20">
        <v>1</v>
      </c>
      <c r="G5718" s="20">
        <v>0</v>
      </c>
      <c r="H5718" s="20">
        <v>0</v>
      </c>
      <c r="I5718" s="20">
        <v>0</v>
      </c>
      <c r="J5718" s="20">
        <v>0</v>
      </c>
      <c r="K5718" s="20">
        <v>0</v>
      </c>
      <c r="L5718" s="20">
        <v>0</v>
      </c>
      <c r="M5718" s="20">
        <v>0</v>
      </c>
      <c r="N5718" s="20">
        <v>0</v>
      </c>
      <c r="O5718" s="54">
        <v>0</v>
      </c>
    </row>
    <row r="5719" spans="1:15" x14ac:dyDescent="0.25">
      <c r="A5719" t="s">
        <v>57</v>
      </c>
      <c r="B5719" t="s">
        <v>26</v>
      </c>
      <c r="C5719" s="19" t="s">
        <v>54</v>
      </c>
      <c r="E5719" s="2">
        <v>23</v>
      </c>
      <c r="F5719" s="20">
        <v>1</v>
      </c>
      <c r="G5719" s="20">
        <v>0</v>
      </c>
      <c r="H5719" s="20">
        <v>0</v>
      </c>
      <c r="I5719" s="20">
        <v>0</v>
      </c>
      <c r="J5719" s="20">
        <v>0</v>
      </c>
      <c r="K5719" s="20">
        <v>0</v>
      </c>
      <c r="L5719" s="20">
        <v>0</v>
      </c>
      <c r="M5719" s="20">
        <v>0</v>
      </c>
      <c r="N5719" s="20">
        <v>0</v>
      </c>
      <c r="O5719" s="54">
        <v>0</v>
      </c>
    </row>
    <row r="5720" spans="1:15" x14ac:dyDescent="0.25">
      <c r="A5720" t="s">
        <v>57</v>
      </c>
      <c r="B5720" t="s">
        <v>26</v>
      </c>
      <c r="C5720" s="19" t="s">
        <v>54</v>
      </c>
      <c r="E5720" s="2">
        <v>23</v>
      </c>
      <c r="F5720" s="20">
        <v>1</v>
      </c>
      <c r="G5720" s="20">
        <v>0</v>
      </c>
      <c r="H5720" s="20">
        <v>0</v>
      </c>
      <c r="I5720" s="20">
        <v>0</v>
      </c>
      <c r="J5720" s="20">
        <v>0</v>
      </c>
      <c r="K5720" s="20">
        <v>0</v>
      </c>
      <c r="L5720" s="20">
        <v>0</v>
      </c>
      <c r="M5720" s="20">
        <v>0</v>
      </c>
      <c r="N5720" s="20">
        <v>0</v>
      </c>
      <c r="O5720" s="54">
        <v>0</v>
      </c>
    </row>
    <row r="5721" spans="1:15" x14ac:dyDescent="0.25">
      <c r="A5721" t="s">
        <v>57</v>
      </c>
      <c r="B5721" t="s">
        <v>26</v>
      </c>
      <c r="C5721" s="19" t="s">
        <v>54</v>
      </c>
      <c r="E5721" s="2">
        <v>24</v>
      </c>
      <c r="F5721" s="20">
        <v>1</v>
      </c>
      <c r="G5721" s="20">
        <v>0</v>
      </c>
      <c r="H5721" s="20">
        <v>0</v>
      </c>
      <c r="I5721" s="20">
        <v>0</v>
      </c>
      <c r="J5721" s="20">
        <v>0</v>
      </c>
      <c r="K5721" s="20">
        <v>0</v>
      </c>
      <c r="L5721" s="20">
        <v>0</v>
      </c>
      <c r="M5721" s="20">
        <v>0</v>
      </c>
      <c r="N5721" s="20">
        <v>0</v>
      </c>
      <c r="O5721" s="54">
        <v>0</v>
      </c>
    </row>
    <row r="5722" spans="1:15" x14ac:dyDescent="0.25">
      <c r="A5722" t="s">
        <v>57</v>
      </c>
      <c r="B5722" t="s">
        <v>26</v>
      </c>
      <c r="C5722" s="19" t="s">
        <v>54</v>
      </c>
      <c r="E5722" s="2">
        <v>24</v>
      </c>
      <c r="F5722" s="20">
        <v>1</v>
      </c>
      <c r="G5722" s="20">
        <v>0</v>
      </c>
      <c r="H5722" s="20">
        <v>0</v>
      </c>
      <c r="I5722" s="20">
        <v>0</v>
      </c>
      <c r="J5722" s="20">
        <v>0</v>
      </c>
      <c r="K5722" s="20">
        <v>0</v>
      </c>
      <c r="L5722" s="20">
        <v>0</v>
      </c>
      <c r="M5722" s="20">
        <v>0</v>
      </c>
      <c r="N5722" s="20">
        <v>0</v>
      </c>
      <c r="O5722" s="54">
        <v>0</v>
      </c>
    </row>
    <row r="5723" spans="1:15" x14ac:dyDescent="0.25">
      <c r="A5723" t="s">
        <v>57</v>
      </c>
      <c r="B5723" t="s">
        <v>26</v>
      </c>
      <c r="C5723" s="19" t="s">
        <v>54</v>
      </c>
      <c r="E5723" s="2">
        <v>25</v>
      </c>
      <c r="F5723" s="20">
        <v>1</v>
      </c>
      <c r="G5723" s="20">
        <v>0</v>
      </c>
      <c r="H5723" s="20">
        <v>0</v>
      </c>
      <c r="I5723" s="20">
        <v>0</v>
      </c>
      <c r="J5723" s="20">
        <v>0</v>
      </c>
      <c r="K5723" s="20">
        <v>0</v>
      </c>
      <c r="L5723" s="20">
        <v>0</v>
      </c>
      <c r="M5723" s="20">
        <v>0</v>
      </c>
      <c r="N5723" s="20">
        <v>0</v>
      </c>
      <c r="O5723" s="54">
        <v>0</v>
      </c>
    </row>
    <row r="5724" spans="1:15" x14ac:dyDescent="0.25">
      <c r="A5724" t="s">
        <v>57</v>
      </c>
      <c r="B5724" t="s">
        <v>26</v>
      </c>
      <c r="C5724" s="19" t="s">
        <v>54</v>
      </c>
      <c r="E5724" s="2">
        <v>25</v>
      </c>
      <c r="F5724" s="20">
        <v>1</v>
      </c>
      <c r="G5724" s="20">
        <v>0</v>
      </c>
      <c r="H5724" s="20">
        <v>0</v>
      </c>
      <c r="I5724" s="20">
        <v>0</v>
      </c>
      <c r="J5724" s="20">
        <v>0</v>
      </c>
      <c r="K5724" s="20">
        <v>0</v>
      </c>
      <c r="L5724" s="20">
        <v>0</v>
      </c>
      <c r="M5724" s="20">
        <v>0</v>
      </c>
      <c r="N5724" s="20">
        <v>0</v>
      </c>
      <c r="O5724" s="54">
        <v>0</v>
      </c>
    </row>
    <row r="5725" spans="1:15" x14ac:dyDescent="0.25">
      <c r="A5725" t="s">
        <v>57</v>
      </c>
      <c r="B5725" t="s">
        <v>26</v>
      </c>
      <c r="C5725" s="19" t="s">
        <v>54</v>
      </c>
      <c r="E5725" s="2">
        <v>26</v>
      </c>
      <c r="F5725" s="20">
        <v>1</v>
      </c>
      <c r="G5725" s="20">
        <v>0</v>
      </c>
      <c r="H5725" s="20">
        <v>0</v>
      </c>
      <c r="I5725" s="20">
        <v>0</v>
      </c>
      <c r="J5725" s="20">
        <v>0</v>
      </c>
      <c r="K5725" s="20">
        <v>0</v>
      </c>
      <c r="L5725" s="20">
        <v>0</v>
      </c>
      <c r="M5725" s="20">
        <v>0</v>
      </c>
      <c r="N5725" s="20">
        <v>0</v>
      </c>
      <c r="O5725" s="54">
        <v>0</v>
      </c>
    </row>
    <row r="5726" spans="1:15" x14ac:dyDescent="0.25">
      <c r="A5726" t="s">
        <v>57</v>
      </c>
      <c r="B5726" t="s">
        <v>26</v>
      </c>
      <c r="C5726" s="19" t="s">
        <v>54</v>
      </c>
      <c r="E5726" s="2">
        <v>26</v>
      </c>
      <c r="F5726" s="20">
        <v>1</v>
      </c>
      <c r="G5726" s="20">
        <v>0</v>
      </c>
      <c r="H5726" s="20">
        <v>0</v>
      </c>
      <c r="I5726" s="20">
        <v>0</v>
      </c>
      <c r="J5726" s="20">
        <v>0</v>
      </c>
      <c r="K5726" s="20">
        <v>0</v>
      </c>
      <c r="L5726" s="20">
        <v>0</v>
      </c>
      <c r="M5726" s="20">
        <v>0</v>
      </c>
      <c r="N5726" s="20">
        <v>0</v>
      </c>
      <c r="O5726" s="54">
        <v>0</v>
      </c>
    </row>
    <row r="5727" spans="1:15" x14ac:dyDescent="0.25">
      <c r="A5727" t="s">
        <v>57</v>
      </c>
      <c r="B5727" t="s">
        <v>26</v>
      </c>
      <c r="C5727" s="19" t="s">
        <v>54</v>
      </c>
      <c r="E5727" s="2">
        <v>27</v>
      </c>
      <c r="F5727" s="20">
        <v>1</v>
      </c>
      <c r="G5727" s="20">
        <v>0</v>
      </c>
      <c r="H5727" s="20">
        <v>0</v>
      </c>
      <c r="I5727" s="20">
        <v>0</v>
      </c>
      <c r="J5727" s="20">
        <v>0</v>
      </c>
      <c r="K5727" s="20">
        <v>0</v>
      </c>
      <c r="L5727" s="20">
        <v>0</v>
      </c>
      <c r="M5727" s="20">
        <v>0</v>
      </c>
      <c r="N5727" s="20">
        <v>0</v>
      </c>
      <c r="O5727" s="54">
        <v>0</v>
      </c>
    </row>
    <row r="5728" spans="1:15" x14ac:dyDescent="0.25">
      <c r="A5728" t="s">
        <v>57</v>
      </c>
      <c r="B5728" t="s">
        <v>26</v>
      </c>
      <c r="C5728" s="19" t="s">
        <v>54</v>
      </c>
      <c r="E5728" s="2">
        <v>27</v>
      </c>
      <c r="F5728" s="20">
        <v>1</v>
      </c>
      <c r="G5728" s="20">
        <v>0</v>
      </c>
      <c r="H5728" s="20">
        <v>0</v>
      </c>
      <c r="I5728" s="20">
        <v>0</v>
      </c>
      <c r="J5728" s="20">
        <v>0</v>
      </c>
      <c r="K5728" s="20">
        <v>0</v>
      </c>
      <c r="L5728" s="20">
        <v>0</v>
      </c>
      <c r="M5728" s="20">
        <v>0</v>
      </c>
      <c r="N5728" s="20">
        <v>0</v>
      </c>
      <c r="O5728" s="54">
        <v>0</v>
      </c>
    </row>
    <row r="5729" spans="1:15" x14ac:dyDescent="0.25">
      <c r="A5729" t="s">
        <v>57</v>
      </c>
      <c r="B5729" t="s">
        <v>26</v>
      </c>
      <c r="C5729" s="19" t="s">
        <v>54</v>
      </c>
      <c r="E5729" s="2">
        <v>28</v>
      </c>
      <c r="F5729" s="20">
        <v>1</v>
      </c>
      <c r="G5729" s="20">
        <v>0</v>
      </c>
      <c r="H5729" s="20">
        <v>0</v>
      </c>
      <c r="I5729" s="20">
        <v>0</v>
      </c>
      <c r="J5729" s="20">
        <v>0</v>
      </c>
      <c r="K5729" s="20">
        <v>0</v>
      </c>
      <c r="L5729" s="20">
        <v>0</v>
      </c>
      <c r="M5729" s="20">
        <v>0</v>
      </c>
      <c r="N5729" s="20">
        <v>0</v>
      </c>
      <c r="O5729" s="54">
        <v>0</v>
      </c>
    </row>
    <row r="5730" spans="1:15" x14ac:dyDescent="0.25">
      <c r="A5730" t="s">
        <v>57</v>
      </c>
      <c r="B5730" t="s">
        <v>26</v>
      </c>
      <c r="C5730" s="19" t="s">
        <v>54</v>
      </c>
      <c r="E5730" s="2">
        <v>29</v>
      </c>
      <c r="F5730" s="20">
        <v>1</v>
      </c>
      <c r="G5730" s="20">
        <v>0</v>
      </c>
      <c r="H5730" s="20">
        <v>0</v>
      </c>
      <c r="I5730" s="20">
        <v>0</v>
      </c>
      <c r="J5730" s="20">
        <v>0</v>
      </c>
      <c r="K5730" s="20">
        <v>0</v>
      </c>
      <c r="L5730" s="20">
        <v>0</v>
      </c>
      <c r="M5730" s="20">
        <v>0</v>
      </c>
      <c r="N5730" s="20">
        <v>0</v>
      </c>
      <c r="O5730" s="54">
        <v>0</v>
      </c>
    </row>
    <row r="5731" spans="1:15" x14ac:dyDescent="0.25">
      <c r="A5731" t="s">
        <v>57</v>
      </c>
      <c r="B5731" t="s">
        <v>26</v>
      </c>
      <c r="C5731" s="19" t="s">
        <v>54</v>
      </c>
      <c r="E5731" s="2">
        <v>29</v>
      </c>
      <c r="F5731" s="20">
        <v>1</v>
      </c>
      <c r="G5731" s="20">
        <v>0</v>
      </c>
      <c r="H5731" s="20">
        <v>0</v>
      </c>
      <c r="I5731" s="20">
        <v>0</v>
      </c>
      <c r="J5731" s="20">
        <v>0</v>
      </c>
      <c r="K5731" s="20">
        <v>0</v>
      </c>
      <c r="L5731" s="20">
        <v>0</v>
      </c>
      <c r="M5731" s="20">
        <v>0</v>
      </c>
      <c r="N5731" s="20">
        <v>0</v>
      </c>
      <c r="O5731" s="54">
        <v>0</v>
      </c>
    </row>
    <row r="5732" spans="1:15" x14ac:dyDescent="0.25">
      <c r="A5732" t="s">
        <v>57</v>
      </c>
      <c r="B5732" t="s">
        <v>26</v>
      </c>
      <c r="C5732" s="19" t="s">
        <v>54</v>
      </c>
      <c r="E5732" s="2">
        <v>30</v>
      </c>
      <c r="F5732" s="20">
        <v>1</v>
      </c>
      <c r="G5732" s="20">
        <v>0</v>
      </c>
      <c r="H5732" s="20">
        <v>0</v>
      </c>
      <c r="I5732" s="20">
        <v>0</v>
      </c>
      <c r="J5732" s="20">
        <v>0</v>
      </c>
      <c r="K5732" s="20">
        <v>0</v>
      </c>
      <c r="L5732" s="20">
        <v>0</v>
      </c>
      <c r="M5732" s="20">
        <v>0</v>
      </c>
      <c r="N5732" s="20">
        <v>0</v>
      </c>
      <c r="O5732" s="54">
        <v>0</v>
      </c>
    </row>
    <row r="5733" spans="1:15" x14ac:dyDescent="0.25">
      <c r="A5733" t="s">
        <v>57</v>
      </c>
      <c r="B5733" t="s">
        <v>26</v>
      </c>
      <c r="C5733" s="19" t="s">
        <v>54</v>
      </c>
      <c r="E5733" s="2">
        <v>30</v>
      </c>
      <c r="F5733" s="20">
        <v>1</v>
      </c>
      <c r="G5733" s="20">
        <v>0</v>
      </c>
      <c r="H5733" s="20">
        <v>0</v>
      </c>
      <c r="I5733" s="20">
        <v>0</v>
      </c>
      <c r="J5733" s="20">
        <v>0</v>
      </c>
      <c r="K5733" s="20">
        <v>0</v>
      </c>
      <c r="L5733" s="20">
        <v>0</v>
      </c>
      <c r="M5733" s="20">
        <v>0</v>
      </c>
      <c r="N5733" s="20">
        <v>0</v>
      </c>
      <c r="O5733" s="54">
        <v>0</v>
      </c>
    </row>
    <row r="5734" spans="1:15" x14ac:dyDescent="0.25">
      <c r="A5734" t="s">
        <v>57</v>
      </c>
      <c r="B5734" t="s">
        <v>26</v>
      </c>
      <c r="C5734" s="19" t="s">
        <v>54</v>
      </c>
      <c r="E5734" s="2">
        <v>31</v>
      </c>
      <c r="F5734" s="20">
        <v>1</v>
      </c>
      <c r="G5734" s="20">
        <v>0</v>
      </c>
      <c r="H5734" s="20">
        <v>0</v>
      </c>
      <c r="I5734" s="20">
        <v>0</v>
      </c>
      <c r="J5734" s="20">
        <v>0</v>
      </c>
      <c r="K5734" s="20">
        <v>0</v>
      </c>
      <c r="L5734" s="20">
        <v>0</v>
      </c>
      <c r="M5734" s="20">
        <v>0</v>
      </c>
      <c r="N5734" s="20">
        <v>0</v>
      </c>
      <c r="O5734" s="54">
        <v>0</v>
      </c>
    </row>
    <row r="5735" spans="1:15" x14ac:dyDescent="0.25">
      <c r="A5735" t="s">
        <v>57</v>
      </c>
      <c r="B5735" t="s">
        <v>26</v>
      </c>
      <c r="C5735" s="19" t="s">
        <v>54</v>
      </c>
      <c r="E5735" s="2">
        <v>32</v>
      </c>
      <c r="F5735" s="20">
        <v>1</v>
      </c>
      <c r="G5735" s="20">
        <v>0</v>
      </c>
      <c r="H5735" s="20">
        <v>0</v>
      </c>
      <c r="I5735" s="20">
        <v>0</v>
      </c>
      <c r="J5735" s="20">
        <v>0</v>
      </c>
      <c r="K5735" s="20">
        <v>0</v>
      </c>
      <c r="L5735" s="20">
        <v>0</v>
      </c>
      <c r="M5735" s="20">
        <v>0</v>
      </c>
      <c r="N5735" s="20">
        <v>0</v>
      </c>
      <c r="O5735" s="54">
        <v>0</v>
      </c>
    </row>
    <row r="5736" spans="1:15" x14ac:dyDescent="0.25">
      <c r="A5736" t="s">
        <v>57</v>
      </c>
      <c r="B5736" t="s">
        <v>26</v>
      </c>
      <c r="C5736" s="19" t="s">
        <v>54</v>
      </c>
      <c r="E5736" s="2">
        <v>32</v>
      </c>
      <c r="F5736" s="20">
        <v>1</v>
      </c>
      <c r="G5736" s="20">
        <v>0</v>
      </c>
      <c r="H5736" s="20">
        <v>0</v>
      </c>
      <c r="I5736" s="20">
        <v>0</v>
      </c>
      <c r="J5736" s="20">
        <v>0</v>
      </c>
      <c r="K5736" s="20">
        <v>0</v>
      </c>
      <c r="L5736" s="20">
        <v>0</v>
      </c>
      <c r="M5736" s="20">
        <v>0</v>
      </c>
      <c r="N5736" s="20">
        <v>0</v>
      </c>
      <c r="O5736" s="54">
        <v>0</v>
      </c>
    </row>
    <row r="5737" spans="1:15" x14ac:dyDescent="0.25">
      <c r="A5737" t="s">
        <v>57</v>
      </c>
      <c r="B5737" t="s">
        <v>26</v>
      </c>
      <c r="C5737" s="19" t="s">
        <v>54</v>
      </c>
      <c r="E5737" s="2">
        <v>33</v>
      </c>
      <c r="F5737" s="20">
        <v>1</v>
      </c>
      <c r="G5737" s="20">
        <v>0</v>
      </c>
      <c r="H5737" s="20">
        <v>0</v>
      </c>
      <c r="I5737" s="20">
        <v>0</v>
      </c>
      <c r="J5737" s="20">
        <v>0</v>
      </c>
      <c r="K5737" s="20">
        <v>0</v>
      </c>
      <c r="L5737" s="20">
        <v>0</v>
      </c>
      <c r="M5737" s="20">
        <v>0</v>
      </c>
      <c r="N5737" s="20">
        <v>0</v>
      </c>
      <c r="O5737" s="54">
        <v>0</v>
      </c>
    </row>
    <row r="5738" spans="1:15" x14ac:dyDescent="0.25">
      <c r="A5738" t="s">
        <v>57</v>
      </c>
      <c r="B5738" t="s">
        <v>26</v>
      </c>
      <c r="C5738" s="19" t="s">
        <v>54</v>
      </c>
      <c r="E5738" s="2">
        <v>33</v>
      </c>
      <c r="F5738" s="20">
        <v>1</v>
      </c>
      <c r="G5738" s="20">
        <v>0</v>
      </c>
      <c r="H5738" s="20">
        <v>0</v>
      </c>
      <c r="I5738" s="20">
        <v>0</v>
      </c>
      <c r="J5738" s="20">
        <v>0</v>
      </c>
      <c r="K5738" s="20">
        <v>0</v>
      </c>
      <c r="L5738" s="20">
        <v>0</v>
      </c>
      <c r="M5738" s="20">
        <v>0</v>
      </c>
      <c r="N5738" s="20">
        <v>0</v>
      </c>
      <c r="O5738" s="54">
        <v>0</v>
      </c>
    </row>
    <row r="5739" spans="1:15" x14ac:dyDescent="0.25">
      <c r="A5739" t="s">
        <v>57</v>
      </c>
      <c r="B5739" t="s">
        <v>26</v>
      </c>
      <c r="C5739" s="19" t="s">
        <v>54</v>
      </c>
      <c r="E5739" s="2">
        <v>34</v>
      </c>
      <c r="F5739" s="20">
        <v>1</v>
      </c>
      <c r="G5739" s="20">
        <v>0</v>
      </c>
      <c r="H5739" s="20">
        <v>0</v>
      </c>
      <c r="I5739" s="20">
        <v>0</v>
      </c>
      <c r="J5739" s="20">
        <v>0</v>
      </c>
      <c r="K5739" s="20">
        <v>0</v>
      </c>
      <c r="L5739" s="20">
        <v>0</v>
      </c>
      <c r="M5739" s="20">
        <v>0</v>
      </c>
      <c r="N5739" s="20">
        <v>0</v>
      </c>
      <c r="O5739" s="54">
        <v>0</v>
      </c>
    </row>
    <row r="5740" spans="1:15" x14ac:dyDescent="0.25">
      <c r="A5740" t="s">
        <v>57</v>
      </c>
      <c r="B5740" t="s">
        <v>26</v>
      </c>
      <c r="C5740" s="19" t="s">
        <v>54</v>
      </c>
      <c r="E5740" s="2">
        <v>34</v>
      </c>
      <c r="F5740" s="20">
        <v>1</v>
      </c>
      <c r="G5740" s="20">
        <v>0</v>
      </c>
      <c r="H5740" s="20">
        <v>0</v>
      </c>
      <c r="I5740" s="20">
        <v>0</v>
      </c>
      <c r="J5740" s="20">
        <v>0</v>
      </c>
      <c r="K5740" s="20">
        <v>0</v>
      </c>
      <c r="L5740" s="20">
        <v>0</v>
      </c>
      <c r="M5740" s="20">
        <v>0</v>
      </c>
      <c r="N5740" s="20">
        <v>0</v>
      </c>
      <c r="O5740" s="54">
        <v>0</v>
      </c>
    </row>
    <row r="5741" spans="1:15" x14ac:dyDescent="0.25">
      <c r="A5741" t="s">
        <v>57</v>
      </c>
      <c r="B5741" t="s">
        <v>26</v>
      </c>
      <c r="C5741" s="19" t="s">
        <v>54</v>
      </c>
      <c r="E5741" s="2">
        <v>35</v>
      </c>
      <c r="F5741" s="20">
        <v>1</v>
      </c>
      <c r="G5741" s="20">
        <v>0</v>
      </c>
      <c r="H5741" s="20">
        <v>0</v>
      </c>
      <c r="I5741" s="20">
        <v>0</v>
      </c>
      <c r="J5741" s="20">
        <v>0</v>
      </c>
      <c r="K5741" s="20">
        <v>0</v>
      </c>
      <c r="L5741" s="20">
        <v>0</v>
      </c>
      <c r="M5741" s="20">
        <v>0</v>
      </c>
      <c r="N5741" s="20">
        <v>0</v>
      </c>
      <c r="O5741" s="54">
        <v>0</v>
      </c>
    </row>
    <row r="5742" spans="1:15" x14ac:dyDescent="0.25">
      <c r="A5742" t="s">
        <v>57</v>
      </c>
      <c r="B5742" t="s">
        <v>26</v>
      </c>
      <c r="C5742" s="19" t="s">
        <v>54</v>
      </c>
      <c r="E5742" s="2">
        <v>35</v>
      </c>
      <c r="F5742" s="20">
        <v>1</v>
      </c>
      <c r="G5742" s="20">
        <v>0</v>
      </c>
      <c r="H5742" s="20">
        <v>0</v>
      </c>
      <c r="I5742" s="20">
        <v>0</v>
      </c>
      <c r="J5742" s="20">
        <v>0</v>
      </c>
      <c r="K5742" s="20">
        <v>0</v>
      </c>
      <c r="L5742" s="20">
        <v>0</v>
      </c>
      <c r="M5742" s="20">
        <v>0</v>
      </c>
      <c r="N5742" s="20">
        <v>0</v>
      </c>
      <c r="O5742" s="54">
        <v>0</v>
      </c>
    </row>
    <row r="5743" spans="1:15" ht="18" x14ac:dyDescent="0.35">
      <c r="A5743" t="s">
        <v>58</v>
      </c>
      <c r="B5743" t="s">
        <v>13</v>
      </c>
      <c r="C5743" s="19" t="s">
        <v>11</v>
      </c>
      <c r="E5743">
        <v>1</v>
      </c>
      <c r="F5743" s="25">
        <v>1</v>
      </c>
      <c r="G5743" s="25">
        <v>6.1849999999999996</v>
      </c>
      <c r="H5743">
        <v>105.95441729999999</v>
      </c>
      <c r="I5743">
        <v>31</v>
      </c>
      <c r="J5743">
        <v>161</v>
      </c>
      <c r="K5743">
        <v>49.228000000000002</v>
      </c>
      <c r="L5743">
        <v>22.38</v>
      </c>
      <c r="M5743">
        <v>6.0309999999999997</v>
      </c>
      <c r="N5743">
        <v>179.339</v>
      </c>
      <c r="O5743" s="54">
        <f t="shared" ref="O5743:O5770" si="96">M5743/L5743</f>
        <v>0.26948168007149242</v>
      </c>
    </row>
    <row r="5744" spans="1:15" ht="18" x14ac:dyDescent="0.35">
      <c r="A5744" t="s">
        <v>58</v>
      </c>
      <c r="B5744" t="s">
        <v>13</v>
      </c>
      <c r="C5744" s="19" t="s">
        <v>11</v>
      </c>
      <c r="E5744" s="1">
        <v>2</v>
      </c>
      <c r="F5744" s="26">
        <v>1</v>
      </c>
      <c r="G5744" s="26">
        <v>3.484</v>
      </c>
      <c r="H5744" s="1">
        <v>77.138029709999998</v>
      </c>
      <c r="I5744" s="1">
        <v>37</v>
      </c>
      <c r="J5744" s="1">
        <v>146</v>
      </c>
      <c r="K5744" s="1">
        <v>49.48</v>
      </c>
      <c r="L5744" s="1">
        <v>23.513999999999999</v>
      </c>
      <c r="M5744" s="1">
        <v>4.1790000000000003</v>
      </c>
      <c r="N5744" s="1">
        <v>156.14500000000001</v>
      </c>
      <c r="O5744" s="54">
        <f t="shared" si="96"/>
        <v>0.17772390916050015</v>
      </c>
    </row>
    <row r="5745" spans="1:15" ht="18" x14ac:dyDescent="0.35">
      <c r="A5745" t="s">
        <v>58</v>
      </c>
      <c r="B5745" t="s">
        <v>13</v>
      </c>
      <c r="C5745" s="19" t="s">
        <v>11</v>
      </c>
      <c r="E5745" s="1">
        <v>2</v>
      </c>
      <c r="F5745" s="24">
        <v>1</v>
      </c>
      <c r="G5745" s="24">
        <v>4.6420000000000003</v>
      </c>
      <c r="H5745" s="1">
        <v>75.908154510000017</v>
      </c>
      <c r="I5745" s="1">
        <v>29</v>
      </c>
      <c r="J5745" s="1">
        <v>149</v>
      </c>
      <c r="K5745" s="1">
        <v>44.113</v>
      </c>
      <c r="L5745" s="1">
        <v>20.234000000000002</v>
      </c>
      <c r="M5745" s="1">
        <v>4.7789999999999999</v>
      </c>
      <c r="N5745" s="1">
        <v>167.44900000000001</v>
      </c>
      <c r="O5745" s="54">
        <f t="shared" si="96"/>
        <v>0.23618661658594442</v>
      </c>
    </row>
    <row r="5746" spans="1:15" ht="18" x14ac:dyDescent="0.35">
      <c r="A5746" t="s">
        <v>58</v>
      </c>
      <c r="B5746" t="s">
        <v>13</v>
      </c>
      <c r="C5746" s="19" t="s">
        <v>11</v>
      </c>
      <c r="E5746">
        <v>3</v>
      </c>
      <c r="F5746">
        <v>1</v>
      </c>
      <c r="G5746">
        <v>5.1749999999999998</v>
      </c>
      <c r="H5746">
        <v>74.620231700000019</v>
      </c>
      <c r="I5746">
        <v>32</v>
      </c>
      <c r="J5746">
        <v>151</v>
      </c>
      <c r="K5746">
        <v>44.018000000000001</v>
      </c>
      <c r="L5746">
        <v>19.495000000000001</v>
      </c>
      <c r="M5746">
        <v>4.8760000000000003</v>
      </c>
      <c r="N5746">
        <v>166.245</v>
      </c>
      <c r="O5746" s="54">
        <f t="shared" si="96"/>
        <v>0.25011541420877148</v>
      </c>
    </row>
    <row r="5747" spans="1:15" ht="18" x14ac:dyDescent="0.35">
      <c r="A5747" t="s">
        <v>58</v>
      </c>
      <c r="B5747" t="s">
        <v>13</v>
      </c>
      <c r="C5747" s="19" t="s">
        <v>11</v>
      </c>
      <c r="E5747">
        <v>4</v>
      </c>
      <c r="F5747">
        <v>1</v>
      </c>
      <c r="G5747">
        <v>4.1950000000000003</v>
      </c>
      <c r="H5747">
        <v>71.339661749999991</v>
      </c>
      <c r="I5747">
        <v>31</v>
      </c>
      <c r="J5747">
        <v>176</v>
      </c>
      <c r="K5747">
        <v>45.435000000000002</v>
      </c>
      <c r="L5747">
        <v>21.11</v>
      </c>
      <c r="M5747">
        <v>4.3049999999999997</v>
      </c>
      <c r="N5747">
        <v>157.101</v>
      </c>
      <c r="O5747" s="54">
        <f t="shared" si="96"/>
        <v>0.20393178588346755</v>
      </c>
    </row>
    <row r="5748" spans="1:15" ht="18" x14ac:dyDescent="0.35">
      <c r="A5748" t="s">
        <v>58</v>
      </c>
      <c r="B5748" t="s">
        <v>13</v>
      </c>
      <c r="C5748" s="19" t="s">
        <v>11</v>
      </c>
      <c r="E5748" s="1">
        <v>5</v>
      </c>
      <c r="F5748" s="1">
        <v>1</v>
      </c>
      <c r="G5748" s="1">
        <v>2.94</v>
      </c>
      <c r="H5748" s="1">
        <v>53.305103150000001</v>
      </c>
      <c r="I5748" s="1">
        <v>30</v>
      </c>
      <c r="J5748" s="1">
        <v>170</v>
      </c>
      <c r="K5748" s="1">
        <v>38.143000000000001</v>
      </c>
      <c r="L5748" s="1">
        <v>17.126000000000001</v>
      </c>
      <c r="M5748" s="1">
        <v>3.9649999999999999</v>
      </c>
      <c r="N5748" s="1">
        <v>173.08500000000001</v>
      </c>
      <c r="O5748" s="54">
        <f t="shared" si="96"/>
        <v>0.23151932733854955</v>
      </c>
    </row>
    <row r="5749" spans="1:15" ht="18" x14ac:dyDescent="0.35">
      <c r="A5749" t="s">
        <v>58</v>
      </c>
      <c r="B5749" t="s">
        <v>13</v>
      </c>
      <c r="C5749" s="19" t="s">
        <v>11</v>
      </c>
      <c r="E5749" s="1">
        <v>5</v>
      </c>
      <c r="F5749" s="1">
        <v>1</v>
      </c>
      <c r="G5749" s="1">
        <v>5.0259999999999998</v>
      </c>
      <c r="H5749" s="1">
        <v>63.316197160000009</v>
      </c>
      <c r="I5749" s="1">
        <v>27</v>
      </c>
      <c r="J5749" s="1">
        <v>158</v>
      </c>
      <c r="K5749" s="1">
        <v>39.121000000000002</v>
      </c>
      <c r="L5749" s="1">
        <v>17.074000000000002</v>
      </c>
      <c r="M5749" s="1">
        <v>4.7240000000000002</v>
      </c>
      <c r="N5749" s="1">
        <v>161.512</v>
      </c>
      <c r="O5749" s="54">
        <f t="shared" si="96"/>
        <v>0.27667798992620357</v>
      </c>
    </row>
    <row r="5750" spans="1:15" ht="18" x14ac:dyDescent="0.35">
      <c r="A5750" t="s">
        <v>58</v>
      </c>
      <c r="B5750" t="s">
        <v>13</v>
      </c>
      <c r="C5750" s="19" t="s">
        <v>11</v>
      </c>
      <c r="E5750">
        <v>6</v>
      </c>
      <c r="F5750">
        <v>1</v>
      </c>
      <c r="G5750">
        <v>4.2590000000000003</v>
      </c>
      <c r="H5750">
        <v>79.276760640000006</v>
      </c>
      <c r="I5750">
        <v>37</v>
      </c>
      <c r="J5750">
        <v>148</v>
      </c>
      <c r="K5750">
        <v>48.197000000000003</v>
      </c>
      <c r="L5750">
        <v>22.175999999999998</v>
      </c>
      <c r="M5750">
        <v>4.5540000000000003</v>
      </c>
      <c r="N5750">
        <v>154.77799999999999</v>
      </c>
      <c r="O5750" s="54">
        <f t="shared" si="96"/>
        <v>0.20535714285714288</v>
      </c>
    </row>
    <row r="5751" spans="1:15" ht="18" x14ac:dyDescent="0.35">
      <c r="A5751" t="s">
        <v>58</v>
      </c>
      <c r="B5751" t="s">
        <v>13</v>
      </c>
      <c r="C5751" s="19" t="s">
        <v>11</v>
      </c>
      <c r="E5751" s="1">
        <v>7</v>
      </c>
      <c r="F5751" s="1">
        <v>1</v>
      </c>
      <c r="G5751" s="1">
        <v>6.859</v>
      </c>
      <c r="H5751" s="1">
        <v>109.7749338</v>
      </c>
      <c r="I5751" s="1">
        <v>34</v>
      </c>
      <c r="J5751" s="1">
        <v>147</v>
      </c>
      <c r="K5751" s="1">
        <v>45.149000000000001</v>
      </c>
      <c r="L5751" s="1">
        <v>19.39</v>
      </c>
      <c r="M5751" s="1">
        <v>7.2119999999999997</v>
      </c>
      <c r="N5751" s="1">
        <v>178.27600000000001</v>
      </c>
      <c r="O5751" s="54">
        <f t="shared" si="96"/>
        <v>0.37194430118617844</v>
      </c>
    </row>
    <row r="5752" spans="1:15" ht="18" x14ac:dyDescent="0.35">
      <c r="A5752" t="s">
        <v>58</v>
      </c>
      <c r="B5752" t="s">
        <v>13</v>
      </c>
      <c r="C5752" s="19" t="s">
        <v>11</v>
      </c>
      <c r="E5752" s="1">
        <v>7</v>
      </c>
      <c r="F5752" s="1">
        <v>1</v>
      </c>
      <c r="G5752" s="1">
        <v>5.6470000000000002</v>
      </c>
      <c r="H5752" s="1">
        <v>72.443516974999994</v>
      </c>
      <c r="I5752" s="1">
        <v>26</v>
      </c>
      <c r="J5752" s="1">
        <v>146</v>
      </c>
      <c r="K5752" s="1">
        <v>38.85</v>
      </c>
      <c r="L5752" s="1">
        <v>16.684999999999999</v>
      </c>
      <c r="M5752" s="1">
        <v>5.5309999999999997</v>
      </c>
      <c r="N5752" s="1">
        <v>152.62200000000001</v>
      </c>
      <c r="O5752" s="54">
        <f t="shared" si="96"/>
        <v>0.33149535510937966</v>
      </c>
    </row>
    <row r="5753" spans="1:15" ht="18" x14ac:dyDescent="0.35">
      <c r="A5753" t="s">
        <v>58</v>
      </c>
      <c r="B5753" t="s">
        <v>13</v>
      </c>
      <c r="C5753" s="19" t="s">
        <v>11</v>
      </c>
      <c r="E5753" s="1">
        <v>8</v>
      </c>
      <c r="F5753" s="1">
        <v>1</v>
      </c>
      <c r="G5753" s="1">
        <v>4.5629999999999997</v>
      </c>
      <c r="H5753" s="1">
        <v>68.714138190000014</v>
      </c>
      <c r="I5753" s="1">
        <v>35</v>
      </c>
      <c r="J5753" s="1">
        <v>171</v>
      </c>
      <c r="K5753" s="1">
        <v>42</v>
      </c>
      <c r="L5753" s="1">
        <v>19.234000000000002</v>
      </c>
      <c r="M5753" s="1">
        <v>4.5510000000000002</v>
      </c>
      <c r="N5753" s="1">
        <v>146.66300000000001</v>
      </c>
      <c r="O5753" s="54">
        <f t="shared" si="96"/>
        <v>0.2366122491421441</v>
      </c>
    </row>
    <row r="5754" spans="1:15" ht="18" x14ac:dyDescent="0.35">
      <c r="A5754" t="s">
        <v>58</v>
      </c>
      <c r="B5754" t="s">
        <v>13</v>
      </c>
      <c r="C5754" s="19" t="s">
        <v>11</v>
      </c>
      <c r="E5754" s="1">
        <v>8</v>
      </c>
      <c r="F5754" s="1">
        <v>1</v>
      </c>
      <c r="G5754" s="1">
        <v>6.38</v>
      </c>
      <c r="H5754" s="1">
        <v>93.859072930000011</v>
      </c>
      <c r="I5754" s="1">
        <v>40</v>
      </c>
      <c r="J5754" s="1">
        <v>159</v>
      </c>
      <c r="K5754" s="1">
        <v>42.573</v>
      </c>
      <c r="L5754" s="1">
        <v>17.774000000000001</v>
      </c>
      <c r="M5754" s="1">
        <v>6.7270000000000003</v>
      </c>
      <c r="N5754" s="1">
        <v>147.642</v>
      </c>
      <c r="O5754" s="54">
        <f t="shared" si="96"/>
        <v>0.37847417576234949</v>
      </c>
    </row>
    <row r="5755" spans="1:15" ht="18" x14ac:dyDescent="0.35">
      <c r="A5755" t="s">
        <v>58</v>
      </c>
      <c r="B5755" t="s">
        <v>13</v>
      </c>
      <c r="C5755" s="19" t="s">
        <v>11</v>
      </c>
      <c r="E5755">
        <v>9</v>
      </c>
      <c r="F5755">
        <v>1</v>
      </c>
      <c r="G5755">
        <v>5.2210000000000001</v>
      </c>
      <c r="H5755">
        <v>91.375380030000002</v>
      </c>
      <c r="I5755">
        <v>32</v>
      </c>
      <c r="J5755">
        <v>163</v>
      </c>
      <c r="K5755">
        <v>46.3</v>
      </c>
      <c r="L5755">
        <v>20.913</v>
      </c>
      <c r="M5755">
        <v>5.5659999999999998</v>
      </c>
      <c r="N5755">
        <v>166.79599999999999</v>
      </c>
      <c r="O5755" s="54">
        <f t="shared" si="96"/>
        <v>0.2661502414765935</v>
      </c>
    </row>
    <row r="5756" spans="1:15" ht="18" x14ac:dyDescent="0.35">
      <c r="A5756" t="s">
        <v>58</v>
      </c>
      <c r="B5756" t="s">
        <v>13</v>
      </c>
      <c r="C5756" s="19" t="s">
        <v>11</v>
      </c>
      <c r="E5756">
        <v>10</v>
      </c>
      <c r="F5756">
        <v>1</v>
      </c>
      <c r="G5756">
        <v>5.1050000000000004</v>
      </c>
      <c r="H5756">
        <v>97.8855279</v>
      </c>
      <c r="I5756">
        <v>23</v>
      </c>
      <c r="J5756">
        <v>136</v>
      </c>
      <c r="K5756">
        <v>47.993000000000002</v>
      </c>
      <c r="L5756">
        <v>21.279</v>
      </c>
      <c r="M5756">
        <v>5.86</v>
      </c>
      <c r="N5756">
        <v>152.03899999999999</v>
      </c>
      <c r="O5756" s="54">
        <f t="shared" si="96"/>
        <v>0.27538888105644066</v>
      </c>
    </row>
    <row r="5757" spans="1:15" ht="18" x14ac:dyDescent="0.35">
      <c r="A5757" t="s">
        <v>58</v>
      </c>
      <c r="B5757" t="s">
        <v>13</v>
      </c>
      <c r="C5757" s="19" t="s">
        <v>11</v>
      </c>
      <c r="E5757">
        <v>11</v>
      </c>
      <c r="F5757">
        <v>1</v>
      </c>
      <c r="G5757">
        <v>5.4669999999999996</v>
      </c>
      <c r="H5757">
        <v>88.509118950000016</v>
      </c>
      <c r="I5757">
        <v>21</v>
      </c>
      <c r="J5757">
        <v>139</v>
      </c>
      <c r="K5757">
        <v>46.502000000000002</v>
      </c>
      <c r="L5757">
        <v>20.73</v>
      </c>
      <c r="M5757">
        <v>5.4390000000000001</v>
      </c>
      <c r="N5757">
        <v>153.005</v>
      </c>
      <c r="O5757" s="54">
        <f t="shared" si="96"/>
        <v>0.26237337192474675</v>
      </c>
    </row>
    <row r="5758" spans="1:15" ht="18" x14ac:dyDescent="0.35">
      <c r="A5758" t="s">
        <v>58</v>
      </c>
      <c r="B5758" t="s">
        <v>13</v>
      </c>
      <c r="C5758" s="19" t="s">
        <v>11</v>
      </c>
      <c r="E5758">
        <v>12</v>
      </c>
      <c r="F5758">
        <v>1</v>
      </c>
      <c r="G5758">
        <v>5.2009999999999996</v>
      </c>
      <c r="H5758">
        <v>77.945794710000001</v>
      </c>
      <c r="I5758">
        <v>45</v>
      </c>
      <c r="J5758">
        <v>164</v>
      </c>
      <c r="K5758">
        <v>41.533999999999999</v>
      </c>
      <c r="L5758">
        <v>18.398</v>
      </c>
      <c r="M5758">
        <v>5.3970000000000002</v>
      </c>
      <c r="N5758">
        <v>175.56700000000001</v>
      </c>
      <c r="O5758" s="54">
        <f t="shared" si="96"/>
        <v>0.29334710294597238</v>
      </c>
    </row>
    <row r="5759" spans="1:15" ht="18" x14ac:dyDescent="0.35">
      <c r="A5759" t="s">
        <v>58</v>
      </c>
      <c r="B5759" t="s">
        <v>13</v>
      </c>
      <c r="C5759" s="19" t="s">
        <v>11</v>
      </c>
      <c r="E5759">
        <v>13</v>
      </c>
      <c r="F5759">
        <v>1</v>
      </c>
      <c r="G5759">
        <v>3.589</v>
      </c>
      <c r="H5759">
        <v>68.421585960000002</v>
      </c>
      <c r="I5759">
        <v>45</v>
      </c>
      <c r="J5759">
        <v>162</v>
      </c>
      <c r="K5759">
        <v>41.829000000000001</v>
      </c>
      <c r="L5759">
        <v>19.577999999999999</v>
      </c>
      <c r="M5759">
        <v>4.452</v>
      </c>
      <c r="N5759">
        <v>172.935</v>
      </c>
      <c r="O5759" s="54">
        <f t="shared" si="96"/>
        <v>0.22739809990806006</v>
      </c>
    </row>
    <row r="5760" spans="1:15" ht="18" x14ac:dyDescent="0.35">
      <c r="A5760" t="s">
        <v>58</v>
      </c>
      <c r="B5760" t="s">
        <v>13</v>
      </c>
      <c r="C5760" s="19" t="s">
        <v>11</v>
      </c>
      <c r="E5760" s="1">
        <v>14</v>
      </c>
      <c r="F5760" s="1">
        <v>1</v>
      </c>
      <c r="G5760" s="1">
        <v>3.5379999999999998</v>
      </c>
      <c r="H5760" s="1">
        <v>62.765811680000013</v>
      </c>
      <c r="I5760" s="1">
        <v>31</v>
      </c>
      <c r="J5760" s="1">
        <v>187</v>
      </c>
      <c r="K5760" s="1">
        <v>40.045999999999999</v>
      </c>
      <c r="L5760" s="1">
        <v>17.992000000000001</v>
      </c>
      <c r="M5760" s="1">
        <v>4.444</v>
      </c>
      <c r="N5760" s="1">
        <v>171.40899999999999</v>
      </c>
      <c r="O5760" s="54">
        <f t="shared" si="96"/>
        <v>0.24699866607381057</v>
      </c>
    </row>
    <row r="5761" spans="1:15" ht="18" x14ac:dyDescent="0.35">
      <c r="A5761" t="s">
        <v>58</v>
      </c>
      <c r="B5761" t="s">
        <v>13</v>
      </c>
      <c r="C5761" s="19" t="s">
        <v>11</v>
      </c>
      <c r="E5761" s="1">
        <v>14</v>
      </c>
      <c r="F5761" s="1">
        <v>1</v>
      </c>
      <c r="G5761" s="1">
        <v>3.113</v>
      </c>
      <c r="H5761" s="1">
        <v>80.429822020000003</v>
      </c>
      <c r="I5761" s="1">
        <v>38</v>
      </c>
      <c r="J5761" s="1">
        <v>148</v>
      </c>
      <c r="K5761" s="1">
        <v>48.728000000000002</v>
      </c>
      <c r="L5761" s="1">
        <v>22.803999999999998</v>
      </c>
      <c r="M5761" s="1">
        <v>4.4930000000000003</v>
      </c>
      <c r="N5761" s="1">
        <v>177.518</v>
      </c>
      <c r="O5761" s="54">
        <f t="shared" si="96"/>
        <v>0.19702683739694793</v>
      </c>
    </row>
    <row r="5762" spans="1:15" ht="18" x14ac:dyDescent="0.35">
      <c r="A5762" t="s">
        <v>58</v>
      </c>
      <c r="B5762" t="s">
        <v>13</v>
      </c>
      <c r="C5762" s="19" t="s">
        <v>11</v>
      </c>
      <c r="E5762">
        <v>15</v>
      </c>
      <c r="F5762">
        <v>1</v>
      </c>
      <c r="G5762">
        <v>3.976</v>
      </c>
      <c r="H5762">
        <v>76.630469119999987</v>
      </c>
      <c r="I5762">
        <v>38</v>
      </c>
      <c r="J5762">
        <v>163</v>
      </c>
      <c r="K5762">
        <v>44.518000000000001</v>
      </c>
      <c r="L5762">
        <v>20.611999999999998</v>
      </c>
      <c r="M5762">
        <v>4.7359999999999998</v>
      </c>
      <c r="N5762">
        <v>179.02199999999999</v>
      </c>
      <c r="O5762" s="54">
        <f t="shared" si="96"/>
        <v>0.22976906656316709</v>
      </c>
    </row>
    <row r="5763" spans="1:15" ht="18" x14ac:dyDescent="0.35">
      <c r="A5763" t="s">
        <v>58</v>
      </c>
      <c r="B5763" t="s">
        <v>13</v>
      </c>
      <c r="C5763" s="19" t="s">
        <v>11</v>
      </c>
      <c r="E5763">
        <v>16</v>
      </c>
      <c r="F5763">
        <v>1</v>
      </c>
      <c r="G5763">
        <v>4.3010000000000002</v>
      </c>
      <c r="H5763">
        <v>88.392227739999996</v>
      </c>
      <c r="I5763">
        <v>37</v>
      </c>
      <c r="J5763">
        <v>166</v>
      </c>
      <c r="K5763">
        <v>44.58</v>
      </c>
      <c r="L5763">
        <v>19.393999999999998</v>
      </c>
      <c r="M5763">
        <v>5.806</v>
      </c>
      <c r="N5763">
        <v>18.439</v>
      </c>
      <c r="O5763" s="54">
        <f t="shared" si="96"/>
        <v>0.29937093946581422</v>
      </c>
    </row>
    <row r="5764" spans="1:15" ht="18" x14ac:dyDescent="0.35">
      <c r="A5764" t="s">
        <v>58</v>
      </c>
      <c r="B5764" t="s">
        <v>13</v>
      </c>
      <c r="C5764" s="19" t="s">
        <v>11</v>
      </c>
      <c r="E5764">
        <v>17</v>
      </c>
      <c r="F5764">
        <v>1</v>
      </c>
      <c r="G5764">
        <v>3.895</v>
      </c>
      <c r="H5764">
        <v>62.047985700000005</v>
      </c>
      <c r="I5764">
        <v>30</v>
      </c>
      <c r="J5764">
        <v>164</v>
      </c>
      <c r="K5764">
        <v>43.646000000000001</v>
      </c>
      <c r="L5764">
        <v>20.036000000000001</v>
      </c>
      <c r="M5764">
        <v>3.9449999999999998</v>
      </c>
      <c r="N5764">
        <v>20.96</v>
      </c>
      <c r="O5764" s="54">
        <f t="shared" si="96"/>
        <v>0.19689558794170492</v>
      </c>
    </row>
    <row r="5765" spans="1:15" ht="18" x14ac:dyDescent="0.35">
      <c r="A5765" t="s">
        <v>58</v>
      </c>
      <c r="B5765" t="s">
        <v>13</v>
      </c>
      <c r="C5765" s="19" t="s">
        <v>11</v>
      </c>
      <c r="E5765">
        <v>18</v>
      </c>
      <c r="F5765">
        <v>1</v>
      </c>
      <c r="G5765">
        <v>4.6459999999999999</v>
      </c>
      <c r="H5765">
        <v>91.01708797500001</v>
      </c>
      <c r="I5765">
        <v>37</v>
      </c>
      <c r="J5765">
        <v>177</v>
      </c>
      <c r="K5765">
        <v>41.941000000000003</v>
      </c>
      <c r="L5765">
        <v>17.835000000000001</v>
      </c>
      <c r="M5765">
        <v>6.5010000000000003</v>
      </c>
      <c r="N5765">
        <v>10.343999999999999</v>
      </c>
      <c r="O5765" s="54">
        <f t="shared" si="96"/>
        <v>0.36450798990748529</v>
      </c>
    </row>
    <row r="5766" spans="1:15" ht="18" x14ac:dyDescent="0.35">
      <c r="A5766" t="s">
        <v>58</v>
      </c>
      <c r="B5766" t="s">
        <v>13</v>
      </c>
      <c r="C5766" s="19" t="s">
        <v>11</v>
      </c>
      <c r="E5766" s="2">
        <v>19</v>
      </c>
      <c r="F5766" s="20">
        <v>1</v>
      </c>
      <c r="G5766" s="20">
        <v>0</v>
      </c>
      <c r="H5766" s="20">
        <v>0</v>
      </c>
      <c r="I5766" s="20">
        <v>0</v>
      </c>
      <c r="J5766" s="20">
        <v>0</v>
      </c>
      <c r="K5766" s="20">
        <v>0</v>
      </c>
      <c r="L5766" s="20">
        <v>0</v>
      </c>
      <c r="M5766" s="20">
        <v>0</v>
      </c>
      <c r="N5766" s="20">
        <v>0</v>
      </c>
      <c r="O5766" s="54">
        <v>0</v>
      </c>
    </row>
    <row r="5767" spans="1:15" ht="18" x14ac:dyDescent="0.35">
      <c r="A5767" t="s">
        <v>58</v>
      </c>
      <c r="B5767" t="s">
        <v>13</v>
      </c>
      <c r="C5767" s="19" t="s">
        <v>11</v>
      </c>
      <c r="E5767">
        <v>20</v>
      </c>
      <c r="F5767">
        <v>1</v>
      </c>
      <c r="G5767">
        <v>4.923</v>
      </c>
      <c r="H5767">
        <v>67.0400676</v>
      </c>
      <c r="I5767">
        <v>29</v>
      </c>
      <c r="J5767">
        <v>170</v>
      </c>
      <c r="K5767">
        <v>39.781999999999996</v>
      </c>
      <c r="L5767">
        <v>17.358000000000001</v>
      </c>
      <c r="M5767">
        <v>4.92</v>
      </c>
      <c r="N5767">
        <v>13.066000000000001</v>
      </c>
      <c r="O5767" s="54">
        <f t="shared" si="96"/>
        <v>0.28344279294849634</v>
      </c>
    </row>
    <row r="5768" spans="1:15" ht="18" x14ac:dyDescent="0.35">
      <c r="A5768" t="s">
        <v>58</v>
      </c>
      <c r="B5768" t="s">
        <v>13</v>
      </c>
      <c r="C5768" s="19" t="s">
        <v>11</v>
      </c>
      <c r="E5768" s="1">
        <v>21</v>
      </c>
      <c r="F5768" s="1">
        <v>1</v>
      </c>
      <c r="G5768" s="1">
        <v>4.173</v>
      </c>
      <c r="H5768" s="1">
        <v>80.363159820000021</v>
      </c>
      <c r="I5768" s="1">
        <v>43</v>
      </c>
      <c r="J5768" s="1">
        <v>150</v>
      </c>
      <c r="K5768" s="1">
        <v>49.484999999999999</v>
      </c>
      <c r="L5768" s="1">
        <v>22.068000000000001</v>
      </c>
      <c r="M5768" s="1">
        <v>4.6390000000000002</v>
      </c>
      <c r="N5768" s="1">
        <v>28.102</v>
      </c>
      <c r="O5768" s="54">
        <f t="shared" si="96"/>
        <v>0.21021388435744062</v>
      </c>
    </row>
    <row r="5769" spans="1:15" ht="18" x14ac:dyDescent="0.35">
      <c r="A5769" t="s">
        <v>58</v>
      </c>
      <c r="B5769" t="s">
        <v>13</v>
      </c>
      <c r="C5769" s="19" t="s">
        <v>11</v>
      </c>
      <c r="E5769" s="1">
        <v>21</v>
      </c>
      <c r="F5769" s="1">
        <v>1</v>
      </c>
      <c r="G5769" s="1">
        <v>4.3689999999999998</v>
      </c>
      <c r="H5769" s="1">
        <v>92.750792660000002</v>
      </c>
      <c r="I5769" s="1">
        <v>33</v>
      </c>
      <c r="J5769" s="1">
        <v>209</v>
      </c>
      <c r="K5769" s="1">
        <v>47.927</v>
      </c>
      <c r="L5769" s="1">
        <v>22.347999999999999</v>
      </c>
      <c r="M5769" s="1">
        <v>5.2869999999999999</v>
      </c>
      <c r="N5769" s="1">
        <v>40.572000000000003</v>
      </c>
      <c r="O5769" s="54">
        <f t="shared" si="96"/>
        <v>0.23657597995346341</v>
      </c>
    </row>
    <row r="5770" spans="1:15" ht="18" x14ac:dyDescent="0.35">
      <c r="A5770" t="s">
        <v>58</v>
      </c>
      <c r="B5770" t="s">
        <v>13</v>
      </c>
      <c r="C5770" s="19" t="s">
        <v>11</v>
      </c>
      <c r="E5770">
        <v>22</v>
      </c>
      <c r="F5770">
        <v>1</v>
      </c>
      <c r="G5770">
        <v>4.1870000000000003</v>
      </c>
      <c r="H5770">
        <v>89.236099600000003</v>
      </c>
      <c r="I5770">
        <v>28</v>
      </c>
      <c r="J5770">
        <v>212</v>
      </c>
      <c r="K5770">
        <v>46.613</v>
      </c>
      <c r="L5770">
        <v>21.693999999999999</v>
      </c>
      <c r="M5770">
        <v>5.24</v>
      </c>
      <c r="N5770">
        <v>29.245000000000001</v>
      </c>
      <c r="O5770" s="54">
        <f t="shared" si="96"/>
        <v>0.24154144002950126</v>
      </c>
    </row>
    <row r="5771" spans="1:15" ht="18" x14ac:dyDescent="0.35">
      <c r="A5771" t="s">
        <v>58</v>
      </c>
      <c r="B5771" t="s">
        <v>13</v>
      </c>
      <c r="C5771" s="19" t="s">
        <v>11</v>
      </c>
      <c r="E5771">
        <v>23</v>
      </c>
      <c r="F5771">
        <v>1</v>
      </c>
      <c r="G5771">
        <v>3.0960000000000001</v>
      </c>
      <c r="H5771">
        <v>76.800902039999997</v>
      </c>
      <c r="I5771">
        <v>33</v>
      </c>
      <c r="J5771">
        <v>155</v>
      </c>
      <c r="K5771">
        <v>45.442</v>
      </c>
      <c r="L5771">
        <v>21.474</v>
      </c>
      <c r="M5771">
        <v>4.556</v>
      </c>
      <c r="N5771">
        <v>33.96</v>
      </c>
      <c r="O5771" s="54">
        <f t="shared" ref="O5771:O5833" si="97">M5771/L5771</f>
        <v>0.21216354661451056</v>
      </c>
    </row>
    <row r="5772" spans="1:15" ht="18" x14ac:dyDescent="0.35">
      <c r="A5772" t="s">
        <v>58</v>
      </c>
      <c r="B5772" t="s">
        <v>13</v>
      </c>
      <c r="C5772" s="19" t="s">
        <v>11</v>
      </c>
      <c r="E5772" s="1">
        <v>24</v>
      </c>
      <c r="F5772" s="1">
        <v>1</v>
      </c>
      <c r="G5772" s="1">
        <v>3.1789999999999998</v>
      </c>
      <c r="H5772" s="1">
        <v>71.046618109999997</v>
      </c>
      <c r="I5772" s="1">
        <v>39</v>
      </c>
      <c r="J5772" s="1">
        <v>179</v>
      </c>
      <c r="K5772" s="1">
        <v>45.603999999999999</v>
      </c>
      <c r="L5772" s="1">
        <v>21.553999999999998</v>
      </c>
      <c r="M5772" s="1">
        <v>4.1989999999999998</v>
      </c>
      <c r="N5772" s="1">
        <v>32.128999999999998</v>
      </c>
      <c r="O5772" s="54">
        <f t="shared" si="97"/>
        <v>0.1948130277442702</v>
      </c>
    </row>
    <row r="5773" spans="1:15" ht="18" x14ac:dyDescent="0.35">
      <c r="A5773" t="s">
        <v>58</v>
      </c>
      <c r="B5773" t="s">
        <v>13</v>
      </c>
      <c r="C5773" s="19" t="s">
        <v>11</v>
      </c>
      <c r="E5773" s="1">
        <v>24</v>
      </c>
      <c r="F5773" s="1">
        <v>1</v>
      </c>
      <c r="G5773" s="1">
        <v>2.7610000000000001</v>
      </c>
      <c r="H5773" s="1">
        <v>47.418898399999996</v>
      </c>
      <c r="I5773" s="1">
        <v>31</v>
      </c>
      <c r="J5773" s="1">
        <v>177</v>
      </c>
      <c r="K5773" s="1">
        <v>36.801000000000002</v>
      </c>
      <c r="L5773" s="1">
        <v>16.93</v>
      </c>
      <c r="M5773" s="1">
        <v>3.5680000000000001</v>
      </c>
      <c r="N5773" s="1">
        <v>42.28</v>
      </c>
      <c r="O5773" s="54">
        <f t="shared" si="97"/>
        <v>0.21075014766686356</v>
      </c>
    </row>
    <row r="5774" spans="1:15" ht="18" x14ac:dyDescent="0.35">
      <c r="A5774" t="s">
        <v>58</v>
      </c>
      <c r="B5774" t="s">
        <v>13</v>
      </c>
      <c r="C5774" s="19" t="s">
        <v>11</v>
      </c>
      <c r="E5774" s="1">
        <v>25</v>
      </c>
      <c r="F5774" s="1">
        <v>1</v>
      </c>
      <c r="G5774" s="1">
        <v>4.6559999999999997</v>
      </c>
      <c r="H5774" s="1">
        <v>89.44015877999999</v>
      </c>
      <c r="I5774" s="1">
        <v>36</v>
      </c>
      <c r="J5774" s="1">
        <v>210</v>
      </c>
      <c r="K5774" s="1">
        <v>48.597999999999999</v>
      </c>
      <c r="L5774" s="1">
        <v>22.526</v>
      </c>
      <c r="M5774" s="1">
        <v>5.0579999999999998</v>
      </c>
      <c r="N5774" s="1">
        <v>50.631999999999998</v>
      </c>
      <c r="O5774" s="54">
        <f t="shared" si="97"/>
        <v>0.22454053094202256</v>
      </c>
    </row>
    <row r="5775" spans="1:15" ht="18" x14ac:dyDescent="0.35">
      <c r="A5775" t="s">
        <v>58</v>
      </c>
      <c r="B5775" t="s">
        <v>13</v>
      </c>
      <c r="C5775" s="19" t="s">
        <v>11</v>
      </c>
      <c r="E5775" s="1">
        <v>25</v>
      </c>
      <c r="F5775" s="1">
        <v>1</v>
      </c>
      <c r="G5775" s="1">
        <v>4.2060000000000004</v>
      </c>
      <c r="H5775" s="1">
        <v>72.300599874999989</v>
      </c>
      <c r="I5775" s="1">
        <v>33</v>
      </c>
      <c r="J5775" s="1">
        <v>207</v>
      </c>
      <c r="K5775" s="1">
        <v>45.402000000000001</v>
      </c>
      <c r="L5775" s="1">
        <v>21.324999999999999</v>
      </c>
      <c r="M5775" s="1">
        <v>4.319</v>
      </c>
      <c r="N5775" s="1">
        <v>46.457000000000001</v>
      </c>
      <c r="O5775" s="54">
        <f t="shared" si="97"/>
        <v>0.20253223915592028</v>
      </c>
    </row>
    <row r="5776" spans="1:15" ht="18" x14ac:dyDescent="0.35">
      <c r="A5776" t="s">
        <v>58</v>
      </c>
      <c r="B5776" t="s">
        <v>13</v>
      </c>
      <c r="C5776" s="19" t="s">
        <v>11</v>
      </c>
      <c r="E5776">
        <v>26</v>
      </c>
      <c r="F5776">
        <v>1</v>
      </c>
      <c r="G5776">
        <v>2.5830000000000002</v>
      </c>
      <c r="H5776">
        <v>52.712753924999994</v>
      </c>
      <c r="I5776">
        <v>51</v>
      </c>
      <c r="J5776">
        <v>187</v>
      </c>
      <c r="K5776">
        <v>47.116999999999997</v>
      </c>
      <c r="L5776">
        <v>22.754999999999999</v>
      </c>
      <c r="M5776">
        <v>2.9510000000000001</v>
      </c>
      <c r="N5776">
        <v>44.805</v>
      </c>
      <c r="O5776" s="54">
        <f t="shared" si="97"/>
        <v>0.12968578334431993</v>
      </c>
    </row>
    <row r="5777" spans="1:15" ht="18" x14ac:dyDescent="0.35">
      <c r="A5777" t="s">
        <v>58</v>
      </c>
      <c r="B5777" t="s">
        <v>13</v>
      </c>
      <c r="C5777" s="19" t="s">
        <v>11</v>
      </c>
      <c r="E5777" s="2">
        <v>27</v>
      </c>
      <c r="F5777" s="20">
        <v>1</v>
      </c>
      <c r="G5777" s="20">
        <v>0</v>
      </c>
      <c r="H5777" s="20">
        <v>0</v>
      </c>
      <c r="I5777" s="20">
        <v>0</v>
      </c>
      <c r="J5777" s="20">
        <v>0</v>
      </c>
      <c r="K5777" s="20">
        <v>0</v>
      </c>
      <c r="L5777" s="20">
        <v>0</v>
      </c>
      <c r="M5777" s="20">
        <v>0</v>
      </c>
      <c r="N5777" s="20">
        <v>0</v>
      </c>
      <c r="O5777" s="54">
        <v>0</v>
      </c>
    </row>
    <row r="5778" spans="1:15" ht="18" x14ac:dyDescent="0.35">
      <c r="A5778" t="s">
        <v>58</v>
      </c>
      <c r="B5778" t="s">
        <v>13</v>
      </c>
      <c r="C5778" s="19" t="s">
        <v>11</v>
      </c>
      <c r="E5778" s="2">
        <v>28</v>
      </c>
      <c r="F5778" s="20">
        <v>1</v>
      </c>
      <c r="G5778" s="20">
        <v>0</v>
      </c>
      <c r="H5778" s="20">
        <v>0</v>
      </c>
      <c r="I5778" s="20">
        <v>0</v>
      </c>
      <c r="J5778" s="20">
        <v>0</v>
      </c>
      <c r="K5778" s="20">
        <v>0</v>
      </c>
      <c r="L5778" s="20">
        <v>0</v>
      </c>
      <c r="M5778" s="20">
        <v>0</v>
      </c>
      <c r="N5778" s="20">
        <v>0</v>
      </c>
      <c r="O5778" s="54">
        <v>0</v>
      </c>
    </row>
    <row r="5779" spans="1:15" ht="18" x14ac:dyDescent="0.35">
      <c r="A5779" t="s">
        <v>58</v>
      </c>
      <c r="B5779" t="s">
        <v>13</v>
      </c>
      <c r="C5779" s="19" t="s">
        <v>11</v>
      </c>
      <c r="E5779">
        <v>29</v>
      </c>
      <c r="F5779">
        <v>1</v>
      </c>
      <c r="G5779">
        <v>2.7330000000000001</v>
      </c>
      <c r="H5779">
        <v>52.801385920000001</v>
      </c>
      <c r="I5779">
        <v>28</v>
      </c>
      <c r="J5779">
        <v>123</v>
      </c>
      <c r="K5779">
        <v>40.515000000000001</v>
      </c>
      <c r="L5779">
        <v>17.216000000000001</v>
      </c>
      <c r="M5779">
        <v>3.907</v>
      </c>
      <c r="N5779">
        <v>20.885000000000002</v>
      </c>
      <c r="O5779" s="54">
        <f t="shared" si="97"/>
        <v>0.22694005576208176</v>
      </c>
    </row>
    <row r="5780" spans="1:15" ht="18" x14ac:dyDescent="0.35">
      <c r="A5780" t="s">
        <v>58</v>
      </c>
      <c r="B5780" t="s">
        <v>13</v>
      </c>
      <c r="C5780" s="19" t="s">
        <v>11</v>
      </c>
      <c r="E5780">
        <v>30</v>
      </c>
      <c r="F5780">
        <v>1</v>
      </c>
      <c r="G5780">
        <v>4.0949999999999998</v>
      </c>
      <c r="H5780">
        <v>77.466873274999998</v>
      </c>
      <c r="I5780">
        <v>19</v>
      </c>
      <c r="J5780">
        <v>168</v>
      </c>
      <c r="K5780">
        <v>45.343000000000004</v>
      </c>
      <c r="L5780">
        <v>20.815000000000001</v>
      </c>
      <c r="M5780">
        <v>4.7409999999999997</v>
      </c>
      <c r="N5780">
        <v>23.54</v>
      </c>
      <c r="O5780" s="54">
        <f t="shared" si="97"/>
        <v>0.22776843622387699</v>
      </c>
    </row>
    <row r="5781" spans="1:15" ht="18" x14ac:dyDescent="0.35">
      <c r="A5781" t="s">
        <v>58</v>
      </c>
      <c r="B5781" t="s">
        <v>13</v>
      </c>
      <c r="C5781" s="19" t="s">
        <v>11</v>
      </c>
      <c r="E5781">
        <v>31</v>
      </c>
      <c r="F5781">
        <v>1</v>
      </c>
      <c r="G5781">
        <v>3.0150000000000001</v>
      </c>
      <c r="H5781">
        <v>64.331214720000006</v>
      </c>
      <c r="I5781">
        <v>27</v>
      </c>
      <c r="J5781">
        <v>204</v>
      </c>
      <c r="K5781">
        <v>42.887</v>
      </c>
      <c r="L5781">
        <v>19.391999999999999</v>
      </c>
      <c r="M5781">
        <v>4.226</v>
      </c>
      <c r="N5781">
        <v>25.8</v>
      </c>
      <c r="O5781" s="54">
        <f t="shared" si="97"/>
        <v>0.21792491749174919</v>
      </c>
    </row>
    <row r="5782" spans="1:15" ht="18" x14ac:dyDescent="0.35">
      <c r="A5782" t="s">
        <v>58</v>
      </c>
      <c r="B5782" t="s">
        <v>13</v>
      </c>
      <c r="C5782" s="19" t="s">
        <v>11</v>
      </c>
      <c r="E5782">
        <v>32</v>
      </c>
      <c r="F5782">
        <v>1</v>
      </c>
      <c r="G5782">
        <v>4.4320000000000004</v>
      </c>
      <c r="H5782">
        <v>98.276877090000013</v>
      </c>
      <c r="I5782">
        <v>20</v>
      </c>
      <c r="J5782">
        <v>172</v>
      </c>
      <c r="K5782">
        <v>55.052</v>
      </c>
      <c r="L5782">
        <v>25.109000000000002</v>
      </c>
      <c r="M5782">
        <v>4.9859999999999998</v>
      </c>
      <c r="N5782">
        <v>63.344000000000001</v>
      </c>
      <c r="O5782" s="54">
        <f t="shared" si="97"/>
        <v>0.19857421641642437</v>
      </c>
    </row>
    <row r="5783" spans="1:15" ht="18" x14ac:dyDescent="0.35">
      <c r="A5783" t="s">
        <v>58</v>
      </c>
      <c r="B5783" t="s">
        <v>13</v>
      </c>
      <c r="C5783" s="19" t="s">
        <v>11</v>
      </c>
      <c r="E5783" s="1">
        <v>33</v>
      </c>
      <c r="F5783" s="1">
        <v>1</v>
      </c>
      <c r="G5783" s="1">
        <v>5.0389999999999997</v>
      </c>
      <c r="H5783" s="1">
        <v>115.39971156999999</v>
      </c>
      <c r="I5783" s="1">
        <v>19</v>
      </c>
      <c r="J5783" s="1">
        <v>147</v>
      </c>
      <c r="K5783" s="1">
        <v>51.098999999999997</v>
      </c>
      <c r="L5783" s="1">
        <v>22.890999999999998</v>
      </c>
      <c r="M5783" s="1">
        <v>6.4219999999999997</v>
      </c>
      <c r="N5783" s="1">
        <v>60.848999999999997</v>
      </c>
      <c r="O5783" s="54">
        <f t="shared" si="97"/>
        <v>0.28054693984535406</v>
      </c>
    </row>
    <row r="5784" spans="1:15" ht="18" x14ac:dyDescent="0.35">
      <c r="A5784" t="s">
        <v>58</v>
      </c>
      <c r="B5784" t="s">
        <v>13</v>
      </c>
      <c r="C5784" s="19" t="s">
        <v>11</v>
      </c>
      <c r="E5784" s="1">
        <v>33</v>
      </c>
      <c r="F5784" s="1">
        <v>1</v>
      </c>
      <c r="G5784" s="1">
        <v>4.298</v>
      </c>
      <c r="H5784" s="1">
        <v>92.03028276500001</v>
      </c>
      <c r="I5784" s="1">
        <v>23</v>
      </c>
      <c r="J5784" s="1">
        <v>205</v>
      </c>
      <c r="K5784" s="1">
        <v>48.328000000000003</v>
      </c>
      <c r="L5784" s="1">
        <v>21.097000000000001</v>
      </c>
      <c r="M5784" s="1">
        <v>5.5570000000000004</v>
      </c>
      <c r="N5784" s="1">
        <v>73.641999999999996</v>
      </c>
      <c r="O5784" s="54">
        <f t="shared" si="97"/>
        <v>0.26340237948523487</v>
      </c>
    </row>
    <row r="5785" spans="1:15" ht="18" x14ac:dyDescent="0.35">
      <c r="A5785" t="s">
        <v>58</v>
      </c>
      <c r="B5785" t="s">
        <v>13</v>
      </c>
      <c r="C5785" s="19" t="s">
        <v>11</v>
      </c>
      <c r="E5785" s="1">
        <v>34</v>
      </c>
      <c r="F5785" s="1">
        <v>1</v>
      </c>
      <c r="G5785" s="1">
        <v>3.5630000000000002</v>
      </c>
      <c r="H5785" s="1">
        <v>62.079278940000002</v>
      </c>
      <c r="I5785" s="1">
        <v>34</v>
      </c>
      <c r="J5785" s="1">
        <v>193</v>
      </c>
      <c r="K5785" s="1">
        <v>43.904000000000003</v>
      </c>
      <c r="L5785" s="1">
        <v>18.669</v>
      </c>
      <c r="M5785" s="1">
        <v>4.2359999999999998</v>
      </c>
      <c r="N5785" s="1">
        <v>52.555</v>
      </c>
      <c r="O5785" s="54">
        <f t="shared" si="97"/>
        <v>0.2269002089024586</v>
      </c>
    </row>
    <row r="5786" spans="1:15" ht="18" x14ac:dyDescent="0.35">
      <c r="A5786" t="s">
        <v>58</v>
      </c>
      <c r="B5786" t="s">
        <v>13</v>
      </c>
      <c r="C5786" s="19" t="s">
        <v>11</v>
      </c>
      <c r="E5786" s="1">
        <v>34</v>
      </c>
      <c r="F5786" s="1">
        <v>1</v>
      </c>
      <c r="G5786" s="1">
        <v>3.0190000000000001</v>
      </c>
      <c r="H5786" s="1">
        <v>73.908574250000001</v>
      </c>
      <c r="I5786" s="1">
        <v>35</v>
      </c>
      <c r="J5786" s="1">
        <v>181</v>
      </c>
      <c r="K5786" s="1">
        <v>48.768000000000001</v>
      </c>
      <c r="L5786" s="1">
        <v>23.15</v>
      </c>
      <c r="M5786" s="1">
        <v>4.0670000000000002</v>
      </c>
      <c r="N5786" s="1">
        <v>61.512</v>
      </c>
      <c r="O5786" s="54">
        <f t="shared" si="97"/>
        <v>0.17568034557235424</v>
      </c>
    </row>
    <row r="5787" spans="1:15" ht="18" x14ac:dyDescent="0.35">
      <c r="A5787" t="s">
        <v>58</v>
      </c>
      <c r="B5787" t="s">
        <v>13</v>
      </c>
      <c r="C5787" s="19" t="s">
        <v>11</v>
      </c>
      <c r="E5787">
        <v>35</v>
      </c>
      <c r="F5787">
        <v>1</v>
      </c>
      <c r="G5787">
        <v>3.5219999999999998</v>
      </c>
      <c r="H5787">
        <v>78.426859979999989</v>
      </c>
      <c r="I5787">
        <v>27</v>
      </c>
      <c r="J5787">
        <v>157</v>
      </c>
      <c r="K5787">
        <v>48.648000000000003</v>
      </c>
      <c r="L5787">
        <v>23.190999999999999</v>
      </c>
      <c r="M5787">
        <v>4.3079999999999998</v>
      </c>
      <c r="N5787">
        <v>67.707999999999998</v>
      </c>
      <c r="O5787" s="54">
        <f t="shared" si="97"/>
        <v>0.18576171790780907</v>
      </c>
    </row>
    <row r="5788" spans="1:15" ht="18" x14ac:dyDescent="0.35">
      <c r="A5788" t="s">
        <v>58</v>
      </c>
      <c r="B5788" t="s">
        <v>13</v>
      </c>
      <c r="C5788" s="19" t="s">
        <v>11</v>
      </c>
      <c r="E5788" s="1">
        <v>36</v>
      </c>
      <c r="F5788" s="1">
        <v>1</v>
      </c>
      <c r="G5788" s="1">
        <v>2.8130000000000002</v>
      </c>
      <c r="H5788" s="1">
        <v>78.10064066999999</v>
      </c>
      <c r="I5788" s="1">
        <v>34</v>
      </c>
      <c r="J5788" s="1">
        <v>155</v>
      </c>
      <c r="K5788" s="1">
        <v>52.777000000000001</v>
      </c>
      <c r="L5788" s="1">
        <v>25.257999999999999</v>
      </c>
      <c r="M5788" s="1">
        <v>3.9390000000000001</v>
      </c>
      <c r="N5788" s="1">
        <v>47.14</v>
      </c>
      <c r="O5788" s="54">
        <f t="shared" si="97"/>
        <v>0.15595058991210706</v>
      </c>
    </row>
    <row r="5789" spans="1:15" ht="18" x14ac:dyDescent="0.35">
      <c r="A5789" t="s">
        <v>58</v>
      </c>
      <c r="B5789" t="s">
        <v>13</v>
      </c>
      <c r="C5789" s="19" t="s">
        <v>11</v>
      </c>
      <c r="E5789" s="1">
        <v>36</v>
      </c>
      <c r="F5789" s="1">
        <v>1</v>
      </c>
      <c r="G5789" s="1">
        <v>3.6280000000000001</v>
      </c>
      <c r="H5789" s="1">
        <v>65.496649270000006</v>
      </c>
      <c r="I5789" s="1">
        <v>23</v>
      </c>
      <c r="J5789" s="1">
        <v>173</v>
      </c>
      <c r="K5789" s="1">
        <v>44.328000000000003</v>
      </c>
      <c r="L5789" s="1">
        <v>20.683</v>
      </c>
      <c r="M5789" s="1">
        <v>4.0339999999999998</v>
      </c>
      <c r="N5789" s="1">
        <v>52.747999999999998</v>
      </c>
      <c r="O5789" s="54">
        <f t="shared" si="97"/>
        <v>0.19503940434172992</v>
      </c>
    </row>
    <row r="5790" spans="1:15" ht="18" x14ac:dyDescent="0.35">
      <c r="A5790" t="s">
        <v>58</v>
      </c>
      <c r="B5790" t="s">
        <v>13</v>
      </c>
      <c r="C5790" s="19" t="s">
        <v>11</v>
      </c>
      <c r="E5790" s="1">
        <v>37</v>
      </c>
      <c r="F5790" s="1">
        <v>1</v>
      </c>
      <c r="G5790" s="1">
        <v>3.74</v>
      </c>
      <c r="H5790" s="1">
        <v>83.138348340000007</v>
      </c>
      <c r="I5790" s="1">
        <v>25</v>
      </c>
      <c r="J5790" s="1">
        <v>200</v>
      </c>
      <c r="K5790" s="1">
        <v>49.866999999999997</v>
      </c>
      <c r="L5790" s="1">
        <v>23.292000000000002</v>
      </c>
      <c r="M5790" s="1">
        <v>4.5469999999999997</v>
      </c>
      <c r="N5790" s="1">
        <v>52.619</v>
      </c>
      <c r="O5790" s="54">
        <f t="shared" si="97"/>
        <v>0.19521724197149234</v>
      </c>
    </row>
    <row r="5791" spans="1:15" ht="18" x14ac:dyDescent="0.35">
      <c r="A5791" t="s">
        <v>58</v>
      </c>
      <c r="B5791" t="s">
        <v>13</v>
      </c>
      <c r="C5791" s="19" t="s">
        <v>11</v>
      </c>
      <c r="E5791" s="1">
        <v>37</v>
      </c>
      <c r="F5791" s="1">
        <v>1</v>
      </c>
      <c r="G5791" s="1">
        <v>3.831</v>
      </c>
      <c r="H5791" s="1">
        <v>61.107967039999998</v>
      </c>
      <c r="I5791" s="1">
        <v>35</v>
      </c>
      <c r="J5791" s="1">
        <v>153</v>
      </c>
      <c r="K5791" s="1">
        <v>44.427</v>
      </c>
      <c r="L5791" s="1">
        <v>19.904</v>
      </c>
      <c r="M5791" s="1">
        <v>3.911</v>
      </c>
      <c r="N5791" s="1">
        <v>58.365000000000002</v>
      </c>
      <c r="O5791" s="54">
        <f t="shared" si="97"/>
        <v>0.19649316720257234</v>
      </c>
    </row>
    <row r="5792" spans="1:15" ht="18" x14ac:dyDescent="0.35">
      <c r="A5792" t="s">
        <v>58</v>
      </c>
      <c r="B5792" t="s">
        <v>13</v>
      </c>
      <c r="C5792" s="19" t="s">
        <v>11</v>
      </c>
      <c r="E5792">
        <v>38</v>
      </c>
      <c r="F5792">
        <v>1</v>
      </c>
      <c r="G5792">
        <v>3.1520000000000001</v>
      </c>
      <c r="H5792">
        <v>76.352640350000016</v>
      </c>
      <c r="I5792">
        <v>30</v>
      </c>
      <c r="J5792">
        <v>190</v>
      </c>
      <c r="K5792">
        <v>49.728000000000002</v>
      </c>
      <c r="L5792">
        <v>24.01</v>
      </c>
      <c r="M5792">
        <v>4.0510000000000002</v>
      </c>
      <c r="N5792">
        <v>49.042999999999999</v>
      </c>
      <c r="O5792" s="54">
        <f t="shared" si="97"/>
        <v>0.16872136609745939</v>
      </c>
    </row>
    <row r="5793" spans="1:15" ht="18" x14ac:dyDescent="0.35">
      <c r="A5793" t="s">
        <v>58</v>
      </c>
      <c r="B5793" t="s">
        <v>13</v>
      </c>
      <c r="C5793" s="19" t="s">
        <v>11</v>
      </c>
      <c r="E5793" s="1">
        <v>39</v>
      </c>
      <c r="F5793" s="1">
        <v>1</v>
      </c>
      <c r="G5793" s="1">
        <v>5.0049999999999999</v>
      </c>
      <c r="H5793" s="1">
        <v>89.105258939999999</v>
      </c>
      <c r="I5793" s="1">
        <v>22</v>
      </c>
      <c r="J5793" s="1">
        <v>115</v>
      </c>
      <c r="K5793" s="1">
        <v>49.073</v>
      </c>
      <c r="L5793" s="1">
        <v>21.946999999999999</v>
      </c>
      <c r="M5793" s="1">
        <v>5.1719999999999997</v>
      </c>
      <c r="N5793" s="1">
        <v>56.395000000000003</v>
      </c>
      <c r="O5793" s="54">
        <f t="shared" si="97"/>
        <v>0.23565863215929284</v>
      </c>
    </row>
    <row r="5794" spans="1:15" ht="18" x14ac:dyDescent="0.35">
      <c r="A5794" t="s">
        <v>58</v>
      </c>
      <c r="B5794" t="s">
        <v>13</v>
      </c>
      <c r="C5794" s="19" t="s">
        <v>11</v>
      </c>
      <c r="E5794" s="1">
        <v>39</v>
      </c>
      <c r="F5794" s="1">
        <v>1</v>
      </c>
      <c r="G5794" s="1">
        <v>3.9769999999999999</v>
      </c>
      <c r="H5794" s="1">
        <v>76.866421279999997</v>
      </c>
      <c r="I5794" s="1">
        <v>26</v>
      </c>
      <c r="J5794" s="1">
        <v>91</v>
      </c>
      <c r="K5794" s="1">
        <v>45.784999999999997</v>
      </c>
      <c r="L5794" s="1">
        <v>21.295999999999999</v>
      </c>
      <c r="M5794" s="1">
        <v>4.5979999999999999</v>
      </c>
      <c r="N5794" s="1">
        <v>32.137</v>
      </c>
      <c r="O5794" s="54">
        <f t="shared" si="97"/>
        <v>0.21590909090909091</v>
      </c>
    </row>
    <row r="5795" spans="1:15" ht="18" x14ac:dyDescent="0.35">
      <c r="A5795" t="s">
        <v>58</v>
      </c>
      <c r="B5795" t="s">
        <v>13</v>
      </c>
      <c r="C5795" s="19" t="s">
        <v>11</v>
      </c>
      <c r="E5795" s="1">
        <v>40</v>
      </c>
      <c r="F5795" s="1">
        <v>1</v>
      </c>
      <c r="G5795" s="1">
        <v>4.3380000000000001</v>
      </c>
      <c r="H5795" s="1">
        <v>81.318950700000016</v>
      </c>
      <c r="I5795" s="1">
        <v>25</v>
      </c>
      <c r="J5795" s="1">
        <v>148</v>
      </c>
      <c r="K5795" s="1">
        <v>48.374000000000002</v>
      </c>
      <c r="L5795" s="1">
        <v>22.51</v>
      </c>
      <c r="M5795" s="1">
        <v>4.6020000000000003</v>
      </c>
      <c r="N5795" s="1">
        <v>62.973999999999997</v>
      </c>
      <c r="O5795" s="54">
        <f t="shared" si="97"/>
        <v>0.20444247001332741</v>
      </c>
    </row>
    <row r="5796" spans="1:15" ht="18" x14ac:dyDescent="0.35">
      <c r="A5796" t="s">
        <v>58</v>
      </c>
      <c r="B5796" t="s">
        <v>13</v>
      </c>
      <c r="C5796" s="19" t="s">
        <v>11</v>
      </c>
      <c r="E5796" s="1">
        <v>40</v>
      </c>
      <c r="F5796" s="1">
        <v>1</v>
      </c>
      <c r="G5796" s="1">
        <v>3.2850000000000001</v>
      </c>
      <c r="H5796" s="1">
        <v>82.183634480000009</v>
      </c>
      <c r="I5796" s="1">
        <v>21</v>
      </c>
      <c r="J5796" s="1">
        <v>103</v>
      </c>
      <c r="K5796" s="1">
        <v>44.905000000000001</v>
      </c>
      <c r="L5796" s="1">
        <v>20.536000000000001</v>
      </c>
      <c r="M5796" s="1">
        <v>5.0979999999999999</v>
      </c>
      <c r="N5796" s="1">
        <v>58.253999999999998</v>
      </c>
      <c r="O5796" s="54">
        <f t="shared" si="97"/>
        <v>0.24824698091156991</v>
      </c>
    </row>
    <row r="5797" spans="1:15" ht="18" x14ac:dyDescent="0.35">
      <c r="A5797" t="s">
        <v>58</v>
      </c>
      <c r="B5797" t="s">
        <v>13</v>
      </c>
      <c r="C5797" s="19" t="s">
        <v>11</v>
      </c>
      <c r="E5797">
        <v>41</v>
      </c>
      <c r="F5797">
        <v>1</v>
      </c>
      <c r="G5797">
        <v>4.7089999999999996</v>
      </c>
      <c r="H5797">
        <v>87.594225000000009</v>
      </c>
      <c r="I5797">
        <v>27</v>
      </c>
      <c r="J5797">
        <v>180</v>
      </c>
      <c r="K5797">
        <v>48.408999999999999</v>
      </c>
      <c r="L5797">
        <v>21.625</v>
      </c>
      <c r="M5797">
        <v>5.16</v>
      </c>
      <c r="N5797">
        <v>45.273000000000003</v>
      </c>
      <c r="O5797" s="54">
        <f t="shared" si="97"/>
        <v>0.2386127167630058</v>
      </c>
    </row>
    <row r="5798" spans="1:15" ht="18" x14ac:dyDescent="0.35">
      <c r="A5798" t="s">
        <v>58</v>
      </c>
      <c r="B5798" t="s">
        <v>13</v>
      </c>
      <c r="C5798" s="19" t="s">
        <v>11</v>
      </c>
      <c r="E5798">
        <v>42</v>
      </c>
      <c r="F5798">
        <v>1</v>
      </c>
      <c r="G5798">
        <v>4.1390000000000002</v>
      </c>
      <c r="H5798">
        <v>75.465412939999993</v>
      </c>
      <c r="I5798">
        <v>21</v>
      </c>
      <c r="J5798">
        <v>183</v>
      </c>
      <c r="K5798">
        <v>41.338999999999999</v>
      </c>
      <c r="L5798">
        <v>18.547999999999998</v>
      </c>
      <c r="M5798">
        <v>5.1829999999999998</v>
      </c>
      <c r="N5798">
        <v>60.939</v>
      </c>
      <c r="O5798" s="54">
        <f t="shared" si="97"/>
        <v>0.27943713607936166</v>
      </c>
    </row>
    <row r="5799" spans="1:15" ht="18" x14ac:dyDescent="0.35">
      <c r="A5799" t="s">
        <v>58</v>
      </c>
      <c r="B5799" t="s">
        <v>13</v>
      </c>
      <c r="C5799" s="19" t="s">
        <v>11</v>
      </c>
      <c r="E5799" s="2">
        <v>43</v>
      </c>
      <c r="F5799" s="20">
        <v>1</v>
      </c>
      <c r="G5799" s="20">
        <v>0</v>
      </c>
      <c r="H5799" s="20">
        <v>0</v>
      </c>
      <c r="I5799" s="20">
        <v>0</v>
      </c>
      <c r="J5799" s="20">
        <v>0</v>
      </c>
      <c r="K5799" s="20">
        <v>0</v>
      </c>
      <c r="L5799" s="20">
        <v>0</v>
      </c>
      <c r="M5799" s="20">
        <v>0</v>
      </c>
      <c r="N5799" s="20">
        <v>0</v>
      </c>
      <c r="O5799" s="54">
        <v>0</v>
      </c>
    </row>
    <row r="5800" spans="1:15" ht="18" x14ac:dyDescent="0.35">
      <c r="A5800" t="s">
        <v>58</v>
      </c>
      <c r="B5800" t="s">
        <v>13</v>
      </c>
      <c r="C5800" s="19" t="s">
        <v>11</v>
      </c>
      <c r="E5800" s="2">
        <v>44</v>
      </c>
      <c r="F5800" s="20">
        <v>1</v>
      </c>
      <c r="G5800" s="20">
        <v>0</v>
      </c>
      <c r="H5800" s="20">
        <v>0</v>
      </c>
      <c r="I5800" s="20">
        <v>0</v>
      </c>
      <c r="J5800" s="20">
        <v>0</v>
      </c>
      <c r="K5800" s="20">
        <v>0</v>
      </c>
      <c r="L5800" s="20">
        <v>0</v>
      </c>
      <c r="M5800" s="20">
        <v>0</v>
      </c>
      <c r="N5800" s="20">
        <v>0</v>
      </c>
      <c r="O5800" s="54">
        <v>0</v>
      </c>
    </row>
    <row r="5801" spans="1:15" ht="18" x14ac:dyDescent="0.35">
      <c r="A5801" t="s">
        <v>58</v>
      </c>
      <c r="B5801" t="s">
        <v>13</v>
      </c>
      <c r="C5801" s="19" t="s">
        <v>11</v>
      </c>
      <c r="E5801">
        <v>45</v>
      </c>
      <c r="F5801">
        <v>1</v>
      </c>
      <c r="G5801">
        <v>1.9730000000000001</v>
      </c>
      <c r="H5801">
        <v>36.306805779999998</v>
      </c>
      <c r="I5801">
        <v>36</v>
      </c>
      <c r="J5801">
        <v>195</v>
      </c>
      <c r="K5801">
        <v>34.805999999999997</v>
      </c>
      <c r="L5801">
        <v>16.036999999999999</v>
      </c>
      <c r="M5801">
        <v>2.8839999999999999</v>
      </c>
      <c r="N5801">
        <v>27.62</v>
      </c>
      <c r="O5801" s="54">
        <f t="shared" si="97"/>
        <v>0.17983413356612835</v>
      </c>
    </row>
    <row r="5802" spans="1:15" ht="18" x14ac:dyDescent="0.35">
      <c r="A5802" t="s">
        <v>58</v>
      </c>
      <c r="B5802" t="s">
        <v>13</v>
      </c>
      <c r="C5802" s="19" t="s">
        <v>15</v>
      </c>
      <c r="E5802">
        <v>1</v>
      </c>
      <c r="F5802">
        <v>1</v>
      </c>
      <c r="G5802">
        <v>4.1360000000000001</v>
      </c>
      <c r="H5802">
        <v>79.561941719999993</v>
      </c>
      <c r="I5802">
        <v>49</v>
      </c>
      <c r="J5802">
        <v>165</v>
      </c>
      <c r="K5802">
        <v>47.47</v>
      </c>
      <c r="L5802">
        <v>21.881</v>
      </c>
      <c r="M5802">
        <v>4.6319999999999997</v>
      </c>
      <c r="N5802">
        <v>24.387</v>
      </c>
      <c r="O5802" s="54">
        <f t="shared" si="97"/>
        <v>0.21169050774644668</v>
      </c>
    </row>
    <row r="5803" spans="1:15" ht="18" x14ac:dyDescent="0.35">
      <c r="A5803" t="s">
        <v>58</v>
      </c>
      <c r="B5803" t="s">
        <v>13</v>
      </c>
      <c r="C5803" s="19" t="s">
        <v>15</v>
      </c>
      <c r="E5803">
        <v>2</v>
      </c>
      <c r="F5803">
        <v>1</v>
      </c>
      <c r="G5803">
        <v>6.4820000000000002</v>
      </c>
      <c r="H5803">
        <v>102.76025073</v>
      </c>
      <c r="I5803">
        <v>26</v>
      </c>
      <c r="J5803">
        <v>161</v>
      </c>
      <c r="K5803">
        <v>49.600999999999999</v>
      </c>
      <c r="L5803">
        <v>20.667000000000002</v>
      </c>
      <c r="M5803">
        <v>6.3339999999999996</v>
      </c>
      <c r="N5803">
        <v>153.71799999999999</v>
      </c>
      <c r="O5803" s="54">
        <f t="shared" si="97"/>
        <v>0.30647892775922964</v>
      </c>
    </row>
    <row r="5804" spans="1:15" ht="18" x14ac:dyDescent="0.35">
      <c r="A5804" t="s">
        <v>58</v>
      </c>
      <c r="B5804" t="s">
        <v>13</v>
      </c>
      <c r="C5804" s="19" t="s">
        <v>15</v>
      </c>
      <c r="E5804">
        <v>3</v>
      </c>
      <c r="F5804">
        <v>1</v>
      </c>
      <c r="G5804">
        <v>6.516</v>
      </c>
      <c r="H5804">
        <v>112.58305464</v>
      </c>
      <c r="I5804">
        <v>32</v>
      </c>
      <c r="J5804">
        <v>143</v>
      </c>
      <c r="K5804">
        <v>54.052999999999997</v>
      </c>
      <c r="L5804">
        <v>24.303999999999998</v>
      </c>
      <c r="M5804">
        <v>5.9009999999999998</v>
      </c>
      <c r="N5804">
        <v>170.565</v>
      </c>
      <c r="O5804" s="54">
        <f t="shared" si="97"/>
        <v>0.24279953917050692</v>
      </c>
    </row>
    <row r="5805" spans="1:15" ht="18" x14ac:dyDescent="0.35">
      <c r="A5805" t="s">
        <v>58</v>
      </c>
      <c r="B5805" t="s">
        <v>13</v>
      </c>
      <c r="C5805" s="19" t="s">
        <v>15</v>
      </c>
      <c r="E5805" s="1">
        <v>4</v>
      </c>
      <c r="F5805" s="1">
        <v>1</v>
      </c>
      <c r="G5805" s="1">
        <v>5.6020000000000003</v>
      </c>
      <c r="H5805" s="1">
        <v>101.30452396500002</v>
      </c>
      <c r="I5805" s="1">
        <v>28</v>
      </c>
      <c r="J5805" s="1">
        <v>195</v>
      </c>
      <c r="K5805" s="1">
        <v>48.875</v>
      </c>
      <c r="L5805" s="1">
        <v>21.097000000000001</v>
      </c>
      <c r="M5805" s="1">
        <v>6.117</v>
      </c>
      <c r="N5805" s="1">
        <v>151.542</v>
      </c>
      <c r="O5805" s="54">
        <f t="shared" si="97"/>
        <v>0.28994643788216334</v>
      </c>
    </row>
    <row r="5806" spans="1:15" ht="18" x14ac:dyDescent="0.35">
      <c r="A5806" t="s">
        <v>58</v>
      </c>
      <c r="B5806" t="s">
        <v>13</v>
      </c>
      <c r="C5806" s="19" t="s">
        <v>15</v>
      </c>
      <c r="E5806" s="1">
        <v>4</v>
      </c>
      <c r="F5806" s="1">
        <v>1</v>
      </c>
      <c r="G5806" s="1">
        <v>3.8849999999999998</v>
      </c>
      <c r="H5806" s="1">
        <v>54.346203119999998</v>
      </c>
      <c r="I5806" s="1">
        <v>28</v>
      </c>
      <c r="J5806" s="1">
        <v>173</v>
      </c>
      <c r="K5806" s="1">
        <v>38.456000000000003</v>
      </c>
      <c r="L5806" s="1">
        <v>17.687999999999999</v>
      </c>
      <c r="M5806" s="1">
        <v>3.9140000000000001</v>
      </c>
      <c r="N5806" s="1">
        <v>159.636</v>
      </c>
      <c r="O5806" s="54">
        <f t="shared" si="97"/>
        <v>0.22127996381727727</v>
      </c>
    </row>
    <row r="5807" spans="1:15" ht="18" x14ac:dyDescent="0.35">
      <c r="A5807" t="s">
        <v>58</v>
      </c>
      <c r="B5807" t="s">
        <v>13</v>
      </c>
      <c r="C5807" s="19" t="s">
        <v>15</v>
      </c>
      <c r="E5807" s="1">
        <v>4</v>
      </c>
      <c r="F5807" s="1">
        <v>1</v>
      </c>
      <c r="G5807" s="1">
        <v>6.2290000000000001</v>
      </c>
      <c r="H5807" s="1">
        <v>99.887188410000022</v>
      </c>
      <c r="I5807" s="1">
        <v>37</v>
      </c>
      <c r="J5807" s="1">
        <v>150</v>
      </c>
      <c r="K5807" s="1">
        <v>47.683</v>
      </c>
      <c r="L5807" s="1">
        <v>20.382000000000001</v>
      </c>
      <c r="M5807" s="1">
        <v>6.2430000000000003</v>
      </c>
      <c r="N5807" s="1">
        <v>156.00299999999999</v>
      </c>
      <c r="O5807" s="54">
        <f t="shared" si="97"/>
        <v>0.30629967618486897</v>
      </c>
    </row>
    <row r="5808" spans="1:15" ht="18" x14ac:dyDescent="0.35">
      <c r="A5808" t="s">
        <v>58</v>
      </c>
      <c r="B5808" t="s">
        <v>13</v>
      </c>
      <c r="C5808" s="19" t="s">
        <v>15</v>
      </c>
      <c r="E5808">
        <v>5</v>
      </c>
      <c r="F5808">
        <v>1</v>
      </c>
      <c r="G5808">
        <v>5.9080000000000004</v>
      </c>
      <c r="H5808">
        <v>96.307065600000001</v>
      </c>
      <c r="I5808">
        <v>33</v>
      </c>
      <c r="J5808">
        <v>167</v>
      </c>
      <c r="K5808">
        <v>47.188000000000002</v>
      </c>
      <c r="L5808">
        <v>20.64</v>
      </c>
      <c r="M5808">
        <v>5.944</v>
      </c>
      <c r="N5808">
        <v>153.58000000000001</v>
      </c>
      <c r="O5808" s="54">
        <f t="shared" si="97"/>
        <v>0.28798449612403099</v>
      </c>
    </row>
    <row r="5809" spans="1:15" ht="18" x14ac:dyDescent="0.35">
      <c r="A5809" t="s">
        <v>58</v>
      </c>
      <c r="B5809" t="s">
        <v>13</v>
      </c>
      <c r="C5809" s="19" t="s">
        <v>15</v>
      </c>
      <c r="E5809">
        <v>6</v>
      </c>
      <c r="F5809">
        <v>1</v>
      </c>
      <c r="G5809">
        <v>5.7539999999999996</v>
      </c>
      <c r="H5809">
        <v>86.726859659999988</v>
      </c>
      <c r="I5809">
        <v>32</v>
      </c>
      <c r="J5809">
        <v>212</v>
      </c>
      <c r="K5809">
        <v>45.314999999999998</v>
      </c>
      <c r="L5809">
        <v>19.515999999999998</v>
      </c>
      <c r="M5809">
        <v>5.6609999999999996</v>
      </c>
      <c r="N5809">
        <v>162.07900000000001</v>
      </c>
      <c r="O5809" s="54">
        <f t="shared" si="97"/>
        <v>0.29006968641114983</v>
      </c>
    </row>
    <row r="5810" spans="1:15" ht="18" x14ac:dyDescent="0.35">
      <c r="A5810" t="s">
        <v>58</v>
      </c>
      <c r="B5810" t="s">
        <v>13</v>
      </c>
      <c r="C5810" s="19" t="s">
        <v>15</v>
      </c>
      <c r="E5810">
        <v>7</v>
      </c>
      <c r="F5810">
        <v>1</v>
      </c>
      <c r="G5810">
        <v>4.0339999999999998</v>
      </c>
      <c r="H5810">
        <v>64.180991625000004</v>
      </c>
      <c r="I5810">
        <v>40</v>
      </c>
      <c r="J5810">
        <v>193</v>
      </c>
      <c r="K5810">
        <v>48.002000000000002</v>
      </c>
      <c r="L5810">
        <v>22.175000000000001</v>
      </c>
      <c r="M5810">
        <v>3.6869999999999998</v>
      </c>
      <c r="N5810">
        <v>143.989</v>
      </c>
      <c r="O5810" s="54">
        <f t="shared" si="97"/>
        <v>0.16626832018038329</v>
      </c>
    </row>
    <row r="5811" spans="1:15" ht="18" x14ac:dyDescent="0.35">
      <c r="A5811" t="s">
        <v>58</v>
      </c>
      <c r="B5811" t="s">
        <v>13</v>
      </c>
      <c r="C5811" s="19" t="s">
        <v>15</v>
      </c>
      <c r="E5811">
        <v>8</v>
      </c>
      <c r="F5811">
        <v>1</v>
      </c>
      <c r="G5811">
        <v>5.8010000000000002</v>
      </c>
      <c r="H5811">
        <v>88.245790700000001</v>
      </c>
      <c r="I5811">
        <v>34</v>
      </c>
      <c r="J5811">
        <v>101</v>
      </c>
      <c r="K5811">
        <v>45.923999999999999</v>
      </c>
      <c r="L5811">
        <v>20.402000000000001</v>
      </c>
      <c r="M5811">
        <v>5.51</v>
      </c>
      <c r="N5811">
        <v>161.072</v>
      </c>
      <c r="O5811" s="54">
        <f t="shared" si="97"/>
        <v>0.27007156161160667</v>
      </c>
    </row>
    <row r="5812" spans="1:15" ht="18" x14ac:dyDescent="0.35">
      <c r="A5812" t="s">
        <v>58</v>
      </c>
      <c r="B5812" t="s">
        <v>13</v>
      </c>
      <c r="C5812" s="19" t="s">
        <v>15</v>
      </c>
      <c r="E5812">
        <v>9</v>
      </c>
      <c r="F5812">
        <v>1</v>
      </c>
      <c r="G5812">
        <v>3.7730000000000001</v>
      </c>
      <c r="H5812">
        <v>80.242426034999994</v>
      </c>
      <c r="I5812">
        <v>25</v>
      </c>
      <c r="J5812">
        <v>196</v>
      </c>
      <c r="K5812">
        <v>47.365000000000002</v>
      </c>
      <c r="L5812">
        <v>22.760999999999999</v>
      </c>
      <c r="M5812">
        <v>4.4909999999999997</v>
      </c>
      <c r="N5812">
        <v>165.08600000000001</v>
      </c>
      <c r="O5812" s="54">
        <f t="shared" si="97"/>
        <v>0.19731119019375246</v>
      </c>
    </row>
    <row r="5813" spans="1:15" ht="18" x14ac:dyDescent="0.35">
      <c r="A5813" t="s">
        <v>58</v>
      </c>
      <c r="B5813" t="s">
        <v>13</v>
      </c>
      <c r="C5813" s="19" t="s">
        <v>15</v>
      </c>
      <c r="E5813">
        <v>10</v>
      </c>
      <c r="F5813">
        <v>1</v>
      </c>
      <c r="G5813">
        <v>5.5410000000000004</v>
      </c>
      <c r="H5813">
        <v>98.851548900000012</v>
      </c>
      <c r="I5813">
        <v>43</v>
      </c>
      <c r="J5813">
        <v>152</v>
      </c>
      <c r="K5813">
        <v>50.621000000000002</v>
      </c>
      <c r="L5813">
        <v>22.268000000000001</v>
      </c>
      <c r="M5813">
        <v>5.6550000000000002</v>
      </c>
      <c r="N5813">
        <v>10.195</v>
      </c>
      <c r="O5813" s="54">
        <f t="shared" si="97"/>
        <v>0.2539518591701096</v>
      </c>
    </row>
    <row r="5814" spans="1:15" ht="18" x14ac:dyDescent="0.35">
      <c r="A5814" t="s">
        <v>58</v>
      </c>
      <c r="B5814" t="s">
        <v>13</v>
      </c>
      <c r="C5814" s="19" t="s">
        <v>15</v>
      </c>
      <c r="E5814">
        <v>11</v>
      </c>
      <c r="F5814">
        <v>1</v>
      </c>
      <c r="G5814">
        <v>4.4489999999999998</v>
      </c>
      <c r="H5814">
        <v>81.070969200000008</v>
      </c>
      <c r="I5814">
        <v>30</v>
      </c>
      <c r="J5814">
        <v>152</v>
      </c>
      <c r="K5814">
        <v>46.783000000000001</v>
      </c>
      <c r="L5814">
        <v>21.788</v>
      </c>
      <c r="M5814">
        <v>4.74</v>
      </c>
      <c r="N5814">
        <v>16.126999999999999</v>
      </c>
      <c r="O5814" s="54">
        <f t="shared" si="97"/>
        <v>0.21755094547457315</v>
      </c>
    </row>
    <row r="5815" spans="1:15" ht="18" x14ac:dyDescent="0.35">
      <c r="A5815" t="s">
        <v>58</v>
      </c>
      <c r="B5815" t="s">
        <v>13</v>
      </c>
      <c r="C5815" s="19" t="s">
        <v>15</v>
      </c>
      <c r="E5815">
        <v>12</v>
      </c>
      <c r="F5815">
        <v>1</v>
      </c>
      <c r="G5815">
        <v>4.0620000000000003</v>
      </c>
      <c r="H5815">
        <v>86.115678285000016</v>
      </c>
      <c r="I5815">
        <v>34</v>
      </c>
      <c r="J5815">
        <v>195</v>
      </c>
      <c r="K5815">
        <v>47.863</v>
      </c>
      <c r="L5815">
        <v>21.693000000000001</v>
      </c>
      <c r="M5815">
        <v>5.0570000000000004</v>
      </c>
      <c r="N5815">
        <v>28.763999999999999</v>
      </c>
      <c r="O5815" s="54">
        <f t="shared" si="97"/>
        <v>0.23311667358133961</v>
      </c>
    </row>
    <row r="5816" spans="1:15" ht="18" x14ac:dyDescent="0.35">
      <c r="A5816" t="s">
        <v>58</v>
      </c>
      <c r="B5816" t="s">
        <v>13</v>
      </c>
      <c r="C5816" s="19" t="s">
        <v>15</v>
      </c>
      <c r="E5816">
        <v>13</v>
      </c>
      <c r="F5816">
        <v>1</v>
      </c>
      <c r="G5816">
        <v>4.7939999999999996</v>
      </c>
      <c r="H5816">
        <v>72.029205750000003</v>
      </c>
      <c r="I5816">
        <v>38</v>
      </c>
      <c r="J5816">
        <v>210</v>
      </c>
      <c r="K5816">
        <v>48.231000000000002</v>
      </c>
      <c r="L5816">
        <v>21.795000000000002</v>
      </c>
      <c r="M5816">
        <v>4.21</v>
      </c>
      <c r="N5816">
        <v>23.771000000000001</v>
      </c>
      <c r="O5816" s="54">
        <f t="shared" si="97"/>
        <v>0.19316356962606102</v>
      </c>
    </row>
    <row r="5817" spans="1:15" ht="18" x14ac:dyDescent="0.35">
      <c r="A5817" t="s">
        <v>58</v>
      </c>
      <c r="B5817" t="s">
        <v>13</v>
      </c>
      <c r="C5817" s="19" t="s">
        <v>15</v>
      </c>
      <c r="E5817" s="1">
        <v>14</v>
      </c>
      <c r="F5817" s="1">
        <v>1</v>
      </c>
      <c r="G5817" s="1">
        <v>6.38</v>
      </c>
      <c r="H5817" s="1">
        <v>113.78418000000001</v>
      </c>
      <c r="I5817" s="1">
        <v>43</v>
      </c>
      <c r="J5817" s="1">
        <v>173</v>
      </c>
      <c r="K5817" s="1">
        <v>56.116</v>
      </c>
      <c r="L5817" s="1">
        <v>24.158000000000001</v>
      </c>
      <c r="M5817" s="1">
        <v>6</v>
      </c>
      <c r="N5817" s="1">
        <v>9.9169999999999998</v>
      </c>
      <c r="O5817" s="54">
        <f t="shared" si="97"/>
        <v>0.2483649308717609</v>
      </c>
    </row>
    <row r="5818" spans="1:15" ht="18" x14ac:dyDescent="0.35">
      <c r="A5818" t="s">
        <v>58</v>
      </c>
      <c r="B5818" t="s">
        <v>13</v>
      </c>
      <c r="C5818" s="19" t="s">
        <v>15</v>
      </c>
      <c r="E5818" s="1">
        <v>14</v>
      </c>
      <c r="F5818" s="1">
        <v>1</v>
      </c>
      <c r="G5818" s="1">
        <v>5.1020000000000003</v>
      </c>
      <c r="H5818" s="1">
        <v>83.679041425000008</v>
      </c>
      <c r="I5818" s="1">
        <v>36</v>
      </c>
      <c r="J5818" s="1">
        <v>194</v>
      </c>
      <c r="K5818" s="1">
        <v>47.936</v>
      </c>
      <c r="L5818" s="1">
        <v>20.881</v>
      </c>
      <c r="M5818" s="1">
        <v>5.1050000000000004</v>
      </c>
      <c r="N5818" s="1">
        <v>26.564</v>
      </c>
      <c r="O5818" s="54">
        <f t="shared" si="97"/>
        <v>0.24448062832239836</v>
      </c>
    </row>
    <row r="5819" spans="1:15" ht="18" x14ac:dyDescent="0.35">
      <c r="A5819" t="s">
        <v>58</v>
      </c>
      <c r="B5819" t="s">
        <v>13</v>
      </c>
      <c r="C5819" s="19" t="s">
        <v>15</v>
      </c>
      <c r="E5819" s="2">
        <v>15</v>
      </c>
      <c r="F5819" s="20">
        <v>1</v>
      </c>
      <c r="G5819" s="20">
        <v>0</v>
      </c>
      <c r="H5819" s="20">
        <v>0</v>
      </c>
      <c r="I5819" s="20">
        <v>0</v>
      </c>
      <c r="J5819" s="20">
        <v>0</v>
      </c>
      <c r="K5819" s="20">
        <v>0</v>
      </c>
      <c r="L5819" s="20">
        <v>0</v>
      </c>
      <c r="M5819" s="20">
        <v>0</v>
      </c>
      <c r="N5819" s="20">
        <v>0</v>
      </c>
      <c r="O5819" s="54">
        <v>0</v>
      </c>
    </row>
    <row r="5820" spans="1:15" ht="18" x14ac:dyDescent="0.35">
      <c r="A5820" t="s">
        <v>58</v>
      </c>
      <c r="B5820" t="s">
        <v>13</v>
      </c>
      <c r="C5820" s="19" t="s">
        <v>15</v>
      </c>
      <c r="E5820">
        <v>16</v>
      </c>
      <c r="F5820">
        <v>1</v>
      </c>
      <c r="G5820">
        <v>4.3949999999999996</v>
      </c>
      <c r="H5820">
        <v>91.504322559999991</v>
      </c>
      <c r="I5820">
        <v>41</v>
      </c>
      <c r="J5820">
        <v>192</v>
      </c>
      <c r="K5820">
        <v>49.094000000000001</v>
      </c>
      <c r="L5820">
        <v>22.143999999999998</v>
      </c>
      <c r="M5820">
        <v>5.2640000000000002</v>
      </c>
      <c r="N5820">
        <v>25.623000000000001</v>
      </c>
      <c r="O5820" s="54">
        <f t="shared" si="97"/>
        <v>0.23771676300578037</v>
      </c>
    </row>
    <row r="5821" spans="1:15" ht="18" x14ac:dyDescent="0.35">
      <c r="A5821" t="s">
        <v>58</v>
      </c>
      <c r="B5821" t="s">
        <v>13</v>
      </c>
      <c r="C5821" s="19" t="s">
        <v>15</v>
      </c>
      <c r="E5821" s="1">
        <v>17</v>
      </c>
      <c r="F5821" s="1">
        <v>1</v>
      </c>
      <c r="G5821" s="1">
        <v>6.5510000000000002</v>
      </c>
      <c r="H5821" s="1">
        <v>114.60616920000001</v>
      </c>
      <c r="I5821" s="1">
        <v>41</v>
      </c>
      <c r="J5821" s="1">
        <v>151</v>
      </c>
      <c r="K5821" s="1">
        <v>52.692</v>
      </c>
      <c r="L5821" s="1">
        <v>22.32</v>
      </c>
      <c r="M5821" s="1">
        <v>6.5410000000000004</v>
      </c>
      <c r="N5821" s="1">
        <v>31.024999999999999</v>
      </c>
      <c r="O5821" s="54">
        <f t="shared" si="97"/>
        <v>0.29305555555555557</v>
      </c>
    </row>
    <row r="5822" spans="1:15" ht="18" x14ac:dyDescent="0.35">
      <c r="A5822" t="s">
        <v>58</v>
      </c>
      <c r="B5822" t="s">
        <v>13</v>
      </c>
      <c r="C5822" s="19" t="s">
        <v>15</v>
      </c>
      <c r="E5822" s="1">
        <v>17</v>
      </c>
      <c r="F5822" s="1">
        <v>1</v>
      </c>
      <c r="G5822" s="1">
        <v>6.133</v>
      </c>
      <c r="H5822" s="1">
        <v>114.79884117000002</v>
      </c>
      <c r="I5822" s="1">
        <v>32</v>
      </c>
      <c r="J5822" s="1">
        <v>123</v>
      </c>
      <c r="K5822" s="1">
        <v>51.555999999999997</v>
      </c>
      <c r="L5822" s="1">
        <v>22.818000000000001</v>
      </c>
      <c r="M5822" s="1">
        <v>6.4089999999999998</v>
      </c>
      <c r="N5822" s="1">
        <v>53.314999999999998</v>
      </c>
      <c r="O5822" s="54">
        <f t="shared" si="97"/>
        <v>0.28087474800596018</v>
      </c>
    </row>
    <row r="5823" spans="1:15" ht="18" x14ac:dyDescent="0.35">
      <c r="A5823" t="s">
        <v>58</v>
      </c>
      <c r="B5823" t="s">
        <v>13</v>
      </c>
      <c r="C5823" s="19" t="s">
        <v>15</v>
      </c>
      <c r="E5823" s="1">
        <v>18</v>
      </c>
      <c r="F5823" s="1">
        <v>1</v>
      </c>
      <c r="G5823" s="1">
        <v>3.302</v>
      </c>
      <c r="H5823" s="1">
        <v>66.771723200000011</v>
      </c>
      <c r="I5823" s="1">
        <v>41</v>
      </c>
      <c r="J5823" s="1">
        <v>196</v>
      </c>
      <c r="K5823" s="1">
        <v>45.637999999999998</v>
      </c>
      <c r="L5823" s="1">
        <v>20.32</v>
      </c>
      <c r="M5823" s="1">
        <v>4.1859999999999999</v>
      </c>
      <c r="N5823" s="1">
        <v>44.875</v>
      </c>
      <c r="O5823" s="54">
        <f t="shared" si="97"/>
        <v>0.20600393700787401</v>
      </c>
    </row>
    <row r="5824" spans="1:15" ht="18" x14ac:dyDescent="0.35">
      <c r="A5824" t="s">
        <v>58</v>
      </c>
      <c r="B5824" t="s">
        <v>13</v>
      </c>
      <c r="C5824" s="19" t="s">
        <v>15</v>
      </c>
      <c r="E5824" s="1">
        <v>18</v>
      </c>
      <c r="F5824" s="1">
        <v>1</v>
      </c>
      <c r="G5824" s="1">
        <v>6.3730000000000002</v>
      </c>
      <c r="H5824" s="1">
        <v>110.90469795</v>
      </c>
      <c r="I5824" s="1">
        <v>42</v>
      </c>
      <c r="J5824" s="1">
        <v>154</v>
      </c>
      <c r="K5824" s="1">
        <v>51.404000000000003</v>
      </c>
      <c r="L5824" s="1">
        <v>22.305</v>
      </c>
      <c r="M5824" s="1">
        <v>6.3339999999999996</v>
      </c>
      <c r="N5824" s="1">
        <v>30.748000000000001</v>
      </c>
      <c r="O5824" s="54">
        <f t="shared" si="97"/>
        <v>0.28397220354180674</v>
      </c>
    </row>
    <row r="5825" spans="1:15" ht="18" x14ac:dyDescent="0.35">
      <c r="A5825" t="s">
        <v>58</v>
      </c>
      <c r="B5825" t="s">
        <v>13</v>
      </c>
      <c r="C5825" s="19" t="s">
        <v>15</v>
      </c>
      <c r="E5825">
        <v>19</v>
      </c>
      <c r="F5825">
        <v>1</v>
      </c>
      <c r="G5825">
        <v>6.8390000000000004</v>
      </c>
      <c r="H5825">
        <v>124.41571760000002</v>
      </c>
      <c r="I5825">
        <v>39</v>
      </c>
      <c r="J5825">
        <v>177</v>
      </c>
      <c r="K5825">
        <v>51.003</v>
      </c>
      <c r="L5825">
        <v>21.64</v>
      </c>
      <c r="M5825">
        <v>7.3239999999999998</v>
      </c>
      <c r="N5825">
        <v>47.027000000000001</v>
      </c>
      <c r="O5825" s="54">
        <f t="shared" si="97"/>
        <v>0.33844731977818854</v>
      </c>
    </row>
    <row r="5826" spans="1:15" ht="18" x14ac:dyDescent="0.35">
      <c r="A5826" t="s">
        <v>58</v>
      </c>
      <c r="B5826" t="s">
        <v>13</v>
      </c>
      <c r="C5826" s="19" t="s">
        <v>15</v>
      </c>
      <c r="E5826" s="1">
        <v>20</v>
      </c>
      <c r="F5826" s="1">
        <v>1</v>
      </c>
      <c r="G5826" s="1">
        <v>6.6180000000000003</v>
      </c>
      <c r="H5826" s="1">
        <v>109.9551384</v>
      </c>
      <c r="I5826" s="1">
        <v>28</v>
      </c>
      <c r="J5826" s="1">
        <v>181</v>
      </c>
      <c r="K5826" s="1">
        <v>46.161000000000001</v>
      </c>
      <c r="L5826" s="1">
        <v>18.989999999999998</v>
      </c>
      <c r="M5826" s="1">
        <v>7.3760000000000003</v>
      </c>
      <c r="N5826" s="1">
        <v>40.915999999999997</v>
      </c>
      <c r="O5826" s="54">
        <f t="shared" si="97"/>
        <v>0.38841495523959985</v>
      </c>
    </row>
    <row r="5827" spans="1:15" ht="18" x14ac:dyDescent="0.35">
      <c r="A5827" t="s">
        <v>58</v>
      </c>
      <c r="B5827" t="s">
        <v>13</v>
      </c>
      <c r="C5827" s="19" t="s">
        <v>15</v>
      </c>
      <c r="E5827" s="1">
        <v>20</v>
      </c>
      <c r="F5827" s="1">
        <v>1</v>
      </c>
      <c r="G5827" s="1">
        <v>4.2649999999999997</v>
      </c>
      <c r="H5827" s="1">
        <v>70.537333660000016</v>
      </c>
      <c r="I5827" s="1">
        <v>31</v>
      </c>
      <c r="J5827" s="1">
        <v>189</v>
      </c>
      <c r="K5827" s="1">
        <v>41.591999999999999</v>
      </c>
      <c r="L5827" s="1">
        <v>18.724</v>
      </c>
      <c r="M5827" s="1">
        <v>4.7990000000000004</v>
      </c>
      <c r="N5827" s="1">
        <v>43.497</v>
      </c>
      <c r="O5827" s="54">
        <f t="shared" si="97"/>
        <v>0.25630207220679346</v>
      </c>
    </row>
    <row r="5828" spans="1:15" ht="18" x14ac:dyDescent="0.35">
      <c r="A5828" t="s">
        <v>58</v>
      </c>
      <c r="B5828" t="s">
        <v>13</v>
      </c>
      <c r="C5828" s="19" t="s">
        <v>15</v>
      </c>
      <c r="E5828">
        <v>21</v>
      </c>
      <c r="F5828">
        <v>1</v>
      </c>
      <c r="G5828">
        <v>3.7519999999999998</v>
      </c>
      <c r="H5828">
        <v>58.596024345000011</v>
      </c>
      <c r="I5828">
        <v>30</v>
      </c>
      <c r="J5828">
        <v>194</v>
      </c>
      <c r="K5828">
        <v>39.448</v>
      </c>
      <c r="L5828">
        <v>17.331</v>
      </c>
      <c r="M5828">
        <v>4.3070000000000004</v>
      </c>
      <c r="N5828">
        <v>72.531999999999996</v>
      </c>
      <c r="O5828" s="54">
        <f t="shared" si="97"/>
        <v>0.24851422306849003</v>
      </c>
    </row>
    <row r="5829" spans="1:15" ht="18" x14ac:dyDescent="0.35">
      <c r="A5829" t="s">
        <v>58</v>
      </c>
      <c r="B5829" t="s">
        <v>13</v>
      </c>
      <c r="C5829" s="19" t="s">
        <v>15</v>
      </c>
      <c r="E5829">
        <v>22</v>
      </c>
      <c r="F5829">
        <v>1</v>
      </c>
      <c r="G5829">
        <v>6.65</v>
      </c>
      <c r="H5829">
        <v>115.27666596</v>
      </c>
      <c r="I5829">
        <v>44</v>
      </c>
      <c r="J5829">
        <v>180</v>
      </c>
      <c r="K5829">
        <v>48.906999999999996</v>
      </c>
      <c r="L5829">
        <v>21.096</v>
      </c>
      <c r="M5829">
        <v>6.9610000000000003</v>
      </c>
      <c r="N5829">
        <v>60.420999999999999</v>
      </c>
      <c r="O5829" s="54">
        <f t="shared" si="97"/>
        <v>0.3299677664012135</v>
      </c>
    </row>
    <row r="5830" spans="1:15" ht="18" x14ac:dyDescent="0.35">
      <c r="A5830" t="s">
        <v>58</v>
      </c>
      <c r="B5830" t="s">
        <v>13</v>
      </c>
      <c r="C5830" s="19" t="s">
        <v>15</v>
      </c>
      <c r="E5830" s="2">
        <v>23</v>
      </c>
      <c r="F5830" s="20">
        <v>1</v>
      </c>
      <c r="G5830" s="20">
        <v>0</v>
      </c>
      <c r="H5830" s="20">
        <v>0</v>
      </c>
      <c r="I5830" s="20">
        <v>0</v>
      </c>
      <c r="J5830" s="20">
        <v>0</v>
      </c>
      <c r="K5830" s="20">
        <v>0</v>
      </c>
      <c r="L5830" s="20">
        <v>0</v>
      </c>
      <c r="M5830" s="20">
        <v>0</v>
      </c>
      <c r="N5830" s="20">
        <v>0</v>
      </c>
      <c r="O5830" s="54">
        <v>0</v>
      </c>
    </row>
    <row r="5831" spans="1:15" ht="18" x14ac:dyDescent="0.35">
      <c r="A5831" t="s">
        <v>58</v>
      </c>
      <c r="B5831" t="s">
        <v>13</v>
      </c>
      <c r="C5831" s="19" t="s">
        <v>15</v>
      </c>
      <c r="E5831">
        <v>24</v>
      </c>
      <c r="F5831">
        <v>1</v>
      </c>
      <c r="G5831">
        <v>5.2119999999999997</v>
      </c>
      <c r="H5831">
        <v>80.657807999999989</v>
      </c>
      <c r="I5831">
        <v>43</v>
      </c>
      <c r="J5831">
        <v>169</v>
      </c>
      <c r="K5831">
        <v>47.722000000000001</v>
      </c>
      <c r="L5831">
        <v>21.405999999999999</v>
      </c>
      <c r="M5831">
        <v>4.8</v>
      </c>
      <c r="N5831">
        <v>36.601999999999997</v>
      </c>
      <c r="O5831" s="54">
        <f t="shared" si="97"/>
        <v>0.22423619545921705</v>
      </c>
    </row>
    <row r="5832" spans="1:15" ht="18" x14ac:dyDescent="0.35">
      <c r="A5832" t="s">
        <v>58</v>
      </c>
      <c r="B5832" t="s">
        <v>13</v>
      </c>
      <c r="C5832" s="19" t="s">
        <v>15</v>
      </c>
      <c r="E5832">
        <v>25</v>
      </c>
      <c r="F5832">
        <v>1</v>
      </c>
      <c r="G5832">
        <v>5.6180000000000003</v>
      </c>
      <c r="H5832">
        <v>90.361158460000013</v>
      </c>
      <c r="I5832">
        <v>42</v>
      </c>
      <c r="J5832">
        <v>205</v>
      </c>
      <c r="K5832">
        <v>45.868000000000002</v>
      </c>
      <c r="L5832">
        <v>19.826000000000001</v>
      </c>
      <c r="M5832">
        <v>5.806</v>
      </c>
      <c r="N5832">
        <v>57.478000000000002</v>
      </c>
      <c r="O5832" s="54">
        <f t="shared" si="97"/>
        <v>0.2928477756481388</v>
      </c>
    </row>
    <row r="5833" spans="1:15" ht="18" x14ac:dyDescent="0.35">
      <c r="A5833" t="s">
        <v>58</v>
      </c>
      <c r="B5833" t="s">
        <v>13</v>
      </c>
      <c r="C5833" s="19" t="s">
        <v>16</v>
      </c>
      <c r="E5833" s="1">
        <v>1</v>
      </c>
      <c r="F5833" s="1">
        <v>1</v>
      </c>
      <c r="G5833" s="1">
        <v>3.863</v>
      </c>
      <c r="H5833" s="1">
        <v>77.443036750000005</v>
      </c>
      <c r="I5833" s="1">
        <v>40</v>
      </c>
      <c r="J5833" s="1">
        <v>111</v>
      </c>
      <c r="K5833" s="1">
        <v>46.156999999999996</v>
      </c>
      <c r="L5833" s="1">
        <v>20.95</v>
      </c>
      <c r="M5833" s="1">
        <v>4.7089999999999996</v>
      </c>
      <c r="N5833" s="1">
        <v>11.05</v>
      </c>
      <c r="O5833" s="54">
        <f t="shared" si="97"/>
        <v>0.22477326968973746</v>
      </c>
    </row>
    <row r="5834" spans="1:15" ht="18" x14ac:dyDescent="0.35">
      <c r="A5834" t="s">
        <v>58</v>
      </c>
      <c r="B5834" t="s">
        <v>13</v>
      </c>
      <c r="C5834" s="19" t="s">
        <v>16</v>
      </c>
      <c r="E5834" s="2">
        <v>1</v>
      </c>
      <c r="F5834" s="20">
        <v>1</v>
      </c>
      <c r="G5834" s="20">
        <v>0</v>
      </c>
      <c r="H5834" s="20">
        <v>0</v>
      </c>
      <c r="I5834" s="20">
        <v>0</v>
      </c>
      <c r="J5834" s="20">
        <v>0</v>
      </c>
      <c r="K5834" s="20">
        <v>0</v>
      </c>
      <c r="L5834" s="20">
        <v>0</v>
      </c>
      <c r="M5834" s="20">
        <v>0</v>
      </c>
      <c r="N5834" s="20">
        <v>0</v>
      </c>
      <c r="O5834" s="54">
        <v>0</v>
      </c>
    </row>
    <row r="5835" spans="1:15" ht="18" x14ac:dyDescent="0.35">
      <c r="A5835" t="s">
        <v>58</v>
      </c>
      <c r="B5835" t="s">
        <v>13</v>
      </c>
      <c r="C5835" s="19" t="s">
        <v>16</v>
      </c>
      <c r="E5835" s="2">
        <v>2</v>
      </c>
      <c r="F5835" s="20">
        <v>1</v>
      </c>
      <c r="G5835" s="20">
        <v>0</v>
      </c>
      <c r="H5835" s="20">
        <v>0</v>
      </c>
      <c r="I5835" s="20">
        <v>0</v>
      </c>
      <c r="J5835" s="20">
        <v>0</v>
      </c>
      <c r="K5835" s="20">
        <v>0</v>
      </c>
      <c r="L5835" s="20">
        <v>0</v>
      </c>
      <c r="M5835" s="20">
        <v>0</v>
      </c>
      <c r="N5835" s="20">
        <v>0</v>
      </c>
      <c r="O5835" s="54">
        <v>0</v>
      </c>
    </row>
    <row r="5836" spans="1:15" ht="18" x14ac:dyDescent="0.35">
      <c r="A5836" t="s">
        <v>58</v>
      </c>
      <c r="B5836" t="s">
        <v>13</v>
      </c>
      <c r="C5836" s="19" t="s">
        <v>16</v>
      </c>
      <c r="E5836" s="2">
        <v>2</v>
      </c>
      <c r="F5836" s="20">
        <v>1</v>
      </c>
      <c r="G5836" s="20">
        <v>0</v>
      </c>
      <c r="H5836" s="20">
        <v>0</v>
      </c>
      <c r="I5836" s="20">
        <v>0</v>
      </c>
      <c r="J5836" s="20">
        <v>0</v>
      </c>
      <c r="K5836" s="20">
        <v>0</v>
      </c>
      <c r="L5836" s="20">
        <v>0</v>
      </c>
      <c r="M5836" s="20">
        <v>0</v>
      </c>
      <c r="N5836" s="20">
        <v>0</v>
      </c>
      <c r="O5836" s="54">
        <v>0</v>
      </c>
    </row>
    <row r="5837" spans="1:15" ht="18" x14ac:dyDescent="0.35">
      <c r="A5837" t="s">
        <v>58</v>
      </c>
      <c r="B5837" t="s">
        <v>13</v>
      </c>
      <c r="C5837" s="19" t="s">
        <v>16</v>
      </c>
      <c r="E5837" s="2">
        <v>3</v>
      </c>
      <c r="F5837" s="20">
        <v>1</v>
      </c>
      <c r="G5837" s="20">
        <v>0</v>
      </c>
      <c r="H5837" s="20">
        <v>0</v>
      </c>
      <c r="I5837" s="20">
        <v>0</v>
      </c>
      <c r="J5837" s="20">
        <v>0</v>
      </c>
      <c r="K5837" s="20">
        <v>0</v>
      </c>
      <c r="L5837" s="20">
        <v>0</v>
      </c>
      <c r="M5837" s="20">
        <v>0</v>
      </c>
      <c r="N5837" s="20">
        <v>0</v>
      </c>
      <c r="O5837" s="54">
        <v>0</v>
      </c>
    </row>
    <row r="5838" spans="1:15" ht="18" x14ac:dyDescent="0.35">
      <c r="A5838" t="s">
        <v>58</v>
      </c>
      <c r="B5838" t="s">
        <v>13</v>
      </c>
      <c r="C5838" s="19" t="s">
        <v>16</v>
      </c>
      <c r="E5838" s="2">
        <v>3</v>
      </c>
      <c r="F5838" s="20">
        <v>1</v>
      </c>
      <c r="G5838" s="20">
        <v>0</v>
      </c>
      <c r="H5838" s="20">
        <v>0</v>
      </c>
      <c r="I5838" s="20">
        <v>0</v>
      </c>
      <c r="J5838" s="20">
        <v>0</v>
      </c>
      <c r="K5838" s="20">
        <v>0</v>
      </c>
      <c r="L5838" s="20">
        <v>0</v>
      </c>
      <c r="M5838" s="20">
        <v>0</v>
      </c>
      <c r="N5838" s="20">
        <v>0</v>
      </c>
      <c r="O5838" s="54">
        <v>0</v>
      </c>
    </row>
    <row r="5839" spans="1:15" ht="18" x14ac:dyDescent="0.35">
      <c r="A5839" t="s">
        <v>58</v>
      </c>
      <c r="B5839" t="s">
        <v>13</v>
      </c>
      <c r="C5839" s="19" t="s">
        <v>16</v>
      </c>
      <c r="E5839" s="2">
        <v>4</v>
      </c>
      <c r="F5839" s="20">
        <v>1</v>
      </c>
      <c r="G5839" s="20">
        <v>0</v>
      </c>
      <c r="H5839" s="20">
        <v>0</v>
      </c>
      <c r="I5839" s="20">
        <v>0</v>
      </c>
      <c r="J5839" s="20">
        <v>0</v>
      </c>
      <c r="K5839" s="20">
        <v>0</v>
      </c>
      <c r="L5839" s="20">
        <v>0</v>
      </c>
      <c r="M5839" s="20">
        <v>0</v>
      </c>
      <c r="N5839" s="20">
        <v>0</v>
      </c>
      <c r="O5839" s="54">
        <v>0</v>
      </c>
    </row>
    <row r="5840" spans="1:15" ht="18" x14ac:dyDescent="0.35">
      <c r="A5840" t="s">
        <v>58</v>
      </c>
      <c r="B5840" t="s">
        <v>13</v>
      </c>
      <c r="C5840" s="19" t="s">
        <v>16</v>
      </c>
      <c r="E5840" s="2">
        <v>4</v>
      </c>
      <c r="F5840" s="20">
        <v>1</v>
      </c>
      <c r="G5840" s="20">
        <v>0</v>
      </c>
      <c r="H5840" s="20">
        <v>0</v>
      </c>
      <c r="I5840" s="20">
        <v>0</v>
      </c>
      <c r="J5840" s="20">
        <v>0</v>
      </c>
      <c r="K5840" s="20">
        <v>0</v>
      </c>
      <c r="L5840" s="20">
        <v>0</v>
      </c>
      <c r="M5840" s="20">
        <v>0</v>
      </c>
      <c r="N5840" s="20">
        <v>0</v>
      </c>
      <c r="O5840" s="54">
        <v>0</v>
      </c>
    </row>
    <row r="5841" spans="1:15" ht="18" x14ac:dyDescent="0.35">
      <c r="A5841" t="s">
        <v>58</v>
      </c>
      <c r="B5841" t="s">
        <v>13</v>
      </c>
      <c r="C5841" s="19" t="s">
        <v>16</v>
      </c>
      <c r="E5841" s="2">
        <v>5</v>
      </c>
      <c r="F5841" s="20">
        <v>1</v>
      </c>
      <c r="G5841" s="20">
        <v>0</v>
      </c>
      <c r="H5841" s="20">
        <v>0</v>
      </c>
      <c r="I5841" s="20">
        <v>0</v>
      </c>
      <c r="J5841" s="20">
        <v>0</v>
      </c>
      <c r="K5841" s="20">
        <v>0</v>
      </c>
      <c r="L5841" s="20">
        <v>0</v>
      </c>
      <c r="M5841" s="20">
        <v>0</v>
      </c>
      <c r="N5841" s="20">
        <v>0</v>
      </c>
      <c r="O5841" s="54">
        <v>0</v>
      </c>
    </row>
    <row r="5842" spans="1:15" ht="18" x14ac:dyDescent="0.35">
      <c r="A5842" t="s">
        <v>58</v>
      </c>
      <c r="B5842" t="s">
        <v>13</v>
      </c>
      <c r="C5842" s="19" t="s">
        <v>16</v>
      </c>
      <c r="E5842" s="2">
        <v>5</v>
      </c>
      <c r="F5842" s="20">
        <v>1</v>
      </c>
      <c r="G5842" s="20">
        <v>0</v>
      </c>
      <c r="H5842" s="20">
        <v>0</v>
      </c>
      <c r="I5842" s="20">
        <v>0</v>
      </c>
      <c r="J5842" s="20">
        <v>0</v>
      </c>
      <c r="K5842" s="20">
        <v>0</v>
      </c>
      <c r="L5842" s="20">
        <v>0</v>
      </c>
      <c r="M5842" s="20">
        <v>0</v>
      </c>
      <c r="N5842" s="20">
        <v>0</v>
      </c>
      <c r="O5842" s="54">
        <v>0</v>
      </c>
    </row>
    <row r="5843" spans="1:15" ht="18" x14ac:dyDescent="0.35">
      <c r="A5843" t="s">
        <v>58</v>
      </c>
      <c r="B5843" t="s">
        <v>13</v>
      </c>
      <c r="C5843" s="19" t="s">
        <v>16</v>
      </c>
      <c r="E5843" s="2">
        <v>6</v>
      </c>
      <c r="F5843" s="20">
        <v>1</v>
      </c>
      <c r="G5843" s="20">
        <v>0</v>
      </c>
      <c r="H5843" s="20">
        <v>0</v>
      </c>
      <c r="I5843" s="20">
        <v>0</v>
      </c>
      <c r="J5843" s="20">
        <v>0</v>
      </c>
      <c r="K5843" s="20">
        <v>0</v>
      </c>
      <c r="L5843" s="20">
        <v>0</v>
      </c>
      <c r="M5843" s="20">
        <v>0</v>
      </c>
      <c r="N5843" s="20">
        <v>0</v>
      </c>
      <c r="O5843" s="54">
        <v>0</v>
      </c>
    </row>
    <row r="5844" spans="1:15" ht="18" x14ac:dyDescent="0.35">
      <c r="A5844" t="s">
        <v>58</v>
      </c>
      <c r="B5844" t="s">
        <v>13</v>
      </c>
      <c r="C5844" s="19" t="s">
        <v>16</v>
      </c>
      <c r="E5844" s="2">
        <v>6</v>
      </c>
      <c r="F5844" s="20">
        <v>1</v>
      </c>
      <c r="G5844" s="20">
        <v>0</v>
      </c>
      <c r="H5844" s="20">
        <v>0</v>
      </c>
      <c r="I5844" s="20">
        <v>0</v>
      </c>
      <c r="J5844" s="20">
        <v>0</v>
      </c>
      <c r="K5844" s="20">
        <v>0</v>
      </c>
      <c r="L5844" s="20">
        <v>0</v>
      </c>
      <c r="M5844" s="20">
        <v>0</v>
      </c>
      <c r="N5844" s="20">
        <v>0</v>
      </c>
      <c r="O5844" s="54">
        <v>0</v>
      </c>
    </row>
    <row r="5845" spans="1:15" ht="18" x14ac:dyDescent="0.35">
      <c r="A5845" t="s">
        <v>58</v>
      </c>
      <c r="B5845" t="s">
        <v>13</v>
      </c>
      <c r="C5845" s="19" t="s">
        <v>16</v>
      </c>
      <c r="E5845" s="2">
        <v>7</v>
      </c>
      <c r="F5845" s="20">
        <v>1</v>
      </c>
      <c r="G5845" s="20">
        <v>0</v>
      </c>
      <c r="H5845" s="20">
        <v>0</v>
      </c>
      <c r="I5845" s="20">
        <v>0</v>
      </c>
      <c r="J5845" s="20">
        <v>0</v>
      </c>
      <c r="K5845" s="20">
        <v>0</v>
      </c>
      <c r="L5845" s="20">
        <v>0</v>
      </c>
      <c r="M5845" s="20">
        <v>0</v>
      </c>
      <c r="N5845" s="20">
        <v>0</v>
      </c>
      <c r="O5845" s="54">
        <v>0</v>
      </c>
    </row>
    <row r="5846" spans="1:15" ht="18" x14ac:dyDescent="0.35">
      <c r="A5846" t="s">
        <v>58</v>
      </c>
      <c r="B5846" t="s">
        <v>13</v>
      </c>
      <c r="C5846" s="19" t="s">
        <v>16</v>
      </c>
      <c r="E5846" s="2">
        <v>7</v>
      </c>
      <c r="F5846" s="20">
        <v>1</v>
      </c>
      <c r="G5846" s="20">
        <v>0</v>
      </c>
      <c r="H5846" s="20">
        <v>0</v>
      </c>
      <c r="I5846" s="20">
        <v>0</v>
      </c>
      <c r="J5846" s="20">
        <v>0</v>
      </c>
      <c r="K5846" s="20">
        <v>0</v>
      </c>
      <c r="L5846" s="20">
        <v>0</v>
      </c>
      <c r="M5846" s="20">
        <v>0</v>
      </c>
      <c r="N5846" s="20">
        <v>0</v>
      </c>
      <c r="O5846" s="54">
        <v>0</v>
      </c>
    </row>
    <row r="5847" spans="1:15" ht="18" x14ac:dyDescent="0.35">
      <c r="A5847" t="s">
        <v>58</v>
      </c>
      <c r="B5847" t="s">
        <v>13</v>
      </c>
      <c r="C5847" s="19" t="s">
        <v>16</v>
      </c>
      <c r="E5847" s="2">
        <v>8</v>
      </c>
      <c r="F5847" s="20">
        <v>1</v>
      </c>
      <c r="G5847" s="20">
        <v>0</v>
      </c>
      <c r="H5847" s="20">
        <v>0</v>
      </c>
      <c r="I5847" s="20">
        <v>0</v>
      </c>
      <c r="J5847" s="20">
        <v>0</v>
      </c>
      <c r="K5847" s="20">
        <v>0</v>
      </c>
      <c r="L5847" s="20">
        <v>0</v>
      </c>
      <c r="M5847" s="20">
        <v>0</v>
      </c>
      <c r="N5847" s="20">
        <v>0</v>
      </c>
      <c r="O5847" s="54">
        <v>0</v>
      </c>
    </row>
    <row r="5848" spans="1:15" ht="18" x14ac:dyDescent="0.35">
      <c r="A5848" t="s">
        <v>58</v>
      </c>
      <c r="B5848" t="s">
        <v>13</v>
      </c>
      <c r="C5848" s="19" t="s">
        <v>16</v>
      </c>
      <c r="E5848" s="2">
        <v>8</v>
      </c>
      <c r="F5848" s="20">
        <v>1</v>
      </c>
      <c r="G5848" s="20">
        <v>0</v>
      </c>
      <c r="H5848" s="20">
        <v>0</v>
      </c>
      <c r="I5848" s="20">
        <v>0</v>
      </c>
      <c r="J5848" s="20">
        <v>0</v>
      </c>
      <c r="K5848" s="20">
        <v>0</v>
      </c>
      <c r="L5848" s="20">
        <v>0</v>
      </c>
      <c r="M5848" s="20">
        <v>0</v>
      </c>
      <c r="N5848" s="20">
        <v>0</v>
      </c>
      <c r="O5848" s="54">
        <v>0</v>
      </c>
    </row>
    <row r="5849" spans="1:15" ht="18" x14ac:dyDescent="0.35">
      <c r="A5849" t="s">
        <v>58</v>
      </c>
      <c r="B5849" t="s">
        <v>13</v>
      </c>
      <c r="C5849" s="19" t="s">
        <v>16</v>
      </c>
      <c r="E5849" s="2">
        <v>9</v>
      </c>
      <c r="F5849" s="20">
        <v>1</v>
      </c>
      <c r="G5849" s="20">
        <v>0</v>
      </c>
      <c r="H5849" s="20">
        <v>0</v>
      </c>
      <c r="I5849" s="20">
        <v>0</v>
      </c>
      <c r="J5849" s="20">
        <v>0</v>
      </c>
      <c r="K5849" s="20">
        <v>0</v>
      </c>
      <c r="L5849" s="20">
        <v>0</v>
      </c>
      <c r="M5849" s="20">
        <v>0</v>
      </c>
      <c r="N5849" s="20">
        <v>0</v>
      </c>
      <c r="O5849" s="54">
        <v>0</v>
      </c>
    </row>
    <row r="5850" spans="1:15" ht="18" x14ac:dyDescent="0.35">
      <c r="A5850" t="s">
        <v>58</v>
      </c>
      <c r="B5850" t="s">
        <v>13</v>
      </c>
      <c r="C5850" s="19" t="s">
        <v>16</v>
      </c>
      <c r="E5850" s="2">
        <v>9</v>
      </c>
      <c r="F5850" s="20">
        <v>1</v>
      </c>
      <c r="G5850" s="20">
        <v>0</v>
      </c>
      <c r="H5850" s="20">
        <v>0</v>
      </c>
      <c r="I5850" s="20">
        <v>0</v>
      </c>
      <c r="J5850" s="20">
        <v>0</v>
      </c>
      <c r="K5850" s="20">
        <v>0</v>
      </c>
      <c r="L5850" s="20">
        <v>0</v>
      </c>
      <c r="M5850" s="20">
        <v>0</v>
      </c>
      <c r="N5850" s="20">
        <v>0</v>
      </c>
      <c r="O5850" s="54">
        <v>0</v>
      </c>
    </row>
    <row r="5851" spans="1:15" ht="18" x14ac:dyDescent="0.35">
      <c r="A5851" t="s">
        <v>58</v>
      </c>
      <c r="B5851" t="s">
        <v>13</v>
      </c>
      <c r="C5851" s="19" t="s">
        <v>16</v>
      </c>
      <c r="E5851" s="2">
        <v>10</v>
      </c>
      <c r="F5851" s="20">
        <v>1</v>
      </c>
      <c r="G5851" s="20">
        <v>0</v>
      </c>
      <c r="H5851" s="20">
        <v>0</v>
      </c>
      <c r="I5851" s="20">
        <v>0</v>
      </c>
      <c r="J5851" s="20">
        <v>0</v>
      </c>
      <c r="K5851" s="20">
        <v>0</v>
      </c>
      <c r="L5851" s="20">
        <v>0</v>
      </c>
      <c r="M5851" s="20">
        <v>0</v>
      </c>
      <c r="N5851" s="20">
        <v>0</v>
      </c>
      <c r="O5851" s="54">
        <v>0</v>
      </c>
    </row>
    <row r="5852" spans="1:15" ht="18" x14ac:dyDescent="0.35">
      <c r="A5852" t="s">
        <v>58</v>
      </c>
      <c r="B5852" t="s">
        <v>13</v>
      </c>
      <c r="C5852" s="19" t="s">
        <v>16</v>
      </c>
      <c r="E5852" s="2">
        <v>10</v>
      </c>
      <c r="F5852" s="20">
        <v>1</v>
      </c>
      <c r="G5852" s="20">
        <v>0</v>
      </c>
      <c r="H5852" s="20">
        <v>0</v>
      </c>
      <c r="I5852" s="20">
        <v>0</v>
      </c>
      <c r="J5852" s="20">
        <v>0</v>
      </c>
      <c r="K5852" s="20">
        <v>0</v>
      </c>
      <c r="L5852" s="20">
        <v>0</v>
      </c>
      <c r="M5852" s="20">
        <v>0</v>
      </c>
      <c r="N5852" s="20">
        <v>0</v>
      </c>
      <c r="O5852" s="54">
        <v>0</v>
      </c>
    </row>
    <row r="5853" spans="1:15" ht="18" x14ac:dyDescent="0.35">
      <c r="A5853" t="s">
        <v>58</v>
      </c>
      <c r="B5853" t="s">
        <v>13</v>
      </c>
      <c r="C5853" s="19" t="s">
        <v>16</v>
      </c>
      <c r="E5853" s="2">
        <v>11</v>
      </c>
      <c r="F5853" s="20">
        <v>1</v>
      </c>
      <c r="G5853" s="20">
        <v>0</v>
      </c>
      <c r="H5853" s="20">
        <v>0</v>
      </c>
      <c r="I5853" s="20">
        <v>0</v>
      </c>
      <c r="J5853" s="20">
        <v>0</v>
      </c>
      <c r="K5853" s="20">
        <v>0</v>
      </c>
      <c r="L5853" s="20">
        <v>0</v>
      </c>
      <c r="M5853" s="20">
        <v>0</v>
      </c>
      <c r="N5853" s="20">
        <v>0</v>
      </c>
      <c r="O5853" s="54">
        <v>0</v>
      </c>
    </row>
    <row r="5854" spans="1:15" ht="18" x14ac:dyDescent="0.35">
      <c r="A5854" t="s">
        <v>58</v>
      </c>
      <c r="B5854" t="s">
        <v>13</v>
      </c>
      <c r="C5854" s="19" t="s">
        <v>16</v>
      </c>
      <c r="E5854" s="2">
        <v>11</v>
      </c>
      <c r="F5854" s="20">
        <v>1</v>
      </c>
      <c r="G5854" s="20">
        <v>0</v>
      </c>
      <c r="H5854" s="20">
        <v>0</v>
      </c>
      <c r="I5854" s="20">
        <v>0</v>
      </c>
      <c r="J5854" s="20">
        <v>0</v>
      </c>
      <c r="K5854" s="20">
        <v>0</v>
      </c>
      <c r="L5854" s="20">
        <v>0</v>
      </c>
      <c r="M5854" s="20">
        <v>0</v>
      </c>
      <c r="N5854" s="20">
        <v>0</v>
      </c>
      <c r="O5854" s="54">
        <v>0</v>
      </c>
    </row>
    <row r="5855" spans="1:15" ht="18" x14ac:dyDescent="0.35">
      <c r="A5855" t="s">
        <v>58</v>
      </c>
      <c r="B5855" t="s">
        <v>13</v>
      </c>
      <c r="C5855" s="19" t="s">
        <v>16</v>
      </c>
      <c r="E5855" s="2">
        <v>12</v>
      </c>
      <c r="F5855" s="20">
        <v>1</v>
      </c>
      <c r="G5855" s="20">
        <v>0</v>
      </c>
      <c r="H5855" s="20">
        <v>0</v>
      </c>
      <c r="I5855" s="20">
        <v>0</v>
      </c>
      <c r="J5855" s="20">
        <v>0</v>
      </c>
      <c r="K5855" s="20">
        <v>0</v>
      </c>
      <c r="L5855" s="20">
        <v>0</v>
      </c>
      <c r="M5855" s="20">
        <v>0</v>
      </c>
      <c r="N5855" s="20">
        <v>0</v>
      </c>
      <c r="O5855" s="54">
        <v>0</v>
      </c>
    </row>
    <row r="5856" spans="1:15" ht="18" x14ac:dyDescent="0.35">
      <c r="A5856" t="s">
        <v>58</v>
      </c>
      <c r="B5856" t="s">
        <v>13</v>
      </c>
      <c r="C5856" s="19" t="s">
        <v>16</v>
      </c>
      <c r="E5856" s="2">
        <v>12</v>
      </c>
      <c r="F5856" s="20">
        <v>1</v>
      </c>
      <c r="G5856" s="20">
        <v>0</v>
      </c>
      <c r="H5856" s="20">
        <v>0</v>
      </c>
      <c r="I5856" s="20">
        <v>0</v>
      </c>
      <c r="J5856" s="20">
        <v>0</v>
      </c>
      <c r="K5856" s="20">
        <v>0</v>
      </c>
      <c r="L5856" s="20">
        <v>0</v>
      </c>
      <c r="M5856" s="20">
        <v>0</v>
      </c>
      <c r="N5856" s="20">
        <v>0</v>
      </c>
      <c r="O5856" s="54">
        <v>0</v>
      </c>
    </row>
    <row r="5857" spans="1:15" ht="18" x14ac:dyDescent="0.35">
      <c r="A5857" t="s">
        <v>58</v>
      </c>
      <c r="B5857" t="s">
        <v>13</v>
      </c>
      <c r="C5857" s="19" t="s">
        <v>16</v>
      </c>
      <c r="E5857" s="2">
        <v>13</v>
      </c>
      <c r="F5857" s="20">
        <v>1</v>
      </c>
      <c r="G5857" s="20">
        <v>0</v>
      </c>
      <c r="H5857" s="20">
        <v>0</v>
      </c>
      <c r="I5857" s="20">
        <v>0</v>
      </c>
      <c r="J5857" s="20">
        <v>0</v>
      </c>
      <c r="K5857" s="20">
        <v>0</v>
      </c>
      <c r="L5857" s="20">
        <v>0</v>
      </c>
      <c r="M5857" s="20">
        <v>0</v>
      </c>
      <c r="N5857" s="20">
        <v>0</v>
      </c>
      <c r="O5857" s="54">
        <v>0</v>
      </c>
    </row>
    <row r="5858" spans="1:15" ht="18" x14ac:dyDescent="0.35">
      <c r="A5858" t="s">
        <v>58</v>
      </c>
      <c r="B5858" t="s">
        <v>13</v>
      </c>
      <c r="C5858" s="19" t="s">
        <v>16</v>
      </c>
      <c r="E5858" s="2">
        <v>13</v>
      </c>
      <c r="F5858" s="20">
        <v>1</v>
      </c>
      <c r="G5858" s="20">
        <v>0</v>
      </c>
      <c r="H5858" s="20">
        <v>0</v>
      </c>
      <c r="I5858" s="20">
        <v>0</v>
      </c>
      <c r="J5858" s="20">
        <v>0</v>
      </c>
      <c r="K5858" s="20">
        <v>0</v>
      </c>
      <c r="L5858" s="20">
        <v>0</v>
      </c>
      <c r="M5858" s="20">
        <v>0</v>
      </c>
      <c r="N5858" s="20">
        <v>0</v>
      </c>
      <c r="O5858" s="54">
        <v>0</v>
      </c>
    </row>
    <row r="5859" spans="1:15" ht="18" x14ac:dyDescent="0.35">
      <c r="A5859" t="s">
        <v>58</v>
      </c>
      <c r="B5859" t="s">
        <v>13</v>
      </c>
      <c r="C5859" s="19" t="s">
        <v>16</v>
      </c>
      <c r="E5859" s="2">
        <v>14</v>
      </c>
      <c r="F5859" s="20">
        <v>1</v>
      </c>
      <c r="G5859" s="20">
        <v>0</v>
      </c>
      <c r="H5859" s="20">
        <v>0</v>
      </c>
      <c r="I5859" s="20">
        <v>0</v>
      </c>
      <c r="J5859" s="20">
        <v>0</v>
      </c>
      <c r="K5859" s="20">
        <v>0</v>
      </c>
      <c r="L5859" s="20">
        <v>0</v>
      </c>
      <c r="M5859" s="20">
        <v>0</v>
      </c>
      <c r="N5859" s="20">
        <v>0</v>
      </c>
      <c r="O5859" s="54">
        <v>0</v>
      </c>
    </row>
    <row r="5860" spans="1:15" ht="18" x14ac:dyDescent="0.35">
      <c r="A5860" t="s">
        <v>58</v>
      </c>
      <c r="B5860" t="s">
        <v>13</v>
      </c>
      <c r="C5860" s="19" t="s">
        <v>16</v>
      </c>
      <c r="E5860" s="2">
        <v>14</v>
      </c>
      <c r="F5860" s="20">
        <v>1</v>
      </c>
      <c r="G5860" s="20">
        <v>0</v>
      </c>
      <c r="H5860" s="20">
        <v>0</v>
      </c>
      <c r="I5860" s="20">
        <v>0</v>
      </c>
      <c r="J5860" s="20">
        <v>0</v>
      </c>
      <c r="K5860" s="20">
        <v>0</v>
      </c>
      <c r="L5860" s="20">
        <v>0</v>
      </c>
      <c r="M5860" s="20">
        <v>0</v>
      </c>
      <c r="N5860" s="20">
        <v>0</v>
      </c>
      <c r="O5860" s="54">
        <v>0</v>
      </c>
    </row>
    <row r="5861" spans="1:15" ht="18" x14ac:dyDescent="0.35">
      <c r="A5861" t="s">
        <v>58</v>
      </c>
      <c r="B5861" t="s">
        <v>13</v>
      </c>
      <c r="C5861" s="19" t="s">
        <v>16</v>
      </c>
      <c r="E5861" s="2">
        <v>15</v>
      </c>
      <c r="F5861" s="20">
        <v>1</v>
      </c>
      <c r="G5861" s="20">
        <v>0</v>
      </c>
      <c r="H5861" s="20">
        <v>0</v>
      </c>
      <c r="I5861" s="20">
        <v>0</v>
      </c>
      <c r="J5861" s="20">
        <v>0</v>
      </c>
      <c r="K5861" s="20">
        <v>0</v>
      </c>
      <c r="L5861" s="20">
        <v>0</v>
      </c>
      <c r="M5861" s="20">
        <v>0</v>
      </c>
      <c r="N5861" s="20">
        <v>0</v>
      </c>
      <c r="O5861" s="54">
        <v>0</v>
      </c>
    </row>
    <row r="5862" spans="1:15" ht="18" x14ac:dyDescent="0.35">
      <c r="A5862" t="s">
        <v>58</v>
      </c>
      <c r="B5862" t="s">
        <v>13</v>
      </c>
      <c r="C5862" s="19" t="s">
        <v>16</v>
      </c>
      <c r="E5862" s="2">
        <v>15</v>
      </c>
      <c r="F5862" s="20">
        <v>1</v>
      </c>
      <c r="G5862" s="20">
        <v>0</v>
      </c>
      <c r="H5862" s="20">
        <v>0</v>
      </c>
      <c r="I5862" s="20">
        <v>0</v>
      </c>
      <c r="J5862" s="20">
        <v>0</v>
      </c>
      <c r="K5862" s="20">
        <v>0</v>
      </c>
      <c r="L5862" s="20">
        <v>0</v>
      </c>
      <c r="M5862" s="20">
        <v>0</v>
      </c>
      <c r="N5862" s="20">
        <v>0</v>
      </c>
      <c r="O5862" s="54">
        <v>0</v>
      </c>
    </row>
    <row r="5863" spans="1:15" ht="18" x14ac:dyDescent="0.35">
      <c r="A5863" t="s">
        <v>58</v>
      </c>
      <c r="B5863" t="s">
        <v>13</v>
      </c>
      <c r="C5863" s="19" t="s">
        <v>16</v>
      </c>
      <c r="E5863" s="2">
        <v>16</v>
      </c>
      <c r="F5863" s="20">
        <v>1</v>
      </c>
      <c r="G5863" s="20">
        <v>0</v>
      </c>
      <c r="H5863" s="20">
        <v>0</v>
      </c>
      <c r="I5863" s="20">
        <v>0</v>
      </c>
      <c r="J5863" s="20">
        <v>0</v>
      </c>
      <c r="K5863" s="20">
        <v>0</v>
      </c>
      <c r="L5863" s="20">
        <v>0</v>
      </c>
      <c r="M5863" s="20">
        <v>0</v>
      </c>
      <c r="N5863" s="20">
        <v>0</v>
      </c>
      <c r="O5863" s="54">
        <v>0</v>
      </c>
    </row>
    <row r="5864" spans="1:15" ht="18" x14ac:dyDescent="0.35">
      <c r="A5864" t="s">
        <v>58</v>
      </c>
      <c r="B5864" t="s">
        <v>13</v>
      </c>
      <c r="C5864" s="19" t="s">
        <v>16</v>
      </c>
      <c r="E5864" s="2">
        <v>16</v>
      </c>
      <c r="F5864" s="20">
        <v>1</v>
      </c>
      <c r="G5864" s="20">
        <v>0</v>
      </c>
      <c r="H5864" s="20">
        <v>0</v>
      </c>
      <c r="I5864" s="20">
        <v>0</v>
      </c>
      <c r="J5864" s="20">
        <v>0</v>
      </c>
      <c r="K5864" s="20">
        <v>0</v>
      </c>
      <c r="L5864" s="20">
        <v>0</v>
      </c>
      <c r="M5864" s="20">
        <v>0</v>
      </c>
      <c r="N5864" s="20">
        <v>0</v>
      </c>
      <c r="O5864" s="54">
        <v>0</v>
      </c>
    </row>
    <row r="5865" spans="1:15" ht="18" x14ac:dyDescent="0.35">
      <c r="A5865" t="s">
        <v>58</v>
      </c>
      <c r="B5865" t="s">
        <v>13</v>
      </c>
      <c r="C5865" s="19" t="s">
        <v>16</v>
      </c>
      <c r="E5865" s="2">
        <v>17</v>
      </c>
      <c r="F5865" s="20">
        <v>1</v>
      </c>
      <c r="G5865" s="20">
        <v>0</v>
      </c>
      <c r="H5865" s="20">
        <v>0</v>
      </c>
      <c r="I5865" s="20">
        <v>0</v>
      </c>
      <c r="J5865" s="20">
        <v>0</v>
      </c>
      <c r="K5865" s="20">
        <v>0</v>
      </c>
      <c r="L5865" s="20">
        <v>0</v>
      </c>
      <c r="M5865" s="20">
        <v>0</v>
      </c>
      <c r="N5865" s="20">
        <v>0</v>
      </c>
      <c r="O5865" s="54">
        <v>0</v>
      </c>
    </row>
    <row r="5866" spans="1:15" ht="18" x14ac:dyDescent="0.35">
      <c r="A5866" t="s">
        <v>58</v>
      </c>
      <c r="B5866" t="s">
        <v>13</v>
      </c>
      <c r="C5866" s="19" t="s">
        <v>16</v>
      </c>
      <c r="E5866" s="2">
        <v>17</v>
      </c>
      <c r="F5866" s="20">
        <v>1</v>
      </c>
      <c r="G5866" s="20">
        <v>0</v>
      </c>
      <c r="H5866" s="20">
        <v>0</v>
      </c>
      <c r="I5866" s="20">
        <v>0</v>
      </c>
      <c r="J5866" s="20">
        <v>0</v>
      </c>
      <c r="K5866" s="20">
        <v>0</v>
      </c>
      <c r="L5866" s="20">
        <v>0</v>
      </c>
      <c r="M5866" s="20">
        <v>0</v>
      </c>
      <c r="N5866" s="20">
        <v>0</v>
      </c>
      <c r="O5866" s="54">
        <v>0</v>
      </c>
    </row>
    <row r="5867" spans="1:15" ht="18" x14ac:dyDescent="0.35">
      <c r="A5867" t="s">
        <v>58</v>
      </c>
      <c r="B5867" t="s">
        <v>13</v>
      </c>
      <c r="C5867" s="19" t="s">
        <v>16</v>
      </c>
      <c r="E5867" s="2">
        <v>18</v>
      </c>
      <c r="F5867" s="20">
        <v>1</v>
      </c>
      <c r="G5867" s="20">
        <v>0</v>
      </c>
      <c r="H5867" s="20">
        <v>0</v>
      </c>
      <c r="I5867" s="20">
        <v>0</v>
      </c>
      <c r="J5867" s="20">
        <v>0</v>
      </c>
      <c r="K5867" s="20">
        <v>0</v>
      </c>
      <c r="L5867" s="20">
        <v>0</v>
      </c>
      <c r="M5867" s="20">
        <v>0</v>
      </c>
      <c r="N5867" s="20">
        <v>0</v>
      </c>
      <c r="O5867" s="54">
        <v>0</v>
      </c>
    </row>
    <row r="5868" spans="1:15" ht="18" x14ac:dyDescent="0.35">
      <c r="A5868" t="s">
        <v>58</v>
      </c>
      <c r="B5868" t="s">
        <v>13</v>
      </c>
      <c r="C5868" s="19" t="s">
        <v>16</v>
      </c>
      <c r="E5868" s="2">
        <v>18</v>
      </c>
      <c r="F5868" s="20">
        <v>1</v>
      </c>
      <c r="G5868" s="20">
        <v>0</v>
      </c>
      <c r="H5868" s="20">
        <v>0</v>
      </c>
      <c r="I5868" s="20">
        <v>0</v>
      </c>
      <c r="J5868" s="20">
        <v>0</v>
      </c>
      <c r="K5868" s="20">
        <v>0</v>
      </c>
      <c r="L5868" s="20">
        <v>0</v>
      </c>
      <c r="M5868" s="20">
        <v>0</v>
      </c>
      <c r="N5868" s="20">
        <v>0</v>
      </c>
      <c r="O5868" s="54">
        <v>0</v>
      </c>
    </row>
    <row r="5869" spans="1:15" ht="18" x14ac:dyDescent="0.35">
      <c r="A5869" t="s">
        <v>58</v>
      </c>
      <c r="B5869" t="s">
        <v>13</v>
      </c>
      <c r="C5869" s="19" t="s">
        <v>16</v>
      </c>
      <c r="E5869" s="2">
        <v>19</v>
      </c>
      <c r="F5869" s="20">
        <v>1</v>
      </c>
      <c r="G5869" s="20">
        <v>0</v>
      </c>
      <c r="H5869" s="20">
        <v>0</v>
      </c>
      <c r="I5869" s="20">
        <v>0</v>
      </c>
      <c r="J5869" s="20">
        <v>0</v>
      </c>
      <c r="K5869" s="20">
        <v>0</v>
      </c>
      <c r="L5869" s="20">
        <v>0</v>
      </c>
      <c r="M5869" s="20">
        <v>0</v>
      </c>
      <c r="N5869" s="20">
        <v>0</v>
      </c>
      <c r="O5869" s="54">
        <v>0</v>
      </c>
    </row>
    <row r="5870" spans="1:15" ht="18" x14ac:dyDescent="0.35">
      <c r="A5870" t="s">
        <v>58</v>
      </c>
      <c r="B5870" t="s">
        <v>13</v>
      </c>
      <c r="C5870" s="19" t="s">
        <v>16</v>
      </c>
      <c r="E5870" s="2">
        <v>19</v>
      </c>
      <c r="F5870" s="20">
        <v>1</v>
      </c>
      <c r="G5870" s="20">
        <v>0</v>
      </c>
      <c r="H5870" s="20">
        <v>0</v>
      </c>
      <c r="I5870" s="20">
        <v>0</v>
      </c>
      <c r="J5870" s="20">
        <v>0</v>
      </c>
      <c r="K5870" s="20">
        <v>0</v>
      </c>
      <c r="L5870" s="20">
        <v>0</v>
      </c>
      <c r="M5870" s="20">
        <v>0</v>
      </c>
      <c r="N5870" s="20">
        <v>0</v>
      </c>
      <c r="O5870" s="54">
        <v>0</v>
      </c>
    </row>
    <row r="5871" spans="1:15" ht="18" x14ac:dyDescent="0.35">
      <c r="A5871" t="s">
        <v>58</v>
      </c>
      <c r="B5871" t="s">
        <v>13</v>
      </c>
      <c r="C5871" s="19" t="s">
        <v>16</v>
      </c>
      <c r="E5871" s="2">
        <v>20</v>
      </c>
      <c r="F5871" s="20">
        <v>1</v>
      </c>
      <c r="G5871" s="20">
        <v>0</v>
      </c>
      <c r="H5871" s="20">
        <v>0</v>
      </c>
      <c r="I5871" s="20">
        <v>0</v>
      </c>
      <c r="J5871" s="20">
        <v>0</v>
      </c>
      <c r="K5871" s="20">
        <v>0</v>
      </c>
      <c r="L5871" s="20">
        <v>0</v>
      </c>
      <c r="M5871" s="20">
        <v>0</v>
      </c>
      <c r="N5871" s="20">
        <v>0</v>
      </c>
      <c r="O5871" s="54">
        <v>0</v>
      </c>
    </row>
    <row r="5872" spans="1:15" ht="18" x14ac:dyDescent="0.35">
      <c r="A5872" t="s">
        <v>58</v>
      </c>
      <c r="B5872" t="s">
        <v>13</v>
      </c>
      <c r="C5872" s="19" t="s">
        <v>16</v>
      </c>
      <c r="E5872" s="2">
        <v>20</v>
      </c>
      <c r="F5872" s="20">
        <v>1</v>
      </c>
      <c r="G5872" s="20">
        <v>0</v>
      </c>
      <c r="H5872" s="20">
        <v>0</v>
      </c>
      <c r="I5872" s="20">
        <v>0</v>
      </c>
      <c r="J5872" s="20">
        <v>0</v>
      </c>
      <c r="K5872" s="20">
        <v>0</v>
      </c>
      <c r="L5872" s="20">
        <v>0</v>
      </c>
      <c r="M5872" s="20">
        <v>0</v>
      </c>
      <c r="N5872" s="20">
        <v>0</v>
      </c>
      <c r="O5872" s="54">
        <v>0</v>
      </c>
    </row>
    <row r="5873" spans="1:15" ht="18" x14ac:dyDescent="0.35">
      <c r="A5873" t="s">
        <v>58</v>
      </c>
      <c r="B5873" t="s">
        <v>13</v>
      </c>
      <c r="C5873" s="19" t="s">
        <v>16</v>
      </c>
      <c r="E5873" s="2">
        <v>21</v>
      </c>
      <c r="F5873" s="20">
        <v>1</v>
      </c>
      <c r="G5873" s="20">
        <v>0</v>
      </c>
      <c r="H5873" s="20">
        <v>0</v>
      </c>
      <c r="I5873" s="20">
        <v>0</v>
      </c>
      <c r="J5873" s="20">
        <v>0</v>
      </c>
      <c r="K5873" s="20">
        <v>0</v>
      </c>
      <c r="L5873" s="20">
        <v>0</v>
      </c>
      <c r="M5873" s="20">
        <v>0</v>
      </c>
      <c r="N5873" s="20">
        <v>0</v>
      </c>
      <c r="O5873" s="54">
        <v>0</v>
      </c>
    </row>
    <row r="5874" spans="1:15" ht="18" x14ac:dyDescent="0.35">
      <c r="A5874" t="s">
        <v>58</v>
      </c>
      <c r="B5874" t="s">
        <v>13</v>
      </c>
      <c r="C5874" s="19" t="s">
        <v>16</v>
      </c>
      <c r="E5874" s="2">
        <v>21</v>
      </c>
      <c r="F5874" s="20">
        <v>1</v>
      </c>
      <c r="G5874" s="20">
        <v>0</v>
      </c>
      <c r="H5874" s="20">
        <v>0</v>
      </c>
      <c r="I5874" s="20">
        <v>0</v>
      </c>
      <c r="J5874" s="20">
        <v>0</v>
      </c>
      <c r="K5874" s="20">
        <v>0</v>
      </c>
      <c r="L5874" s="20">
        <v>0</v>
      </c>
      <c r="M5874" s="20">
        <v>0</v>
      </c>
      <c r="N5874" s="20">
        <v>0</v>
      </c>
      <c r="O5874" s="54">
        <v>0</v>
      </c>
    </row>
    <row r="5875" spans="1:15" ht="18" x14ac:dyDescent="0.35">
      <c r="A5875" t="s">
        <v>58</v>
      </c>
      <c r="B5875" t="s">
        <v>13</v>
      </c>
      <c r="C5875" s="19" t="s">
        <v>16</v>
      </c>
      <c r="E5875" s="2">
        <v>22</v>
      </c>
      <c r="F5875" s="20">
        <v>1</v>
      </c>
      <c r="G5875" s="20">
        <v>0</v>
      </c>
      <c r="H5875" s="20">
        <v>0</v>
      </c>
      <c r="I5875" s="20">
        <v>0</v>
      </c>
      <c r="J5875" s="20">
        <v>0</v>
      </c>
      <c r="K5875" s="20">
        <v>0</v>
      </c>
      <c r="L5875" s="20">
        <v>0</v>
      </c>
      <c r="M5875" s="20">
        <v>0</v>
      </c>
      <c r="N5875" s="20">
        <v>0</v>
      </c>
      <c r="O5875" s="54">
        <v>0</v>
      </c>
    </row>
    <row r="5876" spans="1:15" ht="18" x14ac:dyDescent="0.35">
      <c r="A5876" t="s">
        <v>58</v>
      </c>
      <c r="B5876" t="s">
        <v>13</v>
      </c>
      <c r="C5876" s="19" t="s">
        <v>16</v>
      </c>
      <c r="E5876" s="2">
        <v>22</v>
      </c>
      <c r="F5876" s="20">
        <v>1</v>
      </c>
      <c r="G5876" s="20">
        <v>0</v>
      </c>
      <c r="H5876" s="20">
        <v>0</v>
      </c>
      <c r="I5876" s="20">
        <v>0</v>
      </c>
      <c r="J5876" s="20">
        <v>0</v>
      </c>
      <c r="K5876" s="20">
        <v>0</v>
      </c>
      <c r="L5876" s="20">
        <v>0</v>
      </c>
      <c r="M5876" s="20">
        <v>0</v>
      </c>
      <c r="N5876" s="20">
        <v>0</v>
      </c>
      <c r="O5876" s="54">
        <v>0</v>
      </c>
    </row>
    <row r="5877" spans="1:15" ht="18" x14ac:dyDescent="0.35">
      <c r="A5877" t="s">
        <v>58</v>
      </c>
      <c r="B5877" t="s">
        <v>13</v>
      </c>
      <c r="C5877" s="19" t="s">
        <v>16</v>
      </c>
      <c r="E5877" s="2">
        <v>23</v>
      </c>
      <c r="F5877" s="20">
        <v>1</v>
      </c>
      <c r="G5877" s="20">
        <v>0</v>
      </c>
      <c r="H5877" s="20">
        <v>0</v>
      </c>
      <c r="I5877" s="20">
        <v>0</v>
      </c>
      <c r="J5877" s="20">
        <v>0</v>
      </c>
      <c r="K5877" s="20">
        <v>0</v>
      </c>
      <c r="L5877" s="20">
        <v>0</v>
      </c>
      <c r="M5877" s="20">
        <v>0</v>
      </c>
      <c r="N5877" s="20">
        <v>0</v>
      </c>
      <c r="O5877" s="54">
        <v>0</v>
      </c>
    </row>
    <row r="5878" spans="1:15" ht="18" x14ac:dyDescent="0.35">
      <c r="A5878" t="s">
        <v>58</v>
      </c>
      <c r="B5878" t="s">
        <v>13</v>
      </c>
      <c r="C5878" s="19" t="s">
        <v>16</v>
      </c>
      <c r="E5878" s="2">
        <v>23</v>
      </c>
      <c r="F5878" s="20">
        <v>1</v>
      </c>
      <c r="G5878" s="20">
        <v>0</v>
      </c>
      <c r="H5878" s="20">
        <v>0</v>
      </c>
      <c r="I5878" s="20">
        <v>0</v>
      </c>
      <c r="J5878" s="20">
        <v>0</v>
      </c>
      <c r="K5878" s="20">
        <v>0</v>
      </c>
      <c r="L5878" s="20">
        <v>0</v>
      </c>
      <c r="M5878" s="20">
        <v>0</v>
      </c>
      <c r="N5878" s="20">
        <v>0</v>
      </c>
      <c r="O5878" s="54">
        <v>0</v>
      </c>
    </row>
    <row r="5879" spans="1:15" ht="18" x14ac:dyDescent="0.35">
      <c r="A5879" t="s">
        <v>58</v>
      </c>
      <c r="B5879" t="s">
        <v>13</v>
      </c>
      <c r="C5879" s="19" t="s">
        <v>16</v>
      </c>
      <c r="E5879" s="2">
        <v>24</v>
      </c>
      <c r="F5879" s="20">
        <v>1</v>
      </c>
      <c r="G5879" s="20">
        <v>0</v>
      </c>
      <c r="H5879" s="20">
        <v>0</v>
      </c>
      <c r="I5879" s="20">
        <v>0</v>
      </c>
      <c r="J5879" s="20">
        <v>0</v>
      </c>
      <c r="K5879" s="20">
        <v>0</v>
      </c>
      <c r="L5879" s="20">
        <v>0</v>
      </c>
      <c r="M5879" s="20">
        <v>0</v>
      </c>
      <c r="N5879" s="20">
        <v>0</v>
      </c>
      <c r="O5879" s="54">
        <v>0</v>
      </c>
    </row>
    <row r="5880" spans="1:15" ht="18" x14ac:dyDescent="0.35">
      <c r="A5880" t="s">
        <v>58</v>
      </c>
      <c r="B5880" t="s">
        <v>13</v>
      </c>
      <c r="C5880" s="19" t="s">
        <v>16</v>
      </c>
      <c r="E5880" s="2">
        <v>24</v>
      </c>
      <c r="F5880" s="20">
        <v>1</v>
      </c>
      <c r="G5880" s="20">
        <v>0</v>
      </c>
      <c r="H5880" s="20">
        <v>0</v>
      </c>
      <c r="I5880" s="20">
        <v>0</v>
      </c>
      <c r="J5880" s="20">
        <v>0</v>
      </c>
      <c r="K5880" s="20">
        <v>0</v>
      </c>
      <c r="L5880" s="20">
        <v>0</v>
      </c>
      <c r="M5880" s="20">
        <v>0</v>
      </c>
      <c r="N5880" s="20">
        <v>0</v>
      </c>
      <c r="O5880" s="54">
        <v>0</v>
      </c>
    </row>
    <row r="5881" spans="1:15" ht="18" x14ac:dyDescent="0.35">
      <c r="A5881" t="s">
        <v>58</v>
      </c>
      <c r="B5881" t="s">
        <v>13</v>
      </c>
      <c r="C5881" s="19" t="s">
        <v>16</v>
      </c>
      <c r="E5881" s="2">
        <v>25</v>
      </c>
      <c r="F5881" s="20">
        <v>1</v>
      </c>
      <c r="G5881" s="20">
        <v>0</v>
      </c>
      <c r="H5881" s="20">
        <v>0</v>
      </c>
      <c r="I5881" s="20">
        <v>0</v>
      </c>
      <c r="J5881" s="20">
        <v>0</v>
      </c>
      <c r="K5881" s="20">
        <v>0</v>
      </c>
      <c r="L5881" s="20">
        <v>0</v>
      </c>
      <c r="M5881" s="20">
        <v>0</v>
      </c>
      <c r="N5881" s="20">
        <v>0</v>
      </c>
      <c r="O5881" s="54">
        <v>0</v>
      </c>
    </row>
    <row r="5882" spans="1:15" ht="18" x14ac:dyDescent="0.35">
      <c r="A5882" t="s">
        <v>58</v>
      </c>
      <c r="B5882" t="s">
        <v>13</v>
      </c>
      <c r="C5882" s="19" t="s">
        <v>16</v>
      </c>
      <c r="E5882" s="2">
        <v>25</v>
      </c>
      <c r="F5882" s="20">
        <v>1</v>
      </c>
      <c r="G5882" s="20">
        <v>0</v>
      </c>
      <c r="H5882" s="20">
        <v>0</v>
      </c>
      <c r="I5882" s="20">
        <v>0</v>
      </c>
      <c r="J5882" s="20">
        <v>0</v>
      </c>
      <c r="K5882" s="20">
        <v>0</v>
      </c>
      <c r="L5882" s="20">
        <v>0</v>
      </c>
      <c r="M5882" s="20">
        <v>0</v>
      </c>
      <c r="N5882" s="20">
        <v>0</v>
      </c>
      <c r="O5882" s="54">
        <v>0</v>
      </c>
    </row>
    <row r="5883" spans="1:15" ht="18" x14ac:dyDescent="0.35">
      <c r="A5883" t="s">
        <v>58</v>
      </c>
      <c r="B5883" t="s">
        <v>13</v>
      </c>
      <c r="C5883" s="19" t="s">
        <v>16</v>
      </c>
      <c r="E5883" s="2">
        <v>26</v>
      </c>
      <c r="F5883" s="20">
        <v>1</v>
      </c>
      <c r="G5883" s="20">
        <v>0</v>
      </c>
      <c r="H5883" s="20">
        <v>0</v>
      </c>
      <c r="I5883" s="20">
        <v>0</v>
      </c>
      <c r="J5883" s="20">
        <v>0</v>
      </c>
      <c r="K5883" s="20">
        <v>0</v>
      </c>
      <c r="L5883" s="20">
        <v>0</v>
      </c>
      <c r="M5883" s="20">
        <v>0</v>
      </c>
      <c r="N5883" s="20">
        <v>0</v>
      </c>
      <c r="O5883" s="54">
        <v>0</v>
      </c>
    </row>
    <row r="5884" spans="1:15" ht="18" x14ac:dyDescent="0.35">
      <c r="A5884" t="s">
        <v>58</v>
      </c>
      <c r="B5884" t="s">
        <v>13</v>
      </c>
      <c r="C5884" s="19" t="s">
        <v>16</v>
      </c>
      <c r="E5884" s="2">
        <v>26</v>
      </c>
      <c r="F5884" s="20">
        <v>1</v>
      </c>
      <c r="G5884" s="20">
        <v>0</v>
      </c>
      <c r="H5884" s="20">
        <v>0</v>
      </c>
      <c r="I5884" s="20">
        <v>0</v>
      </c>
      <c r="J5884" s="20">
        <v>0</v>
      </c>
      <c r="K5884" s="20">
        <v>0</v>
      </c>
      <c r="L5884" s="20">
        <v>0</v>
      </c>
      <c r="M5884" s="20">
        <v>0</v>
      </c>
      <c r="N5884" s="20">
        <v>0</v>
      </c>
      <c r="O5884" s="54">
        <v>0</v>
      </c>
    </row>
    <row r="5885" spans="1:15" ht="18" x14ac:dyDescent="0.35">
      <c r="A5885" t="s">
        <v>58</v>
      </c>
      <c r="B5885" t="s">
        <v>13</v>
      </c>
      <c r="C5885" s="19" t="s">
        <v>16</v>
      </c>
      <c r="E5885" s="2">
        <v>27</v>
      </c>
      <c r="F5885" s="20">
        <v>1</v>
      </c>
      <c r="G5885" s="20">
        <v>0</v>
      </c>
      <c r="H5885" s="20">
        <v>0</v>
      </c>
      <c r="I5885" s="20">
        <v>0</v>
      </c>
      <c r="J5885" s="20">
        <v>0</v>
      </c>
      <c r="K5885" s="20">
        <v>0</v>
      </c>
      <c r="L5885" s="20">
        <v>0</v>
      </c>
      <c r="M5885" s="20">
        <v>0</v>
      </c>
      <c r="N5885" s="20">
        <v>0</v>
      </c>
      <c r="O5885" s="54">
        <v>0</v>
      </c>
    </row>
    <row r="5886" spans="1:15" ht="18" x14ac:dyDescent="0.35">
      <c r="A5886" t="s">
        <v>58</v>
      </c>
      <c r="B5886" t="s">
        <v>13</v>
      </c>
      <c r="C5886" s="19" t="s">
        <v>16</v>
      </c>
      <c r="E5886" s="2">
        <v>27</v>
      </c>
      <c r="F5886" s="20">
        <v>1</v>
      </c>
      <c r="G5886" s="20">
        <v>0</v>
      </c>
      <c r="H5886" s="20">
        <v>0</v>
      </c>
      <c r="I5886" s="20">
        <v>0</v>
      </c>
      <c r="J5886" s="20">
        <v>0</v>
      </c>
      <c r="K5886" s="20">
        <v>0</v>
      </c>
      <c r="L5886" s="20">
        <v>0</v>
      </c>
      <c r="M5886" s="20">
        <v>0</v>
      </c>
      <c r="N5886" s="20">
        <v>0</v>
      </c>
      <c r="O5886" s="54">
        <v>0</v>
      </c>
    </row>
    <row r="5887" spans="1:15" ht="18" x14ac:dyDescent="0.35">
      <c r="A5887" t="s">
        <v>58</v>
      </c>
      <c r="B5887" t="s">
        <v>13</v>
      </c>
      <c r="C5887" s="19" t="s">
        <v>16</v>
      </c>
      <c r="E5887" s="2">
        <v>28</v>
      </c>
      <c r="F5887" s="20">
        <v>1</v>
      </c>
      <c r="G5887" s="20">
        <v>0</v>
      </c>
      <c r="H5887" s="20">
        <v>0</v>
      </c>
      <c r="I5887" s="20">
        <v>0</v>
      </c>
      <c r="J5887" s="20">
        <v>0</v>
      </c>
      <c r="K5887" s="20">
        <v>0</v>
      </c>
      <c r="L5887" s="20">
        <v>0</v>
      </c>
      <c r="M5887" s="20">
        <v>0</v>
      </c>
      <c r="N5887" s="20">
        <v>0</v>
      </c>
      <c r="O5887" s="54">
        <v>0</v>
      </c>
    </row>
    <row r="5888" spans="1:15" ht="18" x14ac:dyDescent="0.35">
      <c r="A5888" t="s">
        <v>58</v>
      </c>
      <c r="B5888" t="s">
        <v>13</v>
      </c>
      <c r="C5888" s="19" t="s">
        <v>16</v>
      </c>
      <c r="E5888" s="2">
        <v>28</v>
      </c>
      <c r="F5888" s="20">
        <v>1</v>
      </c>
      <c r="G5888" s="20">
        <v>0</v>
      </c>
      <c r="H5888" s="20">
        <v>0</v>
      </c>
      <c r="I5888" s="20">
        <v>0</v>
      </c>
      <c r="J5888" s="20">
        <v>0</v>
      </c>
      <c r="K5888" s="20">
        <v>0</v>
      </c>
      <c r="L5888" s="20">
        <v>0</v>
      </c>
      <c r="M5888" s="20">
        <v>0</v>
      </c>
      <c r="N5888" s="20">
        <v>0</v>
      </c>
      <c r="O5888" s="54">
        <v>0</v>
      </c>
    </row>
    <row r="5889" spans="1:15" ht="18" x14ac:dyDescent="0.35">
      <c r="A5889" t="s">
        <v>58</v>
      </c>
      <c r="B5889" t="s">
        <v>13</v>
      </c>
      <c r="C5889" s="19" t="s">
        <v>16</v>
      </c>
      <c r="E5889">
        <v>29</v>
      </c>
      <c r="F5889">
        <v>1</v>
      </c>
      <c r="G5889">
        <v>2.8730000000000002</v>
      </c>
      <c r="H5889">
        <v>42.848823079999995</v>
      </c>
      <c r="I5889">
        <v>29</v>
      </c>
      <c r="J5889">
        <v>146</v>
      </c>
      <c r="K5889">
        <v>42.378999999999998</v>
      </c>
      <c r="L5889">
        <v>18.390999999999998</v>
      </c>
      <c r="M5889">
        <v>2.968</v>
      </c>
      <c r="N5889">
        <v>76.462999999999994</v>
      </c>
      <c r="O5889" s="54">
        <f t="shared" ref="O5889:O5897" si="98">M5889/L5889</f>
        <v>0.16138328530259369</v>
      </c>
    </row>
    <row r="5890" spans="1:15" ht="18" x14ac:dyDescent="0.35">
      <c r="A5890" t="s">
        <v>58</v>
      </c>
      <c r="B5890" t="s">
        <v>13</v>
      </c>
      <c r="C5890" s="19" t="s">
        <v>16</v>
      </c>
      <c r="E5890">
        <v>30</v>
      </c>
      <c r="F5890" s="25">
        <v>1</v>
      </c>
      <c r="G5890" s="25">
        <v>2.7970000000000002</v>
      </c>
      <c r="H5890">
        <v>60.567306140000007</v>
      </c>
      <c r="I5890">
        <v>27</v>
      </c>
      <c r="J5890">
        <v>178</v>
      </c>
      <c r="K5890">
        <v>50.905000000000001</v>
      </c>
      <c r="L5890">
        <v>25.123999999999999</v>
      </c>
      <c r="M5890">
        <v>3.0710000000000002</v>
      </c>
      <c r="N5890">
        <v>52.087000000000003</v>
      </c>
      <c r="O5890" s="54">
        <f t="shared" si="98"/>
        <v>0.1222337207451043</v>
      </c>
    </row>
    <row r="5891" spans="1:15" ht="18" x14ac:dyDescent="0.35">
      <c r="A5891" t="s">
        <v>58</v>
      </c>
      <c r="B5891" t="s">
        <v>13</v>
      </c>
      <c r="C5891" s="19" t="s">
        <v>16</v>
      </c>
      <c r="E5891" s="2">
        <v>31</v>
      </c>
      <c r="F5891" s="20">
        <v>1</v>
      </c>
      <c r="G5891" s="20">
        <v>0</v>
      </c>
      <c r="H5891" s="20">
        <v>0</v>
      </c>
      <c r="I5891" s="20">
        <v>0</v>
      </c>
      <c r="J5891" s="20">
        <v>0</v>
      </c>
      <c r="K5891" s="20">
        <v>0</v>
      </c>
      <c r="L5891" s="20">
        <v>0</v>
      </c>
      <c r="M5891" s="20">
        <v>0</v>
      </c>
      <c r="N5891" s="20">
        <v>0</v>
      </c>
      <c r="O5891" s="54">
        <v>0</v>
      </c>
    </row>
    <row r="5892" spans="1:15" ht="18" x14ac:dyDescent="0.35">
      <c r="A5892" t="s">
        <v>58</v>
      </c>
      <c r="B5892" t="s">
        <v>13</v>
      </c>
      <c r="C5892" s="19" t="s">
        <v>16</v>
      </c>
      <c r="E5892">
        <v>32</v>
      </c>
      <c r="F5892" s="25">
        <v>1</v>
      </c>
      <c r="G5892" s="25">
        <v>2.5310000000000001</v>
      </c>
      <c r="H5892">
        <v>51.668193675000005</v>
      </c>
      <c r="I5892">
        <v>40</v>
      </c>
      <c r="J5892">
        <v>168</v>
      </c>
      <c r="K5892">
        <v>44.892000000000003</v>
      </c>
      <c r="L5892">
        <v>20.221</v>
      </c>
      <c r="M5892">
        <v>3.2549999999999999</v>
      </c>
      <c r="N5892">
        <v>37.658000000000001</v>
      </c>
      <c r="O5892" s="54">
        <f t="shared" si="98"/>
        <v>0.16097126749418919</v>
      </c>
    </row>
    <row r="5893" spans="1:15" ht="18" x14ac:dyDescent="0.35">
      <c r="A5893" t="s">
        <v>58</v>
      </c>
      <c r="B5893" t="s">
        <v>13</v>
      </c>
      <c r="C5893" s="19" t="s">
        <v>16</v>
      </c>
      <c r="E5893" s="2">
        <v>33</v>
      </c>
      <c r="F5893" s="20">
        <v>1</v>
      </c>
      <c r="G5893" s="20">
        <v>0</v>
      </c>
      <c r="H5893" s="20">
        <v>0</v>
      </c>
      <c r="I5893" s="20">
        <v>0</v>
      </c>
      <c r="J5893" s="20">
        <v>0</v>
      </c>
      <c r="K5893" s="20">
        <v>0</v>
      </c>
      <c r="L5893" s="20">
        <v>0</v>
      </c>
      <c r="M5893" s="20">
        <v>0</v>
      </c>
      <c r="N5893" s="20">
        <v>0</v>
      </c>
      <c r="O5893" s="54">
        <v>0</v>
      </c>
    </row>
    <row r="5894" spans="1:15" ht="18" x14ac:dyDescent="0.35">
      <c r="A5894" t="s">
        <v>58</v>
      </c>
      <c r="B5894" t="s">
        <v>13</v>
      </c>
      <c r="C5894" s="19" t="s">
        <v>16</v>
      </c>
      <c r="E5894" s="2">
        <v>33</v>
      </c>
      <c r="F5894" s="20">
        <v>1</v>
      </c>
      <c r="G5894" s="20">
        <v>0</v>
      </c>
      <c r="H5894" s="20">
        <v>0</v>
      </c>
      <c r="I5894" s="20">
        <v>0</v>
      </c>
      <c r="J5894" s="20">
        <v>0</v>
      </c>
      <c r="K5894" s="20">
        <v>0</v>
      </c>
      <c r="L5894" s="20">
        <v>0</v>
      </c>
      <c r="M5894" s="20">
        <v>0</v>
      </c>
      <c r="N5894" s="20">
        <v>0</v>
      </c>
      <c r="O5894" s="54">
        <v>0</v>
      </c>
    </row>
    <row r="5895" spans="1:15" ht="18" x14ac:dyDescent="0.35">
      <c r="A5895" t="s">
        <v>58</v>
      </c>
      <c r="B5895" t="s">
        <v>13</v>
      </c>
      <c r="C5895" s="19" t="s">
        <v>16</v>
      </c>
      <c r="E5895" s="2">
        <v>34</v>
      </c>
      <c r="F5895" s="20">
        <v>1</v>
      </c>
      <c r="G5895" s="20">
        <v>0</v>
      </c>
      <c r="H5895" s="20">
        <v>0</v>
      </c>
      <c r="I5895" s="20">
        <v>0</v>
      </c>
      <c r="J5895" s="20">
        <v>0</v>
      </c>
      <c r="K5895" s="20">
        <v>0</v>
      </c>
      <c r="L5895" s="20">
        <v>0</v>
      </c>
      <c r="M5895" s="20">
        <v>0</v>
      </c>
      <c r="N5895" s="20">
        <v>0</v>
      </c>
      <c r="O5895" s="54">
        <v>0</v>
      </c>
    </row>
    <row r="5896" spans="1:15" ht="18" x14ac:dyDescent="0.35">
      <c r="A5896" t="s">
        <v>58</v>
      </c>
      <c r="B5896" t="s">
        <v>13</v>
      </c>
      <c r="C5896" s="19" t="s">
        <v>17</v>
      </c>
      <c r="E5896">
        <v>1</v>
      </c>
      <c r="F5896" s="25">
        <v>1</v>
      </c>
      <c r="G5896" s="25">
        <v>2.6560000000000001</v>
      </c>
      <c r="H5896">
        <v>60.498730895000008</v>
      </c>
      <c r="I5896">
        <v>43</v>
      </c>
      <c r="J5896">
        <v>182</v>
      </c>
      <c r="K5896">
        <v>48.741</v>
      </c>
      <c r="L5896">
        <v>23.347000000000001</v>
      </c>
      <c r="M5896">
        <v>3.3010000000000002</v>
      </c>
      <c r="N5896">
        <v>6.7210000000000001</v>
      </c>
      <c r="O5896" s="54">
        <f t="shared" si="98"/>
        <v>0.14138861523964535</v>
      </c>
    </row>
    <row r="5897" spans="1:15" ht="18" x14ac:dyDescent="0.35">
      <c r="A5897" t="s">
        <v>58</v>
      </c>
      <c r="B5897" t="s">
        <v>13</v>
      </c>
      <c r="C5897" s="19" t="s">
        <v>17</v>
      </c>
      <c r="E5897" s="1">
        <v>2</v>
      </c>
      <c r="F5897" s="26">
        <v>1</v>
      </c>
      <c r="G5897" s="26">
        <v>5.3079999999999998</v>
      </c>
      <c r="H5897" s="1">
        <v>80.536071769999992</v>
      </c>
      <c r="I5897" s="1">
        <v>31</v>
      </c>
      <c r="J5897" s="1">
        <v>192</v>
      </c>
      <c r="K5897" s="1">
        <v>43.914999999999999</v>
      </c>
      <c r="L5897" s="1">
        <v>18.765999999999998</v>
      </c>
      <c r="M5897" s="1">
        <v>5.4669999999999996</v>
      </c>
      <c r="N5897" s="1">
        <v>168.85900000000001</v>
      </c>
      <c r="O5897" s="54">
        <f t="shared" si="98"/>
        <v>0.29132473622508792</v>
      </c>
    </row>
    <row r="5898" spans="1:15" ht="18" x14ac:dyDescent="0.35">
      <c r="A5898" t="s">
        <v>58</v>
      </c>
      <c r="B5898" t="s">
        <v>13</v>
      </c>
      <c r="C5898" s="19" t="s">
        <v>17</v>
      </c>
      <c r="E5898" s="2">
        <v>2</v>
      </c>
      <c r="F5898" s="20">
        <v>1</v>
      </c>
      <c r="G5898" s="20">
        <v>0</v>
      </c>
      <c r="H5898" s="20">
        <v>0</v>
      </c>
      <c r="I5898" s="20">
        <v>0</v>
      </c>
      <c r="J5898" s="20">
        <v>0</v>
      </c>
      <c r="K5898" s="20">
        <v>0</v>
      </c>
      <c r="L5898" s="20">
        <v>0</v>
      </c>
      <c r="M5898" s="20">
        <v>0</v>
      </c>
      <c r="N5898" s="20">
        <v>0</v>
      </c>
      <c r="O5898" s="54">
        <v>0</v>
      </c>
    </row>
    <row r="5899" spans="1:15" ht="18" x14ac:dyDescent="0.35">
      <c r="A5899" t="s">
        <v>58</v>
      </c>
      <c r="B5899" t="s">
        <v>13</v>
      </c>
      <c r="C5899" s="19" t="s">
        <v>17</v>
      </c>
      <c r="E5899">
        <v>3</v>
      </c>
      <c r="F5899" s="25">
        <v>1</v>
      </c>
      <c r="G5899" s="25">
        <v>2.3969999999999998</v>
      </c>
      <c r="H5899">
        <v>43.417345984999997</v>
      </c>
      <c r="I5899">
        <v>40</v>
      </c>
      <c r="J5899">
        <v>168</v>
      </c>
      <c r="K5899">
        <v>52.404000000000003</v>
      </c>
      <c r="L5899">
        <v>24.791</v>
      </c>
      <c r="M5899">
        <v>2.2309999999999999</v>
      </c>
      <c r="N5899">
        <v>163.29599999999999</v>
      </c>
      <c r="O5899" s="54">
        <f t="shared" ref="O5899:O5962" si="99">M5899/L5899</f>
        <v>8.9992335928361089E-2</v>
      </c>
    </row>
    <row r="5900" spans="1:15" ht="18" x14ac:dyDescent="0.35">
      <c r="A5900" t="s">
        <v>58</v>
      </c>
      <c r="B5900" t="s">
        <v>13</v>
      </c>
      <c r="C5900" s="19" t="s">
        <v>17</v>
      </c>
      <c r="E5900">
        <v>4</v>
      </c>
      <c r="F5900">
        <v>1</v>
      </c>
      <c r="G5900">
        <v>2.133</v>
      </c>
      <c r="H5900">
        <v>50.258624910000002</v>
      </c>
      <c r="I5900">
        <v>44</v>
      </c>
      <c r="J5900">
        <v>176</v>
      </c>
      <c r="K5900">
        <v>49.994999999999997</v>
      </c>
      <c r="L5900">
        <v>24.501999999999999</v>
      </c>
      <c r="M5900">
        <v>2.613</v>
      </c>
      <c r="N5900">
        <v>174.703</v>
      </c>
      <c r="O5900" s="54">
        <f t="shared" si="99"/>
        <v>0.1066443555628112</v>
      </c>
    </row>
    <row r="5901" spans="1:15" ht="18" x14ac:dyDescent="0.35">
      <c r="A5901" t="s">
        <v>58</v>
      </c>
      <c r="B5901" t="s">
        <v>13</v>
      </c>
      <c r="C5901" s="19" t="s">
        <v>17</v>
      </c>
      <c r="E5901" s="2">
        <v>5</v>
      </c>
      <c r="F5901" s="20">
        <v>1</v>
      </c>
      <c r="G5901" s="20">
        <v>0</v>
      </c>
      <c r="H5901" s="20">
        <v>0</v>
      </c>
      <c r="I5901" s="20">
        <v>0</v>
      </c>
      <c r="J5901" s="20">
        <v>0</v>
      </c>
      <c r="K5901" s="20">
        <v>0</v>
      </c>
      <c r="L5901" s="20">
        <v>0</v>
      </c>
      <c r="M5901" s="20">
        <v>0</v>
      </c>
      <c r="N5901" s="20">
        <v>0</v>
      </c>
      <c r="O5901" s="54">
        <v>0</v>
      </c>
    </row>
    <row r="5902" spans="1:15" ht="18" x14ac:dyDescent="0.35">
      <c r="A5902" t="s">
        <v>58</v>
      </c>
      <c r="B5902" t="s">
        <v>13</v>
      </c>
      <c r="C5902" s="19" t="s">
        <v>17</v>
      </c>
      <c r="E5902" s="2">
        <v>6</v>
      </c>
      <c r="F5902" s="20">
        <v>1</v>
      </c>
      <c r="G5902" s="20">
        <v>0</v>
      </c>
      <c r="H5902" s="20">
        <v>0</v>
      </c>
      <c r="I5902" s="20">
        <v>0</v>
      </c>
      <c r="J5902" s="20">
        <v>0</v>
      </c>
      <c r="K5902" s="20">
        <v>0</v>
      </c>
      <c r="L5902" s="20">
        <v>0</v>
      </c>
      <c r="M5902" s="20">
        <v>0</v>
      </c>
      <c r="N5902" s="20">
        <v>0</v>
      </c>
      <c r="O5902" s="54">
        <v>0</v>
      </c>
    </row>
    <row r="5903" spans="1:15" ht="18" x14ac:dyDescent="0.35">
      <c r="A5903" t="s">
        <v>58</v>
      </c>
      <c r="B5903" t="s">
        <v>13</v>
      </c>
      <c r="C5903" s="19" t="s">
        <v>17</v>
      </c>
      <c r="E5903">
        <v>7</v>
      </c>
      <c r="F5903">
        <v>1</v>
      </c>
      <c r="G5903">
        <v>4.2779999999999996</v>
      </c>
      <c r="H5903">
        <v>103.18534628500001</v>
      </c>
      <c r="I5903">
        <v>32</v>
      </c>
      <c r="J5903">
        <v>201</v>
      </c>
      <c r="K5903">
        <v>58.277999999999999</v>
      </c>
      <c r="L5903">
        <v>27.041</v>
      </c>
      <c r="M5903">
        <v>4.8609999999999998</v>
      </c>
      <c r="N5903">
        <v>159.07</v>
      </c>
      <c r="O5903" s="54">
        <f t="shared" si="99"/>
        <v>0.17976406197995634</v>
      </c>
    </row>
    <row r="5904" spans="1:15" ht="18" x14ac:dyDescent="0.35">
      <c r="A5904" t="s">
        <v>58</v>
      </c>
      <c r="B5904" t="s">
        <v>13</v>
      </c>
      <c r="C5904" s="19" t="s">
        <v>17</v>
      </c>
      <c r="E5904" s="2">
        <v>8</v>
      </c>
      <c r="F5904" s="20">
        <v>1</v>
      </c>
      <c r="G5904" s="20">
        <v>0</v>
      </c>
      <c r="H5904" s="20">
        <v>0</v>
      </c>
      <c r="I5904" s="20">
        <v>0</v>
      </c>
      <c r="J5904" s="20">
        <v>0</v>
      </c>
      <c r="K5904" s="20">
        <v>0</v>
      </c>
      <c r="L5904" s="20">
        <v>0</v>
      </c>
      <c r="M5904" s="20">
        <v>0</v>
      </c>
      <c r="N5904" s="20">
        <v>0</v>
      </c>
      <c r="O5904" s="54">
        <v>0</v>
      </c>
    </row>
    <row r="5905" spans="1:15" ht="18" x14ac:dyDescent="0.35">
      <c r="A5905" t="s">
        <v>58</v>
      </c>
      <c r="B5905" t="s">
        <v>13</v>
      </c>
      <c r="C5905" s="19" t="s">
        <v>17</v>
      </c>
      <c r="E5905">
        <v>9</v>
      </c>
      <c r="F5905">
        <v>1</v>
      </c>
      <c r="G5905">
        <v>1.9890000000000001</v>
      </c>
      <c r="H5905">
        <v>59.047097120000004</v>
      </c>
      <c r="I5905">
        <v>36</v>
      </c>
      <c r="J5905">
        <v>175</v>
      </c>
      <c r="K5905">
        <v>50.615000000000002</v>
      </c>
      <c r="L5905">
        <v>24.233000000000001</v>
      </c>
      <c r="M5905">
        <v>3.1040000000000001</v>
      </c>
      <c r="N5905">
        <v>173.773</v>
      </c>
      <c r="O5905" s="54">
        <f t="shared" si="99"/>
        <v>0.12808979490777039</v>
      </c>
    </row>
    <row r="5906" spans="1:15" ht="18" x14ac:dyDescent="0.35">
      <c r="A5906" t="s">
        <v>58</v>
      </c>
      <c r="B5906" t="s">
        <v>13</v>
      </c>
      <c r="C5906" s="19" t="s">
        <v>17</v>
      </c>
      <c r="E5906" s="2">
        <v>10</v>
      </c>
      <c r="F5906" s="20">
        <v>1</v>
      </c>
      <c r="G5906" s="20">
        <v>0</v>
      </c>
      <c r="H5906" s="20">
        <v>0</v>
      </c>
      <c r="I5906" s="20">
        <v>0</v>
      </c>
      <c r="J5906" s="20">
        <v>0</v>
      </c>
      <c r="K5906" s="20">
        <v>0</v>
      </c>
      <c r="L5906" s="20">
        <v>0</v>
      </c>
      <c r="M5906" s="20">
        <v>0</v>
      </c>
      <c r="N5906" s="20">
        <v>0</v>
      </c>
      <c r="O5906" s="54">
        <v>0</v>
      </c>
    </row>
    <row r="5907" spans="1:15" ht="18" x14ac:dyDescent="0.35">
      <c r="A5907" t="s">
        <v>58</v>
      </c>
      <c r="B5907" t="s">
        <v>13</v>
      </c>
      <c r="C5907" s="19" t="s">
        <v>17</v>
      </c>
      <c r="E5907" s="2">
        <v>11</v>
      </c>
      <c r="F5907" s="20">
        <v>1</v>
      </c>
      <c r="G5907" s="20">
        <v>0</v>
      </c>
      <c r="H5907" s="20">
        <v>0</v>
      </c>
      <c r="I5907" s="20">
        <v>0</v>
      </c>
      <c r="J5907" s="20">
        <v>0</v>
      </c>
      <c r="K5907" s="20">
        <v>0</v>
      </c>
      <c r="L5907" s="20">
        <v>0</v>
      </c>
      <c r="M5907" s="20">
        <v>0</v>
      </c>
      <c r="N5907" s="20">
        <v>0</v>
      </c>
      <c r="O5907" s="54">
        <v>0</v>
      </c>
    </row>
    <row r="5908" spans="1:15" ht="18" x14ac:dyDescent="0.35">
      <c r="A5908" t="s">
        <v>58</v>
      </c>
      <c r="B5908" t="s">
        <v>13</v>
      </c>
      <c r="C5908" s="19" t="s">
        <v>17</v>
      </c>
      <c r="E5908">
        <v>12</v>
      </c>
      <c r="F5908" s="25">
        <v>1</v>
      </c>
      <c r="G5908" s="25">
        <v>5.3250000000000002</v>
      </c>
      <c r="H5908">
        <v>94.723752000000005</v>
      </c>
      <c r="I5908">
        <v>37</v>
      </c>
      <c r="J5908">
        <v>200</v>
      </c>
      <c r="K5908">
        <v>48.54</v>
      </c>
      <c r="L5908">
        <v>22.08</v>
      </c>
      <c r="M5908">
        <v>5.4649999999999999</v>
      </c>
      <c r="N5908">
        <v>176.048</v>
      </c>
      <c r="O5908" s="54">
        <f t="shared" si="99"/>
        <v>0.2475090579710145</v>
      </c>
    </row>
    <row r="5909" spans="1:15" ht="18" x14ac:dyDescent="0.35">
      <c r="A5909" t="s">
        <v>58</v>
      </c>
      <c r="B5909" t="s">
        <v>13</v>
      </c>
      <c r="C5909" s="19" t="s">
        <v>17</v>
      </c>
      <c r="E5909" s="1">
        <v>13</v>
      </c>
      <c r="F5909" s="24">
        <v>1</v>
      </c>
      <c r="G5909" s="24">
        <v>4.4160000000000004</v>
      </c>
      <c r="H5909" s="1">
        <v>93.373459370000006</v>
      </c>
      <c r="I5909" s="1">
        <v>36</v>
      </c>
      <c r="J5909" s="1">
        <v>181</v>
      </c>
      <c r="K5909" s="1">
        <v>56.451999999999998</v>
      </c>
      <c r="L5909" s="1">
        <v>25.937000000000001</v>
      </c>
      <c r="M5909" s="1">
        <v>4.5860000000000003</v>
      </c>
      <c r="N5909" s="1">
        <v>171.29</v>
      </c>
      <c r="O5909" s="54">
        <f t="shared" si="99"/>
        <v>0.17681304699849637</v>
      </c>
    </row>
    <row r="5910" spans="1:15" ht="18" x14ac:dyDescent="0.35">
      <c r="A5910" t="s">
        <v>58</v>
      </c>
      <c r="B5910" t="s">
        <v>13</v>
      </c>
      <c r="C5910" s="19" t="s">
        <v>17</v>
      </c>
      <c r="E5910" s="1">
        <v>13</v>
      </c>
      <c r="F5910" s="24">
        <v>1</v>
      </c>
      <c r="G5910" s="24">
        <v>6.484</v>
      </c>
      <c r="H5910" s="1">
        <v>136.03067808</v>
      </c>
      <c r="I5910" s="1">
        <v>34</v>
      </c>
      <c r="J5910" s="1">
        <v>210</v>
      </c>
      <c r="K5910" s="1">
        <v>54.624000000000002</v>
      </c>
      <c r="L5910" s="1">
        <v>23.231999999999999</v>
      </c>
      <c r="M5910" s="1">
        <v>7.4589999999999996</v>
      </c>
      <c r="N5910" s="1">
        <v>2.6779999999999999</v>
      </c>
      <c r="O5910" s="54">
        <f t="shared" si="99"/>
        <v>0.32106577134986225</v>
      </c>
    </row>
    <row r="5911" spans="1:15" ht="18" x14ac:dyDescent="0.35">
      <c r="A5911" t="s">
        <v>58</v>
      </c>
      <c r="B5911" t="s">
        <v>13</v>
      </c>
      <c r="C5911" s="19" t="s">
        <v>17</v>
      </c>
      <c r="E5911" s="2">
        <v>14</v>
      </c>
      <c r="F5911" s="20">
        <v>1</v>
      </c>
      <c r="G5911" s="20">
        <v>0</v>
      </c>
      <c r="H5911" s="20">
        <v>0</v>
      </c>
      <c r="I5911" s="20">
        <v>0</v>
      </c>
      <c r="J5911" s="20">
        <v>0</v>
      </c>
      <c r="K5911" s="20">
        <v>0</v>
      </c>
      <c r="L5911" s="20">
        <v>0</v>
      </c>
      <c r="M5911" s="20">
        <v>0</v>
      </c>
      <c r="N5911" s="20">
        <v>0</v>
      </c>
      <c r="O5911" s="54">
        <v>0</v>
      </c>
    </row>
    <row r="5912" spans="1:15" ht="18" x14ac:dyDescent="0.35">
      <c r="A5912" t="s">
        <v>58</v>
      </c>
      <c r="B5912" t="s">
        <v>13</v>
      </c>
      <c r="C5912" s="19" t="s">
        <v>17</v>
      </c>
      <c r="E5912" s="2">
        <v>15</v>
      </c>
      <c r="F5912" s="20">
        <v>1</v>
      </c>
      <c r="G5912" s="20">
        <v>0</v>
      </c>
      <c r="H5912" s="20">
        <v>0</v>
      </c>
      <c r="I5912" s="20">
        <v>0</v>
      </c>
      <c r="J5912" s="20">
        <v>0</v>
      </c>
      <c r="K5912" s="20">
        <v>0</v>
      </c>
      <c r="L5912" s="20">
        <v>0</v>
      </c>
      <c r="M5912" s="20">
        <v>0</v>
      </c>
      <c r="N5912" s="20">
        <v>0</v>
      </c>
      <c r="O5912" s="54">
        <v>0</v>
      </c>
    </row>
    <row r="5913" spans="1:15" ht="18" x14ac:dyDescent="0.35">
      <c r="A5913" t="s">
        <v>58</v>
      </c>
      <c r="B5913" t="s">
        <v>13</v>
      </c>
      <c r="C5913" s="19" t="s">
        <v>17</v>
      </c>
      <c r="E5913" s="2">
        <v>16</v>
      </c>
      <c r="F5913" s="20">
        <v>1</v>
      </c>
      <c r="G5913" s="20">
        <v>0</v>
      </c>
      <c r="H5913" s="20">
        <v>0</v>
      </c>
      <c r="I5913" s="20">
        <v>0</v>
      </c>
      <c r="J5913" s="20">
        <v>0</v>
      </c>
      <c r="K5913" s="20">
        <v>0</v>
      </c>
      <c r="L5913" s="20">
        <v>0</v>
      </c>
      <c r="M5913" s="20">
        <v>0</v>
      </c>
      <c r="N5913" s="20">
        <v>0</v>
      </c>
      <c r="O5913" s="54">
        <v>0</v>
      </c>
    </row>
    <row r="5914" spans="1:15" ht="18" x14ac:dyDescent="0.35">
      <c r="A5914" t="s">
        <v>58</v>
      </c>
      <c r="B5914" t="s">
        <v>13</v>
      </c>
      <c r="C5914" s="19" t="s">
        <v>17</v>
      </c>
      <c r="E5914" s="2">
        <v>17</v>
      </c>
      <c r="F5914" s="20">
        <v>1</v>
      </c>
      <c r="G5914" s="20">
        <v>0</v>
      </c>
      <c r="H5914" s="20">
        <v>0</v>
      </c>
      <c r="I5914" s="20">
        <v>0</v>
      </c>
      <c r="J5914" s="20">
        <v>0</v>
      </c>
      <c r="K5914" s="20">
        <v>0</v>
      </c>
      <c r="L5914" s="20">
        <v>0</v>
      </c>
      <c r="M5914" s="20">
        <v>0</v>
      </c>
      <c r="N5914" s="20">
        <v>0</v>
      </c>
      <c r="O5914" s="54">
        <v>0</v>
      </c>
    </row>
    <row r="5915" spans="1:15" ht="18" x14ac:dyDescent="0.35">
      <c r="A5915" t="s">
        <v>58</v>
      </c>
      <c r="B5915" t="s">
        <v>13</v>
      </c>
      <c r="C5915" s="19" t="s">
        <v>17</v>
      </c>
      <c r="E5915">
        <v>18</v>
      </c>
      <c r="F5915" s="25">
        <v>1</v>
      </c>
      <c r="G5915" s="25">
        <v>5.12</v>
      </c>
      <c r="H5915">
        <v>107.08841102999999</v>
      </c>
      <c r="I5915">
        <v>39</v>
      </c>
      <c r="J5915">
        <v>174</v>
      </c>
      <c r="K5915">
        <v>51.036999999999999</v>
      </c>
      <c r="L5915">
        <v>22.370999999999999</v>
      </c>
      <c r="M5915">
        <v>6.0979999999999999</v>
      </c>
      <c r="N5915">
        <v>165.77600000000001</v>
      </c>
      <c r="O5915" s="54">
        <f t="shared" si="99"/>
        <v>0.27258504313620313</v>
      </c>
    </row>
    <row r="5916" spans="1:15" ht="18" x14ac:dyDescent="0.35">
      <c r="A5916" t="s">
        <v>58</v>
      </c>
      <c r="B5916" t="s">
        <v>13</v>
      </c>
      <c r="C5916" s="19" t="s">
        <v>17</v>
      </c>
      <c r="E5916">
        <v>19</v>
      </c>
      <c r="F5916" s="25">
        <v>1</v>
      </c>
      <c r="G5916" s="25">
        <v>2.0419999999999998</v>
      </c>
      <c r="H5916">
        <v>33.535645880000004</v>
      </c>
      <c r="I5916">
        <v>43</v>
      </c>
      <c r="J5916">
        <v>189</v>
      </c>
      <c r="K5916">
        <v>44.375</v>
      </c>
      <c r="L5916">
        <v>21.106999999999999</v>
      </c>
      <c r="M5916">
        <v>2.024</v>
      </c>
      <c r="N5916">
        <v>7.8090000000000002</v>
      </c>
      <c r="O5916" s="54">
        <f t="shared" si="99"/>
        <v>9.5892357985502441E-2</v>
      </c>
    </row>
    <row r="5917" spans="1:15" ht="18" x14ac:dyDescent="0.35">
      <c r="A5917" t="s">
        <v>58</v>
      </c>
      <c r="B5917" t="s">
        <v>13</v>
      </c>
      <c r="C5917" s="19" t="s">
        <v>17</v>
      </c>
      <c r="E5917" s="2">
        <v>20</v>
      </c>
      <c r="F5917" s="20">
        <v>1</v>
      </c>
      <c r="G5917" s="20">
        <v>0</v>
      </c>
      <c r="H5917" s="20">
        <v>0</v>
      </c>
      <c r="I5917" s="20">
        <v>0</v>
      </c>
      <c r="J5917" s="20">
        <v>0</v>
      </c>
      <c r="K5917" s="20">
        <v>0</v>
      </c>
      <c r="L5917" s="20">
        <v>0</v>
      </c>
      <c r="M5917" s="20">
        <v>0</v>
      </c>
      <c r="N5917" s="20">
        <v>0</v>
      </c>
      <c r="O5917" s="54">
        <v>0</v>
      </c>
    </row>
    <row r="5918" spans="1:15" ht="18" x14ac:dyDescent="0.35">
      <c r="A5918" t="s">
        <v>58</v>
      </c>
      <c r="B5918" t="s">
        <v>13</v>
      </c>
      <c r="C5918" s="19" t="s">
        <v>17</v>
      </c>
      <c r="E5918" s="2">
        <v>21</v>
      </c>
      <c r="F5918" s="20">
        <v>1</v>
      </c>
      <c r="G5918" s="20">
        <v>0</v>
      </c>
      <c r="H5918" s="20">
        <v>0</v>
      </c>
      <c r="I5918" s="20">
        <v>0</v>
      </c>
      <c r="J5918" s="20">
        <v>0</v>
      </c>
      <c r="K5918" s="20">
        <v>0</v>
      </c>
      <c r="L5918" s="20">
        <v>0</v>
      </c>
      <c r="M5918" s="20">
        <v>0</v>
      </c>
      <c r="N5918" s="20">
        <v>0</v>
      </c>
      <c r="O5918" s="54">
        <v>0</v>
      </c>
    </row>
    <row r="5919" spans="1:15" ht="18" x14ac:dyDescent="0.35">
      <c r="A5919" t="s">
        <v>58</v>
      </c>
      <c r="B5919" t="s">
        <v>13</v>
      </c>
      <c r="C5919" s="19" t="s">
        <v>17</v>
      </c>
      <c r="E5919">
        <v>22</v>
      </c>
      <c r="F5919" s="25">
        <v>1</v>
      </c>
      <c r="G5919" s="25">
        <v>3.4239999999999999</v>
      </c>
      <c r="H5919">
        <v>89.205489310000004</v>
      </c>
      <c r="I5919">
        <v>28</v>
      </c>
      <c r="J5919">
        <v>165</v>
      </c>
      <c r="K5919">
        <v>56.869</v>
      </c>
      <c r="L5919">
        <v>25.774000000000001</v>
      </c>
      <c r="M5919">
        <v>4.4089999999999998</v>
      </c>
      <c r="N5919">
        <v>42.512</v>
      </c>
      <c r="O5919" s="54">
        <f t="shared" si="99"/>
        <v>0.1710638628074804</v>
      </c>
    </row>
    <row r="5920" spans="1:15" ht="18" x14ac:dyDescent="0.35">
      <c r="A5920" t="s">
        <v>58</v>
      </c>
      <c r="B5920" t="s">
        <v>13</v>
      </c>
      <c r="C5920" s="19" t="s">
        <v>17</v>
      </c>
      <c r="E5920" s="2">
        <v>23</v>
      </c>
      <c r="F5920" s="20">
        <v>1</v>
      </c>
      <c r="G5920" s="20">
        <v>0</v>
      </c>
      <c r="H5920" s="20">
        <v>0</v>
      </c>
      <c r="I5920" s="20">
        <v>0</v>
      </c>
      <c r="J5920" s="20">
        <v>0</v>
      </c>
      <c r="K5920" s="20">
        <v>0</v>
      </c>
      <c r="L5920" s="20">
        <v>0</v>
      </c>
      <c r="M5920" s="20">
        <v>0</v>
      </c>
      <c r="N5920" s="20">
        <v>0</v>
      </c>
      <c r="O5920" s="54">
        <v>0</v>
      </c>
    </row>
    <row r="5921" spans="1:15" ht="18" x14ac:dyDescent="0.35">
      <c r="A5921" t="s">
        <v>58</v>
      </c>
      <c r="B5921" t="s">
        <v>13</v>
      </c>
      <c r="C5921" s="19" t="s">
        <v>17</v>
      </c>
      <c r="E5921" s="2">
        <v>24</v>
      </c>
      <c r="F5921" s="20">
        <v>1</v>
      </c>
      <c r="G5921" s="20">
        <v>0</v>
      </c>
      <c r="H5921" s="20">
        <v>0</v>
      </c>
      <c r="I5921" s="20">
        <v>0</v>
      </c>
      <c r="J5921" s="20">
        <v>0</v>
      </c>
      <c r="K5921" s="20">
        <v>0</v>
      </c>
      <c r="L5921" s="20">
        <v>0</v>
      </c>
      <c r="M5921" s="20">
        <v>0</v>
      </c>
      <c r="N5921" s="20">
        <v>0</v>
      </c>
      <c r="O5921" s="54">
        <v>0</v>
      </c>
    </row>
    <row r="5922" spans="1:15" ht="18" x14ac:dyDescent="0.35">
      <c r="A5922" t="s">
        <v>58</v>
      </c>
      <c r="B5922" t="s">
        <v>13</v>
      </c>
      <c r="C5922" s="19" t="s">
        <v>17</v>
      </c>
      <c r="E5922">
        <v>25</v>
      </c>
      <c r="F5922" s="25">
        <v>1</v>
      </c>
      <c r="G5922" s="25">
        <v>1.5269999999999999</v>
      </c>
      <c r="H5922">
        <v>50.258127219999992</v>
      </c>
      <c r="I5922">
        <v>27</v>
      </c>
      <c r="J5922">
        <v>204</v>
      </c>
      <c r="K5922">
        <v>47.3</v>
      </c>
      <c r="L5922">
        <v>22.638999999999999</v>
      </c>
      <c r="M5922">
        <v>2.8279999999999998</v>
      </c>
      <c r="N5922">
        <v>55.962000000000003</v>
      </c>
      <c r="O5922" s="54">
        <f t="shared" si="99"/>
        <v>0.12491717832059719</v>
      </c>
    </row>
    <row r="5923" spans="1:15" ht="18" x14ac:dyDescent="0.35">
      <c r="A5923" t="s">
        <v>58</v>
      </c>
      <c r="B5923" t="s">
        <v>13</v>
      </c>
      <c r="C5923" s="19" t="s">
        <v>17</v>
      </c>
      <c r="E5923" s="2">
        <v>26</v>
      </c>
      <c r="F5923" s="20">
        <v>1</v>
      </c>
      <c r="G5923" s="20">
        <v>0</v>
      </c>
      <c r="H5923" s="20">
        <v>0</v>
      </c>
      <c r="I5923" s="20">
        <v>0</v>
      </c>
      <c r="J5923" s="20">
        <v>0</v>
      </c>
      <c r="K5923" s="20">
        <v>0</v>
      </c>
      <c r="L5923" s="20">
        <v>0</v>
      </c>
      <c r="M5923" s="20">
        <v>0</v>
      </c>
      <c r="N5923" s="20">
        <v>0</v>
      </c>
      <c r="O5923" s="54">
        <v>0</v>
      </c>
    </row>
    <row r="5924" spans="1:15" ht="18" x14ac:dyDescent="0.35">
      <c r="A5924" t="s">
        <v>58</v>
      </c>
      <c r="B5924" t="s">
        <v>13</v>
      </c>
      <c r="C5924" s="19" t="s">
        <v>17</v>
      </c>
      <c r="E5924" s="2">
        <v>27</v>
      </c>
      <c r="F5924" s="20">
        <v>1</v>
      </c>
      <c r="G5924" s="20">
        <v>0</v>
      </c>
      <c r="H5924" s="20">
        <v>0</v>
      </c>
      <c r="I5924" s="20">
        <v>0</v>
      </c>
      <c r="J5924" s="20">
        <v>0</v>
      </c>
      <c r="K5924" s="20">
        <v>0</v>
      </c>
      <c r="L5924" s="20">
        <v>0</v>
      </c>
      <c r="M5924" s="20">
        <v>0</v>
      </c>
      <c r="N5924" s="20">
        <v>0</v>
      </c>
      <c r="O5924" s="54">
        <v>0</v>
      </c>
    </row>
    <row r="5925" spans="1:15" ht="18" x14ac:dyDescent="0.35">
      <c r="A5925" t="s">
        <v>58</v>
      </c>
      <c r="B5925" t="s">
        <v>13</v>
      </c>
      <c r="C5925" s="19" t="s">
        <v>17</v>
      </c>
      <c r="E5925" s="2">
        <v>27</v>
      </c>
      <c r="F5925" s="20">
        <v>1</v>
      </c>
      <c r="G5925" s="20">
        <v>0</v>
      </c>
      <c r="H5925" s="20">
        <v>0</v>
      </c>
      <c r="I5925" s="20">
        <v>0</v>
      </c>
      <c r="J5925" s="20">
        <v>0</v>
      </c>
      <c r="K5925" s="20">
        <v>0</v>
      </c>
      <c r="L5925" s="20">
        <v>0</v>
      </c>
      <c r="M5925" s="20">
        <v>0</v>
      </c>
      <c r="N5925" s="20">
        <v>0</v>
      </c>
      <c r="O5925" s="54">
        <v>0</v>
      </c>
    </row>
    <row r="5926" spans="1:15" ht="18" x14ac:dyDescent="0.35">
      <c r="A5926" t="s">
        <v>58</v>
      </c>
      <c r="B5926" t="s">
        <v>13</v>
      </c>
      <c r="C5926" s="19" t="s">
        <v>17</v>
      </c>
      <c r="E5926" s="2">
        <v>28</v>
      </c>
      <c r="F5926" s="20">
        <v>1</v>
      </c>
      <c r="G5926" s="20">
        <v>0</v>
      </c>
      <c r="H5926" s="20">
        <v>0</v>
      </c>
      <c r="I5926" s="20">
        <v>0</v>
      </c>
      <c r="J5926" s="20">
        <v>0</v>
      </c>
      <c r="K5926" s="20">
        <v>0</v>
      </c>
      <c r="L5926" s="20">
        <v>0</v>
      </c>
      <c r="M5926" s="20">
        <v>0</v>
      </c>
      <c r="N5926" s="20">
        <v>0</v>
      </c>
      <c r="O5926" s="54">
        <v>0</v>
      </c>
    </row>
    <row r="5927" spans="1:15" ht="18" x14ac:dyDescent="0.35">
      <c r="A5927" t="s">
        <v>58</v>
      </c>
      <c r="B5927" t="s">
        <v>13</v>
      </c>
      <c r="C5927" s="19" t="s">
        <v>17</v>
      </c>
      <c r="E5927" s="2">
        <v>28</v>
      </c>
      <c r="F5927" s="20">
        <v>1</v>
      </c>
      <c r="G5927" s="20">
        <v>0</v>
      </c>
      <c r="H5927" s="20">
        <v>0</v>
      </c>
      <c r="I5927" s="20">
        <v>0</v>
      </c>
      <c r="J5927" s="20">
        <v>0</v>
      </c>
      <c r="K5927" s="20">
        <v>0</v>
      </c>
      <c r="L5927" s="20">
        <v>0</v>
      </c>
      <c r="M5927" s="20">
        <v>0</v>
      </c>
      <c r="N5927" s="20">
        <v>0</v>
      </c>
      <c r="O5927" s="54">
        <v>0</v>
      </c>
    </row>
    <row r="5928" spans="1:15" ht="18" x14ac:dyDescent="0.35">
      <c r="A5928" t="s">
        <v>58</v>
      </c>
      <c r="B5928" t="s">
        <v>13</v>
      </c>
      <c r="C5928" s="19" t="s">
        <v>17</v>
      </c>
      <c r="E5928" s="2">
        <v>29</v>
      </c>
      <c r="F5928" s="20">
        <v>1</v>
      </c>
      <c r="G5928" s="20">
        <v>0</v>
      </c>
      <c r="H5928" s="20">
        <v>0</v>
      </c>
      <c r="I5928" s="20">
        <v>0</v>
      </c>
      <c r="J5928" s="20">
        <v>0</v>
      </c>
      <c r="K5928" s="20">
        <v>0</v>
      </c>
      <c r="L5928" s="20">
        <v>0</v>
      </c>
      <c r="M5928" s="20">
        <v>0</v>
      </c>
      <c r="N5928" s="20">
        <v>0</v>
      </c>
      <c r="O5928" s="54">
        <v>0</v>
      </c>
    </row>
    <row r="5929" spans="1:15" ht="18" x14ac:dyDescent="0.35">
      <c r="A5929" t="s">
        <v>58</v>
      </c>
      <c r="B5929" t="s">
        <v>13</v>
      </c>
      <c r="C5929" s="19" t="s">
        <v>17</v>
      </c>
      <c r="E5929" s="2">
        <v>29</v>
      </c>
      <c r="F5929" s="20">
        <v>1</v>
      </c>
      <c r="G5929" s="20">
        <v>0</v>
      </c>
      <c r="H5929" s="20">
        <v>0</v>
      </c>
      <c r="I5929" s="20">
        <v>0</v>
      </c>
      <c r="J5929" s="20">
        <v>0</v>
      </c>
      <c r="K5929" s="20">
        <v>0</v>
      </c>
      <c r="L5929" s="20">
        <v>0</v>
      </c>
      <c r="M5929" s="20">
        <v>0</v>
      </c>
      <c r="N5929" s="20">
        <v>0</v>
      </c>
      <c r="O5929" s="54">
        <v>0</v>
      </c>
    </row>
    <row r="5930" spans="1:15" ht="18" x14ac:dyDescent="0.35">
      <c r="A5930" t="s">
        <v>58</v>
      </c>
      <c r="B5930" t="s">
        <v>13</v>
      </c>
      <c r="C5930" s="19" t="s">
        <v>17</v>
      </c>
      <c r="E5930" s="2">
        <v>30</v>
      </c>
      <c r="F5930" s="20">
        <v>1</v>
      </c>
      <c r="G5930" s="20">
        <v>0</v>
      </c>
      <c r="H5930" s="20">
        <v>0</v>
      </c>
      <c r="I5930" s="20">
        <v>0</v>
      </c>
      <c r="J5930" s="20">
        <v>0</v>
      </c>
      <c r="K5930" s="20">
        <v>0</v>
      </c>
      <c r="L5930" s="20">
        <v>0</v>
      </c>
      <c r="M5930" s="20">
        <v>0</v>
      </c>
      <c r="N5930" s="20">
        <v>0</v>
      </c>
      <c r="O5930" s="54">
        <v>0</v>
      </c>
    </row>
    <row r="5931" spans="1:15" ht="18" x14ac:dyDescent="0.35">
      <c r="A5931" t="s">
        <v>58</v>
      </c>
      <c r="B5931" t="s">
        <v>13</v>
      </c>
      <c r="C5931" s="19" t="s">
        <v>17</v>
      </c>
      <c r="E5931" s="2">
        <v>30</v>
      </c>
      <c r="F5931" s="20">
        <v>1</v>
      </c>
      <c r="G5931" s="20">
        <v>0</v>
      </c>
      <c r="H5931" s="20">
        <v>0</v>
      </c>
      <c r="I5931" s="20">
        <v>0</v>
      </c>
      <c r="J5931" s="20">
        <v>0</v>
      </c>
      <c r="K5931" s="20">
        <v>0</v>
      </c>
      <c r="L5931" s="20">
        <v>0</v>
      </c>
      <c r="M5931" s="20">
        <v>0</v>
      </c>
      <c r="N5931" s="20">
        <v>0</v>
      </c>
      <c r="O5931" s="54">
        <v>0</v>
      </c>
    </row>
    <row r="5932" spans="1:15" ht="18" x14ac:dyDescent="0.35">
      <c r="A5932" t="s">
        <v>58</v>
      </c>
      <c r="B5932" t="s">
        <v>13</v>
      </c>
      <c r="C5932" s="19" t="s">
        <v>17</v>
      </c>
      <c r="E5932" s="2">
        <v>31</v>
      </c>
      <c r="F5932" s="20">
        <v>1</v>
      </c>
      <c r="G5932" s="20">
        <v>0</v>
      </c>
      <c r="H5932" s="20">
        <v>0</v>
      </c>
      <c r="I5932" s="20">
        <v>0</v>
      </c>
      <c r="J5932" s="20">
        <v>0</v>
      </c>
      <c r="K5932" s="20">
        <v>0</v>
      </c>
      <c r="L5932" s="20">
        <v>0</v>
      </c>
      <c r="M5932" s="20">
        <v>0</v>
      </c>
      <c r="N5932" s="20">
        <v>0</v>
      </c>
      <c r="O5932" s="54">
        <v>0</v>
      </c>
    </row>
    <row r="5933" spans="1:15" ht="18" x14ac:dyDescent="0.35">
      <c r="A5933" t="s">
        <v>58</v>
      </c>
      <c r="B5933" t="s">
        <v>13</v>
      </c>
      <c r="C5933" s="19" t="s">
        <v>17</v>
      </c>
      <c r="E5933" s="2">
        <v>31</v>
      </c>
      <c r="F5933" s="20">
        <v>1</v>
      </c>
      <c r="G5933" s="20">
        <v>0</v>
      </c>
      <c r="H5933" s="20">
        <v>0</v>
      </c>
      <c r="I5933" s="20">
        <v>0</v>
      </c>
      <c r="J5933" s="20">
        <v>0</v>
      </c>
      <c r="K5933" s="20">
        <v>0</v>
      </c>
      <c r="L5933" s="20">
        <v>0</v>
      </c>
      <c r="M5933" s="20">
        <v>0</v>
      </c>
      <c r="N5933" s="20">
        <v>0</v>
      </c>
      <c r="O5933" s="54">
        <v>0</v>
      </c>
    </row>
    <row r="5934" spans="1:15" ht="18" x14ac:dyDescent="0.35">
      <c r="A5934" t="s">
        <v>58</v>
      </c>
      <c r="B5934" t="s">
        <v>13</v>
      </c>
      <c r="C5934" s="19" t="s">
        <v>17</v>
      </c>
      <c r="E5934" s="2">
        <v>32</v>
      </c>
      <c r="F5934" s="20">
        <v>1</v>
      </c>
      <c r="G5934" s="20">
        <v>0</v>
      </c>
      <c r="H5934" s="20">
        <v>0</v>
      </c>
      <c r="I5934" s="20">
        <v>0</v>
      </c>
      <c r="J5934" s="20">
        <v>0</v>
      </c>
      <c r="K5934" s="20">
        <v>0</v>
      </c>
      <c r="L5934" s="20">
        <v>0</v>
      </c>
      <c r="M5934" s="20">
        <v>0</v>
      </c>
      <c r="N5934" s="20">
        <v>0</v>
      </c>
      <c r="O5934" s="54">
        <v>0</v>
      </c>
    </row>
    <row r="5935" spans="1:15" ht="18" x14ac:dyDescent="0.35">
      <c r="A5935" t="s">
        <v>58</v>
      </c>
      <c r="B5935" t="s">
        <v>13</v>
      </c>
      <c r="C5935" s="19" t="s">
        <v>17</v>
      </c>
      <c r="E5935" s="2">
        <v>32</v>
      </c>
      <c r="F5935" s="20">
        <v>1</v>
      </c>
      <c r="G5935" s="20">
        <v>0</v>
      </c>
      <c r="H5935" s="20">
        <v>0</v>
      </c>
      <c r="I5935" s="20">
        <v>0</v>
      </c>
      <c r="J5935" s="20">
        <v>0</v>
      </c>
      <c r="K5935" s="20">
        <v>0</v>
      </c>
      <c r="L5935" s="20">
        <v>0</v>
      </c>
      <c r="M5935" s="20">
        <v>0</v>
      </c>
      <c r="N5935" s="20">
        <v>0</v>
      </c>
      <c r="O5935" s="54">
        <v>0</v>
      </c>
    </row>
    <row r="5936" spans="1:15" ht="18" x14ac:dyDescent="0.35">
      <c r="A5936" t="s">
        <v>58</v>
      </c>
      <c r="B5936" t="s">
        <v>13</v>
      </c>
      <c r="C5936" s="19" t="s">
        <v>17</v>
      </c>
      <c r="E5936" s="1">
        <v>33</v>
      </c>
      <c r="F5936" s="24">
        <v>1</v>
      </c>
      <c r="G5936" s="24">
        <v>8.6039999999999992</v>
      </c>
      <c r="H5936" s="1">
        <v>160.37336166</v>
      </c>
      <c r="I5936" s="1">
        <v>31</v>
      </c>
      <c r="J5936" s="1">
        <v>121</v>
      </c>
      <c r="K5936" s="1">
        <v>59.404000000000003</v>
      </c>
      <c r="L5936" s="1">
        <v>24.324000000000002</v>
      </c>
      <c r="M5936" s="1">
        <v>8.3989999999999991</v>
      </c>
      <c r="N5936" s="1">
        <v>43.679000000000002</v>
      </c>
      <c r="O5936" s="54">
        <f t="shared" si="99"/>
        <v>0.34529682617990454</v>
      </c>
    </row>
    <row r="5937" spans="1:15" ht="18" x14ac:dyDescent="0.35">
      <c r="A5937" t="s">
        <v>58</v>
      </c>
      <c r="B5937" t="s">
        <v>13</v>
      </c>
      <c r="C5937" s="19" t="s">
        <v>17</v>
      </c>
      <c r="E5937" s="1">
        <v>33</v>
      </c>
      <c r="F5937" s="24">
        <v>1</v>
      </c>
      <c r="G5937" s="24">
        <v>7.8179999999999996</v>
      </c>
      <c r="H5937" s="1">
        <v>128.49862505999999</v>
      </c>
      <c r="I5937" s="1">
        <v>44</v>
      </c>
      <c r="J5937" s="1">
        <v>199</v>
      </c>
      <c r="K5937" s="1">
        <v>56.710999999999999</v>
      </c>
      <c r="L5937" s="1">
        <v>22.646999999999998</v>
      </c>
      <c r="M5937" s="1">
        <v>7.2279999999999998</v>
      </c>
      <c r="N5937" s="1">
        <v>25.363</v>
      </c>
      <c r="O5937" s="54">
        <f t="shared" si="99"/>
        <v>0.31915927054355986</v>
      </c>
    </row>
    <row r="5938" spans="1:15" ht="18" x14ac:dyDescent="0.35">
      <c r="A5938" t="s">
        <v>58</v>
      </c>
      <c r="B5938" t="s">
        <v>13</v>
      </c>
      <c r="C5938" s="19" t="s">
        <v>17</v>
      </c>
      <c r="E5938">
        <v>34</v>
      </c>
      <c r="F5938" s="25">
        <v>1</v>
      </c>
      <c r="G5938" s="25">
        <v>3.7519999999999998</v>
      </c>
      <c r="H5938">
        <v>94.958211875000003</v>
      </c>
      <c r="I5938">
        <v>27</v>
      </c>
      <c r="J5938">
        <v>179</v>
      </c>
      <c r="K5938">
        <v>53.951999999999998</v>
      </c>
      <c r="L5938">
        <v>25.175000000000001</v>
      </c>
      <c r="M5938">
        <v>4.8049999999999997</v>
      </c>
      <c r="N5938">
        <v>36.298000000000002</v>
      </c>
      <c r="O5938" s="54">
        <f t="shared" si="99"/>
        <v>0.19086395233366432</v>
      </c>
    </row>
    <row r="5939" spans="1:15" ht="18" x14ac:dyDescent="0.35">
      <c r="A5939" t="s">
        <v>58</v>
      </c>
      <c r="B5939" t="s">
        <v>13</v>
      </c>
      <c r="C5939" s="19" t="s">
        <v>17</v>
      </c>
      <c r="E5939">
        <v>35</v>
      </c>
      <c r="F5939">
        <v>1</v>
      </c>
      <c r="G5939">
        <v>7.0659999999999998</v>
      </c>
      <c r="H5939">
        <v>135.60326913</v>
      </c>
      <c r="I5939">
        <v>31</v>
      </c>
      <c r="J5939">
        <v>145</v>
      </c>
      <c r="K5939">
        <v>58.317</v>
      </c>
      <c r="L5939">
        <v>25.277000000000001</v>
      </c>
      <c r="M5939">
        <v>6.8339999999999996</v>
      </c>
      <c r="N5939">
        <v>35.433999999999997</v>
      </c>
      <c r="O5939" s="54">
        <f t="shared" si="99"/>
        <v>0.27036436285951654</v>
      </c>
    </row>
    <row r="5940" spans="1:15" ht="18" x14ac:dyDescent="0.35">
      <c r="A5940" t="s">
        <v>58</v>
      </c>
      <c r="B5940" t="s">
        <v>13</v>
      </c>
      <c r="C5940" s="19" t="s">
        <v>18</v>
      </c>
      <c r="E5940" s="2">
        <v>1</v>
      </c>
      <c r="F5940" s="20">
        <v>1</v>
      </c>
      <c r="G5940" s="20">
        <v>0</v>
      </c>
      <c r="H5940" s="20">
        <v>0</v>
      </c>
      <c r="I5940" s="20">
        <v>0</v>
      </c>
      <c r="J5940" s="20">
        <v>0</v>
      </c>
      <c r="K5940" s="20">
        <v>0</v>
      </c>
      <c r="L5940" s="20">
        <v>0</v>
      </c>
      <c r="M5940" s="20">
        <v>0</v>
      </c>
      <c r="N5940" s="20">
        <v>0</v>
      </c>
      <c r="O5940" s="54">
        <v>0</v>
      </c>
    </row>
    <row r="5941" spans="1:15" ht="18" x14ac:dyDescent="0.35">
      <c r="A5941" t="s">
        <v>58</v>
      </c>
      <c r="B5941" t="s">
        <v>13</v>
      </c>
      <c r="C5941" s="19" t="s">
        <v>18</v>
      </c>
      <c r="E5941" s="2">
        <v>2</v>
      </c>
      <c r="F5941" s="20">
        <v>1</v>
      </c>
      <c r="G5941" s="20">
        <v>0</v>
      </c>
      <c r="H5941" s="20">
        <v>0</v>
      </c>
      <c r="I5941" s="20">
        <v>0</v>
      </c>
      <c r="J5941" s="20">
        <v>0</v>
      </c>
      <c r="K5941" s="20">
        <v>0</v>
      </c>
      <c r="L5941" s="20">
        <v>0</v>
      </c>
      <c r="M5941" s="20">
        <v>0</v>
      </c>
      <c r="N5941" s="20">
        <v>0</v>
      </c>
      <c r="O5941" s="54">
        <v>0</v>
      </c>
    </row>
    <row r="5942" spans="1:15" ht="18" x14ac:dyDescent="0.35">
      <c r="A5942" t="s">
        <v>58</v>
      </c>
      <c r="B5942" t="s">
        <v>13</v>
      </c>
      <c r="C5942" s="19" t="s">
        <v>18</v>
      </c>
      <c r="E5942">
        <v>3</v>
      </c>
      <c r="F5942">
        <v>1</v>
      </c>
      <c r="G5942">
        <v>5.367</v>
      </c>
      <c r="H5942">
        <v>93.529354874999996</v>
      </c>
      <c r="I5942">
        <v>28</v>
      </c>
      <c r="J5942">
        <v>141</v>
      </c>
      <c r="K5942">
        <v>50.570999999999998</v>
      </c>
      <c r="L5942">
        <v>22.803000000000001</v>
      </c>
      <c r="M5942">
        <v>5.2249999999999996</v>
      </c>
      <c r="N5942">
        <v>159.88499999999999</v>
      </c>
      <c r="O5942" s="54">
        <f t="shared" si="99"/>
        <v>0.22913651712493968</v>
      </c>
    </row>
    <row r="5943" spans="1:15" ht="18" x14ac:dyDescent="0.35">
      <c r="A5943" t="s">
        <v>58</v>
      </c>
      <c r="B5943" t="s">
        <v>13</v>
      </c>
      <c r="C5943" s="19" t="s">
        <v>18</v>
      </c>
      <c r="E5943">
        <v>4</v>
      </c>
      <c r="F5943">
        <v>1</v>
      </c>
      <c r="G5943">
        <v>3.6720000000000002</v>
      </c>
      <c r="H5943">
        <v>56.924315820000011</v>
      </c>
      <c r="I5943">
        <v>34</v>
      </c>
      <c r="J5943">
        <v>181</v>
      </c>
      <c r="K5943">
        <v>47.576999999999998</v>
      </c>
      <c r="L5943">
        <v>20.946000000000002</v>
      </c>
      <c r="M5943">
        <v>3.4620000000000002</v>
      </c>
      <c r="N5943">
        <v>153.405</v>
      </c>
      <c r="O5943" s="54">
        <f t="shared" si="99"/>
        <v>0.16528215411057004</v>
      </c>
    </row>
    <row r="5944" spans="1:15" ht="18" x14ac:dyDescent="0.35">
      <c r="A5944" t="s">
        <v>58</v>
      </c>
      <c r="B5944" t="s">
        <v>13</v>
      </c>
      <c r="C5944" s="19" t="s">
        <v>18</v>
      </c>
      <c r="E5944" s="2">
        <v>5</v>
      </c>
      <c r="F5944" s="20">
        <v>1</v>
      </c>
      <c r="G5944" s="20">
        <v>0</v>
      </c>
      <c r="H5944" s="20">
        <v>0</v>
      </c>
      <c r="I5944" s="20">
        <v>0</v>
      </c>
      <c r="J5944" s="20">
        <v>0</v>
      </c>
      <c r="K5944" s="20">
        <v>0</v>
      </c>
      <c r="L5944" s="20">
        <v>0</v>
      </c>
      <c r="M5944" s="20">
        <v>0</v>
      </c>
      <c r="N5944" s="20">
        <v>0</v>
      </c>
      <c r="O5944" s="54">
        <v>0</v>
      </c>
    </row>
    <row r="5945" spans="1:15" ht="18" x14ac:dyDescent="0.35">
      <c r="A5945" t="s">
        <v>58</v>
      </c>
      <c r="B5945" t="s">
        <v>13</v>
      </c>
      <c r="C5945" s="19" t="s">
        <v>18</v>
      </c>
      <c r="E5945" s="1">
        <v>6</v>
      </c>
      <c r="F5945" s="26">
        <v>1</v>
      </c>
      <c r="G5945" s="24">
        <v>4.4169999999999998</v>
      </c>
      <c r="H5945" s="1">
        <v>74.245555910000007</v>
      </c>
      <c r="I5945" s="1">
        <v>29</v>
      </c>
      <c r="J5945" s="1">
        <v>189</v>
      </c>
      <c r="K5945" s="1">
        <v>49.893999999999998</v>
      </c>
      <c r="L5945" s="1">
        <v>23.074000000000002</v>
      </c>
      <c r="M5945" s="1">
        <v>4.0990000000000002</v>
      </c>
      <c r="N5945" s="1">
        <v>149.90700000000001</v>
      </c>
      <c r="O5945" s="54">
        <f t="shared" si="99"/>
        <v>0.17764583513911761</v>
      </c>
    </row>
    <row r="5946" spans="1:15" ht="18" x14ac:dyDescent="0.35">
      <c r="A5946" t="s">
        <v>58</v>
      </c>
      <c r="B5946" t="s">
        <v>13</v>
      </c>
      <c r="C5946" s="19" t="s">
        <v>18</v>
      </c>
      <c r="E5946" s="1">
        <v>6</v>
      </c>
      <c r="F5946" s="1">
        <v>1</v>
      </c>
      <c r="G5946" s="24">
        <v>3.4809999999999999</v>
      </c>
      <c r="H5946" s="1">
        <v>68.886216469999994</v>
      </c>
      <c r="I5946" s="1">
        <v>34</v>
      </c>
      <c r="J5946" s="1">
        <v>158</v>
      </c>
      <c r="K5946" s="1">
        <v>47.661999999999999</v>
      </c>
      <c r="L5946" s="1">
        <v>22.954000000000001</v>
      </c>
      <c r="M5946" s="1">
        <v>3.823</v>
      </c>
      <c r="N5946" s="1">
        <v>166.74700000000001</v>
      </c>
      <c r="O5946" s="54">
        <f t="shared" si="99"/>
        <v>0.16655049228892568</v>
      </c>
    </row>
    <row r="5947" spans="1:15" ht="18" x14ac:dyDescent="0.35">
      <c r="A5947" t="s">
        <v>58</v>
      </c>
      <c r="B5947" t="s">
        <v>13</v>
      </c>
      <c r="C5947" s="19" t="s">
        <v>18</v>
      </c>
      <c r="E5947">
        <v>7</v>
      </c>
      <c r="F5947">
        <v>1</v>
      </c>
      <c r="G5947">
        <v>2.5169999999999999</v>
      </c>
      <c r="H5947">
        <v>92.699177339999991</v>
      </c>
      <c r="I5947">
        <v>44</v>
      </c>
      <c r="J5947">
        <v>215</v>
      </c>
      <c r="K5947">
        <v>51.134999999999998</v>
      </c>
      <c r="L5947">
        <v>23.646000000000001</v>
      </c>
      <c r="M5947">
        <v>4.9939999999999998</v>
      </c>
      <c r="N5947">
        <v>15.414999999999999</v>
      </c>
      <c r="O5947" s="54">
        <f t="shared" si="99"/>
        <v>0.21119851137613124</v>
      </c>
    </row>
    <row r="5948" spans="1:15" ht="18" x14ac:dyDescent="0.35">
      <c r="A5948" t="s">
        <v>58</v>
      </c>
      <c r="B5948" t="s">
        <v>13</v>
      </c>
      <c r="C5948" s="19" t="s">
        <v>18</v>
      </c>
      <c r="E5948">
        <v>8</v>
      </c>
      <c r="F5948">
        <v>1</v>
      </c>
      <c r="G5948">
        <v>4.149</v>
      </c>
      <c r="H5948">
        <v>114.47484497999999</v>
      </c>
      <c r="I5948">
        <v>19</v>
      </c>
      <c r="J5948">
        <v>186</v>
      </c>
      <c r="K5948">
        <v>61.838999999999999</v>
      </c>
      <c r="L5948">
        <v>28.212</v>
      </c>
      <c r="M5948">
        <v>5.1689999999999996</v>
      </c>
      <c r="N5948">
        <v>176.84200000000001</v>
      </c>
      <c r="O5948" s="54">
        <f t="shared" si="99"/>
        <v>0.18321990642279878</v>
      </c>
    </row>
    <row r="5949" spans="1:15" ht="18" x14ac:dyDescent="0.35">
      <c r="A5949" t="s">
        <v>58</v>
      </c>
      <c r="B5949" t="s">
        <v>13</v>
      </c>
      <c r="C5949" s="19" t="s">
        <v>18</v>
      </c>
      <c r="E5949">
        <v>9</v>
      </c>
      <c r="F5949">
        <v>1</v>
      </c>
      <c r="G5949">
        <v>4.2389999999999999</v>
      </c>
      <c r="H5949">
        <v>82.54396675000001</v>
      </c>
      <c r="I5949">
        <v>33</v>
      </c>
      <c r="J5949">
        <v>222</v>
      </c>
      <c r="K5949">
        <v>54.296999999999997</v>
      </c>
      <c r="L5949">
        <v>25.186</v>
      </c>
      <c r="M5949">
        <v>4.1749999999999998</v>
      </c>
      <c r="N5949">
        <v>159.44499999999999</v>
      </c>
      <c r="O5949" s="54">
        <f t="shared" si="99"/>
        <v>0.16576669578337172</v>
      </c>
    </row>
    <row r="5950" spans="1:15" ht="18" x14ac:dyDescent="0.35">
      <c r="A5950" t="s">
        <v>58</v>
      </c>
      <c r="B5950" t="s">
        <v>13</v>
      </c>
      <c r="C5950" s="19" t="s">
        <v>18</v>
      </c>
      <c r="E5950">
        <v>10</v>
      </c>
      <c r="F5950">
        <v>1</v>
      </c>
      <c r="G5950">
        <v>6.3380000000000001</v>
      </c>
      <c r="H5950">
        <v>127.09351431000002</v>
      </c>
      <c r="I5950">
        <v>40</v>
      </c>
      <c r="J5950">
        <v>151</v>
      </c>
      <c r="K5950">
        <v>54.125999999999998</v>
      </c>
      <c r="L5950">
        <v>23.943000000000001</v>
      </c>
      <c r="M5950">
        <v>6.7619999999999996</v>
      </c>
      <c r="N5950">
        <v>1.891</v>
      </c>
      <c r="O5950" s="54">
        <f t="shared" si="99"/>
        <v>0.28242074927953886</v>
      </c>
    </row>
    <row r="5951" spans="1:15" ht="18" x14ac:dyDescent="0.35">
      <c r="A5951" t="s">
        <v>58</v>
      </c>
      <c r="B5951" t="s">
        <v>13</v>
      </c>
      <c r="C5951" s="19" t="s">
        <v>18</v>
      </c>
      <c r="E5951" s="1">
        <v>11</v>
      </c>
      <c r="F5951" s="1">
        <v>1</v>
      </c>
      <c r="G5951" s="1">
        <v>4.2809999999999997</v>
      </c>
      <c r="H5951" s="1">
        <v>104.786411875</v>
      </c>
      <c r="I5951" s="1">
        <v>41</v>
      </c>
      <c r="J5951" s="1">
        <v>169</v>
      </c>
      <c r="K5951" s="1">
        <v>51.834000000000003</v>
      </c>
      <c r="L5951" s="1">
        <v>22.721</v>
      </c>
      <c r="M5951" s="1">
        <v>5.875</v>
      </c>
      <c r="N5951" s="1">
        <v>23.533999999999999</v>
      </c>
      <c r="O5951" s="54">
        <f t="shared" si="99"/>
        <v>0.25857136569693234</v>
      </c>
    </row>
    <row r="5952" spans="1:15" ht="18" x14ac:dyDescent="0.35">
      <c r="A5952" t="s">
        <v>58</v>
      </c>
      <c r="B5952" t="s">
        <v>13</v>
      </c>
      <c r="C5952" s="19" t="s">
        <v>18</v>
      </c>
      <c r="E5952" s="1">
        <v>11</v>
      </c>
      <c r="F5952" s="1">
        <v>1</v>
      </c>
      <c r="G5952" s="1">
        <v>3.33</v>
      </c>
      <c r="H5952" s="1">
        <v>59.06963054500001</v>
      </c>
      <c r="I5952" s="1">
        <v>42</v>
      </c>
      <c r="J5952" s="1">
        <v>177</v>
      </c>
      <c r="K5952" s="1">
        <v>47.656999999999996</v>
      </c>
      <c r="L5952" s="1">
        <v>21.143000000000001</v>
      </c>
      <c r="M5952" s="1">
        <v>3.5590000000000002</v>
      </c>
      <c r="N5952" s="1">
        <v>174.14400000000001</v>
      </c>
      <c r="O5952" s="54">
        <f t="shared" si="99"/>
        <v>0.16832994371659651</v>
      </c>
    </row>
    <row r="5953" spans="1:15" ht="18" x14ac:dyDescent="0.35">
      <c r="A5953" t="s">
        <v>58</v>
      </c>
      <c r="B5953" t="s">
        <v>13</v>
      </c>
      <c r="C5953" s="19" t="s">
        <v>18</v>
      </c>
      <c r="E5953" s="1">
        <v>11</v>
      </c>
      <c r="F5953" s="1">
        <v>1</v>
      </c>
      <c r="G5953" s="1">
        <v>2.7810000000000001</v>
      </c>
      <c r="H5953" s="1">
        <v>64.914942289999999</v>
      </c>
      <c r="I5953" s="1">
        <v>36</v>
      </c>
      <c r="J5953" s="1">
        <v>191</v>
      </c>
      <c r="K5953" s="1">
        <v>49.796999999999997</v>
      </c>
      <c r="L5953" s="1">
        <v>24.045999999999999</v>
      </c>
      <c r="M5953" s="1">
        <v>3.4390000000000001</v>
      </c>
      <c r="N5953" s="1">
        <v>25.276</v>
      </c>
      <c r="O5953" s="54">
        <f t="shared" si="99"/>
        <v>0.1430175496964152</v>
      </c>
    </row>
    <row r="5954" spans="1:15" ht="18" x14ac:dyDescent="0.35">
      <c r="A5954" t="s">
        <v>58</v>
      </c>
      <c r="B5954" t="s">
        <v>13</v>
      </c>
      <c r="C5954" s="19" t="s">
        <v>18</v>
      </c>
      <c r="E5954">
        <v>12</v>
      </c>
      <c r="F5954">
        <v>1</v>
      </c>
      <c r="G5954">
        <v>6.4039999999999999</v>
      </c>
      <c r="H5954">
        <v>133.549243625</v>
      </c>
      <c r="I5954">
        <v>38</v>
      </c>
      <c r="J5954">
        <v>125</v>
      </c>
      <c r="K5954">
        <v>54.676000000000002</v>
      </c>
      <c r="L5954">
        <v>23.710999999999999</v>
      </c>
      <c r="M5954">
        <v>7.1749999999999998</v>
      </c>
      <c r="N5954">
        <v>170.941</v>
      </c>
      <c r="O5954" s="54">
        <f t="shared" si="99"/>
        <v>0.30260216777023324</v>
      </c>
    </row>
    <row r="5955" spans="1:15" ht="18" x14ac:dyDescent="0.35">
      <c r="A5955" t="s">
        <v>58</v>
      </c>
      <c r="B5955" t="s">
        <v>13</v>
      </c>
      <c r="C5955" s="19" t="s">
        <v>18</v>
      </c>
      <c r="E5955">
        <v>13</v>
      </c>
      <c r="F5955">
        <v>1</v>
      </c>
      <c r="G5955">
        <v>3.6859999999999999</v>
      </c>
      <c r="H5955">
        <v>91.688923160000016</v>
      </c>
      <c r="I5955">
        <v>30</v>
      </c>
      <c r="J5955">
        <v>181</v>
      </c>
      <c r="K5955">
        <v>53.42</v>
      </c>
      <c r="L5955">
        <v>24.652000000000001</v>
      </c>
      <c r="M5955">
        <v>4.7380000000000004</v>
      </c>
      <c r="N5955">
        <v>17.838000000000001</v>
      </c>
      <c r="O5955" s="54">
        <f t="shared" si="99"/>
        <v>0.19219535940288821</v>
      </c>
    </row>
    <row r="5956" spans="1:15" ht="18" x14ac:dyDescent="0.35">
      <c r="A5956" t="s">
        <v>58</v>
      </c>
      <c r="B5956" t="s">
        <v>13</v>
      </c>
      <c r="C5956" s="19" t="s">
        <v>18</v>
      </c>
      <c r="E5956">
        <v>14</v>
      </c>
      <c r="F5956">
        <v>1</v>
      </c>
      <c r="G5956">
        <v>7.0250000000000004</v>
      </c>
      <c r="H5956">
        <v>131.99967168000001</v>
      </c>
      <c r="I5956">
        <v>34</v>
      </c>
      <c r="J5956">
        <v>126</v>
      </c>
      <c r="K5956">
        <v>54.476999999999997</v>
      </c>
      <c r="L5956">
        <v>23.135999999999999</v>
      </c>
      <c r="M5956">
        <v>7.2679999999999998</v>
      </c>
      <c r="N5956">
        <v>46.92</v>
      </c>
      <c r="O5956" s="54">
        <f t="shared" si="99"/>
        <v>0.31414246196403872</v>
      </c>
    </row>
    <row r="5957" spans="1:15" ht="18" x14ac:dyDescent="0.35">
      <c r="A5957" t="s">
        <v>58</v>
      </c>
      <c r="B5957" t="s">
        <v>13</v>
      </c>
      <c r="C5957" s="19" t="s">
        <v>18</v>
      </c>
      <c r="E5957">
        <v>15</v>
      </c>
      <c r="F5957">
        <v>1</v>
      </c>
      <c r="G5957">
        <v>3.4380000000000002</v>
      </c>
      <c r="H5957">
        <v>83.831099850000001</v>
      </c>
      <c r="I5957">
        <v>38</v>
      </c>
      <c r="J5957">
        <v>199</v>
      </c>
      <c r="K5957">
        <v>51.271000000000001</v>
      </c>
      <c r="L5957">
        <v>24.414999999999999</v>
      </c>
      <c r="M5957">
        <v>4.3739999999999997</v>
      </c>
      <c r="N5957">
        <v>50.000999999999998</v>
      </c>
      <c r="O5957" s="54">
        <f t="shared" si="99"/>
        <v>0.17915216055703459</v>
      </c>
    </row>
    <row r="5958" spans="1:15" ht="18" x14ac:dyDescent="0.35">
      <c r="A5958" t="s">
        <v>58</v>
      </c>
      <c r="B5958" t="s">
        <v>13</v>
      </c>
      <c r="C5958" s="19" t="s">
        <v>18</v>
      </c>
      <c r="E5958">
        <v>16</v>
      </c>
      <c r="F5958">
        <v>1</v>
      </c>
      <c r="G5958">
        <v>3.5529999999999999</v>
      </c>
      <c r="H5958">
        <v>114.61140672000001</v>
      </c>
      <c r="I5958">
        <v>52</v>
      </c>
      <c r="J5958">
        <v>151</v>
      </c>
      <c r="K5958">
        <v>56.661000000000001</v>
      </c>
      <c r="L5958">
        <v>26.015999999999998</v>
      </c>
      <c r="M5958">
        <v>5.6120000000000001</v>
      </c>
      <c r="N5958">
        <v>43.131</v>
      </c>
      <c r="O5958" s="54">
        <f t="shared" si="99"/>
        <v>0.21571340713407136</v>
      </c>
    </row>
    <row r="5959" spans="1:15" ht="18" x14ac:dyDescent="0.35">
      <c r="A5959" t="s">
        <v>58</v>
      </c>
      <c r="B5959" t="s">
        <v>13</v>
      </c>
      <c r="C5959" s="19" t="s">
        <v>18</v>
      </c>
      <c r="E5959">
        <v>17</v>
      </c>
      <c r="F5959">
        <v>1</v>
      </c>
      <c r="G5959">
        <v>5.0839999999999996</v>
      </c>
      <c r="H5959">
        <v>115.89263034000001</v>
      </c>
      <c r="I5959">
        <v>39</v>
      </c>
      <c r="J5959">
        <v>130</v>
      </c>
      <c r="K5959">
        <v>52.856000000000002</v>
      </c>
      <c r="L5959">
        <v>22.361999999999998</v>
      </c>
      <c r="M5959">
        <v>6.6020000000000003</v>
      </c>
      <c r="N5959">
        <v>56.213999999999999</v>
      </c>
      <c r="O5959" s="54">
        <f t="shared" si="99"/>
        <v>0.29523298452732316</v>
      </c>
    </row>
    <row r="5960" spans="1:15" ht="18" x14ac:dyDescent="0.35">
      <c r="A5960" t="s">
        <v>58</v>
      </c>
      <c r="B5960" t="s">
        <v>13</v>
      </c>
      <c r="C5960" s="19" t="s">
        <v>18</v>
      </c>
      <c r="E5960">
        <v>18</v>
      </c>
      <c r="F5960">
        <v>1</v>
      </c>
      <c r="G5960">
        <v>3.5350000000000001</v>
      </c>
      <c r="H5960">
        <v>83.136775200000002</v>
      </c>
      <c r="I5960">
        <v>28</v>
      </c>
      <c r="J5960">
        <v>167</v>
      </c>
      <c r="K5960">
        <v>52.77</v>
      </c>
      <c r="L5960">
        <v>25.44</v>
      </c>
      <c r="M5960">
        <v>4.1630000000000003</v>
      </c>
      <c r="N5960">
        <v>60.046999999999997</v>
      </c>
      <c r="O5960" s="54">
        <f t="shared" si="99"/>
        <v>0.16363993710691824</v>
      </c>
    </row>
    <row r="5961" spans="1:15" ht="18" x14ac:dyDescent="0.35">
      <c r="A5961" t="s">
        <v>58</v>
      </c>
      <c r="B5961" t="s">
        <v>13</v>
      </c>
      <c r="C5961" s="19" t="s">
        <v>18</v>
      </c>
      <c r="E5961">
        <v>19</v>
      </c>
      <c r="F5961">
        <v>1</v>
      </c>
      <c r="G5961">
        <v>2.7090000000000001</v>
      </c>
      <c r="H5961">
        <v>53.635318109999993</v>
      </c>
      <c r="I5961">
        <v>29</v>
      </c>
      <c r="J5961">
        <v>191</v>
      </c>
      <c r="K5961">
        <v>37.795999999999999</v>
      </c>
      <c r="L5961">
        <v>16.971</v>
      </c>
      <c r="M5961">
        <v>4.0259999999999998</v>
      </c>
      <c r="N5961">
        <v>26.785</v>
      </c>
      <c r="O5961" s="54">
        <f t="shared" si="99"/>
        <v>0.23722821283365741</v>
      </c>
    </row>
    <row r="5962" spans="1:15" ht="18" x14ac:dyDescent="0.35">
      <c r="A5962" t="s">
        <v>58</v>
      </c>
      <c r="B5962" t="s">
        <v>13</v>
      </c>
      <c r="C5962" s="19" t="s">
        <v>18</v>
      </c>
      <c r="E5962">
        <v>20</v>
      </c>
      <c r="F5962">
        <v>1</v>
      </c>
      <c r="G5962">
        <v>4.1360000000000001</v>
      </c>
      <c r="H5962">
        <v>88.193337000000014</v>
      </c>
      <c r="I5962">
        <v>36</v>
      </c>
      <c r="J5962">
        <v>156</v>
      </c>
      <c r="K5962">
        <v>55.082000000000001</v>
      </c>
      <c r="L5962">
        <v>24.6</v>
      </c>
      <c r="M5962">
        <v>4.5670000000000002</v>
      </c>
      <c r="N5962">
        <v>72.444999999999993</v>
      </c>
      <c r="O5962" s="54">
        <f t="shared" si="99"/>
        <v>0.18565040650406503</v>
      </c>
    </row>
    <row r="5963" spans="1:15" ht="18" x14ac:dyDescent="0.35">
      <c r="A5963" t="s">
        <v>58</v>
      </c>
      <c r="B5963" t="s">
        <v>13</v>
      </c>
      <c r="C5963" s="19" t="s">
        <v>18</v>
      </c>
      <c r="E5963">
        <v>21</v>
      </c>
      <c r="F5963">
        <v>1</v>
      </c>
      <c r="G5963">
        <v>4.4950000000000001</v>
      </c>
      <c r="H5963">
        <v>84.449626470000013</v>
      </c>
      <c r="I5963">
        <v>44</v>
      </c>
      <c r="J5963">
        <v>188</v>
      </c>
      <c r="K5963">
        <v>53.043999999999997</v>
      </c>
      <c r="L5963">
        <v>23.623000000000001</v>
      </c>
      <c r="M5963">
        <v>4.5540000000000003</v>
      </c>
      <c r="N5963">
        <v>34.996000000000002</v>
      </c>
      <c r="O5963" s="54">
        <f t="shared" ref="O5963:O6012" si="100">M5963/L5963</f>
        <v>0.19277822461160735</v>
      </c>
    </row>
    <row r="5964" spans="1:15" ht="18" x14ac:dyDescent="0.35">
      <c r="A5964" t="s">
        <v>58</v>
      </c>
      <c r="B5964" t="s">
        <v>13</v>
      </c>
      <c r="C5964" s="19" t="s">
        <v>18</v>
      </c>
      <c r="E5964">
        <v>22</v>
      </c>
      <c r="F5964">
        <v>1</v>
      </c>
      <c r="G5964">
        <v>4.718</v>
      </c>
      <c r="H5964">
        <v>102.85021330000001</v>
      </c>
      <c r="I5964">
        <v>31</v>
      </c>
      <c r="J5964">
        <v>151</v>
      </c>
      <c r="K5964">
        <v>54.972999999999999</v>
      </c>
      <c r="L5964">
        <v>24.218</v>
      </c>
      <c r="M5964">
        <v>5.41</v>
      </c>
      <c r="N5964">
        <v>50.787999999999997</v>
      </c>
      <c r="O5964" s="54">
        <f t="shared" si="100"/>
        <v>0.22338756296969198</v>
      </c>
    </row>
    <row r="5965" spans="1:15" ht="18" x14ac:dyDescent="0.35">
      <c r="A5965" t="s">
        <v>58</v>
      </c>
      <c r="B5965" t="s">
        <v>13</v>
      </c>
      <c r="C5965" s="19" t="s">
        <v>18</v>
      </c>
      <c r="E5965">
        <v>23</v>
      </c>
      <c r="F5965">
        <v>1</v>
      </c>
      <c r="G5965">
        <v>6.9669999999999996</v>
      </c>
      <c r="H5965">
        <v>121.8657864</v>
      </c>
      <c r="I5965">
        <v>32</v>
      </c>
      <c r="J5965">
        <v>166</v>
      </c>
      <c r="K5965">
        <v>49.694000000000003</v>
      </c>
      <c r="L5965">
        <v>20.866</v>
      </c>
      <c r="M5965">
        <v>7.44</v>
      </c>
      <c r="N5965">
        <v>44.712000000000003</v>
      </c>
      <c r="O5965" s="54">
        <f t="shared" si="100"/>
        <v>0.35656091248921695</v>
      </c>
    </row>
    <row r="5966" spans="1:15" ht="18" x14ac:dyDescent="0.35">
      <c r="A5966" t="s">
        <v>58</v>
      </c>
      <c r="B5966" t="s">
        <v>13</v>
      </c>
      <c r="C5966" s="19" t="s">
        <v>18</v>
      </c>
      <c r="E5966">
        <v>24</v>
      </c>
      <c r="F5966">
        <v>1</v>
      </c>
      <c r="G5966">
        <v>2.4209999999999998</v>
      </c>
      <c r="H5966">
        <v>49.041644120000001</v>
      </c>
      <c r="I5966">
        <v>29</v>
      </c>
      <c r="J5966">
        <v>163</v>
      </c>
      <c r="K5966">
        <v>49.481999999999999</v>
      </c>
      <c r="L5966">
        <v>21.048999999999999</v>
      </c>
      <c r="M5966">
        <v>2.968</v>
      </c>
      <c r="N5966">
        <v>43.104999999999997</v>
      </c>
      <c r="O5966" s="54">
        <f t="shared" si="100"/>
        <v>0.1410043232457599</v>
      </c>
    </row>
    <row r="5967" spans="1:15" ht="18" x14ac:dyDescent="0.35">
      <c r="A5967" t="s">
        <v>58</v>
      </c>
      <c r="B5967" t="s">
        <v>13</v>
      </c>
      <c r="C5967" s="19" t="s">
        <v>18</v>
      </c>
      <c r="E5967">
        <v>25</v>
      </c>
      <c r="F5967">
        <v>1</v>
      </c>
      <c r="G5967">
        <v>2.4319999999999999</v>
      </c>
      <c r="H5967">
        <v>80.724193880000001</v>
      </c>
      <c r="I5967">
        <v>37</v>
      </c>
      <c r="J5967">
        <v>200</v>
      </c>
      <c r="K5967">
        <v>51.932000000000002</v>
      </c>
      <c r="L5967">
        <v>23.782</v>
      </c>
      <c r="M5967">
        <v>4.3239999999999998</v>
      </c>
      <c r="N5967">
        <v>41.134</v>
      </c>
      <c r="O5967" s="54">
        <f t="shared" si="100"/>
        <v>0.18181818181818182</v>
      </c>
    </row>
    <row r="5968" spans="1:15" ht="18" x14ac:dyDescent="0.35">
      <c r="A5968" t="s">
        <v>58</v>
      </c>
      <c r="B5968" t="s">
        <v>13</v>
      </c>
      <c r="C5968" s="19" t="s">
        <v>18</v>
      </c>
      <c r="E5968">
        <v>26</v>
      </c>
      <c r="F5968">
        <v>1</v>
      </c>
      <c r="G5968">
        <v>8.4260000000000002</v>
      </c>
      <c r="H5968">
        <v>166.72746016500002</v>
      </c>
      <c r="I5968">
        <v>36</v>
      </c>
      <c r="J5968">
        <v>149</v>
      </c>
      <c r="K5968">
        <v>56.225000000000001</v>
      </c>
      <c r="L5968">
        <v>23.649000000000001</v>
      </c>
      <c r="M5968">
        <v>8.9809999999999999</v>
      </c>
      <c r="N5968">
        <v>48.188000000000002</v>
      </c>
      <c r="O5968" s="54">
        <f t="shared" si="100"/>
        <v>0.37976235781639811</v>
      </c>
    </row>
    <row r="5969" spans="1:15" ht="18" x14ac:dyDescent="0.35">
      <c r="A5969" t="s">
        <v>58</v>
      </c>
      <c r="B5969" t="s">
        <v>13</v>
      </c>
      <c r="C5969" s="19" t="s">
        <v>18</v>
      </c>
      <c r="E5969">
        <v>27</v>
      </c>
      <c r="F5969">
        <v>1</v>
      </c>
      <c r="G5969">
        <v>4.8140000000000001</v>
      </c>
      <c r="H5969">
        <v>119.39911230000001</v>
      </c>
      <c r="I5969">
        <v>31</v>
      </c>
      <c r="J5969">
        <v>139</v>
      </c>
      <c r="K5969">
        <v>54.093000000000004</v>
      </c>
      <c r="L5969">
        <v>23.257000000000001</v>
      </c>
      <c r="M5969">
        <v>6.54</v>
      </c>
      <c r="N5969">
        <v>37.037999999999997</v>
      </c>
      <c r="O5969" s="54">
        <f t="shared" si="100"/>
        <v>0.28120565851141588</v>
      </c>
    </row>
    <row r="5970" spans="1:15" ht="18" x14ac:dyDescent="0.35">
      <c r="A5970" t="s">
        <v>58</v>
      </c>
      <c r="B5970" t="s">
        <v>13</v>
      </c>
      <c r="C5970" s="19" t="s">
        <v>33</v>
      </c>
      <c r="E5970" s="2">
        <v>1</v>
      </c>
      <c r="F5970" s="20">
        <v>1</v>
      </c>
      <c r="G5970" s="20">
        <v>0</v>
      </c>
      <c r="H5970" s="20">
        <v>0</v>
      </c>
      <c r="I5970" s="20">
        <v>0</v>
      </c>
      <c r="J5970" s="20">
        <v>0</v>
      </c>
      <c r="K5970" s="20">
        <v>0</v>
      </c>
      <c r="L5970" s="20">
        <v>0</v>
      </c>
      <c r="M5970" s="20">
        <v>0</v>
      </c>
      <c r="N5970" s="20">
        <v>0</v>
      </c>
      <c r="O5970" s="54">
        <v>0</v>
      </c>
    </row>
    <row r="5971" spans="1:15" ht="18" x14ac:dyDescent="0.35">
      <c r="A5971" t="s">
        <v>58</v>
      </c>
      <c r="B5971" t="s">
        <v>13</v>
      </c>
      <c r="C5971" s="19" t="s">
        <v>33</v>
      </c>
      <c r="E5971" s="1">
        <v>2</v>
      </c>
      <c r="F5971" s="1">
        <v>1</v>
      </c>
      <c r="G5971" s="1">
        <v>3.1179999999999999</v>
      </c>
      <c r="H5971" s="1">
        <v>50.199833120000001</v>
      </c>
      <c r="I5971" s="1">
        <v>49</v>
      </c>
      <c r="J5971" s="1">
        <v>221</v>
      </c>
      <c r="K5971" s="1">
        <v>43.997999999999998</v>
      </c>
      <c r="L5971" s="1">
        <v>20.443999999999999</v>
      </c>
      <c r="M5971" s="1">
        <v>3.1280000000000001</v>
      </c>
      <c r="N5971" s="1">
        <v>163.10400000000001</v>
      </c>
      <c r="O5971" s="54">
        <f t="shared" si="100"/>
        <v>0.15300332615926435</v>
      </c>
    </row>
    <row r="5972" spans="1:15" ht="18" x14ac:dyDescent="0.35">
      <c r="A5972" t="s">
        <v>58</v>
      </c>
      <c r="B5972" t="s">
        <v>13</v>
      </c>
      <c r="C5972" s="19" t="s">
        <v>33</v>
      </c>
      <c r="E5972" s="1">
        <v>2</v>
      </c>
      <c r="F5972" s="1">
        <v>1</v>
      </c>
      <c r="G5972" s="1">
        <v>2.8460000000000001</v>
      </c>
      <c r="H5972" s="1">
        <v>43.631167425000008</v>
      </c>
      <c r="I5972" s="1">
        <v>63</v>
      </c>
      <c r="J5972" s="1">
        <v>166</v>
      </c>
      <c r="K5972" s="1">
        <v>41.249000000000002</v>
      </c>
      <c r="L5972" s="1">
        <v>19.199000000000002</v>
      </c>
      <c r="M5972" s="1">
        <v>2.895</v>
      </c>
      <c r="N5972" s="1">
        <v>157.24</v>
      </c>
      <c r="O5972" s="54">
        <f t="shared" si="100"/>
        <v>0.15078910359914577</v>
      </c>
    </row>
    <row r="5973" spans="1:15" ht="18" x14ac:dyDescent="0.35">
      <c r="A5973" t="s">
        <v>58</v>
      </c>
      <c r="B5973" t="s">
        <v>13</v>
      </c>
      <c r="C5973" s="19" t="s">
        <v>33</v>
      </c>
      <c r="E5973" s="2">
        <v>3</v>
      </c>
      <c r="F5973" s="20">
        <v>1</v>
      </c>
      <c r="G5973" s="20">
        <v>0</v>
      </c>
      <c r="H5973" s="20">
        <v>0</v>
      </c>
      <c r="I5973" s="20">
        <v>0</v>
      </c>
      <c r="J5973" s="20">
        <v>0</v>
      </c>
      <c r="K5973" s="20">
        <v>0</v>
      </c>
      <c r="L5973" s="20">
        <v>0</v>
      </c>
      <c r="M5973" s="20">
        <v>0</v>
      </c>
      <c r="N5973" s="20">
        <v>0</v>
      </c>
      <c r="O5973" s="54">
        <v>0</v>
      </c>
    </row>
    <row r="5974" spans="1:15" ht="18" x14ac:dyDescent="0.35">
      <c r="A5974" t="s">
        <v>58</v>
      </c>
      <c r="B5974" t="s">
        <v>13</v>
      </c>
      <c r="C5974" s="19" t="s">
        <v>33</v>
      </c>
      <c r="E5974" s="2">
        <v>3</v>
      </c>
      <c r="F5974" s="20">
        <v>1</v>
      </c>
      <c r="G5974" s="20">
        <v>0</v>
      </c>
      <c r="H5974" s="20">
        <v>0</v>
      </c>
      <c r="I5974" s="20">
        <v>0</v>
      </c>
      <c r="J5974" s="20">
        <v>0</v>
      </c>
      <c r="K5974" s="20">
        <v>0</v>
      </c>
      <c r="L5974" s="20">
        <v>0</v>
      </c>
      <c r="M5974" s="20">
        <v>0</v>
      </c>
      <c r="N5974" s="20">
        <v>0</v>
      </c>
      <c r="O5974" s="54">
        <v>0</v>
      </c>
    </row>
    <row r="5975" spans="1:15" ht="18" x14ac:dyDescent="0.35">
      <c r="A5975" t="s">
        <v>58</v>
      </c>
      <c r="B5975" t="s">
        <v>13</v>
      </c>
      <c r="C5975" s="19" t="s">
        <v>33</v>
      </c>
      <c r="E5975" s="2">
        <v>4</v>
      </c>
      <c r="F5975" s="20">
        <v>1</v>
      </c>
      <c r="G5975" s="20">
        <v>0</v>
      </c>
      <c r="H5975" s="20">
        <v>0</v>
      </c>
      <c r="I5975" s="20">
        <v>0</v>
      </c>
      <c r="J5975" s="20">
        <v>0</v>
      </c>
      <c r="K5975" s="20">
        <v>0</v>
      </c>
      <c r="L5975" s="20">
        <v>0</v>
      </c>
      <c r="M5975" s="20">
        <v>0</v>
      </c>
      <c r="N5975" s="20">
        <v>0</v>
      </c>
      <c r="O5975" s="54">
        <v>0</v>
      </c>
    </row>
    <row r="5976" spans="1:15" ht="18" x14ac:dyDescent="0.35">
      <c r="A5976" t="s">
        <v>58</v>
      </c>
      <c r="B5976" t="s">
        <v>13</v>
      </c>
      <c r="C5976" s="19" t="s">
        <v>33</v>
      </c>
      <c r="E5976" s="2">
        <v>4</v>
      </c>
      <c r="F5976" s="20">
        <v>1</v>
      </c>
      <c r="G5976" s="20">
        <v>0</v>
      </c>
      <c r="H5976" s="20">
        <v>0</v>
      </c>
      <c r="I5976" s="20">
        <v>0</v>
      </c>
      <c r="J5976" s="20">
        <v>0</v>
      </c>
      <c r="K5976" s="20">
        <v>0</v>
      </c>
      <c r="L5976" s="20">
        <v>0</v>
      </c>
      <c r="M5976" s="20">
        <v>0</v>
      </c>
      <c r="N5976" s="20">
        <v>0</v>
      </c>
      <c r="O5976" s="54">
        <v>0</v>
      </c>
    </row>
    <row r="5977" spans="1:15" ht="18" x14ac:dyDescent="0.35">
      <c r="A5977" t="s">
        <v>58</v>
      </c>
      <c r="B5977" t="s">
        <v>13</v>
      </c>
      <c r="C5977" s="19" t="s">
        <v>33</v>
      </c>
      <c r="E5977">
        <v>5</v>
      </c>
      <c r="F5977" s="25">
        <v>1</v>
      </c>
      <c r="G5977" s="25">
        <v>4.9020000000000001</v>
      </c>
      <c r="H5977">
        <v>102.85386197999999</v>
      </c>
      <c r="I5977">
        <v>29</v>
      </c>
      <c r="J5977">
        <v>143</v>
      </c>
      <c r="K5977">
        <v>47.146000000000001</v>
      </c>
      <c r="L5977">
        <v>20.225999999999999</v>
      </c>
      <c r="M5977">
        <v>6.4779999999999998</v>
      </c>
      <c r="N5977">
        <v>168.20699999999999</v>
      </c>
      <c r="O5977" s="54">
        <f t="shared" si="100"/>
        <v>0.32028082665875607</v>
      </c>
    </row>
    <row r="5978" spans="1:15" ht="18" x14ac:dyDescent="0.35">
      <c r="A5978" t="s">
        <v>58</v>
      </c>
      <c r="B5978" t="s">
        <v>13</v>
      </c>
      <c r="C5978" s="19" t="s">
        <v>33</v>
      </c>
      <c r="E5978" s="1">
        <v>6</v>
      </c>
      <c r="F5978" s="24">
        <v>1</v>
      </c>
      <c r="G5978" s="24">
        <v>2.7810000000000001</v>
      </c>
      <c r="H5978" s="1">
        <v>41.568676479999993</v>
      </c>
      <c r="I5978" s="1">
        <v>49</v>
      </c>
      <c r="J5978" s="1">
        <v>144</v>
      </c>
      <c r="K5978" s="1">
        <v>38.281999999999996</v>
      </c>
      <c r="L5978" s="1">
        <v>17.986999999999998</v>
      </c>
      <c r="M5978" s="1">
        <v>2.944</v>
      </c>
      <c r="N5978" s="1">
        <v>168.46299999999999</v>
      </c>
      <c r="O5978" s="54">
        <f t="shared" si="100"/>
        <v>0.16367376438538947</v>
      </c>
    </row>
    <row r="5979" spans="1:15" ht="18" x14ac:dyDescent="0.35">
      <c r="A5979" t="s">
        <v>58</v>
      </c>
      <c r="B5979" t="s">
        <v>13</v>
      </c>
      <c r="C5979" s="19" t="s">
        <v>33</v>
      </c>
      <c r="E5979" s="1">
        <v>6</v>
      </c>
      <c r="F5979" s="24">
        <v>1</v>
      </c>
      <c r="G5979" s="24">
        <v>3.7869999999999999</v>
      </c>
      <c r="H5979" s="1">
        <v>58.769244800000003</v>
      </c>
      <c r="I5979" s="1">
        <v>47</v>
      </c>
      <c r="J5979" s="1">
        <v>174</v>
      </c>
      <c r="K5979" s="1">
        <v>43.308</v>
      </c>
      <c r="L5979" s="1">
        <v>19.66</v>
      </c>
      <c r="M5979" s="1">
        <v>3.8079999999999998</v>
      </c>
      <c r="N5979" s="1">
        <v>167.422</v>
      </c>
      <c r="O5979" s="54">
        <f t="shared" si="100"/>
        <v>0.19369277721261444</v>
      </c>
    </row>
    <row r="5980" spans="1:15" ht="18" x14ac:dyDescent="0.35">
      <c r="A5980" t="s">
        <v>58</v>
      </c>
      <c r="B5980" t="s">
        <v>13</v>
      </c>
      <c r="C5980" s="19" t="s">
        <v>33</v>
      </c>
      <c r="E5980">
        <v>7</v>
      </c>
      <c r="F5980">
        <v>1</v>
      </c>
      <c r="G5980">
        <v>3.0649999999999999</v>
      </c>
      <c r="H5980">
        <v>56.233489130000002</v>
      </c>
      <c r="I5980">
        <v>51</v>
      </c>
      <c r="J5980">
        <v>217</v>
      </c>
      <c r="K5980">
        <v>42.222000000000001</v>
      </c>
      <c r="L5980">
        <v>17.548999999999999</v>
      </c>
      <c r="M5980">
        <v>4.0819999999999999</v>
      </c>
      <c r="N5980">
        <v>171.56700000000001</v>
      </c>
      <c r="O5980" s="54">
        <f t="shared" si="100"/>
        <v>0.23260584648697932</v>
      </c>
    </row>
    <row r="5981" spans="1:15" ht="18" x14ac:dyDescent="0.35">
      <c r="A5981" t="s">
        <v>58</v>
      </c>
      <c r="B5981" t="s">
        <v>13</v>
      </c>
      <c r="C5981" s="19" t="s">
        <v>33</v>
      </c>
      <c r="E5981" s="2">
        <v>8</v>
      </c>
      <c r="F5981" s="20">
        <v>1</v>
      </c>
      <c r="G5981" s="20">
        <v>0</v>
      </c>
      <c r="H5981" s="20">
        <v>0</v>
      </c>
      <c r="I5981" s="20">
        <v>0</v>
      </c>
      <c r="J5981" s="20">
        <v>0</v>
      </c>
      <c r="K5981" s="20">
        <v>0</v>
      </c>
      <c r="L5981" s="20">
        <v>0</v>
      </c>
      <c r="M5981" s="20">
        <v>0</v>
      </c>
      <c r="N5981" s="20">
        <v>0</v>
      </c>
      <c r="O5981" s="54">
        <v>0</v>
      </c>
    </row>
    <row r="5982" spans="1:15" ht="18" x14ac:dyDescent="0.35">
      <c r="A5982" t="s">
        <v>58</v>
      </c>
      <c r="B5982" t="s">
        <v>13</v>
      </c>
      <c r="C5982" s="19" t="s">
        <v>33</v>
      </c>
      <c r="E5982" s="2">
        <v>8</v>
      </c>
      <c r="F5982" s="20">
        <v>1</v>
      </c>
      <c r="G5982" s="20">
        <v>0</v>
      </c>
      <c r="H5982" s="20">
        <v>0</v>
      </c>
      <c r="I5982" s="20">
        <v>0</v>
      </c>
      <c r="J5982" s="20">
        <v>0</v>
      </c>
      <c r="K5982" s="20">
        <v>0</v>
      </c>
      <c r="L5982" s="20">
        <v>0</v>
      </c>
      <c r="M5982" s="20">
        <v>0</v>
      </c>
      <c r="N5982" s="20">
        <v>0</v>
      </c>
      <c r="O5982" s="54">
        <v>0</v>
      </c>
    </row>
    <row r="5983" spans="1:15" ht="18" x14ac:dyDescent="0.35">
      <c r="A5983" t="s">
        <v>58</v>
      </c>
      <c r="B5983" t="s">
        <v>13</v>
      </c>
      <c r="C5983" s="19" t="s">
        <v>33</v>
      </c>
      <c r="E5983" s="2">
        <v>9</v>
      </c>
      <c r="F5983" s="20">
        <v>1</v>
      </c>
      <c r="G5983" s="20">
        <v>0</v>
      </c>
      <c r="H5983" s="20">
        <v>0</v>
      </c>
      <c r="I5983" s="20">
        <v>0</v>
      </c>
      <c r="J5983" s="20">
        <v>0</v>
      </c>
      <c r="K5983" s="20">
        <v>0</v>
      </c>
      <c r="L5983" s="20">
        <v>0</v>
      </c>
      <c r="M5983" s="20">
        <v>0</v>
      </c>
      <c r="N5983" s="20">
        <v>0</v>
      </c>
      <c r="O5983" s="54">
        <v>0</v>
      </c>
    </row>
    <row r="5984" spans="1:15" ht="18" x14ac:dyDescent="0.35">
      <c r="A5984" t="s">
        <v>58</v>
      </c>
      <c r="B5984" t="s">
        <v>13</v>
      </c>
      <c r="C5984" s="19" t="s">
        <v>33</v>
      </c>
      <c r="E5984" s="1">
        <v>10</v>
      </c>
      <c r="F5984" s="24">
        <v>1</v>
      </c>
      <c r="G5984" s="24">
        <v>3.7869999999999999</v>
      </c>
      <c r="H5984" s="1">
        <v>70.808350200000007</v>
      </c>
      <c r="I5984" s="1">
        <v>33</v>
      </c>
      <c r="J5984" s="1">
        <v>173</v>
      </c>
      <c r="K5984" s="1">
        <v>49.524000000000001</v>
      </c>
      <c r="L5984" s="1">
        <v>22.065000000000001</v>
      </c>
      <c r="M5984" s="1">
        <v>4.0880000000000001</v>
      </c>
      <c r="N5984" s="1">
        <v>172.09100000000001</v>
      </c>
      <c r="O5984" s="54">
        <f t="shared" si="100"/>
        <v>0.18527079084522999</v>
      </c>
    </row>
    <row r="5985" spans="1:15" ht="18" x14ac:dyDescent="0.35">
      <c r="A5985" t="s">
        <v>58</v>
      </c>
      <c r="B5985" t="s">
        <v>13</v>
      </c>
      <c r="C5985" s="19" t="s">
        <v>33</v>
      </c>
      <c r="E5985" s="1">
        <v>10</v>
      </c>
      <c r="F5985" s="24">
        <v>1</v>
      </c>
      <c r="G5985" s="24">
        <v>3.1709999999999998</v>
      </c>
      <c r="H5985" s="1">
        <v>54.589924425000007</v>
      </c>
      <c r="I5985" s="1">
        <v>35</v>
      </c>
      <c r="J5985" s="1">
        <v>181</v>
      </c>
      <c r="K5985" s="1">
        <v>46.804000000000002</v>
      </c>
      <c r="L5985" s="1">
        <v>18.105</v>
      </c>
      <c r="M5985" s="1">
        <v>3.8410000000000002</v>
      </c>
      <c r="N5985" s="1">
        <v>10.817</v>
      </c>
      <c r="O5985" s="54">
        <f t="shared" si="100"/>
        <v>0.21215133940900305</v>
      </c>
    </row>
    <row r="5986" spans="1:15" ht="18" x14ac:dyDescent="0.35">
      <c r="A5986" t="s">
        <v>58</v>
      </c>
      <c r="B5986" t="s">
        <v>13</v>
      </c>
      <c r="C5986" s="19" t="s">
        <v>33</v>
      </c>
      <c r="E5986">
        <v>11</v>
      </c>
      <c r="F5986" s="25">
        <v>1</v>
      </c>
      <c r="G5986" s="25">
        <v>1.87</v>
      </c>
      <c r="H5986">
        <v>41.062156800000004</v>
      </c>
      <c r="I5986">
        <v>38</v>
      </c>
      <c r="J5986">
        <v>176</v>
      </c>
      <c r="K5986">
        <v>49.011000000000003</v>
      </c>
      <c r="L5986">
        <v>23.352</v>
      </c>
      <c r="M5986">
        <v>2.2400000000000002</v>
      </c>
      <c r="N5986">
        <v>157.53</v>
      </c>
      <c r="O5986" s="54">
        <f t="shared" si="100"/>
        <v>9.5923261390887304E-2</v>
      </c>
    </row>
    <row r="5987" spans="1:15" ht="18" x14ac:dyDescent="0.35">
      <c r="A5987" t="s">
        <v>58</v>
      </c>
      <c r="B5987" t="s">
        <v>13</v>
      </c>
      <c r="C5987" s="19" t="s">
        <v>33</v>
      </c>
      <c r="E5987" s="2">
        <v>12</v>
      </c>
      <c r="F5987" s="20">
        <v>1</v>
      </c>
      <c r="G5987" s="20">
        <v>0</v>
      </c>
      <c r="H5987" s="20">
        <v>0</v>
      </c>
      <c r="I5987" s="20">
        <v>0</v>
      </c>
      <c r="J5987" s="20">
        <v>0</v>
      </c>
      <c r="K5987" s="20">
        <v>0</v>
      </c>
      <c r="L5987" s="20">
        <v>0</v>
      </c>
      <c r="M5987" s="20">
        <v>0</v>
      </c>
      <c r="N5987" s="20">
        <v>0</v>
      </c>
      <c r="O5987" s="54">
        <v>0</v>
      </c>
    </row>
    <row r="5988" spans="1:15" ht="18" x14ac:dyDescent="0.35">
      <c r="A5988" t="s">
        <v>58</v>
      </c>
      <c r="B5988" t="s">
        <v>13</v>
      </c>
      <c r="C5988" s="19" t="s">
        <v>33</v>
      </c>
      <c r="E5988" s="2">
        <v>13</v>
      </c>
      <c r="F5988" s="20">
        <v>1</v>
      </c>
      <c r="G5988" s="20">
        <v>0</v>
      </c>
      <c r="H5988" s="20">
        <v>0</v>
      </c>
      <c r="I5988" s="20">
        <v>0</v>
      </c>
      <c r="J5988" s="20">
        <v>0</v>
      </c>
      <c r="K5988" s="20">
        <v>0</v>
      </c>
      <c r="L5988" s="20">
        <v>0</v>
      </c>
      <c r="M5988" s="20">
        <v>0</v>
      </c>
      <c r="N5988" s="20">
        <v>0</v>
      </c>
      <c r="O5988" s="54">
        <v>0</v>
      </c>
    </row>
    <row r="5989" spans="1:15" ht="18" x14ac:dyDescent="0.35">
      <c r="A5989" t="s">
        <v>58</v>
      </c>
      <c r="B5989" t="s">
        <v>13</v>
      </c>
      <c r="C5989" s="19" t="s">
        <v>33</v>
      </c>
      <c r="E5989">
        <v>14</v>
      </c>
      <c r="F5989">
        <v>1</v>
      </c>
      <c r="G5989">
        <v>4.173</v>
      </c>
      <c r="H5989">
        <v>76.844613195000008</v>
      </c>
      <c r="I5989">
        <v>57</v>
      </c>
      <c r="J5989">
        <v>184</v>
      </c>
      <c r="K5989">
        <v>51.274000000000001</v>
      </c>
      <c r="L5989">
        <v>23.093</v>
      </c>
      <c r="M5989">
        <v>4.2389999999999999</v>
      </c>
      <c r="N5989">
        <v>7.1840000000000002</v>
      </c>
      <c r="O5989" s="54">
        <f t="shared" si="100"/>
        <v>0.18356211839085437</v>
      </c>
    </row>
    <row r="5990" spans="1:15" ht="18" x14ac:dyDescent="0.35">
      <c r="A5990" t="s">
        <v>58</v>
      </c>
      <c r="B5990" t="s">
        <v>13</v>
      </c>
      <c r="C5990" s="19" t="s">
        <v>33</v>
      </c>
      <c r="E5990">
        <v>15</v>
      </c>
      <c r="F5990">
        <v>1</v>
      </c>
      <c r="G5990">
        <v>4.3209999999999997</v>
      </c>
      <c r="H5990">
        <v>98.643185564999996</v>
      </c>
      <c r="I5990">
        <v>28</v>
      </c>
      <c r="J5990">
        <v>176</v>
      </c>
      <c r="K5990">
        <v>44.872</v>
      </c>
      <c r="L5990">
        <v>19.388999999999999</v>
      </c>
      <c r="M5990">
        <v>6.4809999999999999</v>
      </c>
      <c r="N5990">
        <v>170.61600000000001</v>
      </c>
      <c r="O5990" s="54">
        <f t="shared" si="100"/>
        <v>0.33426169477538809</v>
      </c>
    </row>
    <row r="5991" spans="1:15" ht="18" x14ac:dyDescent="0.35">
      <c r="A5991" t="s">
        <v>58</v>
      </c>
      <c r="B5991" t="s">
        <v>13</v>
      </c>
      <c r="C5991" s="19" t="s">
        <v>33</v>
      </c>
      <c r="E5991" s="1">
        <v>16</v>
      </c>
      <c r="F5991" s="1">
        <v>1</v>
      </c>
      <c r="G5991" s="1">
        <v>2.5920000000000001</v>
      </c>
      <c r="H5991" s="1">
        <v>48.709228019999998</v>
      </c>
      <c r="I5991" s="1">
        <v>48</v>
      </c>
      <c r="J5991" s="1">
        <v>190</v>
      </c>
      <c r="K5991" s="1">
        <v>39.110999999999997</v>
      </c>
      <c r="L5991" s="1">
        <v>17.558</v>
      </c>
      <c r="M5991" s="1">
        <v>3.5339999999999998</v>
      </c>
      <c r="N5991" s="1">
        <v>13.721</v>
      </c>
      <c r="O5991" s="54">
        <f t="shared" si="100"/>
        <v>0.20127577172798725</v>
      </c>
    </row>
    <row r="5992" spans="1:15" ht="18" x14ac:dyDescent="0.35">
      <c r="A5992" t="s">
        <v>58</v>
      </c>
      <c r="B5992" t="s">
        <v>13</v>
      </c>
      <c r="C5992" s="19" t="s">
        <v>33</v>
      </c>
      <c r="E5992" s="1">
        <v>16</v>
      </c>
      <c r="F5992" s="1">
        <v>1</v>
      </c>
      <c r="G5992" s="1">
        <v>4.4240000000000004</v>
      </c>
      <c r="H5992" s="1">
        <v>75.823555060000004</v>
      </c>
      <c r="I5992" s="1">
        <v>35</v>
      </c>
      <c r="J5992" s="1">
        <v>145</v>
      </c>
      <c r="K5992" s="1">
        <v>45.829000000000001</v>
      </c>
      <c r="L5992" s="1">
        <v>21.312999999999999</v>
      </c>
      <c r="M5992" s="1">
        <v>4.532</v>
      </c>
      <c r="N5992" s="1">
        <v>173.042</v>
      </c>
      <c r="O5992" s="54">
        <f t="shared" si="100"/>
        <v>0.21264017266457094</v>
      </c>
    </row>
    <row r="5993" spans="1:15" ht="18" x14ac:dyDescent="0.35">
      <c r="A5993" t="s">
        <v>58</v>
      </c>
      <c r="B5993" t="s">
        <v>13</v>
      </c>
      <c r="C5993" s="19" t="s">
        <v>33</v>
      </c>
      <c r="E5993">
        <v>17</v>
      </c>
      <c r="F5993">
        <v>1</v>
      </c>
      <c r="G5993">
        <v>5.3170000000000002</v>
      </c>
      <c r="H5993">
        <v>86.641742109999996</v>
      </c>
      <c r="I5993">
        <v>33</v>
      </c>
      <c r="J5993">
        <v>188</v>
      </c>
      <c r="K5993">
        <v>48.642000000000003</v>
      </c>
      <c r="L5993">
        <v>21.393999999999998</v>
      </c>
      <c r="M5993">
        <v>5.1589999999999998</v>
      </c>
      <c r="N5993">
        <v>28.018999999999998</v>
      </c>
      <c r="O5993" s="54">
        <f t="shared" si="100"/>
        <v>0.24114237636720576</v>
      </c>
    </row>
    <row r="5994" spans="1:15" ht="18" x14ac:dyDescent="0.35">
      <c r="A5994" t="s">
        <v>58</v>
      </c>
      <c r="B5994" t="s">
        <v>13</v>
      </c>
      <c r="C5994" s="19" t="s">
        <v>33</v>
      </c>
      <c r="E5994" s="1">
        <v>18</v>
      </c>
      <c r="F5994" s="1">
        <v>1</v>
      </c>
      <c r="G5994" s="1">
        <v>5.93</v>
      </c>
      <c r="H5994" s="1">
        <v>104.93872934999999</v>
      </c>
      <c r="I5994" s="1">
        <v>39</v>
      </c>
      <c r="J5994" s="1">
        <v>144</v>
      </c>
      <c r="K5994" s="1">
        <v>47.948999999999998</v>
      </c>
      <c r="L5994" s="1">
        <v>20.93</v>
      </c>
      <c r="M5994" s="1">
        <v>6.3869999999999996</v>
      </c>
      <c r="N5994" s="1">
        <v>26.766999999999999</v>
      </c>
      <c r="O5994" s="54">
        <f t="shared" si="100"/>
        <v>0.30516005733397034</v>
      </c>
    </row>
    <row r="5995" spans="1:15" ht="18" x14ac:dyDescent="0.35">
      <c r="A5995" t="s">
        <v>58</v>
      </c>
      <c r="B5995" t="s">
        <v>13</v>
      </c>
      <c r="C5995" s="19" t="s">
        <v>33</v>
      </c>
      <c r="E5995" s="1">
        <v>18</v>
      </c>
      <c r="F5995" s="1">
        <v>1</v>
      </c>
      <c r="G5995" s="1">
        <v>3.7080000000000002</v>
      </c>
      <c r="H5995" s="1">
        <v>71.794572389999999</v>
      </c>
      <c r="I5995" s="1">
        <v>32</v>
      </c>
      <c r="J5995" s="1">
        <v>231</v>
      </c>
      <c r="K5995" s="1">
        <v>44.444000000000003</v>
      </c>
      <c r="L5995" s="1">
        <v>21.082999999999998</v>
      </c>
      <c r="M5995" s="1">
        <v>4.3380000000000001</v>
      </c>
      <c r="N5995" s="1">
        <v>42.875</v>
      </c>
      <c r="O5995" s="54">
        <f t="shared" si="100"/>
        <v>0.20575819380543567</v>
      </c>
    </row>
    <row r="5996" spans="1:15" ht="18" x14ac:dyDescent="0.35">
      <c r="A5996" t="s">
        <v>58</v>
      </c>
      <c r="B5996" t="s">
        <v>13</v>
      </c>
      <c r="C5996" s="19" t="s">
        <v>33</v>
      </c>
      <c r="E5996">
        <v>19</v>
      </c>
      <c r="F5996">
        <v>1</v>
      </c>
      <c r="G5996">
        <v>3.302</v>
      </c>
      <c r="H5996">
        <v>70.23437782500001</v>
      </c>
      <c r="I5996">
        <v>30</v>
      </c>
      <c r="J5996">
        <v>205</v>
      </c>
      <c r="K5996">
        <v>43.076999999999998</v>
      </c>
      <c r="L5996">
        <v>19.428999999999998</v>
      </c>
      <c r="M5996">
        <v>4.6050000000000004</v>
      </c>
      <c r="N5996">
        <v>45.097999999999999</v>
      </c>
      <c r="O5996" s="54">
        <f t="shared" si="100"/>
        <v>0.23701683051109171</v>
      </c>
    </row>
    <row r="5997" spans="1:15" ht="18" x14ac:dyDescent="0.35">
      <c r="A5997" t="s">
        <v>58</v>
      </c>
      <c r="B5997" t="s">
        <v>13</v>
      </c>
      <c r="C5997" s="19" t="s">
        <v>33</v>
      </c>
      <c r="E5997" s="2">
        <v>20</v>
      </c>
      <c r="F5997" s="20">
        <v>1</v>
      </c>
      <c r="G5997" s="20">
        <v>0</v>
      </c>
      <c r="H5997" s="20">
        <v>0</v>
      </c>
      <c r="I5997" s="20">
        <v>0</v>
      </c>
      <c r="J5997" s="20">
        <v>0</v>
      </c>
      <c r="K5997" s="20">
        <v>0</v>
      </c>
      <c r="L5997" s="20">
        <v>0</v>
      </c>
      <c r="M5997" s="20">
        <v>0</v>
      </c>
      <c r="N5997" s="20">
        <v>0</v>
      </c>
      <c r="O5997" s="54">
        <v>0</v>
      </c>
    </row>
    <row r="5998" spans="1:15" ht="18" x14ac:dyDescent="0.35">
      <c r="A5998" t="s">
        <v>58</v>
      </c>
      <c r="B5998" t="s">
        <v>13</v>
      </c>
      <c r="C5998" s="19" t="s">
        <v>33</v>
      </c>
      <c r="E5998">
        <v>21</v>
      </c>
      <c r="F5998">
        <v>1</v>
      </c>
      <c r="G5998">
        <v>4.8310000000000004</v>
      </c>
      <c r="H5998">
        <v>100.10600715999999</v>
      </c>
      <c r="I5998">
        <v>40</v>
      </c>
      <c r="J5998">
        <v>173</v>
      </c>
      <c r="K5998">
        <v>49.765000000000001</v>
      </c>
      <c r="L5998">
        <v>22.483000000000001</v>
      </c>
      <c r="M5998">
        <v>5.6719999999999997</v>
      </c>
      <c r="N5998">
        <v>35.183999999999997</v>
      </c>
      <c r="O5998" s="54">
        <f t="shared" si="100"/>
        <v>0.25227950006671707</v>
      </c>
    </row>
    <row r="5999" spans="1:15" ht="18" x14ac:dyDescent="0.35">
      <c r="A5999" t="s">
        <v>58</v>
      </c>
      <c r="B5999" t="s">
        <v>13</v>
      </c>
      <c r="C5999" s="19" t="s">
        <v>33</v>
      </c>
      <c r="E5999">
        <v>22</v>
      </c>
      <c r="F5999">
        <v>1</v>
      </c>
      <c r="G5999">
        <v>3.01</v>
      </c>
      <c r="H5999">
        <v>52.886068580000007</v>
      </c>
      <c r="I5999">
        <v>35</v>
      </c>
      <c r="J5999">
        <v>148</v>
      </c>
      <c r="K5999">
        <v>41.040999999999997</v>
      </c>
      <c r="L5999">
        <v>18.478000000000002</v>
      </c>
      <c r="M5999">
        <v>3.6459999999999999</v>
      </c>
      <c r="N5999">
        <v>38.661000000000001</v>
      </c>
      <c r="O5999" s="54">
        <f t="shared" si="100"/>
        <v>0.19731572681026083</v>
      </c>
    </row>
    <row r="6000" spans="1:15" ht="18" x14ac:dyDescent="0.35">
      <c r="A6000" t="s">
        <v>58</v>
      </c>
      <c r="B6000" t="s">
        <v>13</v>
      </c>
      <c r="C6000" s="19" t="s">
        <v>33</v>
      </c>
      <c r="E6000">
        <v>23</v>
      </c>
      <c r="F6000">
        <v>1</v>
      </c>
      <c r="G6000">
        <v>4.391</v>
      </c>
      <c r="H6000">
        <v>87.144765399999997</v>
      </c>
      <c r="I6000">
        <v>38</v>
      </c>
      <c r="J6000">
        <v>124</v>
      </c>
      <c r="K6000">
        <v>46.807000000000002</v>
      </c>
      <c r="L6000">
        <v>21.56</v>
      </c>
      <c r="M6000">
        <v>5.149</v>
      </c>
      <c r="N6000">
        <v>24.832999999999998</v>
      </c>
      <c r="O6000" s="54">
        <f t="shared" si="100"/>
        <v>0.23882189239332097</v>
      </c>
    </row>
    <row r="6001" spans="1:15" ht="18" x14ac:dyDescent="0.35">
      <c r="A6001" t="s">
        <v>58</v>
      </c>
      <c r="B6001" t="s">
        <v>13</v>
      </c>
      <c r="C6001" s="19" t="s">
        <v>33</v>
      </c>
      <c r="E6001">
        <v>24</v>
      </c>
      <c r="F6001">
        <v>1</v>
      </c>
      <c r="G6001">
        <v>1.831</v>
      </c>
      <c r="H6001">
        <v>37.871444229999994</v>
      </c>
      <c r="I6001">
        <v>23</v>
      </c>
      <c r="J6001">
        <v>177</v>
      </c>
      <c r="K6001">
        <v>46.625</v>
      </c>
      <c r="L6001">
        <v>21.058</v>
      </c>
      <c r="M6001">
        <v>2.2909999999999999</v>
      </c>
      <c r="N6001">
        <v>21.504000000000001</v>
      </c>
      <c r="O6001" s="54">
        <f t="shared" si="100"/>
        <v>0.1087947573368791</v>
      </c>
    </row>
    <row r="6002" spans="1:15" ht="18" x14ac:dyDescent="0.35">
      <c r="A6002" t="s">
        <v>58</v>
      </c>
      <c r="B6002" t="s">
        <v>13</v>
      </c>
      <c r="C6002" s="19" t="s">
        <v>33</v>
      </c>
      <c r="E6002">
        <v>25</v>
      </c>
      <c r="F6002">
        <v>1</v>
      </c>
      <c r="G6002">
        <v>2.202</v>
      </c>
      <c r="H6002">
        <v>32.012912300000004</v>
      </c>
      <c r="I6002">
        <v>44</v>
      </c>
      <c r="J6002">
        <v>164</v>
      </c>
      <c r="K6002">
        <v>34.255000000000003</v>
      </c>
      <c r="L6002">
        <v>15.506</v>
      </c>
      <c r="M6002">
        <v>2.63</v>
      </c>
      <c r="N6002">
        <v>42.472999999999999</v>
      </c>
      <c r="O6002" s="54">
        <f t="shared" si="100"/>
        <v>0.16961176318844318</v>
      </c>
    </row>
    <row r="6003" spans="1:15" ht="18" x14ac:dyDescent="0.35">
      <c r="A6003" t="s">
        <v>58</v>
      </c>
      <c r="B6003" t="s">
        <v>13</v>
      </c>
      <c r="C6003" s="19" t="s">
        <v>33</v>
      </c>
      <c r="E6003" s="1">
        <v>26</v>
      </c>
      <c r="F6003" s="1">
        <v>1</v>
      </c>
      <c r="G6003" s="1">
        <v>5.0030000000000001</v>
      </c>
      <c r="H6003" s="1">
        <v>94.57543410000001</v>
      </c>
      <c r="I6003" s="1">
        <v>40</v>
      </c>
      <c r="J6003" s="1">
        <v>147</v>
      </c>
      <c r="K6003" s="1">
        <v>45.421999999999997</v>
      </c>
      <c r="L6003" s="1">
        <v>20.013000000000002</v>
      </c>
      <c r="M6003" s="1">
        <v>6.02</v>
      </c>
      <c r="N6003" s="1">
        <v>50.253</v>
      </c>
      <c r="O6003" s="54">
        <f t="shared" si="100"/>
        <v>0.3008044770898915</v>
      </c>
    </row>
    <row r="6004" spans="1:15" ht="18" x14ac:dyDescent="0.35">
      <c r="A6004" t="s">
        <v>58</v>
      </c>
      <c r="B6004" t="s">
        <v>13</v>
      </c>
      <c r="C6004" s="19" t="s">
        <v>33</v>
      </c>
      <c r="E6004" s="1">
        <v>26</v>
      </c>
      <c r="F6004" s="1">
        <v>1</v>
      </c>
      <c r="G6004" s="1">
        <v>5.0030000000000001</v>
      </c>
      <c r="H6004" s="1">
        <v>96.070728005000007</v>
      </c>
      <c r="I6004" s="1">
        <v>43</v>
      </c>
      <c r="J6004" s="1">
        <v>162</v>
      </c>
      <c r="K6004" s="1">
        <v>49.091999999999999</v>
      </c>
      <c r="L6004" s="1">
        <v>21.611000000000001</v>
      </c>
      <c r="M6004" s="1">
        <v>5.6630000000000003</v>
      </c>
      <c r="N6004" s="1">
        <v>53.085999999999999</v>
      </c>
      <c r="O6004" s="54">
        <f t="shared" si="100"/>
        <v>0.26204247836749806</v>
      </c>
    </row>
    <row r="6005" spans="1:15" ht="18" x14ac:dyDescent="0.35">
      <c r="A6005" t="s">
        <v>58</v>
      </c>
      <c r="B6005" t="s">
        <v>13</v>
      </c>
      <c r="C6005" s="19" t="s">
        <v>33</v>
      </c>
      <c r="E6005">
        <v>27</v>
      </c>
      <c r="F6005">
        <v>1</v>
      </c>
      <c r="G6005">
        <v>7.2279999999999998</v>
      </c>
      <c r="H6005">
        <v>106.70046246000001</v>
      </c>
      <c r="I6005">
        <v>29</v>
      </c>
      <c r="J6005">
        <v>145</v>
      </c>
      <c r="K6005">
        <v>41.883000000000003</v>
      </c>
      <c r="L6005">
        <v>16.686</v>
      </c>
      <c r="M6005">
        <v>8.1460000000000008</v>
      </c>
      <c r="N6005">
        <v>41.46</v>
      </c>
      <c r="O6005" s="54">
        <f t="shared" si="100"/>
        <v>0.48819369531343648</v>
      </c>
    </row>
    <row r="6006" spans="1:15" ht="18" x14ac:dyDescent="0.35">
      <c r="A6006" t="s">
        <v>58</v>
      </c>
      <c r="B6006" t="s">
        <v>13</v>
      </c>
      <c r="C6006" s="19" t="s">
        <v>33</v>
      </c>
      <c r="E6006" s="1">
        <v>28</v>
      </c>
      <c r="F6006" s="1">
        <v>1</v>
      </c>
      <c r="G6006" s="1">
        <v>2.8140000000000001</v>
      </c>
      <c r="H6006" s="1">
        <v>50.654041184999997</v>
      </c>
      <c r="I6006" s="1">
        <v>67</v>
      </c>
      <c r="J6006" s="1">
        <v>198</v>
      </c>
      <c r="K6006" s="1">
        <v>43.737000000000002</v>
      </c>
      <c r="L6006" s="1">
        <v>19.678999999999998</v>
      </c>
      <c r="M6006" s="1">
        <v>3.2789999999999999</v>
      </c>
      <c r="N6006" s="1">
        <v>38.171999999999997</v>
      </c>
      <c r="O6006" s="54">
        <f t="shared" si="100"/>
        <v>0.16662432034148078</v>
      </c>
    </row>
    <row r="6007" spans="1:15" ht="18" x14ac:dyDescent="0.35">
      <c r="A6007" t="s">
        <v>58</v>
      </c>
      <c r="B6007" t="s">
        <v>13</v>
      </c>
      <c r="C6007" s="19" t="s">
        <v>33</v>
      </c>
      <c r="E6007" s="1">
        <v>28</v>
      </c>
      <c r="F6007" s="1">
        <v>1</v>
      </c>
      <c r="G6007" s="1">
        <v>3.3889999999999998</v>
      </c>
      <c r="H6007" s="1">
        <v>50.118265340000001</v>
      </c>
      <c r="I6007" s="1">
        <v>71</v>
      </c>
      <c r="J6007" s="1">
        <v>209</v>
      </c>
      <c r="K6007" s="1">
        <v>46.468000000000004</v>
      </c>
      <c r="L6007" s="1">
        <v>20.878</v>
      </c>
      <c r="M6007" s="1">
        <v>3.0579999999999998</v>
      </c>
      <c r="N6007" s="1">
        <v>49.011000000000003</v>
      </c>
      <c r="O6007" s="54">
        <f t="shared" si="100"/>
        <v>0.14646996838777659</v>
      </c>
    </row>
    <row r="6008" spans="1:15" ht="18" x14ac:dyDescent="0.35">
      <c r="A6008" t="s">
        <v>58</v>
      </c>
      <c r="B6008" t="s">
        <v>13</v>
      </c>
      <c r="C6008" s="19" t="s">
        <v>33</v>
      </c>
      <c r="E6008">
        <v>29</v>
      </c>
      <c r="F6008">
        <v>1</v>
      </c>
      <c r="G6008">
        <v>2.7530000000000001</v>
      </c>
      <c r="H6008">
        <v>50.937413624999998</v>
      </c>
      <c r="I6008">
        <v>48</v>
      </c>
      <c r="J6008">
        <v>176</v>
      </c>
      <c r="K6008">
        <v>44.927</v>
      </c>
      <c r="L6008">
        <v>20.925000000000001</v>
      </c>
      <c r="M6008">
        <v>3.101</v>
      </c>
      <c r="N6008">
        <v>40.002000000000002</v>
      </c>
      <c r="O6008" s="54">
        <f t="shared" si="100"/>
        <v>0.14819593787335722</v>
      </c>
    </row>
    <row r="6009" spans="1:15" ht="18" x14ac:dyDescent="0.35">
      <c r="A6009" t="s">
        <v>58</v>
      </c>
      <c r="B6009" t="s">
        <v>13</v>
      </c>
      <c r="C6009" s="19" t="s">
        <v>33</v>
      </c>
      <c r="E6009">
        <v>30</v>
      </c>
      <c r="F6009">
        <v>1</v>
      </c>
      <c r="G6009">
        <v>3.3559999999999999</v>
      </c>
      <c r="H6009">
        <v>63.522373485000003</v>
      </c>
      <c r="I6009">
        <v>29</v>
      </c>
      <c r="J6009">
        <v>184</v>
      </c>
      <c r="K6009">
        <v>43.414000000000001</v>
      </c>
      <c r="L6009">
        <v>19.702999999999999</v>
      </c>
      <c r="M6009">
        <v>4.1070000000000002</v>
      </c>
      <c r="N6009">
        <v>50.415999999999997</v>
      </c>
      <c r="O6009" s="54">
        <f t="shared" si="100"/>
        <v>0.20844541440389791</v>
      </c>
    </row>
    <row r="6010" spans="1:15" ht="18" x14ac:dyDescent="0.35">
      <c r="A6010" t="s">
        <v>58</v>
      </c>
      <c r="B6010" t="s">
        <v>13</v>
      </c>
      <c r="C6010" s="19" t="s">
        <v>33</v>
      </c>
      <c r="E6010" s="1">
        <v>31</v>
      </c>
      <c r="F6010" s="1">
        <v>1</v>
      </c>
      <c r="G6010" s="1">
        <v>2.11</v>
      </c>
      <c r="H6010" s="1">
        <v>45.636398900000003</v>
      </c>
      <c r="I6010" s="1">
        <v>39</v>
      </c>
      <c r="J6010" s="1">
        <v>184</v>
      </c>
      <c r="K6010" s="1">
        <v>46.731000000000002</v>
      </c>
      <c r="L6010" s="1">
        <v>22.87</v>
      </c>
      <c r="M6010" s="1">
        <v>2.5419999999999998</v>
      </c>
      <c r="N6010" s="1">
        <v>47.82</v>
      </c>
      <c r="O6010" s="54">
        <f t="shared" si="100"/>
        <v>0.11114997813729775</v>
      </c>
    </row>
    <row r="6011" spans="1:15" ht="18" x14ac:dyDescent="0.35">
      <c r="A6011" t="s">
        <v>58</v>
      </c>
      <c r="B6011" t="s">
        <v>13</v>
      </c>
      <c r="C6011" s="19" t="s">
        <v>33</v>
      </c>
      <c r="E6011" s="1">
        <v>31</v>
      </c>
      <c r="F6011" s="1">
        <v>1</v>
      </c>
      <c r="G6011" s="1">
        <v>2.274</v>
      </c>
      <c r="H6011" s="1">
        <v>43.598090665000001</v>
      </c>
      <c r="I6011" s="1">
        <v>49</v>
      </c>
      <c r="J6011" s="1">
        <v>200</v>
      </c>
      <c r="K6011" s="1">
        <v>42.408000000000001</v>
      </c>
      <c r="L6011" s="1">
        <v>19.079000000000001</v>
      </c>
      <c r="M6011" s="1">
        <v>2.911</v>
      </c>
      <c r="N6011" s="1">
        <v>46.734999999999999</v>
      </c>
      <c r="O6011" s="54">
        <f t="shared" si="100"/>
        <v>0.15257613082446669</v>
      </c>
    </row>
    <row r="6012" spans="1:15" ht="18" x14ac:dyDescent="0.35">
      <c r="A6012" t="s">
        <v>58</v>
      </c>
      <c r="B6012" t="s">
        <v>13</v>
      </c>
      <c r="C6012" s="19" t="s">
        <v>33</v>
      </c>
      <c r="E6012">
        <v>32</v>
      </c>
      <c r="F6012">
        <v>1</v>
      </c>
      <c r="G6012">
        <v>3.15</v>
      </c>
      <c r="H6012">
        <v>64.467618675000011</v>
      </c>
      <c r="I6012">
        <v>46</v>
      </c>
      <c r="J6012">
        <v>168</v>
      </c>
      <c r="K6012">
        <v>45.77</v>
      </c>
      <c r="L6012">
        <v>20.353000000000002</v>
      </c>
      <c r="M6012">
        <v>4.0350000000000001</v>
      </c>
      <c r="N6012">
        <v>34.280999999999999</v>
      </c>
      <c r="O6012" s="54">
        <f t="shared" si="100"/>
        <v>0.19825087210730605</v>
      </c>
    </row>
    <row r="6013" spans="1:15" ht="18" x14ac:dyDescent="0.35">
      <c r="A6013" t="s">
        <v>58</v>
      </c>
      <c r="B6013" t="s">
        <v>13</v>
      </c>
      <c r="C6013" s="19" t="s">
        <v>33</v>
      </c>
      <c r="E6013" s="2">
        <v>33</v>
      </c>
      <c r="F6013" s="20">
        <v>1</v>
      </c>
      <c r="G6013" s="20">
        <v>0</v>
      </c>
      <c r="H6013" s="20">
        <v>0</v>
      </c>
      <c r="I6013" s="20">
        <v>0</v>
      </c>
      <c r="J6013" s="20">
        <v>0</v>
      </c>
      <c r="K6013" s="20">
        <v>0</v>
      </c>
      <c r="L6013" s="20">
        <v>0</v>
      </c>
      <c r="M6013" s="20">
        <v>0</v>
      </c>
      <c r="N6013" s="20">
        <v>0</v>
      </c>
      <c r="O6013" s="54">
        <v>0</v>
      </c>
    </row>
    <row r="6014" spans="1:15" ht="18" x14ac:dyDescent="0.35">
      <c r="A6014" t="s">
        <v>58</v>
      </c>
      <c r="B6014" t="s">
        <v>13</v>
      </c>
      <c r="C6014" s="19" t="s">
        <v>51</v>
      </c>
      <c r="E6014" s="2">
        <v>1</v>
      </c>
      <c r="F6014" s="20">
        <v>1</v>
      </c>
      <c r="G6014" s="20">
        <v>0</v>
      </c>
      <c r="H6014" s="20">
        <v>0</v>
      </c>
      <c r="I6014" s="20">
        <v>0</v>
      </c>
      <c r="J6014" s="20">
        <v>0</v>
      </c>
      <c r="K6014" s="20">
        <v>0</v>
      </c>
      <c r="L6014" s="20">
        <v>0</v>
      </c>
      <c r="M6014" s="20">
        <v>0</v>
      </c>
      <c r="N6014" s="20">
        <v>0</v>
      </c>
      <c r="O6014" s="54">
        <v>0</v>
      </c>
    </row>
    <row r="6015" spans="1:15" ht="18" x14ac:dyDescent="0.35">
      <c r="A6015" t="s">
        <v>58</v>
      </c>
      <c r="B6015" t="s">
        <v>13</v>
      </c>
      <c r="C6015" s="19" t="s">
        <v>51</v>
      </c>
      <c r="E6015" s="2">
        <v>1</v>
      </c>
      <c r="F6015" s="20">
        <v>1</v>
      </c>
      <c r="G6015" s="20">
        <v>0</v>
      </c>
      <c r="H6015" s="20">
        <v>0</v>
      </c>
      <c r="I6015" s="20">
        <v>0</v>
      </c>
      <c r="J6015" s="20">
        <v>0</v>
      </c>
      <c r="K6015" s="20">
        <v>0</v>
      </c>
      <c r="L6015" s="20">
        <v>0</v>
      </c>
      <c r="M6015" s="20">
        <v>0</v>
      </c>
      <c r="N6015" s="20">
        <v>0</v>
      </c>
      <c r="O6015" s="54">
        <v>0</v>
      </c>
    </row>
    <row r="6016" spans="1:15" ht="18" x14ac:dyDescent="0.35">
      <c r="A6016" t="s">
        <v>58</v>
      </c>
      <c r="B6016" t="s">
        <v>13</v>
      </c>
      <c r="C6016" s="19" t="s">
        <v>51</v>
      </c>
      <c r="E6016" s="2">
        <v>2</v>
      </c>
      <c r="F6016" s="20">
        <v>1</v>
      </c>
      <c r="G6016" s="20">
        <v>0</v>
      </c>
      <c r="H6016" s="20">
        <v>0</v>
      </c>
      <c r="I6016" s="20">
        <v>0</v>
      </c>
      <c r="J6016" s="20">
        <v>0</v>
      </c>
      <c r="K6016" s="20">
        <v>0</v>
      </c>
      <c r="L6016" s="20">
        <v>0</v>
      </c>
      <c r="M6016" s="20">
        <v>0</v>
      </c>
      <c r="N6016" s="20">
        <v>0</v>
      </c>
      <c r="O6016" s="54">
        <v>0</v>
      </c>
    </row>
    <row r="6017" spans="1:15" ht="18" x14ac:dyDescent="0.35">
      <c r="A6017" t="s">
        <v>58</v>
      </c>
      <c r="B6017" t="s">
        <v>13</v>
      </c>
      <c r="C6017" s="19" t="s">
        <v>51</v>
      </c>
      <c r="E6017" s="2">
        <v>2</v>
      </c>
      <c r="F6017" s="20">
        <v>1</v>
      </c>
      <c r="G6017" s="20">
        <v>0</v>
      </c>
      <c r="H6017" s="20">
        <v>0</v>
      </c>
      <c r="I6017" s="20">
        <v>0</v>
      </c>
      <c r="J6017" s="20">
        <v>0</v>
      </c>
      <c r="K6017" s="20">
        <v>0</v>
      </c>
      <c r="L6017" s="20">
        <v>0</v>
      </c>
      <c r="M6017" s="20">
        <v>0</v>
      </c>
      <c r="N6017" s="20">
        <v>0</v>
      </c>
      <c r="O6017" s="54">
        <v>0</v>
      </c>
    </row>
    <row r="6018" spans="1:15" ht="18" x14ac:dyDescent="0.35">
      <c r="A6018" t="s">
        <v>58</v>
      </c>
      <c r="B6018" t="s">
        <v>13</v>
      </c>
      <c r="C6018" s="19" t="s">
        <v>51</v>
      </c>
      <c r="E6018" s="2">
        <v>3</v>
      </c>
      <c r="F6018" s="20">
        <v>1</v>
      </c>
      <c r="G6018" s="20">
        <v>0</v>
      </c>
      <c r="H6018" s="20">
        <v>0</v>
      </c>
      <c r="I6018" s="20">
        <v>0</v>
      </c>
      <c r="J6018" s="20">
        <v>0</v>
      </c>
      <c r="K6018" s="20">
        <v>0</v>
      </c>
      <c r="L6018" s="20">
        <v>0</v>
      </c>
      <c r="M6018" s="20">
        <v>0</v>
      </c>
      <c r="N6018" s="20">
        <v>0</v>
      </c>
      <c r="O6018" s="54">
        <v>0</v>
      </c>
    </row>
    <row r="6019" spans="1:15" ht="18" x14ac:dyDescent="0.35">
      <c r="A6019" t="s">
        <v>58</v>
      </c>
      <c r="B6019" t="s">
        <v>13</v>
      </c>
      <c r="C6019" s="19" t="s">
        <v>51</v>
      </c>
      <c r="E6019" s="2">
        <v>3</v>
      </c>
      <c r="F6019" s="20">
        <v>1</v>
      </c>
      <c r="G6019" s="20">
        <v>0</v>
      </c>
      <c r="H6019" s="20">
        <v>0</v>
      </c>
      <c r="I6019" s="20">
        <v>0</v>
      </c>
      <c r="J6019" s="20">
        <v>0</v>
      </c>
      <c r="K6019" s="20">
        <v>0</v>
      </c>
      <c r="L6019" s="20">
        <v>0</v>
      </c>
      <c r="M6019" s="20">
        <v>0</v>
      </c>
      <c r="N6019" s="20">
        <v>0</v>
      </c>
      <c r="O6019" s="54">
        <v>0</v>
      </c>
    </row>
    <row r="6020" spans="1:15" ht="18" x14ac:dyDescent="0.35">
      <c r="A6020" t="s">
        <v>58</v>
      </c>
      <c r="B6020" t="s">
        <v>13</v>
      </c>
      <c r="C6020" s="19" t="s">
        <v>51</v>
      </c>
      <c r="E6020" s="2">
        <v>4</v>
      </c>
      <c r="F6020" s="20">
        <v>1</v>
      </c>
      <c r="G6020" s="20">
        <v>0</v>
      </c>
      <c r="H6020" s="20">
        <v>0</v>
      </c>
      <c r="I6020" s="20">
        <v>0</v>
      </c>
      <c r="J6020" s="20">
        <v>0</v>
      </c>
      <c r="K6020" s="20">
        <v>0</v>
      </c>
      <c r="L6020" s="20">
        <v>0</v>
      </c>
      <c r="M6020" s="20">
        <v>0</v>
      </c>
      <c r="N6020" s="20">
        <v>0</v>
      </c>
      <c r="O6020" s="54">
        <v>0</v>
      </c>
    </row>
    <row r="6021" spans="1:15" ht="18" x14ac:dyDescent="0.35">
      <c r="A6021" t="s">
        <v>58</v>
      </c>
      <c r="B6021" t="s">
        <v>13</v>
      </c>
      <c r="C6021" s="19" t="s">
        <v>51</v>
      </c>
      <c r="E6021" s="2">
        <v>4</v>
      </c>
      <c r="F6021" s="20">
        <v>1</v>
      </c>
      <c r="G6021" s="20">
        <v>0</v>
      </c>
      <c r="H6021" s="20">
        <v>0</v>
      </c>
      <c r="I6021" s="20">
        <v>0</v>
      </c>
      <c r="J6021" s="20">
        <v>0</v>
      </c>
      <c r="K6021" s="20">
        <v>0</v>
      </c>
      <c r="L6021" s="20">
        <v>0</v>
      </c>
      <c r="M6021" s="20">
        <v>0</v>
      </c>
      <c r="N6021" s="20">
        <v>0</v>
      </c>
      <c r="O6021" s="54">
        <v>0</v>
      </c>
    </row>
    <row r="6022" spans="1:15" ht="18" x14ac:dyDescent="0.35">
      <c r="A6022" t="s">
        <v>58</v>
      </c>
      <c r="B6022" t="s">
        <v>13</v>
      </c>
      <c r="C6022" s="19" t="s">
        <v>51</v>
      </c>
      <c r="E6022" s="2">
        <v>5</v>
      </c>
      <c r="F6022" s="20">
        <v>1</v>
      </c>
      <c r="G6022" s="20">
        <v>0</v>
      </c>
      <c r="H6022" s="20">
        <v>0</v>
      </c>
      <c r="I6022" s="20">
        <v>0</v>
      </c>
      <c r="J6022" s="20">
        <v>0</v>
      </c>
      <c r="K6022" s="20">
        <v>0</v>
      </c>
      <c r="L6022" s="20">
        <v>0</v>
      </c>
      <c r="M6022" s="20">
        <v>0</v>
      </c>
      <c r="N6022" s="20">
        <v>0</v>
      </c>
      <c r="O6022" s="54">
        <v>0</v>
      </c>
    </row>
    <row r="6023" spans="1:15" ht="18" x14ac:dyDescent="0.35">
      <c r="A6023" t="s">
        <v>58</v>
      </c>
      <c r="B6023" t="s">
        <v>13</v>
      </c>
      <c r="C6023" s="19" t="s">
        <v>51</v>
      </c>
      <c r="E6023" s="2">
        <v>5</v>
      </c>
      <c r="F6023" s="20">
        <v>1</v>
      </c>
      <c r="G6023" s="20">
        <v>0</v>
      </c>
      <c r="H6023" s="20">
        <v>0</v>
      </c>
      <c r="I6023" s="20">
        <v>0</v>
      </c>
      <c r="J6023" s="20">
        <v>0</v>
      </c>
      <c r="K6023" s="20">
        <v>0</v>
      </c>
      <c r="L6023" s="20">
        <v>0</v>
      </c>
      <c r="M6023" s="20">
        <v>0</v>
      </c>
      <c r="N6023" s="20">
        <v>0</v>
      </c>
      <c r="O6023" s="54">
        <v>0</v>
      </c>
    </row>
    <row r="6024" spans="1:15" ht="18" x14ac:dyDescent="0.35">
      <c r="A6024" t="s">
        <v>58</v>
      </c>
      <c r="B6024" t="s">
        <v>13</v>
      </c>
      <c r="C6024" s="19" t="s">
        <v>51</v>
      </c>
      <c r="E6024" s="2">
        <v>6</v>
      </c>
      <c r="F6024" s="20">
        <v>1</v>
      </c>
      <c r="G6024" s="20">
        <v>0</v>
      </c>
      <c r="H6024" s="20">
        <v>0</v>
      </c>
      <c r="I6024" s="20">
        <v>0</v>
      </c>
      <c r="J6024" s="20">
        <v>0</v>
      </c>
      <c r="K6024" s="20">
        <v>0</v>
      </c>
      <c r="L6024" s="20">
        <v>0</v>
      </c>
      <c r="M6024" s="20">
        <v>0</v>
      </c>
      <c r="N6024" s="20">
        <v>0</v>
      </c>
      <c r="O6024" s="54">
        <v>0</v>
      </c>
    </row>
    <row r="6025" spans="1:15" ht="18" x14ac:dyDescent="0.35">
      <c r="A6025" t="s">
        <v>58</v>
      </c>
      <c r="B6025" t="s">
        <v>13</v>
      </c>
      <c r="C6025" s="19" t="s">
        <v>51</v>
      </c>
      <c r="E6025" s="2">
        <v>6</v>
      </c>
      <c r="F6025" s="20">
        <v>1</v>
      </c>
      <c r="G6025" s="20">
        <v>0</v>
      </c>
      <c r="H6025" s="20">
        <v>0</v>
      </c>
      <c r="I6025" s="20">
        <v>0</v>
      </c>
      <c r="J6025" s="20">
        <v>0</v>
      </c>
      <c r="K6025" s="20">
        <v>0</v>
      </c>
      <c r="L6025" s="20">
        <v>0</v>
      </c>
      <c r="M6025" s="20">
        <v>0</v>
      </c>
      <c r="N6025" s="20">
        <v>0</v>
      </c>
      <c r="O6025" s="54">
        <v>0</v>
      </c>
    </row>
    <row r="6026" spans="1:15" ht="18" x14ac:dyDescent="0.35">
      <c r="A6026" t="s">
        <v>58</v>
      </c>
      <c r="B6026" t="s">
        <v>13</v>
      </c>
      <c r="C6026" s="19" t="s">
        <v>51</v>
      </c>
      <c r="E6026" s="2">
        <v>7</v>
      </c>
      <c r="F6026" s="20">
        <v>1</v>
      </c>
      <c r="G6026" s="20">
        <v>0</v>
      </c>
      <c r="H6026" s="20">
        <v>0</v>
      </c>
      <c r="I6026" s="20">
        <v>0</v>
      </c>
      <c r="J6026" s="20">
        <v>0</v>
      </c>
      <c r="K6026" s="20">
        <v>0</v>
      </c>
      <c r="L6026" s="20">
        <v>0</v>
      </c>
      <c r="M6026" s="20">
        <v>0</v>
      </c>
      <c r="N6026" s="20">
        <v>0</v>
      </c>
      <c r="O6026" s="54">
        <v>0</v>
      </c>
    </row>
    <row r="6027" spans="1:15" ht="18" x14ac:dyDescent="0.35">
      <c r="A6027" t="s">
        <v>58</v>
      </c>
      <c r="B6027" t="s">
        <v>13</v>
      </c>
      <c r="C6027" s="19" t="s">
        <v>51</v>
      </c>
      <c r="E6027" s="2">
        <v>7</v>
      </c>
      <c r="F6027" s="20">
        <v>1</v>
      </c>
      <c r="G6027" s="20">
        <v>0</v>
      </c>
      <c r="H6027" s="20">
        <v>0</v>
      </c>
      <c r="I6027" s="20">
        <v>0</v>
      </c>
      <c r="J6027" s="20">
        <v>0</v>
      </c>
      <c r="K6027" s="20">
        <v>0</v>
      </c>
      <c r="L6027" s="20">
        <v>0</v>
      </c>
      <c r="M6027" s="20">
        <v>0</v>
      </c>
      <c r="N6027" s="20">
        <v>0</v>
      </c>
      <c r="O6027" s="54">
        <v>0</v>
      </c>
    </row>
    <row r="6028" spans="1:15" ht="18" x14ac:dyDescent="0.35">
      <c r="A6028" t="s">
        <v>58</v>
      </c>
      <c r="B6028" t="s">
        <v>13</v>
      </c>
      <c r="C6028" s="19" t="s">
        <v>51</v>
      </c>
      <c r="E6028" s="2">
        <v>8</v>
      </c>
      <c r="F6028" s="20">
        <v>1</v>
      </c>
      <c r="G6028" s="20">
        <v>0</v>
      </c>
      <c r="H6028" s="20">
        <v>0</v>
      </c>
      <c r="I6028" s="20">
        <v>0</v>
      </c>
      <c r="J6028" s="20">
        <v>0</v>
      </c>
      <c r="K6028" s="20">
        <v>0</v>
      </c>
      <c r="L6028" s="20">
        <v>0</v>
      </c>
      <c r="M6028" s="20">
        <v>0</v>
      </c>
      <c r="N6028" s="20">
        <v>0</v>
      </c>
      <c r="O6028" s="54">
        <v>0</v>
      </c>
    </row>
    <row r="6029" spans="1:15" ht="18" x14ac:dyDescent="0.35">
      <c r="A6029" t="s">
        <v>58</v>
      </c>
      <c r="B6029" t="s">
        <v>13</v>
      </c>
      <c r="C6029" s="19" t="s">
        <v>51</v>
      </c>
      <c r="E6029" s="2">
        <v>8</v>
      </c>
      <c r="F6029" s="20">
        <v>1</v>
      </c>
      <c r="G6029" s="20">
        <v>0</v>
      </c>
      <c r="H6029" s="20">
        <v>0</v>
      </c>
      <c r="I6029" s="20">
        <v>0</v>
      </c>
      <c r="J6029" s="20">
        <v>0</v>
      </c>
      <c r="K6029" s="20">
        <v>0</v>
      </c>
      <c r="L6029" s="20">
        <v>0</v>
      </c>
      <c r="M6029" s="20">
        <v>0</v>
      </c>
      <c r="N6029" s="20">
        <v>0</v>
      </c>
      <c r="O6029" s="54">
        <v>0</v>
      </c>
    </row>
    <row r="6030" spans="1:15" ht="18" x14ac:dyDescent="0.35">
      <c r="A6030" t="s">
        <v>58</v>
      </c>
      <c r="B6030" t="s">
        <v>13</v>
      </c>
      <c r="C6030" s="19" t="s">
        <v>51</v>
      </c>
      <c r="E6030" s="2">
        <v>9</v>
      </c>
      <c r="F6030" s="20">
        <v>1</v>
      </c>
      <c r="G6030" s="20">
        <v>0</v>
      </c>
      <c r="H6030" s="20">
        <v>0</v>
      </c>
      <c r="I6030" s="20">
        <v>0</v>
      </c>
      <c r="J6030" s="20">
        <v>0</v>
      </c>
      <c r="K6030" s="20">
        <v>0</v>
      </c>
      <c r="L6030" s="20">
        <v>0</v>
      </c>
      <c r="M6030" s="20">
        <v>0</v>
      </c>
      <c r="N6030" s="20">
        <v>0</v>
      </c>
      <c r="O6030" s="54">
        <v>0</v>
      </c>
    </row>
    <row r="6031" spans="1:15" ht="18" x14ac:dyDescent="0.35">
      <c r="A6031" t="s">
        <v>58</v>
      </c>
      <c r="B6031" t="s">
        <v>13</v>
      </c>
      <c r="C6031" s="19" t="s">
        <v>51</v>
      </c>
      <c r="E6031" s="2">
        <v>9</v>
      </c>
      <c r="F6031" s="20">
        <v>1</v>
      </c>
      <c r="G6031" s="20">
        <v>0</v>
      </c>
      <c r="H6031" s="20">
        <v>0</v>
      </c>
      <c r="I6031" s="20">
        <v>0</v>
      </c>
      <c r="J6031" s="20">
        <v>0</v>
      </c>
      <c r="K6031" s="20">
        <v>0</v>
      </c>
      <c r="L6031" s="20">
        <v>0</v>
      </c>
      <c r="M6031" s="20">
        <v>0</v>
      </c>
      <c r="N6031" s="20">
        <v>0</v>
      </c>
      <c r="O6031" s="54">
        <v>0</v>
      </c>
    </row>
    <row r="6032" spans="1:15" ht="18" x14ac:dyDescent="0.35">
      <c r="A6032" t="s">
        <v>58</v>
      </c>
      <c r="B6032" t="s">
        <v>13</v>
      </c>
      <c r="C6032" s="19" t="s">
        <v>51</v>
      </c>
      <c r="E6032" s="2">
        <v>10</v>
      </c>
      <c r="F6032" s="20">
        <v>1</v>
      </c>
      <c r="G6032" s="20">
        <v>0</v>
      </c>
      <c r="H6032" s="20">
        <v>0</v>
      </c>
      <c r="I6032" s="20">
        <v>0</v>
      </c>
      <c r="J6032" s="20">
        <v>0</v>
      </c>
      <c r="K6032" s="20">
        <v>0</v>
      </c>
      <c r="L6032" s="20">
        <v>0</v>
      </c>
      <c r="M6032" s="20">
        <v>0</v>
      </c>
      <c r="N6032" s="20">
        <v>0</v>
      </c>
      <c r="O6032" s="54">
        <v>0</v>
      </c>
    </row>
    <row r="6033" spans="1:15" ht="18" x14ac:dyDescent="0.35">
      <c r="A6033" t="s">
        <v>58</v>
      </c>
      <c r="B6033" t="s">
        <v>13</v>
      </c>
      <c r="C6033" s="19" t="s">
        <v>51</v>
      </c>
      <c r="E6033" s="2">
        <v>10</v>
      </c>
      <c r="F6033" s="20">
        <v>1</v>
      </c>
      <c r="G6033" s="20">
        <v>0</v>
      </c>
      <c r="H6033" s="20">
        <v>0</v>
      </c>
      <c r="I6033" s="20">
        <v>0</v>
      </c>
      <c r="J6033" s="20">
        <v>0</v>
      </c>
      <c r="K6033" s="20">
        <v>0</v>
      </c>
      <c r="L6033" s="20">
        <v>0</v>
      </c>
      <c r="M6033" s="20">
        <v>0</v>
      </c>
      <c r="N6033" s="20">
        <v>0</v>
      </c>
      <c r="O6033" s="54">
        <v>0</v>
      </c>
    </row>
    <row r="6034" spans="1:15" ht="18" x14ac:dyDescent="0.35">
      <c r="A6034" t="s">
        <v>58</v>
      </c>
      <c r="B6034" t="s">
        <v>13</v>
      </c>
      <c r="C6034" s="19" t="s">
        <v>51</v>
      </c>
      <c r="E6034" s="2">
        <v>11</v>
      </c>
      <c r="F6034" s="20">
        <v>1</v>
      </c>
      <c r="G6034" s="20">
        <v>0</v>
      </c>
      <c r="H6034" s="20">
        <v>0</v>
      </c>
      <c r="I6034" s="20">
        <v>0</v>
      </c>
      <c r="J6034" s="20">
        <v>0</v>
      </c>
      <c r="K6034" s="20">
        <v>0</v>
      </c>
      <c r="L6034" s="20">
        <v>0</v>
      </c>
      <c r="M6034" s="20">
        <v>0</v>
      </c>
      <c r="N6034" s="20">
        <v>0</v>
      </c>
      <c r="O6034" s="54">
        <v>0</v>
      </c>
    </row>
    <row r="6035" spans="1:15" ht="18" x14ac:dyDescent="0.35">
      <c r="A6035" t="s">
        <v>58</v>
      </c>
      <c r="B6035" t="s">
        <v>13</v>
      </c>
      <c r="C6035" s="19" t="s">
        <v>51</v>
      </c>
      <c r="E6035" s="2">
        <v>11</v>
      </c>
      <c r="F6035" s="20">
        <v>1</v>
      </c>
      <c r="G6035" s="20">
        <v>0</v>
      </c>
      <c r="H6035" s="20">
        <v>0</v>
      </c>
      <c r="I6035" s="20">
        <v>0</v>
      </c>
      <c r="J6035" s="20">
        <v>0</v>
      </c>
      <c r="K6035" s="20">
        <v>0</v>
      </c>
      <c r="L6035" s="20">
        <v>0</v>
      </c>
      <c r="M6035" s="20">
        <v>0</v>
      </c>
      <c r="N6035" s="20">
        <v>0</v>
      </c>
      <c r="O6035" s="54">
        <v>0</v>
      </c>
    </row>
    <row r="6036" spans="1:15" ht="18" x14ac:dyDescent="0.35">
      <c r="A6036" t="s">
        <v>58</v>
      </c>
      <c r="B6036" t="s">
        <v>13</v>
      </c>
      <c r="C6036" s="19" t="s">
        <v>51</v>
      </c>
      <c r="E6036" s="2">
        <v>12</v>
      </c>
      <c r="F6036" s="20">
        <v>1</v>
      </c>
      <c r="G6036" s="20">
        <v>0</v>
      </c>
      <c r="H6036" s="20">
        <v>0</v>
      </c>
      <c r="I6036" s="20">
        <v>0</v>
      </c>
      <c r="J6036" s="20">
        <v>0</v>
      </c>
      <c r="K6036" s="20">
        <v>0</v>
      </c>
      <c r="L6036" s="20">
        <v>0</v>
      </c>
      <c r="M6036" s="20">
        <v>0</v>
      </c>
      <c r="N6036" s="20">
        <v>0</v>
      </c>
      <c r="O6036" s="54">
        <v>0</v>
      </c>
    </row>
    <row r="6037" spans="1:15" ht="18" x14ac:dyDescent="0.35">
      <c r="A6037" t="s">
        <v>58</v>
      </c>
      <c r="B6037" t="s">
        <v>13</v>
      </c>
      <c r="C6037" s="19" t="s">
        <v>51</v>
      </c>
      <c r="E6037" s="2">
        <v>12</v>
      </c>
      <c r="F6037" s="20">
        <v>1</v>
      </c>
      <c r="G6037" s="20">
        <v>0</v>
      </c>
      <c r="H6037" s="20">
        <v>0</v>
      </c>
      <c r="I6037" s="20">
        <v>0</v>
      </c>
      <c r="J6037" s="20">
        <v>0</v>
      </c>
      <c r="K6037" s="20">
        <v>0</v>
      </c>
      <c r="L6037" s="20">
        <v>0</v>
      </c>
      <c r="M6037" s="20">
        <v>0</v>
      </c>
      <c r="N6037" s="20">
        <v>0</v>
      </c>
      <c r="O6037" s="54">
        <v>0</v>
      </c>
    </row>
    <row r="6038" spans="1:15" ht="18" x14ac:dyDescent="0.35">
      <c r="A6038" t="s">
        <v>58</v>
      </c>
      <c r="B6038" t="s">
        <v>13</v>
      </c>
      <c r="C6038" s="19" t="s">
        <v>51</v>
      </c>
      <c r="E6038" s="2">
        <v>13</v>
      </c>
      <c r="F6038" s="20">
        <v>1</v>
      </c>
      <c r="G6038" s="20">
        <v>0</v>
      </c>
      <c r="H6038" s="20">
        <v>0</v>
      </c>
      <c r="I6038" s="20">
        <v>0</v>
      </c>
      <c r="J6038" s="20">
        <v>0</v>
      </c>
      <c r="K6038" s="20">
        <v>0</v>
      </c>
      <c r="L6038" s="20">
        <v>0</v>
      </c>
      <c r="M6038" s="20">
        <v>0</v>
      </c>
      <c r="N6038" s="20">
        <v>0</v>
      </c>
      <c r="O6038" s="54">
        <v>0</v>
      </c>
    </row>
    <row r="6039" spans="1:15" ht="18" x14ac:dyDescent="0.35">
      <c r="A6039" t="s">
        <v>58</v>
      </c>
      <c r="B6039" t="s">
        <v>13</v>
      </c>
      <c r="C6039" s="19" t="s">
        <v>51</v>
      </c>
      <c r="E6039" s="2">
        <v>13</v>
      </c>
      <c r="F6039" s="20">
        <v>1</v>
      </c>
      <c r="G6039" s="20">
        <v>0</v>
      </c>
      <c r="H6039" s="20">
        <v>0</v>
      </c>
      <c r="I6039" s="20">
        <v>0</v>
      </c>
      <c r="J6039" s="20">
        <v>0</v>
      </c>
      <c r="K6039" s="20">
        <v>0</v>
      </c>
      <c r="L6039" s="20">
        <v>0</v>
      </c>
      <c r="M6039" s="20">
        <v>0</v>
      </c>
      <c r="N6039" s="20">
        <v>0</v>
      </c>
      <c r="O6039" s="54">
        <v>0</v>
      </c>
    </row>
    <row r="6040" spans="1:15" ht="18" x14ac:dyDescent="0.35">
      <c r="A6040" t="s">
        <v>58</v>
      </c>
      <c r="B6040" t="s">
        <v>13</v>
      </c>
      <c r="C6040" s="19" t="s">
        <v>51</v>
      </c>
      <c r="E6040" s="2">
        <v>14</v>
      </c>
      <c r="F6040" s="20">
        <v>1</v>
      </c>
      <c r="G6040" s="20">
        <v>0</v>
      </c>
      <c r="H6040" s="20">
        <v>0</v>
      </c>
      <c r="I6040" s="20">
        <v>0</v>
      </c>
      <c r="J6040" s="20">
        <v>0</v>
      </c>
      <c r="K6040" s="20">
        <v>0</v>
      </c>
      <c r="L6040" s="20">
        <v>0</v>
      </c>
      <c r="M6040" s="20">
        <v>0</v>
      </c>
      <c r="N6040" s="20">
        <v>0</v>
      </c>
      <c r="O6040" s="54">
        <v>0</v>
      </c>
    </row>
    <row r="6041" spans="1:15" ht="18" x14ac:dyDescent="0.35">
      <c r="A6041" t="s">
        <v>58</v>
      </c>
      <c r="B6041" t="s">
        <v>13</v>
      </c>
      <c r="C6041" s="19" t="s">
        <v>51</v>
      </c>
      <c r="E6041" s="2">
        <v>14</v>
      </c>
      <c r="F6041" s="20">
        <v>1</v>
      </c>
      <c r="G6041" s="20">
        <v>0</v>
      </c>
      <c r="H6041" s="20">
        <v>0</v>
      </c>
      <c r="I6041" s="20">
        <v>0</v>
      </c>
      <c r="J6041" s="20">
        <v>0</v>
      </c>
      <c r="K6041" s="20">
        <v>0</v>
      </c>
      <c r="L6041" s="20">
        <v>0</v>
      </c>
      <c r="M6041" s="20">
        <v>0</v>
      </c>
      <c r="N6041" s="20">
        <v>0</v>
      </c>
      <c r="O6041" s="54">
        <v>0</v>
      </c>
    </row>
    <row r="6042" spans="1:15" ht="18" x14ac:dyDescent="0.35">
      <c r="A6042" t="s">
        <v>58</v>
      </c>
      <c r="B6042" t="s">
        <v>13</v>
      </c>
      <c r="C6042" s="19" t="s">
        <v>51</v>
      </c>
      <c r="E6042" s="2">
        <v>15</v>
      </c>
      <c r="F6042" s="20">
        <v>1</v>
      </c>
      <c r="G6042" s="20">
        <v>0</v>
      </c>
      <c r="H6042" s="20">
        <v>0</v>
      </c>
      <c r="I6042" s="20">
        <v>0</v>
      </c>
      <c r="J6042" s="20">
        <v>0</v>
      </c>
      <c r="K6042" s="20">
        <v>0</v>
      </c>
      <c r="L6042" s="20">
        <v>0</v>
      </c>
      <c r="M6042" s="20">
        <v>0</v>
      </c>
      <c r="N6042" s="20">
        <v>0</v>
      </c>
      <c r="O6042" s="54">
        <v>0</v>
      </c>
    </row>
    <row r="6043" spans="1:15" ht="18" x14ac:dyDescent="0.35">
      <c r="A6043" t="s">
        <v>58</v>
      </c>
      <c r="B6043" t="s">
        <v>13</v>
      </c>
      <c r="C6043" s="19" t="s">
        <v>51</v>
      </c>
      <c r="E6043" s="2">
        <v>15</v>
      </c>
      <c r="F6043" s="20">
        <v>1</v>
      </c>
      <c r="G6043" s="20">
        <v>0</v>
      </c>
      <c r="H6043" s="20">
        <v>0</v>
      </c>
      <c r="I6043" s="20">
        <v>0</v>
      </c>
      <c r="J6043" s="20">
        <v>0</v>
      </c>
      <c r="K6043" s="20">
        <v>0</v>
      </c>
      <c r="L6043" s="20">
        <v>0</v>
      </c>
      <c r="M6043" s="20">
        <v>0</v>
      </c>
      <c r="N6043" s="20">
        <v>0</v>
      </c>
      <c r="O6043" s="54">
        <v>0</v>
      </c>
    </row>
    <row r="6044" spans="1:15" ht="18" x14ac:dyDescent="0.35">
      <c r="A6044" t="s">
        <v>58</v>
      </c>
      <c r="B6044" t="s">
        <v>13</v>
      </c>
      <c r="C6044" s="19" t="s">
        <v>51</v>
      </c>
      <c r="E6044" s="2">
        <v>16</v>
      </c>
      <c r="F6044" s="20">
        <v>1</v>
      </c>
      <c r="G6044" s="20">
        <v>0</v>
      </c>
      <c r="H6044" s="20">
        <v>0</v>
      </c>
      <c r="I6044" s="20">
        <v>0</v>
      </c>
      <c r="J6044" s="20">
        <v>0</v>
      </c>
      <c r="K6044" s="20">
        <v>0</v>
      </c>
      <c r="L6044" s="20">
        <v>0</v>
      </c>
      <c r="M6044" s="20">
        <v>0</v>
      </c>
      <c r="N6044" s="20">
        <v>0</v>
      </c>
      <c r="O6044" s="54">
        <v>0</v>
      </c>
    </row>
    <row r="6045" spans="1:15" ht="18" x14ac:dyDescent="0.35">
      <c r="A6045" t="s">
        <v>58</v>
      </c>
      <c r="B6045" t="s">
        <v>13</v>
      </c>
      <c r="C6045" s="19" t="s">
        <v>51</v>
      </c>
      <c r="E6045" s="2">
        <v>16</v>
      </c>
      <c r="F6045" s="20">
        <v>1</v>
      </c>
      <c r="G6045" s="20">
        <v>0</v>
      </c>
      <c r="H6045" s="20">
        <v>0</v>
      </c>
      <c r="I6045" s="20">
        <v>0</v>
      </c>
      <c r="J6045" s="20">
        <v>0</v>
      </c>
      <c r="K6045" s="20">
        <v>0</v>
      </c>
      <c r="L6045" s="20">
        <v>0</v>
      </c>
      <c r="M6045" s="20">
        <v>0</v>
      </c>
      <c r="N6045" s="20">
        <v>0</v>
      </c>
      <c r="O6045" s="54">
        <v>0</v>
      </c>
    </row>
    <row r="6046" spans="1:15" ht="18" x14ac:dyDescent="0.35">
      <c r="A6046" t="s">
        <v>58</v>
      </c>
      <c r="B6046" t="s">
        <v>13</v>
      </c>
      <c r="C6046" s="19" t="s">
        <v>51</v>
      </c>
      <c r="E6046" s="2">
        <v>17</v>
      </c>
      <c r="F6046" s="20">
        <v>1</v>
      </c>
      <c r="G6046" s="20">
        <v>0</v>
      </c>
      <c r="H6046" s="20">
        <v>0</v>
      </c>
      <c r="I6046" s="20">
        <v>0</v>
      </c>
      <c r="J6046" s="20">
        <v>0</v>
      </c>
      <c r="K6046" s="20">
        <v>0</v>
      </c>
      <c r="L6046" s="20">
        <v>0</v>
      </c>
      <c r="M6046" s="20">
        <v>0</v>
      </c>
      <c r="N6046" s="20">
        <v>0</v>
      </c>
      <c r="O6046" s="54">
        <v>0</v>
      </c>
    </row>
    <row r="6047" spans="1:15" ht="18" x14ac:dyDescent="0.35">
      <c r="A6047" t="s">
        <v>58</v>
      </c>
      <c r="B6047" t="s">
        <v>13</v>
      </c>
      <c r="C6047" s="19" t="s">
        <v>51</v>
      </c>
      <c r="E6047" s="2">
        <v>17</v>
      </c>
      <c r="F6047" s="20">
        <v>1</v>
      </c>
      <c r="G6047" s="20">
        <v>0</v>
      </c>
      <c r="H6047" s="20">
        <v>0</v>
      </c>
      <c r="I6047" s="20">
        <v>0</v>
      </c>
      <c r="J6047" s="20">
        <v>0</v>
      </c>
      <c r="K6047" s="20">
        <v>0</v>
      </c>
      <c r="L6047" s="20">
        <v>0</v>
      </c>
      <c r="M6047" s="20">
        <v>0</v>
      </c>
      <c r="N6047" s="20">
        <v>0</v>
      </c>
      <c r="O6047" s="54">
        <v>0</v>
      </c>
    </row>
    <row r="6048" spans="1:15" ht="18" x14ac:dyDescent="0.35">
      <c r="A6048" t="s">
        <v>58</v>
      </c>
      <c r="B6048" t="s">
        <v>13</v>
      </c>
      <c r="C6048" s="19" t="s">
        <v>51</v>
      </c>
      <c r="E6048" s="2">
        <v>18</v>
      </c>
      <c r="F6048" s="20">
        <v>1</v>
      </c>
      <c r="G6048" s="20">
        <v>0</v>
      </c>
      <c r="H6048" s="20">
        <v>0</v>
      </c>
      <c r="I6048" s="20">
        <v>0</v>
      </c>
      <c r="J6048" s="20">
        <v>0</v>
      </c>
      <c r="K6048" s="20">
        <v>0</v>
      </c>
      <c r="L6048" s="20">
        <v>0</v>
      </c>
      <c r="M6048" s="20">
        <v>0</v>
      </c>
      <c r="N6048" s="20">
        <v>0</v>
      </c>
      <c r="O6048" s="54">
        <v>0</v>
      </c>
    </row>
    <row r="6049" spans="1:15" ht="18" x14ac:dyDescent="0.35">
      <c r="A6049" t="s">
        <v>58</v>
      </c>
      <c r="B6049" t="s">
        <v>13</v>
      </c>
      <c r="C6049" s="19" t="s">
        <v>51</v>
      </c>
      <c r="E6049" s="2">
        <v>18</v>
      </c>
      <c r="F6049" s="20">
        <v>1</v>
      </c>
      <c r="G6049" s="20">
        <v>0</v>
      </c>
      <c r="H6049" s="20">
        <v>0</v>
      </c>
      <c r="I6049" s="20">
        <v>0</v>
      </c>
      <c r="J6049" s="20">
        <v>0</v>
      </c>
      <c r="K6049" s="20">
        <v>0</v>
      </c>
      <c r="L6049" s="20">
        <v>0</v>
      </c>
      <c r="M6049" s="20">
        <v>0</v>
      </c>
      <c r="N6049" s="20">
        <v>0</v>
      </c>
      <c r="O6049" s="54">
        <v>0</v>
      </c>
    </row>
    <row r="6050" spans="1:15" ht="18" x14ac:dyDescent="0.35">
      <c r="A6050" t="s">
        <v>58</v>
      </c>
      <c r="B6050" t="s">
        <v>13</v>
      </c>
      <c r="C6050" s="19" t="s">
        <v>51</v>
      </c>
      <c r="E6050">
        <v>19</v>
      </c>
      <c r="F6050">
        <v>1</v>
      </c>
      <c r="G6050">
        <v>2.944</v>
      </c>
      <c r="H6050">
        <v>67.007472829999998</v>
      </c>
      <c r="I6050">
        <v>32</v>
      </c>
      <c r="J6050">
        <v>175</v>
      </c>
      <c r="K6050">
        <v>43.54</v>
      </c>
      <c r="L6050">
        <v>20.533999999999999</v>
      </c>
      <c r="M6050">
        <v>4.157</v>
      </c>
      <c r="N6050">
        <v>39</v>
      </c>
      <c r="O6050" s="54">
        <f t="shared" ref="O6050:O6053" si="101">M6050/L6050</f>
        <v>0.20244472582059025</v>
      </c>
    </row>
    <row r="6051" spans="1:15" ht="18" x14ac:dyDescent="0.35">
      <c r="A6051" t="s">
        <v>58</v>
      </c>
      <c r="B6051" t="s">
        <v>13</v>
      </c>
      <c r="C6051" s="19" t="s">
        <v>51</v>
      </c>
      <c r="E6051" s="2">
        <v>20</v>
      </c>
      <c r="F6051" s="2">
        <v>1</v>
      </c>
      <c r="G6051" s="2">
        <v>0</v>
      </c>
      <c r="H6051" s="2">
        <v>0</v>
      </c>
      <c r="I6051" s="2">
        <v>0</v>
      </c>
      <c r="J6051" s="2">
        <v>0</v>
      </c>
      <c r="K6051" s="2">
        <v>0</v>
      </c>
      <c r="L6051" s="2">
        <v>0</v>
      </c>
      <c r="M6051" s="2">
        <v>0</v>
      </c>
      <c r="N6051" s="2">
        <v>0</v>
      </c>
      <c r="O6051" s="54">
        <v>0</v>
      </c>
    </row>
    <row r="6052" spans="1:15" ht="18" x14ac:dyDescent="0.35">
      <c r="A6052" t="s">
        <v>58</v>
      </c>
      <c r="B6052" t="s">
        <v>13</v>
      </c>
      <c r="C6052" s="19" t="s">
        <v>51</v>
      </c>
      <c r="E6052" s="1">
        <v>21</v>
      </c>
      <c r="F6052" s="1">
        <v>1</v>
      </c>
      <c r="G6052" s="1">
        <v>4.2939999999999996</v>
      </c>
      <c r="H6052" s="1">
        <v>91.26239655000002</v>
      </c>
      <c r="I6052" s="1">
        <v>23</v>
      </c>
      <c r="J6052" s="1">
        <v>172</v>
      </c>
      <c r="K6052" s="1">
        <v>52.307000000000002</v>
      </c>
      <c r="L6052" s="1">
        <v>23.946000000000002</v>
      </c>
      <c r="M6052" s="1">
        <v>4.8550000000000004</v>
      </c>
      <c r="N6052" s="1">
        <v>35.569000000000003</v>
      </c>
      <c r="O6052" s="54">
        <f t="shared" si="101"/>
        <v>0.20274784932765388</v>
      </c>
    </row>
    <row r="6053" spans="1:15" ht="18" x14ac:dyDescent="0.35">
      <c r="A6053" t="s">
        <v>58</v>
      </c>
      <c r="B6053" t="s">
        <v>13</v>
      </c>
      <c r="C6053" s="19" t="s">
        <v>51</v>
      </c>
      <c r="E6053" s="1">
        <v>21</v>
      </c>
      <c r="F6053" s="1">
        <v>1</v>
      </c>
      <c r="G6053" s="1">
        <v>2.3540000000000001</v>
      </c>
      <c r="H6053" s="1">
        <v>39.247638719999998</v>
      </c>
      <c r="I6053" s="1">
        <v>65</v>
      </c>
      <c r="J6053" s="1">
        <v>202</v>
      </c>
      <c r="K6053" s="1">
        <v>41.634</v>
      </c>
      <c r="L6053" s="1">
        <v>19.111999999999998</v>
      </c>
      <c r="M6053" s="1">
        <v>2.6160000000000001</v>
      </c>
      <c r="N6053" s="1">
        <v>16.960999999999999</v>
      </c>
      <c r="O6053" s="54">
        <f t="shared" si="101"/>
        <v>0.13687735454164923</v>
      </c>
    </row>
    <row r="6054" spans="1:15" ht="18" x14ac:dyDescent="0.35">
      <c r="A6054" t="s">
        <v>58</v>
      </c>
      <c r="B6054" t="s">
        <v>13</v>
      </c>
      <c r="C6054" s="19" t="s">
        <v>51</v>
      </c>
      <c r="E6054" s="2">
        <v>22</v>
      </c>
      <c r="F6054" s="2">
        <v>1</v>
      </c>
      <c r="G6054" s="2">
        <v>0</v>
      </c>
      <c r="H6054" s="2">
        <v>0</v>
      </c>
      <c r="I6054" s="2">
        <v>0</v>
      </c>
      <c r="J6054" s="2">
        <v>0</v>
      </c>
      <c r="K6054" s="2">
        <v>0</v>
      </c>
      <c r="L6054" s="2">
        <v>0</v>
      </c>
      <c r="M6054" s="2">
        <v>0</v>
      </c>
      <c r="N6054" s="2">
        <v>0</v>
      </c>
      <c r="O6054" s="54">
        <v>0</v>
      </c>
    </row>
    <row r="6055" spans="1:15" ht="18" x14ac:dyDescent="0.35">
      <c r="A6055" t="s">
        <v>58</v>
      </c>
      <c r="B6055" t="s">
        <v>13</v>
      </c>
      <c r="C6055" s="19" t="s">
        <v>51</v>
      </c>
      <c r="E6055" s="2">
        <v>22</v>
      </c>
      <c r="F6055" s="2">
        <v>1</v>
      </c>
      <c r="G6055" s="2">
        <v>0</v>
      </c>
      <c r="H6055" s="2">
        <v>0</v>
      </c>
      <c r="I6055" s="2">
        <v>0</v>
      </c>
      <c r="J6055" s="2">
        <v>0</v>
      </c>
      <c r="K6055" s="2">
        <v>0</v>
      </c>
      <c r="L6055" s="2">
        <v>0</v>
      </c>
      <c r="M6055" s="2">
        <v>0</v>
      </c>
      <c r="N6055" s="2">
        <v>0</v>
      </c>
      <c r="O6055" s="54">
        <v>0</v>
      </c>
    </row>
    <row r="6056" spans="1:15" ht="18" x14ac:dyDescent="0.35">
      <c r="A6056" t="s">
        <v>58</v>
      </c>
      <c r="B6056" t="s">
        <v>13</v>
      </c>
      <c r="C6056" s="19" t="s">
        <v>51</v>
      </c>
      <c r="E6056" s="2">
        <v>23</v>
      </c>
      <c r="F6056" s="2">
        <v>1</v>
      </c>
      <c r="G6056" s="2">
        <v>0</v>
      </c>
      <c r="H6056" s="2">
        <v>0</v>
      </c>
      <c r="I6056" s="2">
        <v>0</v>
      </c>
      <c r="J6056" s="2">
        <v>0</v>
      </c>
      <c r="K6056" s="2">
        <v>0</v>
      </c>
      <c r="L6056" s="2">
        <v>0</v>
      </c>
      <c r="M6056" s="2">
        <v>0</v>
      </c>
      <c r="N6056" s="2">
        <v>0</v>
      </c>
      <c r="O6056" s="54">
        <v>0</v>
      </c>
    </row>
    <row r="6057" spans="1:15" ht="18" x14ac:dyDescent="0.35">
      <c r="A6057" t="s">
        <v>58</v>
      </c>
      <c r="B6057" t="s">
        <v>13</v>
      </c>
      <c r="C6057" s="19" t="s">
        <v>51</v>
      </c>
      <c r="E6057" s="2">
        <v>23</v>
      </c>
      <c r="F6057" s="2">
        <v>1</v>
      </c>
      <c r="G6057" s="2">
        <v>0</v>
      </c>
      <c r="H6057" s="2">
        <v>0</v>
      </c>
      <c r="I6057" s="2">
        <v>0</v>
      </c>
      <c r="J6057" s="2">
        <v>0</v>
      </c>
      <c r="K6057" s="2">
        <v>0</v>
      </c>
      <c r="L6057" s="2">
        <v>0</v>
      </c>
      <c r="M6057" s="2">
        <v>0</v>
      </c>
      <c r="N6057" s="2">
        <v>0</v>
      </c>
      <c r="O6057" s="54">
        <v>0</v>
      </c>
    </row>
    <row r="6058" spans="1:15" ht="18" x14ac:dyDescent="0.35">
      <c r="A6058" t="s">
        <v>58</v>
      </c>
      <c r="B6058" t="s">
        <v>13</v>
      </c>
      <c r="C6058" s="19" t="s">
        <v>51</v>
      </c>
      <c r="E6058" s="2">
        <v>24</v>
      </c>
      <c r="F6058" s="2">
        <v>1</v>
      </c>
      <c r="G6058" s="2">
        <v>0</v>
      </c>
      <c r="H6058" s="2">
        <v>0</v>
      </c>
      <c r="I6058" s="2">
        <v>0</v>
      </c>
      <c r="J6058" s="2">
        <v>0</v>
      </c>
      <c r="K6058" s="2">
        <v>0</v>
      </c>
      <c r="L6058" s="2">
        <v>0</v>
      </c>
      <c r="M6058" s="2">
        <v>0</v>
      </c>
      <c r="N6058" s="2">
        <v>0</v>
      </c>
      <c r="O6058" s="54">
        <v>0</v>
      </c>
    </row>
    <row r="6059" spans="1:15" ht="18" x14ac:dyDescent="0.35">
      <c r="A6059" t="s">
        <v>58</v>
      </c>
      <c r="B6059" t="s">
        <v>13</v>
      </c>
      <c r="C6059" s="19" t="s">
        <v>51</v>
      </c>
      <c r="E6059" s="2">
        <v>24</v>
      </c>
      <c r="F6059" s="2">
        <v>1</v>
      </c>
      <c r="G6059" s="2">
        <v>0</v>
      </c>
      <c r="H6059" s="2">
        <v>0</v>
      </c>
      <c r="I6059" s="2">
        <v>0</v>
      </c>
      <c r="J6059" s="2">
        <v>0</v>
      </c>
      <c r="K6059" s="2">
        <v>0</v>
      </c>
      <c r="L6059" s="2">
        <v>0</v>
      </c>
      <c r="M6059" s="2">
        <v>0</v>
      </c>
      <c r="N6059" s="2">
        <v>0</v>
      </c>
      <c r="O6059" s="54">
        <v>0</v>
      </c>
    </row>
    <row r="6060" spans="1:15" ht="18" x14ac:dyDescent="0.35">
      <c r="A6060" t="s">
        <v>58</v>
      </c>
      <c r="B6060" t="s">
        <v>13</v>
      </c>
      <c r="C6060" s="19" t="s">
        <v>51</v>
      </c>
      <c r="E6060" s="2">
        <v>25</v>
      </c>
      <c r="F6060" s="2">
        <v>1</v>
      </c>
      <c r="G6060" s="2">
        <v>0</v>
      </c>
      <c r="H6060" s="2">
        <v>0</v>
      </c>
      <c r="I6060" s="2">
        <v>0</v>
      </c>
      <c r="J6060" s="2">
        <v>0</v>
      </c>
      <c r="K6060" s="2">
        <v>0</v>
      </c>
      <c r="L6060" s="2">
        <v>0</v>
      </c>
      <c r="M6060" s="2">
        <v>0</v>
      </c>
      <c r="N6060" s="2">
        <v>0</v>
      </c>
      <c r="O6060" s="54">
        <v>0</v>
      </c>
    </row>
    <row r="6061" spans="1:15" ht="18" x14ac:dyDescent="0.35">
      <c r="A6061" t="s">
        <v>58</v>
      </c>
      <c r="B6061" t="s">
        <v>13</v>
      </c>
      <c r="C6061" s="19" t="s">
        <v>51</v>
      </c>
      <c r="E6061" s="2">
        <v>25</v>
      </c>
      <c r="F6061" s="2">
        <v>1</v>
      </c>
      <c r="G6061" s="2">
        <v>0</v>
      </c>
      <c r="H6061" s="2">
        <v>0</v>
      </c>
      <c r="I6061" s="2">
        <v>0</v>
      </c>
      <c r="J6061" s="2">
        <v>0</v>
      </c>
      <c r="K6061" s="2">
        <v>0</v>
      </c>
      <c r="L6061" s="2">
        <v>0</v>
      </c>
      <c r="M6061" s="2">
        <v>0</v>
      </c>
      <c r="N6061" s="2">
        <v>0</v>
      </c>
      <c r="O6061" s="54">
        <v>0</v>
      </c>
    </row>
    <row r="6062" spans="1:15" ht="18" x14ac:dyDescent="0.35">
      <c r="A6062" t="s">
        <v>58</v>
      </c>
      <c r="B6062" t="s">
        <v>13</v>
      </c>
      <c r="C6062" s="19" t="s">
        <v>51</v>
      </c>
      <c r="E6062" s="2">
        <v>26</v>
      </c>
      <c r="F6062" s="2">
        <v>1</v>
      </c>
      <c r="G6062" s="2">
        <v>0</v>
      </c>
      <c r="H6062" s="2">
        <v>0</v>
      </c>
      <c r="I6062" s="2">
        <v>0</v>
      </c>
      <c r="J6062" s="2">
        <v>0</v>
      </c>
      <c r="K6062" s="2">
        <v>0</v>
      </c>
      <c r="L6062" s="2">
        <v>0</v>
      </c>
      <c r="M6062" s="2">
        <v>0</v>
      </c>
      <c r="N6062" s="2">
        <v>0</v>
      </c>
      <c r="O6062" s="54">
        <v>0</v>
      </c>
    </row>
    <row r="6063" spans="1:15" ht="18" x14ac:dyDescent="0.35">
      <c r="A6063" t="s">
        <v>58</v>
      </c>
      <c r="B6063" t="s">
        <v>13</v>
      </c>
      <c r="C6063" s="19" t="s">
        <v>51</v>
      </c>
      <c r="E6063" s="2">
        <v>26</v>
      </c>
      <c r="F6063" s="2">
        <v>1</v>
      </c>
      <c r="G6063" s="2">
        <v>0</v>
      </c>
      <c r="H6063" s="2">
        <v>0</v>
      </c>
      <c r="I6063" s="2">
        <v>0</v>
      </c>
      <c r="J6063" s="2">
        <v>0</v>
      </c>
      <c r="K6063" s="2">
        <v>0</v>
      </c>
      <c r="L6063" s="2">
        <v>0</v>
      </c>
      <c r="M6063" s="2">
        <v>0</v>
      </c>
      <c r="N6063" s="2">
        <v>0</v>
      </c>
      <c r="O6063" s="54">
        <v>0</v>
      </c>
    </row>
    <row r="6064" spans="1:15" ht="18" x14ac:dyDescent="0.35">
      <c r="A6064" t="s">
        <v>58</v>
      </c>
      <c r="B6064" t="s">
        <v>13</v>
      </c>
      <c r="C6064" s="19" t="s">
        <v>51</v>
      </c>
      <c r="E6064" s="2">
        <v>27</v>
      </c>
      <c r="F6064" s="2">
        <v>1</v>
      </c>
      <c r="G6064" s="2">
        <v>0</v>
      </c>
      <c r="H6064" s="2">
        <v>0</v>
      </c>
      <c r="I6064" s="2">
        <v>0</v>
      </c>
      <c r="J6064" s="2">
        <v>0</v>
      </c>
      <c r="K6064" s="2">
        <v>0</v>
      </c>
      <c r="L6064" s="2">
        <v>0</v>
      </c>
      <c r="M6064" s="2">
        <v>0</v>
      </c>
      <c r="N6064" s="2">
        <v>0</v>
      </c>
      <c r="O6064" s="54">
        <v>0</v>
      </c>
    </row>
    <row r="6065" spans="1:15" ht="18" x14ac:dyDescent="0.35">
      <c r="A6065" t="s">
        <v>58</v>
      </c>
      <c r="B6065" t="s">
        <v>13</v>
      </c>
      <c r="C6065" s="19" t="s">
        <v>51</v>
      </c>
      <c r="E6065" s="2">
        <v>27</v>
      </c>
      <c r="F6065" s="2">
        <v>1</v>
      </c>
      <c r="G6065" s="2">
        <v>0</v>
      </c>
      <c r="H6065" s="2">
        <v>0</v>
      </c>
      <c r="I6065" s="2">
        <v>0</v>
      </c>
      <c r="J6065" s="2">
        <v>0</v>
      </c>
      <c r="K6065" s="2">
        <v>0</v>
      </c>
      <c r="L6065" s="2">
        <v>0</v>
      </c>
      <c r="M6065" s="2">
        <v>0</v>
      </c>
      <c r="N6065" s="2">
        <v>0</v>
      </c>
      <c r="O6065" s="54">
        <v>0</v>
      </c>
    </row>
    <row r="6066" spans="1:15" ht="18" x14ac:dyDescent="0.35">
      <c r="A6066" t="s">
        <v>58</v>
      </c>
      <c r="B6066" t="s">
        <v>13</v>
      </c>
      <c r="C6066" s="19" t="s">
        <v>51</v>
      </c>
      <c r="E6066" s="2">
        <v>28</v>
      </c>
      <c r="F6066" s="2">
        <v>1</v>
      </c>
      <c r="G6066" s="2">
        <v>0</v>
      </c>
      <c r="H6066" s="2">
        <v>0</v>
      </c>
      <c r="I6066" s="2">
        <v>0</v>
      </c>
      <c r="J6066" s="2">
        <v>0</v>
      </c>
      <c r="K6066" s="2">
        <v>0</v>
      </c>
      <c r="L6066" s="2">
        <v>0</v>
      </c>
      <c r="M6066" s="2">
        <v>0</v>
      </c>
      <c r="N6066" s="2">
        <v>0</v>
      </c>
      <c r="O6066" s="54">
        <v>0</v>
      </c>
    </row>
    <row r="6067" spans="1:15" ht="18" x14ac:dyDescent="0.35">
      <c r="A6067" t="s">
        <v>58</v>
      </c>
      <c r="B6067" t="s">
        <v>13</v>
      </c>
      <c r="C6067" s="19" t="s">
        <v>51</v>
      </c>
      <c r="E6067" s="2">
        <v>28</v>
      </c>
      <c r="F6067" s="2">
        <v>1</v>
      </c>
      <c r="G6067" s="2">
        <v>0</v>
      </c>
      <c r="H6067" s="2">
        <v>0</v>
      </c>
      <c r="I6067" s="2">
        <v>0</v>
      </c>
      <c r="J6067" s="2">
        <v>0</v>
      </c>
      <c r="K6067" s="2">
        <v>0</v>
      </c>
      <c r="L6067" s="2">
        <v>0</v>
      </c>
      <c r="M6067" s="2">
        <v>0</v>
      </c>
      <c r="N6067" s="2">
        <v>0</v>
      </c>
      <c r="O6067" s="54">
        <v>0</v>
      </c>
    </row>
    <row r="6068" spans="1:15" ht="18" x14ac:dyDescent="0.35">
      <c r="A6068" t="s">
        <v>58</v>
      </c>
      <c r="B6068" t="s">
        <v>13</v>
      </c>
      <c r="C6068" s="19" t="s">
        <v>52</v>
      </c>
      <c r="E6068" s="2">
        <v>1</v>
      </c>
      <c r="F6068" s="2">
        <v>1</v>
      </c>
      <c r="G6068" s="2">
        <v>0</v>
      </c>
      <c r="H6068" s="2">
        <v>0</v>
      </c>
      <c r="I6068" s="2">
        <v>0</v>
      </c>
      <c r="J6068" s="2">
        <v>0</v>
      </c>
      <c r="K6068" s="2">
        <v>0</v>
      </c>
      <c r="L6068" s="2">
        <v>0</v>
      </c>
      <c r="M6068" s="2">
        <v>0</v>
      </c>
      <c r="N6068" s="2">
        <v>0</v>
      </c>
      <c r="O6068" s="54">
        <v>0</v>
      </c>
    </row>
    <row r="6069" spans="1:15" ht="18" x14ac:dyDescent="0.35">
      <c r="A6069" t="s">
        <v>58</v>
      </c>
      <c r="B6069" t="s">
        <v>13</v>
      </c>
      <c r="C6069" s="19" t="s">
        <v>52</v>
      </c>
      <c r="E6069" s="2">
        <v>1</v>
      </c>
      <c r="F6069" s="2">
        <v>1</v>
      </c>
      <c r="G6069" s="2">
        <v>0</v>
      </c>
      <c r="H6069" s="2">
        <v>0</v>
      </c>
      <c r="I6069" s="2">
        <v>0</v>
      </c>
      <c r="J6069" s="2">
        <v>0</v>
      </c>
      <c r="K6069" s="2">
        <v>0</v>
      </c>
      <c r="L6069" s="2">
        <v>0</v>
      </c>
      <c r="M6069" s="2">
        <v>0</v>
      </c>
      <c r="N6069" s="2">
        <v>0</v>
      </c>
      <c r="O6069" s="54">
        <v>0</v>
      </c>
    </row>
    <row r="6070" spans="1:15" ht="18" x14ac:dyDescent="0.35">
      <c r="A6070" t="s">
        <v>58</v>
      </c>
      <c r="B6070" t="s">
        <v>13</v>
      </c>
      <c r="C6070" s="19" t="s">
        <v>52</v>
      </c>
      <c r="E6070" s="2">
        <v>2</v>
      </c>
      <c r="F6070" s="2">
        <v>1</v>
      </c>
      <c r="G6070" s="2">
        <v>0</v>
      </c>
      <c r="H6070" s="2">
        <v>0</v>
      </c>
      <c r="I6070" s="2">
        <v>0</v>
      </c>
      <c r="J6070" s="2">
        <v>0</v>
      </c>
      <c r="K6070" s="2">
        <v>0</v>
      </c>
      <c r="L6070" s="2">
        <v>0</v>
      </c>
      <c r="M6070" s="2">
        <v>0</v>
      </c>
      <c r="N6070" s="2">
        <v>0</v>
      </c>
      <c r="O6070" s="54">
        <v>0</v>
      </c>
    </row>
    <row r="6071" spans="1:15" ht="18" x14ac:dyDescent="0.35">
      <c r="A6071" t="s">
        <v>58</v>
      </c>
      <c r="B6071" t="s">
        <v>13</v>
      </c>
      <c r="C6071" s="19" t="s">
        <v>52</v>
      </c>
      <c r="E6071" s="2">
        <v>2</v>
      </c>
      <c r="F6071" s="2">
        <v>1</v>
      </c>
      <c r="G6071" s="2">
        <v>0</v>
      </c>
      <c r="H6071" s="2">
        <v>0</v>
      </c>
      <c r="I6071" s="2">
        <v>0</v>
      </c>
      <c r="J6071" s="2">
        <v>0</v>
      </c>
      <c r="K6071" s="2">
        <v>0</v>
      </c>
      <c r="L6071" s="2">
        <v>0</v>
      </c>
      <c r="M6071" s="2">
        <v>0</v>
      </c>
      <c r="N6071" s="2">
        <v>0</v>
      </c>
      <c r="O6071" s="54">
        <v>0</v>
      </c>
    </row>
    <row r="6072" spans="1:15" ht="18" x14ac:dyDescent="0.35">
      <c r="A6072" t="s">
        <v>58</v>
      </c>
      <c r="B6072" t="s">
        <v>13</v>
      </c>
      <c r="C6072" s="19" t="s">
        <v>52</v>
      </c>
      <c r="E6072" s="2">
        <v>3</v>
      </c>
      <c r="F6072" s="2">
        <v>1</v>
      </c>
      <c r="G6072" s="2">
        <v>0</v>
      </c>
      <c r="H6072" s="2">
        <v>0</v>
      </c>
      <c r="I6072" s="2">
        <v>0</v>
      </c>
      <c r="J6072" s="2">
        <v>0</v>
      </c>
      <c r="K6072" s="2">
        <v>0</v>
      </c>
      <c r="L6072" s="2">
        <v>0</v>
      </c>
      <c r="M6072" s="2">
        <v>0</v>
      </c>
      <c r="N6072" s="2">
        <v>0</v>
      </c>
      <c r="O6072" s="54">
        <v>0</v>
      </c>
    </row>
    <row r="6073" spans="1:15" ht="18" x14ac:dyDescent="0.35">
      <c r="A6073" t="s">
        <v>58</v>
      </c>
      <c r="B6073" t="s">
        <v>13</v>
      </c>
      <c r="C6073" s="19" t="s">
        <v>52</v>
      </c>
      <c r="E6073" s="2">
        <v>3</v>
      </c>
      <c r="F6073" s="2">
        <v>1</v>
      </c>
      <c r="G6073" s="2">
        <v>0</v>
      </c>
      <c r="H6073" s="2">
        <v>0</v>
      </c>
      <c r="I6073" s="2">
        <v>0</v>
      </c>
      <c r="J6073" s="2">
        <v>0</v>
      </c>
      <c r="K6073" s="2">
        <v>0</v>
      </c>
      <c r="L6073" s="2">
        <v>0</v>
      </c>
      <c r="M6073" s="2">
        <v>0</v>
      </c>
      <c r="N6073" s="2">
        <v>0</v>
      </c>
      <c r="O6073" s="54">
        <v>0</v>
      </c>
    </row>
    <row r="6074" spans="1:15" ht="18" x14ac:dyDescent="0.35">
      <c r="A6074" t="s">
        <v>58</v>
      </c>
      <c r="B6074" t="s">
        <v>13</v>
      </c>
      <c r="C6074" s="19" t="s">
        <v>52</v>
      </c>
      <c r="E6074" s="2">
        <v>4</v>
      </c>
      <c r="F6074" s="2">
        <v>1</v>
      </c>
      <c r="G6074" s="2">
        <v>0</v>
      </c>
      <c r="H6074" s="2">
        <v>0</v>
      </c>
      <c r="I6074" s="2">
        <v>0</v>
      </c>
      <c r="J6074" s="2">
        <v>0</v>
      </c>
      <c r="K6074" s="2">
        <v>0</v>
      </c>
      <c r="L6074" s="2">
        <v>0</v>
      </c>
      <c r="M6074" s="2">
        <v>0</v>
      </c>
      <c r="N6074" s="2">
        <v>0</v>
      </c>
      <c r="O6074" s="54">
        <v>0</v>
      </c>
    </row>
    <row r="6075" spans="1:15" ht="18" x14ac:dyDescent="0.35">
      <c r="A6075" t="s">
        <v>58</v>
      </c>
      <c r="B6075" t="s">
        <v>13</v>
      </c>
      <c r="C6075" s="19" t="s">
        <v>52</v>
      </c>
      <c r="E6075" s="2">
        <v>4</v>
      </c>
      <c r="F6075" s="2">
        <v>1</v>
      </c>
      <c r="G6075" s="2">
        <v>0</v>
      </c>
      <c r="H6075" s="2">
        <v>0</v>
      </c>
      <c r="I6075" s="2">
        <v>0</v>
      </c>
      <c r="J6075" s="2">
        <v>0</v>
      </c>
      <c r="K6075" s="2">
        <v>0</v>
      </c>
      <c r="L6075" s="2">
        <v>0</v>
      </c>
      <c r="M6075" s="2">
        <v>0</v>
      </c>
      <c r="N6075" s="2">
        <v>0</v>
      </c>
      <c r="O6075" s="54">
        <v>0</v>
      </c>
    </row>
    <row r="6076" spans="1:15" ht="18" x14ac:dyDescent="0.35">
      <c r="A6076" t="s">
        <v>58</v>
      </c>
      <c r="B6076" t="s">
        <v>13</v>
      </c>
      <c r="C6076" s="19" t="s">
        <v>52</v>
      </c>
      <c r="E6076" s="2">
        <v>5</v>
      </c>
      <c r="F6076" s="2">
        <v>1</v>
      </c>
      <c r="G6076" s="2">
        <v>0</v>
      </c>
      <c r="H6076" s="2">
        <v>0</v>
      </c>
      <c r="I6076" s="2">
        <v>0</v>
      </c>
      <c r="J6076" s="2">
        <v>0</v>
      </c>
      <c r="K6076" s="2">
        <v>0</v>
      </c>
      <c r="L6076" s="2">
        <v>0</v>
      </c>
      <c r="M6076" s="2">
        <v>0</v>
      </c>
      <c r="N6076" s="2">
        <v>0</v>
      </c>
      <c r="O6076" s="54">
        <v>0</v>
      </c>
    </row>
    <row r="6077" spans="1:15" ht="18" x14ac:dyDescent="0.35">
      <c r="A6077" t="s">
        <v>58</v>
      </c>
      <c r="B6077" t="s">
        <v>13</v>
      </c>
      <c r="C6077" s="19" t="s">
        <v>52</v>
      </c>
      <c r="E6077" s="2">
        <v>5</v>
      </c>
      <c r="F6077" s="2">
        <v>1</v>
      </c>
      <c r="G6077" s="2">
        <v>0</v>
      </c>
      <c r="H6077" s="2">
        <v>0</v>
      </c>
      <c r="I6077" s="2">
        <v>0</v>
      </c>
      <c r="J6077" s="2">
        <v>0</v>
      </c>
      <c r="K6077" s="2">
        <v>0</v>
      </c>
      <c r="L6077" s="2">
        <v>0</v>
      </c>
      <c r="M6077" s="2">
        <v>0</v>
      </c>
      <c r="N6077" s="2">
        <v>0</v>
      </c>
      <c r="O6077" s="54">
        <v>0</v>
      </c>
    </row>
    <row r="6078" spans="1:15" ht="18" x14ac:dyDescent="0.35">
      <c r="A6078" t="s">
        <v>58</v>
      </c>
      <c r="B6078" t="s">
        <v>13</v>
      </c>
      <c r="C6078" s="19" t="s">
        <v>52</v>
      </c>
      <c r="E6078" s="2">
        <v>6</v>
      </c>
      <c r="F6078" s="2">
        <v>1</v>
      </c>
      <c r="G6078" s="2">
        <v>0</v>
      </c>
      <c r="H6078" s="2">
        <v>0</v>
      </c>
      <c r="I6078" s="2">
        <v>0</v>
      </c>
      <c r="J6078" s="2">
        <v>0</v>
      </c>
      <c r="K6078" s="2">
        <v>0</v>
      </c>
      <c r="L6078" s="2">
        <v>0</v>
      </c>
      <c r="M6078" s="2">
        <v>0</v>
      </c>
      <c r="N6078" s="2">
        <v>0</v>
      </c>
      <c r="O6078" s="54">
        <v>0</v>
      </c>
    </row>
    <row r="6079" spans="1:15" ht="18" x14ac:dyDescent="0.35">
      <c r="A6079" t="s">
        <v>58</v>
      </c>
      <c r="B6079" t="s">
        <v>13</v>
      </c>
      <c r="C6079" s="19" t="s">
        <v>52</v>
      </c>
      <c r="E6079" s="2">
        <v>6</v>
      </c>
      <c r="F6079" s="2">
        <v>1</v>
      </c>
      <c r="G6079" s="2">
        <v>0</v>
      </c>
      <c r="H6079" s="2">
        <v>0</v>
      </c>
      <c r="I6079" s="2">
        <v>0</v>
      </c>
      <c r="J6079" s="2">
        <v>0</v>
      </c>
      <c r="K6079" s="2">
        <v>0</v>
      </c>
      <c r="L6079" s="2">
        <v>0</v>
      </c>
      <c r="M6079" s="2">
        <v>0</v>
      </c>
      <c r="N6079" s="2">
        <v>0</v>
      </c>
      <c r="O6079" s="54">
        <v>0</v>
      </c>
    </row>
    <row r="6080" spans="1:15" ht="18" x14ac:dyDescent="0.35">
      <c r="A6080" t="s">
        <v>58</v>
      </c>
      <c r="B6080" t="s">
        <v>13</v>
      </c>
      <c r="C6080" s="19" t="s">
        <v>52</v>
      </c>
      <c r="E6080" s="2">
        <v>7</v>
      </c>
      <c r="F6080" s="2">
        <v>1</v>
      </c>
      <c r="G6080" s="2">
        <v>0</v>
      </c>
      <c r="H6080" s="2">
        <v>0</v>
      </c>
      <c r="I6080" s="2">
        <v>0</v>
      </c>
      <c r="J6080" s="2">
        <v>0</v>
      </c>
      <c r="K6080" s="2">
        <v>0</v>
      </c>
      <c r="L6080" s="2">
        <v>0</v>
      </c>
      <c r="M6080" s="2">
        <v>0</v>
      </c>
      <c r="N6080" s="2">
        <v>0</v>
      </c>
      <c r="O6080" s="54">
        <v>0</v>
      </c>
    </row>
    <row r="6081" spans="1:15" ht="18" x14ac:dyDescent="0.35">
      <c r="A6081" t="s">
        <v>58</v>
      </c>
      <c r="B6081" t="s">
        <v>13</v>
      </c>
      <c r="C6081" s="19" t="s">
        <v>52</v>
      </c>
      <c r="E6081" s="2">
        <v>7</v>
      </c>
      <c r="F6081" s="2">
        <v>1</v>
      </c>
      <c r="G6081" s="2">
        <v>0</v>
      </c>
      <c r="H6081" s="2">
        <v>0</v>
      </c>
      <c r="I6081" s="2">
        <v>0</v>
      </c>
      <c r="J6081" s="2">
        <v>0</v>
      </c>
      <c r="K6081" s="2">
        <v>0</v>
      </c>
      <c r="L6081" s="2">
        <v>0</v>
      </c>
      <c r="M6081" s="2">
        <v>0</v>
      </c>
      <c r="N6081" s="2">
        <v>0</v>
      </c>
      <c r="O6081" s="54">
        <v>0</v>
      </c>
    </row>
    <row r="6082" spans="1:15" ht="18" x14ac:dyDescent="0.35">
      <c r="A6082" t="s">
        <v>58</v>
      </c>
      <c r="B6082" t="s">
        <v>13</v>
      </c>
      <c r="C6082" s="19" t="s">
        <v>52</v>
      </c>
      <c r="E6082" s="2">
        <v>8</v>
      </c>
      <c r="F6082" s="2">
        <v>1</v>
      </c>
      <c r="G6082" s="2">
        <v>0</v>
      </c>
      <c r="H6082" s="2">
        <v>0</v>
      </c>
      <c r="I6082" s="2">
        <v>0</v>
      </c>
      <c r="J6082" s="2">
        <v>0</v>
      </c>
      <c r="K6082" s="2">
        <v>0</v>
      </c>
      <c r="L6082" s="2">
        <v>0</v>
      </c>
      <c r="M6082" s="2">
        <v>0</v>
      </c>
      <c r="N6082" s="2">
        <v>0</v>
      </c>
      <c r="O6082" s="54">
        <v>0</v>
      </c>
    </row>
    <row r="6083" spans="1:15" ht="18" x14ac:dyDescent="0.35">
      <c r="A6083" t="s">
        <v>58</v>
      </c>
      <c r="B6083" t="s">
        <v>13</v>
      </c>
      <c r="C6083" s="19" t="s">
        <v>52</v>
      </c>
      <c r="E6083" s="2">
        <v>8</v>
      </c>
      <c r="F6083" s="2">
        <v>1</v>
      </c>
      <c r="G6083" s="2">
        <v>0</v>
      </c>
      <c r="H6083" s="2">
        <v>0</v>
      </c>
      <c r="I6083" s="2">
        <v>0</v>
      </c>
      <c r="J6083" s="2">
        <v>0</v>
      </c>
      <c r="K6083" s="2">
        <v>0</v>
      </c>
      <c r="L6083" s="2">
        <v>0</v>
      </c>
      <c r="M6083" s="2">
        <v>0</v>
      </c>
      <c r="N6083" s="2">
        <v>0</v>
      </c>
      <c r="O6083" s="54">
        <v>0</v>
      </c>
    </row>
    <row r="6084" spans="1:15" ht="18" x14ac:dyDescent="0.35">
      <c r="A6084" t="s">
        <v>58</v>
      </c>
      <c r="B6084" t="s">
        <v>13</v>
      </c>
      <c r="C6084" s="19" t="s">
        <v>52</v>
      </c>
      <c r="E6084" s="2">
        <v>9</v>
      </c>
      <c r="F6084" s="2">
        <v>1</v>
      </c>
      <c r="G6084" s="2">
        <v>0</v>
      </c>
      <c r="H6084" s="2">
        <v>0</v>
      </c>
      <c r="I6084" s="2">
        <v>0</v>
      </c>
      <c r="J6084" s="2">
        <v>0</v>
      </c>
      <c r="K6084" s="2">
        <v>0</v>
      </c>
      <c r="L6084" s="2">
        <v>0</v>
      </c>
      <c r="M6084" s="2">
        <v>0</v>
      </c>
      <c r="N6084" s="2">
        <v>0</v>
      </c>
      <c r="O6084" s="54">
        <v>0</v>
      </c>
    </row>
    <row r="6085" spans="1:15" ht="18" x14ac:dyDescent="0.35">
      <c r="A6085" t="s">
        <v>58</v>
      </c>
      <c r="B6085" t="s">
        <v>13</v>
      </c>
      <c r="C6085" s="19" t="s">
        <v>52</v>
      </c>
      <c r="E6085" s="2">
        <v>9</v>
      </c>
      <c r="F6085" s="2">
        <v>1</v>
      </c>
      <c r="G6085" s="2">
        <v>0</v>
      </c>
      <c r="H6085" s="2">
        <v>0</v>
      </c>
      <c r="I6085" s="2">
        <v>0</v>
      </c>
      <c r="J6085" s="2">
        <v>0</v>
      </c>
      <c r="K6085" s="2">
        <v>0</v>
      </c>
      <c r="L6085" s="2">
        <v>0</v>
      </c>
      <c r="M6085" s="2">
        <v>0</v>
      </c>
      <c r="N6085" s="2">
        <v>0</v>
      </c>
      <c r="O6085" s="54">
        <v>0</v>
      </c>
    </row>
    <row r="6086" spans="1:15" ht="18" x14ac:dyDescent="0.35">
      <c r="A6086" t="s">
        <v>58</v>
      </c>
      <c r="B6086" t="s">
        <v>13</v>
      </c>
      <c r="C6086" s="19" t="s">
        <v>52</v>
      </c>
      <c r="E6086" s="2">
        <v>10</v>
      </c>
      <c r="F6086" s="2">
        <v>1</v>
      </c>
      <c r="G6086" s="2">
        <v>0</v>
      </c>
      <c r="H6086" s="2">
        <v>0</v>
      </c>
      <c r="I6086" s="2">
        <v>0</v>
      </c>
      <c r="J6086" s="2">
        <v>0</v>
      </c>
      <c r="K6086" s="2">
        <v>0</v>
      </c>
      <c r="L6086" s="2">
        <v>0</v>
      </c>
      <c r="M6086" s="2">
        <v>0</v>
      </c>
      <c r="N6086" s="2">
        <v>0</v>
      </c>
      <c r="O6086" s="54">
        <v>0</v>
      </c>
    </row>
    <row r="6087" spans="1:15" ht="18" x14ac:dyDescent="0.35">
      <c r="A6087" t="s">
        <v>58</v>
      </c>
      <c r="B6087" t="s">
        <v>13</v>
      </c>
      <c r="C6087" s="19" t="s">
        <v>52</v>
      </c>
      <c r="E6087" s="2">
        <v>10</v>
      </c>
      <c r="F6087" s="2">
        <v>1</v>
      </c>
      <c r="G6087" s="2">
        <v>0</v>
      </c>
      <c r="H6087" s="2">
        <v>0</v>
      </c>
      <c r="I6087" s="2">
        <v>0</v>
      </c>
      <c r="J6087" s="2">
        <v>0</v>
      </c>
      <c r="K6087" s="2">
        <v>0</v>
      </c>
      <c r="L6087" s="2">
        <v>0</v>
      </c>
      <c r="M6087" s="2">
        <v>0</v>
      </c>
      <c r="N6087" s="2">
        <v>0</v>
      </c>
      <c r="O6087" s="54">
        <v>0</v>
      </c>
    </row>
    <row r="6088" spans="1:15" ht="18" x14ac:dyDescent="0.35">
      <c r="A6088" t="s">
        <v>58</v>
      </c>
      <c r="B6088" t="s">
        <v>13</v>
      </c>
      <c r="C6088" s="19" t="s">
        <v>52</v>
      </c>
      <c r="E6088" s="2">
        <v>11</v>
      </c>
      <c r="F6088" s="2">
        <v>1</v>
      </c>
      <c r="G6088" s="2">
        <v>0</v>
      </c>
      <c r="H6088" s="2">
        <v>0</v>
      </c>
      <c r="I6088" s="2">
        <v>0</v>
      </c>
      <c r="J6088" s="2">
        <v>0</v>
      </c>
      <c r="K6088" s="2">
        <v>0</v>
      </c>
      <c r="L6088" s="2">
        <v>0</v>
      </c>
      <c r="M6088" s="2">
        <v>0</v>
      </c>
      <c r="N6088" s="2">
        <v>0</v>
      </c>
      <c r="O6088" s="54">
        <v>0</v>
      </c>
    </row>
    <row r="6089" spans="1:15" ht="18" x14ac:dyDescent="0.35">
      <c r="A6089" t="s">
        <v>58</v>
      </c>
      <c r="B6089" t="s">
        <v>13</v>
      </c>
      <c r="C6089" s="19" t="s">
        <v>52</v>
      </c>
      <c r="E6089" s="2">
        <v>11</v>
      </c>
      <c r="F6089" s="2">
        <v>1</v>
      </c>
      <c r="G6089" s="2">
        <v>0</v>
      </c>
      <c r="H6089" s="2">
        <v>0</v>
      </c>
      <c r="I6089" s="2">
        <v>0</v>
      </c>
      <c r="J6089" s="2">
        <v>0</v>
      </c>
      <c r="K6089" s="2">
        <v>0</v>
      </c>
      <c r="L6089" s="2">
        <v>0</v>
      </c>
      <c r="M6089" s="2">
        <v>0</v>
      </c>
      <c r="N6089" s="2">
        <v>0</v>
      </c>
      <c r="O6089" s="54">
        <v>0</v>
      </c>
    </row>
    <row r="6090" spans="1:15" ht="18" x14ac:dyDescent="0.35">
      <c r="A6090" t="s">
        <v>58</v>
      </c>
      <c r="B6090" t="s">
        <v>13</v>
      </c>
      <c r="C6090" s="19" t="s">
        <v>52</v>
      </c>
      <c r="E6090" s="2">
        <v>12</v>
      </c>
      <c r="F6090" s="2">
        <v>1</v>
      </c>
      <c r="G6090" s="2">
        <v>0</v>
      </c>
      <c r="H6090" s="2">
        <v>0</v>
      </c>
      <c r="I6090" s="2">
        <v>0</v>
      </c>
      <c r="J6090" s="2">
        <v>0</v>
      </c>
      <c r="K6090" s="2">
        <v>0</v>
      </c>
      <c r="L6090" s="2">
        <v>0</v>
      </c>
      <c r="M6090" s="2">
        <v>0</v>
      </c>
      <c r="N6090" s="2">
        <v>0</v>
      </c>
      <c r="O6090" s="54">
        <v>0</v>
      </c>
    </row>
    <row r="6091" spans="1:15" ht="18" x14ac:dyDescent="0.35">
      <c r="A6091" t="s">
        <v>58</v>
      </c>
      <c r="B6091" t="s">
        <v>13</v>
      </c>
      <c r="C6091" s="19" t="s">
        <v>52</v>
      </c>
      <c r="E6091" s="2">
        <v>12</v>
      </c>
      <c r="F6091" s="2">
        <v>1</v>
      </c>
      <c r="G6091" s="2">
        <v>0</v>
      </c>
      <c r="H6091" s="2">
        <v>0</v>
      </c>
      <c r="I6091" s="2">
        <v>0</v>
      </c>
      <c r="J6091" s="2">
        <v>0</v>
      </c>
      <c r="K6091" s="2">
        <v>0</v>
      </c>
      <c r="L6091" s="2">
        <v>0</v>
      </c>
      <c r="M6091" s="2">
        <v>0</v>
      </c>
      <c r="N6091" s="2">
        <v>0</v>
      </c>
      <c r="O6091" s="54">
        <v>0</v>
      </c>
    </row>
    <row r="6092" spans="1:15" ht="18" x14ac:dyDescent="0.35">
      <c r="A6092" t="s">
        <v>58</v>
      </c>
      <c r="B6092" t="s">
        <v>13</v>
      </c>
      <c r="C6092" s="19" t="s">
        <v>52</v>
      </c>
      <c r="E6092" s="2">
        <v>13</v>
      </c>
      <c r="F6092" s="2">
        <v>1</v>
      </c>
      <c r="G6092" s="2">
        <v>0</v>
      </c>
      <c r="H6092" s="2">
        <v>0</v>
      </c>
      <c r="I6092" s="2">
        <v>0</v>
      </c>
      <c r="J6092" s="2">
        <v>0</v>
      </c>
      <c r="K6092" s="2">
        <v>0</v>
      </c>
      <c r="L6092" s="2">
        <v>0</v>
      </c>
      <c r="M6092" s="2">
        <v>0</v>
      </c>
      <c r="N6092" s="2">
        <v>0</v>
      </c>
      <c r="O6092" s="54">
        <v>0</v>
      </c>
    </row>
    <row r="6093" spans="1:15" ht="18" x14ac:dyDescent="0.35">
      <c r="A6093" t="s">
        <v>58</v>
      </c>
      <c r="B6093" t="s">
        <v>13</v>
      </c>
      <c r="C6093" s="19" t="s">
        <v>52</v>
      </c>
      <c r="E6093" s="2">
        <v>13</v>
      </c>
      <c r="F6093" s="2">
        <v>1</v>
      </c>
      <c r="G6093" s="2">
        <v>0</v>
      </c>
      <c r="H6093" s="2">
        <v>0</v>
      </c>
      <c r="I6093" s="2">
        <v>0</v>
      </c>
      <c r="J6093" s="2">
        <v>0</v>
      </c>
      <c r="K6093" s="2">
        <v>0</v>
      </c>
      <c r="L6093" s="2">
        <v>0</v>
      </c>
      <c r="M6093" s="2">
        <v>0</v>
      </c>
      <c r="N6093" s="2">
        <v>0</v>
      </c>
      <c r="O6093" s="54">
        <v>0</v>
      </c>
    </row>
    <row r="6094" spans="1:15" ht="18" x14ac:dyDescent="0.35">
      <c r="A6094" t="s">
        <v>58</v>
      </c>
      <c r="B6094" t="s">
        <v>13</v>
      </c>
      <c r="C6094" s="19" t="s">
        <v>52</v>
      </c>
      <c r="E6094" s="2">
        <v>14</v>
      </c>
      <c r="F6094" s="2">
        <v>1</v>
      </c>
      <c r="G6094" s="2">
        <v>0</v>
      </c>
      <c r="H6094" s="2">
        <v>0</v>
      </c>
      <c r="I6094" s="2">
        <v>0</v>
      </c>
      <c r="J6094" s="2">
        <v>0</v>
      </c>
      <c r="K6094" s="2">
        <v>0</v>
      </c>
      <c r="L6094" s="2">
        <v>0</v>
      </c>
      <c r="M6094" s="2">
        <v>0</v>
      </c>
      <c r="N6094" s="2">
        <v>0</v>
      </c>
      <c r="O6094" s="54">
        <v>0</v>
      </c>
    </row>
    <row r="6095" spans="1:15" ht="18" x14ac:dyDescent="0.35">
      <c r="A6095" t="s">
        <v>58</v>
      </c>
      <c r="B6095" t="s">
        <v>13</v>
      </c>
      <c r="C6095" s="19" t="s">
        <v>52</v>
      </c>
      <c r="E6095" s="2">
        <v>14</v>
      </c>
      <c r="F6095" s="2">
        <v>1</v>
      </c>
      <c r="G6095" s="2">
        <v>0</v>
      </c>
      <c r="H6095" s="2">
        <v>0</v>
      </c>
      <c r="I6095" s="2">
        <v>0</v>
      </c>
      <c r="J6095" s="2">
        <v>0</v>
      </c>
      <c r="K6095" s="2">
        <v>0</v>
      </c>
      <c r="L6095" s="2">
        <v>0</v>
      </c>
      <c r="M6095" s="2">
        <v>0</v>
      </c>
      <c r="N6095" s="2">
        <v>0</v>
      </c>
      <c r="O6095" s="54">
        <v>0</v>
      </c>
    </row>
    <row r="6096" spans="1:15" ht="18" x14ac:dyDescent="0.35">
      <c r="A6096" t="s">
        <v>58</v>
      </c>
      <c r="B6096" t="s">
        <v>13</v>
      </c>
      <c r="C6096" s="19" t="s">
        <v>52</v>
      </c>
      <c r="E6096" s="2">
        <v>15</v>
      </c>
      <c r="F6096" s="2">
        <v>1</v>
      </c>
      <c r="G6096" s="2">
        <v>0</v>
      </c>
      <c r="H6096" s="2">
        <v>0</v>
      </c>
      <c r="I6096" s="2">
        <v>0</v>
      </c>
      <c r="J6096" s="2">
        <v>0</v>
      </c>
      <c r="K6096" s="2">
        <v>0</v>
      </c>
      <c r="L6096" s="2">
        <v>0</v>
      </c>
      <c r="M6096" s="2">
        <v>0</v>
      </c>
      <c r="N6096" s="2">
        <v>0</v>
      </c>
      <c r="O6096" s="54">
        <v>0</v>
      </c>
    </row>
    <row r="6097" spans="1:15" ht="18" x14ac:dyDescent="0.35">
      <c r="A6097" t="s">
        <v>58</v>
      </c>
      <c r="B6097" t="s">
        <v>13</v>
      </c>
      <c r="C6097" s="19" t="s">
        <v>52</v>
      </c>
      <c r="E6097" s="2">
        <v>15</v>
      </c>
      <c r="F6097" s="2">
        <v>1</v>
      </c>
      <c r="G6097" s="2">
        <v>0</v>
      </c>
      <c r="H6097" s="2">
        <v>0</v>
      </c>
      <c r="I6097" s="2">
        <v>0</v>
      </c>
      <c r="J6097" s="2">
        <v>0</v>
      </c>
      <c r="K6097" s="2">
        <v>0</v>
      </c>
      <c r="L6097" s="2">
        <v>0</v>
      </c>
      <c r="M6097" s="2">
        <v>0</v>
      </c>
      <c r="N6097" s="2">
        <v>0</v>
      </c>
      <c r="O6097" s="54">
        <v>0</v>
      </c>
    </row>
    <row r="6098" spans="1:15" ht="18" x14ac:dyDescent="0.35">
      <c r="A6098" t="s">
        <v>58</v>
      </c>
      <c r="B6098" t="s">
        <v>13</v>
      </c>
      <c r="C6098" s="19" t="s">
        <v>52</v>
      </c>
      <c r="E6098" s="2">
        <v>16</v>
      </c>
      <c r="F6098" s="2">
        <v>1</v>
      </c>
      <c r="G6098" s="2">
        <v>0</v>
      </c>
      <c r="H6098" s="2">
        <v>0</v>
      </c>
      <c r="I6098" s="2">
        <v>0</v>
      </c>
      <c r="J6098" s="2">
        <v>0</v>
      </c>
      <c r="K6098" s="2">
        <v>0</v>
      </c>
      <c r="L6098" s="2">
        <v>0</v>
      </c>
      <c r="M6098" s="2">
        <v>0</v>
      </c>
      <c r="N6098" s="2">
        <v>0</v>
      </c>
      <c r="O6098" s="54">
        <v>0</v>
      </c>
    </row>
    <row r="6099" spans="1:15" ht="18" x14ac:dyDescent="0.35">
      <c r="A6099" t="s">
        <v>58</v>
      </c>
      <c r="B6099" t="s">
        <v>13</v>
      </c>
      <c r="C6099" s="19" t="s">
        <v>52</v>
      </c>
      <c r="E6099" s="2">
        <v>16</v>
      </c>
      <c r="F6099" s="2">
        <v>1</v>
      </c>
      <c r="G6099" s="2">
        <v>0</v>
      </c>
      <c r="H6099" s="2">
        <v>0</v>
      </c>
      <c r="I6099" s="2">
        <v>0</v>
      </c>
      <c r="J6099" s="2">
        <v>0</v>
      </c>
      <c r="K6099" s="2">
        <v>0</v>
      </c>
      <c r="L6099" s="2">
        <v>0</v>
      </c>
      <c r="M6099" s="2">
        <v>0</v>
      </c>
      <c r="N6099" s="2">
        <v>0</v>
      </c>
      <c r="O6099" s="54">
        <v>0</v>
      </c>
    </row>
    <row r="6100" spans="1:15" ht="18" x14ac:dyDescent="0.35">
      <c r="A6100" t="s">
        <v>58</v>
      </c>
      <c r="B6100" t="s">
        <v>13</v>
      </c>
      <c r="C6100" s="19" t="s">
        <v>52</v>
      </c>
      <c r="E6100" s="2">
        <v>17</v>
      </c>
      <c r="F6100" s="2">
        <v>1</v>
      </c>
      <c r="G6100" s="2">
        <v>0</v>
      </c>
      <c r="H6100" s="2">
        <v>0</v>
      </c>
      <c r="I6100" s="2">
        <v>0</v>
      </c>
      <c r="J6100" s="2">
        <v>0</v>
      </c>
      <c r="K6100" s="2">
        <v>0</v>
      </c>
      <c r="L6100" s="2">
        <v>0</v>
      </c>
      <c r="M6100" s="2">
        <v>0</v>
      </c>
      <c r="N6100" s="2">
        <v>0</v>
      </c>
      <c r="O6100" s="54">
        <v>0</v>
      </c>
    </row>
    <row r="6101" spans="1:15" ht="18" x14ac:dyDescent="0.35">
      <c r="A6101" t="s">
        <v>58</v>
      </c>
      <c r="B6101" t="s">
        <v>13</v>
      </c>
      <c r="C6101" s="19" t="s">
        <v>52</v>
      </c>
      <c r="E6101" s="2">
        <v>17</v>
      </c>
      <c r="F6101" s="2">
        <v>1</v>
      </c>
      <c r="G6101" s="2">
        <v>0</v>
      </c>
      <c r="H6101" s="2">
        <v>0</v>
      </c>
      <c r="I6101" s="2">
        <v>0</v>
      </c>
      <c r="J6101" s="2">
        <v>0</v>
      </c>
      <c r="K6101" s="2">
        <v>0</v>
      </c>
      <c r="L6101" s="2">
        <v>0</v>
      </c>
      <c r="M6101" s="2">
        <v>0</v>
      </c>
      <c r="N6101" s="2">
        <v>0</v>
      </c>
      <c r="O6101" s="54">
        <v>0</v>
      </c>
    </row>
    <row r="6102" spans="1:15" ht="18" x14ac:dyDescent="0.35">
      <c r="A6102" t="s">
        <v>58</v>
      </c>
      <c r="B6102" t="s">
        <v>13</v>
      </c>
      <c r="C6102" s="19" t="s">
        <v>52</v>
      </c>
      <c r="E6102" s="2">
        <v>18</v>
      </c>
      <c r="F6102" s="2">
        <v>1</v>
      </c>
      <c r="G6102" s="2">
        <v>0</v>
      </c>
      <c r="H6102" s="2">
        <v>0</v>
      </c>
      <c r="I6102" s="2">
        <v>0</v>
      </c>
      <c r="J6102" s="2">
        <v>0</v>
      </c>
      <c r="K6102" s="2">
        <v>0</v>
      </c>
      <c r="L6102" s="2">
        <v>0</v>
      </c>
      <c r="M6102" s="2">
        <v>0</v>
      </c>
      <c r="N6102" s="2">
        <v>0</v>
      </c>
      <c r="O6102" s="54">
        <v>0</v>
      </c>
    </row>
    <row r="6103" spans="1:15" ht="18" x14ac:dyDescent="0.35">
      <c r="A6103" t="s">
        <v>58</v>
      </c>
      <c r="B6103" t="s">
        <v>13</v>
      </c>
      <c r="C6103" s="19" t="s">
        <v>52</v>
      </c>
      <c r="E6103" s="2">
        <v>18</v>
      </c>
      <c r="F6103" s="2">
        <v>1</v>
      </c>
      <c r="G6103" s="2">
        <v>0</v>
      </c>
      <c r="H6103" s="2">
        <v>0</v>
      </c>
      <c r="I6103" s="2">
        <v>0</v>
      </c>
      <c r="J6103" s="2">
        <v>0</v>
      </c>
      <c r="K6103" s="2">
        <v>0</v>
      </c>
      <c r="L6103" s="2">
        <v>0</v>
      </c>
      <c r="M6103" s="2">
        <v>0</v>
      </c>
      <c r="N6103" s="2">
        <v>0</v>
      </c>
      <c r="O6103" s="54">
        <v>0</v>
      </c>
    </row>
    <row r="6104" spans="1:15" ht="18" x14ac:dyDescent="0.35">
      <c r="A6104" t="s">
        <v>58</v>
      </c>
      <c r="B6104" t="s">
        <v>13</v>
      </c>
      <c r="C6104" s="19" t="s">
        <v>52</v>
      </c>
      <c r="E6104" s="2">
        <v>19</v>
      </c>
      <c r="F6104" s="2">
        <v>1</v>
      </c>
      <c r="G6104" s="2">
        <v>0</v>
      </c>
      <c r="H6104" s="2">
        <v>0</v>
      </c>
      <c r="I6104" s="2">
        <v>0</v>
      </c>
      <c r="J6104" s="2">
        <v>0</v>
      </c>
      <c r="K6104" s="2">
        <v>0</v>
      </c>
      <c r="L6104" s="2">
        <v>0</v>
      </c>
      <c r="M6104" s="2">
        <v>0</v>
      </c>
      <c r="N6104" s="2">
        <v>0</v>
      </c>
      <c r="O6104" s="54">
        <v>0</v>
      </c>
    </row>
    <row r="6105" spans="1:15" ht="18" x14ac:dyDescent="0.35">
      <c r="A6105" t="s">
        <v>58</v>
      </c>
      <c r="B6105" t="s">
        <v>13</v>
      </c>
      <c r="C6105" s="19" t="s">
        <v>52</v>
      </c>
      <c r="E6105" s="2">
        <v>19</v>
      </c>
      <c r="F6105" s="2">
        <v>1</v>
      </c>
      <c r="G6105" s="2">
        <v>0</v>
      </c>
      <c r="H6105" s="2">
        <v>0</v>
      </c>
      <c r="I6105" s="2">
        <v>0</v>
      </c>
      <c r="J6105" s="2">
        <v>0</v>
      </c>
      <c r="K6105" s="2">
        <v>0</v>
      </c>
      <c r="L6105" s="2">
        <v>0</v>
      </c>
      <c r="M6105" s="2">
        <v>0</v>
      </c>
      <c r="N6105" s="2">
        <v>0</v>
      </c>
      <c r="O6105" s="54">
        <v>0</v>
      </c>
    </row>
    <row r="6106" spans="1:15" ht="18" x14ac:dyDescent="0.35">
      <c r="A6106" t="s">
        <v>58</v>
      </c>
      <c r="B6106" t="s">
        <v>13</v>
      </c>
      <c r="C6106" s="19" t="s">
        <v>52</v>
      </c>
      <c r="E6106" s="2">
        <v>20</v>
      </c>
      <c r="F6106" s="2">
        <v>1</v>
      </c>
      <c r="G6106" s="2">
        <v>0</v>
      </c>
      <c r="H6106" s="2">
        <v>0</v>
      </c>
      <c r="I6106" s="2">
        <v>0</v>
      </c>
      <c r="J6106" s="2">
        <v>0</v>
      </c>
      <c r="K6106" s="2">
        <v>0</v>
      </c>
      <c r="L6106" s="2">
        <v>0</v>
      </c>
      <c r="M6106" s="2">
        <v>0</v>
      </c>
      <c r="N6106" s="2">
        <v>0</v>
      </c>
      <c r="O6106" s="54">
        <v>0</v>
      </c>
    </row>
    <row r="6107" spans="1:15" ht="18" x14ac:dyDescent="0.35">
      <c r="A6107" t="s">
        <v>58</v>
      </c>
      <c r="B6107" t="s">
        <v>13</v>
      </c>
      <c r="C6107" s="19" t="s">
        <v>52</v>
      </c>
      <c r="E6107" s="2">
        <v>20</v>
      </c>
      <c r="F6107" s="2">
        <v>1</v>
      </c>
      <c r="G6107" s="2">
        <v>0</v>
      </c>
      <c r="H6107" s="2">
        <v>0</v>
      </c>
      <c r="I6107" s="2">
        <v>0</v>
      </c>
      <c r="J6107" s="2">
        <v>0</v>
      </c>
      <c r="K6107" s="2">
        <v>0</v>
      </c>
      <c r="L6107" s="2">
        <v>0</v>
      </c>
      <c r="M6107" s="2">
        <v>0</v>
      </c>
      <c r="N6107" s="2">
        <v>0</v>
      </c>
      <c r="O6107" s="54">
        <v>0</v>
      </c>
    </row>
    <row r="6108" spans="1:15" ht="18" x14ac:dyDescent="0.35">
      <c r="A6108" t="s">
        <v>58</v>
      </c>
      <c r="B6108" t="s">
        <v>13</v>
      </c>
      <c r="C6108" s="19" t="s">
        <v>52</v>
      </c>
      <c r="E6108" s="2">
        <v>21</v>
      </c>
      <c r="F6108" s="2">
        <v>1</v>
      </c>
      <c r="G6108" s="2">
        <v>0</v>
      </c>
      <c r="H6108" s="2">
        <v>0</v>
      </c>
      <c r="I6108" s="2">
        <v>0</v>
      </c>
      <c r="J6108" s="2">
        <v>0</v>
      </c>
      <c r="K6108" s="2">
        <v>0</v>
      </c>
      <c r="L6108" s="2">
        <v>0</v>
      </c>
      <c r="M6108" s="2">
        <v>0</v>
      </c>
      <c r="N6108" s="2">
        <v>0</v>
      </c>
      <c r="O6108" s="54">
        <v>0</v>
      </c>
    </row>
    <row r="6109" spans="1:15" ht="18" x14ac:dyDescent="0.35">
      <c r="A6109" t="s">
        <v>58</v>
      </c>
      <c r="B6109" t="s">
        <v>13</v>
      </c>
      <c r="C6109" s="19" t="s">
        <v>52</v>
      </c>
      <c r="E6109" s="2">
        <v>21</v>
      </c>
      <c r="F6109" s="2">
        <v>1</v>
      </c>
      <c r="G6109" s="2">
        <v>0</v>
      </c>
      <c r="H6109" s="2">
        <v>0</v>
      </c>
      <c r="I6109" s="2">
        <v>0</v>
      </c>
      <c r="J6109" s="2">
        <v>0</v>
      </c>
      <c r="K6109" s="2">
        <v>0</v>
      </c>
      <c r="L6109" s="2">
        <v>0</v>
      </c>
      <c r="M6109" s="2">
        <v>0</v>
      </c>
      <c r="N6109" s="2">
        <v>0</v>
      </c>
      <c r="O6109" s="54">
        <v>0</v>
      </c>
    </row>
    <row r="6110" spans="1:15" ht="18" x14ac:dyDescent="0.35">
      <c r="A6110" t="s">
        <v>58</v>
      </c>
      <c r="B6110" t="s">
        <v>13</v>
      </c>
      <c r="C6110" s="19" t="s">
        <v>52</v>
      </c>
      <c r="E6110" s="2">
        <v>22</v>
      </c>
      <c r="F6110" s="2">
        <v>1</v>
      </c>
      <c r="G6110" s="2">
        <v>0</v>
      </c>
      <c r="H6110" s="2">
        <v>0</v>
      </c>
      <c r="I6110" s="2">
        <v>0</v>
      </c>
      <c r="J6110" s="2">
        <v>0</v>
      </c>
      <c r="K6110" s="2">
        <v>0</v>
      </c>
      <c r="L6110" s="2">
        <v>0</v>
      </c>
      <c r="M6110" s="2">
        <v>0</v>
      </c>
      <c r="N6110" s="2">
        <v>0</v>
      </c>
      <c r="O6110" s="54">
        <v>0</v>
      </c>
    </row>
    <row r="6111" spans="1:15" ht="18" x14ac:dyDescent="0.35">
      <c r="A6111" t="s">
        <v>58</v>
      </c>
      <c r="B6111" t="s">
        <v>13</v>
      </c>
      <c r="C6111" s="19" t="s">
        <v>52</v>
      </c>
      <c r="E6111" s="2">
        <v>22</v>
      </c>
      <c r="F6111" s="2">
        <v>1</v>
      </c>
      <c r="G6111" s="2">
        <v>0</v>
      </c>
      <c r="H6111" s="2">
        <v>0</v>
      </c>
      <c r="I6111" s="2">
        <v>0</v>
      </c>
      <c r="J6111" s="2">
        <v>0</v>
      </c>
      <c r="K6111" s="2">
        <v>0</v>
      </c>
      <c r="L6111" s="2">
        <v>0</v>
      </c>
      <c r="M6111" s="2">
        <v>0</v>
      </c>
      <c r="N6111" s="2">
        <v>0</v>
      </c>
      <c r="O6111" s="54">
        <v>0</v>
      </c>
    </row>
    <row r="6112" spans="1:15" ht="18" x14ac:dyDescent="0.35">
      <c r="A6112" t="s">
        <v>58</v>
      </c>
      <c r="B6112" t="s">
        <v>13</v>
      </c>
      <c r="C6112" s="19" t="s">
        <v>52</v>
      </c>
      <c r="E6112" s="2">
        <v>23</v>
      </c>
      <c r="F6112" s="2">
        <v>1</v>
      </c>
      <c r="G6112" s="2">
        <v>0</v>
      </c>
      <c r="H6112" s="2">
        <v>0</v>
      </c>
      <c r="I6112" s="2">
        <v>0</v>
      </c>
      <c r="J6112" s="2">
        <v>0</v>
      </c>
      <c r="K6112" s="2">
        <v>0</v>
      </c>
      <c r="L6112" s="2">
        <v>0</v>
      </c>
      <c r="M6112" s="2">
        <v>0</v>
      </c>
      <c r="N6112" s="2">
        <v>0</v>
      </c>
      <c r="O6112" s="54">
        <v>0</v>
      </c>
    </row>
    <row r="6113" spans="1:15" ht="18" x14ac:dyDescent="0.35">
      <c r="A6113" t="s">
        <v>58</v>
      </c>
      <c r="B6113" t="s">
        <v>13</v>
      </c>
      <c r="C6113" s="19" t="s">
        <v>52</v>
      </c>
      <c r="E6113" s="2">
        <v>23</v>
      </c>
      <c r="F6113" s="2">
        <v>1</v>
      </c>
      <c r="G6113" s="2">
        <v>0</v>
      </c>
      <c r="H6113" s="2">
        <v>0</v>
      </c>
      <c r="I6113" s="2">
        <v>0</v>
      </c>
      <c r="J6113" s="2">
        <v>0</v>
      </c>
      <c r="K6113" s="2">
        <v>0</v>
      </c>
      <c r="L6113" s="2">
        <v>0</v>
      </c>
      <c r="M6113" s="2">
        <v>0</v>
      </c>
      <c r="N6113" s="2">
        <v>0</v>
      </c>
      <c r="O6113" s="54">
        <v>0</v>
      </c>
    </row>
    <row r="6114" spans="1:15" ht="18" x14ac:dyDescent="0.35">
      <c r="A6114" t="s">
        <v>58</v>
      </c>
      <c r="B6114" t="s">
        <v>13</v>
      </c>
      <c r="C6114" s="19" t="s">
        <v>52</v>
      </c>
      <c r="E6114" s="2">
        <v>24</v>
      </c>
      <c r="F6114" s="2">
        <v>1</v>
      </c>
      <c r="G6114" s="2">
        <v>0</v>
      </c>
      <c r="H6114" s="2">
        <v>0</v>
      </c>
      <c r="I6114" s="2">
        <v>0</v>
      </c>
      <c r="J6114" s="2">
        <v>0</v>
      </c>
      <c r="K6114" s="2">
        <v>0</v>
      </c>
      <c r="L6114" s="2">
        <v>0</v>
      </c>
      <c r="M6114" s="2">
        <v>0</v>
      </c>
      <c r="N6114" s="2">
        <v>0</v>
      </c>
      <c r="O6114" s="54">
        <v>0</v>
      </c>
    </row>
    <row r="6115" spans="1:15" ht="18" x14ac:dyDescent="0.35">
      <c r="A6115" t="s">
        <v>58</v>
      </c>
      <c r="B6115" t="s">
        <v>13</v>
      </c>
      <c r="C6115" s="19" t="s">
        <v>52</v>
      </c>
      <c r="E6115" s="2">
        <v>24</v>
      </c>
      <c r="F6115" s="2">
        <v>1</v>
      </c>
      <c r="G6115" s="2">
        <v>0</v>
      </c>
      <c r="H6115" s="2">
        <v>0</v>
      </c>
      <c r="I6115" s="2">
        <v>0</v>
      </c>
      <c r="J6115" s="2">
        <v>0</v>
      </c>
      <c r="K6115" s="2">
        <v>0</v>
      </c>
      <c r="L6115" s="2">
        <v>0</v>
      </c>
      <c r="M6115" s="2">
        <v>0</v>
      </c>
      <c r="N6115" s="2">
        <v>0</v>
      </c>
      <c r="O6115" s="54">
        <v>0</v>
      </c>
    </row>
    <row r="6116" spans="1:15" ht="18" x14ac:dyDescent="0.35">
      <c r="A6116" t="s">
        <v>58</v>
      </c>
      <c r="B6116" t="s">
        <v>13</v>
      </c>
      <c r="C6116" s="19" t="s">
        <v>52</v>
      </c>
      <c r="E6116" s="2">
        <v>25</v>
      </c>
      <c r="F6116" s="2">
        <v>1</v>
      </c>
      <c r="G6116" s="2">
        <v>0</v>
      </c>
      <c r="H6116" s="2">
        <v>0</v>
      </c>
      <c r="I6116" s="2">
        <v>0</v>
      </c>
      <c r="J6116" s="2">
        <v>0</v>
      </c>
      <c r="K6116" s="2">
        <v>0</v>
      </c>
      <c r="L6116" s="2">
        <v>0</v>
      </c>
      <c r="M6116" s="2">
        <v>0</v>
      </c>
      <c r="N6116" s="2">
        <v>0</v>
      </c>
      <c r="O6116" s="54">
        <v>0</v>
      </c>
    </row>
    <row r="6117" spans="1:15" ht="18" x14ac:dyDescent="0.35">
      <c r="A6117" t="s">
        <v>58</v>
      </c>
      <c r="B6117" t="s">
        <v>13</v>
      </c>
      <c r="C6117" s="19" t="s">
        <v>52</v>
      </c>
      <c r="E6117" s="2">
        <v>25</v>
      </c>
      <c r="F6117" s="2">
        <v>1</v>
      </c>
      <c r="G6117" s="2">
        <v>0</v>
      </c>
      <c r="H6117" s="2">
        <v>0</v>
      </c>
      <c r="I6117" s="2">
        <v>0</v>
      </c>
      <c r="J6117" s="2">
        <v>0</v>
      </c>
      <c r="K6117" s="2">
        <v>0</v>
      </c>
      <c r="L6117" s="2">
        <v>0</v>
      </c>
      <c r="M6117" s="2">
        <v>0</v>
      </c>
      <c r="N6117" s="2">
        <v>0</v>
      </c>
      <c r="O6117" s="54">
        <v>0</v>
      </c>
    </row>
    <row r="6118" spans="1:15" ht="18" x14ac:dyDescent="0.35">
      <c r="A6118" t="s">
        <v>58</v>
      </c>
      <c r="B6118" t="s">
        <v>13</v>
      </c>
      <c r="C6118" s="19" t="s">
        <v>53</v>
      </c>
      <c r="E6118">
        <v>1</v>
      </c>
      <c r="F6118">
        <v>1</v>
      </c>
      <c r="G6118">
        <v>3.56</v>
      </c>
      <c r="H6118">
        <v>87.199859840000002</v>
      </c>
      <c r="I6118">
        <v>43</v>
      </c>
      <c r="J6118">
        <v>161</v>
      </c>
      <c r="K6118">
        <v>52.555</v>
      </c>
      <c r="L6118">
        <v>24.446000000000002</v>
      </c>
      <c r="M6118">
        <v>4.5439999999999996</v>
      </c>
      <c r="N6118">
        <v>0.86399999999999999</v>
      </c>
      <c r="O6118" s="54">
        <f t="shared" ref="O6118:O6154" si="102">M6118/L6118</f>
        <v>0.18587908042215492</v>
      </c>
    </row>
    <row r="6119" spans="1:15" ht="18" x14ac:dyDescent="0.35">
      <c r="A6119" t="s">
        <v>58</v>
      </c>
      <c r="B6119" t="s">
        <v>13</v>
      </c>
      <c r="C6119" s="19" t="s">
        <v>53</v>
      </c>
      <c r="E6119">
        <v>2</v>
      </c>
      <c r="F6119">
        <v>1</v>
      </c>
      <c r="G6119">
        <v>5.2480000000000002</v>
      </c>
      <c r="H6119">
        <v>116.23635671999999</v>
      </c>
      <c r="I6119">
        <v>24</v>
      </c>
      <c r="J6119">
        <v>147</v>
      </c>
      <c r="K6119">
        <v>54.945</v>
      </c>
      <c r="L6119">
        <v>25.207999999999998</v>
      </c>
      <c r="M6119">
        <v>5.8739999999999997</v>
      </c>
      <c r="N6119">
        <v>178.82599999999999</v>
      </c>
      <c r="O6119" s="54">
        <f t="shared" si="102"/>
        <v>0.2330212630910822</v>
      </c>
    </row>
    <row r="6120" spans="1:15" ht="18" x14ac:dyDescent="0.35">
      <c r="A6120" t="s">
        <v>58</v>
      </c>
      <c r="B6120" t="s">
        <v>13</v>
      </c>
      <c r="C6120" s="19" t="s">
        <v>53</v>
      </c>
      <c r="E6120" s="1">
        <v>3</v>
      </c>
      <c r="F6120" s="1">
        <v>1</v>
      </c>
      <c r="G6120" s="1">
        <v>2.9769999999999999</v>
      </c>
      <c r="H6120" s="1">
        <v>51.371060970000002</v>
      </c>
      <c r="I6120" s="1">
        <v>33</v>
      </c>
      <c r="J6120" s="1">
        <v>181</v>
      </c>
      <c r="K6120" s="1">
        <v>42.161000000000001</v>
      </c>
      <c r="L6120" s="1">
        <v>20.036999999999999</v>
      </c>
      <c r="M6120" s="1">
        <v>3.266</v>
      </c>
      <c r="N6120" s="1">
        <v>156.30199999999999</v>
      </c>
      <c r="O6120" s="54">
        <f t="shared" si="102"/>
        <v>0.16299845286220493</v>
      </c>
    </row>
    <row r="6121" spans="1:15" ht="18" x14ac:dyDescent="0.35">
      <c r="A6121" t="s">
        <v>58</v>
      </c>
      <c r="B6121" t="s">
        <v>13</v>
      </c>
      <c r="C6121" s="19" t="s">
        <v>53</v>
      </c>
      <c r="E6121" s="1">
        <v>3</v>
      </c>
      <c r="F6121" s="1">
        <v>1</v>
      </c>
      <c r="G6121" s="1">
        <v>3.4790000000000001</v>
      </c>
      <c r="H6121" s="1">
        <v>67.190112499999998</v>
      </c>
      <c r="I6121" s="1">
        <v>43</v>
      </c>
      <c r="J6121" s="1">
        <v>198</v>
      </c>
      <c r="K6121" s="1">
        <v>49.003999999999998</v>
      </c>
      <c r="L6121" s="1">
        <v>23.45</v>
      </c>
      <c r="M6121" s="1">
        <v>3.65</v>
      </c>
      <c r="N6121" s="1">
        <v>162.20400000000001</v>
      </c>
      <c r="O6121" s="54">
        <f t="shared" si="102"/>
        <v>0.15565031982942432</v>
      </c>
    </row>
    <row r="6122" spans="1:15" ht="18" x14ac:dyDescent="0.35">
      <c r="A6122" t="s">
        <v>58</v>
      </c>
      <c r="B6122" t="s">
        <v>13</v>
      </c>
      <c r="C6122" s="19" t="s">
        <v>53</v>
      </c>
      <c r="E6122" s="1">
        <v>4</v>
      </c>
      <c r="F6122" s="1">
        <v>1</v>
      </c>
      <c r="G6122" s="1">
        <v>4.2519999999999998</v>
      </c>
      <c r="H6122" s="1">
        <v>101.92269969000002</v>
      </c>
      <c r="I6122" s="1">
        <v>28</v>
      </c>
      <c r="J6122" s="1">
        <v>176</v>
      </c>
      <c r="K6122" s="1">
        <v>54.526000000000003</v>
      </c>
      <c r="L6122" s="1">
        <v>25.353999999999999</v>
      </c>
      <c r="M6122" s="1">
        <v>5.1210000000000004</v>
      </c>
      <c r="N6122" s="1">
        <v>161.08699999999999</v>
      </c>
      <c r="O6122" s="54">
        <f t="shared" si="102"/>
        <v>0.20197996371381244</v>
      </c>
    </row>
    <row r="6123" spans="1:15" ht="18" x14ac:dyDescent="0.35">
      <c r="A6123" t="s">
        <v>58</v>
      </c>
      <c r="B6123" t="s">
        <v>13</v>
      </c>
      <c r="C6123" s="19" t="s">
        <v>53</v>
      </c>
      <c r="E6123" s="1">
        <v>4</v>
      </c>
      <c r="F6123" s="1">
        <v>1</v>
      </c>
      <c r="G6123" s="1">
        <v>3.306</v>
      </c>
      <c r="H6123" s="1">
        <v>67.463009900000003</v>
      </c>
      <c r="I6123" s="1">
        <v>32</v>
      </c>
      <c r="J6123" s="1">
        <v>136</v>
      </c>
      <c r="K6123" s="1">
        <v>46.523000000000003</v>
      </c>
      <c r="L6123" s="1">
        <v>21.593</v>
      </c>
      <c r="M6123" s="1">
        <v>3.98</v>
      </c>
      <c r="N6123" s="1">
        <v>168.11799999999999</v>
      </c>
      <c r="O6123" s="54">
        <f t="shared" si="102"/>
        <v>0.18431899226601214</v>
      </c>
    </row>
    <row r="6124" spans="1:15" ht="18" x14ac:dyDescent="0.35">
      <c r="A6124" t="s">
        <v>58</v>
      </c>
      <c r="B6124" t="s">
        <v>13</v>
      </c>
      <c r="C6124" s="19" t="s">
        <v>53</v>
      </c>
      <c r="E6124" s="1">
        <v>4</v>
      </c>
      <c r="F6124" s="1">
        <v>1</v>
      </c>
      <c r="G6124" s="1">
        <v>4.5460000000000003</v>
      </c>
      <c r="H6124" s="1">
        <v>90.221926150000002</v>
      </c>
      <c r="I6124" s="1">
        <v>32</v>
      </c>
      <c r="J6124" s="1">
        <v>171</v>
      </c>
      <c r="K6124" s="1">
        <v>50.03</v>
      </c>
      <c r="L6124" s="1">
        <v>22.795000000000002</v>
      </c>
      <c r="M6124" s="1">
        <v>5.0419999999999998</v>
      </c>
      <c r="N6124" s="1">
        <v>163.113</v>
      </c>
      <c r="O6124" s="54">
        <f t="shared" si="102"/>
        <v>0.2211888572055275</v>
      </c>
    </row>
    <row r="6125" spans="1:15" ht="18" x14ac:dyDescent="0.35">
      <c r="A6125" t="s">
        <v>58</v>
      </c>
      <c r="B6125" t="s">
        <v>13</v>
      </c>
      <c r="C6125" s="19" t="s">
        <v>53</v>
      </c>
      <c r="E6125" s="1">
        <v>4</v>
      </c>
      <c r="F6125" s="1">
        <v>1</v>
      </c>
      <c r="G6125" s="1">
        <v>3.5409999999999999</v>
      </c>
      <c r="H6125" s="1">
        <v>65.699933654999995</v>
      </c>
      <c r="I6125" s="1">
        <v>34</v>
      </c>
      <c r="J6125" s="1">
        <v>136</v>
      </c>
      <c r="K6125" s="1">
        <v>46.975000000000001</v>
      </c>
      <c r="L6125" s="1">
        <v>22.553000000000001</v>
      </c>
      <c r="M6125" s="1">
        <v>3.7109999999999999</v>
      </c>
      <c r="N6125" s="1">
        <v>168.37899999999999</v>
      </c>
      <c r="O6125" s="54">
        <f t="shared" si="102"/>
        <v>0.16454573670908526</v>
      </c>
    </row>
    <row r="6126" spans="1:15" ht="18" x14ac:dyDescent="0.35">
      <c r="A6126" t="s">
        <v>58</v>
      </c>
      <c r="B6126" t="s">
        <v>13</v>
      </c>
      <c r="C6126" s="19" t="s">
        <v>53</v>
      </c>
      <c r="E6126">
        <v>5</v>
      </c>
      <c r="F6126">
        <v>1</v>
      </c>
      <c r="G6126">
        <v>4.68</v>
      </c>
      <c r="H6126">
        <v>100.06632854999999</v>
      </c>
      <c r="I6126">
        <v>32</v>
      </c>
      <c r="J6126">
        <v>168</v>
      </c>
      <c r="K6126">
        <v>47.366</v>
      </c>
      <c r="L6126">
        <v>20.777999999999999</v>
      </c>
      <c r="M6126">
        <v>6.1349999999999998</v>
      </c>
      <c r="N6126">
        <v>178.042</v>
      </c>
      <c r="O6126" s="54">
        <f t="shared" si="102"/>
        <v>0.29526422177302919</v>
      </c>
    </row>
    <row r="6127" spans="1:15" ht="18" x14ac:dyDescent="0.35">
      <c r="A6127" t="s">
        <v>58</v>
      </c>
      <c r="B6127" t="s">
        <v>13</v>
      </c>
      <c r="C6127" s="19" t="s">
        <v>53</v>
      </c>
      <c r="E6127">
        <v>6</v>
      </c>
      <c r="F6127">
        <v>1</v>
      </c>
      <c r="G6127">
        <v>3.9860000000000002</v>
      </c>
      <c r="H6127">
        <v>84.026475360000006</v>
      </c>
      <c r="I6127">
        <v>37</v>
      </c>
      <c r="J6127">
        <v>165</v>
      </c>
      <c r="K6127">
        <v>47.716000000000001</v>
      </c>
      <c r="L6127">
        <v>21.984000000000002</v>
      </c>
      <c r="M6127">
        <v>4.8689999999999998</v>
      </c>
      <c r="N6127">
        <v>177.02799999999999</v>
      </c>
      <c r="O6127" s="54">
        <f t="shared" si="102"/>
        <v>0.22147925764192136</v>
      </c>
    </row>
    <row r="6128" spans="1:15" ht="18" x14ac:dyDescent="0.35">
      <c r="A6128" t="s">
        <v>58</v>
      </c>
      <c r="B6128" t="s">
        <v>13</v>
      </c>
      <c r="C6128" s="19" t="s">
        <v>53</v>
      </c>
      <c r="E6128">
        <v>7</v>
      </c>
      <c r="F6128">
        <v>1</v>
      </c>
      <c r="G6128">
        <v>4.2450000000000001</v>
      </c>
      <c r="H6128">
        <v>97.619069070000009</v>
      </c>
      <c r="I6128">
        <v>30</v>
      </c>
      <c r="J6128">
        <v>153</v>
      </c>
      <c r="K6128">
        <v>54.531999999999996</v>
      </c>
      <c r="L6128">
        <v>25.902000000000001</v>
      </c>
      <c r="M6128">
        <v>4.8010000000000002</v>
      </c>
      <c r="N6128">
        <v>167.916</v>
      </c>
      <c r="O6128" s="54">
        <f t="shared" si="102"/>
        <v>0.18535248243378891</v>
      </c>
    </row>
    <row r="6129" spans="1:15" ht="18" x14ac:dyDescent="0.35">
      <c r="A6129" t="s">
        <v>58</v>
      </c>
      <c r="B6129" t="s">
        <v>13</v>
      </c>
      <c r="C6129" s="19" t="s">
        <v>53</v>
      </c>
      <c r="E6129" s="1">
        <v>8</v>
      </c>
      <c r="F6129" s="1">
        <v>1</v>
      </c>
      <c r="G6129" s="1">
        <v>5.508</v>
      </c>
      <c r="H6129" s="1">
        <v>95.252072699999999</v>
      </c>
      <c r="I6129" s="1">
        <v>39</v>
      </c>
      <c r="J6129" s="1">
        <v>129</v>
      </c>
      <c r="K6129" s="1">
        <v>53.465000000000003</v>
      </c>
      <c r="L6129" s="1">
        <v>24.004000000000001</v>
      </c>
      <c r="M6129" s="1">
        <v>5.0549999999999997</v>
      </c>
      <c r="N6129" s="1">
        <v>8.6329999999999991</v>
      </c>
      <c r="O6129" s="54">
        <f t="shared" si="102"/>
        <v>0.2105899016830528</v>
      </c>
    </row>
    <row r="6130" spans="1:15" ht="18" x14ac:dyDescent="0.35">
      <c r="A6130" t="s">
        <v>58</v>
      </c>
      <c r="B6130" t="s">
        <v>13</v>
      </c>
      <c r="C6130" s="19" t="s">
        <v>53</v>
      </c>
      <c r="E6130" s="1">
        <v>8</v>
      </c>
      <c r="F6130" s="1">
        <v>1</v>
      </c>
      <c r="G6130" s="1">
        <v>4.2759999999999998</v>
      </c>
      <c r="H6130" s="1">
        <v>74.754991080000011</v>
      </c>
      <c r="I6130" s="1">
        <v>44</v>
      </c>
      <c r="J6130" s="1">
        <v>153</v>
      </c>
      <c r="K6130" s="1">
        <v>48.427</v>
      </c>
      <c r="L6130" s="1">
        <v>22.428000000000001</v>
      </c>
      <c r="M6130" s="1">
        <v>4.2460000000000004</v>
      </c>
      <c r="N6130" s="1">
        <v>168.17699999999999</v>
      </c>
      <c r="O6130" s="54">
        <f t="shared" si="102"/>
        <v>0.18931692527198146</v>
      </c>
    </row>
    <row r="6131" spans="1:15" ht="18" x14ac:dyDescent="0.35">
      <c r="A6131" t="s">
        <v>58</v>
      </c>
      <c r="B6131" t="s">
        <v>13</v>
      </c>
      <c r="C6131" s="19" t="s">
        <v>53</v>
      </c>
      <c r="E6131" s="1">
        <v>8</v>
      </c>
      <c r="F6131" s="1">
        <v>1</v>
      </c>
      <c r="G6131" s="1">
        <v>3.556</v>
      </c>
      <c r="H6131" s="1">
        <v>66.683643845000006</v>
      </c>
      <c r="I6131" s="1">
        <v>39</v>
      </c>
      <c r="J6131" s="1">
        <v>128</v>
      </c>
      <c r="K6131" s="1">
        <v>47.451000000000001</v>
      </c>
      <c r="L6131" s="1">
        <v>21.709</v>
      </c>
      <c r="M6131" s="1">
        <v>3.9129999999999998</v>
      </c>
      <c r="N6131" s="1">
        <v>177.6</v>
      </c>
      <c r="O6131" s="54">
        <f t="shared" si="102"/>
        <v>0.18024782348334792</v>
      </c>
    </row>
    <row r="6132" spans="1:15" ht="18" x14ac:dyDescent="0.35">
      <c r="A6132" t="s">
        <v>58</v>
      </c>
      <c r="B6132" t="s">
        <v>13</v>
      </c>
      <c r="C6132" s="19" t="s">
        <v>53</v>
      </c>
      <c r="E6132" s="1">
        <v>9</v>
      </c>
      <c r="F6132" s="1">
        <v>1</v>
      </c>
      <c r="G6132" s="1">
        <v>5.2869999999999999</v>
      </c>
      <c r="H6132" s="1">
        <v>94.313426219999997</v>
      </c>
      <c r="I6132" s="1">
        <v>38</v>
      </c>
      <c r="J6132" s="1">
        <v>188</v>
      </c>
      <c r="K6132" s="1">
        <v>44.868000000000002</v>
      </c>
      <c r="L6132" s="1">
        <v>19.422000000000001</v>
      </c>
      <c r="M6132" s="1">
        <v>6.1859999999999999</v>
      </c>
      <c r="N6132" s="1">
        <v>14.211</v>
      </c>
      <c r="O6132" s="54">
        <f t="shared" si="102"/>
        <v>0.31850478838430646</v>
      </c>
    </row>
    <row r="6133" spans="1:15" ht="18" x14ac:dyDescent="0.35">
      <c r="A6133" t="s">
        <v>58</v>
      </c>
      <c r="B6133" t="s">
        <v>13</v>
      </c>
      <c r="C6133" s="19" t="s">
        <v>53</v>
      </c>
      <c r="E6133" s="1">
        <v>9</v>
      </c>
      <c r="F6133" s="1">
        <v>1</v>
      </c>
      <c r="G6133" s="1">
        <v>4.9690000000000003</v>
      </c>
      <c r="H6133" s="1">
        <v>92.218328729999996</v>
      </c>
      <c r="I6133" s="1">
        <v>49</v>
      </c>
      <c r="J6133" s="1">
        <v>217</v>
      </c>
      <c r="K6133" s="1">
        <v>47.972000000000001</v>
      </c>
      <c r="L6133" s="1">
        <v>21.402000000000001</v>
      </c>
      <c r="M6133" s="1">
        <v>5.4889999999999999</v>
      </c>
      <c r="N6133" s="1">
        <v>24.07</v>
      </c>
      <c r="O6133" s="54">
        <f t="shared" si="102"/>
        <v>0.2564713578170264</v>
      </c>
    </row>
    <row r="6134" spans="1:15" ht="18" x14ac:dyDescent="0.35">
      <c r="A6134" t="s">
        <v>58</v>
      </c>
      <c r="B6134" t="s">
        <v>13</v>
      </c>
      <c r="C6134" s="19" t="s">
        <v>53</v>
      </c>
      <c r="E6134" s="1">
        <v>10</v>
      </c>
      <c r="F6134" s="1">
        <v>1</v>
      </c>
      <c r="G6134" s="1">
        <v>5.4610000000000003</v>
      </c>
      <c r="H6134" s="1">
        <v>124.73321399000001</v>
      </c>
      <c r="I6134" s="1">
        <v>32</v>
      </c>
      <c r="J6134" s="1">
        <v>189</v>
      </c>
      <c r="K6134" s="1">
        <v>53.731000000000002</v>
      </c>
      <c r="L6134" s="1">
        <v>21.952999999999999</v>
      </c>
      <c r="M6134" s="1">
        <v>7.2380000000000004</v>
      </c>
      <c r="N6134" s="1">
        <v>9.8930000000000007</v>
      </c>
      <c r="O6134" s="54">
        <f t="shared" si="102"/>
        <v>0.32970436842345013</v>
      </c>
    </row>
    <row r="6135" spans="1:15" ht="18" x14ac:dyDescent="0.35">
      <c r="A6135" t="s">
        <v>58</v>
      </c>
      <c r="B6135" t="s">
        <v>13</v>
      </c>
      <c r="C6135" s="19" t="s">
        <v>53</v>
      </c>
      <c r="E6135" s="1">
        <v>10</v>
      </c>
      <c r="F6135" s="1">
        <v>1</v>
      </c>
      <c r="G6135" s="1">
        <v>5.4539999999999997</v>
      </c>
      <c r="H6135" s="1">
        <v>97.21131259500001</v>
      </c>
      <c r="I6135" s="1">
        <v>28</v>
      </c>
      <c r="J6135" s="1">
        <v>200</v>
      </c>
      <c r="K6135" s="1">
        <v>45.616</v>
      </c>
      <c r="L6135" s="1">
        <v>19.143000000000001</v>
      </c>
      <c r="M6135" s="1">
        <v>6.4690000000000003</v>
      </c>
      <c r="N6135" s="1">
        <v>23.460999999999999</v>
      </c>
      <c r="O6135" s="54">
        <f t="shared" si="102"/>
        <v>0.33793031395288098</v>
      </c>
    </row>
    <row r="6136" spans="1:15" ht="18" x14ac:dyDescent="0.35">
      <c r="A6136" t="s">
        <v>58</v>
      </c>
      <c r="B6136" t="s">
        <v>13</v>
      </c>
      <c r="C6136" s="19" t="s">
        <v>53</v>
      </c>
      <c r="E6136" s="1">
        <v>11</v>
      </c>
      <c r="F6136" s="1">
        <v>1</v>
      </c>
      <c r="G6136" s="1">
        <v>1.5669999999999999</v>
      </c>
      <c r="H6136" s="1">
        <v>38.258191750000009</v>
      </c>
      <c r="I6136" s="1">
        <v>31</v>
      </c>
      <c r="J6136" s="1">
        <v>170</v>
      </c>
      <c r="K6136" s="1">
        <v>41.698</v>
      </c>
      <c r="L6136" s="1">
        <v>19.925000000000001</v>
      </c>
      <c r="M6136" s="1">
        <v>2.4460000000000002</v>
      </c>
      <c r="N6136" s="1">
        <v>19.678999999999998</v>
      </c>
      <c r="O6136" s="54">
        <f t="shared" si="102"/>
        <v>0.12276035131744041</v>
      </c>
    </row>
    <row r="6137" spans="1:15" ht="18" x14ac:dyDescent="0.35">
      <c r="A6137" t="s">
        <v>58</v>
      </c>
      <c r="B6137" t="s">
        <v>13</v>
      </c>
      <c r="C6137" s="19" t="s">
        <v>53</v>
      </c>
      <c r="E6137" s="1">
        <v>11</v>
      </c>
      <c r="F6137" s="1">
        <v>1</v>
      </c>
      <c r="G6137" s="1">
        <v>5.1790000000000003</v>
      </c>
      <c r="H6137" s="1">
        <v>82.537185919999999</v>
      </c>
      <c r="I6137" s="1">
        <v>36</v>
      </c>
      <c r="J6137" s="1">
        <v>226</v>
      </c>
      <c r="K6137" s="1">
        <v>43.363999999999997</v>
      </c>
      <c r="L6137" s="1">
        <v>19.263999999999999</v>
      </c>
      <c r="M6137" s="1">
        <v>5.4580000000000002</v>
      </c>
      <c r="N6137" s="1">
        <v>33.566000000000003</v>
      </c>
      <c r="O6137" s="54">
        <f t="shared" si="102"/>
        <v>0.28332641196013292</v>
      </c>
    </row>
    <row r="6138" spans="1:15" ht="18" x14ac:dyDescent="0.35">
      <c r="A6138" t="s">
        <v>58</v>
      </c>
      <c r="B6138" t="s">
        <v>13</v>
      </c>
      <c r="C6138" s="19" t="s">
        <v>53</v>
      </c>
      <c r="E6138" s="1">
        <v>11</v>
      </c>
      <c r="F6138" s="1">
        <v>1</v>
      </c>
      <c r="G6138" s="1">
        <v>6.6210000000000004</v>
      </c>
      <c r="H6138" s="1">
        <v>97.088627300000013</v>
      </c>
      <c r="I6138" s="1">
        <v>35</v>
      </c>
      <c r="J6138" s="1">
        <v>177</v>
      </c>
      <c r="K6138" s="1">
        <v>49.128999999999998</v>
      </c>
      <c r="L6138" s="1">
        <v>21.547000000000001</v>
      </c>
      <c r="M6138" s="1">
        <v>5.74</v>
      </c>
      <c r="N6138" s="1">
        <v>5.7750000000000004</v>
      </c>
      <c r="O6138" s="54">
        <f t="shared" si="102"/>
        <v>0.2663943936510883</v>
      </c>
    </row>
    <row r="6139" spans="1:15" ht="18" x14ac:dyDescent="0.35">
      <c r="A6139" t="s">
        <v>58</v>
      </c>
      <c r="B6139" t="s">
        <v>13</v>
      </c>
      <c r="C6139" s="19" t="s">
        <v>53</v>
      </c>
      <c r="E6139">
        <v>12</v>
      </c>
      <c r="F6139">
        <v>1</v>
      </c>
      <c r="G6139">
        <v>4.7249999999999996</v>
      </c>
      <c r="H6139">
        <v>92.819141040000005</v>
      </c>
      <c r="I6139">
        <v>43</v>
      </c>
      <c r="J6139">
        <v>183</v>
      </c>
      <c r="K6139">
        <v>51.628999999999998</v>
      </c>
      <c r="L6139">
        <v>21.297000000000001</v>
      </c>
      <c r="M6139">
        <v>5.5519999999999996</v>
      </c>
      <c r="N6139">
        <v>31.143999999999998</v>
      </c>
      <c r="O6139" s="54">
        <f t="shared" si="102"/>
        <v>0.26069399445931352</v>
      </c>
    </row>
    <row r="6140" spans="1:15" ht="18" x14ac:dyDescent="0.35">
      <c r="A6140" t="s">
        <v>58</v>
      </c>
      <c r="B6140" t="s">
        <v>13</v>
      </c>
      <c r="C6140" s="19" t="s">
        <v>53</v>
      </c>
      <c r="E6140" s="1">
        <v>13</v>
      </c>
      <c r="F6140" s="1">
        <v>1</v>
      </c>
      <c r="G6140" s="1">
        <v>5.9889999999999999</v>
      </c>
      <c r="H6140" s="1">
        <v>97.539277745000007</v>
      </c>
      <c r="I6140" s="1">
        <v>39</v>
      </c>
      <c r="J6140" s="1">
        <v>177</v>
      </c>
      <c r="K6140" s="1">
        <v>51.802999999999997</v>
      </c>
      <c r="L6140" s="1">
        <v>23.699000000000002</v>
      </c>
      <c r="M6140" s="1">
        <v>5.2430000000000003</v>
      </c>
      <c r="N6140" s="1">
        <v>28.134</v>
      </c>
      <c r="O6140" s="54">
        <f t="shared" si="102"/>
        <v>0.2212329634161779</v>
      </c>
    </row>
    <row r="6141" spans="1:15" ht="18" x14ac:dyDescent="0.35">
      <c r="A6141" t="s">
        <v>58</v>
      </c>
      <c r="B6141" t="s">
        <v>13</v>
      </c>
      <c r="C6141" s="19" t="s">
        <v>53</v>
      </c>
      <c r="E6141" s="1">
        <v>13</v>
      </c>
      <c r="F6141" s="1">
        <v>1</v>
      </c>
      <c r="G6141" s="1">
        <v>4.1310000000000002</v>
      </c>
      <c r="H6141" s="1">
        <v>89.107328200000012</v>
      </c>
      <c r="I6141" s="1">
        <v>49</v>
      </c>
      <c r="J6141" s="1">
        <v>194</v>
      </c>
      <c r="K6141" s="1">
        <v>51.508000000000003</v>
      </c>
      <c r="L6141" s="1">
        <v>22.748000000000001</v>
      </c>
      <c r="M6141" s="1">
        <v>4.99</v>
      </c>
      <c r="N6141" s="1">
        <v>22.405000000000001</v>
      </c>
      <c r="O6141" s="54">
        <f t="shared" si="102"/>
        <v>0.21935994373131704</v>
      </c>
    </row>
    <row r="6142" spans="1:15" ht="18" x14ac:dyDescent="0.35">
      <c r="A6142" t="s">
        <v>58</v>
      </c>
      <c r="B6142" t="s">
        <v>13</v>
      </c>
      <c r="C6142" s="19" t="s">
        <v>53</v>
      </c>
      <c r="E6142" s="1">
        <v>14</v>
      </c>
      <c r="F6142" s="1">
        <v>1</v>
      </c>
      <c r="G6142" s="1">
        <v>5.976</v>
      </c>
      <c r="H6142" s="1">
        <v>102.01835350999998</v>
      </c>
      <c r="I6142" s="1">
        <v>32</v>
      </c>
      <c r="J6142" s="1">
        <v>153</v>
      </c>
      <c r="K6142" s="1">
        <v>48.57</v>
      </c>
      <c r="L6142" s="1">
        <v>20.533999999999999</v>
      </c>
      <c r="M6142" s="1">
        <v>6.3289999999999997</v>
      </c>
      <c r="N6142" s="1">
        <v>33.777999999999999</v>
      </c>
      <c r="O6142" s="54">
        <f t="shared" si="102"/>
        <v>0.30822051232102854</v>
      </c>
    </row>
    <row r="6143" spans="1:15" ht="18" x14ac:dyDescent="0.35">
      <c r="A6143" t="s">
        <v>58</v>
      </c>
      <c r="B6143" t="s">
        <v>13</v>
      </c>
      <c r="C6143" s="19" t="s">
        <v>53</v>
      </c>
      <c r="E6143" s="1">
        <v>14</v>
      </c>
      <c r="F6143" s="1">
        <v>1</v>
      </c>
      <c r="G6143" s="1">
        <v>5.8380000000000001</v>
      </c>
      <c r="H6143" s="1">
        <v>81.251790810000003</v>
      </c>
      <c r="I6143" s="1">
        <v>25</v>
      </c>
      <c r="J6143" s="1">
        <v>128</v>
      </c>
      <c r="K6143" s="1">
        <v>44.524000000000001</v>
      </c>
      <c r="L6143" s="1">
        <v>19.189</v>
      </c>
      <c r="M6143" s="1">
        <v>5.3940000000000001</v>
      </c>
      <c r="N6143" s="1">
        <v>31.239000000000001</v>
      </c>
      <c r="O6143" s="54">
        <f t="shared" si="102"/>
        <v>0.28109854604200324</v>
      </c>
    </row>
    <row r="6144" spans="1:15" ht="18" x14ac:dyDescent="0.35">
      <c r="A6144" t="s">
        <v>58</v>
      </c>
      <c r="B6144" t="s">
        <v>13</v>
      </c>
      <c r="C6144" s="19" t="s">
        <v>53</v>
      </c>
      <c r="E6144" s="1">
        <v>15</v>
      </c>
      <c r="F6144" s="1">
        <v>1</v>
      </c>
      <c r="G6144" s="1">
        <v>4.4429999999999996</v>
      </c>
      <c r="H6144" s="1">
        <v>88.99486125</v>
      </c>
      <c r="I6144" s="1">
        <v>33</v>
      </c>
      <c r="J6144" s="1">
        <v>164</v>
      </c>
      <c r="K6144" s="1">
        <v>48.932000000000002</v>
      </c>
      <c r="L6144" s="1">
        <v>21.29</v>
      </c>
      <c r="M6144" s="1">
        <v>5.3250000000000002</v>
      </c>
      <c r="N6144" s="1">
        <v>31.1</v>
      </c>
      <c r="O6144" s="54">
        <f t="shared" si="102"/>
        <v>0.25011742602160641</v>
      </c>
    </row>
    <row r="6145" spans="1:15" ht="18" x14ac:dyDescent="0.35">
      <c r="A6145" t="s">
        <v>58</v>
      </c>
      <c r="B6145" t="s">
        <v>13</v>
      </c>
      <c r="C6145" s="19" t="s">
        <v>53</v>
      </c>
      <c r="E6145" s="1">
        <v>15</v>
      </c>
      <c r="F6145" s="1">
        <v>1</v>
      </c>
      <c r="G6145" s="1">
        <v>3.552</v>
      </c>
      <c r="H6145" s="1">
        <v>64.468240394999995</v>
      </c>
      <c r="I6145" s="1">
        <v>30</v>
      </c>
      <c r="J6145" s="1">
        <v>120</v>
      </c>
      <c r="K6145" s="1">
        <v>45.838999999999999</v>
      </c>
      <c r="L6145" s="1">
        <v>21.437000000000001</v>
      </c>
      <c r="M6145" s="1">
        <v>3.831</v>
      </c>
      <c r="N6145" s="1">
        <v>28.053999999999998</v>
      </c>
      <c r="O6145" s="54">
        <f t="shared" si="102"/>
        <v>0.17870970751504406</v>
      </c>
    </row>
    <row r="6146" spans="1:15" ht="18" x14ac:dyDescent="0.35">
      <c r="A6146" t="s">
        <v>58</v>
      </c>
      <c r="B6146" t="s">
        <v>13</v>
      </c>
      <c r="C6146" s="19" t="s">
        <v>53</v>
      </c>
      <c r="E6146">
        <v>16</v>
      </c>
      <c r="F6146">
        <v>1</v>
      </c>
      <c r="G6146">
        <v>4.3689999999999998</v>
      </c>
      <c r="H6146">
        <v>93.415824250000014</v>
      </c>
      <c r="I6146">
        <v>38</v>
      </c>
      <c r="J6146">
        <v>171</v>
      </c>
      <c r="K6146">
        <v>50.381</v>
      </c>
      <c r="L6146">
        <v>23.106999999999999</v>
      </c>
      <c r="M6146">
        <v>5.15</v>
      </c>
      <c r="N6146">
        <v>45.81</v>
      </c>
      <c r="O6146" s="54">
        <f t="shared" si="102"/>
        <v>0.22287618470593329</v>
      </c>
    </row>
    <row r="6147" spans="1:15" ht="18" x14ac:dyDescent="0.35">
      <c r="A6147" t="s">
        <v>58</v>
      </c>
      <c r="B6147" t="s">
        <v>13</v>
      </c>
      <c r="C6147" s="19" t="s">
        <v>53</v>
      </c>
      <c r="E6147" s="2">
        <v>17</v>
      </c>
      <c r="F6147" s="2">
        <v>1</v>
      </c>
      <c r="G6147" s="2">
        <v>0</v>
      </c>
      <c r="H6147" s="2">
        <v>0</v>
      </c>
      <c r="I6147" s="2">
        <v>0</v>
      </c>
      <c r="J6147" s="2">
        <v>0</v>
      </c>
      <c r="K6147" s="2">
        <v>0</v>
      </c>
      <c r="L6147" s="2">
        <v>0</v>
      </c>
      <c r="M6147" s="2">
        <v>0</v>
      </c>
      <c r="N6147" s="2">
        <v>0</v>
      </c>
      <c r="O6147" s="54">
        <v>0</v>
      </c>
    </row>
    <row r="6148" spans="1:15" ht="18" x14ac:dyDescent="0.35">
      <c r="A6148" t="s">
        <v>58</v>
      </c>
      <c r="B6148" t="s">
        <v>13</v>
      </c>
      <c r="C6148" s="19" t="s">
        <v>53</v>
      </c>
      <c r="E6148" s="1">
        <v>18</v>
      </c>
      <c r="F6148" s="1">
        <v>1</v>
      </c>
      <c r="G6148" s="1">
        <v>5.3789999999999996</v>
      </c>
      <c r="H6148" s="1">
        <v>109.03832355500001</v>
      </c>
      <c r="I6148" s="1">
        <v>36</v>
      </c>
      <c r="J6148" s="1">
        <v>162</v>
      </c>
      <c r="K6148" s="1">
        <v>52.116999999999997</v>
      </c>
      <c r="L6148" s="1">
        <v>23.651</v>
      </c>
      <c r="M6148" s="1">
        <v>5.8730000000000002</v>
      </c>
      <c r="N6148" s="1">
        <v>34.926000000000002</v>
      </c>
      <c r="O6148" s="54">
        <f t="shared" si="102"/>
        <v>0.24831930996575199</v>
      </c>
    </row>
    <row r="6149" spans="1:15" ht="18" x14ac:dyDescent="0.35">
      <c r="A6149" t="s">
        <v>58</v>
      </c>
      <c r="B6149" t="s">
        <v>13</v>
      </c>
      <c r="C6149" s="19" t="s">
        <v>53</v>
      </c>
      <c r="E6149" s="1">
        <v>18</v>
      </c>
      <c r="F6149" s="1">
        <v>1</v>
      </c>
      <c r="G6149" s="1">
        <v>4.859</v>
      </c>
      <c r="H6149" s="1">
        <v>101.30148366000002</v>
      </c>
      <c r="I6149" s="1">
        <v>28</v>
      </c>
      <c r="J6149" s="1">
        <v>163</v>
      </c>
      <c r="K6149" s="1">
        <v>52.527000000000001</v>
      </c>
      <c r="L6149" s="1">
        <v>23.302</v>
      </c>
      <c r="M6149" s="1">
        <v>5.5380000000000003</v>
      </c>
      <c r="N6149" s="1">
        <v>32.085000000000001</v>
      </c>
      <c r="O6149" s="54">
        <f t="shared" si="102"/>
        <v>0.23766200326152262</v>
      </c>
    </row>
    <row r="6150" spans="1:15" ht="18" x14ac:dyDescent="0.35">
      <c r="A6150" t="s">
        <v>58</v>
      </c>
      <c r="B6150" t="s">
        <v>13</v>
      </c>
      <c r="C6150" s="19" t="s">
        <v>53</v>
      </c>
      <c r="E6150">
        <v>19</v>
      </c>
      <c r="F6150">
        <v>1</v>
      </c>
      <c r="G6150">
        <v>5.6449999999999996</v>
      </c>
      <c r="H6150">
        <v>71.848930500000009</v>
      </c>
      <c r="I6150">
        <v>38</v>
      </c>
      <c r="J6150">
        <v>162</v>
      </c>
      <c r="K6150">
        <v>37.877000000000002</v>
      </c>
      <c r="L6150">
        <v>15.55</v>
      </c>
      <c r="M6150">
        <v>5.8860000000000001</v>
      </c>
      <c r="N6150">
        <v>64.11</v>
      </c>
      <c r="O6150" s="54">
        <f t="shared" si="102"/>
        <v>0.3785209003215434</v>
      </c>
    </row>
    <row r="6151" spans="1:15" ht="18" x14ac:dyDescent="0.35">
      <c r="A6151" t="s">
        <v>58</v>
      </c>
      <c r="B6151" t="s">
        <v>13</v>
      </c>
      <c r="C6151" s="19" t="s">
        <v>53</v>
      </c>
      <c r="E6151" s="2">
        <v>20</v>
      </c>
      <c r="F6151" s="2">
        <v>1</v>
      </c>
      <c r="G6151" s="2">
        <v>0</v>
      </c>
      <c r="H6151" s="2">
        <v>0</v>
      </c>
      <c r="I6151" s="2">
        <v>0</v>
      </c>
      <c r="J6151" s="2">
        <v>0</v>
      </c>
      <c r="K6151" s="2">
        <v>0</v>
      </c>
      <c r="L6151" s="2">
        <v>0</v>
      </c>
      <c r="M6151" s="2">
        <v>0</v>
      </c>
      <c r="N6151" s="2">
        <v>0</v>
      </c>
      <c r="O6151" s="54">
        <v>0</v>
      </c>
    </row>
    <row r="6152" spans="1:15" ht="18" x14ac:dyDescent="0.35">
      <c r="A6152" t="s">
        <v>58</v>
      </c>
      <c r="B6152" t="s">
        <v>13</v>
      </c>
      <c r="C6152" s="19" t="s">
        <v>53</v>
      </c>
      <c r="E6152">
        <v>21</v>
      </c>
      <c r="F6152">
        <v>1</v>
      </c>
      <c r="G6152">
        <v>4.032</v>
      </c>
      <c r="H6152">
        <v>77.978588869999996</v>
      </c>
      <c r="I6152">
        <v>40</v>
      </c>
      <c r="J6152">
        <v>182</v>
      </c>
      <c r="K6152">
        <v>52.673999999999999</v>
      </c>
      <c r="L6152">
        <v>24.478999999999999</v>
      </c>
      <c r="M6152">
        <v>4.0579999999999998</v>
      </c>
      <c r="N6152">
        <v>54.878999999999998</v>
      </c>
      <c r="O6152" s="54">
        <f t="shared" si="102"/>
        <v>0.16577474570039627</v>
      </c>
    </row>
    <row r="6153" spans="1:15" ht="18" x14ac:dyDescent="0.35">
      <c r="A6153" t="s">
        <v>58</v>
      </c>
      <c r="B6153" t="s">
        <v>13</v>
      </c>
      <c r="C6153" s="19" t="s">
        <v>53</v>
      </c>
      <c r="E6153">
        <v>22</v>
      </c>
      <c r="F6153">
        <v>1</v>
      </c>
      <c r="G6153">
        <v>4.5369999999999999</v>
      </c>
      <c r="H6153">
        <v>94.486619200000007</v>
      </c>
      <c r="I6153">
        <v>38</v>
      </c>
      <c r="J6153">
        <v>170</v>
      </c>
      <c r="K6153">
        <v>51.594999999999999</v>
      </c>
      <c r="L6153">
        <v>24.16</v>
      </c>
      <c r="M6153">
        <v>4.9820000000000002</v>
      </c>
      <c r="N6153">
        <v>50.710999999999999</v>
      </c>
      <c r="O6153" s="54">
        <f t="shared" si="102"/>
        <v>0.20620860927152318</v>
      </c>
    </row>
    <row r="6154" spans="1:15" ht="18" x14ac:dyDescent="0.35">
      <c r="A6154" t="s">
        <v>58</v>
      </c>
      <c r="B6154" t="s">
        <v>13</v>
      </c>
      <c r="C6154" s="19" t="s">
        <v>53</v>
      </c>
      <c r="E6154" s="1">
        <v>23</v>
      </c>
      <c r="F6154" s="1">
        <v>1</v>
      </c>
      <c r="G6154" s="1">
        <v>2.593</v>
      </c>
      <c r="H6154" s="1">
        <v>78.694523000000018</v>
      </c>
      <c r="I6154" s="1">
        <v>38</v>
      </c>
      <c r="J6154" s="1">
        <v>178</v>
      </c>
      <c r="K6154" s="1">
        <v>49.579000000000001</v>
      </c>
      <c r="L6154" s="1">
        <v>22.94</v>
      </c>
      <c r="M6154" s="1">
        <v>4.37</v>
      </c>
      <c r="N6154" s="1">
        <v>33.774999999999999</v>
      </c>
      <c r="O6154" s="54">
        <f t="shared" si="102"/>
        <v>0.19049694856146468</v>
      </c>
    </row>
    <row r="6155" spans="1:15" ht="18" x14ac:dyDescent="0.35">
      <c r="A6155" t="s">
        <v>58</v>
      </c>
      <c r="B6155" t="s">
        <v>13</v>
      </c>
      <c r="C6155" s="19" t="s">
        <v>53</v>
      </c>
      <c r="E6155" s="1">
        <v>23</v>
      </c>
      <c r="F6155" s="1">
        <v>1</v>
      </c>
      <c r="G6155" s="1">
        <v>6.0679999999999996</v>
      </c>
      <c r="H6155" s="1">
        <v>94.423882000000006</v>
      </c>
      <c r="I6155" s="1">
        <v>34</v>
      </c>
      <c r="J6155" s="1">
        <v>171</v>
      </c>
      <c r="K6155" s="1">
        <v>46.81</v>
      </c>
      <c r="L6155" s="1">
        <v>19.600000000000001</v>
      </c>
      <c r="M6155" s="1">
        <v>6.1369999999999996</v>
      </c>
      <c r="N6155" s="1">
        <v>28.888999999999999</v>
      </c>
      <c r="O6155" s="54">
        <f t="shared" ref="O6155:O6218" si="103">M6155/L6155</f>
        <v>0.31311224489795914</v>
      </c>
    </row>
    <row r="6156" spans="1:15" ht="18" x14ac:dyDescent="0.35">
      <c r="A6156" t="s">
        <v>58</v>
      </c>
      <c r="B6156" t="s">
        <v>13</v>
      </c>
      <c r="C6156" s="19" t="s">
        <v>53</v>
      </c>
      <c r="E6156" s="1">
        <v>23</v>
      </c>
      <c r="F6156" s="1">
        <v>1</v>
      </c>
      <c r="G6156" s="1">
        <v>4.4560000000000004</v>
      </c>
      <c r="H6156" s="1">
        <v>78.7735725</v>
      </c>
      <c r="I6156" s="1">
        <v>35</v>
      </c>
      <c r="J6156" s="1">
        <v>170</v>
      </c>
      <c r="K6156" s="1">
        <v>46.232999999999997</v>
      </c>
      <c r="L6156" s="1">
        <v>19.95</v>
      </c>
      <c r="M6156" s="1">
        <v>5.03</v>
      </c>
      <c r="N6156" s="1">
        <v>34.704000000000001</v>
      </c>
      <c r="O6156" s="54">
        <f t="shared" si="103"/>
        <v>0.25213032581453637</v>
      </c>
    </row>
    <row r="6157" spans="1:15" ht="18" x14ac:dyDescent="0.35">
      <c r="A6157" t="s">
        <v>58</v>
      </c>
      <c r="B6157" t="s">
        <v>13</v>
      </c>
      <c r="C6157" s="19" t="s">
        <v>53</v>
      </c>
      <c r="E6157">
        <v>24</v>
      </c>
      <c r="F6157">
        <v>1</v>
      </c>
      <c r="G6157">
        <v>4.2869999999999999</v>
      </c>
      <c r="H6157">
        <v>102.45760496999999</v>
      </c>
      <c r="I6157">
        <v>31</v>
      </c>
      <c r="J6157">
        <v>195</v>
      </c>
      <c r="K6157">
        <v>52.738</v>
      </c>
      <c r="L6157">
        <v>24.893999999999998</v>
      </c>
      <c r="M6157">
        <v>5.2430000000000003</v>
      </c>
      <c r="N6157">
        <v>29.744</v>
      </c>
      <c r="O6157" s="54">
        <f t="shared" si="103"/>
        <v>0.21061299911625295</v>
      </c>
    </row>
    <row r="6158" spans="1:15" ht="18" x14ac:dyDescent="0.35">
      <c r="A6158" t="s">
        <v>58</v>
      </c>
      <c r="B6158" t="s">
        <v>13</v>
      </c>
      <c r="C6158" s="19" t="s">
        <v>53</v>
      </c>
      <c r="E6158">
        <v>25</v>
      </c>
      <c r="F6158">
        <v>1</v>
      </c>
      <c r="G6158">
        <v>1.9259999999999999</v>
      </c>
      <c r="H6158">
        <v>36.766223105000002</v>
      </c>
      <c r="I6158">
        <v>47</v>
      </c>
      <c r="J6158">
        <v>185</v>
      </c>
      <c r="K6158">
        <v>45.168999999999997</v>
      </c>
      <c r="L6158">
        <v>22.637</v>
      </c>
      <c r="M6158">
        <v>2.069</v>
      </c>
      <c r="N6158">
        <v>41.271000000000001</v>
      </c>
      <c r="O6158" s="54">
        <f t="shared" si="103"/>
        <v>9.1399036974864151E-2</v>
      </c>
    </row>
    <row r="6159" spans="1:15" ht="18" x14ac:dyDescent="0.35">
      <c r="A6159" t="s">
        <v>58</v>
      </c>
      <c r="B6159" t="s">
        <v>13</v>
      </c>
      <c r="C6159" s="19" t="s">
        <v>53</v>
      </c>
      <c r="E6159">
        <v>26</v>
      </c>
      <c r="F6159">
        <v>1</v>
      </c>
      <c r="G6159">
        <v>3.718</v>
      </c>
      <c r="H6159">
        <v>76.84302043000001</v>
      </c>
      <c r="I6159">
        <v>36</v>
      </c>
      <c r="J6159">
        <v>162</v>
      </c>
      <c r="K6159">
        <v>47.478000000000002</v>
      </c>
      <c r="L6159">
        <v>21.571000000000002</v>
      </c>
      <c r="M6159">
        <v>4.5380000000000003</v>
      </c>
      <c r="N6159">
        <v>24.792000000000002</v>
      </c>
      <c r="O6159" s="54">
        <f t="shared" si="103"/>
        <v>0.21037504056371981</v>
      </c>
    </row>
    <row r="6160" spans="1:15" ht="18" x14ac:dyDescent="0.35">
      <c r="A6160" t="s">
        <v>58</v>
      </c>
      <c r="B6160" t="s">
        <v>13</v>
      </c>
      <c r="C6160" s="19" t="s">
        <v>54</v>
      </c>
      <c r="E6160" s="2">
        <v>1</v>
      </c>
      <c r="F6160" s="2">
        <v>1</v>
      </c>
      <c r="G6160" s="2">
        <v>0</v>
      </c>
      <c r="H6160" s="2">
        <v>0</v>
      </c>
      <c r="I6160" s="2">
        <v>0</v>
      </c>
      <c r="J6160" s="2">
        <v>0</v>
      </c>
      <c r="K6160" s="2">
        <v>0</v>
      </c>
      <c r="L6160" s="2">
        <v>0</v>
      </c>
      <c r="M6160" s="2">
        <v>0</v>
      </c>
      <c r="N6160" s="2">
        <v>0</v>
      </c>
      <c r="O6160" s="54">
        <v>0</v>
      </c>
    </row>
    <row r="6161" spans="1:15" ht="18" x14ac:dyDescent="0.35">
      <c r="A6161" t="s">
        <v>58</v>
      </c>
      <c r="B6161" t="s">
        <v>13</v>
      </c>
      <c r="C6161" s="19" t="s">
        <v>54</v>
      </c>
      <c r="E6161" s="2">
        <v>2</v>
      </c>
      <c r="F6161" s="2">
        <v>1</v>
      </c>
      <c r="G6161" s="2">
        <v>0</v>
      </c>
      <c r="H6161" s="2">
        <v>0</v>
      </c>
      <c r="I6161" s="2">
        <v>0</v>
      </c>
      <c r="J6161" s="2">
        <v>0</v>
      </c>
      <c r="K6161" s="2">
        <v>0</v>
      </c>
      <c r="L6161" s="2">
        <v>0</v>
      </c>
      <c r="M6161" s="2">
        <v>0</v>
      </c>
      <c r="N6161" s="2">
        <v>0</v>
      </c>
      <c r="O6161" s="54">
        <v>0</v>
      </c>
    </row>
    <row r="6162" spans="1:15" ht="18" x14ac:dyDescent="0.35">
      <c r="A6162" t="s">
        <v>58</v>
      </c>
      <c r="B6162" t="s">
        <v>13</v>
      </c>
      <c r="C6162" s="19" t="s">
        <v>54</v>
      </c>
      <c r="E6162" s="2">
        <v>3</v>
      </c>
      <c r="F6162" s="2">
        <v>1</v>
      </c>
      <c r="G6162" s="2">
        <v>0</v>
      </c>
      <c r="H6162" s="2">
        <v>0</v>
      </c>
      <c r="I6162" s="2">
        <v>0</v>
      </c>
      <c r="J6162" s="2">
        <v>0</v>
      </c>
      <c r="K6162" s="2">
        <v>0</v>
      </c>
      <c r="L6162" s="2">
        <v>0</v>
      </c>
      <c r="M6162" s="2">
        <v>0</v>
      </c>
      <c r="N6162" s="2">
        <v>0</v>
      </c>
      <c r="O6162" s="54">
        <v>0</v>
      </c>
    </row>
    <row r="6163" spans="1:15" ht="18" x14ac:dyDescent="0.35">
      <c r="A6163" t="s">
        <v>58</v>
      </c>
      <c r="B6163" t="s">
        <v>13</v>
      </c>
      <c r="C6163" s="19" t="s">
        <v>54</v>
      </c>
      <c r="E6163" s="2">
        <v>3</v>
      </c>
      <c r="F6163" s="2">
        <v>1</v>
      </c>
      <c r="G6163" s="2">
        <v>0</v>
      </c>
      <c r="H6163" s="2">
        <v>0</v>
      </c>
      <c r="I6163" s="2">
        <v>0</v>
      </c>
      <c r="J6163" s="2">
        <v>0</v>
      </c>
      <c r="K6163" s="2">
        <v>0</v>
      </c>
      <c r="L6163" s="2">
        <v>0</v>
      </c>
      <c r="M6163" s="2">
        <v>0</v>
      </c>
      <c r="N6163" s="2">
        <v>0</v>
      </c>
      <c r="O6163" s="54">
        <v>0</v>
      </c>
    </row>
    <row r="6164" spans="1:15" ht="18" x14ac:dyDescent="0.35">
      <c r="A6164" t="s">
        <v>58</v>
      </c>
      <c r="B6164" t="s">
        <v>13</v>
      </c>
      <c r="C6164" s="19" t="s">
        <v>54</v>
      </c>
      <c r="E6164" s="2">
        <v>4</v>
      </c>
      <c r="F6164" s="2">
        <v>1</v>
      </c>
      <c r="G6164" s="2">
        <v>0</v>
      </c>
      <c r="H6164" s="2">
        <v>0</v>
      </c>
      <c r="I6164" s="2">
        <v>0</v>
      </c>
      <c r="J6164" s="2">
        <v>0</v>
      </c>
      <c r="K6164" s="2">
        <v>0</v>
      </c>
      <c r="L6164" s="2">
        <v>0</v>
      </c>
      <c r="M6164" s="2">
        <v>0</v>
      </c>
      <c r="N6164" s="2">
        <v>0</v>
      </c>
      <c r="O6164" s="54">
        <v>0</v>
      </c>
    </row>
    <row r="6165" spans="1:15" ht="18" x14ac:dyDescent="0.35">
      <c r="A6165" t="s">
        <v>58</v>
      </c>
      <c r="B6165" t="s">
        <v>13</v>
      </c>
      <c r="C6165" s="19" t="s">
        <v>54</v>
      </c>
      <c r="E6165">
        <v>5</v>
      </c>
      <c r="F6165">
        <v>1</v>
      </c>
      <c r="G6165">
        <v>6.5330000000000004</v>
      </c>
      <c r="H6165">
        <v>177.66251880000002</v>
      </c>
      <c r="I6165">
        <v>24</v>
      </c>
      <c r="J6165">
        <v>179</v>
      </c>
      <c r="K6165">
        <v>65.997</v>
      </c>
      <c r="L6165">
        <v>30.12</v>
      </c>
      <c r="M6165">
        <v>7.5140000000000002</v>
      </c>
      <c r="N6165">
        <v>163.155</v>
      </c>
      <c r="O6165" s="54">
        <f t="shared" si="103"/>
        <v>0.24946879150066401</v>
      </c>
    </row>
    <row r="6166" spans="1:15" ht="18" x14ac:dyDescent="0.35">
      <c r="A6166" t="s">
        <v>58</v>
      </c>
      <c r="B6166" t="s">
        <v>13</v>
      </c>
      <c r="C6166" s="19" t="s">
        <v>54</v>
      </c>
      <c r="E6166">
        <v>6</v>
      </c>
      <c r="F6166">
        <v>1</v>
      </c>
      <c r="G6166">
        <v>3.4289999999999998</v>
      </c>
      <c r="H6166">
        <v>82.684398539999989</v>
      </c>
      <c r="I6166">
        <v>21</v>
      </c>
      <c r="J6166">
        <v>125</v>
      </c>
      <c r="K6166">
        <v>55.021000000000001</v>
      </c>
      <c r="L6166">
        <v>25.791</v>
      </c>
      <c r="M6166">
        <v>4.0839999999999996</v>
      </c>
      <c r="N6166">
        <v>159.77199999999999</v>
      </c>
      <c r="O6166" s="54">
        <f t="shared" si="103"/>
        <v>0.15834981194990499</v>
      </c>
    </row>
    <row r="6167" spans="1:15" ht="18" x14ac:dyDescent="0.35">
      <c r="A6167" t="s">
        <v>58</v>
      </c>
      <c r="B6167" t="s">
        <v>13</v>
      </c>
      <c r="C6167" s="19" t="s">
        <v>54</v>
      </c>
      <c r="E6167" s="2">
        <v>7</v>
      </c>
      <c r="F6167" s="2">
        <v>1</v>
      </c>
      <c r="G6167" s="2">
        <v>0</v>
      </c>
      <c r="H6167" s="2">
        <v>0</v>
      </c>
      <c r="I6167" s="2">
        <v>0</v>
      </c>
      <c r="J6167" s="2">
        <v>0</v>
      </c>
      <c r="K6167" s="2">
        <v>0</v>
      </c>
      <c r="L6167" s="2">
        <v>0</v>
      </c>
      <c r="M6167" s="2">
        <v>0</v>
      </c>
      <c r="N6167" s="2">
        <v>0</v>
      </c>
      <c r="O6167" s="54">
        <v>0</v>
      </c>
    </row>
    <row r="6168" spans="1:15" ht="18" x14ac:dyDescent="0.35">
      <c r="A6168" t="s">
        <v>58</v>
      </c>
      <c r="B6168" t="s">
        <v>13</v>
      </c>
      <c r="C6168" s="19" t="s">
        <v>54</v>
      </c>
      <c r="E6168">
        <v>8</v>
      </c>
      <c r="F6168">
        <v>1</v>
      </c>
      <c r="G6168">
        <v>2.262</v>
      </c>
      <c r="H6168">
        <v>80.003981499999995</v>
      </c>
      <c r="I6168">
        <v>30</v>
      </c>
      <c r="J6168">
        <v>149</v>
      </c>
      <c r="K6168">
        <v>57.201000000000001</v>
      </c>
      <c r="L6168">
        <v>27.77</v>
      </c>
      <c r="M6168">
        <v>3.67</v>
      </c>
      <c r="N6168">
        <v>143.29499999999999</v>
      </c>
      <c r="O6168" s="54">
        <f t="shared" si="103"/>
        <v>0.1321570039611091</v>
      </c>
    </row>
    <row r="6169" spans="1:15" ht="18" x14ac:dyDescent="0.35">
      <c r="A6169" t="s">
        <v>58</v>
      </c>
      <c r="B6169" t="s">
        <v>13</v>
      </c>
      <c r="C6169" s="19" t="s">
        <v>54</v>
      </c>
      <c r="E6169">
        <v>9</v>
      </c>
      <c r="F6169">
        <v>1</v>
      </c>
      <c r="G6169">
        <v>3.008</v>
      </c>
      <c r="H6169">
        <v>71.95034622</v>
      </c>
      <c r="I6169">
        <v>38</v>
      </c>
      <c r="J6169">
        <v>150</v>
      </c>
      <c r="K6169">
        <v>52.619</v>
      </c>
      <c r="L6169">
        <v>25.446000000000002</v>
      </c>
      <c r="M6169">
        <v>3.6019999999999999</v>
      </c>
      <c r="N6169">
        <v>168.67400000000001</v>
      </c>
      <c r="O6169" s="54">
        <f t="shared" si="103"/>
        <v>0.14155466478031908</v>
      </c>
    </row>
    <row r="6170" spans="1:15" ht="18" x14ac:dyDescent="0.35">
      <c r="A6170" t="s">
        <v>58</v>
      </c>
      <c r="B6170" t="s">
        <v>13</v>
      </c>
      <c r="C6170" s="19" t="s">
        <v>54</v>
      </c>
      <c r="E6170" s="1">
        <v>10</v>
      </c>
      <c r="F6170" s="1">
        <v>1</v>
      </c>
      <c r="G6170" s="1">
        <v>2.956</v>
      </c>
      <c r="H6170" s="1">
        <v>68.862907465000006</v>
      </c>
      <c r="I6170" s="1">
        <v>36</v>
      </c>
      <c r="J6170" s="1">
        <v>155</v>
      </c>
      <c r="K6170" s="1">
        <v>52.749000000000002</v>
      </c>
      <c r="L6170" s="1">
        <v>25.553000000000001</v>
      </c>
      <c r="M6170" s="1">
        <v>3.4329999999999998</v>
      </c>
      <c r="N6170" s="1">
        <v>168.21700000000001</v>
      </c>
      <c r="O6170" s="54">
        <f t="shared" si="103"/>
        <v>0.13434821743043868</v>
      </c>
    </row>
    <row r="6171" spans="1:15" ht="18" x14ac:dyDescent="0.35">
      <c r="A6171" t="s">
        <v>58</v>
      </c>
      <c r="B6171" t="s">
        <v>13</v>
      </c>
      <c r="C6171" s="19" t="s">
        <v>54</v>
      </c>
      <c r="E6171" s="1">
        <v>10</v>
      </c>
      <c r="F6171" s="1">
        <v>1</v>
      </c>
      <c r="G6171" s="1">
        <v>2.9140000000000001</v>
      </c>
      <c r="H6171" s="1">
        <v>63.244311570000001</v>
      </c>
      <c r="I6171" s="1">
        <v>30</v>
      </c>
      <c r="J6171" s="1">
        <v>150</v>
      </c>
      <c r="K6171" s="1">
        <v>52.691000000000003</v>
      </c>
      <c r="L6171" s="1">
        <v>25.838999999999999</v>
      </c>
      <c r="M6171" s="1">
        <v>3.1179999999999999</v>
      </c>
      <c r="N6171" s="1">
        <v>159.26900000000001</v>
      </c>
      <c r="O6171" s="54">
        <f t="shared" si="103"/>
        <v>0.12067030457835055</v>
      </c>
    </row>
    <row r="6172" spans="1:15" ht="18" x14ac:dyDescent="0.35">
      <c r="A6172" t="s">
        <v>58</v>
      </c>
      <c r="B6172" t="s">
        <v>13</v>
      </c>
      <c r="C6172" s="19" t="s">
        <v>54</v>
      </c>
      <c r="E6172">
        <v>11</v>
      </c>
      <c r="F6172">
        <v>1</v>
      </c>
      <c r="G6172">
        <v>3.036</v>
      </c>
      <c r="H6172">
        <v>70.364025284999983</v>
      </c>
      <c r="I6172">
        <v>30</v>
      </c>
      <c r="J6172">
        <v>141</v>
      </c>
      <c r="K6172">
        <v>49.698</v>
      </c>
      <c r="L6172">
        <v>24.550999999999998</v>
      </c>
      <c r="M6172">
        <v>3.6509999999999998</v>
      </c>
      <c r="N6172">
        <v>178.17</v>
      </c>
      <c r="O6172" s="54">
        <f t="shared" si="103"/>
        <v>0.14871084680868396</v>
      </c>
    </row>
    <row r="6173" spans="1:15" ht="18" x14ac:dyDescent="0.35">
      <c r="A6173" t="s">
        <v>58</v>
      </c>
      <c r="B6173" t="s">
        <v>13</v>
      </c>
      <c r="C6173" s="19" t="s">
        <v>54</v>
      </c>
      <c r="E6173" s="2">
        <v>12</v>
      </c>
      <c r="F6173" s="2">
        <v>1</v>
      </c>
      <c r="G6173" s="2">
        <v>0</v>
      </c>
      <c r="H6173" s="2">
        <v>0</v>
      </c>
      <c r="I6173" s="2">
        <v>0</v>
      </c>
      <c r="J6173" s="2">
        <v>0</v>
      </c>
      <c r="K6173" s="2">
        <v>0</v>
      </c>
      <c r="L6173" s="2">
        <v>0</v>
      </c>
      <c r="M6173" s="2">
        <v>0</v>
      </c>
      <c r="N6173" s="2">
        <v>0</v>
      </c>
      <c r="O6173" s="54">
        <v>0</v>
      </c>
    </row>
    <row r="6174" spans="1:15" ht="18" x14ac:dyDescent="0.35">
      <c r="A6174" t="s">
        <v>58</v>
      </c>
      <c r="B6174" t="s">
        <v>13</v>
      </c>
      <c r="C6174" s="19" t="s">
        <v>54</v>
      </c>
      <c r="E6174" s="2">
        <v>13</v>
      </c>
      <c r="F6174" s="2">
        <v>1</v>
      </c>
      <c r="G6174" s="2">
        <v>0</v>
      </c>
      <c r="H6174" s="2">
        <v>0</v>
      </c>
      <c r="I6174" s="2">
        <v>0</v>
      </c>
      <c r="J6174" s="2">
        <v>0</v>
      </c>
      <c r="K6174" s="2">
        <v>0</v>
      </c>
      <c r="L6174" s="2">
        <v>0</v>
      </c>
      <c r="M6174" s="2">
        <v>0</v>
      </c>
      <c r="N6174" s="2">
        <v>0</v>
      </c>
      <c r="O6174" s="54">
        <v>0</v>
      </c>
    </row>
    <row r="6175" spans="1:15" ht="18" x14ac:dyDescent="0.35">
      <c r="A6175" t="s">
        <v>58</v>
      </c>
      <c r="B6175" t="s">
        <v>13</v>
      </c>
      <c r="C6175" s="19" t="s">
        <v>54</v>
      </c>
      <c r="E6175">
        <v>14</v>
      </c>
      <c r="F6175">
        <v>1</v>
      </c>
      <c r="G6175">
        <v>5.5979999999999999</v>
      </c>
      <c r="H6175">
        <v>107.74684548</v>
      </c>
      <c r="I6175">
        <v>33</v>
      </c>
      <c r="J6175">
        <v>140</v>
      </c>
      <c r="K6175">
        <v>54.662999999999997</v>
      </c>
      <c r="L6175">
        <v>24.131</v>
      </c>
      <c r="M6175">
        <v>5.6879999999999997</v>
      </c>
      <c r="N6175">
        <v>1.4999999999999999E-2</v>
      </c>
      <c r="O6175" s="54">
        <f t="shared" si="103"/>
        <v>0.23571339770419791</v>
      </c>
    </row>
    <row r="6176" spans="1:15" ht="18" x14ac:dyDescent="0.35">
      <c r="A6176" t="s">
        <v>58</v>
      </c>
      <c r="B6176" t="s">
        <v>13</v>
      </c>
      <c r="C6176" s="19" t="s">
        <v>54</v>
      </c>
      <c r="E6176" s="2">
        <v>15</v>
      </c>
      <c r="F6176" s="2">
        <v>1</v>
      </c>
      <c r="G6176" s="2">
        <v>0</v>
      </c>
      <c r="H6176" s="2">
        <v>0</v>
      </c>
      <c r="I6176" s="2">
        <v>0</v>
      </c>
      <c r="J6176" s="2">
        <v>0</v>
      </c>
      <c r="K6176" s="2">
        <v>0</v>
      </c>
      <c r="L6176" s="2">
        <v>0</v>
      </c>
      <c r="M6176" s="2">
        <v>0</v>
      </c>
      <c r="N6176" s="2">
        <v>0</v>
      </c>
      <c r="O6176" s="54">
        <v>0</v>
      </c>
    </row>
    <row r="6177" spans="1:15" ht="18" x14ac:dyDescent="0.35">
      <c r="A6177" t="s">
        <v>58</v>
      </c>
      <c r="B6177" t="s">
        <v>13</v>
      </c>
      <c r="C6177" s="19" t="s">
        <v>54</v>
      </c>
      <c r="E6177">
        <v>16</v>
      </c>
      <c r="F6177">
        <v>1</v>
      </c>
      <c r="G6177">
        <v>7.2190000000000003</v>
      </c>
      <c r="H6177">
        <v>110.58615672500001</v>
      </c>
      <c r="I6177">
        <v>29</v>
      </c>
      <c r="J6177">
        <v>99</v>
      </c>
      <c r="K6177">
        <v>53.94</v>
      </c>
      <c r="L6177">
        <v>23.045000000000002</v>
      </c>
      <c r="M6177">
        <v>6.1130000000000004</v>
      </c>
      <c r="N6177">
        <v>10.417</v>
      </c>
      <c r="O6177" s="54">
        <f t="shared" si="103"/>
        <v>0.26526361466695597</v>
      </c>
    </row>
    <row r="6178" spans="1:15" ht="18" x14ac:dyDescent="0.35">
      <c r="A6178" t="s">
        <v>58</v>
      </c>
      <c r="B6178" t="s">
        <v>13</v>
      </c>
      <c r="C6178" s="19" t="s">
        <v>54</v>
      </c>
      <c r="E6178">
        <v>17</v>
      </c>
      <c r="F6178">
        <v>1</v>
      </c>
      <c r="G6178">
        <v>4.3499999999999996</v>
      </c>
      <c r="H6178">
        <v>83.586134319999999</v>
      </c>
      <c r="I6178">
        <v>27</v>
      </c>
      <c r="J6178">
        <v>178</v>
      </c>
      <c r="K6178">
        <v>53.802</v>
      </c>
      <c r="L6178">
        <v>24.556999999999999</v>
      </c>
      <c r="M6178">
        <v>4.3360000000000003</v>
      </c>
      <c r="N6178">
        <v>4.32</v>
      </c>
      <c r="O6178" s="54">
        <f t="shared" si="103"/>
        <v>0.17656879912041376</v>
      </c>
    </row>
    <row r="6179" spans="1:15" ht="18" x14ac:dyDescent="0.35">
      <c r="A6179" t="s">
        <v>58</v>
      </c>
      <c r="B6179" t="s">
        <v>13</v>
      </c>
      <c r="C6179" s="19" t="s">
        <v>54</v>
      </c>
      <c r="E6179" s="2">
        <v>18</v>
      </c>
      <c r="F6179" s="2">
        <v>1</v>
      </c>
      <c r="G6179" s="2">
        <v>0</v>
      </c>
      <c r="H6179" s="2">
        <v>0</v>
      </c>
      <c r="I6179" s="2">
        <v>0</v>
      </c>
      <c r="J6179" s="2">
        <v>0</v>
      </c>
      <c r="K6179" s="2">
        <v>0</v>
      </c>
      <c r="L6179" s="2">
        <v>0</v>
      </c>
      <c r="M6179" s="2">
        <v>0</v>
      </c>
      <c r="N6179" s="2">
        <v>0</v>
      </c>
      <c r="O6179" s="54">
        <v>0</v>
      </c>
    </row>
    <row r="6180" spans="1:15" ht="18" x14ac:dyDescent="0.35">
      <c r="A6180" t="s">
        <v>58</v>
      </c>
      <c r="B6180" t="s">
        <v>13</v>
      </c>
      <c r="C6180" s="19" t="s">
        <v>54</v>
      </c>
      <c r="E6180">
        <v>19</v>
      </c>
      <c r="F6180">
        <v>1</v>
      </c>
      <c r="G6180">
        <v>4.3289999999999997</v>
      </c>
      <c r="H6180">
        <v>84.57359052999999</v>
      </c>
      <c r="I6180">
        <v>37</v>
      </c>
      <c r="J6180">
        <v>135</v>
      </c>
      <c r="K6180">
        <v>48.091999999999999</v>
      </c>
      <c r="L6180">
        <v>22.158999999999999</v>
      </c>
      <c r="M6180">
        <v>4.8620000000000001</v>
      </c>
      <c r="N6180">
        <v>175.47200000000001</v>
      </c>
      <c r="O6180" s="54">
        <f t="shared" si="103"/>
        <v>0.21941423349429126</v>
      </c>
    </row>
    <row r="6181" spans="1:15" ht="18" x14ac:dyDescent="0.35">
      <c r="A6181" t="s">
        <v>58</v>
      </c>
      <c r="B6181" t="s">
        <v>13</v>
      </c>
      <c r="C6181" s="19" t="s">
        <v>54</v>
      </c>
      <c r="E6181">
        <v>20</v>
      </c>
      <c r="F6181">
        <v>1</v>
      </c>
      <c r="G6181">
        <v>7.3419999999999996</v>
      </c>
      <c r="H6181">
        <v>134.652859425</v>
      </c>
      <c r="I6181">
        <v>31</v>
      </c>
      <c r="J6181">
        <v>172</v>
      </c>
      <c r="K6181">
        <v>57.209000000000003</v>
      </c>
      <c r="L6181">
        <v>24.885000000000002</v>
      </c>
      <c r="M6181">
        <v>6.8929999999999998</v>
      </c>
      <c r="N6181">
        <v>7.077</v>
      </c>
      <c r="O6181" s="54">
        <f t="shared" si="103"/>
        <v>0.27699417319670483</v>
      </c>
    </row>
    <row r="6182" spans="1:15" ht="18" x14ac:dyDescent="0.35">
      <c r="A6182" t="s">
        <v>58</v>
      </c>
      <c r="B6182" t="s">
        <v>13</v>
      </c>
      <c r="C6182" s="19" t="s">
        <v>54</v>
      </c>
      <c r="E6182">
        <v>21</v>
      </c>
      <c r="F6182">
        <v>1</v>
      </c>
      <c r="G6182">
        <v>4.492</v>
      </c>
      <c r="H6182">
        <v>96.671611750000011</v>
      </c>
      <c r="I6182">
        <v>25</v>
      </c>
      <c r="J6182">
        <v>152</v>
      </c>
      <c r="K6182">
        <v>52.363</v>
      </c>
      <c r="L6182">
        <v>23.17</v>
      </c>
      <c r="M6182">
        <v>5.3150000000000004</v>
      </c>
      <c r="N6182">
        <v>10.589</v>
      </c>
      <c r="O6182" s="54">
        <f t="shared" si="103"/>
        <v>0.22939145446698317</v>
      </c>
    </row>
    <row r="6183" spans="1:15" ht="18" x14ac:dyDescent="0.35">
      <c r="A6183" t="s">
        <v>58</v>
      </c>
      <c r="B6183" t="s">
        <v>13</v>
      </c>
      <c r="C6183" s="19" t="s">
        <v>54</v>
      </c>
      <c r="E6183">
        <v>22</v>
      </c>
      <c r="F6183">
        <v>1</v>
      </c>
      <c r="G6183">
        <v>3.2360000000000002</v>
      </c>
      <c r="H6183">
        <v>53.398965600000011</v>
      </c>
      <c r="I6183">
        <v>41</v>
      </c>
      <c r="J6183">
        <v>166</v>
      </c>
      <c r="K6183">
        <v>49.469000000000001</v>
      </c>
      <c r="L6183">
        <v>23.28</v>
      </c>
      <c r="M6183">
        <v>2.9220000000000002</v>
      </c>
      <c r="N6183">
        <v>28.713000000000001</v>
      </c>
      <c r="O6183" s="54">
        <f t="shared" si="103"/>
        <v>0.12551546391752577</v>
      </c>
    </row>
    <row r="6184" spans="1:15" ht="18" x14ac:dyDescent="0.35">
      <c r="A6184" t="s">
        <v>58</v>
      </c>
      <c r="B6184" t="s">
        <v>13</v>
      </c>
      <c r="C6184" s="19" t="s">
        <v>54</v>
      </c>
      <c r="E6184">
        <v>23</v>
      </c>
      <c r="F6184">
        <v>1</v>
      </c>
      <c r="G6184">
        <v>6.3890000000000002</v>
      </c>
      <c r="H6184">
        <v>106.15658777000002</v>
      </c>
      <c r="I6184">
        <v>35</v>
      </c>
      <c r="J6184">
        <v>184</v>
      </c>
      <c r="K6184">
        <v>52.360999999999997</v>
      </c>
      <c r="L6184">
        <v>22.667000000000002</v>
      </c>
      <c r="M6184">
        <v>5.9660000000000002</v>
      </c>
      <c r="N6184">
        <v>18.655999999999999</v>
      </c>
      <c r="O6184" s="54">
        <f t="shared" si="103"/>
        <v>0.26320201173512153</v>
      </c>
    </row>
    <row r="6185" spans="1:15" ht="18" x14ac:dyDescent="0.35">
      <c r="A6185" t="s">
        <v>58</v>
      </c>
      <c r="B6185" t="s">
        <v>13</v>
      </c>
      <c r="C6185" s="19" t="s">
        <v>54</v>
      </c>
      <c r="E6185" s="1">
        <v>24</v>
      </c>
      <c r="F6185" s="1">
        <v>1</v>
      </c>
      <c r="G6185" s="1">
        <v>3.5630000000000002</v>
      </c>
      <c r="H6185" s="1">
        <v>73.905157930000001</v>
      </c>
      <c r="I6185" s="1">
        <v>32</v>
      </c>
      <c r="J6185" s="1">
        <v>177</v>
      </c>
      <c r="K6185" s="1">
        <v>49.786000000000001</v>
      </c>
      <c r="L6185" s="1">
        <v>23.962</v>
      </c>
      <c r="M6185" s="1">
        <v>3.9289999999999998</v>
      </c>
      <c r="N6185" s="1">
        <v>10.47</v>
      </c>
      <c r="O6185" s="54">
        <f t="shared" si="103"/>
        <v>0.16396794925298389</v>
      </c>
    </row>
    <row r="6186" spans="1:15" ht="18" x14ac:dyDescent="0.35">
      <c r="A6186" t="s">
        <v>58</v>
      </c>
      <c r="B6186" t="s">
        <v>13</v>
      </c>
      <c r="C6186" s="19" t="s">
        <v>54</v>
      </c>
      <c r="E6186" s="1">
        <v>24</v>
      </c>
      <c r="F6186" s="1">
        <v>1</v>
      </c>
      <c r="G6186" s="1">
        <v>6.9710000000000001</v>
      </c>
      <c r="H6186" s="1">
        <v>138.11997756</v>
      </c>
      <c r="I6186" s="1">
        <v>31</v>
      </c>
      <c r="J6186" s="1">
        <v>154</v>
      </c>
      <c r="K6186" s="1">
        <v>55.072000000000003</v>
      </c>
      <c r="L6186" s="1">
        <v>22.667999999999999</v>
      </c>
      <c r="M6186" s="1">
        <v>7.7619999999999996</v>
      </c>
      <c r="N6186" s="1">
        <v>45.244999999999997</v>
      </c>
      <c r="O6186" s="54">
        <f t="shared" si="103"/>
        <v>0.34242103405682017</v>
      </c>
    </row>
    <row r="6187" spans="1:15" ht="18" x14ac:dyDescent="0.35">
      <c r="A6187" t="s">
        <v>58</v>
      </c>
      <c r="B6187" t="s">
        <v>13</v>
      </c>
      <c r="C6187" s="19" t="s">
        <v>54</v>
      </c>
      <c r="E6187">
        <v>25</v>
      </c>
      <c r="F6187">
        <v>1</v>
      </c>
      <c r="G6187">
        <v>6.1130000000000004</v>
      </c>
      <c r="H6187">
        <v>83.080858080000013</v>
      </c>
      <c r="I6187">
        <v>37</v>
      </c>
      <c r="J6187">
        <v>167</v>
      </c>
      <c r="K6187">
        <v>46.581000000000003</v>
      </c>
      <c r="L6187">
        <v>19.716000000000001</v>
      </c>
      <c r="M6187">
        <v>5.3680000000000003</v>
      </c>
      <c r="N6187">
        <v>31.707000000000001</v>
      </c>
      <c r="O6187" s="54">
        <f t="shared" si="103"/>
        <v>0.27226617975248529</v>
      </c>
    </row>
    <row r="6188" spans="1:15" ht="18" x14ac:dyDescent="0.35">
      <c r="A6188" t="s">
        <v>58</v>
      </c>
      <c r="B6188" t="s">
        <v>13</v>
      </c>
      <c r="C6188" s="19" t="s">
        <v>54</v>
      </c>
      <c r="E6188" s="1">
        <v>26</v>
      </c>
      <c r="F6188" s="1">
        <v>1</v>
      </c>
      <c r="G6188" s="1">
        <v>6.327</v>
      </c>
      <c r="H6188" s="1">
        <v>153.72535680000001</v>
      </c>
      <c r="I6188" s="1">
        <v>37</v>
      </c>
      <c r="J6188" s="1">
        <v>137</v>
      </c>
      <c r="K6188" s="1">
        <v>64.165999999999997</v>
      </c>
      <c r="L6188" s="1">
        <v>28.48</v>
      </c>
      <c r="M6188" s="1">
        <v>6.8760000000000003</v>
      </c>
      <c r="N6188" s="1">
        <v>45.936</v>
      </c>
      <c r="O6188" s="54">
        <f t="shared" si="103"/>
        <v>0.24143258426966294</v>
      </c>
    </row>
    <row r="6189" spans="1:15" ht="18" x14ac:dyDescent="0.35">
      <c r="A6189" t="s">
        <v>58</v>
      </c>
      <c r="B6189" t="s">
        <v>13</v>
      </c>
      <c r="C6189" s="19" t="s">
        <v>54</v>
      </c>
      <c r="E6189" s="1">
        <v>26</v>
      </c>
      <c r="F6189" s="1">
        <v>1</v>
      </c>
      <c r="G6189" s="1">
        <v>5.4889999999999999</v>
      </c>
      <c r="H6189" s="1">
        <v>135.87464520000003</v>
      </c>
      <c r="I6189" s="1">
        <v>32</v>
      </c>
      <c r="J6189" s="1">
        <v>189</v>
      </c>
      <c r="K6189" s="1">
        <v>54.935000000000002</v>
      </c>
      <c r="L6189" s="1">
        <v>23.646000000000001</v>
      </c>
      <c r="M6189" s="1">
        <v>7.32</v>
      </c>
      <c r="N6189" s="1">
        <v>45.250999999999998</v>
      </c>
      <c r="O6189" s="54">
        <f t="shared" si="103"/>
        <v>0.30956609997462575</v>
      </c>
    </row>
    <row r="6190" spans="1:15" ht="18" x14ac:dyDescent="0.35">
      <c r="A6190" t="s">
        <v>58</v>
      </c>
      <c r="B6190" t="s">
        <v>13</v>
      </c>
      <c r="C6190" s="19" t="s">
        <v>54</v>
      </c>
      <c r="E6190" s="2">
        <v>27</v>
      </c>
      <c r="F6190" s="2">
        <v>1</v>
      </c>
      <c r="G6190" s="2">
        <v>0</v>
      </c>
      <c r="H6190" s="2">
        <v>0</v>
      </c>
      <c r="I6190" s="2">
        <v>0</v>
      </c>
      <c r="J6190" s="2">
        <v>0</v>
      </c>
      <c r="K6190" s="2">
        <v>0</v>
      </c>
      <c r="L6190" s="2">
        <v>0</v>
      </c>
      <c r="M6190" s="2">
        <v>0</v>
      </c>
      <c r="N6190" s="2">
        <v>0</v>
      </c>
      <c r="O6190" s="54">
        <v>0</v>
      </c>
    </row>
    <row r="6191" spans="1:15" ht="18" x14ac:dyDescent="0.35">
      <c r="A6191" t="s">
        <v>58</v>
      </c>
      <c r="B6191" t="s">
        <v>13</v>
      </c>
      <c r="C6191" s="19" t="s">
        <v>54</v>
      </c>
      <c r="E6191">
        <v>28</v>
      </c>
      <c r="F6191">
        <v>1</v>
      </c>
      <c r="G6191">
        <v>2.9849999999999999</v>
      </c>
      <c r="H6191">
        <v>56.179242489999993</v>
      </c>
      <c r="I6191">
        <v>25</v>
      </c>
      <c r="J6191">
        <v>149</v>
      </c>
      <c r="K6191">
        <v>44.497</v>
      </c>
      <c r="L6191">
        <v>21.210999999999999</v>
      </c>
      <c r="M6191">
        <v>3.3740000000000001</v>
      </c>
      <c r="N6191">
        <v>16.5</v>
      </c>
      <c r="O6191" s="54">
        <f t="shared" si="103"/>
        <v>0.15906840790156052</v>
      </c>
    </row>
    <row r="6192" spans="1:15" ht="18" x14ac:dyDescent="0.35">
      <c r="A6192" t="s">
        <v>58</v>
      </c>
      <c r="B6192" t="s">
        <v>13</v>
      </c>
      <c r="C6192" s="19" t="s">
        <v>54</v>
      </c>
      <c r="E6192">
        <v>29</v>
      </c>
      <c r="F6192">
        <v>1</v>
      </c>
      <c r="G6192">
        <v>2.1680000000000001</v>
      </c>
      <c r="H6192">
        <v>64.564303200000012</v>
      </c>
      <c r="I6192">
        <v>29</v>
      </c>
      <c r="J6192">
        <v>171</v>
      </c>
      <c r="K6192">
        <v>54.6</v>
      </c>
      <c r="L6192">
        <v>25.44</v>
      </c>
      <c r="M6192">
        <v>3.2330000000000001</v>
      </c>
      <c r="N6192">
        <v>21.73</v>
      </c>
      <c r="O6192" s="54">
        <f t="shared" si="103"/>
        <v>0.12708333333333333</v>
      </c>
    </row>
    <row r="6193" spans="1:15" ht="18" x14ac:dyDescent="0.35">
      <c r="A6193" t="s">
        <v>58</v>
      </c>
      <c r="B6193" t="s">
        <v>13</v>
      </c>
      <c r="C6193" s="19" t="s">
        <v>54</v>
      </c>
      <c r="E6193">
        <v>30</v>
      </c>
      <c r="F6193">
        <v>1</v>
      </c>
      <c r="G6193">
        <v>3.274</v>
      </c>
      <c r="H6193">
        <v>84.817112444999992</v>
      </c>
      <c r="I6193">
        <v>25</v>
      </c>
      <c r="J6193">
        <v>171</v>
      </c>
      <c r="K6193">
        <v>52.78</v>
      </c>
      <c r="L6193">
        <v>23.678999999999998</v>
      </c>
      <c r="M6193">
        <v>4.5629999999999997</v>
      </c>
      <c r="N6193">
        <v>58.887999999999998</v>
      </c>
      <c r="O6193" s="54">
        <f t="shared" si="103"/>
        <v>0.19270239452679588</v>
      </c>
    </row>
    <row r="6194" spans="1:15" ht="18" x14ac:dyDescent="0.35">
      <c r="A6194" t="s">
        <v>58</v>
      </c>
      <c r="B6194" t="s">
        <v>13</v>
      </c>
      <c r="C6194" s="19" t="s">
        <v>54</v>
      </c>
      <c r="E6194">
        <v>31</v>
      </c>
      <c r="F6194">
        <v>1</v>
      </c>
      <c r="G6194">
        <v>6.5190000000000001</v>
      </c>
      <c r="H6194">
        <v>108.72226764000001</v>
      </c>
      <c r="I6194">
        <v>39</v>
      </c>
      <c r="J6194">
        <v>139</v>
      </c>
      <c r="K6194">
        <v>56.451000000000001</v>
      </c>
      <c r="L6194">
        <v>24.443999999999999</v>
      </c>
      <c r="M6194">
        <v>5.6660000000000004</v>
      </c>
      <c r="N6194">
        <v>21.971</v>
      </c>
      <c r="O6194" s="54">
        <f t="shared" si="103"/>
        <v>0.2317951235477009</v>
      </c>
    </row>
    <row r="6195" spans="1:15" ht="18" x14ac:dyDescent="0.35">
      <c r="A6195" t="s">
        <v>58</v>
      </c>
      <c r="B6195" t="s">
        <v>13</v>
      </c>
      <c r="C6195" s="19" t="s">
        <v>54</v>
      </c>
      <c r="E6195">
        <v>32</v>
      </c>
      <c r="F6195">
        <v>1</v>
      </c>
      <c r="G6195">
        <v>3.4279999999999999</v>
      </c>
      <c r="H6195">
        <v>98.311594500000012</v>
      </c>
      <c r="I6195">
        <v>53</v>
      </c>
      <c r="J6195">
        <v>196</v>
      </c>
      <c r="K6195">
        <v>52.027000000000001</v>
      </c>
      <c r="L6195">
        <v>23.175000000000001</v>
      </c>
      <c r="M6195">
        <v>5.4039999999999999</v>
      </c>
      <c r="N6195">
        <v>27.782</v>
      </c>
      <c r="O6195" s="54">
        <f t="shared" si="103"/>
        <v>0.23318230852211433</v>
      </c>
    </row>
    <row r="6196" spans="1:15" ht="18" x14ac:dyDescent="0.35">
      <c r="A6196" t="s">
        <v>58</v>
      </c>
      <c r="B6196" t="s">
        <v>13</v>
      </c>
      <c r="C6196" s="19" t="s">
        <v>54</v>
      </c>
      <c r="E6196">
        <v>33</v>
      </c>
      <c r="F6196">
        <v>1</v>
      </c>
      <c r="G6196">
        <v>4.1310000000000002</v>
      </c>
      <c r="H6196">
        <v>85.769029349999997</v>
      </c>
      <c r="I6196">
        <v>34</v>
      </c>
      <c r="J6196">
        <v>129</v>
      </c>
      <c r="K6196">
        <v>49.613999999999997</v>
      </c>
      <c r="L6196">
        <v>23.777999999999999</v>
      </c>
      <c r="M6196">
        <v>4.5949999999999998</v>
      </c>
      <c r="N6196">
        <v>46.566000000000003</v>
      </c>
      <c r="O6196" s="54">
        <f t="shared" si="103"/>
        <v>0.19324585751535031</v>
      </c>
    </row>
    <row r="6197" spans="1:15" ht="18" x14ac:dyDescent="0.35">
      <c r="A6197" t="s">
        <v>58</v>
      </c>
      <c r="B6197" t="s">
        <v>13</v>
      </c>
      <c r="C6197" s="19" t="s">
        <v>54</v>
      </c>
      <c r="E6197">
        <v>34</v>
      </c>
      <c r="F6197">
        <v>1</v>
      </c>
      <c r="G6197">
        <v>4.391</v>
      </c>
      <c r="H6197">
        <v>85.560324539999996</v>
      </c>
      <c r="I6197">
        <v>37</v>
      </c>
      <c r="J6197">
        <v>202</v>
      </c>
      <c r="K6197">
        <v>53.793999999999997</v>
      </c>
      <c r="L6197">
        <v>26.308</v>
      </c>
      <c r="M6197">
        <v>4.1429999999999998</v>
      </c>
      <c r="N6197">
        <v>34.478999999999999</v>
      </c>
      <c r="O6197" s="54">
        <f t="shared" si="103"/>
        <v>0.1574806142618215</v>
      </c>
    </row>
    <row r="6198" spans="1:15" ht="18" x14ac:dyDescent="0.35">
      <c r="A6198" t="s">
        <v>58</v>
      </c>
      <c r="B6198" t="s">
        <v>13</v>
      </c>
      <c r="C6198" s="19" t="s">
        <v>54</v>
      </c>
      <c r="E6198">
        <v>35</v>
      </c>
      <c r="F6198">
        <v>1</v>
      </c>
      <c r="G6198">
        <v>7.7830000000000004</v>
      </c>
      <c r="H6198">
        <v>148.92386976</v>
      </c>
      <c r="I6198">
        <v>38</v>
      </c>
      <c r="J6198">
        <v>204</v>
      </c>
      <c r="K6198">
        <v>58.362000000000002</v>
      </c>
      <c r="L6198">
        <v>26.088000000000001</v>
      </c>
      <c r="M6198">
        <v>7.2720000000000002</v>
      </c>
      <c r="N6198">
        <v>29.222999999999999</v>
      </c>
      <c r="O6198" s="54">
        <f t="shared" si="103"/>
        <v>0.27874885004599814</v>
      </c>
    </row>
    <row r="6199" spans="1:15" ht="18" x14ac:dyDescent="0.35">
      <c r="A6199" t="s">
        <v>58</v>
      </c>
      <c r="B6199" t="s">
        <v>13</v>
      </c>
      <c r="C6199" s="19" t="s">
        <v>54</v>
      </c>
      <c r="E6199">
        <v>36</v>
      </c>
      <c r="F6199">
        <v>1</v>
      </c>
      <c r="G6199">
        <v>5.8719999999999999</v>
      </c>
      <c r="H6199">
        <v>122.46814202</v>
      </c>
      <c r="I6199">
        <v>38</v>
      </c>
      <c r="J6199">
        <v>138</v>
      </c>
      <c r="K6199">
        <v>55.441000000000003</v>
      </c>
      <c r="L6199">
        <v>24.331</v>
      </c>
      <c r="M6199">
        <v>6.4119999999999999</v>
      </c>
      <c r="N6199">
        <v>39.497</v>
      </c>
      <c r="O6199" s="54">
        <f t="shared" si="103"/>
        <v>0.26353211951830996</v>
      </c>
    </row>
    <row r="6200" spans="1:15" ht="18" x14ac:dyDescent="0.35">
      <c r="A6200" t="s">
        <v>58</v>
      </c>
      <c r="B6200" t="s">
        <v>13</v>
      </c>
      <c r="C6200" s="19" t="s">
        <v>54</v>
      </c>
      <c r="E6200" s="1">
        <v>37</v>
      </c>
      <c r="F6200" s="1">
        <v>1</v>
      </c>
      <c r="G6200" s="1">
        <v>3.5979999999999999</v>
      </c>
      <c r="H6200" s="1">
        <v>66.227927010000002</v>
      </c>
      <c r="I6200" s="1">
        <v>38</v>
      </c>
      <c r="J6200" s="1">
        <v>171</v>
      </c>
      <c r="K6200" s="1">
        <v>47.848999999999997</v>
      </c>
      <c r="L6200" s="1">
        <v>22.722000000000001</v>
      </c>
      <c r="M6200" s="1">
        <v>3.7130000000000001</v>
      </c>
      <c r="N6200" s="1">
        <v>18.283000000000001</v>
      </c>
      <c r="O6200" s="54">
        <f t="shared" si="103"/>
        <v>0.16340991109937505</v>
      </c>
    </row>
    <row r="6201" spans="1:15" ht="18" x14ac:dyDescent="0.35">
      <c r="A6201" t="s">
        <v>58</v>
      </c>
      <c r="B6201" t="s">
        <v>13</v>
      </c>
      <c r="C6201" s="19" t="s">
        <v>54</v>
      </c>
      <c r="E6201" s="1">
        <v>37</v>
      </c>
      <c r="F6201" s="1">
        <v>1</v>
      </c>
      <c r="G6201" s="1">
        <v>6.7779999999999996</v>
      </c>
      <c r="H6201" s="1">
        <v>110.55509035</v>
      </c>
      <c r="I6201" s="1">
        <v>28</v>
      </c>
      <c r="J6201" s="1">
        <v>207</v>
      </c>
      <c r="K6201" s="1">
        <v>48.942</v>
      </c>
      <c r="L6201" s="1">
        <v>21.225999999999999</v>
      </c>
      <c r="M6201" s="1">
        <v>6.6349999999999998</v>
      </c>
      <c r="N6201" s="1">
        <v>23.219000000000001</v>
      </c>
      <c r="O6201" s="54">
        <f t="shared" si="103"/>
        <v>0.31258833506077455</v>
      </c>
    </row>
    <row r="6202" spans="1:15" ht="18" x14ac:dyDescent="0.35">
      <c r="A6202" t="s">
        <v>58</v>
      </c>
      <c r="B6202" t="s">
        <v>13</v>
      </c>
      <c r="C6202" s="19" t="s">
        <v>54</v>
      </c>
      <c r="E6202">
        <v>38</v>
      </c>
      <c r="F6202">
        <v>1</v>
      </c>
      <c r="G6202">
        <v>2.613</v>
      </c>
      <c r="H6202">
        <v>62.085893349999992</v>
      </c>
      <c r="I6202">
        <v>52</v>
      </c>
      <c r="J6202">
        <v>200</v>
      </c>
      <c r="K6202">
        <v>50.463999999999999</v>
      </c>
      <c r="L6202">
        <v>22.957999999999998</v>
      </c>
      <c r="M6202">
        <v>3.4449999999999998</v>
      </c>
      <c r="N6202">
        <v>17.998999999999999</v>
      </c>
      <c r="O6202" s="54">
        <f t="shared" si="103"/>
        <v>0.15005662514156284</v>
      </c>
    </row>
    <row r="6203" spans="1:15" ht="18" x14ac:dyDescent="0.35">
      <c r="A6203" t="s">
        <v>59</v>
      </c>
      <c r="B6203" t="s">
        <v>13</v>
      </c>
      <c r="C6203" s="19" t="s">
        <v>11</v>
      </c>
      <c r="E6203">
        <v>1</v>
      </c>
      <c r="F6203">
        <v>1</v>
      </c>
      <c r="G6203">
        <v>5.7830000000000004</v>
      </c>
      <c r="H6203">
        <v>118.33908912</v>
      </c>
      <c r="I6203">
        <v>38</v>
      </c>
      <c r="J6203">
        <v>141</v>
      </c>
      <c r="K6203">
        <v>56.777000000000001</v>
      </c>
      <c r="L6203">
        <v>24.864000000000001</v>
      </c>
      <c r="M6203">
        <v>6.0629999999999997</v>
      </c>
      <c r="N6203">
        <v>9.6739999999999995</v>
      </c>
      <c r="O6203" s="54">
        <f t="shared" si="103"/>
        <v>0.24384652509652507</v>
      </c>
    </row>
    <row r="6204" spans="1:15" ht="18" x14ac:dyDescent="0.35">
      <c r="A6204" t="s">
        <v>59</v>
      </c>
      <c r="B6204" t="s">
        <v>13</v>
      </c>
      <c r="C6204" s="19" t="s">
        <v>11</v>
      </c>
      <c r="E6204" s="1">
        <v>2</v>
      </c>
      <c r="F6204" s="1">
        <v>1</v>
      </c>
      <c r="G6204" s="1">
        <v>5.3070000000000004</v>
      </c>
      <c r="H6204" s="1">
        <v>98.076279760000006</v>
      </c>
      <c r="I6204" s="1">
        <v>25</v>
      </c>
      <c r="J6204" s="1">
        <v>106</v>
      </c>
      <c r="K6204" s="1">
        <v>48.783000000000001</v>
      </c>
      <c r="L6204" s="1">
        <v>20.521999999999998</v>
      </c>
      <c r="M6204" s="1">
        <v>6.0880000000000001</v>
      </c>
      <c r="N6204" s="1">
        <v>161.62299999999999</v>
      </c>
      <c r="O6204" s="54">
        <f t="shared" si="103"/>
        <v>0.29665724588246761</v>
      </c>
    </row>
    <row r="6205" spans="1:15" ht="18" x14ac:dyDescent="0.35">
      <c r="A6205" t="s">
        <v>59</v>
      </c>
      <c r="B6205" t="s">
        <v>13</v>
      </c>
      <c r="C6205" s="19" t="s">
        <v>11</v>
      </c>
      <c r="E6205" s="1">
        <v>2</v>
      </c>
      <c r="F6205" s="1">
        <v>1</v>
      </c>
      <c r="G6205" s="1">
        <v>2.3319999999999999</v>
      </c>
      <c r="H6205" s="1">
        <v>49.903256980000009</v>
      </c>
      <c r="I6205" s="1">
        <v>30</v>
      </c>
      <c r="J6205" s="1">
        <v>129</v>
      </c>
      <c r="K6205" s="1">
        <v>50.061</v>
      </c>
      <c r="L6205" s="1">
        <v>24.236000000000001</v>
      </c>
      <c r="M6205" s="1">
        <v>2.6230000000000002</v>
      </c>
      <c r="N6205" s="1">
        <v>166.12799999999999</v>
      </c>
      <c r="O6205" s="54">
        <f t="shared" si="103"/>
        <v>0.10822743026902129</v>
      </c>
    </row>
    <row r="6206" spans="1:15" ht="18" x14ac:dyDescent="0.35">
      <c r="A6206" t="s">
        <v>59</v>
      </c>
      <c r="B6206" t="s">
        <v>13</v>
      </c>
      <c r="C6206" s="19" t="s">
        <v>11</v>
      </c>
      <c r="E6206">
        <v>3</v>
      </c>
      <c r="F6206">
        <v>1</v>
      </c>
      <c r="G6206">
        <v>5.6349999999999998</v>
      </c>
      <c r="H6206">
        <v>114.08511681499999</v>
      </c>
      <c r="I6206">
        <v>37</v>
      </c>
      <c r="J6206">
        <v>167</v>
      </c>
      <c r="K6206">
        <v>56.524000000000001</v>
      </c>
      <c r="L6206">
        <v>25.573</v>
      </c>
      <c r="M6206">
        <v>5.6829999999999998</v>
      </c>
      <c r="N6206">
        <v>162.36600000000001</v>
      </c>
      <c r="O6206" s="54">
        <f t="shared" si="103"/>
        <v>0.22222656708246979</v>
      </c>
    </row>
    <row r="6207" spans="1:15" ht="18" x14ac:dyDescent="0.35">
      <c r="A6207" t="s">
        <v>59</v>
      </c>
      <c r="B6207" t="s">
        <v>13</v>
      </c>
      <c r="C6207" s="19" t="s">
        <v>11</v>
      </c>
      <c r="E6207" s="2">
        <v>4</v>
      </c>
      <c r="F6207" s="2">
        <v>1</v>
      </c>
      <c r="G6207" s="2">
        <v>0</v>
      </c>
      <c r="H6207" s="2">
        <v>0</v>
      </c>
      <c r="I6207" s="2">
        <v>0</v>
      </c>
      <c r="J6207" s="2">
        <v>0</v>
      </c>
      <c r="K6207" s="2">
        <v>0</v>
      </c>
      <c r="L6207" s="2">
        <v>0</v>
      </c>
      <c r="M6207" s="2">
        <v>0</v>
      </c>
      <c r="N6207" s="2">
        <v>0</v>
      </c>
      <c r="O6207" s="54">
        <v>0</v>
      </c>
    </row>
    <row r="6208" spans="1:15" ht="18" x14ac:dyDescent="0.35">
      <c r="A6208" t="s">
        <v>59</v>
      </c>
      <c r="B6208" t="s">
        <v>13</v>
      </c>
      <c r="C6208" s="19" t="s">
        <v>11</v>
      </c>
      <c r="E6208" s="2">
        <v>5</v>
      </c>
      <c r="F6208" s="2">
        <v>1</v>
      </c>
      <c r="G6208" s="2">
        <v>0</v>
      </c>
      <c r="H6208" s="2">
        <v>0</v>
      </c>
      <c r="I6208" s="2">
        <v>0</v>
      </c>
      <c r="J6208" s="2">
        <v>0</v>
      </c>
      <c r="K6208" s="2">
        <v>0</v>
      </c>
      <c r="L6208" s="2">
        <v>0</v>
      </c>
      <c r="M6208" s="2">
        <v>0</v>
      </c>
      <c r="N6208" s="2">
        <v>0</v>
      </c>
      <c r="O6208" s="54">
        <v>0</v>
      </c>
    </row>
    <row r="6209" spans="1:15" ht="18" x14ac:dyDescent="0.35">
      <c r="A6209" t="s">
        <v>59</v>
      </c>
      <c r="B6209" t="s">
        <v>13</v>
      </c>
      <c r="C6209" s="19" t="s">
        <v>11</v>
      </c>
      <c r="E6209" s="2">
        <v>6</v>
      </c>
      <c r="F6209" s="2">
        <v>1</v>
      </c>
      <c r="G6209" s="2">
        <v>0</v>
      </c>
      <c r="H6209" s="2">
        <v>0</v>
      </c>
      <c r="I6209" s="2">
        <v>0</v>
      </c>
      <c r="J6209" s="2">
        <v>0</v>
      </c>
      <c r="K6209" s="2">
        <v>0</v>
      </c>
      <c r="L6209" s="2">
        <v>0</v>
      </c>
      <c r="M6209" s="2">
        <v>0</v>
      </c>
      <c r="N6209" s="2">
        <v>0</v>
      </c>
      <c r="O6209" s="54">
        <v>0</v>
      </c>
    </row>
    <row r="6210" spans="1:15" ht="18" x14ac:dyDescent="0.35">
      <c r="A6210" t="s">
        <v>59</v>
      </c>
      <c r="B6210" t="s">
        <v>13</v>
      </c>
      <c r="C6210" s="19" t="s">
        <v>11</v>
      </c>
      <c r="E6210" s="2">
        <v>6</v>
      </c>
      <c r="F6210" s="2">
        <v>1</v>
      </c>
      <c r="G6210" s="2">
        <v>0</v>
      </c>
      <c r="H6210" s="2">
        <v>0</v>
      </c>
      <c r="I6210" s="2">
        <v>0</v>
      </c>
      <c r="J6210" s="2">
        <v>0</v>
      </c>
      <c r="K6210" s="2">
        <v>0</v>
      </c>
      <c r="L6210" s="2">
        <v>0</v>
      </c>
      <c r="M6210" s="2">
        <v>0</v>
      </c>
      <c r="N6210" s="2">
        <v>0</v>
      </c>
      <c r="O6210" s="54">
        <v>0</v>
      </c>
    </row>
    <row r="6211" spans="1:15" ht="18" x14ac:dyDescent="0.35">
      <c r="A6211" t="s">
        <v>59</v>
      </c>
      <c r="B6211" t="s">
        <v>13</v>
      </c>
      <c r="C6211" s="19" t="s">
        <v>11</v>
      </c>
      <c r="E6211" s="2">
        <v>7</v>
      </c>
      <c r="F6211" s="2">
        <v>1</v>
      </c>
      <c r="G6211" s="2">
        <v>0</v>
      </c>
      <c r="H6211" s="2">
        <v>0</v>
      </c>
      <c r="I6211" s="2">
        <v>0</v>
      </c>
      <c r="J6211" s="2">
        <v>0</v>
      </c>
      <c r="K6211" s="2">
        <v>0</v>
      </c>
      <c r="L6211" s="2">
        <v>0</v>
      </c>
      <c r="M6211" s="2">
        <v>0</v>
      </c>
      <c r="N6211" s="2">
        <v>0</v>
      </c>
      <c r="O6211" s="54">
        <v>0</v>
      </c>
    </row>
    <row r="6212" spans="1:15" ht="18" x14ac:dyDescent="0.35">
      <c r="A6212" t="s">
        <v>59</v>
      </c>
      <c r="B6212" t="s">
        <v>13</v>
      </c>
      <c r="C6212" s="19" t="s">
        <v>11</v>
      </c>
      <c r="E6212" s="1">
        <v>8</v>
      </c>
      <c r="F6212" s="1">
        <v>1</v>
      </c>
      <c r="G6212" s="1">
        <v>6.9370000000000003</v>
      </c>
      <c r="H6212" s="1">
        <v>143.39443338000001</v>
      </c>
      <c r="I6212" s="1">
        <v>32</v>
      </c>
      <c r="J6212" s="1">
        <v>209</v>
      </c>
      <c r="K6212" s="1">
        <v>54.697000000000003</v>
      </c>
      <c r="L6212" s="1">
        <v>23.193000000000001</v>
      </c>
      <c r="M6212" s="1">
        <v>7.8760000000000003</v>
      </c>
      <c r="N6212" s="1">
        <v>163.03399999999999</v>
      </c>
      <c r="O6212" s="54">
        <f t="shared" si="103"/>
        <v>0.3395852196783512</v>
      </c>
    </row>
    <row r="6213" spans="1:15" ht="18" x14ac:dyDescent="0.35">
      <c r="A6213" t="s">
        <v>59</v>
      </c>
      <c r="B6213" t="s">
        <v>13</v>
      </c>
      <c r="C6213" s="19" t="s">
        <v>11</v>
      </c>
      <c r="E6213" s="1">
        <v>8</v>
      </c>
      <c r="F6213" s="1">
        <v>1</v>
      </c>
      <c r="G6213" s="1">
        <v>6.0570000000000004</v>
      </c>
      <c r="H6213" s="1">
        <v>123.363885895</v>
      </c>
      <c r="I6213" s="1">
        <v>34</v>
      </c>
      <c r="J6213" s="1">
        <v>182</v>
      </c>
      <c r="K6213" s="1">
        <v>51.606999999999999</v>
      </c>
      <c r="L6213" s="1">
        <v>22.446999999999999</v>
      </c>
      <c r="M6213" s="1">
        <v>7.0010000000000003</v>
      </c>
      <c r="N6213" s="1">
        <v>5.4669999999999996</v>
      </c>
      <c r="O6213" s="54">
        <f t="shared" si="103"/>
        <v>0.3118902303203101</v>
      </c>
    </row>
    <row r="6214" spans="1:15" ht="18" x14ac:dyDescent="0.35">
      <c r="A6214" t="s">
        <v>59</v>
      </c>
      <c r="B6214" t="s">
        <v>13</v>
      </c>
      <c r="C6214" s="19" t="s">
        <v>11</v>
      </c>
      <c r="E6214">
        <v>9</v>
      </c>
      <c r="F6214">
        <v>1</v>
      </c>
      <c r="G6214">
        <v>3.024</v>
      </c>
      <c r="H6214">
        <v>64.43496660000001</v>
      </c>
      <c r="I6214">
        <v>51</v>
      </c>
      <c r="J6214">
        <v>182</v>
      </c>
      <c r="K6214">
        <v>49.787999999999997</v>
      </c>
      <c r="L6214">
        <v>23.896000000000001</v>
      </c>
      <c r="M6214">
        <v>3.4350000000000001</v>
      </c>
      <c r="N6214">
        <v>168.14699999999999</v>
      </c>
      <c r="O6214" s="54">
        <f t="shared" si="103"/>
        <v>0.14374790759959827</v>
      </c>
    </row>
    <row r="6215" spans="1:15" ht="18" x14ac:dyDescent="0.35">
      <c r="A6215" t="s">
        <v>59</v>
      </c>
      <c r="B6215" t="s">
        <v>13</v>
      </c>
      <c r="C6215" s="19" t="s">
        <v>11</v>
      </c>
      <c r="E6215" s="2">
        <v>10</v>
      </c>
      <c r="F6215" s="2">
        <v>1</v>
      </c>
      <c r="G6215" s="2">
        <v>0</v>
      </c>
      <c r="H6215" s="2">
        <v>0</v>
      </c>
      <c r="I6215" s="2">
        <v>0</v>
      </c>
      <c r="J6215" s="2">
        <v>0</v>
      </c>
      <c r="K6215" s="2">
        <v>0</v>
      </c>
      <c r="L6215" s="2">
        <v>0</v>
      </c>
      <c r="M6215" s="2">
        <v>0</v>
      </c>
      <c r="N6215" s="2">
        <v>0</v>
      </c>
      <c r="O6215" s="54">
        <v>0</v>
      </c>
    </row>
    <row r="6216" spans="1:15" ht="18" x14ac:dyDescent="0.35">
      <c r="A6216" t="s">
        <v>59</v>
      </c>
      <c r="B6216" t="s">
        <v>13</v>
      </c>
      <c r="C6216" s="19" t="s">
        <v>11</v>
      </c>
      <c r="E6216" s="2">
        <v>11</v>
      </c>
      <c r="F6216" s="2">
        <v>1</v>
      </c>
      <c r="G6216" s="2">
        <v>0</v>
      </c>
      <c r="H6216" s="2">
        <v>0</v>
      </c>
      <c r="I6216" s="2">
        <v>0</v>
      </c>
      <c r="J6216" s="2">
        <v>0</v>
      </c>
      <c r="K6216" s="2">
        <v>0</v>
      </c>
      <c r="L6216" s="2">
        <v>0</v>
      </c>
      <c r="M6216" s="2">
        <v>0</v>
      </c>
      <c r="N6216" s="2">
        <v>0</v>
      </c>
      <c r="O6216" s="54">
        <v>0</v>
      </c>
    </row>
    <row r="6217" spans="1:15" ht="18" x14ac:dyDescent="0.35">
      <c r="A6217" t="s">
        <v>59</v>
      </c>
      <c r="B6217" t="s">
        <v>13</v>
      </c>
      <c r="C6217" s="19" t="s">
        <v>11</v>
      </c>
      <c r="E6217">
        <v>12</v>
      </c>
      <c r="F6217">
        <v>1</v>
      </c>
      <c r="G6217">
        <v>3.4020000000000001</v>
      </c>
      <c r="H6217">
        <v>77.585230080000002</v>
      </c>
      <c r="I6217">
        <v>35</v>
      </c>
      <c r="J6217">
        <v>185</v>
      </c>
      <c r="K6217">
        <v>50.363</v>
      </c>
      <c r="L6217">
        <v>22.751999999999999</v>
      </c>
      <c r="M6217">
        <v>4.3440000000000003</v>
      </c>
      <c r="N6217">
        <v>29.568999999999999</v>
      </c>
      <c r="O6217" s="54">
        <f t="shared" si="103"/>
        <v>0.19092827004219412</v>
      </c>
    </row>
    <row r="6218" spans="1:15" ht="18" x14ac:dyDescent="0.35">
      <c r="A6218" t="s">
        <v>59</v>
      </c>
      <c r="B6218" t="s">
        <v>13</v>
      </c>
      <c r="C6218" s="19" t="s">
        <v>11</v>
      </c>
      <c r="E6218" s="1">
        <v>13</v>
      </c>
      <c r="F6218" s="1">
        <v>1</v>
      </c>
      <c r="G6218" s="1">
        <v>3.6989999999999998</v>
      </c>
      <c r="H6218" s="1">
        <v>72.678406244999991</v>
      </c>
      <c r="I6218" s="1">
        <v>60</v>
      </c>
      <c r="J6218" s="1">
        <v>160</v>
      </c>
      <c r="K6218" s="1">
        <v>48.234000000000002</v>
      </c>
      <c r="L6218" s="1">
        <v>21.268999999999998</v>
      </c>
      <c r="M6218" s="1">
        <v>4.3529999999999998</v>
      </c>
      <c r="N6218" s="1">
        <v>29.814</v>
      </c>
      <c r="O6218" s="54">
        <f t="shared" si="103"/>
        <v>0.20466406507123044</v>
      </c>
    </row>
    <row r="6219" spans="1:15" ht="18" x14ac:dyDescent="0.35">
      <c r="A6219" t="s">
        <v>59</v>
      </c>
      <c r="B6219" t="s">
        <v>13</v>
      </c>
      <c r="C6219" s="19" t="s">
        <v>11</v>
      </c>
      <c r="E6219" s="1">
        <v>13</v>
      </c>
      <c r="F6219" s="1">
        <v>1</v>
      </c>
      <c r="G6219" s="1">
        <v>6.1589999999999998</v>
      </c>
      <c r="H6219" s="1">
        <v>99.540480600000024</v>
      </c>
      <c r="I6219" s="1">
        <v>32</v>
      </c>
      <c r="J6219" s="1">
        <v>149</v>
      </c>
      <c r="K6219" s="1">
        <v>48.026000000000003</v>
      </c>
      <c r="L6219" s="1">
        <v>20.295000000000002</v>
      </c>
      <c r="M6219" s="1">
        <v>6.2480000000000002</v>
      </c>
      <c r="N6219" s="1">
        <v>10.997</v>
      </c>
      <c r="O6219" s="54">
        <f t="shared" ref="O6219:O6279" si="104">M6219/L6219</f>
        <v>0.30785907859078587</v>
      </c>
    </row>
    <row r="6220" spans="1:15" ht="18" x14ac:dyDescent="0.35">
      <c r="A6220" t="s">
        <v>59</v>
      </c>
      <c r="B6220" t="s">
        <v>13</v>
      </c>
      <c r="C6220" s="19" t="s">
        <v>11</v>
      </c>
      <c r="E6220" s="1">
        <v>14</v>
      </c>
      <c r="F6220" s="1">
        <v>1</v>
      </c>
      <c r="G6220" s="1">
        <v>5.4249999999999998</v>
      </c>
      <c r="H6220" s="1">
        <v>101.51303645</v>
      </c>
      <c r="I6220" s="1">
        <v>40</v>
      </c>
      <c r="J6220" s="1">
        <v>208</v>
      </c>
      <c r="K6220" s="1">
        <v>50.063000000000002</v>
      </c>
      <c r="L6220" s="1">
        <v>22.045000000000002</v>
      </c>
      <c r="M6220" s="1">
        <v>5.8659999999999997</v>
      </c>
      <c r="N6220" s="1">
        <v>15.593</v>
      </c>
      <c r="O6220" s="54">
        <f t="shared" si="104"/>
        <v>0.26609208437287363</v>
      </c>
    </row>
    <row r="6221" spans="1:15" ht="18" x14ac:dyDescent="0.35">
      <c r="A6221" t="s">
        <v>59</v>
      </c>
      <c r="B6221" t="s">
        <v>13</v>
      </c>
      <c r="C6221" s="19" t="s">
        <v>11</v>
      </c>
      <c r="E6221" s="1">
        <v>14</v>
      </c>
      <c r="F6221" s="1">
        <v>1</v>
      </c>
      <c r="G6221" s="1">
        <v>4.5389999999999997</v>
      </c>
      <c r="H6221" s="1">
        <v>98.707804410000008</v>
      </c>
      <c r="I6221" s="1">
        <v>45</v>
      </c>
      <c r="J6221" s="1">
        <v>192</v>
      </c>
      <c r="K6221" s="1">
        <v>48.87</v>
      </c>
      <c r="L6221" s="1">
        <v>22.402000000000001</v>
      </c>
      <c r="M6221" s="1">
        <v>5.6130000000000004</v>
      </c>
      <c r="N6221" s="1">
        <v>8.0009999999999994</v>
      </c>
      <c r="O6221" s="54">
        <f t="shared" si="104"/>
        <v>0.2505579858941166</v>
      </c>
    </row>
    <row r="6222" spans="1:15" ht="18" x14ac:dyDescent="0.35">
      <c r="A6222" t="s">
        <v>59</v>
      </c>
      <c r="B6222" t="s">
        <v>13</v>
      </c>
      <c r="C6222" s="19" t="s">
        <v>11</v>
      </c>
      <c r="E6222">
        <v>15</v>
      </c>
      <c r="F6222">
        <v>1</v>
      </c>
      <c r="G6222">
        <v>6.3970000000000002</v>
      </c>
      <c r="H6222">
        <v>101.11704320000001</v>
      </c>
      <c r="I6222">
        <v>39</v>
      </c>
      <c r="J6222">
        <v>126</v>
      </c>
      <c r="K6222">
        <v>49.036000000000001</v>
      </c>
      <c r="L6222">
        <v>21.44</v>
      </c>
      <c r="M6222">
        <v>6.008</v>
      </c>
      <c r="N6222">
        <v>24.609000000000002</v>
      </c>
      <c r="O6222" s="54">
        <f t="shared" si="104"/>
        <v>0.28022388059701492</v>
      </c>
    </row>
    <row r="6223" spans="1:15" ht="18" x14ac:dyDescent="0.35">
      <c r="A6223" t="s">
        <v>59</v>
      </c>
      <c r="B6223" t="s">
        <v>13</v>
      </c>
      <c r="C6223" s="19" t="s">
        <v>11</v>
      </c>
      <c r="E6223" s="1">
        <v>16</v>
      </c>
      <c r="F6223" s="1">
        <v>1</v>
      </c>
      <c r="G6223" s="1">
        <v>5.07</v>
      </c>
      <c r="H6223" s="1">
        <v>99.919365559999989</v>
      </c>
      <c r="I6223" s="1">
        <v>40</v>
      </c>
      <c r="J6223" s="1">
        <v>156</v>
      </c>
      <c r="K6223" s="1">
        <v>50.85</v>
      </c>
      <c r="L6223" s="1">
        <v>23.553999999999998</v>
      </c>
      <c r="M6223" s="1">
        <v>5.4039999999999999</v>
      </c>
      <c r="N6223" s="1">
        <v>24.605</v>
      </c>
      <c r="O6223" s="54">
        <f t="shared" si="104"/>
        <v>0.22943024539356374</v>
      </c>
    </row>
    <row r="6224" spans="1:15" ht="18" x14ac:dyDescent="0.35">
      <c r="A6224" t="s">
        <v>59</v>
      </c>
      <c r="B6224" t="s">
        <v>13</v>
      </c>
      <c r="C6224" s="19" t="s">
        <v>11</v>
      </c>
      <c r="E6224" s="1">
        <v>16</v>
      </c>
      <c r="F6224" s="1">
        <v>1</v>
      </c>
      <c r="G6224" s="1">
        <v>3.0539999999999998</v>
      </c>
      <c r="H6224" s="1">
        <v>109.50441495000001</v>
      </c>
      <c r="I6224" s="1">
        <v>39</v>
      </c>
      <c r="J6224" s="1">
        <v>151</v>
      </c>
      <c r="K6224" s="1">
        <v>55.21</v>
      </c>
      <c r="L6224" s="1">
        <v>25.385999999999999</v>
      </c>
      <c r="M6224" s="1">
        <v>5.4950000000000001</v>
      </c>
      <c r="N6224" s="1">
        <v>47.473999999999997</v>
      </c>
      <c r="O6224" s="54">
        <f t="shared" si="104"/>
        <v>0.2164578901756874</v>
      </c>
    </row>
    <row r="6225" spans="1:15" ht="18" x14ac:dyDescent="0.35">
      <c r="A6225" t="s">
        <v>59</v>
      </c>
      <c r="B6225" t="s">
        <v>13</v>
      </c>
      <c r="C6225" s="19" t="s">
        <v>11</v>
      </c>
      <c r="E6225">
        <v>17</v>
      </c>
      <c r="F6225">
        <v>1</v>
      </c>
      <c r="G6225">
        <v>3.1869999999999998</v>
      </c>
      <c r="H6225">
        <v>97.137700005000013</v>
      </c>
      <c r="I6225">
        <v>40</v>
      </c>
      <c r="J6225">
        <v>214</v>
      </c>
      <c r="K6225">
        <v>56.326999999999998</v>
      </c>
      <c r="L6225">
        <v>25.268999999999998</v>
      </c>
      <c r="M6225">
        <v>4.8970000000000002</v>
      </c>
      <c r="N6225">
        <v>36.741999999999997</v>
      </c>
      <c r="O6225" s="54">
        <f t="shared" si="104"/>
        <v>0.19379476829316555</v>
      </c>
    </row>
    <row r="6226" spans="1:15" ht="18" x14ac:dyDescent="0.35">
      <c r="A6226" t="s">
        <v>59</v>
      </c>
      <c r="B6226" t="s">
        <v>13</v>
      </c>
      <c r="C6226" s="19" t="s">
        <v>11</v>
      </c>
      <c r="E6226" s="1">
        <v>18</v>
      </c>
      <c r="F6226" s="1">
        <v>1</v>
      </c>
      <c r="G6226" s="1">
        <v>5.7160000000000002</v>
      </c>
      <c r="H6226" s="1">
        <v>116.5912615</v>
      </c>
      <c r="I6226" s="1">
        <v>36</v>
      </c>
      <c r="J6226" s="1">
        <v>160</v>
      </c>
      <c r="K6226" s="1">
        <v>54.993000000000002</v>
      </c>
      <c r="L6226" s="1">
        <v>24.962</v>
      </c>
      <c r="M6226" s="1">
        <v>5.95</v>
      </c>
      <c r="N6226" s="1">
        <v>31.959</v>
      </c>
      <c r="O6226" s="54">
        <f t="shared" si="104"/>
        <v>0.23836231071228267</v>
      </c>
    </row>
    <row r="6227" spans="1:15" ht="18" x14ac:dyDescent="0.35">
      <c r="A6227" t="s">
        <v>59</v>
      </c>
      <c r="B6227" t="s">
        <v>13</v>
      </c>
      <c r="C6227" s="19" t="s">
        <v>11</v>
      </c>
      <c r="E6227" s="1">
        <v>18</v>
      </c>
      <c r="F6227" s="1">
        <v>1</v>
      </c>
      <c r="G6227" s="1">
        <v>4.859</v>
      </c>
      <c r="H6227" s="1">
        <v>86.363288480000008</v>
      </c>
      <c r="I6227" s="1">
        <v>30</v>
      </c>
      <c r="J6227" s="1">
        <v>157</v>
      </c>
      <c r="K6227" s="1">
        <v>46.186</v>
      </c>
      <c r="L6227" s="1">
        <v>20.587</v>
      </c>
      <c r="M6227" s="1">
        <v>5.3440000000000003</v>
      </c>
      <c r="N6227" s="1">
        <v>38.74</v>
      </c>
      <c r="O6227" s="54">
        <f t="shared" si="104"/>
        <v>0.25958128916306411</v>
      </c>
    </row>
    <row r="6228" spans="1:15" ht="18" x14ac:dyDescent="0.35">
      <c r="A6228" t="s">
        <v>59</v>
      </c>
      <c r="B6228" t="s">
        <v>13</v>
      </c>
      <c r="C6228" s="19" t="s">
        <v>11</v>
      </c>
      <c r="E6228">
        <v>19</v>
      </c>
      <c r="F6228">
        <v>1</v>
      </c>
      <c r="G6228">
        <v>2.9329999999999998</v>
      </c>
      <c r="H6228">
        <v>54.174641370000003</v>
      </c>
      <c r="I6228">
        <v>45</v>
      </c>
      <c r="J6228">
        <v>175</v>
      </c>
      <c r="K6228">
        <v>46.063000000000002</v>
      </c>
      <c r="L6228">
        <v>21.742999999999999</v>
      </c>
      <c r="M6228">
        <v>3.1739999999999999</v>
      </c>
      <c r="N6228">
        <v>28.581</v>
      </c>
      <c r="O6228" s="54">
        <f t="shared" si="104"/>
        <v>0.14597801591316747</v>
      </c>
    </row>
    <row r="6229" spans="1:15" ht="18" x14ac:dyDescent="0.35">
      <c r="A6229" t="s">
        <v>59</v>
      </c>
      <c r="B6229" t="s">
        <v>13</v>
      </c>
      <c r="C6229" s="19" t="s">
        <v>11</v>
      </c>
      <c r="E6229">
        <v>20</v>
      </c>
      <c r="F6229">
        <v>1</v>
      </c>
      <c r="G6229">
        <v>5.048</v>
      </c>
      <c r="H6229">
        <v>113.35552761000001</v>
      </c>
      <c r="I6229">
        <v>41</v>
      </c>
      <c r="J6229">
        <v>144</v>
      </c>
      <c r="K6229">
        <v>53.378</v>
      </c>
      <c r="L6229">
        <v>24.306000000000001</v>
      </c>
      <c r="M6229">
        <v>5.9409999999999998</v>
      </c>
      <c r="N6229">
        <v>34.802</v>
      </c>
      <c r="O6229" s="54">
        <f t="shared" si="104"/>
        <v>0.24442524479552372</v>
      </c>
    </row>
    <row r="6230" spans="1:15" ht="18" x14ac:dyDescent="0.35">
      <c r="A6230" t="s">
        <v>59</v>
      </c>
      <c r="B6230" t="s">
        <v>13</v>
      </c>
      <c r="C6230" s="19" t="s">
        <v>11</v>
      </c>
      <c r="E6230">
        <v>21</v>
      </c>
      <c r="F6230">
        <v>1</v>
      </c>
      <c r="G6230">
        <v>3.3079999999999998</v>
      </c>
      <c r="H6230">
        <v>88.394355090000005</v>
      </c>
      <c r="I6230">
        <v>37</v>
      </c>
      <c r="J6230">
        <v>159</v>
      </c>
      <c r="K6230">
        <v>44.213000000000001</v>
      </c>
      <c r="L6230">
        <v>19.661999999999999</v>
      </c>
      <c r="M6230">
        <v>5.7270000000000003</v>
      </c>
      <c r="N6230">
        <v>54.466000000000001</v>
      </c>
      <c r="O6230" s="54">
        <f t="shared" si="104"/>
        <v>0.29127250534025023</v>
      </c>
    </row>
    <row r="6231" spans="1:15" ht="18" x14ac:dyDescent="0.35">
      <c r="A6231" t="s">
        <v>59</v>
      </c>
      <c r="B6231" t="s">
        <v>13</v>
      </c>
      <c r="C6231" s="19" t="s">
        <v>11</v>
      </c>
      <c r="E6231">
        <v>22</v>
      </c>
      <c r="F6231">
        <v>1</v>
      </c>
      <c r="G6231">
        <v>4.4420000000000002</v>
      </c>
      <c r="H6231">
        <v>97.024949670000012</v>
      </c>
      <c r="I6231">
        <v>35</v>
      </c>
      <c r="J6231">
        <v>155</v>
      </c>
      <c r="K6231">
        <v>51.146999999999998</v>
      </c>
      <c r="L6231">
        <v>22.978000000000002</v>
      </c>
      <c r="M6231">
        <v>5.3789999999999996</v>
      </c>
      <c r="N6231">
        <v>51.265999999999998</v>
      </c>
      <c r="O6231" s="54">
        <f t="shared" si="104"/>
        <v>0.23409348072068931</v>
      </c>
    </row>
    <row r="6232" spans="1:15" ht="18" x14ac:dyDescent="0.35">
      <c r="A6232" t="s">
        <v>59</v>
      </c>
      <c r="B6232" t="s">
        <v>13</v>
      </c>
      <c r="C6232" s="19" t="s">
        <v>11</v>
      </c>
      <c r="E6232">
        <v>23</v>
      </c>
      <c r="F6232">
        <v>1</v>
      </c>
      <c r="G6232">
        <v>5.0110000000000001</v>
      </c>
      <c r="H6232">
        <v>94.725711360000005</v>
      </c>
      <c r="I6232">
        <v>37</v>
      </c>
      <c r="J6232">
        <v>143</v>
      </c>
      <c r="K6232">
        <v>48.908999999999999</v>
      </c>
      <c r="L6232">
        <v>21.672000000000001</v>
      </c>
      <c r="M6232">
        <v>5.5679999999999996</v>
      </c>
      <c r="N6232">
        <v>43.052</v>
      </c>
      <c r="O6232" s="54">
        <f t="shared" si="104"/>
        <v>0.25692137320044295</v>
      </c>
    </row>
    <row r="6233" spans="1:15" ht="18" x14ac:dyDescent="0.35">
      <c r="A6233" t="s">
        <v>59</v>
      </c>
      <c r="B6233" t="s">
        <v>13</v>
      </c>
      <c r="C6233" s="19" t="s">
        <v>11</v>
      </c>
      <c r="E6233">
        <v>24</v>
      </c>
      <c r="F6233">
        <v>1</v>
      </c>
      <c r="G6233">
        <v>2.8530000000000002</v>
      </c>
      <c r="H6233">
        <v>60.049608059999997</v>
      </c>
      <c r="I6233">
        <v>24</v>
      </c>
      <c r="J6233">
        <v>156</v>
      </c>
      <c r="K6233">
        <v>49.017000000000003</v>
      </c>
      <c r="L6233">
        <v>23.763999999999999</v>
      </c>
      <c r="M6233">
        <v>3.2189999999999999</v>
      </c>
      <c r="N6233">
        <v>29.597000000000001</v>
      </c>
      <c r="O6233" s="54">
        <f t="shared" si="104"/>
        <v>0.13545699377209225</v>
      </c>
    </row>
    <row r="6234" spans="1:15" ht="18" x14ac:dyDescent="0.35">
      <c r="A6234" t="s">
        <v>59</v>
      </c>
      <c r="B6234" t="s">
        <v>13</v>
      </c>
      <c r="C6234" s="19" t="s">
        <v>11</v>
      </c>
      <c r="E6234" s="2">
        <v>25</v>
      </c>
      <c r="F6234" s="2">
        <v>1</v>
      </c>
      <c r="G6234" s="2">
        <v>0</v>
      </c>
      <c r="H6234" s="2">
        <v>0</v>
      </c>
      <c r="I6234" s="2">
        <v>0</v>
      </c>
      <c r="J6234" s="2">
        <v>0</v>
      </c>
      <c r="K6234" s="2">
        <v>0</v>
      </c>
      <c r="L6234" s="2">
        <v>0</v>
      </c>
      <c r="M6234" s="2">
        <v>0</v>
      </c>
      <c r="N6234" s="2">
        <v>0</v>
      </c>
      <c r="O6234" s="54">
        <v>0</v>
      </c>
    </row>
    <row r="6235" spans="1:15" ht="18" x14ac:dyDescent="0.35">
      <c r="A6235" t="s">
        <v>59</v>
      </c>
      <c r="B6235" t="s">
        <v>13</v>
      </c>
      <c r="C6235" s="19" t="s">
        <v>11</v>
      </c>
      <c r="E6235" s="2">
        <v>25</v>
      </c>
      <c r="F6235" s="2">
        <v>1</v>
      </c>
      <c r="G6235" s="2">
        <v>0</v>
      </c>
      <c r="H6235" s="2">
        <v>0</v>
      </c>
      <c r="I6235" s="2">
        <v>0</v>
      </c>
      <c r="J6235" s="2">
        <v>0</v>
      </c>
      <c r="K6235" s="2">
        <v>0</v>
      </c>
      <c r="L6235" s="2">
        <v>0</v>
      </c>
      <c r="M6235" s="2">
        <v>0</v>
      </c>
      <c r="N6235" s="2">
        <v>0</v>
      </c>
      <c r="O6235" s="54">
        <v>0</v>
      </c>
    </row>
    <row r="6236" spans="1:15" ht="18" x14ac:dyDescent="0.35">
      <c r="A6236" t="s">
        <v>59</v>
      </c>
      <c r="B6236" t="s">
        <v>13</v>
      </c>
      <c r="C6236" s="19" t="s">
        <v>11</v>
      </c>
      <c r="E6236" s="2">
        <v>26</v>
      </c>
      <c r="F6236" s="2">
        <v>1</v>
      </c>
      <c r="G6236" s="2">
        <v>0</v>
      </c>
      <c r="H6236" s="2">
        <v>0</v>
      </c>
      <c r="I6236" s="2">
        <v>0</v>
      </c>
      <c r="J6236" s="2">
        <v>0</v>
      </c>
      <c r="K6236" s="2">
        <v>0</v>
      </c>
      <c r="L6236" s="2">
        <v>0</v>
      </c>
      <c r="M6236" s="2">
        <v>0</v>
      </c>
      <c r="N6236" s="2">
        <v>0</v>
      </c>
      <c r="O6236" s="54">
        <v>0</v>
      </c>
    </row>
    <row r="6237" spans="1:15" ht="18" x14ac:dyDescent="0.35">
      <c r="A6237" t="s">
        <v>59</v>
      </c>
      <c r="B6237" t="s">
        <v>13</v>
      </c>
      <c r="C6237" s="19" t="s">
        <v>11</v>
      </c>
      <c r="E6237" s="2">
        <v>26</v>
      </c>
      <c r="F6237" s="2">
        <v>1</v>
      </c>
      <c r="G6237" s="2">
        <v>0</v>
      </c>
      <c r="H6237" s="2">
        <v>0</v>
      </c>
      <c r="I6237" s="2">
        <v>0</v>
      </c>
      <c r="J6237" s="2">
        <v>0</v>
      </c>
      <c r="K6237" s="2">
        <v>0</v>
      </c>
      <c r="L6237" s="2">
        <v>0</v>
      </c>
      <c r="M6237" s="2">
        <v>0</v>
      </c>
      <c r="N6237" s="2">
        <v>0</v>
      </c>
      <c r="O6237" s="54">
        <v>0</v>
      </c>
    </row>
    <row r="6238" spans="1:15" ht="18" x14ac:dyDescent="0.35">
      <c r="A6238" t="s">
        <v>59</v>
      </c>
      <c r="B6238" t="s">
        <v>13</v>
      </c>
      <c r="C6238" s="19" t="s">
        <v>15</v>
      </c>
      <c r="E6238">
        <v>1</v>
      </c>
      <c r="F6238">
        <v>1</v>
      </c>
      <c r="G6238">
        <v>3.2909999999999999</v>
      </c>
      <c r="H6238">
        <v>66.586996215000013</v>
      </c>
      <c r="I6238">
        <v>35</v>
      </c>
      <c r="J6238">
        <v>198</v>
      </c>
      <c r="K6238">
        <v>41.902999999999999</v>
      </c>
      <c r="L6238">
        <v>19.353000000000002</v>
      </c>
      <c r="M6238">
        <v>4.383</v>
      </c>
      <c r="N6238">
        <v>159.13800000000001</v>
      </c>
      <c r="O6238" s="54">
        <f t="shared" si="104"/>
        <v>0.22647651526895055</v>
      </c>
    </row>
    <row r="6239" spans="1:15" ht="18" x14ac:dyDescent="0.35">
      <c r="A6239" t="s">
        <v>59</v>
      </c>
      <c r="B6239" t="s">
        <v>13</v>
      </c>
      <c r="C6239" s="19" t="s">
        <v>15</v>
      </c>
      <c r="E6239" s="2">
        <v>2</v>
      </c>
      <c r="F6239" s="2">
        <v>1</v>
      </c>
      <c r="G6239" s="2">
        <v>0</v>
      </c>
      <c r="H6239" s="2">
        <v>0</v>
      </c>
      <c r="I6239" s="2">
        <v>0</v>
      </c>
      <c r="J6239" s="2">
        <v>0</v>
      </c>
      <c r="K6239" s="2">
        <v>0</v>
      </c>
      <c r="L6239" s="2">
        <v>0</v>
      </c>
      <c r="M6239" s="2">
        <v>0</v>
      </c>
      <c r="N6239" s="2">
        <v>0</v>
      </c>
      <c r="O6239" s="54">
        <v>0</v>
      </c>
    </row>
    <row r="6240" spans="1:15" ht="18" x14ac:dyDescent="0.35">
      <c r="A6240" t="s">
        <v>59</v>
      </c>
      <c r="B6240" t="s">
        <v>13</v>
      </c>
      <c r="C6240" s="19" t="s">
        <v>15</v>
      </c>
      <c r="E6240">
        <v>3</v>
      </c>
      <c r="F6240">
        <v>1</v>
      </c>
      <c r="G6240">
        <v>5.3419999999999996</v>
      </c>
      <c r="H6240">
        <v>106.13160279000002</v>
      </c>
      <c r="I6240">
        <v>44</v>
      </c>
      <c r="J6240">
        <v>145</v>
      </c>
      <c r="K6240">
        <v>49.704999999999998</v>
      </c>
      <c r="L6240">
        <v>22.041</v>
      </c>
      <c r="M6240">
        <v>6.1340000000000003</v>
      </c>
      <c r="N6240">
        <v>0.17799999999999999</v>
      </c>
      <c r="O6240" s="54">
        <f t="shared" si="104"/>
        <v>0.27829953268907948</v>
      </c>
    </row>
    <row r="6241" spans="1:15" ht="18" x14ac:dyDescent="0.35">
      <c r="A6241" t="s">
        <v>59</v>
      </c>
      <c r="B6241" t="s">
        <v>13</v>
      </c>
      <c r="C6241" s="19" t="s">
        <v>15</v>
      </c>
      <c r="E6241" s="2">
        <v>4</v>
      </c>
      <c r="F6241" s="2">
        <v>1</v>
      </c>
      <c r="G6241" s="2">
        <v>0</v>
      </c>
      <c r="H6241" s="2">
        <v>0</v>
      </c>
      <c r="I6241" s="2">
        <v>0</v>
      </c>
      <c r="J6241" s="2">
        <v>0</v>
      </c>
      <c r="K6241" s="2">
        <v>0</v>
      </c>
      <c r="L6241" s="2">
        <v>0</v>
      </c>
      <c r="M6241" s="2">
        <v>0</v>
      </c>
      <c r="N6241" s="2">
        <v>0</v>
      </c>
      <c r="O6241" s="54">
        <v>0</v>
      </c>
    </row>
    <row r="6242" spans="1:15" ht="18" x14ac:dyDescent="0.35">
      <c r="A6242" t="s">
        <v>59</v>
      </c>
      <c r="B6242" t="s">
        <v>13</v>
      </c>
      <c r="C6242" s="19" t="s">
        <v>15</v>
      </c>
      <c r="E6242">
        <v>5</v>
      </c>
      <c r="F6242">
        <v>1</v>
      </c>
      <c r="G6242">
        <v>3.8929999999999998</v>
      </c>
      <c r="H6242">
        <v>89.351953040000012</v>
      </c>
      <c r="I6242">
        <v>29</v>
      </c>
      <c r="J6242">
        <v>239</v>
      </c>
      <c r="K6242">
        <v>53.938000000000002</v>
      </c>
      <c r="L6242">
        <v>23.032</v>
      </c>
      <c r="M6242">
        <v>4.9420000000000002</v>
      </c>
      <c r="N6242">
        <v>8.4450000000000003</v>
      </c>
      <c r="O6242" s="54">
        <f t="shared" si="104"/>
        <v>0.21457103160819729</v>
      </c>
    </row>
    <row r="6243" spans="1:15" ht="18" x14ac:dyDescent="0.35">
      <c r="A6243" t="s">
        <v>59</v>
      </c>
      <c r="B6243" t="s">
        <v>13</v>
      </c>
      <c r="C6243" s="19" t="s">
        <v>15</v>
      </c>
      <c r="E6243">
        <v>6</v>
      </c>
      <c r="F6243">
        <v>1</v>
      </c>
      <c r="G6243">
        <v>3.7410000000000001</v>
      </c>
      <c r="H6243">
        <v>77.851885159999995</v>
      </c>
      <c r="I6243">
        <v>39</v>
      </c>
      <c r="J6243">
        <v>195</v>
      </c>
      <c r="K6243">
        <v>47.31</v>
      </c>
      <c r="L6243">
        <v>22.077999999999999</v>
      </c>
      <c r="M6243">
        <v>4.492</v>
      </c>
      <c r="N6243">
        <v>8.8859999999999992</v>
      </c>
      <c r="O6243" s="54">
        <f t="shared" si="104"/>
        <v>0.2034604583748528</v>
      </c>
    </row>
    <row r="6244" spans="1:15" ht="18" x14ac:dyDescent="0.35">
      <c r="A6244" t="s">
        <v>59</v>
      </c>
      <c r="B6244" t="s">
        <v>13</v>
      </c>
      <c r="C6244" s="19" t="s">
        <v>15</v>
      </c>
      <c r="E6244" s="1">
        <v>7</v>
      </c>
      <c r="F6244" s="1">
        <v>1</v>
      </c>
      <c r="G6244" s="1">
        <v>4.3440000000000003</v>
      </c>
      <c r="H6244" s="1">
        <v>77.437747419999994</v>
      </c>
      <c r="I6244" s="1">
        <v>43</v>
      </c>
      <c r="J6244" s="1">
        <v>180</v>
      </c>
      <c r="K6244" s="1">
        <v>44.5</v>
      </c>
      <c r="L6244" s="1">
        <v>20.428000000000001</v>
      </c>
      <c r="M6244" s="1">
        <v>4.8289999999999997</v>
      </c>
      <c r="N6244" s="1">
        <v>166.18700000000001</v>
      </c>
      <c r="O6244" s="54">
        <f t="shared" si="104"/>
        <v>0.23639122772664967</v>
      </c>
    </row>
    <row r="6245" spans="1:15" ht="18" x14ac:dyDescent="0.35">
      <c r="A6245" t="s">
        <v>59</v>
      </c>
      <c r="B6245" t="s">
        <v>13</v>
      </c>
      <c r="C6245" s="19" t="s">
        <v>15</v>
      </c>
      <c r="E6245" s="1">
        <v>7</v>
      </c>
      <c r="F6245" s="1">
        <v>1</v>
      </c>
      <c r="G6245" s="1">
        <v>3.4359999999999999</v>
      </c>
      <c r="H6245" s="1">
        <v>70.064050880000011</v>
      </c>
      <c r="I6245" s="1">
        <v>46</v>
      </c>
      <c r="J6245" s="1">
        <v>182</v>
      </c>
      <c r="K6245" s="1">
        <v>47.38</v>
      </c>
      <c r="L6245" s="1">
        <v>21.962</v>
      </c>
      <c r="M6245" s="1">
        <v>4.0640000000000001</v>
      </c>
      <c r="N6245" s="1">
        <v>6.8319999999999999</v>
      </c>
      <c r="O6245" s="54">
        <f t="shared" si="104"/>
        <v>0.18504689918950915</v>
      </c>
    </row>
    <row r="6246" spans="1:15" ht="18" x14ac:dyDescent="0.35">
      <c r="A6246" t="s">
        <v>59</v>
      </c>
      <c r="B6246" t="s">
        <v>13</v>
      </c>
      <c r="C6246" s="19" t="s">
        <v>15</v>
      </c>
      <c r="E6246">
        <v>8</v>
      </c>
      <c r="F6246">
        <v>1</v>
      </c>
      <c r="G6246">
        <v>3.3260000000000001</v>
      </c>
      <c r="H6246">
        <v>72.746244375000003</v>
      </c>
      <c r="I6246">
        <v>36</v>
      </c>
      <c r="J6246">
        <v>169</v>
      </c>
      <c r="K6246">
        <v>44.813000000000002</v>
      </c>
      <c r="L6246">
        <v>20.524999999999999</v>
      </c>
      <c r="M6246">
        <v>4.5149999999999997</v>
      </c>
      <c r="N6246">
        <v>165.94200000000001</v>
      </c>
      <c r="O6246" s="54">
        <f t="shared" si="104"/>
        <v>0.2199756394640682</v>
      </c>
    </row>
    <row r="6247" spans="1:15" ht="18" x14ac:dyDescent="0.35">
      <c r="A6247" t="s">
        <v>59</v>
      </c>
      <c r="B6247" t="s">
        <v>13</v>
      </c>
      <c r="C6247" s="19" t="s">
        <v>15</v>
      </c>
      <c r="E6247" s="2">
        <v>9</v>
      </c>
      <c r="F6247" s="2">
        <v>1</v>
      </c>
      <c r="G6247" s="2">
        <v>0</v>
      </c>
      <c r="H6247" s="2">
        <v>0</v>
      </c>
      <c r="I6247" s="2">
        <v>0</v>
      </c>
      <c r="J6247" s="2">
        <v>0</v>
      </c>
      <c r="K6247" s="2">
        <v>0</v>
      </c>
      <c r="L6247" s="2">
        <v>0</v>
      </c>
      <c r="M6247" s="2">
        <v>0</v>
      </c>
      <c r="N6247" s="2">
        <v>0</v>
      </c>
      <c r="O6247" s="54">
        <v>0</v>
      </c>
    </row>
    <row r="6248" spans="1:15" ht="18" x14ac:dyDescent="0.35">
      <c r="A6248" t="s">
        <v>59</v>
      </c>
      <c r="B6248" t="s">
        <v>13</v>
      </c>
      <c r="C6248" s="19" t="s">
        <v>15</v>
      </c>
      <c r="E6248" s="2">
        <v>9</v>
      </c>
      <c r="F6248" s="2">
        <v>1</v>
      </c>
      <c r="G6248" s="2">
        <v>0</v>
      </c>
      <c r="H6248" s="2">
        <v>0</v>
      </c>
      <c r="I6248" s="2">
        <v>0</v>
      </c>
      <c r="J6248" s="2">
        <v>0</v>
      </c>
      <c r="K6248" s="2">
        <v>0</v>
      </c>
      <c r="L6248" s="2">
        <v>0</v>
      </c>
      <c r="M6248" s="2">
        <v>0</v>
      </c>
      <c r="N6248" s="2">
        <v>0</v>
      </c>
      <c r="O6248" s="54">
        <v>0</v>
      </c>
    </row>
    <row r="6249" spans="1:15" ht="18" x14ac:dyDescent="0.35">
      <c r="A6249" t="s">
        <v>59</v>
      </c>
      <c r="B6249" t="s">
        <v>13</v>
      </c>
      <c r="C6249" s="19" t="s">
        <v>15</v>
      </c>
      <c r="E6249" s="2">
        <v>10</v>
      </c>
      <c r="F6249" s="2">
        <v>1</v>
      </c>
      <c r="G6249" s="2">
        <v>0</v>
      </c>
      <c r="H6249" s="2">
        <v>0</v>
      </c>
      <c r="I6249" s="2">
        <v>0</v>
      </c>
      <c r="J6249" s="2">
        <v>0</v>
      </c>
      <c r="K6249" s="2">
        <v>0</v>
      </c>
      <c r="L6249" s="2">
        <v>0</v>
      </c>
      <c r="M6249" s="2">
        <v>0</v>
      </c>
      <c r="N6249" s="2">
        <v>0</v>
      </c>
      <c r="O6249" s="54">
        <v>0</v>
      </c>
    </row>
    <row r="6250" spans="1:15" ht="18" x14ac:dyDescent="0.35">
      <c r="A6250" t="s">
        <v>59</v>
      </c>
      <c r="B6250" t="s">
        <v>13</v>
      </c>
      <c r="C6250" s="19" t="s">
        <v>15</v>
      </c>
      <c r="E6250" s="2">
        <v>10</v>
      </c>
      <c r="F6250" s="2">
        <v>1</v>
      </c>
      <c r="G6250" s="2">
        <v>0</v>
      </c>
      <c r="H6250" s="2">
        <v>0</v>
      </c>
      <c r="I6250" s="2">
        <v>0</v>
      </c>
      <c r="J6250" s="2">
        <v>0</v>
      </c>
      <c r="K6250" s="2">
        <v>0</v>
      </c>
      <c r="L6250" s="2">
        <v>0</v>
      </c>
      <c r="M6250" s="2">
        <v>0</v>
      </c>
      <c r="N6250" s="2">
        <v>0</v>
      </c>
      <c r="O6250" s="54">
        <v>0</v>
      </c>
    </row>
    <row r="6251" spans="1:15" ht="18" x14ac:dyDescent="0.35">
      <c r="A6251" t="s">
        <v>59</v>
      </c>
      <c r="B6251" t="s">
        <v>13</v>
      </c>
      <c r="C6251" s="19" t="s">
        <v>15</v>
      </c>
      <c r="E6251">
        <v>11</v>
      </c>
      <c r="F6251">
        <v>1</v>
      </c>
      <c r="G6251">
        <v>5.3310000000000004</v>
      </c>
      <c r="H6251">
        <v>71.466662974999991</v>
      </c>
      <c r="I6251">
        <v>29</v>
      </c>
      <c r="J6251">
        <v>202</v>
      </c>
      <c r="K6251">
        <v>43.209000000000003</v>
      </c>
      <c r="L6251">
        <v>18.946999999999999</v>
      </c>
      <c r="M6251">
        <v>4.8049999999999997</v>
      </c>
      <c r="N6251">
        <v>3.891</v>
      </c>
      <c r="O6251" s="54">
        <f t="shared" si="104"/>
        <v>0.25360215337520453</v>
      </c>
    </row>
    <row r="6252" spans="1:15" ht="18" x14ac:dyDescent="0.35">
      <c r="A6252" t="s">
        <v>59</v>
      </c>
      <c r="B6252" t="s">
        <v>13</v>
      </c>
      <c r="C6252" s="19" t="s">
        <v>15</v>
      </c>
      <c r="E6252">
        <v>12</v>
      </c>
      <c r="F6252">
        <v>1</v>
      </c>
      <c r="G6252">
        <v>2.5270000000000001</v>
      </c>
      <c r="H6252">
        <v>44.353410600000004</v>
      </c>
      <c r="I6252">
        <v>54</v>
      </c>
      <c r="J6252">
        <v>170</v>
      </c>
      <c r="K6252">
        <v>39.098999999999997</v>
      </c>
      <c r="L6252">
        <v>17.994</v>
      </c>
      <c r="M6252">
        <v>3.14</v>
      </c>
      <c r="N6252">
        <v>21.885000000000002</v>
      </c>
      <c r="O6252" s="54">
        <f t="shared" si="104"/>
        <v>0.17450261198177172</v>
      </c>
    </row>
    <row r="6253" spans="1:15" ht="18" x14ac:dyDescent="0.35">
      <c r="A6253" t="s">
        <v>59</v>
      </c>
      <c r="B6253" t="s">
        <v>13</v>
      </c>
      <c r="C6253" s="19" t="s">
        <v>15</v>
      </c>
      <c r="E6253" s="2">
        <v>13</v>
      </c>
      <c r="F6253" s="2">
        <v>1</v>
      </c>
      <c r="G6253" s="2">
        <v>0</v>
      </c>
      <c r="H6253" s="2">
        <v>0</v>
      </c>
      <c r="I6253" s="2">
        <v>0</v>
      </c>
      <c r="J6253" s="2">
        <v>0</v>
      </c>
      <c r="K6253" s="2">
        <v>0</v>
      </c>
      <c r="L6253" s="2">
        <v>0</v>
      </c>
      <c r="M6253" s="2">
        <v>0</v>
      </c>
      <c r="N6253" s="2">
        <v>0</v>
      </c>
      <c r="O6253" s="54">
        <v>0</v>
      </c>
    </row>
    <row r="6254" spans="1:15" ht="18" x14ac:dyDescent="0.35">
      <c r="A6254" t="s">
        <v>59</v>
      </c>
      <c r="B6254" t="s">
        <v>13</v>
      </c>
      <c r="C6254" s="19" t="s">
        <v>15</v>
      </c>
      <c r="E6254">
        <v>14</v>
      </c>
      <c r="F6254">
        <v>1</v>
      </c>
      <c r="G6254">
        <v>3.5880000000000001</v>
      </c>
      <c r="H6254">
        <v>69.817673920000004</v>
      </c>
      <c r="I6254">
        <v>39</v>
      </c>
      <c r="J6254">
        <v>152</v>
      </c>
      <c r="K6254">
        <v>43.88</v>
      </c>
      <c r="L6254">
        <v>19.573</v>
      </c>
      <c r="M6254">
        <v>4.5439999999999996</v>
      </c>
      <c r="N6254">
        <v>21.539000000000001</v>
      </c>
      <c r="O6254" s="54">
        <f t="shared" si="104"/>
        <v>0.23215654217544573</v>
      </c>
    </row>
    <row r="6255" spans="1:15" ht="18" x14ac:dyDescent="0.35">
      <c r="A6255" t="s">
        <v>59</v>
      </c>
      <c r="B6255" t="s">
        <v>13</v>
      </c>
      <c r="C6255" s="19" t="s">
        <v>15</v>
      </c>
      <c r="E6255">
        <v>15</v>
      </c>
      <c r="F6255">
        <v>1</v>
      </c>
      <c r="G6255">
        <v>5.3310000000000004</v>
      </c>
      <c r="H6255">
        <v>98.547801000000007</v>
      </c>
      <c r="I6255">
        <v>37</v>
      </c>
      <c r="J6255">
        <v>173</v>
      </c>
      <c r="K6255">
        <v>46.81</v>
      </c>
      <c r="L6255">
        <v>19.021000000000001</v>
      </c>
      <c r="M6255">
        <v>6.6</v>
      </c>
      <c r="N6255">
        <v>58.866</v>
      </c>
      <c r="O6255" s="54">
        <f t="shared" si="104"/>
        <v>0.34698491141370064</v>
      </c>
    </row>
    <row r="6256" spans="1:15" ht="18" x14ac:dyDescent="0.35">
      <c r="A6256" t="s">
        <v>59</v>
      </c>
      <c r="B6256" t="s">
        <v>13</v>
      </c>
      <c r="C6256" s="19" t="s">
        <v>15</v>
      </c>
      <c r="E6256">
        <v>16</v>
      </c>
      <c r="F6256">
        <v>1</v>
      </c>
      <c r="G6256">
        <v>2.2410000000000001</v>
      </c>
      <c r="H6256">
        <v>47.486131294999993</v>
      </c>
      <c r="I6256">
        <v>62</v>
      </c>
      <c r="J6256">
        <v>182</v>
      </c>
      <c r="K6256">
        <v>43.473999999999997</v>
      </c>
      <c r="L6256">
        <v>19.582999999999998</v>
      </c>
      <c r="M6256">
        <v>3.089</v>
      </c>
      <c r="N6256">
        <v>43.973999999999997</v>
      </c>
      <c r="O6256" s="54">
        <f t="shared" si="104"/>
        <v>0.15773885512944902</v>
      </c>
    </row>
    <row r="6257" spans="1:15" ht="18" x14ac:dyDescent="0.35">
      <c r="A6257" t="s">
        <v>59</v>
      </c>
      <c r="B6257" t="s">
        <v>13</v>
      </c>
      <c r="C6257" s="19" t="s">
        <v>15</v>
      </c>
      <c r="E6257" s="2">
        <v>17</v>
      </c>
      <c r="F6257" s="2">
        <v>1</v>
      </c>
      <c r="G6257" s="2">
        <v>0</v>
      </c>
      <c r="H6257" s="2">
        <v>0</v>
      </c>
      <c r="I6257" s="2">
        <v>0</v>
      </c>
      <c r="J6257" s="2">
        <v>0</v>
      </c>
      <c r="K6257" s="2">
        <v>0</v>
      </c>
      <c r="L6257" s="2">
        <v>0</v>
      </c>
      <c r="M6257" s="2">
        <v>0</v>
      </c>
      <c r="N6257" s="2">
        <v>0</v>
      </c>
      <c r="O6257" s="54">
        <v>0</v>
      </c>
    </row>
    <row r="6258" spans="1:15" ht="18" x14ac:dyDescent="0.35">
      <c r="A6258" t="s">
        <v>59</v>
      </c>
      <c r="B6258" t="s">
        <v>13</v>
      </c>
      <c r="C6258" s="19" t="s">
        <v>15</v>
      </c>
      <c r="E6258" s="2">
        <v>18</v>
      </c>
      <c r="F6258" s="2">
        <v>1</v>
      </c>
      <c r="G6258" s="2">
        <v>0</v>
      </c>
      <c r="H6258" s="2">
        <v>0</v>
      </c>
      <c r="I6258" s="2">
        <v>0</v>
      </c>
      <c r="J6258" s="2">
        <v>0</v>
      </c>
      <c r="K6258" s="2">
        <v>0</v>
      </c>
      <c r="L6258" s="2">
        <v>0</v>
      </c>
      <c r="M6258" s="2">
        <v>0</v>
      </c>
      <c r="N6258" s="2">
        <v>0</v>
      </c>
      <c r="O6258" s="54">
        <v>0</v>
      </c>
    </row>
    <row r="6259" spans="1:15" ht="18" x14ac:dyDescent="0.35">
      <c r="A6259" t="s">
        <v>59</v>
      </c>
      <c r="B6259" t="s">
        <v>13</v>
      </c>
      <c r="C6259" s="19" t="s">
        <v>15</v>
      </c>
      <c r="E6259">
        <v>19</v>
      </c>
      <c r="F6259">
        <v>1</v>
      </c>
      <c r="G6259">
        <v>5.1310000000000002</v>
      </c>
      <c r="H6259">
        <v>79.971572774999999</v>
      </c>
      <c r="I6259">
        <v>29</v>
      </c>
      <c r="J6259">
        <v>249</v>
      </c>
      <c r="K6259">
        <v>43.408999999999999</v>
      </c>
      <c r="L6259">
        <v>19.504999999999999</v>
      </c>
      <c r="M6259">
        <v>5.2229999999999999</v>
      </c>
      <c r="N6259">
        <v>56.462000000000003</v>
      </c>
      <c r="O6259" s="54">
        <f t="shared" si="104"/>
        <v>0.2677774929505255</v>
      </c>
    </row>
    <row r="6260" spans="1:15" ht="18" x14ac:dyDescent="0.35">
      <c r="A6260" t="s">
        <v>59</v>
      </c>
      <c r="B6260" t="s">
        <v>13</v>
      </c>
      <c r="C6260" s="19" t="s">
        <v>15</v>
      </c>
      <c r="E6260">
        <v>20</v>
      </c>
      <c r="F6260">
        <v>1</v>
      </c>
      <c r="G6260">
        <v>5.4749999999999996</v>
      </c>
      <c r="H6260">
        <v>105.11242944</v>
      </c>
      <c r="I6260">
        <v>47</v>
      </c>
      <c r="J6260">
        <v>165</v>
      </c>
      <c r="K6260">
        <v>51.722999999999999</v>
      </c>
      <c r="L6260">
        <v>23.344000000000001</v>
      </c>
      <c r="M6260">
        <v>5.7359999999999998</v>
      </c>
      <c r="N6260">
        <v>36.558999999999997</v>
      </c>
      <c r="O6260" s="54">
        <f t="shared" si="104"/>
        <v>0.24571624400274159</v>
      </c>
    </row>
    <row r="6261" spans="1:15" ht="18" x14ac:dyDescent="0.35">
      <c r="A6261" t="s">
        <v>59</v>
      </c>
      <c r="B6261" t="s">
        <v>13</v>
      </c>
      <c r="C6261" s="19" t="s">
        <v>15</v>
      </c>
      <c r="E6261">
        <v>21</v>
      </c>
      <c r="F6261">
        <v>1</v>
      </c>
      <c r="G6261">
        <v>3.1760000000000002</v>
      </c>
      <c r="H6261">
        <v>68.629998750000013</v>
      </c>
      <c r="I6261">
        <v>44</v>
      </c>
      <c r="J6261">
        <v>206</v>
      </c>
      <c r="K6261">
        <v>43.387</v>
      </c>
      <c r="L6261">
        <v>20.571000000000002</v>
      </c>
      <c r="M6261">
        <v>4.25</v>
      </c>
      <c r="N6261">
        <v>54.64</v>
      </c>
      <c r="O6261" s="54">
        <f t="shared" si="104"/>
        <v>0.2066015264206893</v>
      </c>
    </row>
    <row r="6262" spans="1:15" ht="18" x14ac:dyDescent="0.35">
      <c r="A6262" t="s">
        <v>59</v>
      </c>
      <c r="B6262" t="s">
        <v>13</v>
      </c>
      <c r="C6262" s="19" t="s">
        <v>15</v>
      </c>
      <c r="E6262" s="2">
        <v>22</v>
      </c>
      <c r="F6262" s="2">
        <v>1</v>
      </c>
      <c r="G6262" s="2">
        <v>0</v>
      </c>
      <c r="H6262" s="2">
        <v>0</v>
      </c>
      <c r="I6262" s="2">
        <v>0</v>
      </c>
      <c r="J6262" s="2">
        <v>0</v>
      </c>
      <c r="K6262" s="2">
        <v>0</v>
      </c>
      <c r="L6262" s="2">
        <v>0</v>
      </c>
      <c r="M6262" s="2">
        <v>0</v>
      </c>
      <c r="N6262" s="2">
        <v>0</v>
      </c>
      <c r="O6262" s="54">
        <v>0</v>
      </c>
    </row>
    <row r="6263" spans="1:15" ht="18" x14ac:dyDescent="0.35">
      <c r="A6263" t="s">
        <v>59</v>
      </c>
      <c r="B6263" t="s">
        <v>13</v>
      </c>
      <c r="C6263" s="19" t="s">
        <v>15</v>
      </c>
      <c r="E6263">
        <v>23</v>
      </c>
      <c r="F6263">
        <v>1</v>
      </c>
      <c r="G6263">
        <v>3.8740000000000001</v>
      </c>
      <c r="H6263">
        <v>76.202588384999999</v>
      </c>
      <c r="I6263">
        <v>51</v>
      </c>
      <c r="J6263">
        <v>214</v>
      </c>
      <c r="K6263">
        <v>45.481000000000002</v>
      </c>
      <c r="L6263">
        <v>20.010999999999999</v>
      </c>
      <c r="M6263">
        <v>4.851</v>
      </c>
      <c r="N6263">
        <v>51.904000000000003</v>
      </c>
      <c r="O6263" s="54">
        <f t="shared" si="104"/>
        <v>0.24241667083104293</v>
      </c>
    </row>
    <row r="6264" spans="1:15" ht="18" x14ac:dyDescent="0.35">
      <c r="A6264" t="s">
        <v>59</v>
      </c>
      <c r="B6264" t="s">
        <v>13</v>
      </c>
      <c r="C6264" s="19" t="s">
        <v>16</v>
      </c>
      <c r="E6264" s="2">
        <v>1</v>
      </c>
      <c r="F6264" s="2">
        <v>1</v>
      </c>
      <c r="G6264" s="2">
        <v>0</v>
      </c>
      <c r="H6264" s="2">
        <v>0</v>
      </c>
      <c r="I6264" s="2">
        <v>0</v>
      </c>
      <c r="J6264" s="2">
        <v>0</v>
      </c>
      <c r="K6264" s="2">
        <v>0</v>
      </c>
      <c r="L6264" s="2">
        <v>0</v>
      </c>
      <c r="M6264" s="2">
        <v>0</v>
      </c>
      <c r="N6264" s="2">
        <v>0</v>
      </c>
      <c r="O6264" s="54">
        <v>0</v>
      </c>
    </row>
    <row r="6265" spans="1:15" ht="18" x14ac:dyDescent="0.35">
      <c r="A6265" t="s">
        <v>59</v>
      </c>
      <c r="B6265" t="s">
        <v>13</v>
      </c>
      <c r="C6265" s="19" t="s">
        <v>16</v>
      </c>
      <c r="E6265">
        <v>2</v>
      </c>
      <c r="F6265">
        <v>1</v>
      </c>
      <c r="G6265">
        <v>2.335</v>
      </c>
      <c r="H6265">
        <v>46.860279839999997</v>
      </c>
      <c r="I6265">
        <v>51</v>
      </c>
      <c r="J6265">
        <v>162</v>
      </c>
      <c r="K6265">
        <v>42.78</v>
      </c>
      <c r="L6265">
        <v>18.271999999999998</v>
      </c>
      <c r="M6265">
        <v>3.2669999999999999</v>
      </c>
      <c r="N6265">
        <v>153.44200000000001</v>
      </c>
      <c r="O6265" s="54">
        <f t="shared" si="104"/>
        <v>0.17879816112084065</v>
      </c>
    </row>
    <row r="6266" spans="1:15" ht="18" x14ac:dyDescent="0.35">
      <c r="A6266" t="s">
        <v>59</v>
      </c>
      <c r="B6266" t="s">
        <v>13</v>
      </c>
      <c r="C6266" s="19" t="s">
        <v>16</v>
      </c>
      <c r="E6266" s="2">
        <v>3</v>
      </c>
      <c r="F6266" s="2">
        <v>1</v>
      </c>
      <c r="G6266" s="2">
        <v>0</v>
      </c>
      <c r="H6266" s="2">
        <v>0</v>
      </c>
      <c r="I6266" s="2">
        <v>0</v>
      </c>
      <c r="J6266" s="2">
        <v>0</v>
      </c>
      <c r="K6266" s="2">
        <v>0</v>
      </c>
      <c r="L6266" s="2">
        <v>0</v>
      </c>
      <c r="M6266" s="2">
        <v>0</v>
      </c>
      <c r="N6266" s="2">
        <v>0</v>
      </c>
      <c r="O6266" s="54">
        <v>0</v>
      </c>
    </row>
    <row r="6267" spans="1:15" ht="18" x14ac:dyDescent="0.35">
      <c r="A6267" t="s">
        <v>59</v>
      </c>
      <c r="B6267" t="s">
        <v>13</v>
      </c>
      <c r="C6267" s="19" t="s">
        <v>16</v>
      </c>
      <c r="E6267" s="2">
        <v>3</v>
      </c>
      <c r="F6267" s="2">
        <v>1</v>
      </c>
      <c r="G6267" s="2">
        <v>0</v>
      </c>
      <c r="H6267" s="2">
        <v>0</v>
      </c>
      <c r="I6267" s="2">
        <v>0</v>
      </c>
      <c r="J6267" s="2">
        <v>0</v>
      </c>
      <c r="K6267" s="2">
        <v>0</v>
      </c>
      <c r="L6267" s="2">
        <v>0</v>
      </c>
      <c r="M6267" s="2">
        <v>0</v>
      </c>
      <c r="N6267" s="2">
        <v>0</v>
      </c>
      <c r="O6267" s="54">
        <v>0</v>
      </c>
    </row>
    <row r="6268" spans="1:15" ht="18" x14ac:dyDescent="0.35">
      <c r="A6268" t="s">
        <v>59</v>
      </c>
      <c r="B6268" t="s">
        <v>13</v>
      </c>
      <c r="C6268" s="19" t="s">
        <v>16</v>
      </c>
      <c r="E6268" s="2">
        <v>4</v>
      </c>
      <c r="F6268" s="2">
        <v>1</v>
      </c>
      <c r="G6268" s="2">
        <v>0</v>
      </c>
      <c r="H6268" s="2">
        <v>0</v>
      </c>
      <c r="I6268" s="2">
        <v>0</v>
      </c>
      <c r="J6268" s="2">
        <v>0</v>
      </c>
      <c r="K6268" s="2">
        <v>0</v>
      </c>
      <c r="L6268" s="2">
        <v>0</v>
      </c>
      <c r="M6268" s="2">
        <v>0</v>
      </c>
      <c r="N6268" s="2">
        <v>0</v>
      </c>
      <c r="O6268" s="54">
        <v>0</v>
      </c>
    </row>
    <row r="6269" spans="1:15" ht="18" x14ac:dyDescent="0.35">
      <c r="A6269" t="s">
        <v>59</v>
      </c>
      <c r="B6269" t="s">
        <v>13</v>
      </c>
      <c r="C6269" s="19" t="s">
        <v>16</v>
      </c>
      <c r="E6269" s="2">
        <v>4</v>
      </c>
      <c r="F6269" s="2">
        <v>1</v>
      </c>
      <c r="G6269" s="2">
        <v>0</v>
      </c>
      <c r="H6269" s="2">
        <v>0</v>
      </c>
      <c r="I6269" s="2">
        <v>0</v>
      </c>
      <c r="J6269" s="2">
        <v>0</v>
      </c>
      <c r="K6269" s="2">
        <v>0</v>
      </c>
      <c r="L6269" s="2">
        <v>0</v>
      </c>
      <c r="M6269" s="2">
        <v>0</v>
      </c>
      <c r="N6269" s="2">
        <v>0</v>
      </c>
      <c r="O6269" s="54">
        <v>0</v>
      </c>
    </row>
    <row r="6270" spans="1:15" ht="18" x14ac:dyDescent="0.35">
      <c r="A6270" t="s">
        <v>59</v>
      </c>
      <c r="B6270" t="s">
        <v>13</v>
      </c>
      <c r="C6270" s="19" t="s">
        <v>16</v>
      </c>
      <c r="E6270" s="2">
        <v>5</v>
      </c>
      <c r="F6270" s="2">
        <v>1</v>
      </c>
      <c r="G6270" s="2">
        <v>0</v>
      </c>
      <c r="H6270" s="2">
        <v>0</v>
      </c>
      <c r="I6270" s="2">
        <v>0</v>
      </c>
      <c r="J6270" s="2">
        <v>0</v>
      </c>
      <c r="K6270" s="2">
        <v>0</v>
      </c>
      <c r="L6270" s="2">
        <v>0</v>
      </c>
      <c r="M6270" s="2">
        <v>0</v>
      </c>
      <c r="N6270" s="2">
        <v>0</v>
      </c>
      <c r="O6270" s="54">
        <v>0</v>
      </c>
    </row>
    <row r="6271" spans="1:15" ht="18" x14ac:dyDescent="0.35">
      <c r="A6271" t="s">
        <v>59</v>
      </c>
      <c r="B6271" t="s">
        <v>13</v>
      </c>
      <c r="C6271" s="19" t="s">
        <v>16</v>
      </c>
      <c r="E6271" s="2">
        <v>5</v>
      </c>
      <c r="F6271" s="2">
        <v>1</v>
      </c>
      <c r="G6271" s="2">
        <v>0</v>
      </c>
      <c r="H6271" s="2">
        <v>0</v>
      </c>
      <c r="I6271" s="2">
        <v>0</v>
      </c>
      <c r="J6271" s="2">
        <v>0</v>
      </c>
      <c r="K6271" s="2">
        <v>0</v>
      </c>
      <c r="L6271" s="2">
        <v>0</v>
      </c>
      <c r="M6271" s="2">
        <v>0</v>
      </c>
      <c r="N6271" s="2">
        <v>0</v>
      </c>
      <c r="O6271" s="54">
        <v>0</v>
      </c>
    </row>
    <row r="6272" spans="1:15" ht="18" x14ac:dyDescent="0.35">
      <c r="A6272" t="s">
        <v>59</v>
      </c>
      <c r="B6272" t="s">
        <v>13</v>
      </c>
      <c r="C6272" s="19" t="s">
        <v>16</v>
      </c>
      <c r="E6272" s="2">
        <v>6</v>
      </c>
      <c r="F6272" s="2">
        <v>1</v>
      </c>
      <c r="G6272" s="2">
        <v>0</v>
      </c>
      <c r="H6272" s="2">
        <v>0</v>
      </c>
      <c r="I6272" s="2">
        <v>0</v>
      </c>
      <c r="J6272" s="2">
        <v>0</v>
      </c>
      <c r="K6272" s="2">
        <v>0</v>
      </c>
      <c r="L6272" s="2">
        <v>0</v>
      </c>
      <c r="M6272" s="2">
        <v>0</v>
      </c>
      <c r="N6272" s="2">
        <v>0</v>
      </c>
      <c r="O6272" s="54">
        <v>0</v>
      </c>
    </row>
    <row r="6273" spans="1:15" ht="18" x14ac:dyDescent="0.35">
      <c r="A6273" t="s">
        <v>59</v>
      </c>
      <c r="B6273" t="s">
        <v>13</v>
      </c>
      <c r="C6273" s="19" t="s">
        <v>16</v>
      </c>
      <c r="E6273" s="2">
        <v>6</v>
      </c>
      <c r="F6273" s="2">
        <v>1</v>
      </c>
      <c r="G6273" s="2">
        <v>0</v>
      </c>
      <c r="H6273" s="2">
        <v>0</v>
      </c>
      <c r="I6273" s="2">
        <v>0</v>
      </c>
      <c r="J6273" s="2">
        <v>0</v>
      </c>
      <c r="K6273" s="2">
        <v>0</v>
      </c>
      <c r="L6273" s="2">
        <v>0</v>
      </c>
      <c r="M6273" s="2">
        <v>0</v>
      </c>
      <c r="N6273" s="2">
        <v>0</v>
      </c>
      <c r="O6273" s="54">
        <v>0</v>
      </c>
    </row>
    <row r="6274" spans="1:15" ht="18" x14ac:dyDescent="0.35">
      <c r="A6274" t="s">
        <v>59</v>
      </c>
      <c r="B6274" t="s">
        <v>13</v>
      </c>
      <c r="C6274" s="19" t="s">
        <v>16</v>
      </c>
      <c r="E6274" s="2">
        <v>7</v>
      </c>
      <c r="F6274" s="2">
        <v>1</v>
      </c>
      <c r="G6274" s="2">
        <v>0</v>
      </c>
      <c r="H6274" s="2">
        <v>0</v>
      </c>
      <c r="I6274" s="2">
        <v>0</v>
      </c>
      <c r="J6274" s="2">
        <v>0</v>
      </c>
      <c r="K6274" s="2">
        <v>0</v>
      </c>
      <c r="L6274" s="2">
        <v>0</v>
      </c>
      <c r="M6274" s="2">
        <v>0</v>
      </c>
      <c r="N6274" s="2">
        <v>0</v>
      </c>
      <c r="O6274" s="54">
        <v>0</v>
      </c>
    </row>
    <row r="6275" spans="1:15" ht="18" x14ac:dyDescent="0.35">
      <c r="A6275" t="s">
        <v>59</v>
      </c>
      <c r="B6275" t="s">
        <v>13</v>
      </c>
      <c r="C6275" s="19" t="s">
        <v>16</v>
      </c>
      <c r="E6275" s="2">
        <v>7</v>
      </c>
      <c r="F6275" s="2">
        <v>1</v>
      </c>
      <c r="G6275" s="2">
        <v>0</v>
      </c>
      <c r="H6275" s="2">
        <v>0</v>
      </c>
      <c r="I6275" s="2">
        <v>0</v>
      </c>
      <c r="J6275" s="2">
        <v>0</v>
      </c>
      <c r="K6275" s="2">
        <v>0</v>
      </c>
      <c r="L6275" s="2">
        <v>0</v>
      </c>
      <c r="M6275" s="2">
        <v>0</v>
      </c>
      <c r="N6275" s="2">
        <v>0</v>
      </c>
      <c r="O6275" s="54">
        <v>0</v>
      </c>
    </row>
    <row r="6276" spans="1:15" ht="18" x14ac:dyDescent="0.35">
      <c r="A6276" t="s">
        <v>59</v>
      </c>
      <c r="B6276" t="s">
        <v>13</v>
      </c>
      <c r="C6276" s="19" t="s">
        <v>16</v>
      </c>
      <c r="E6276" s="2">
        <v>8</v>
      </c>
      <c r="F6276" s="2">
        <v>1</v>
      </c>
      <c r="G6276" s="2">
        <v>0</v>
      </c>
      <c r="H6276" s="2">
        <v>0</v>
      </c>
      <c r="I6276" s="2">
        <v>0</v>
      </c>
      <c r="J6276" s="2">
        <v>0</v>
      </c>
      <c r="K6276" s="2">
        <v>0</v>
      </c>
      <c r="L6276" s="2">
        <v>0</v>
      </c>
      <c r="M6276" s="2">
        <v>0</v>
      </c>
      <c r="N6276" s="2">
        <v>0</v>
      </c>
      <c r="O6276" s="54">
        <v>0</v>
      </c>
    </row>
    <row r="6277" spans="1:15" ht="18" x14ac:dyDescent="0.35">
      <c r="A6277" t="s">
        <v>59</v>
      </c>
      <c r="B6277" t="s">
        <v>13</v>
      </c>
      <c r="C6277" s="19" t="s">
        <v>16</v>
      </c>
      <c r="E6277" s="2">
        <v>8</v>
      </c>
      <c r="F6277" s="2">
        <v>1</v>
      </c>
      <c r="G6277" s="2">
        <v>0</v>
      </c>
      <c r="H6277" s="2">
        <v>0</v>
      </c>
      <c r="I6277" s="2">
        <v>0</v>
      </c>
      <c r="J6277" s="2">
        <v>0</v>
      </c>
      <c r="K6277" s="2">
        <v>0</v>
      </c>
      <c r="L6277" s="2">
        <v>0</v>
      </c>
      <c r="M6277" s="2">
        <v>0</v>
      </c>
      <c r="N6277" s="2">
        <v>0</v>
      </c>
      <c r="O6277" s="54">
        <v>0</v>
      </c>
    </row>
    <row r="6278" spans="1:15" ht="18" x14ac:dyDescent="0.35">
      <c r="A6278" t="s">
        <v>59</v>
      </c>
      <c r="B6278" t="s">
        <v>13</v>
      </c>
      <c r="C6278" s="19" t="s">
        <v>16</v>
      </c>
      <c r="E6278">
        <v>9</v>
      </c>
      <c r="F6278">
        <v>1</v>
      </c>
      <c r="G6278">
        <v>5.45</v>
      </c>
      <c r="H6278">
        <v>82.122293010000007</v>
      </c>
      <c r="I6278">
        <v>63</v>
      </c>
      <c r="J6278">
        <v>184</v>
      </c>
      <c r="K6278">
        <v>48.307000000000002</v>
      </c>
      <c r="L6278">
        <v>22.038</v>
      </c>
      <c r="M6278">
        <v>4.7469999999999999</v>
      </c>
      <c r="N6278">
        <v>21.984000000000002</v>
      </c>
      <c r="O6278" s="54">
        <f t="shared" si="104"/>
        <v>0.21540067156729284</v>
      </c>
    </row>
    <row r="6279" spans="1:15" ht="18" x14ac:dyDescent="0.35">
      <c r="A6279" t="s">
        <v>59</v>
      </c>
      <c r="B6279" t="s">
        <v>13</v>
      </c>
      <c r="C6279" s="19" t="s">
        <v>16</v>
      </c>
      <c r="E6279">
        <v>10</v>
      </c>
      <c r="F6279">
        <v>1</v>
      </c>
      <c r="G6279">
        <v>2.8730000000000002</v>
      </c>
      <c r="H6279">
        <v>67.875270705000005</v>
      </c>
      <c r="I6279">
        <v>51</v>
      </c>
      <c r="J6279">
        <v>224</v>
      </c>
      <c r="K6279">
        <v>46.052999999999997</v>
      </c>
      <c r="L6279">
        <v>20.140999999999998</v>
      </c>
      <c r="M6279">
        <v>4.2930000000000001</v>
      </c>
      <c r="N6279">
        <v>11.548</v>
      </c>
      <c r="O6279" s="54">
        <f t="shared" si="104"/>
        <v>0.21314731145424759</v>
      </c>
    </row>
    <row r="6280" spans="1:15" ht="18" x14ac:dyDescent="0.35">
      <c r="A6280" t="s">
        <v>59</v>
      </c>
      <c r="B6280" t="s">
        <v>13</v>
      </c>
      <c r="C6280" s="19" t="s">
        <v>16</v>
      </c>
      <c r="E6280" s="2">
        <v>11</v>
      </c>
      <c r="F6280" s="2">
        <v>1</v>
      </c>
      <c r="G6280" s="2">
        <v>0</v>
      </c>
      <c r="H6280" s="2">
        <v>0</v>
      </c>
      <c r="I6280" s="2">
        <v>0</v>
      </c>
      <c r="J6280" s="2">
        <v>0</v>
      </c>
      <c r="K6280" s="2">
        <v>0</v>
      </c>
      <c r="L6280" s="2">
        <v>0</v>
      </c>
      <c r="M6280" s="2">
        <v>0</v>
      </c>
      <c r="N6280" s="2">
        <v>0</v>
      </c>
      <c r="O6280" s="54">
        <v>0</v>
      </c>
    </row>
    <row r="6281" spans="1:15" ht="18" x14ac:dyDescent="0.35">
      <c r="A6281" t="s">
        <v>59</v>
      </c>
      <c r="B6281" t="s">
        <v>13</v>
      </c>
      <c r="C6281" s="19" t="s">
        <v>16</v>
      </c>
      <c r="E6281" s="2">
        <v>11</v>
      </c>
      <c r="F6281" s="2">
        <v>1</v>
      </c>
      <c r="G6281" s="2">
        <v>0</v>
      </c>
      <c r="H6281" s="2">
        <v>0</v>
      </c>
      <c r="I6281" s="2">
        <v>0</v>
      </c>
      <c r="J6281" s="2">
        <v>0</v>
      </c>
      <c r="K6281" s="2">
        <v>0</v>
      </c>
      <c r="L6281" s="2">
        <v>0</v>
      </c>
      <c r="M6281" s="2">
        <v>0</v>
      </c>
      <c r="N6281" s="2">
        <v>0</v>
      </c>
      <c r="O6281" s="54">
        <v>0</v>
      </c>
    </row>
    <row r="6282" spans="1:15" ht="18" x14ac:dyDescent="0.35">
      <c r="A6282" t="s">
        <v>59</v>
      </c>
      <c r="B6282" t="s">
        <v>13</v>
      </c>
      <c r="C6282" s="19" t="s">
        <v>16</v>
      </c>
      <c r="E6282" s="2">
        <v>12</v>
      </c>
      <c r="F6282" s="2">
        <v>1</v>
      </c>
      <c r="G6282" s="2">
        <v>0</v>
      </c>
      <c r="H6282" s="2">
        <v>0</v>
      </c>
      <c r="I6282" s="2">
        <v>0</v>
      </c>
      <c r="J6282" s="2">
        <v>0</v>
      </c>
      <c r="K6282" s="2">
        <v>0</v>
      </c>
      <c r="L6282" s="2">
        <v>0</v>
      </c>
      <c r="M6282" s="2">
        <v>0</v>
      </c>
      <c r="N6282" s="2">
        <v>0</v>
      </c>
      <c r="O6282" s="54">
        <v>0</v>
      </c>
    </row>
    <row r="6283" spans="1:15" ht="18" x14ac:dyDescent="0.35">
      <c r="A6283" t="s">
        <v>59</v>
      </c>
      <c r="B6283" t="s">
        <v>13</v>
      </c>
      <c r="C6283" s="19" t="s">
        <v>16</v>
      </c>
      <c r="E6283" s="2">
        <v>12</v>
      </c>
      <c r="F6283" s="2">
        <v>1</v>
      </c>
      <c r="G6283" s="2">
        <v>0</v>
      </c>
      <c r="H6283" s="2">
        <v>0</v>
      </c>
      <c r="I6283" s="2">
        <v>0</v>
      </c>
      <c r="J6283" s="2">
        <v>0</v>
      </c>
      <c r="K6283" s="2">
        <v>0</v>
      </c>
      <c r="L6283" s="2">
        <v>0</v>
      </c>
      <c r="M6283" s="2">
        <v>0</v>
      </c>
      <c r="N6283" s="2">
        <v>0</v>
      </c>
      <c r="O6283" s="54">
        <v>0</v>
      </c>
    </row>
    <row r="6284" spans="1:15" ht="18" x14ac:dyDescent="0.35">
      <c r="A6284" t="s">
        <v>59</v>
      </c>
      <c r="B6284" t="s">
        <v>13</v>
      </c>
      <c r="C6284" s="19" t="s">
        <v>16</v>
      </c>
      <c r="E6284" s="2">
        <v>13</v>
      </c>
      <c r="F6284" s="2">
        <v>1</v>
      </c>
      <c r="G6284" s="2">
        <v>0</v>
      </c>
      <c r="H6284" s="2">
        <v>0</v>
      </c>
      <c r="I6284" s="2">
        <v>0</v>
      </c>
      <c r="J6284" s="2">
        <v>0</v>
      </c>
      <c r="K6284" s="2">
        <v>0</v>
      </c>
      <c r="L6284" s="2">
        <v>0</v>
      </c>
      <c r="M6284" s="2">
        <v>0</v>
      </c>
      <c r="N6284" s="2">
        <v>0</v>
      </c>
      <c r="O6284" s="54">
        <v>0</v>
      </c>
    </row>
    <row r="6285" spans="1:15" ht="18" x14ac:dyDescent="0.35">
      <c r="A6285" t="s">
        <v>59</v>
      </c>
      <c r="B6285" t="s">
        <v>13</v>
      </c>
      <c r="C6285" s="19" t="s">
        <v>16</v>
      </c>
      <c r="E6285" s="2">
        <v>13</v>
      </c>
      <c r="F6285" s="2">
        <v>1</v>
      </c>
      <c r="G6285" s="2">
        <v>0</v>
      </c>
      <c r="H6285" s="2">
        <v>0</v>
      </c>
      <c r="I6285" s="2">
        <v>0</v>
      </c>
      <c r="J6285" s="2">
        <v>0</v>
      </c>
      <c r="K6285" s="2">
        <v>0</v>
      </c>
      <c r="L6285" s="2">
        <v>0</v>
      </c>
      <c r="M6285" s="2">
        <v>0</v>
      </c>
      <c r="N6285" s="2">
        <v>0</v>
      </c>
      <c r="O6285" s="54">
        <v>0</v>
      </c>
    </row>
    <row r="6286" spans="1:15" ht="18" x14ac:dyDescent="0.35">
      <c r="A6286" t="s">
        <v>59</v>
      </c>
      <c r="B6286" t="s">
        <v>13</v>
      </c>
      <c r="C6286" s="19" t="s">
        <v>16</v>
      </c>
      <c r="E6286">
        <v>14</v>
      </c>
      <c r="F6286">
        <v>1</v>
      </c>
      <c r="G6286">
        <v>3.6080000000000001</v>
      </c>
      <c r="H6286">
        <v>79.320958494999985</v>
      </c>
      <c r="I6286">
        <v>60</v>
      </c>
      <c r="J6286">
        <v>188</v>
      </c>
      <c r="K6286">
        <v>50.372999999999998</v>
      </c>
      <c r="L6286">
        <v>24.190999999999999</v>
      </c>
      <c r="M6286">
        <v>4.1769999999999996</v>
      </c>
      <c r="N6286">
        <v>38.988</v>
      </c>
      <c r="O6286" s="54">
        <f t="shared" ref="O6286:O6345" si="105">M6286/L6286</f>
        <v>0.17266752097887644</v>
      </c>
    </row>
    <row r="6287" spans="1:15" ht="18" x14ac:dyDescent="0.35">
      <c r="A6287" t="s">
        <v>59</v>
      </c>
      <c r="B6287" t="s">
        <v>13</v>
      </c>
      <c r="C6287" s="19" t="s">
        <v>16</v>
      </c>
      <c r="E6287">
        <v>15</v>
      </c>
      <c r="F6287">
        <v>1</v>
      </c>
      <c r="G6287">
        <v>3.2530000000000001</v>
      </c>
      <c r="H6287">
        <v>55.451567114999996</v>
      </c>
      <c r="I6287">
        <v>43</v>
      </c>
      <c r="J6287">
        <v>186</v>
      </c>
      <c r="K6287">
        <v>45.24</v>
      </c>
      <c r="L6287">
        <v>20.222999999999999</v>
      </c>
      <c r="M6287">
        <v>3.4929999999999999</v>
      </c>
      <c r="N6287">
        <v>34.939</v>
      </c>
      <c r="O6287" s="54">
        <f t="shared" si="105"/>
        <v>0.17272412599515405</v>
      </c>
    </row>
    <row r="6288" spans="1:15" ht="18" x14ac:dyDescent="0.35">
      <c r="A6288" t="s">
        <v>59</v>
      </c>
      <c r="B6288" t="s">
        <v>13</v>
      </c>
      <c r="C6288" s="19" t="s">
        <v>16</v>
      </c>
      <c r="E6288">
        <v>16</v>
      </c>
      <c r="F6288">
        <v>1</v>
      </c>
      <c r="G6288">
        <v>4.28</v>
      </c>
      <c r="H6288">
        <v>84.358666950000014</v>
      </c>
      <c r="I6288">
        <v>39</v>
      </c>
      <c r="J6288">
        <v>162</v>
      </c>
      <c r="K6288">
        <v>47.012999999999998</v>
      </c>
      <c r="L6288">
        <v>21.605</v>
      </c>
      <c r="M6288">
        <v>4.9740000000000002</v>
      </c>
      <c r="N6288">
        <v>36.235999999999997</v>
      </c>
      <c r="O6288" s="54">
        <f t="shared" si="105"/>
        <v>0.2302244850728998</v>
      </c>
    </row>
    <row r="6289" spans="1:15" ht="18" x14ac:dyDescent="0.35">
      <c r="A6289" t="s">
        <v>59</v>
      </c>
      <c r="B6289" t="s">
        <v>13</v>
      </c>
      <c r="C6289" s="19" t="s">
        <v>16</v>
      </c>
      <c r="E6289">
        <v>17</v>
      </c>
      <c r="F6289">
        <v>1</v>
      </c>
      <c r="G6289">
        <v>2.3639999999999999</v>
      </c>
      <c r="H6289">
        <v>38.218216410000004</v>
      </c>
      <c r="I6289">
        <v>41</v>
      </c>
      <c r="J6289">
        <v>189</v>
      </c>
      <c r="K6289">
        <v>45.174999999999997</v>
      </c>
      <c r="L6289">
        <v>20.646999999999998</v>
      </c>
      <c r="M6289">
        <v>2.3580000000000001</v>
      </c>
      <c r="N6289">
        <v>38.268000000000001</v>
      </c>
      <c r="O6289" s="54">
        <f t="shared" si="105"/>
        <v>0.11420545357679084</v>
      </c>
    </row>
    <row r="6290" spans="1:15" ht="18" x14ac:dyDescent="0.35">
      <c r="A6290" t="s">
        <v>59</v>
      </c>
      <c r="B6290" t="s">
        <v>13</v>
      </c>
      <c r="C6290" s="19" t="s">
        <v>16</v>
      </c>
      <c r="E6290">
        <v>18</v>
      </c>
      <c r="F6290">
        <v>1</v>
      </c>
      <c r="G6290">
        <v>3.1320000000000001</v>
      </c>
      <c r="H6290">
        <v>67.555051935000009</v>
      </c>
      <c r="I6290">
        <v>42</v>
      </c>
      <c r="J6290">
        <v>183</v>
      </c>
      <c r="K6290">
        <v>49.255000000000003</v>
      </c>
      <c r="L6290">
        <v>21.077000000000002</v>
      </c>
      <c r="M6290">
        <v>4.0830000000000002</v>
      </c>
      <c r="N6290">
        <v>44.637999999999998</v>
      </c>
      <c r="O6290" s="54">
        <f t="shared" si="105"/>
        <v>0.19371827110120035</v>
      </c>
    </row>
    <row r="6291" spans="1:15" ht="18" x14ac:dyDescent="0.35">
      <c r="A6291" t="s">
        <v>59</v>
      </c>
      <c r="B6291" t="s">
        <v>13</v>
      </c>
      <c r="C6291" s="19" t="s">
        <v>16</v>
      </c>
      <c r="E6291" s="1">
        <v>19</v>
      </c>
      <c r="F6291" s="1">
        <v>1</v>
      </c>
      <c r="G6291" s="1">
        <v>2.573</v>
      </c>
      <c r="H6291" s="1">
        <v>66.622221520000011</v>
      </c>
      <c r="I6291" s="1">
        <v>66</v>
      </c>
      <c r="J6291" s="1">
        <v>176</v>
      </c>
      <c r="K6291" s="1">
        <v>52.091000000000001</v>
      </c>
      <c r="L6291" s="1">
        <v>24.614000000000001</v>
      </c>
      <c r="M6291" s="1">
        <v>3.448</v>
      </c>
      <c r="N6291" s="1">
        <v>49.052</v>
      </c>
      <c r="O6291" s="54">
        <f t="shared" si="105"/>
        <v>0.14008287966198099</v>
      </c>
    </row>
    <row r="6292" spans="1:15" ht="18" x14ac:dyDescent="0.35">
      <c r="A6292" t="s">
        <v>59</v>
      </c>
      <c r="B6292" t="s">
        <v>13</v>
      </c>
      <c r="C6292" s="19" t="s">
        <v>16</v>
      </c>
      <c r="E6292" s="1">
        <v>19</v>
      </c>
      <c r="F6292" s="1">
        <v>1</v>
      </c>
      <c r="G6292" s="1">
        <v>3.117</v>
      </c>
      <c r="H6292" s="1">
        <v>58.919619399999995</v>
      </c>
      <c r="I6292" s="1">
        <v>64</v>
      </c>
      <c r="J6292" s="1">
        <v>180</v>
      </c>
      <c r="K6292" s="1">
        <v>47.655999999999999</v>
      </c>
      <c r="L6292" s="1">
        <v>23.18</v>
      </c>
      <c r="M6292" s="1">
        <v>3.238</v>
      </c>
      <c r="N6292" s="1">
        <v>31.507999999999999</v>
      </c>
      <c r="O6292" s="54">
        <f t="shared" si="105"/>
        <v>0.13968938740293357</v>
      </c>
    </row>
    <row r="6293" spans="1:15" ht="18" x14ac:dyDescent="0.35">
      <c r="A6293" t="s">
        <v>59</v>
      </c>
      <c r="B6293" t="s">
        <v>13</v>
      </c>
      <c r="C6293" s="19" t="s">
        <v>16</v>
      </c>
      <c r="E6293">
        <v>20</v>
      </c>
      <c r="F6293">
        <v>1</v>
      </c>
      <c r="G6293">
        <v>2.2709999999999999</v>
      </c>
      <c r="H6293">
        <v>61.306149710000007</v>
      </c>
      <c r="I6293">
        <v>70</v>
      </c>
      <c r="J6293">
        <v>197</v>
      </c>
      <c r="K6293">
        <v>49.95</v>
      </c>
      <c r="L6293">
        <v>23.257000000000001</v>
      </c>
      <c r="M6293">
        <v>3.3580000000000001</v>
      </c>
      <c r="N6293">
        <v>48.713000000000001</v>
      </c>
      <c r="O6293" s="54">
        <f t="shared" si="105"/>
        <v>0.14438663628154963</v>
      </c>
    </row>
    <row r="6294" spans="1:15" ht="18" x14ac:dyDescent="0.35">
      <c r="A6294" t="s">
        <v>59</v>
      </c>
      <c r="B6294" t="s">
        <v>13</v>
      </c>
      <c r="C6294" s="19" t="s">
        <v>16</v>
      </c>
      <c r="E6294">
        <v>21</v>
      </c>
      <c r="F6294">
        <v>1</v>
      </c>
      <c r="G6294">
        <v>1.546</v>
      </c>
      <c r="H6294">
        <v>34.364966195000001</v>
      </c>
      <c r="I6294">
        <v>49</v>
      </c>
      <c r="J6294">
        <v>188</v>
      </c>
      <c r="K6294">
        <v>44.283000000000001</v>
      </c>
      <c r="L6294">
        <v>20.446999999999999</v>
      </c>
      <c r="M6294">
        <v>2.141</v>
      </c>
      <c r="N6294">
        <v>46.856000000000002</v>
      </c>
      <c r="O6294" s="54">
        <f t="shared" si="105"/>
        <v>0.1047097373697853</v>
      </c>
    </row>
    <row r="6295" spans="1:15" ht="18" x14ac:dyDescent="0.35">
      <c r="A6295" t="s">
        <v>59</v>
      </c>
      <c r="B6295" t="s">
        <v>13</v>
      </c>
      <c r="C6295" s="19" t="s">
        <v>16</v>
      </c>
      <c r="E6295">
        <v>22</v>
      </c>
      <c r="F6295">
        <v>1</v>
      </c>
      <c r="G6295">
        <v>3.1459999999999999</v>
      </c>
      <c r="H6295">
        <v>64.771222134999988</v>
      </c>
      <c r="I6295">
        <v>58</v>
      </c>
      <c r="J6295">
        <v>200</v>
      </c>
      <c r="K6295">
        <v>44.238</v>
      </c>
      <c r="L6295">
        <v>19.992999999999999</v>
      </c>
      <c r="M6295">
        <v>4.1269999999999998</v>
      </c>
      <c r="N6295">
        <v>45.335000000000001</v>
      </c>
      <c r="O6295" s="54">
        <f t="shared" si="105"/>
        <v>0.20642224778672535</v>
      </c>
    </row>
    <row r="6296" spans="1:15" ht="18" x14ac:dyDescent="0.35">
      <c r="A6296" t="s">
        <v>59</v>
      </c>
      <c r="B6296" t="s">
        <v>13</v>
      </c>
      <c r="C6296" s="19" t="s">
        <v>16</v>
      </c>
      <c r="E6296">
        <v>23</v>
      </c>
      <c r="F6296">
        <v>1</v>
      </c>
      <c r="G6296">
        <v>7.5780000000000003</v>
      </c>
      <c r="H6296">
        <v>137.00464014000002</v>
      </c>
      <c r="I6296">
        <v>56</v>
      </c>
      <c r="J6296">
        <v>208</v>
      </c>
      <c r="K6296">
        <v>53.536000000000001</v>
      </c>
      <c r="L6296">
        <v>22.619</v>
      </c>
      <c r="M6296">
        <v>7.7160000000000002</v>
      </c>
      <c r="N6296">
        <v>41.488999999999997</v>
      </c>
      <c r="O6296" s="54">
        <f t="shared" si="105"/>
        <v>0.34112913921924048</v>
      </c>
    </row>
    <row r="6297" spans="1:15" ht="18" x14ac:dyDescent="0.35">
      <c r="A6297" t="s">
        <v>59</v>
      </c>
      <c r="B6297" t="s">
        <v>13</v>
      </c>
      <c r="C6297" s="19" t="s">
        <v>16</v>
      </c>
      <c r="E6297">
        <v>24</v>
      </c>
      <c r="F6297">
        <v>1</v>
      </c>
      <c r="G6297">
        <v>2.4209999999999998</v>
      </c>
      <c r="H6297">
        <v>57.701479950000007</v>
      </c>
      <c r="I6297">
        <v>54</v>
      </c>
      <c r="J6297">
        <v>200</v>
      </c>
      <c r="K6297">
        <v>44.037999999999997</v>
      </c>
      <c r="L6297">
        <v>20.166</v>
      </c>
      <c r="M6297">
        <v>3.645</v>
      </c>
      <c r="N6297">
        <v>48.42</v>
      </c>
      <c r="O6297" s="54">
        <f t="shared" si="105"/>
        <v>0.18074977685212734</v>
      </c>
    </row>
    <row r="6298" spans="1:15" ht="18" x14ac:dyDescent="0.35">
      <c r="A6298" t="s">
        <v>59</v>
      </c>
      <c r="B6298" t="s">
        <v>13</v>
      </c>
      <c r="C6298" s="19" t="s">
        <v>16</v>
      </c>
      <c r="E6298">
        <v>25</v>
      </c>
      <c r="F6298">
        <v>1</v>
      </c>
      <c r="G6298">
        <v>4.407</v>
      </c>
      <c r="H6298">
        <v>92.134912275000019</v>
      </c>
      <c r="I6298">
        <v>26</v>
      </c>
      <c r="J6298">
        <v>205</v>
      </c>
      <c r="K6298">
        <v>50.893999999999998</v>
      </c>
      <c r="L6298">
        <v>23.385000000000002</v>
      </c>
      <c r="M6298">
        <v>5.0190000000000001</v>
      </c>
      <c r="N6298">
        <v>41.122999999999998</v>
      </c>
      <c r="O6298" s="54">
        <f t="shared" si="105"/>
        <v>0.21462475946119305</v>
      </c>
    </row>
    <row r="6299" spans="1:15" ht="18" x14ac:dyDescent="0.35">
      <c r="A6299" t="s">
        <v>59</v>
      </c>
      <c r="B6299" t="s">
        <v>13</v>
      </c>
      <c r="C6299" s="19" t="s">
        <v>17</v>
      </c>
      <c r="E6299">
        <v>1</v>
      </c>
      <c r="F6299">
        <v>1</v>
      </c>
      <c r="G6299">
        <v>2.0099999999999998</v>
      </c>
      <c r="H6299">
        <v>45.206253440000005</v>
      </c>
      <c r="I6299">
        <v>30</v>
      </c>
      <c r="J6299">
        <v>143</v>
      </c>
      <c r="K6299">
        <v>42.741</v>
      </c>
      <c r="L6299">
        <v>20.192</v>
      </c>
      <c r="M6299">
        <v>2.8519999999999999</v>
      </c>
      <c r="N6299">
        <v>160.381</v>
      </c>
      <c r="O6299" s="54">
        <f t="shared" si="105"/>
        <v>0.14124405705229792</v>
      </c>
    </row>
    <row r="6300" spans="1:15" ht="18" x14ac:dyDescent="0.35">
      <c r="A6300" t="s">
        <v>59</v>
      </c>
      <c r="B6300" t="s">
        <v>13</v>
      </c>
      <c r="C6300" s="19" t="s">
        <v>17</v>
      </c>
      <c r="E6300" s="1">
        <v>2</v>
      </c>
      <c r="F6300" s="1">
        <v>1</v>
      </c>
      <c r="G6300" s="1">
        <v>4.7320000000000002</v>
      </c>
      <c r="H6300" s="1">
        <v>96.100481860000002</v>
      </c>
      <c r="I6300" s="1">
        <v>27</v>
      </c>
      <c r="J6300" s="1">
        <v>222</v>
      </c>
      <c r="K6300" s="1">
        <v>51.622999999999998</v>
      </c>
      <c r="L6300" s="1">
        <v>22.844000000000001</v>
      </c>
      <c r="M6300" s="1">
        <v>5.359</v>
      </c>
      <c r="N6300" s="1">
        <v>132.13300000000001</v>
      </c>
      <c r="O6300" s="54">
        <f t="shared" si="105"/>
        <v>0.23459113990544561</v>
      </c>
    </row>
    <row r="6301" spans="1:15" ht="18" x14ac:dyDescent="0.35">
      <c r="A6301" t="s">
        <v>59</v>
      </c>
      <c r="B6301" t="s">
        <v>13</v>
      </c>
      <c r="C6301" s="19" t="s">
        <v>17</v>
      </c>
      <c r="E6301" s="1">
        <v>2</v>
      </c>
      <c r="F6301" s="1">
        <v>1</v>
      </c>
      <c r="G6301" s="1">
        <v>4.3460000000000001</v>
      </c>
      <c r="H6301" s="1">
        <v>65.044250630000008</v>
      </c>
      <c r="I6301" s="1">
        <v>25</v>
      </c>
      <c r="J6301" s="1">
        <v>185</v>
      </c>
      <c r="K6301" s="1">
        <v>42.250999999999998</v>
      </c>
      <c r="L6301" s="1">
        <v>19.346</v>
      </c>
      <c r="M6301" s="1">
        <v>4.2830000000000004</v>
      </c>
      <c r="N6301" s="1">
        <v>133.333</v>
      </c>
      <c r="O6301" s="54">
        <f t="shared" si="105"/>
        <v>0.22138943450842552</v>
      </c>
    </row>
    <row r="6302" spans="1:15" ht="18" x14ac:dyDescent="0.35">
      <c r="A6302" t="s">
        <v>59</v>
      </c>
      <c r="B6302" t="s">
        <v>13</v>
      </c>
      <c r="C6302" s="19" t="s">
        <v>17</v>
      </c>
      <c r="E6302" s="1">
        <v>2</v>
      </c>
      <c r="F6302" s="1">
        <v>1</v>
      </c>
      <c r="G6302" s="1">
        <v>3.504</v>
      </c>
      <c r="H6302" s="1">
        <v>50.431759014999997</v>
      </c>
      <c r="I6302" s="1">
        <v>27</v>
      </c>
      <c r="J6302" s="1">
        <v>181</v>
      </c>
      <c r="K6302" s="1">
        <v>43.529000000000003</v>
      </c>
      <c r="L6302" s="1">
        <v>21.042999999999999</v>
      </c>
      <c r="M6302" s="1">
        <v>3.0529999999999999</v>
      </c>
      <c r="N6302" s="1">
        <v>142.613</v>
      </c>
      <c r="O6302" s="54">
        <f t="shared" si="105"/>
        <v>0.145083875873212</v>
      </c>
    </row>
    <row r="6303" spans="1:15" ht="18" x14ac:dyDescent="0.35">
      <c r="A6303" t="s">
        <v>59</v>
      </c>
      <c r="B6303" t="s">
        <v>13</v>
      </c>
      <c r="C6303" s="19" t="s">
        <v>17</v>
      </c>
      <c r="E6303" s="2">
        <v>3</v>
      </c>
      <c r="F6303" s="2">
        <v>1</v>
      </c>
      <c r="G6303" s="2">
        <v>0</v>
      </c>
      <c r="H6303" s="2">
        <v>0</v>
      </c>
      <c r="I6303" s="2">
        <v>0</v>
      </c>
      <c r="J6303" s="2">
        <v>0</v>
      </c>
      <c r="K6303" s="2">
        <v>0</v>
      </c>
      <c r="L6303" s="2">
        <v>0</v>
      </c>
      <c r="M6303" s="2">
        <v>0</v>
      </c>
      <c r="N6303" s="2">
        <v>0</v>
      </c>
      <c r="O6303" s="54">
        <v>0</v>
      </c>
    </row>
    <row r="6304" spans="1:15" ht="18" x14ac:dyDescent="0.35">
      <c r="A6304" t="s">
        <v>59</v>
      </c>
      <c r="B6304" t="s">
        <v>13</v>
      </c>
      <c r="C6304" s="19" t="s">
        <v>17</v>
      </c>
      <c r="E6304" s="2">
        <v>4</v>
      </c>
      <c r="F6304" s="2">
        <v>1</v>
      </c>
      <c r="G6304" s="2">
        <v>0</v>
      </c>
      <c r="H6304" s="2">
        <v>0</v>
      </c>
      <c r="I6304" s="2">
        <v>0</v>
      </c>
      <c r="J6304" s="2">
        <v>0</v>
      </c>
      <c r="K6304" s="2">
        <v>0</v>
      </c>
      <c r="L6304" s="2">
        <v>0</v>
      </c>
      <c r="M6304" s="2">
        <v>0</v>
      </c>
      <c r="N6304" s="2">
        <v>0</v>
      </c>
      <c r="O6304" s="54">
        <v>0</v>
      </c>
    </row>
    <row r="6305" spans="1:15" ht="18" x14ac:dyDescent="0.35">
      <c r="A6305" t="s">
        <v>59</v>
      </c>
      <c r="B6305" t="s">
        <v>13</v>
      </c>
      <c r="C6305" s="19" t="s">
        <v>17</v>
      </c>
      <c r="E6305">
        <v>5</v>
      </c>
      <c r="F6305">
        <v>1</v>
      </c>
      <c r="G6305">
        <v>1.881</v>
      </c>
      <c r="H6305">
        <v>35.176952139999997</v>
      </c>
      <c r="I6305">
        <v>27</v>
      </c>
      <c r="J6305">
        <v>187</v>
      </c>
      <c r="K6305">
        <v>37.503999999999998</v>
      </c>
      <c r="L6305">
        <v>18.268000000000001</v>
      </c>
      <c r="M6305">
        <v>2.4529999999999998</v>
      </c>
      <c r="N6305">
        <v>126.352</v>
      </c>
      <c r="O6305" s="54">
        <f t="shared" si="105"/>
        <v>0.13427851981607181</v>
      </c>
    </row>
    <row r="6306" spans="1:15" ht="18" x14ac:dyDescent="0.35">
      <c r="A6306" t="s">
        <v>59</v>
      </c>
      <c r="B6306" t="s">
        <v>13</v>
      </c>
      <c r="C6306" s="19" t="s">
        <v>17</v>
      </c>
      <c r="E6306">
        <v>6</v>
      </c>
      <c r="F6306">
        <v>1</v>
      </c>
      <c r="G6306">
        <v>2.097</v>
      </c>
      <c r="H6306">
        <v>44.227376495000001</v>
      </c>
      <c r="I6306">
        <v>28</v>
      </c>
      <c r="J6306">
        <v>191</v>
      </c>
      <c r="K6306">
        <v>38.877000000000002</v>
      </c>
      <c r="L6306">
        <v>18.527000000000001</v>
      </c>
      <c r="M6306">
        <v>3.0409999999999999</v>
      </c>
      <c r="N6306">
        <v>127.169</v>
      </c>
      <c r="O6306" s="54">
        <f t="shared" si="105"/>
        <v>0.16413882441841635</v>
      </c>
    </row>
    <row r="6307" spans="1:15" ht="18" x14ac:dyDescent="0.35">
      <c r="A6307" t="s">
        <v>59</v>
      </c>
      <c r="B6307" t="s">
        <v>13</v>
      </c>
      <c r="C6307" s="19" t="s">
        <v>17</v>
      </c>
      <c r="E6307" s="2">
        <v>7</v>
      </c>
      <c r="F6307" s="2">
        <v>1</v>
      </c>
      <c r="G6307" s="2">
        <v>0</v>
      </c>
      <c r="H6307" s="2">
        <v>0</v>
      </c>
      <c r="I6307" s="2">
        <v>0</v>
      </c>
      <c r="J6307" s="2">
        <v>0</v>
      </c>
      <c r="K6307" s="2">
        <v>0</v>
      </c>
      <c r="L6307" s="2">
        <v>0</v>
      </c>
      <c r="M6307" s="2">
        <v>0</v>
      </c>
      <c r="N6307" s="2">
        <v>0</v>
      </c>
      <c r="O6307" s="54">
        <v>0</v>
      </c>
    </row>
    <row r="6308" spans="1:15" ht="18" x14ac:dyDescent="0.35">
      <c r="A6308" t="s">
        <v>59</v>
      </c>
      <c r="B6308" t="s">
        <v>13</v>
      </c>
      <c r="C6308" s="19" t="s">
        <v>17</v>
      </c>
      <c r="E6308" s="2">
        <v>7</v>
      </c>
      <c r="F6308" s="2">
        <v>1</v>
      </c>
      <c r="G6308" s="2">
        <v>0</v>
      </c>
      <c r="H6308" s="2">
        <v>0</v>
      </c>
      <c r="I6308" s="2">
        <v>0</v>
      </c>
      <c r="J6308" s="2">
        <v>0</v>
      </c>
      <c r="K6308" s="2">
        <v>0</v>
      </c>
      <c r="L6308" s="2">
        <v>0</v>
      </c>
      <c r="M6308" s="2">
        <v>0</v>
      </c>
      <c r="N6308" s="2">
        <v>0</v>
      </c>
      <c r="O6308" s="54">
        <v>0</v>
      </c>
    </row>
    <row r="6309" spans="1:15" ht="18" x14ac:dyDescent="0.35">
      <c r="A6309" t="s">
        <v>59</v>
      </c>
      <c r="B6309" t="s">
        <v>13</v>
      </c>
      <c r="C6309" s="19" t="s">
        <v>17</v>
      </c>
      <c r="E6309" s="2">
        <v>8</v>
      </c>
      <c r="F6309" s="2">
        <v>1</v>
      </c>
      <c r="G6309" s="2">
        <v>0</v>
      </c>
      <c r="H6309" s="2">
        <v>0</v>
      </c>
      <c r="I6309" s="2">
        <v>0</v>
      </c>
      <c r="J6309" s="2">
        <v>0</v>
      </c>
      <c r="K6309" s="2">
        <v>0</v>
      </c>
      <c r="L6309" s="2">
        <v>0</v>
      </c>
      <c r="M6309" s="2">
        <v>0</v>
      </c>
      <c r="N6309" s="2">
        <v>0</v>
      </c>
      <c r="O6309" s="54">
        <v>0</v>
      </c>
    </row>
    <row r="6310" spans="1:15" ht="18" x14ac:dyDescent="0.35">
      <c r="A6310" t="s">
        <v>59</v>
      </c>
      <c r="B6310" t="s">
        <v>13</v>
      </c>
      <c r="C6310" s="19" t="s">
        <v>17</v>
      </c>
      <c r="E6310" s="2">
        <v>8</v>
      </c>
      <c r="F6310" s="2">
        <v>1</v>
      </c>
      <c r="G6310" s="2">
        <v>0</v>
      </c>
      <c r="H6310" s="2">
        <v>0</v>
      </c>
      <c r="I6310" s="2">
        <v>0</v>
      </c>
      <c r="J6310" s="2">
        <v>0</v>
      </c>
      <c r="K6310" s="2">
        <v>0</v>
      </c>
      <c r="L6310" s="2">
        <v>0</v>
      </c>
      <c r="M6310" s="2">
        <v>0</v>
      </c>
      <c r="N6310" s="2">
        <v>0</v>
      </c>
      <c r="O6310" s="54">
        <v>0</v>
      </c>
    </row>
    <row r="6311" spans="1:15" ht="18" x14ac:dyDescent="0.35">
      <c r="A6311" t="s">
        <v>59</v>
      </c>
      <c r="B6311" t="s">
        <v>13</v>
      </c>
      <c r="C6311" s="19" t="s">
        <v>17</v>
      </c>
      <c r="E6311" s="2">
        <v>9</v>
      </c>
      <c r="F6311" s="2">
        <v>1</v>
      </c>
      <c r="G6311" s="2">
        <v>0</v>
      </c>
      <c r="H6311" s="2">
        <v>0</v>
      </c>
      <c r="I6311" s="2">
        <v>0</v>
      </c>
      <c r="J6311" s="2">
        <v>0</v>
      </c>
      <c r="K6311" s="2">
        <v>0</v>
      </c>
      <c r="L6311" s="2">
        <v>0</v>
      </c>
      <c r="M6311" s="2">
        <v>0</v>
      </c>
      <c r="N6311" s="2">
        <v>0</v>
      </c>
      <c r="O6311" s="54">
        <v>0</v>
      </c>
    </row>
    <row r="6312" spans="1:15" ht="18" x14ac:dyDescent="0.35">
      <c r="A6312" t="s">
        <v>59</v>
      </c>
      <c r="B6312" t="s">
        <v>13</v>
      </c>
      <c r="C6312" s="19" t="s">
        <v>17</v>
      </c>
      <c r="E6312" s="2">
        <v>10</v>
      </c>
      <c r="F6312" s="2">
        <v>1</v>
      </c>
      <c r="G6312" s="2">
        <v>0</v>
      </c>
      <c r="H6312" s="2">
        <v>0</v>
      </c>
      <c r="I6312" s="2">
        <v>0</v>
      </c>
      <c r="J6312" s="2">
        <v>0</v>
      </c>
      <c r="K6312" s="2">
        <v>0</v>
      </c>
      <c r="L6312" s="2">
        <v>0</v>
      </c>
      <c r="M6312" s="2">
        <v>0</v>
      </c>
      <c r="N6312" s="2">
        <v>0</v>
      </c>
      <c r="O6312" s="54">
        <v>0</v>
      </c>
    </row>
    <row r="6313" spans="1:15" ht="18" x14ac:dyDescent="0.35">
      <c r="A6313" t="s">
        <v>59</v>
      </c>
      <c r="B6313" t="s">
        <v>13</v>
      </c>
      <c r="C6313" s="19" t="s">
        <v>17</v>
      </c>
      <c r="E6313" s="2">
        <v>11</v>
      </c>
      <c r="F6313" s="2">
        <v>1</v>
      </c>
      <c r="G6313" s="2">
        <v>0</v>
      </c>
      <c r="H6313" s="2">
        <v>0</v>
      </c>
      <c r="I6313" s="2">
        <v>0</v>
      </c>
      <c r="J6313" s="2">
        <v>0</v>
      </c>
      <c r="K6313" s="2">
        <v>0</v>
      </c>
      <c r="L6313" s="2">
        <v>0</v>
      </c>
      <c r="M6313" s="2">
        <v>0</v>
      </c>
      <c r="N6313" s="2">
        <v>0</v>
      </c>
      <c r="O6313" s="54">
        <v>0</v>
      </c>
    </row>
    <row r="6314" spans="1:15" ht="18" x14ac:dyDescent="0.35">
      <c r="A6314" t="s">
        <v>59</v>
      </c>
      <c r="B6314" t="s">
        <v>13</v>
      </c>
      <c r="C6314" s="19" t="s">
        <v>17</v>
      </c>
      <c r="E6314">
        <v>12</v>
      </c>
      <c r="F6314">
        <v>1</v>
      </c>
      <c r="G6314">
        <v>3.0680000000000001</v>
      </c>
      <c r="H6314">
        <v>59.284857919999993</v>
      </c>
      <c r="I6314">
        <v>38</v>
      </c>
      <c r="J6314">
        <v>185</v>
      </c>
      <c r="K6314">
        <v>48.968000000000004</v>
      </c>
      <c r="L6314">
        <v>22.975999999999999</v>
      </c>
      <c r="M6314">
        <v>3.2869999999999999</v>
      </c>
      <c r="N6314">
        <v>157.58000000000001</v>
      </c>
      <c r="O6314" s="54">
        <f t="shared" si="105"/>
        <v>0.14306232590529247</v>
      </c>
    </row>
    <row r="6315" spans="1:15" ht="18" x14ac:dyDescent="0.35">
      <c r="A6315" t="s">
        <v>59</v>
      </c>
      <c r="B6315" t="s">
        <v>13</v>
      </c>
      <c r="C6315" s="19" t="s">
        <v>17</v>
      </c>
      <c r="E6315" s="2">
        <v>13</v>
      </c>
      <c r="F6315" s="2">
        <v>1</v>
      </c>
      <c r="G6315" s="2">
        <v>0</v>
      </c>
      <c r="H6315" s="2">
        <v>0</v>
      </c>
      <c r="I6315" s="2">
        <v>0</v>
      </c>
      <c r="J6315" s="2">
        <v>0</v>
      </c>
      <c r="K6315" s="2">
        <v>0</v>
      </c>
      <c r="L6315" s="2">
        <v>0</v>
      </c>
      <c r="M6315" s="2">
        <v>0</v>
      </c>
      <c r="N6315" s="2">
        <v>0</v>
      </c>
      <c r="O6315" s="54">
        <v>0</v>
      </c>
    </row>
    <row r="6316" spans="1:15" ht="18" x14ac:dyDescent="0.35">
      <c r="A6316" t="s">
        <v>59</v>
      </c>
      <c r="B6316" t="s">
        <v>13</v>
      </c>
      <c r="C6316" s="19" t="s">
        <v>17</v>
      </c>
      <c r="E6316">
        <v>14</v>
      </c>
      <c r="F6316">
        <v>1</v>
      </c>
      <c r="G6316">
        <v>3.8069999999999999</v>
      </c>
      <c r="H6316">
        <v>70.68447955500001</v>
      </c>
      <c r="I6316">
        <v>33</v>
      </c>
      <c r="J6316">
        <v>168</v>
      </c>
      <c r="K6316">
        <v>41.048999999999999</v>
      </c>
      <c r="L6316">
        <v>18.539000000000001</v>
      </c>
      <c r="M6316">
        <v>4.8570000000000002</v>
      </c>
      <c r="N6316">
        <v>178.09200000000001</v>
      </c>
      <c r="O6316" s="54">
        <f t="shared" si="105"/>
        <v>0.26198824100544799</v>
      </c>
    </row>
    <row r="6317" spans="1:15" ht="18" x14ac:dyDescent="0.35">
      <c r="A6317" t="s">
        <v>59</v>
      </c>
      <c r="B6317" t="s">
        <v>13</v>
      </c>
      <c r="C6317" s="19" t="s">
        <v>17</v>
      </c>
      <c r="E6317" s="2">
        <v>15</v>
      </c>
      <c r="F6317" s="2">
        <v>1</v>
      </c>
      <c r="G6317" s="2">
        <v>0</v>
      </c>
      <c r="H6317" s="2">
        <v>0</v>
      </c>
      <c r="I6317" s="2">
        <v>0</v>
      </c>
      <c r="J6317" s="2">
        <v>0</v>
      </c>
      <c r="K6317" s="2">
        <v>0</v>
      </c>
      <c r="L6317" s="2">
        <v>0</v>
      </c>
      <c r="M6317" s="2">
        <v>0</v>
      </c>
      <c r="N6317" s="2">
        <v>0</v>
      </c>
      <c r="O6317" s="54">
        <v>0</v>
      </c>
    </row>
    <row r="6318" spans="1:15" ht="18" x14ac:dyDescent="0.35">
      <c r="A6318" t="s">
        <v>59</v>
      </c>
      <c r="B6318" t="s">
        <v>13</v>
      </c>
      <c r="C6318" s="19" t="s">
        <v>17</v>
      </c>
      <c r="E6318" s="2">
        <v>16</v>
      </c>
      <c r="F6318" s="2">
        <v>1</v>
      </c>
      <c r="G6318" s="2">
        <v>0</v>
      </c>
      <c r="H6318" s="2">
        <v>0</v>
      </c>
      <c r="I6318" s="2">
        <v>0</v>
      </c>
      <c r="J6318" s="2">
        <v>0</v>
      </c>
      <c r="K6318" s="2">
        <v>0</v>
      </c>
      <c r="L6318" s="2">
        <v>0</v>
      </c>
      <c r="M6318" s="2">
        <v>0</v>
      </c>
      <c r="N6318" s="2">
        <v>0</v>
      </c>
      <c r="O6318" s="54">
        <v>0</v>
      </c>
    </row>
    <row r="6319" spans="1:15" ht="18" x14ac:dyDescent="0.35">
      <c r="A6319" t="s">
        <v>59</v>
      </c>
      <c r="B6319" t="s">
        <v>13</v>
      </c>
      <c r="C6319" s="19" t="s">
        <v>17</v>
      </c>
      <c r="E6319" s="2">
        <v>16</v>
      </c>
      <c r="F6319" s="2">
        <v>1</v>
      </c>
      <c r="G6319" s="2">
        <v>0</v>
      </c>
      <c r="H6319" s="2">
        <v>0</v>
      </c>
      <c r="I6319" s="2">
        <v>0</v>
      </c>
      <c r="J6319" s="2">
        <v>0</v>
      </c>
      <c r="K6319" s="2">
        <v>0</v>
      </c>
      <c r="L6319" s="2">
        <v>0</v>
      </c>
      <c r="M6319" s="2">
        <v>0</v>
      </c>
      <c r="N6319" s="2">
        <v>0</v>
      </c>
      <c r="O6319" s="54">
        <v>0</v>
      </c>
    </row>
    <row r="6320" spans="1:15" ht="18" x14ac:dyDescent="0.35">
      <c r="A6320" t="s">
        <v>59</v>
      </c>
      <c r="B6320" t="s">
        <v>13</v>
      </c>
      <c r="C6320" s="19" t="s">
        <v>17</v>
      </c>
      <c r="E6320" s="2">
        <v>17</v>
      </c>
      <c r="F6320" s="2">
        <v>1</v>
      </c>
      <c r="G6320" s="2">
        <v>0</v>
      </c>
      <c r="H6320" s="2">
        <v>0</v>
      </c>
      <c r="I6320" s="2">
        <v>0</v>
      </c>
      <c r="J6320" s="2">
        <v>0</v>
      </c>
      <c r="K6320" s="2">
        <v>0</v>
      </c>
      <c r="L6320" s="2">
        <v>0</v>
      </c>
      <c r="M6320" s="2">
        <v>0</v>
      </c>
      <c r="N6320" s="2">
        <v>0</v>
      </c>
      <c r="O6320" s="54">
        <v>0</v>
      </c>
    </row>
    <row r="6321" spans="1:15" ht="18" x14ac:dyDescent="0.35">
      <c r="A6321" t="s">
        <v>59</v>
      </c>
      <c r="B6321" t="s">
        <v>13</v>
      </c>
      <c r="C6321" s="19" t="s">
        <v>17</v>
      </c>
      <c r="E6321" s="2">
        <v>18</v>
      </c>
      <c r="F6321" s="2">
        <v>1</v>
      </c>
      <c r="G6321" s="2">
        <v>0</v>
      </c>
      <c r="H6321" s="2">
        <v>0</v>
      </c>
      <c r="I6321" s="2">
        <v>0</v>
      </c>
      <c r="J6321" s="2">
        <v>0</v>
      </c>
      <c r="K6321" s="2">
        <v>0</v>
      </c>
      <c r="L6321" s="2">
        <v>0</v>
      </c>
      <c r="M6321" s="2">
        <v>0</v>
      </c>
      <c r="N6321" s="2">
        <v>0</v>
      </c>
      <c r="O6321" s="54">
        <v>0</v>
      </c>
    </row>
    <row r="6322" spans="1:15" ht="18" x14ac:dyDescent="0.35">
      <c r="A6322" t="s">
        <v>59</v>
      </c>
      <c r="B6322" t="s">
        <v>13</v>
      </c>
      <c r="C6322" s="19" t="s">
        <v>17</v>
      </c>
      <c r="E6322" s="2">
        <v>19</v>
      </c>
      <c r="F6322" s="2">
        <v>1</v>
      </c>
      <c r="G6322" s="2">
        <v>0</v>
      </c>
      <c r="H6322" s="2">
        <v>0</v>
      </c>
      <c r="I6322" s="2">
        <v>0</v>
      </c>
      <c r="J6322" s="2">
        <v>0</v>
      </c>
      <c r="K6322" s="2">
        <v>0</v>
      </c>
      <c r="L6322" s="2">
        <v>0</v>
      </c>
      <c r="M6322" s="2">
        <v>0</v>
      </c>
      <c r="N6322" s="2">
        <v>0</v>
      </c>
      <c r="O6322" s="54">
        <v>0</v>
      </c>
    </row>
    <row r="6323" spans="1:15" ht="18" x14ac:dyDescent="0.35">
      <c r="A6323" t="s">
        <v>59</v>
      </c>
      <c r="B6323" t="s">
        <v>13</v>
      </c>
      <c r="C6323" s="19" t="s">
        <v>17</v>
      </c>
      <c r="E6323" s="2">
        <v>19</v>
      </c>
      <c r="F6323" s="2">
        <v>1</v>
      </c>
      <c r="G6323" s="2">
        <v>0</v>
      </c>
      <c r="H6323" s="2">
        <v>0</v>
      </c>
      <c r="I6323" s="2">
        <v>0</v>
      </c>
      <c r="J6323" s="2">
        <v>0</v>
      </c>
      <c r="K6323" s="2">
        <v>0</v>
      </c>
      <c r="L6323" s="2">
        <v>0</v>
      </c>
      <c r="M6323" s="2">
        <v>0</v>
      </c>
      <c r="N6323" s="2">
        <v>0</v>
      </c>
      <c r="O6323" s="54">
        <v>0</v>
      </c>
    </row>
    <row r="6324" spans="1:15" ht="18" x14ac:dyDescent="0.35">
      <c r="A6324" t="s">
        <v>59</v>
      </c>
      <c r="B6324" t="s">
        <v>13</v>
      </c>
      <c r="C6324" s="19" t="s">
        <v>17</v>
      </c>
      <c r="E6324">
        <v>20</v>
      </c>
      <c r="F6324">
        <v>1</v>
      </c>
      <c r="G6324">
        <v>2.23</v>
      </c>
      <c r="H6324">
        <v>65.845329000000007</v>
      </c>
      <c r="I6324">
        <v>43</v>
      </c>
      <c r="J6324">
        <v>217</v>
      </c>
      <c r="K6324">
        <v>45.494999999999997</v>
      </c>
      <c r="L6324">
        <v>19.690000000000001</v>
      </c>
      <c r="M6324">
        <v>4.26</v>
      </c>
      <c r="N6324">
        <v>44.432000000000002</v>
      </c>
      <c r="O6324" s="54">
        <f t="shared" si="105"/>
        <v>0.2163534789233113</v>
      </c>
    </row>
    <row r="6325" spans="1:15" ht="18" x14ac:dyDescent="0.35">
      <c r="A6325" t="s">
        <v>59</v>
      </c>
      <c r="B6325" t="s">
        <v>13</v>
      </c>
      <c r="C6325" s="19" t="s">
        <v>17</v>
      </c>
      <c r="E6325" s="2">
        <v>21</v>
      </c>
      <c r="F6325" s="2">
        <v>1</v>
      </c>
      <c r="G6325" s="2">
        <v>0</v>
      </c>
      <c r="H6325" s="2">
        <v>0</v>
      </c>
      <c r="I6325" s="2">
        <v>0</v>
      </c>
      <c r="J6325" s="2">
        <v>0</v>
      </c>
      <c r="K6325" s="2">
        <v>0</v>
      </c>
      <c r="L6325" s="2">
        <v>0</v>
      </c>
      <c r="M6325" s="2">
        <v>0</v>
      </c>
      <c r="N6325" s="2">
        <v>0</v>
      </c>
      <c r="O6325" s="54">
        <v>0</v>
      </c>
    </row>
    <row r="6326" spans="1:15" ht="18" x14ac:dyDescent="0.35">
      <c r="A6326" t="s">
        <v>59</v>
      </c>
      <c r="B6326" t="s">
        <v>13</v>
      </c>
      <c r="C6326" s="19" t="s">
        <v>17</v>
      </c>
      <c r="E6326" s="2">
        <v>22</v>
      </c>
      <c r="F6326" s="2">
        <v>1</v>
      </c>
      <c r="G6326" s="2">
        <v>0</v>
      </c>
      <c r="H6326" s="2">
        <v>0</v>
      </c>
      <c r="I6326" s="2">
        <v>0</v>
      </c>
      <c r="J6326" s="2">
        <v>0</v>
      </c>
      <c r="K6326" s="2">
        <v>0</v>
      </c>
      <c r="L6326" s="2">
        <v>0</v>
      </c>
      <c r="M6326" s="2">
        <v>0</v>
      </c>
      <c r="N6326" s="2">
        <v>0</v>
      </c>
      <c r="O6326" s="54">
        <v>0</v>
      </c>
    </row>
    <row r="6327" spans="1:15" ht="18" x14ac:dyDescent="0.35">
      <c r="A6327" t="s">
        <v>59</v>
      </c>
      <c r="B6327" t="s">
        <v>13</v>
      </c>
      <c r="C6327" s="19" t="s">
        <v>17</v>
      </c>
      <c r="E6327">
        <v>23</v>
      </c>
      <c r="F6327">
        <v>1</v>
      </c>
      <c r="G6327">
        <v>4.2009999999999996</v>
      </c>
      <c r="H6327">
        <v>59.523303240000011</v>
      </c>
      <c r="I6327">
        <v>44</v>
      </c>
      <c r="J6327">
        <v>172</v>
      </c>
      <c r="K6327">
        <v>48.585999999999999</v>
      </c>
      <c r="L6327">
        <v>23.666</v>
      </c>
      <c r="M6327">
        <v>3.2040000000000002</v>
      </c>
      <c r="N6327">
        <v>38.439</v>
      </c>
      <c r="O6327" s="54">
        <f t="shared" si="105"/>
        <v>0.13538409532662893</v>
      </c>
    </row>
    <row r="6328" spans="1:15" ht="18" x14ac:dyDescent="0.35">
      <c r="A6328" t="s">
        <v>59</v>
      </c>
      <c r="B6328" t="s">
        <v>13</v>
      </c>
      <c r="C6328" s="19" t="s">
        <v>17</v>
      </c>
      <c r="E6328">
        <v>24</v>
      </c>
      <c r="F6328">
        <v>1</v>
      </c>
      <c r="G6328">
        <v>2.6880000000000002</v>
      </c>
      <c r="H6328">
        <v>59.33260319</v>
      </c>
      <c r="I6328">
        <v>37</v>
      </c>
      <c r="J6328">
        <v>202</v>
      </c>
      <c r="K6328">
        <v>43.956000000000003</v>
      </c>
      <c r="L6328">
        <v>20.460999999999999</v>
      </c>
      <c r="M6328">
        <v>3.694</v>
      </c>
      <c r="N6328">
        <v>53.213000000000001</v>
      </c>
      <c r="O6328" s="54">
        <f t="shared" si="105"/>
        <v>0.18053858560187674</v>
      </c>
    </row>
    <row r="6329" spans="1:15" ht="18" x14ac:dyDescent="0.35">
      <c r="A6329" t="s">
        <v>59</v>
      </c>
      <c r="B6329" t="s">
        <v>13</v>
      </c>
      <c r="C6329" s="19" t="s">
        <v>17</v>
      </c>
      <c r="E6329" s="2">
        <v>25</v>
      </c>
      <c r="F6329" s="2">
        <v>1</v>
      </c>
      <c r="G6329" s="2">
        <v>0</v>
      </c>
      <c r="H6329" s="2">
        <v>0</v>
      </c>
      <c r="I6329" s="2">
        <v>0</v>
      </c>
      <c r="J6329" s="2">
        <v>0</v>
      </c>
      <c r="K6329" s="2">
        <v>0</v>
      </c>
      <c r="L6329" s="2">
        <v>0</v>
      </c>
      <c r="M6329" s="2">
        <v>0</v>
      </c>
      <c r="N6329" s="2">
        <v>0</v>
      </c>
      <c r="O6329" s="54">
        <v>0</v>
      </c>
    </row>
    <row r="6330" spans="1:15" ht="18" x14ac:dyDescent="0.35">
      <c r="A6330" t="s">
        <v>59</v>
      </c>
      <c r="B6330" t="s">
        <v>13</v>
      </c>
      <c r="C6330" s="19" t="s">
        <v>17</v>
      </c>
      <c r="E6330">
        <v>26</v>
      </c>
      <c r="F6330">
        <v>1</v>
      </c>
      <c r="G6330">
        <v>2.669</v>
      </c>
      <c r="H6330">
        <v>51.214108855000006</v>
      </c>
      <c r="I6330">
        <v>51</v>
      </c>
      <c r="J6330">
        <v>180</v>
      </c>
      <c r="K6330">
        <v>47.575000000000003</v>
      </c>
      <c r="L6330">
        <v>21.827000000000002</v>
      </c>
      <c r="M6330">
        <v>2.9889999999999999</v>
      </c>
      <c r="N6330">
        <v>56.018000000000001</v>
      </c>
      <c r="O6330" s="54">
        <f t="shared" si="105"/>
        <v>0.13694048655335134</v>
      </c>
    </row>
    <row r="6331" spans="1:15" ht="18" x14ac:dyDescent="0.35">
      <c r="A6331" t="s">
        <v>59</v>
      </c>
      <c r="B6331" t="s">
        <v>13</v>
      </c>
      <c r="C6331" s="19" t="s">
        <v>17</v>
      </c>
      <c r="E6331">
        <v>27</v>
      </c>
      <c r="F6331">
        <v>1</v>
      </c>
      <c r="G6331">
        <v>2.335</v>
      </c>
      <c r="H6331">
        <v>48.616483410000001</v>
      </c>
      <c r="I6331">
        <v>26</v>
      </c>
      <c r="J6331">
        <v>178</v>
      </c>
      <c r="K6331">
        <v>44.857999999999997</v>
      </c>
      <c r="L6331">
        <v>21.548999999999999</v>
      </c>
      <c r="M6331">
        <v>2.8740000000000001</v>
      </c>
      <c r="N6331">
        <v>39.018999999999998</v>
      </c>
      <c r="O6331" s="54">
        <f t="shared" si="105"/>
        <v>0.13337045802589448</v>
      </c>
    </row>
    <row r="6332" spans="1:15" ht="18" x14ac:dyDescent="0.35">
      <c r="A6332" t="s">
        <v>59</v>
      </c>
      <c r="B6332" t="s">
        <v>13</v>
      </c>
      <c r="C6332" s="19" t="s">
        <v>17</v>
      </c>
      <c r="E6332" s="2">
        <v>28</v>
      </c>
      <c r="F6332" s="2">
        <v>1</v>
      </c>
      <c r="G6332" s="2">
        <v>0</v>
      </c>
      <c r="H6332" s="2">
        <v>0</v>
      </c>
      <c r="I6332" s="2">
        <v>0</v>
      </c>
      <c r="J6332" s="2">
        <v>0</v>
      </c>
      <c r="K6332" s="2">
        <v>0</v>
      </c>
      <c r="L6332" s="2">
        <v>0</v>
      </c>
      <c r="M6332" s="2">
        <v>0</v>
      </c>
      <c r="N6332" s="2">
        <v>0</v>
      </c>
      <c r="O6332" s="54">
        <v>0</v>
      </c>
    </row>
    <row r="6333" spans="1:15" ht="18" x14ac:dyDescent="0.35">
      <c r="A6333" t="s">
        <v>59</v>
      </c>
      <c r="B6333" t="s">
        <v>13</v>
      </c>
      <c r="C6333" s="19" t="s">
        <v>17</v>
      </c>
      <c r="E6333">
        <v>29</v>
      </c>
      <c r="F6333">
        <v>1</v>
      </c>
      <c r="G6333">
        <v>3.8759999999999999</v>
      </c>
      <c r="H6333">
        <v>74.118096245000004</v>
      </c>
      <c r="I6333">
        <v>37</v>
      </c>
      <c r="J6333">
        <v>180</v>
      </c>
      <c r="K6333">
        <v>50.792000000000002</v>
      </c>
      <c r="L6333">
        <v>23.741</v>
      </c>
      <c r="M6333">
        <v>3.9769999999999999</v>
      </c>
      <c r="N6333">
        <v>43.600999999999999</v>
      </c>
      <c r="O6333" s="54">
        <f t="shared" si="105"/>
        <v>0.1675161113685186</v>
      </c>
    </row>
    <row r="6334" spans="1:15" ht="18" x14ac:dyDescent="0.35">
      <c r="A6334" t="s">
        <v>59</v>
      </c>
      <c r="B6334" t="s">
        <v>13</v>
      </c>
      <c r="C6334" s="19" t="s">
        <v>17</v>
      </c>
      <c r="E6334">
        <v>30</v>
      </c>
      <c r="F6334">
        <v>1</v>
      </c>
      <c r="G6334">
        <v>3.1160000000000001</v>
      </c>
      <c r="H6334">
        <v>76.213782484999996</v>
      </c>
      <c r="I6334">
        <v>47</v>
      </c>
      <c r="J6334">
        <v>205</v>
      </c>
      <c r="K6334">
        <v>45.273000000000003</v>
      </c>
      <c r="L6334">
        <v>20.047000000000001</v>
      </c>
      <c r="M6334">
        <v>4.843</v>
      </c>
      <c r="N6334">
        <v>53.423000000000002</v>
      </c>
      <c r="O6334" s="54">
        <f t="shared" si="105"/>
        <v>0.24158228163815035</v>
      </c>
    </row>
    <row r="6335" spans="1:15" ht="18" x14ac:dyDescent="0.35">
      <c r="A6335" t="s">
        <v>59</v>
      </c>
      <c r="B6335" t="s">
        <v>13</v>
      </c>
      <c r="C6335" s="19" t="s">
        <v>17</v>
      </c>
      <c r="E6335">
        <v>31</v>
      </c>
      <c r="F6335">
        <v>1</v>
      </c>
      <c r="G6335">
        <v>2.488</v>
      </c>
      <c r="H6335">
        <v>41.177582415000003</v>
      </c>
      <c r="I6335">
        <v>51</v>
      </c>
      <c r="J6335">
        <v>237</v>
      </c>
      <c r="K6335">
        <v>44.228999999999999</v>
      </c>
      <c r="L6335">
        <v>22.331</v>
      </c>
      <c r="M6335">
        <v>2.3490000000000002</v>
      </c>
      <c r="N6335">
        <v>39.628999999999998</v>
      </c>
      <c r="O6335" s="54">
        <f t="shared" si="105"/>
        <v>0.10519009448748377</v>
      </c>
    </row>
    <row r="6336" spans="1:15" ht="18" x14ac:dyDescent="0.35">
      <c r="A6336" t="s">
        <v>59</v>
      </c>
      <c r="B6336" t="s">
        <v>13</v>
      </c>
      <c r="C6336" s="19" t="s">
        <v>17</v>
      </c>
      <c r="E6336">
        <v>32</v>
      </c>
      <c r="F6336">
        <v>1</v>
      </c>
      <c r="G6336">
        <v>2.8940000000000001</v>
      </c>
      <c r="H6336">
        <v>61.927495264999997</v>
      </c>
      <c r="I6336">
        <v>32</v>
      </c>
      <c r="J6336">
        <v>188</v>
      </c>
      <c r="K6336">
        <v>48.094999999999999</v>
      </c>
      <c r="L6336">
        <v>22.741</v>
      </c>
      <c r="M6336">
        <v>3.4689999999999999</v>
      </c>
      <c r="N6336">
        <v>40.725000000000001</v>
      </c>
      <c r="O6336" s="54">
        <f t="shared" si="105"/>
        <v>0.15254386350644211</v>
      </c>
    </row>
    <row r="6337" spans="1:15" ht="18" x14ac:dyDescent="0.35">
      <c r="A6337" t="s">
        <v>59</v>
      </c>
      <c r="B6337" t="s">
        <v>13</v>
      </c>
      <c r="C6337" s="19" t="s">
        <v>17</v>
      </c>
      <c r="E6337">
        <v>33</v>
      </c>
      <c r="F6337">
        <v>1</v>
      </c>
      <c r="G6337">
        <v>4.8470000000000004</v>
      </c>
      <c r="H6337">
        <v>108.82548729</v>
      </c>
      <c r="I6337">
        <v>31</v>
      </c>
      <c r="J6337">
        <v>144</v>
      </c>
      <c r="K6337">
        <v>48.460999999999999</v>
      </c>
      <c r="L6337">
        <v>20.428999999999998</v>
      </c>
      <c r="M6337">
        <v>6.7859999999999996</v>
      </c>
      <c r="N6337">
        <v>48.832999999999998</v>
      </c>
      <c r="O6337" s="54">
        <f t="shared" si="105"/>
        <v>0.33217484947868225</v>
      </c>
    </row>
    <row r="6338" spans="1:15" ht="18" x14ac:dyDescent="0.35">
      <c r="A6338" t="s">
        <v>59</v>
      </c>
      <c r="B6338" t="s">
        <v>13</v>
      </c>
      <c r="C6338" s="19" t="s">
        <v>17</v>
      </c>
      <c r="E6338">
        <v>34</v>
      </c>
      <c r="F6338">
        <v>1</v>
      </c>
      <c r="G6338">
        <v>4.8929999999999998</v>
      </c>
      <c r="H6338">
        <v>92.723176359999997</v>
      </c>
      <c r="I6338">
        <v>32</v>
      </c>
      <c r="J6338">
        <v>184</v>
      </c>
      <c r="K6338">
        <v>47.917000000000002</v>
      </c>
      <c r="L6338">
        <v>19.891999999999999</v>
      </c>
      <c r="M6338">
        <v>5.9379999999999997</v>
      </c>
      <c r="N6338">
        <v>45.546999999999997</v>
      </c>
      <c r="O6338" s="54">
        <f t="shared" si="105"/>
        <v>0.29851196460888801</v>
      </c>
    </row>
    <row r="6339" spans="1:15" ht="18" x14ac:dyDescent="0.35">
      <c r="A6339" t="s">
        <v>59</v>
      </c>
      <c r="B6339" t="s">
        <v>13</v>
      </c>
      <c r="C6339" s="19" t="s">
        <v>18</v>
      </c>
      <c r="E6339">
        <v>1</v>
      </c>
      <c r="F6339">
        <v>1</v>
      </c>
      <c r="G6339">
        <v>3.6429999999999998</v>
      </c>
      <c r="H6339">
        <v>63.782505999999998</v>
      </c>
      <c r="I6339">
        <v>33</v>
      </c>
      <c r="J6339">
        <v>167</v>
      </c>
      <c r="K6339">
        <v>44.991999999999997</v>
      </c>
      <c r="L6339">
        <v>21.382000000000001</v>
      </c>
      <c r="M6339">
        <v>3.8</v>
      </c>
      <c r="N6339">
        <v>164.405</v>
      </c>
      <c r="O6339" s="54">
        <f t="shared" si="105"/>
        <v>0.17771957721447945</v>
      </c>
    </row>
    <row r="6340" spans="1:15" ht="18" x14ac:dyDescent="0.35">
      <c r="A6340" t="s">
        <v>59</v>
      </c>
      <c r="B6340" t="s">
        <v>13</v>
      </c>
      <c r="C6340" s="19" t="s">
        <v>18</v>
      </c>
      <c r="E6340">
        <v>2</v>
      </c>
      <c r="F6340">
        <v>1</v>
      </c>
      <c r="G6340">
        <v>4.702</v>
      </c>
      <c r="H6340">
        <v>85.619843239999994</v>
      </c>
      <c r="I6340">
        <v>32</v>
      </c>
      <c r="J6340">
        <v>185</v>
      </c>
      <c r="K6340">
        <v>49.325000000000003</v>
      </c>
      <c r="L6340">
        <v>22.241</v>
      </c>
      <c r="M6340">
        <v>4.9039999999999999</v>
      </c>
      <c r="N6340">
        <v>166.21700000000001</v>
      </c>
      <c r="O6340" s="54">
        <f t="shared" si="105"/>
        <v>0.22049368283800189</v>
      </c>
    </row>
    <row r="6341" spans="1:15" ht="18" x14ac:dyDescent="0.35">
      <c r="A6341" t="s">
        <v>59</v>
      </c>
      <c r="B6341" t="s">
        <v>13</v>
      </c>
      <c r="C6341" s="19" t="s">
        <v>18</v>
      </c>
      <c r="E6341">
        <v>3</v>
      </c>
      <c r="F6341">
        <v>1</v>
      </c>
      <c r="G6341">
        <v>2.9540000000000002</v>
      </c>
      <c r="H6341">
        <v>75.190612700000003</v>
      </c>
      <c r="I6341">
        <v>39</v>
      </c>
      <c r="J6341">
        <v>134</v>
      </c>
      <c r="K6341">
        <v>48.631</v>
      </c>
      <c r="L6341">
        <v>22.73</v>
      </c>
      <c r="M6341">
        <v>4.2140000000000004</v>
      </c>
      <c r="N6341">
        <v>158.79300000000001</v>
      </c>
      <c r="O6341" s="54">
        <f t="shared" si="105"/>
        <v>0.18539375274967004</v>
      </c>
    </row>
    <row r="6342" spans="1:15" ht="18" x14ac:dyDescent="0.35">
      <c r="A6342" t="s">
        <v>59</v>
      </c>
      <c r="B6342" t="s">
        <v>13</v>
      </c>
      <c r="C6342" s="19" t="s">
        <v>18</v>
      </c>
      <c r="E6342" s="1">
        <v>4</v>
      </c>
      <c r="F6342" s="1">
        <v>1</v>
      </c>
      <c r="G6342" s="1">
        <v>2.1259999999999999</v>
      </c>
      <c r="H6342" s="1">
        <v>47.366642519999999</v>
      </c>
      <c r="I6342" s="1">
        <v>39</v>
      </c>
      <c r="J6342" s="1">
        <v>129</v>
      </c>
      <c r="K6342" s="1">
        <v>46.637</v>
      </c>
      <c r="L6342" s="1">
        <v>22.908000000000001</v>
      </c>
      <c r="M6342" s="1">
        <v>2.6339999999999999</v>
      </c>
      <c r="N6342" s="1">
        <v>162.447</v>
      </c>
      <c r="O6342" s="54">
        <f t="shared" si="105"/>
        <v>0.1149816657936092</v>
      </c>
    </row>
    <row r="6343" spans="1:15" ht="18" x14ac:dyDescent="0.35">
      <c r="A6343" t="s">
        <v>59</v>
      </c>
      <c r="B6343" t="s">
        <v>13</v>
      </c>
      <c r="C6343" s="19" t="s">
        <v>18</v>
      </c>
      <c r="E6343" s="1">
        <v>4</v>
      </c>
      <c r="F6343" s="1">
        <v>1</v>
      </c>
      <c r="G6343" s="1">
        <v>2.1720000000000002</v>
      </c>
      <c r="H6343" s="1">
        <v>48.880716765000003</v>
      </c>
      <c r="I6343" s="1">
        <v>30</v>
      </c>
      <c r="J6343" s="1">
        <v>152</v>
      </c>
      <c r="K6343" s="1">
        <v>43.686999999999998</v>
      </c>
      <c r="L6343" s="1">
        <v>20.986999999999998</v>
      </c>
      <c r="M6343" s="1">
        <v>2.9670000000000001</v>
      </c>
      <c r="N6343" s="1">
        <v>161.69200000000001</v>
      </c>
      <c r="O6343" s="54">
        <f t="shared" si="105"/>
        <v>0.14137323104779151</v>
      </c>
    </row>
    <row r="6344" spans="1:15" ht="18" x14ac:dyDescent="0.35">
      <c r="A6344" t="s">
        <v>59</v>
      </c>
      <c r="B6344" t="s">
        <v>13</v>
      </c>
      <c r="C6344" s="19" t="s">
        <v>18</v>
      </c>
      <c r="E6344" s="1">
        <v>4</v>
      </c>
      <c r="F6344" s="1">
        <v>1</v>
      </c>
      <c r="G6344" s="1">
        <v>2.109</v>
      </c>
      <c r="H6344" s="1">
        <v>44.072303670000004</v>
      </c>
      <c r="I6344" s="1">
        <v>30</v>
      </c>
      <c r="J6344" s="1">
        <v>162</v>
      </c>
      <c r="K6344" s="1">
        <v>41.430999999999997</v>
      </c>
      <c r="L6344" s="1">
        <v>19.038</v>
      </c>
      <c r="M6344" s="1">
        <v>2.9489999999999998</v>
      </c>
      <c r="N6344" s="1">
        <v>138.666</v>
      </c>
      <c r="O6344" s="54">
        <f t="shared" si="105"/>
        <v>0.15490072486605735</v>
      </c>
    </row>
    <row r="6345" spans="1:15" ht="18" x14ac:dyDescent="0.35">
      <c r="A6345" t="s">
        <v>59</v>
      </c>
      <c r="B6345" t="s">
        <v>13</v>
      </c>
      <c r="C6345" s="19" t="s">
        <v>18</v>
      </c>
      <c r="E6345">
        <v>5</v>
      </c>
      <c r="F6345">
        <v>1</v>
      </c>
      <c r="G6345">
        <v>2.1859999999999999</v>
      </c>
      <c r="H6345">
        <v>50.762790375000002</v>
      </c>
      <c r="I6345">
        <v>50</v>
      </c>
      <c r="J6345">
        <v>178</v>
      </c>
      <c r="K6345">
        <v>52.1</v>
      </c>
      <c r="L6345">
        <v>25.113</v>
      </c>
      <c r="M6345">
        <v>2.5750000000000002</v>
      </c>
      <c r="N6345">
        <v>164.82499999999999</v>
      </c>
      <c r="O6345" s="54">
        <f t="shared" si="105"/>
        <v>0.10253653486242187</v>
      </c>
    </row>
    <row r="6346" spans="1:15" ht="18" x14ac:dyDescent="0.35">
      <c r="A6346" t="s">
        <v>59</v>
      </c>
      <c r="B6346" t="s">
        <v>13</v>
      </c>
      <c r="C6346" s="19" t="s">
        <v>18</v>
      </c>
      <c r="E6346" s="2">
        <v>6</v>
      </c>
      <c r="F6346" s="2">
        <v>1</v>
      </c>
      <c r="G6346" s="2">
        <v>0</v>
      </c>
      <c r="H6346" s="2">
        <v>0</v>
      </c>
      <c r="I6346" s="2">
        <v>0</v>
      </c>
      <c r="J6346" s="2">
        <v>0</v>
      </c>
      <c r="K6346" s="2">
        <v>0</v>
      </c>
      <c r="L6346" s="2">
        <v>0</v>
      </c>
      <c r="M6346" s="2">
        <v>0</v>
      </c>
      <c r="N6346" s="2">
        <v>0</v>
      </c>
      <c r="O6346" s="54">
        <v>0</v>
      </c>
    </row>
    <row r="6347" spans="1:15" ht="18" x14ac:dyDescent="0.35">
      <c r="A6347" t="s">
        <v>59</v>
      </c>
      <c r="B6347" t="s">
        <v>13</v>
      </c>
      <c r="C6347" s="19" t="s">
        <v>18</v>
      </c>
      <c r="E6347" s="2">
        <v>6</v>
      </c>
      <c r="F6347" s="2">
        <v>1</v>
      </c>
      <c r="G6347" s="2">
        <v>0</v>
      </c>
      <c r="H6347" s="2">
        <v>0</v>
      </c>
      <c r="I6347" s="2">
        <v>0</v>
      </c>
      <c r="J6347" s="2">
        <v>0</v>
      </c>
      <c r="K6347" s="2">
        <v>0</v>
      </c>
      <c r="L6347" s="2">
        <v>0</v>
      </c>
      <c r="M6347" s="2">
        <v>0</v>
      </c>
      <c r="N6347" s="2">
        <v>0</v>
      </c>
      <c r="O6347" s="54">
        <v>0</v>
      </c>
    </row>
    <row r="6348" spans="1:15" ht="18" x14ac:dyDescent="0.35">
      <c r="A6348" t="s">
        <v>59</v>
      </c>
      <c r="B6348" t="s">
        <v>13</v>
      </c>
      <c r="C6348" s="19" t="s">
        <v>18</v>
      </c>
      <c r="E6348" s="2">
        <v>7</v>
      </c>
      <c r="F6348" s="2">
        <v>1</v>
      </c>
      <c r="G6348" s="2">
        <v>0</v>
      </c>
      <c r="H6348" s="2">
        <v>0</v>
      </c>
      <c r="I6348" s="2">
        <v>0</v>
      </c>
      <c r="J6348" s="2">
        <v>0</v>
      </c>
      <c r="K6348" s="2">
        <v>0</v>
      </c>
      <c r="L6348" s="2">
        <v>0</v>
      </c>
      <c r="M6348" s="2">
        <v>0</v>
      </c>
      <c r="N6348" s="2">
        <v>0</v>
      </c>
      <c r="O6348" s="54">
        <v>0</v>
      </c>
    </row>
    <row r="6349" spans="1:15" ht="18" x14ac:dyDescent="0.35">
      <c r="A6349" t="s">
        <v>59</v>
      </c>
      <c r="B6349" t="s">
        <v>13</v>
      </c>
      <c r="C6349" s="19" t="s">
        <v>18</v>
      </c>
      <c r="E6349" s="2">
        <v>7</v>
      </c>
      <c r="F6349" s="2">
        <v>1</v>
      </c>
      <c r="G6349" s="2">
        <v>0</v>
      </c>
      <c r="H6349" s="2">
        <v>0</v>
      </c>
      <c r="I6349" s="2">
        <v>0</v>
      </c>
      <c r="J6349" s="2">
        <v>0</v>
      </c>
      <c r="K6349" s="2">
        <v>0</v>
      </c>
      <c r="L6349" s="2">
        <v>0</v>
      </c>
      <c r="M6349" s="2">
        <v>0</v>
      </c>
      <c r="N6349" s="2">
        <v>0</v>
      </c>
      <c r="O6349" s="54">
        <v>0</v>
      </c>
    </row>
    <row r="6350" spans="1:15" ht="18" x14ac:dyDescent="0.35">
      <c r="A6350" t="s">
        <v>59</v>
      </c>
      <c r="B6350" t="s">
        <v>13</v>
      </c>
      <c r="C6350" s="19" t="s">
        <v>18</v>
      </c>
      <c r="E6350" s="2">
        <v>8</v>
      </c>
      <c r="F6350" s="2">
        <v>1</v>
      </c>
      <c r="G6350" s="2">
        <v>0</v>
      </c>
      <c r="H6350" s="2">
        <v>0</v>
      </c>
      <c r="I6350" s="2">
        <v>0</v>
      </c>
      <c r="J6350" s="2">
        <v>0</v>
      </c>
      <c r="K6350" s="2">
        <v>0</v>
      </c>
      <c r="L6350" s="2">
        <v>0</v>
      </c>
      <c r="M6350" s="2">
        <v>0</v>
      </c>
      <c r="N6350" s="2">
        <v>0</v>
      </c>
      <c r="O6350" s="54">
        <v>0</v>
      </c>
    </row>
    <row r="6351" spans="1:15" ht="18" x14ac:dyDescent="0.35">
      <c r="A6351" t="s">
        <v>59</v>
      </c>
      <c r="B6351" t="s">
        <v>13</v>
      </c>
      <c r="C6351" s="19" t="s">
        <v>18</v>
      </c>
      <c r="E6351" s="2">
        <v>8</v>
      </c>
      <c r="F6351" s="2">
        <v>1</v>
      </c>
      <c r="G6351" s="2">
        <v>0</v>
      </c>
      <c r="H6351" s="2">
        <v>0</v>
      </c>
      <c r="I6351" s="2">
        <v>0</v>
      </c>
      <c r="J6351" s="2">
        <v>0</v>
      </c>
      <c r="K6351" s="2">
        <v>0</v>
      </c>
      <c r="L6351" s="2">
        <v>0</v>
      </c>
      <c r="M6351" s="2">
        <v>0</v>
      </c>
      <c r="N6351" s="2">
        <v>0</v>
      </c>
      <c r="O6351" s="54">
        <v>0</v>
      </c>
    </row>
    <row r="6352" spans="1:15" ht="18" x14ac:dyDescent="0.35">
      <c r="A6352" t="s">
        <v>59</v>
      </c>
      <c r="B6352" t="s">
        <v>13</v>
      </c>
      <c r="C6352" s="19" t="s">
        <v>18</v>
      </c>
      <c r="E6352">
        <v>9</v>
      </c>
      <c r="F6352">
        <v>1</v>
      </c>
      <c r="G6352">
        <v>1.8580000000000001</v>
      </c>
      <c r="H6352">
        <v>53.661190140000002</v>
      </c>
      <c r="I6352">
        <v>40</v>
      </c>
      <c r="J6352">
        <v>180</v>
      </c>
      <c r="K6352">
        <v>51.555999999999997</v>
      </c>
      <c r="L6352">
        <v>23.637</v>
      </c>
      <c r="M6352">
        <v>2.8919999999999999</v>
      </c>
      <c r="N6352">
        <v>171.60300000000001</v>
      </c>
      <c r="O6352" s="54">
        <f t="shared" ref="O6352:O6408" si="106">M6352/L6352</f>
        <v>0.12235055210052037</v>
      </c>
    </row>
    <row r="6353" spans="1:15" ht="18" x14ac:dyDescent="0.35">
      <c r="A6353" t="s">
        <v>59</v>
      </c>
      <c r="B6353" t="s">
        <v>13</v>
      </c>
      <c r="C6353" s="19" t="s">
        <v>18</v>
      </c>
      <c r="E6353" s="2">
        <v>10</v>
      </c>
      <c r="F6353" s="2">
        <v>1</v>
      </c>
      <c r="G6353" s="2">
        <v>0</v>
      </c>
      <c r="H6353" s="2">
        <v>0</v>
      </c>
      <c r="I6353" s="2">
        <v>0</v>
      </c>
      <c r="J6353" s="2">
        <v>0</v>
      </c>
      <c r="K6353" s="2">
        <v>0</v>
      </c>
      <c r="L6353" s="2">
        <v>0</v>
      </c>
      <c r="M6353" s="2">
        <v>0</v>
      </c>
      <c r="N6353" s="2">
        <v>0</v>
      </c>
      <c r="O6353" s="54">
        <v>0</v>
      </c>
    </row>
    <row r="6354" spans="1:15" ht="18" x14ac:dyDescent="0.35">
      <c r="A6354" t="s">
        <v>59</v>
      </c>
      <c r="B6354" t="s">
        <v>13</v>
      </c>
      <c r="C6354" s="19" t="s">
        <v>18</v>
      </c>
      <c r="E6354">
        <v>11</v>
      </c>
      <c r="F6354">
        <v>1</v>
      </c>
      <c r="G6354">
        <v>4.2060000000000004</v>
      </c>
      <c r="H6354">
        <v>81.141650600000006</v>
      </c>
      <c r="I6354">
        <v>30</v>
      </c>
      <c r="J6354">
        <v>113</v>
      </c>
      <c r="K6354">
        <v>47.994</v>
      </c>
      <c r="L6354">
        <v>21.512</v>
      </c>
      <c r="M6354">
        <v>4.8049999999999997</v>
      </c>
      <c r="N6354">
        <v>163.35499999999999</v>
      </c>
      <c r="O6354" s="54">
        <f t="shared" si="106"/>
        <v>0.22336370397917441</v>
      </c>
    </row>
    <row r="6355" spans="1:15" ht="18" x14ac:dyDescent="0.35">
      <c r="A6355" t="s">
        <v>59</v>
      </c>
      <c r="B6355" t="s">
        <v>13</v>
      </c>
      <c r="C6355" s="19" t="s">
        <v>18</v>
      </c>
      <c r="E6355">
        <v>12</v>
      </c>
      <c r="F6355">
        <v>1</v>
      </c>
      <c r="G6355">
        <v>3.2850000000000001</v>
      </c>
      <c r="H6355">
        <v>63.132840000000009</v>
      </c>
      <c r="I6355">
        <v>42</v>
      </c>
      <c r="J6355">
        <v>134</v>
      </c>
      <c r="K6355">
        <v>47.966999999999999</v>
      </c>
      <c r="L6355">
        <v>22.34</v>
      </c>
      <c r="M6355">
        <v>3.6</v>
      </c>
      <c r="N6355">
        <v>169.495</v>
      </c>
      <c r="O6355" s="54">
        <f t="shared" si="106"/>
        <v>0.16114592658907789</v>
      </c>
    </row>
    <row r="6356" spans="1:15" ht="18" x14ac:dyDescent="0.35">
      <c r="A6356" t="s">
        <v>59</v>
      </c>
      <c r="B6356" t="s">
        <v>13</v>
      </c>
      <c r="C6356" s="19" t="s">
        <v>18</v>
      </c>
      <c r="E6356">
        <v>13</v>
      </c>
      <c r="F6356">
        <v>1</v>
      </c>
      <c r="G6356">
        <v>3.609</v>
      </c>
      <c r="H6356">
        <v>56.835633584999997</v>
      </c>
      <c r="I6356">
        <v>39</v>
      </c>
      <c r="J6356">
        <v>134</v>
      </c>
      <c r="K6356">
        <v>45.856000000000002</v>
      </c>
      <c r="L6356">
        <v>21.041</v>
      </c>
      <c r="M6356">
        <v>3.4409999999999998</v>
      </c>
      <c r="N6356">
        <v>169.92400000000001</v>
      </c>
      <c r="O6356" s="54">
        <f t="shared" si="106"/>
        <v>0.16353785466470225</v>
      </c>
    </row>
    <row r="6357" spans="1:15" ht="18" x14ac:dyDescent="0.35">
      <c r="A6357" t="s">
        <v>59</v>
      </c>
      <c r="B6357" t="s">
        <v>13</v>
      </c>
      <c r="C6357" s="19" t="s">
        <v>18</v>
      </c>
      <c r="E6357" s="2">
        <v>14</v>
      </c>
      <c r="F6357" s="2">
        <v>1</v>
      </c>
      <c r="G6357" s="2">
        <v>0</v>
      </c>
      <c r="H6357" s="2">
        <v>0</v>
      </c>
      <c r="I6357" s="2">
        <v>0</v>
      </c>
      <c r="J6357" s="2">
        <v>0</v>
      </c>
      <c r="K6357" s="2">
        <v>0</v>
      </c>
      <c r="L6357" s="2">
        <v>0</v>
      </c>
      <c r="M6357" s="2">
        <v>0</v>
      </c>
      <c r="N6357" s="2">
        <v>0</v>
      </c>
      <c r="O6357" s="54">
        <v>0</v>
      </c>
    </row>
    <row r="6358" spans="1:15" ht="18" x14ac:dyDescent="0.35">
      <c r="A6358" t="s">
        <v>59</v>
      </c>
      <c r="B6358" t="s">
        <v>13</v>
      </c>
      <c r="C6358" s="19" t="s">
        <v>18</v>
      </c>
      <c r="E6358">
        <v>15</v>
      </c>
      <c r="F6358">
        <v>1</v>
      </c>
      <c r="G6358">
        <v>5.5259999999999998</v>
      </c>
      <c r="H6358">
        <v>82.295451450000016</v>
      </c>
      <c r="I6358">
        <v>29</v>
      </c>
      <c r="J6358">
        <v>142</v>
      </c>
      <c r="K6358">
        <v>45.168999999999997</v>
      </c>
      <c r="L6358">
        <v>19.190000000000001</v>
      </c>
      <c r="M6358">
        <v>5.4630000000000001</v>
      </c>
      <c r="N6358">
        <v>174.45099999999999</v>
      </c>
      <c r="O6358" s="54">
        <f t="shared" si="106"/>
        <v>0.28467952058363727</v>
      </c>
    </row>
    <row r="6359" spans="1:15" ht="18" x14ac:dyDescent="0.35">
      <c r="A6359" t="s">
        <v>59</v>
      </c>
      <c r="B6359" t="s">
        <v>13</v>
      </c>
      <c r="C6359" s="19" t="s">
        <v>18</v>
      </c>
      <c r="E6359" s="2">
        <v>16</v>
      </c>
      <c r="F6359" s="2">
        <v>1</v>
      </c>
      <c r="G6359" s="2">
        <v>0</v>
      </c>
      <c r="H6359" s="2">
        <v>0</v>
      </c>
      <c r="I6359" s="2">
        <v>0</v>
      </c>
      <c r="J6359" s="2">
        <v>0</v>
      </c>
      <c r="K6359" s="2">
        <v>0</v>
      </c>
      <c r="L6359" s="2">
        <v>0</v>
      </c>
      <c r="M6359" s="2">
        <v>0</v>
      </c>
      <c r="N6359" s="2">
        <v>0</v>
      </c>
      <c r="O6359" s="54">
        <v>0</v>
      </c>
    </row>
    <row r="6360" spans="1:15" ht="18" x14ac:dyDescent="0.35">
      <c r="A6360" t="s">
        <v>59</v>
      </c>
      <c r="B6360" t="s">
        <v>13</v>
      </c>
      <c r="C6360" s="19" t="s">
        <v>18</v>
      </c>
      <c r="E6360" s="2">
        <v>17</v>
      </c>
      <c r="F6360" s="2">
        <v>1</v>
      </c>
      <c r="G6360" s="2">
        <v>0</v>
      </c>
      <c r="H6360" s="2">
        <v>0</v>
      </c>
      <c r="I6360" s="2">
        <v>0</v>
      </c>
      <c r="J6360" s="2">
        <v>0</v>
      </c>
      <c r="K6360" s="2">
        <v>0</v>
      </c>
      <c r="L6360" s="2">
        <v>0</v>
      </c>
      <c r="M6360" s="2">
        <v>0</v>
      </c>
      <c r="N6360" s="2">
        <v>0</v>
      </c>
      <c r="O6360" s="54">
        <v>0</v>
      </c>
    </row>
    <row r="6361" spans="1:15" ht="18" x14ac:dyDescent="0.35">
      <c r="A6361" t="s">
        <v>59</v>
      </c>
      <c r="B6361" t="s">
        <v>13</v>
      </c>
      <c r="C6361" s="19" t="s">
        <v>18</v>
      </c>
      <c r="E6361" s="2">
        <v>17</v>
      </c>
      <c r="F6361" s="2">
        <v>1</v>
      </c>
      <c r="G6361" s="2">
        <v>0</v>
      </c>
      <c r="H6361" s="2">
        <v>0</v>
      </c>
      <c r="I6361" s="2">
        <v>0</v>
      </c>
      <c r="J6361" s="2">
        <v>0</v>
      </c>
      <c r="K6361" s="2">
        <v>0</v>
      </c>
      <c r="L6361" s="2">
        <v>0</v>
      </c>
      <c r="M6361" s="2">
        <v>0</v>
      </c>
      <c r="N6361" s="2">
        <v>0</v>
      </c>
      <c r="O6361" s="54">
        <v>0</v>
      </c>
    </row>
    <row r="6362" spans="1:15" ht="18" x14ac:dyDescent="0.35">
      <c r="A6362" t="s">
        <v>59</v>
      </c>
      <c r="B6362" t="s">
        <v>13</v>
      </c>
      <c r="C6362" s="19" t="s">
        <v>18</v>
      </c>
      <c r="E6362" s="2">
        <v>18</v>
      </c>
      <c r="F6362" s="2">
        <v>1</v>
      </c>
      <c r="G6362" s="2">
        <v>0</v>
      </c>
      <c r="H6362" s="2">
        <v>0</v>
      </c>
      <c r="I6362" s="2">
        <v>0</v>
      </c>
      <c r="J6362" s="2">
        <v>0</v>
      </c>
      <c r="K6362" s="2">
        <v>0</v>
      </c>
      <c r="L6362" s="2">
        <v>0</v>
      </c>
      <c r="M6362" s="2">
        <v>0</v>
      </c>
      <c r="N6362" s="2">
        <v>0</v>
      </c>
      <c r="O6362" s="54">
        <v>0</v>
      </c>
    </row>
    <row r="6363" spans="1:15" ht="18" x14ac:dyDescent="0.35">
      <c r="A6363" t="s">
        <v>59</v>
      </c>
      <c r="B6363" t="s">
        <v>13</v>
      </c>
      <c r="C6363" s="19" t="s">
        <v>18</v>
      </c>
      <c r="E6363" s="2">
        <v>18</v>
      </c>
      <c r="F6363" s="2">
        <v>1</v>
      </c>
      <c r="G6363" s="2">
        <v>0</v>
      </c>
      <c r="H6363" s="2">
        <v>0</v>
      </c>
      <c r="I6363" s="2">
        <v>0</v>
      </c>
      <c r="J6363" s="2">
        <v>0</v>
      </c>
      <c r="K6363" s="2">
        <v>0</v>
      </c>
      <c r="L6363" s="2">
        <v>0</v>
      </c>
      <c r="M6363" s="2">
        <v>0</v>
      </c>
      <c r="N6363" s="2">
        <v>0</v>
      </c>
      <c r="O6363" s="54">
        <v>0</v>
      </c>
    </row>
    <row r="6364" spans="1:15" ht="18" x14ac:dyDescent="0.35">
      <c r="A6364" t="s">
        <v>59</v>
      </c>
      <c r="B6364" t="s">
        <v>13</v>
      </c>
      <c r="C6364" s="19" t="s">
        <v>18</v>
      </c>
      <c r="E6364">
        <v>19</v>
      </c>
      <c r="F6364">
        <v>1</v>
      </c>
      <c r="G6364">
        <v>5.3250000000000002</v>
      </c>
      <c r="H6364">
        <v>90.522997199999992</v>
      </c>
      <c r="I6364">
        <v>35</v>
      </c>
      <c r="J6364">
        <v>141</v>
      </c>
      <c r="K6364">
        <v>47.244</v>
      </c>
      <c r="L6364">
        <v>21.276</v>
      </c>
      <c r="M6364">
        <v>5.42</v>
      </c>
      <c r="N6364">
        <v>7.1130000000000004</v>
      </c>
      <c r="O6364" s="54">
        <f t="shared" si="106"/>
        <v>0.25474713291972173</v>
      </c>
    </row>
    <row r="6365" spans="1:15" ht="18" x14ac:dyDescent="0.35">
      <c r="A6365" t="s">
        <v>59</v>
      </c>
      <c r="B6365" t="s">
        <v>13</v>
      </c>
      <c r="C6365" s="19" t="s">
        <v>18</v>
      </c>
      <c r="E6365">
        <v>20</v>
      </c>
      <c r="F6365">
        <v>1</v>
      </c>
      <c r="G6365">
        <v>1.9590000000000001</v>
      </c>
      <c r="H6365">
        <v>44.056650770000005</v>
      </c>
      <c r="I6365">
        <v>35</v>
      </c>
      <c r="J6365">
        <v>182</v>
      </c>
      <c r="K6365">
        <v>42.945999999999998</v>
      </c>
      <c r="L6365">
        <v>20.702000000000002</v>
      </c>
      <c r="M6365">
        <v>2.7109999999999999</v>
      </c>
      <c r="N6365">
        <v>23.16</v>
      </c>
      <c r="O6365" s="54">
        <f t="shared" si="106"/>
        <v>0.13095353105980095</v>
      </c>
    </row>
    <row r="6366" spans="1:15" ht="18" x14ac:dyDescent="0.35">
      <c r="A6366" t="s">
        <v>59</v>
      </c>
      <c r="B6366" t="s">
        <v>13</v>
      </c>
      <c r="C6366" s="19" t="s">
        <v>18</v>
      </c>
      <c r="E6366">
        <v>21</v>
      </c>
      <c r="F6366">
        <v>1</v>
      </c>
      <c r="G6366">
        <v>4.2759999999999998</v>
      </c>
      <c r="H6366">
        <v>73.755835229999988</v>
      </c>
      <c r="I6366">
        <v>32</v>
      </c>
      <c r="J6366">
        <v>155</v>
      </c>
      <c r="K6366">
        <v>46.860999999999997</v>
      </c>
      <c r="L6366">
        <v>21.713999999999999</v>
      </c>
      <c r="M6366">
        <v>4.327</v>
      </c>
      <c r="N6366">
        <v>8.8279999999999994</v>
      </c>
      <c r="O6366" s="54">
        <f t="shared" si="106"/>
        <v>0.19927235884682695</v>
      </c>
    </row>
    <row r="6367" spans="1:15" ht="18" x14ac:dyDescent="0.35">
      <c r="A6367" t="s">
        <v>59</v>
      </c>
      <c r="B6367" t="s">
        <v>13</v>
      </c>
      <c r="C6367" s="19" t="s">
        <v>18</v>
      </c>
      <c r="E6367">
        <v>22</v>
      </c>
      <c r="F6367">
        <v>1</v>
      </c>
      <c r="G6367">
        <v>3.3250000000000002</v>
      </c>
      <c r="H6367">
        <v>52.408320719999999</v>
      </c>
      <c r="I6367">
        <v>43</v>
      </c>
      <c r="J6367">
        <v>178</v>
      </c>
      <c r="K6367">
        <v>44.951000000000001</v>
      </c>
      <c r="L6367">
        <v>19.504000000000001</v>
      </c>
      <c r="M6367">
        <v>3.423</v>
      </c>
      <c r="N6367">
        <v>18.41</v>
      </c>
      <c r="O6367" s="54">
        <f t="shared" si="106"/>
        <v>0.17550246103363412</v>
      </c>
    </row>
    <row r="6368" spans="1:15" ht="18" x14ac:dyDescent="0.35">
      <c r="A6368" t="s">
        <v>59</v>
      </c>
      <c r="B6368" t="s">
        <v>13</v>
      </c>
      <c r="C6368" s="19" t="s">
        <v>18</v>
      </c>
      <c r="E6368">
        <v>23</v>
      </c>
      <c r="F6368">
        <v>1</v>
      </c>
      <c r="G6368">
        <v>4.109</v>
      </c>
      <c r="H6368">
        <v>115.87561075500001</v>
      </c>
      <c r="I6368">
        <v>38</v>
      </c>
      <c r="J6368">
        <v>121</v>
      </c>
      <c r="K6368">
        <v>54.662999999999997</v>
      </c>
      <c r="L6368">
        <v>24.763000000000002</v>
      </c>
      <c r="M6368">
        <v>5.9610000000000003</v>
      </c>
      <c r="N6368">
        <v>55.21</v>
      </c>
      <c r="O6368" s="54">
        <f t="shared" si="106"/>
        <v>0.24072204498647176</v>
      </c>
    </row>
    <row r="6369" spans="1:15" ht="18" x14ac:dyDescent="0.35">
      <c r="A6369" t="s">
        <v>59</v>
      </c>
      <c r="B6369" t="s">
        <v>13</v>
      </c>
      <c r="C6369" s="19" t="s">
        <v>18</v>
      </c>
      <c r="E6369">
        <v>24</v>
      </c>
      <c r="F6369">
        <v>1</v>
      </c>
      <c r="G6369">
        <v>3.24</v>
      </c>
      <c r="H6369">
        <v>62.080324559999994</v>
      </c>
      <c r="I6369">
        <v>67</v>
      </c>
      <c r="J6369">
        <v>168</v>
      </c>
      <c r="K6369">
        <v>43.722000000000001</v>
      </c>
      <c r="L6369">
        <v>20.015999999999998</v>
      </c>
      <c r="M6369">
        <v>3.9510000000000001</v>
      </c>
      <c r="N6369">
        <v>38.311999999999998</v>
      </c>
      <c r="O6369" s="54">
        <f t="shared" si="106"/>
        <v>0.19739208633093527</v>
      </c>
    </row>
    <row r="6370" spans="1:15" ht="18" x14ac:dyDescent="0.35">
      <c r="A6370" t="s">
        <v>59</v>
      </c>
      <c r="B6370" t="s">
        <v>13</v>
      </c>
      <c r="C6370" s="19" t="s">
        <v>18</v>
      </c>
      <c r="E6370" s="2">
        <v>25</v>
      </c>
      <c r="F6370" s="2">
        <v>1</v>
      </c>
      <c r="G6370" s="2">
        <v>0</v>
      </c>
      <c r="H6370" s="2">
        <v>0</v>
      </c>
      <c r="I6370" s="2">
        <v>0</v>
      </c>
      <c r="J6370" s="2">
        <v>0</v>
      </c>
      <c r="K6370" s="2">
        <v>0</v>
      </c>
      <c r="L6370" s="2">
        <v>0</v>
      </c>
      <c r="M6370" s="2">
        <v>0</v>
      </c>
      <c r="N6370" s="2">
        <v>0</v>
      </c>
      <c r="O6370" s="54">
        <v>0</v>
      </c>
    </row>
    <row r="6371" spans="1:15" ht="18" x14ac:dyDescent="0.35">
      <c r="A6371" t="s">
        <v>59</v>
      </c>
      <c r="B6371" t="s">
        <v>13</v>
      </c>
      <c r="C6371" s="19" t="s">
        <v>18</v>
      </c>
      <c r="E6371">
        <v>26</v>
      </c>
      <c r="F6371">
        <v>1</v>
      </c>
      <c r="G6371">
        <v>3.335</v>
      </c>
      <c r="H6371">
        <v>76.052558400000009</v>
      </c>
      <c r="I6371">
        <v>39</v>
      </c>
      <c r="J6371">
        <v>132</v>
      </c>
      <c r="K6371">
        <v>48.814999999999998</v>
      </c>
      <c r="L6371">
        <v>22.18</v>
      </c>
      <c r="M6371">
        <v>4.3680000000000003</v>
      </c>
      <c r="N6371">
        <v>23.402000000000001</v>
      </c>
      <c r="O6371" s="54">
        <f t="shared" si="106"/>
        <v>0.19693417493237153</v>
      </c>
    </row>
    <row r="6372" spans="1:15" ht="18" x14ac:dyDescent="0.35">
      <c r="A6372" t="s">
        <v>59</v>
      </c>
      <c r="B6372" t="s">
        <v>13</v>
      </c>
      <c r="C6372" s="19" t="s">
        <v>18</v>
      </c>
      <c r="E6372">
        <v>27</v>
      </c>
      <c r="F6372">
        <v>1</v>
      </c>
      <c r="G6372">
        <v>2.327</v>
      </c>
      <c r="H6372">
        <v>56.614275360000008</v>
      </c>
      <c r="I6372">
        <v>48</v>
      </c>
      <c r="J6372">
        <v>187</v>
      </c>
      <c r="K6372">
        <v>45.286999999999999</v>
      </c>
      <c r="L6372">
        <v>20.448</v>
      </c>
      <c r="M6372">
        <v>3.5270000000000001</v>
      </c>
      <c r="N6372">
        <v>64.123999999999995</v>
      </c>
      <c r="O6372" s="54">
        <f t="shared" si="106"/>
        <v>0.17248630672926449</v>
      </c>
    </row>
    <row r="6373" spans="1:15" ht="18" x14ac:dyDescent="0.35">
      <c r="A6373" t="s">
        <v>59</v>
      </c>
      <c r="B6373" t="s">
        <v>13</v>
      </c>
      <c r="C6373" s="19" t="s">
        <v>18</v>
      </c>
      <c r="E6373">
        <v>28</v>
      </c>
      <c r="F6373">
        <v>1</v>
      </c>
      <c r="G6373">
        <v>2.9740000000000002</v>
      </c>
      <c r="H6373">
        <v>68.093204760000006</v>
      </c>
      <c r="I6373">
        <v>33</v>
      </c>
      <c r="J6373">
        <v>154</v>
      </c>
      <c r="K6373">
        <v>47.941000000000003</v>
      </c>
      <c r="L6373">
        <v>22.449000000000002</v>
      </c>
      <c r="M6373">
        <v>3.8639999999999999</v>
      </c>
      <c r="N6373">
        <v>30.29</v>
      </c>
      <c r="O6373" s="54">
        <f t="shared" si="106"/>
        <v>0.17212347988774554</v>
      </c>
    </row>
    <row r="6374" spans="1:15" ht="18" x14ac:dyDescent="0.35">
      <c r="A6374" t="s">
        <v>59</v>
      </c>
      <c r="B6374" t="s">
        <v>13</v>
      </c>
      <c r="C6374" s="19" t="s">
        <v>18</v>
      </c>
      <c r="E6374">
        <v>29</v>
      </c>
      <c r="F6374">
        <v>1</v>
      </c>
      <c r="G6374">
        <v>1.9590000000000001</v>
      </c>
      <c r="H6374">
        <v>29.497945000000005</v>
      </c>
      <c r="I6374">
        <v>37</v>
      </c>
      <c r="J6374">
        <v>155</v>
      </c>
      <c r="K6374">
        <v>38.887</v>
      </c>
      <c r="L6374">
        <v>17.725000000000001</v>
      </c>
      <c r="M6374">
        <v>2.12</v>
      </c>
      <c r="N6374">
        <v>21.838999999999999</v>
      </c>
      <c r="O6374" s="54">
        <f t="shared" si="106"/>
        <v>0.11960507757404795</v>
      </c>
    </row>
    <row r="6375" spans="1:15" ht="18" x14ac:dyDescent="0.35">
      <c r="A6375" t="s">
        <v>59</v>
      </c>
      <c r="B6375" t="s">
        <v>13</v>
      </c>
      <c r="C6375" s="19" t="s">
        <v>18</v>
      </c>
      <c r="E6375">
        <v>30</v>
      </c>
      <c r="F6375">
        <v>1</v>
      </c>
      <c r="G6375">
        <v>1.5389999999999999</v>
      </c>
      <c r="H6375">
        <v>30.342992789999997</v>
      </c>
      <c r="I6375">
        <v>44</v>
      </c>
      <c r="J6375">
        <v>229</v>
      </c>
      <c r="K6375">
        <v>46.097000000000001</v>
      </c>
      <c r="L6375">
        <v>21.558</v>
      </c>
      <c r="M6375">
        <v>1.7929999999999999</v>
      </c>
      <c r="N6375">
        <v>38.018000000000001</v>
      </c>
      <c r="O6375" s="54">
        <f t="shared" si="106"/>
        <v>8.3170980610446241E-2</v>
      </c>
    </row>
    <row r="6376" spans="1:15" ht="18" x14ac:dyDescent="0.35">
      <c r="A6376" t="s">
        <v>59</v>
      </c>
      <c r="B6376" t="s">
        <v>13</v>
      </c>
      <c r="C6376" s="19" t="s">
        <v>18</v>
      </c>
      <c r="E6376" s="2">
        <v>31</v>
      </c>
      <c r="F6376" s="2">
        <v>1</v>
      </c>
      <c r="G6376" s="2">
        <v>0</v>
      </c>
      <c r="H6376" s="2">
        <v>0</v>
      </c>
      <c r="I6376" s="2">
        <v>0</v>
      </c>
      <c r="J6376" s="2">
        <v>0</v>
      </c>
      <c r="K6376" s="2">
        <v>0</v>
      </c>
      <c r="L6376" s="2">
        <v>0</v>
      </c>
      <c r="M6376" s="2">
        <v>0</v>
      </c>
      <c r="N6376" s="2">
        <v>0</v>
      </c>
      <c r="O6376" s="54">
        <v>0</v>
      </c>
    </row>
    <row r="6377" spans="1:15" ht="18" x14ac:dyDescent="0.35">
      <c r="A6377" t="s">
        <v>59</v>
      </c>
      <c r="B6377" t="s">
        <v>13</v>
      </c>
      <c r="C6377" s="19" t="s">
        <v>18</v>
      </c>
      <c r="E6377" s="2">
        <v>31</v>
      </c>
      <c r="F6377" s="2">
        <v>1</v>
      </c>
      <c r="G6377" s="2">
        <v>0</v>
      </c>
      <c r="H6377" s="2">
        <v>0</v>
      </c>
      <c r="I6377" s="2">
        <v>0</v>
      </c>
      <c r="J6377" s="2">
        <v>0</v>
      </c>
      <c r="K6377" s="2">
        <v>0</v>
      </c>
      <c r="L6377" s="2">
        <v>0</v>
      </c>
      <c r="M6377" s="2">
        <v>0</v>
      </c>
      <c r="N6377" s="2">
        <v>0</v>
      </c>
      <c r="O6377" s="54">
        <v>0</v>
      </c>
    </row>
    <row r="6378" spans="1:15" ht="18" x14ac:dyDescent="0.35">
      <c r="A6378" t="s">
        <v>59</v>
      </c>
      <c r="B6378" t="s">
        <v>13</v>
      </c>
      <c r="C6378" s="19" t="s">
        <v>18</v>
      </c>
      <c r="E6378" s="2">
        <v>32</v>
      </c>
      <c r="F6378" s="2">
        <v>1</v>
      </c>
      <c r="G6378" s="2">
        <v>0</v>
      </c>
      <c r="H6378" s="2">
        <v>0</v>
      </c>
      <c r="I6378" s="2">
        <v>0</v>
      </c>
      <c r="J6378" s="2">
        <v>0</v>
      </c>
      <c r="K6378" s="2">
        <v>0</v>
      </c>
      <c r="L6378" s="2">
        <v>0</v>
      </c>
      <c r="M6378" s="2">
        <v>0</v>
      </c>
      <c r="N6378" s="2">
        <v>0</v>
      </c>
      <c r="O6378" s="54">
        <v>0</v>
      </c>
    </row>
    <row r="6379" spans="1:15" ht="18" x14ac:dyDescent="0.35">
      <c r="A6379" t="s">
        <v>59</v>
      </c>
      <c r="B6379" t="s">
        <v>13</v>
      </c>
      <c r="C6379" s="19" t="s">
        <v>18</v>
      </c>
      <c r="E6379" s="2">
        <v>32</v>
      </c>
      <c r="F6379" s="2">
        <v>1</v>
      </c>
      <c r="G6379" s="2">
        <v>0</v>
      </c>
      <c r="H6379" s="2">
        <v>0</v>
      </c>
      <c r="I6379" s="2">
        <v>0</v>
      </c>
      <c r="J6379" s="2">
        <v>0</v>
      </c>
      <c r="K6379" s="2">
        <v>0</v>
      </c>
      <c r="L6379" s="2">
        <v>0</v>
      </c>
      <c r="M6379" s="2">
        <v>0</v>
      </c>
      <c r="N6379" s="2">
        <v>0</v>
      </c>
      <c r="O6379" s="54">
        <v>0</v>
      </c>
    </row>
    <row r="6380" spans="1:15" ht="18" x14ac:dyDescent="0.35">
      <c r="A6380" t="s">
        <v>59</v>
      </c>
      <c r="B6380" t="s">
        <v>13</v>
      </c>
      <c r="C6380" s="19" t="s">
        <v>18</v>
      </c>
      <c r="E6380" s="2">
        <v>33</v>
      </c>
      <c r="F6380" s="2">
        <v>1</v>
      </c>
      <c r="G6380" s="2">
        <v>0</v>
      </c>
      <c r="H6380" s="2">
        <v>0</v>
      </c>
      <c r="I6380" s="2">
        <v>0</v>
      </c>
      <c r="J6380" s="2">
        <v>0</v>
      </c>
      <c r="K6380" s="2">
        <v>0</v>
      </c>
      <c r="L6380" s="2">
        <v>0</v>
      </c>
      <c r="M6380" s="2">
        <v>0</v>
      </c>
      <c r="N6380" s="2">
        <v>0</v>
      </c>
      <c r="O6380" s="54">
        <v>0</v>
      </c>
    </row>
    <row r="6381" spans="1:15" ht="18" x14ac:dyDescent="0.35">
      <c r="A6381" t="s">
        <v>59</v>
      </c>
      <c r="B6381" t="s">
        <v>13</v>
      </c>
      <c r="C6381" s="19" t="s">
        <v>18</v>
      </c>
      <c r="E6381" s="2">
        <v>33</v>
      </c>
      <c r="F6381" s="2">
        <v>1</v>
      </c>
      <c r="G6381" s="2">
        <v>0</v>
      </c>
      <c r="H6381" s="2">
        <v>0</v>
      </c>
      <c r="I6381" s="2">
        <v>0</v>
      </c>
      <c r="J6381" s="2">
        <v>0</v>
      </c>
      <c r="K6381" s="2">
        <v>0</v>
      </c>
      <c r="L6381" s="2">
        <v>0</v>
      </c>
      <c r="M6381" s="2">
        <v>0</v>
      </c>
      <c r="N6381" s="2">
        <v>0</v>
      </c>
      <c r="O6381" s="54">
        <v>0</v>
      </c>
    </row>
    <row r="6382" spans="1:15" ht="18" x14ac:dyDescent="0.35">
      <c r="A6382" t="s">
        <v>59</v>
      </c>
      <c r="B6382" t="s">
        <v>13</v>
      </c>
      <c r="C6382" s="19" t="s">
        <v>18</v>
      </c>
      <c r="E6382" s="2">
        <v>34</v>
      </c>
      <c r="F6382" s="2">
        <v>1</v>
      </c>
      <c r="G6382" s="2">
        <v>0</v>
      </c>
      <c r="H6382" s="2">
        <v>0</v>
      </c>
      <c r="I6382" s="2">
        <v>0</v>
      </c>
      <c r="J6382" s="2">
        <v>0</v>
      </c>
      <c r="K6382" s="2">
        <v>0</v>
      </c>
      <c r="L6382" s="2">
        <v>0</v>
      </c>
      <c r="M6382" s="2">
        <v>0</v>
      </c>
      <c r="N6382" s="2">
        <v>0</v>
      </c>
      <c r="O6382" s="54">
        <v>0</v>
      </c>
    </row>
    <row r="6383" spans="1:15" ht="18" x14ac:dyDescent="0.35">
      <c r="A6383" t="s">
        <v>59</v>
      </c>
      <c r="B6383" t="s">
        <v>13</v>
      </c>
      <c r="C6383" s="19" t="s">
        <v>18</v>
      </c>
      <c r="E6383">
        <v>35</v>
      </c>
      <c r="F6383">
        <v>1</v>
      </c>
      <c r="G6383">
        <v>2.4340000000000002</v>
      </c>
      <c r="H6383">
        <v>45.07060701000001</v>
      </c>
      <c r="I6383">
        <v>74</v>
      </c>
      <c r="J6383">
        <v>176</v>
      </c>
      <c r="K6383">
        <v>39.89</v>
      </c>
      <c r="L6383">
        <v>17.446000000000002</v>
      </c>
      <c r="M6383">
        <v>3.2909999999999999</v>
      </c>
      <c r="N6383">
        <v>19.327000000000002</v>
      </c>
      <c r="O6383" s="54">
        <f t="shared" si="106"/>
        <v>0.18863922962283616</v>
      </c>
    </row>
    <row r="6384" spans="1:15" ht="18" x14ac:dyDescent="0.35">
      <c r="A6384" t="s">
        <v>59</v>
      </c>
      <c r="B6384" t="s">
        <v>13</v>
      </c>
      <c r="C6384" s="19" t="s">
        <v>33</v>
      </c>
      <c r="E6384" s="2">
        <v>1</v>
      </c>
      <c r="F6384" s="2">
        <v>1</v>
      </c>
      <c r="G6384" s="2">
        <v>0</v>
      </c>
      <c r="H6384" s="2">
        <v>0</v>
      </c>
      <c r="I6384" s="2">
        <v>0</v>
      </c>
      <c r="J6384" s="2">
        <v>0</v>
      </c>
      <c r="K6384" s="2">
        <v>0</v>
      </c>
      <c r="L6384" s="2">
        <v>0</v>
      </c>
      <c r="M6384" s="2">
        <v>0</v>
      </c>
      <c r="N6384" s="2">
        <v>0</v>
      </c>
      <c r="O6384" s="54">
        <v>0</v>
      </c>
    </row>
    <row r="6385" spans="1:15" ht="18" x14ac:dyDescent="0.35">
      <c r="A6385" t="s">
        <v>59</v>
      </c>
      <c r="B6385" t="s">
        <v>13</v>
      </c>
      <c r="C6385" s="19" t="s">
        <v>33</v>
      </c>
      <c r="E6385">
        <v>2</v>
      </c>
      <c r="F6385">
        <v>1</v>
      </c>
      <c r="G6385">
        <v>2.3730000000000002</v>
      </c>
      <c r="H6385">
        <v>46.05368292</v>
      </c>
      <c r="I6385">
        <v>36</v>
      </c>
      <c r="J6385">
        <v>195</v>
      </c>
      <c r="K6385">
        <v>51.125</v>
      </c>
      <c r="L6385">
        <v>26.027999999999999</v>
      </c>
      <c r="M6385">
        <v>2.254</v>
      </c>
      <c r="N6385">
        <v>154.773</v>
      </c>
      <c r="O6385" s="54">
        <f t="shared" si="106"/>
        <v>8.6599047179960045E-2</v>
      </c>
    </row>
    <row r="6386" spans="1:15" ht="18" x14ac:dyDescent="0.35">
      <c r="A6386" t="s">
        <v>59</v>
      </c>
      <c r="B6386" t="s">
        <v>13</v>
      </c>
      <c r="C6386" s="19" t="s">
        <v>33</v>
      </c>
      <c r="E6386">
        <v>3</v>
      </c>
      <c r="F6386">
        <v>1</v>
      </c>
      <c r="G6386">
        <v>6.3019999999999996</v>
      </c>
      <c r="H6386">
        <v>86.808040434999995</v>
      </c>
      <c r="I6386">
        <v>28</v>
      </c>
      <c r="J6386">
        <v>190</v>
      </c>
      <c r="K6386">
        <v>46.517000000000003</v>
      </c>
      <c r="L6386">
        <v>19.792999999999999</v>
      </c>
      <c r="M6386">
        <v>5.5869999999999997</v>
      </c>
      <c r="N6386">
        <v>159.73599999999999</v>
      </c>
      <c r="O6386" s="54">
        <f t="shared" si="106"/>
        <v>0.28227151012984386</v>
      </c>
    </row>
    <row r="6387" spans="1:15" ht="18" x14ac:dyDescent="0.35">
      <c r="A6387" t="s">
        <v>59</v>
      </c>
      <c r="B6387" t="s">
        <v>13</v>
      </c>
      <c r="C6387" s="19" t="s">
        <v>33</v>
      </c>
      <c r="E6387" s="2">
        <v>3</v>
      </c>
      <c r="F6387" s="2">
        <v>1</v>
      </c>
      <c r="G6387" s="2">
        <v>0</v>
      </c>
      <c r="H6387" s="2">
        <v>0</v>
      </c>
      <c r="I6387" s="2">
        <v>0</v>
      </c>
      <c r="J6387" s="2">
        <v>0</v>
      </c>
      <c r="K6387" s="2">
        <v>0</v>
      </c>
      <c r="L6387" s="2">
        <v>0</v>
      </c>
      <c r="M6387" s="2">
        <v>0</v>
      </c>
      <c r="N6387" s="2">
        <v>0</v>
      </c>
      <c r="O6387" s="54">
        <v>0</v>
      </c>
    </row>
    <row r="6388" spans="1:15" ht="18" x14ac:dyDescent="0.35">
      <c r="A6388" t="s">
        <v>59</v>
      </c>
      <c r="B6388" t="s">
        <v>13</v>
      </c>
      <c r="C6388" s="19" t="s">
        <v>33</v>
      </c>
      <c r="E6388" s="1">
        <v>4</v>
      </c>
      <c r="F6388" s="1">
        <v>1</v>
      </c>
      <c r="G6388" s="1">
        <v>4.8390000000000004</v>
      </c>
      <c r="H6388" s="1">
        <v>88.64308705000002</v>
      </c>
      <c r="I6388" s="1">
        <v>30</v>
      </c>
      <c r="J6388" s="1">
        <v>181</v>
      </c>
      <c r="K6388" s="1">
        <v>53.662999999999997</v>
      </c>
      <c r="L6388" s="1">
        <v>24.077000000000002</v>
      </c>
      <c r="M6388" s="1">
        <v>4.6900000000000004</v>
      </c>
      <c r="N6388" s="1">
        <v>167.03700000000001</v>
      </c>
      <c r="O6388" s="54">
        <f t="shared" si="106"/>
        <v>0.19479170993063921</v>
      </c>
    </row>
    <row r="6389" spans="1:15" ht="18" x14ac:dyDescent="0.35">
      <c r="A6389" t="s">
        <v>59</v>
      </c>
      <c r="B6389" t="s">
        <v>13</v>
      </c>
      <c r="C6389" s="19" t="s">
        <v>33</v>
      </c>
      <c r="E6389" s="1">
        <v>4</v>
      </c>
      <c r="F6389" s="1">
        <v>1</v>
      </c>
      <c r="G6389" s="1">
        <v>1.173</v>
      </c>
      <c r="H6389" s="1">
        <v>45.264483169999998</v>
      </c>
      <c r="I6389" s="1">
        <v>42</v>
      </c>
      <c r="J6389" s="1">
        <v>140</v>
      </c>
      <c r="K6389" s="1">
        <v>52.418999999999997</v>
      </c>
      <c r="L6389" s="1">
        <v>26.414000000000001</v>
      </c>
      <c r="M6389" s="1">
        <v>2.1829999999999998</v>
      </c>
      <c r="N6389" s="1">
        <v>173.22800000000001</v>
      </c>
      <c r="O6389" s="54">
        <f t="shared" si="106"/>
        <v>8.2645566744907986E-2</v>
      </c>
    </row>
    <row r="6390" spans="1:15" ht="18" x14ac:dyDescent="0.35">
      <c r="A6390" t="s">
        <v>59</v>
      </c>
      <c r="B6390" t="s">
        <v>13</v>
      </c>
      <c r="C6390" s="19" t="s">
        <v>33</v>
      </c>
      <c r="E6390">
        <v>5</v>
      </c>
      <c r="F6390">
        <v>1</v>
      </c>
      <c r="G6390">
        <v>5.7140000000000004</v>
      </c>
      <c r="H6390">
        <v>129.72099252000001</v>
      </c>
      <c r="I6390">
        <v>35</v>
      </c>
      <c r="J6390">
        <v>150</v>
      </c>
      <c r="K6390">
        <v>55.097000000000001</v>
      </c>
      <c r="L6390">
        <v>24.902000000000001</v>
      </c>
      <c r="M6390">
        <v>6.6360000000000001</v>
      </c>
      <c r="N6390">
        <v>169.63300000000001</v>
      </c>
      <c r="O6390" s="54">
        <f t="shared" si="106"/>
        <v>0.2664846197092603</v>
      </c>
    </row>
    <row r="6391" spans="1:15" ht="18" x14ac:dyDescent="0.35">
      <c r="A6391" t="s">
        <v>59</v>
      </c>
      <c r="B6391" t="s">
        <v>13</v>
      </c>
      <c r="C6391" s="19" t="s">
        <v>33</v>
      </c>
      <c r="E6391">
        <v>6</v>
      </c>
      <c r="F6391">
        <v>1</v>
      </c>
      <c r="G6391">
        <v>3.9830000000000001</v>
      </c>
      <c r="H6391">
        <v>58.711150875000001</v>
      </c>
      <c r="I6391">
        <v>34</v>
      </c>
      <c r="J6391">
        <v>195</v>
      </c>
      <c r="K6391">
        <v>54.735999999999997</v>
      </c>
      <c r="L6391">
        <v>24.274999999999999</v>
      </c>
      <c r="M6391">
        <v>3.081</v>
      </c>
      <c r="N6391">
        <v>159.04</v>
      </c>
      <c r="O6391" s="54">
        <f t="shared" si="106"/>
        <v>0.12692070030895983</v>
      </c>
    </row>
    <row r="6392" spans="1:15" ht="18" x14ac:dyDescent="0.35">
      <c r="A6392" t="s">
        <v>59</v>
      </c>
      <c r="B6392" t="s">
        <v>13</v>
      </c>
      <c r="C6392" s="19" t="s">
        <v>33</v>
      </c>
      <c r="E6392" s="1">
        <v>7</v>
      </c>
      <c r="F6392" s="1">
        <v>1</v>
      </c>
      <c r="G6392" s="1">
        <v>7.6479999999999997</v>
      </c>
      <c r="H6392" s="1">
        <v>108.67439520000002</v>
      </c>
      <c r="I6392" s="1">
        <v>34</v>
      </c>
      <c r="J6392" s="1">
        <v>149</v>
      </c>
      <c r="K6392" s="1">
        <v>49.030999999999999</v>
      </c>
      <c r="L6392" s="1">
        <v>20.928000000000001</v>
      </c>
      <c r="M6392" s="1">
        <v>6.6150000000000002</v>
      </c>
      <c r="N6392" s="1">
        <v>178.54</v>
      </c>
      <c r="O6392" s="54">
        <f t="shared" si="106"/>
        <v>0.31608371559633025</v>
      </c>
    </row>
    <row r="6393" spans="1:15" ht="18" x14ac:dyDescent="0.35">
      <c r="A6393" t="s">
        <v>59</v>
      </c>
      <c r="B6393" t="s">
        <v>13</v>
      </c>
      <c r="C6393" s="19" t="s">
        <v>33</v>
      </c>
      <c r="E6393" s="2">
        <v>7</v>
      </c>
      <c r="F6393" s="2">
        <v>1</v>
      </c>
      <c r="G6393" s="2">
        <v>0</v>
      </c>
      <c r="H6393" s="2">
        <v>0</v>
      </c>
      <c r="I6393" s="2">
        <v>0</v>
      </c>
      <c r="J6393" s="2">
        <v>0</v>
      </c>
      <c r="K6393" s="2">
        <v>0</v>
      </c>
      <c r="L6393" s="2">
        <v>0</v>
      </c>
      <c r="M6393" s="2">
        <v>0</v>
      </c>
      <c r="N6393" s="2">
        <v>0</v>
      </c>
      <c r="O6393" s="54">
        <v>0</v>
      </c>
    </row>
    <row r="6394" spans="1:15" ht="18" x14ac:dyDescent="0.35">
      <c r="A6394" t="s">
        <v>59</v>
      </c>
      <c r="B6394" t="s">
        <v>13</v>
      </c>
      <c r="C6394" s="19" t="s">
        <v>33</v>
      </c>
      <c r="E6394">
        <v>8</v>
      </c>
      <c r="F6394">
        <v>1</v>
      </c>
      <c r="G6394">
        <v>2.2890000000000001</v>
      </c>
      <c r="H6394">
        <v>43.370910879999997</v>
      </c>
      <c r="I6394">
        <v>32</v>
      </c>
      <c r="J6394">
        <v>161</v>
      </c>
      <c r="K6394">
        <v>49.383000000000003</v>
      </c>
      <c r="L6394">
        <v>24.032</v>
      </c>
      <c r="M6394">
        <v>2.2989999999999999</v>
      </c>
      <c r="N6394">
        <v>168.87700000000001</v>
      </c>
      <c r="O6394" s="54">
        <f t="shared" si="106"/>
        <v>9.5664114513981352E-2</v>
      </c>
    </row>
    <row r="6395" spans="1:15" ht="18" x14ac:dyDescent="0.35">
      <c r="A6395" t="s">
        <v>59</v>
      </c>
      <c r="B6395" t="s">
        <v>13</v>
      </c>
      <c r="C6395" s="19" t="s">
        <v>33</v>
      </c>
      <c r="E6395" s="2">
        <v>9</v>
      </c>
      <c r="F6395" s="2">
        <v>1</v>
      </c>
      <c r="G6395" s="2">
        <v>0</v>
      </c>
      <c r="H6395" s="2">
        <v>0</v>
      </c>
      <c r="I6395" s="2">
        <v>0</v>
      </c>
      <c r="J6395" s="2">
        <v>0</v>
      </c>
      <c r="K6395" s="2">
        <v>0</v>
      </c>
      <c r="L6395" s="2">
        <v>0</v>
      </c>
      <c r="M6395" s="2">
        <v>0</v>
      </c>
      <c r="N6395" s="2">
        <v>0</v>
      </c>
      <c r="O6395" s="54">
        <v>0</v>
      </c>
    </row>
    <row r="6396" spans="1:15" ht="18" x14ac:dyDescent="0.35">
      <c r="A6396" t="s">
        <v>59</v>
      </c>
      <c r="B6396" t="s">
        <v>13</v>
      </c>
      <c r="C6396" s="19" t="s">
        <v>33</v>
      </c>
      <c r="E6396" s="1">
        <v>10</v>
      </c>
      <c r="F6396" s="1">
        <v>1</v>
      </c>
      <c r="G6396" s="1">
        <v>3.0150000000000001</v>
      </c>
      <c r="H6396" s="1">
        <v>60.954526229999992</v>
      </c>
      <c r="I6396" s="1">
        <v>24</v>
      </c>
      <c r="J6396" s="1">
        <v>192</v>
      </c>
      <c r="K6396" s="1">
        <v>52.476999999999997</v>
      </c>
      <c r="L6396" s="1">
        <v>24.673999999999999</v>
      </c>
      <c r="M6396" s="1">
        <v>3.1469999999999998</v>
      </c>
      <c r="N6396" s="1">
        <v>167.23599999999999</v>
      </c>
      <c r="O6396" s="54">
        <f t="shared" si="106"/>
        <v>0.12754316284347897</v>
      </c>
    </row>
    <row r="6397" spans="1:15" ht="18" x14ac:dyDescent="0.35">
      <c r="A6397" t="s">
        <v>59</v>
      </c>
      <c r="B6397" t="s">
        <v>13</v>
      </c>
      <c r="C6397" s="19" t="s">
        <v>33</v>
      </c>
      <c r="E6397" s="1">
        <v>10</v>
      </c>
      <c r="F6397" s="1">
        <v>1</v>
      </c>
      <c r="G6397" s="1">
        <v>2.6309999999999998</v>
      </c>
      <c r="H6397" s="1">
        <v>34.443526639999995</v>
      </c>
      <c r="I6397" s="1">
        <v>39</v>
      </c>
      <c r="J6397" s="1">
        <v>168</v>
      </c>
      <c r="K6397" s="1">
        <v>38.893999999999998</v>
      </c>
      <c r="L6397" s="1">
        <v>17.466999999999999</v>
      </c>
      <c r="M6397" s="1">
        <v>2.512</v>
      </c>
      <c r="N6397" s="1">
        <v>164.38900000000001</v>
      </c>
      <c r="O6397" s="54">
        <f t="shared" si="106"/>
        <v>0.14381404935020325</v>
      </c>
    </row>
    <row r="6398" spans="1:15" ht="18" x14ac:dyDescent="0.35">
      <c r="A6398" t="s">
        <v>59</v>
      </c>
      <c r="B6398" t="s">
        <v>13</v>
      </c>
      <c r="C6398" s="19" t="s">
        <v>33</v>
      </c>
      <c r="E6398" s="2">
        <v>11</v>
      </c>
      <c r="F6398" s="2">
        <v>1</v>
      </c>
      <c r="G6398" s="2">
        <v>0</v>
      </c>
      <c r="H6398" s="2">
        <v>0</v>
      </c>
      <c r="I6398" s="2">
        <v>0</v>
      </c>
      <c r="J6398" s="2">
        <v>0</v>
      </c>
      <c r="K6398" s="2">
        <v>0</v>
      </c>
      <c r="L6398" s="2">
        <v>0</v>
      </c>
      <c r="M6398" s="2">
        <v>0</v>
      </c>
      <c r="N6398" s="2">
        <v>0</v>
      </c>
      <c r="O6398" s="54">
        <v>0</v>
      </c>
    </row>
    <row r="6399" spans="1:15" ht="18" x14ac:dyDescent="0.35">
      <c r="A6399" t="s">
        <v>59</v>
      </c>
      <c r="B6399" t="s">
        <v>13</v>
      </c>
      <c r="C6399" s="19" t="s">
        <v>33</v>
      </c>
      <c r="E6399" s="2">
        <v>12</v>
      </c>
      <c r="F6399" s="2">
        <v>1</v>
      </c>
      <c r="G6399" s="2">
        <v>0</v>
      </c>
      <c r="H6399" s="2">
        <v>0</v>
      </c>
      <c r="I6399" s="2">
        <v>0</v>
      </c>
      <c r="J6399" s="2">
        <v>0</v>
      </c>
      <c r="K6399" s="2">
        <v>0</v>
      </c>
      <c r="L6399" s="2">
        <v>0</v>
      </c>
      <c r="M6399" s="2">
        <v>0</v>
      </c>
      <c r="N6399" s="2">
        <v>0</v>
      </c>
      <c r="O6399" s="54">
        <v>0</v>
      </c>
    </row>
    <row r="6400" spans="1:15" ht="18" x14ac:dyDescent="0.35">
      <c r="A6400" t="s">
        <v>59</v>
      </c>
      <c r="B6400" t="s">
        <v>13</v>
      </c>
      <c r="C6400" s="19" t="s">
        <v>33</v>
      </c>
      <c r="E6400" s="2">
        <v>12</v>
      </c>
      <c r="F6400" s="2">
        <v>1</v>
      </c>
      <c r="G6400" s="2">
        <v>0</v>
      </c>
      <c r="H6400" s="2">
        <v>0</v>
      </c>
      <c r="I6400" s="2">
        <v>0</v>
      </c>
      <c r="J6400" s="2">
        <v>0</v>
      </c>
      <c r="K6400" s="2">
        <v>0</v>
      </c>
      <c r="L6400" s="2">
        <v>0</v>
      </c>
      <c r="M6400" s="2">
        <v>0</v>
      </c>
      <c r="N6400" s="2">
        <v>0</v>
      </c>
      <c r="O6400" s="54">
        <v>0</v>
      </c>
    </row>
    <row r="6401" spans="1:15" ht="18" x14ac:dyDescent="0.35">
      <c r="A6401" t="s">
        <v>59</v>
      </c>
      <c r="B6401" t="s">
        <v>13</v>
      </c>
      <c r="C6401" s="19" t="s">
        <v>33</v>
      </c>
      <c r="E6401" s="2">
        <v>13</v>
      </c>
      <c r="F6401" s="2">
        <v>1</v>
      </c>
      <c r="G6401" s="2">
        <v>0</v>
      </c>
      <c r="H6401" s="2">
        <v>0</v>
      </c>
      <c r="I6401" s="2">
        <v>0</v>
      </c>
      <c r="J6401" s="2">
        <v>0</v>
      </c>
      <c r="K6401" s="2">
        <v>0</v>
      </c>
      <c r="L6401" s="2">
        <v>0</v>
      </c>
      <c r="M6401" s="2">
        <v>0</v>
      </c>
      <c r="N6401" s="2">
        <v>0</v>
      </c>
      <c r="O6401" s="54">
        <v>0</v>
      </c>
    </row>
    <row r="6402" spans="1:15" ht="18" x14ac:dyDescent="0.35">
      <c r="A6402" t="s">
        <v>59</v>
      </c>
      <c r="B6402" t="s">
        <v>13</v>
      </c>
      <c r="C6402" s="19" t="s">
        <v>33</v>
      </c>
      <c r="E6402">
        <v>14</v>
      </c>
      <c r="F6402">
        <v>1</v>
      </c>
      <c r="G6402">
        <v>2.6509999999999998</v>
      </c>
      <c r="H6402">
        <v>44.318236319999997</v>
      </c>
      <c r="I6402">
        <v>39</v>
      </c>
      <c r="J6402">
        <v>211</v>
      </c>
      <c r="K6402">
        <v>45.814999999999998</v>
      </c>
      <c r="L6402">
        <v>21.780999999999999</v>
      </c>
      <c r="M6402">
        <v>2.5920000000000001</v>
      </c>
      <c r="N6402">
        <v>15.33</v>
      </c>
      <c r="O6402" s="54">
        <f t="shared" si="106"/>
        <v>0.11900280060603279</v>
      </c>
    </row>
    <row r="6403" spans="1:15" ht="18" x14ac:dyDescent="0.35">
      <c r="A6403" t="s">
        <v>59</v>
      </c>
      <c r="B6403" t="s">
        <v>13</v>
      </c>
      <c r="C6403" s="19" t="s">
        <v>33</v>
      </c>
      <c r="E6403">
        <v>15</v>
      </c>
      <c r="F6403">
        <v>1</v>
      </c>
      <c r="G6403">
        <v>4.5739999999999998</v>
      </c>
      <c r="H6403">
        <v>85.285818675000002</v>
      </c>
      <c r="I6403">
        <v>48</v>
      </c>
      <c r="J6403">
        <v>101</v>
      </c>
      <c r="K6403">
        <v>51.17</v>
      </c>
      <c r="L6403">
        <v>22.545000000000002</v>
      </c>
      <c r="M6403">
        <v>4.819</v>
      </c>
      <c r="N6403">
        <v>175.07499999999999</v>
      </c>
      <c r="O6403" s="54">
        <f t="shared" si="106"/>
        <v>0.21375027722333109</v>
      </c>
    </row>
    <row r="6404" spans="1:15" ht="18" x14ac:dyDescent="0.35">
      <c r="A6404" t="s">
        <v>59</v>
      </c>
      <c r="B6404" t="s">
        <v>13</v>
      </c>
      <c r="C6404" s="19" t="s">
        <v>33</v>
      </c>
      <c r="E6404" s="2">
        <v>16</v>
      </c>
      <c r="F6404" s="2">
        <v>1</v>
      </c>
      <c r="G6404" s="2">
        <v>0</v>
      </c>
      <c r="H6404" s="2">
        <v>0</v>
      </c>
      <c r="I6404" s="2">
        <v>0</v>
      </c>
      <c r="J6404" s="2">
        <v>0</v>
      </c>
      <c r="K6404" s="2">
        <v>0</v>
      </c>
      <c r="L6404" s="2">
        <v>0</v>
      </c>
      <c r="M6404" s="2">
        <v>0</v>
      </c>
      <c r="N6404" s="2">
        <v>0</v>
      </c>
      <c r="O6404" s="54">
        <v>0</v>
      </c>
    </row>
    <row r="6405" spans="1:15" ht="18" x14ac:dyDescent="0.35">
      <c r="A6405" t="s">
        <v>59</v>
      </c>
      <c r="B6405" t="s">
        <v>13</v>
      </c>
      <c r="C6405" s="19" t="s">
        <v>33</v>
      </c>
      <c r="E6405" s="2">
        <v>16</v>
      </c>
      <c r="F6405" s="2">
        <v>1</v>
      </c>
      <c r="G6405" s="2">
        <v>0</v>
      </c>
      <c r="H6405" s="2">
        <v>0</v>
      </c>
      <c r="I6405" s="2">
        <v>0</v>
      </c>
      <c r="J6405" s="2">
        <v>0</v>
      </c>
      <c r="K6405" s="2">
        <v>0</v>
      </c>
      <c r="L6405" s="2">
        <v>0</v>
      </c>
      <c r="M6405" s="2">
        <v>0</v>
      </c>
      <c r="N6405" s="2">
        <v>0</v>
      </c>
      <c r="O6405" s="54">
        <v>0</v>
      </c>
    </row>
    <row r="6406" spans="1:15" ht="18" x14ac:dyDescent="0.35">
      <c r="A6406" t="s">
        <v>59</v>
      </c>
      <c r="B6406" t="s">
        <v>13</v>
      </c>
      <c r="C6406" s="19" t="s">
        <v>33</v>
      </c>
      <c r="E6406" s="2">
        <v>17</v>
      </c>
      <c r="F6406" s="2">
        <v>1</v>
      </c>
      <c r="G6406" s="2">
        <v>0</v>
      </c>
      <c r="H6406" s="2">
        <v>0</v>
      </c>
      <c r="I6406" s="2">
        <v>0</v>
      </c>
      <c r="J6406" s="2">
        <v>0</v>
      </c>
      <c r="K6406" s="2">
        <v>0</v>
      </c>
      <c r="L6406" s="2">
        <v>0</v>
      </c>
      <c r="M6406" s="2">
        <v>0</v>
      </c>
      <c r="N6406" s="2">
        <v>0</v>
      </c>
      <c r="O6406" s="54">
        <v>0</v>
      </c>
    </row>
    <row r="6407" spans="1:15" ht="18" x14ac:dyDescent="0.35">
      <c r="A6407" t="s">
        <v>59</v>
      </c>
      <c r="B6407" t="s">
        <v>13</v>
      </c>
      <c r="C6407" s="19" t="s">
        <v>33</v>
      </c>
      <c r="E6407">
        <v>18</v>
      </c>
      <c r="F6407">
        <v>1</v>
      </c>
      <c r="G6407">
        <v>2.597</v>
      </c>
      <c r="H6407">
        <v>43.037978250000002</v>
      </c>
      <c r="I6407">
        <v>46</v>
      </c>
      <c r="J6407">
        <v>206</v>
      </c>
      <c r="K6407">
        <v>43.048999999999999</v>
      </c>
      <c r="L6407">
        <v>19.236999999999998</v>
      </c>
      <c r="M6407">
        <v>2.85</v>
      </c>
      <c r="N6407">
        <v>17.459</v>
      </c>
      <c r="O6407" s="54">
        <f t="shared" si="106"/>
        <v>0.14815199875240423</v>
      </c>
    </row>
    <row r="6408" spans="1:15" ht="18" x14ac:dyDescent="0.35">
      <c r="A6408" t="s">
        <v>59</v>
      </c>
      <c r="B6408" t="s">
        <v>13</v>
      </c>
      <c r="C6408" s="19" t="s">
        <v>33</v>
      </c>
      <c r="E6408">
        <v>19</v>
      </c>
      <c r="F6408">
        <v>1</v>
      </c>
      <c r="G6408">
        <v>4.2380000000000004</v>
      </c>
      <c r="H6408">
        <v>84.019468449999991</v>
      </c>
      <c r="I6408">
        <v>42</v>
      </c>
      <c r="J6408">
        <v>157</v>
      </c>
      <c r="K6408">
        <v>53.191000000000003</v>
      </c>
      <c r="L6408">
        <v>24.77</v>
      </c>
      <c r="M6408">
        <v>4.3209999999999997</v>
      </c>
      <c r="N6408">
        <v>19.596</v>
      </c>
      <c r="O6408" s="54">
        <f t="shared" si="106"/>
        <v>0.17444489301574484</v>
      </c>
    </row>
    <row r="6409" spans="1:15" ht="18" x14ac:dyDescent="0.35">
      <c r="A6409" t="s">
        <v>59</v>
      </c>
      <c r="B6409" t="s">
        <v>13</v>
      </c>
      <c r="C6409" s="19" t="s">
        <v>33</v>
      </c>
      <c r="E6409" s="2">
        <v>20</v>
      </c>
      <c r="F6409" s="2">
        <v>1</v>
      </c>
      <c r="G6409" s="2">
        <v>0</v>
      </c>
      <c r="H6409" s="2">
        <v>0</v>
      </c>
      <c r="I6409" s="2">
        <v>0</v>
      </c>
      <c r="J6409" s="2">
        <v>0</v>
      </c>
      <c r="K6409" s="2">
        <v>0</v>
      </c>
      <c r="L6409" s="2">
        <v>0</v>
      </c>
      <c r="M6409" s="2">
        <v>0</v>
      </c>
      <c r="N6409" s="2">
        <v>0</v>
      </c>
      <c r="O6409" s="54">
        <v>0</v>
      </c>
    </row>
    <row r="6410" spans="1:15" ht="18" x14ac:dyDescent="0.35">
      <c r="A6410" t="s">
        <v>59</v>
      </c>
      <c r="B6410" t="s">
        <v>13</v>
      </c>
      <c r="C6410" s="19" t="s">
        <v>33</v>
      </c>
      <c r="E6410" s="2">
        <v>20</v>
      </c>
      <c r="F6410" s="2">
        <v>1</v>
      </c>
      <c r="G6410" s="2">
        <v>0</v>
      </c>
      <c r="H6410" s="2">
        <v>0</v>
      </c>
      <c r="I6410" s="2">
        <v>0</v>
      </c>
      <c r="J6410" s="2">
        <v>0</v>
      </c>
      <c r="K6410" s="2">
        <v>0</v>
      </c>
      <c r="L6410" s="2">
        <v>0</v>
      </c>
      <c r="M6410" s="2">
        <v>0</v>
      </c>
      <c r="N6410" s="2">
        <v>0</v>
      </c>
      <c r="O6410" s="54">
        <v>0</v>
      </c>
    </row>
    <row r="6411" spans="1:15" ht="18" x14ac:dyDescent="0.35">
      <c r="A6411" t="s">
        <v>59</v>
      </c>
      <c r="B6411" t="s">
        <v>13</v>
      </c>
      <c r="C6411" s="19" t="s">
        <v>33</v>
      </c>
      <c r="E6411">
        <v>21</v>
      </c>
      <c r="F6411">
        <v>1</v>
      </c>
      <c r="G6411">
        <v>4.4429999999999996</v>
      </c>
      <c r="H6411">
        <v>79.98727513</v>
      </c>
      <c r="I6411">
        <v>44</v>
      </c>
      <c r="J6411">
        <v>190</v>
      </c>
      <c r="K6411">
        <v>53.865000000000002</v>
      </c>
      <c r="L6411">
        <v>25.053999999999998</v>
      </c>
      <c r="M6411">
        <v>4.0670000000000002</v>
      </c>
      <c r="N6411">
        <v>54.829000000000001</v>
      </c>
      <c r="O6411" s="54">
        <f t="shared" ref="O6411:O6474" si="107">M6411/L6411</f>
        <v>0.16232936856390198</v>
      </c>
    </row>
    <row r="6412" spans="1:15" ht="18" x14ac:dyDescent="0.35">
      <c r="A6412" t="s">
        <v>59</v>
      </c>
      <c r="B6412" t="s">
        <v>13</v>
      </c>
      <c r="C6412" s="19" t="s">
        <v>33</v>
      </c>
      <c r="E6412" s="2">
        <v>22</v>
      </c>
      <c r="F6412" s="2">
        <v>1</v>
      </c>
      <c r="G6412" s="2">
        <v>0</v>
      </c>
      <c r="H6412" s="2">
        <v>0</v>
      </c>
      <c r="I6412" s="2">
        <v>0</v>
      </c>
      <c r="J6412" s="2">
        <v>0</v>
      </c>
      <c r="K6412" s="2">
        <v>0</v>
      </c>
      <c r="L6412" s="2">
        <v>0</v>
      </c>
      <c r="M6412" s="2">
        <v>0</v>
      </c>
      <c r="N6412" s="2">
        <v>0</v>
      </c>
      <c r="O6412" s="54">
        <v>0</v>
      </c>
    </row>
    <row r="6413" spans="1:15" ht="18" x14ac:dyDescent="0.35">
      <c r="A6413" t="s">
        <v>59</v>
      </c>
      <c r="B6413" t="s">
        <v>13</v>
      </c>
      <c r="C6413" s="19" t="s">
        <v>33</v>
      </c>
      <c r="E6413" s="2">
        <v>22</v>
      </c>
      <c r="F6413" s="2">
        <v>1</v>
      </c>
      <c r="G6413" s="2">
        <v>0</v>
      </c>
      <c r="H6413" s="2">
        <v>0</v>
      </c>
      <c r="I6413" s="2">
        <v>0</v>
      </c>
      <c r="J6413" s="2">
        <v>0</v>
      </c>
      <c r="K6413" s="2">
        <v>0</v>
      </c>
      <c r="L6413" s="2">
        <v>0</v>
      </c>
      <c r="M6413" s="2">
        <v>0</v>
      </c>
      <c r="N6413" s="2">
        <v>0</v>
      </c>
      <c r="O6413" s="54">
        <v>0</v>
      </c>
    </row>
    <row r="6414" spans="1:15" ht="18" x14ac:dyDescent="0.35">
      <c r="A6414" t="s">
        <v>59</v>
      </c>
      <c r="B6414" t="s">
        <v>13</v>
      </c>
      <c r="C6414" s="19" t="s">
        <v>33</v>
      </c>
      <c r="E6414" s="1">
        <v>23</v>
      </c>
      <c r="F6414" s="1">
        <v>1</v>
      </c>
      <c r="G6414" s="1">
        <v>1.516</v>
      </c>
      <c r="H6414" s="1">
        <v>45.433558040000001</v>
      </c>
      <c r="I6414" s="1">
        <v>42</v>
      </c>
      <c r="J6414" s="1">
        <v>204</v>
      </c>
      <c r="K6414" s="1">
        <v>51.731000000000002</v>
      </c>
      <c r="L6414" s="1">
        <v>24.872</v>
      </c>
      <c r="M6414" s="1">
        <v>2.327</v>
      </c>
      <c r="N6414" s="1">
        <v>22.475000000000001</v>
      </c>
      <c r="O6414" s="54">
        <f t="shared" si="107"/>
        <v>9.3559022193631394E-2</v>
      </c>
    </row>
    <row r="6415" spans="1:15" ht="18" x14ac:dyDescent="0.35">
      <c r="A6415" t="s">
        <v>59</v>
      </c>
      <c r="B6415" t="s">
        <v>13</v>
      </c>
      <c r="C6415" s="19" t="s">
        <v>33</v>
      </c>
      <c r="E6415" s="1">
        <v>23</v>
      </c>
      <c r="F6415" s="1">
        <v>1</v>
      </c>
      <c r="G6415" s="1">
        <v>3.1030000000000002</v>
      </c>
      <c r="H6415" s="1">
        <v>72.722716355000003</v>
      </c>
      <c r="I6415" s="1">
        <v>39</v>
      </c>
      <c r="J6415" s="1">
        <v>107</v>
      </c>
      <c r="K6415" s="1">
        <v>55.890999999999998</v>
      </c>
      <c r="L6415" s="1">
        <v>26.177</v>
      </c>
      <c r="M6415" s="1">
        <v>3.5390000000000001</v>
      </c>
      <c r="N6415" s="1">
        <v>29.321000000000002</v>
      </c>
      <c r="O6415" s="54">
        <f t="shared" si="107"/>
        <v>0.13519501852771518</v>
      </c>
    </row>
    <row r="6416" spans="1:15" ht="18" x14ac:dyDescent="0.35">
      <c r="A6416" t="s">
        <v>59</v>
      </c>
      <c r="B6416" t="s">
        <v>13</v>
      </c>
      <c r="C6416" s="19" t="s">
        <v>33</v>
      </c>
      <c r="E6416" s="2">
        <v>24</v>
      </c>
      <c r="F6416" s="2">
        <v>1</v>
      </c>
      <c r="G6416" s="2">
        <v>0</v>
      </c>
      <c r="H6416" s="2">
        <v>0</v>
      </c>
      <c r="I6416" s="2">
        <v>0</v>
      </c>
      <c r="J6416" s="2">
        <v>0</v>
      </c>
      <c r="K6416" s="2">
        <v>0</v>
      </c>
      <c r="L6416" s="2">
        <v>0</v>
      </c>
      <c r="M6416" s="2">
        <v>0</v>
      </c>
      <c r="N6416" s="2">
        <v>0</v>
      </c>
      <c r="O6416" s="54">
        <v>0</v>
      </c>
    </row>
    <row r="6417" spans="1:15" ht="18" x14ac:dyDescent="0.35">
      <c r="A6417" t="s">
        <v>59</v>
      </c>
      <c r="B6417" t="s">
        <v>13</v>
      </c>
      <c r="C6417" s="19" t="s">
        <v>33</v>
      </c>
      <c r="E6417" s="2">
        <v>24</v>
      </c>
      <c r="F6417" s="2">
        <v>1</v>
      </c>
      <c r="G6417" s="2">
        <v>0</v>
      </c>
      <c r="H6417" s="2">
        <v>0</v>
      </c>
      <c r="I6417" s="2">
        <v>0</v>
      </c>
      <c r="J6417" s="2">
        <v>0</v>
      </c>
      <c r="K6417" s="2">
        <v>0</v>
      </c>
      <c r="L6417" s="2">
        <v>0</v>
      </c>
      <c r="M6417" s="2">
        <v>0</v>
      </c>
      <c r="N6417" s="2">
        <v>0</v>
      </c>
      <c r="O6417" s="54">
        <v>0</v>
      </c>
    </row>
    <row r="6418" spans="1:15" ht="18" x14ac:dyDescent="0.35">
      <c r="A6418" t="s">
        <v>59</v>
      </c>
      <c r="B6418" t="s">
        <v>13</v>
      </c>
      <c r="C6418" s="19" t="s">
        <v>33</v>
      </c>
      <c r="E6418" s="2">
        <v>25</v>
      </c>
      <c r="F6418" s="2">
        <v>1</v>
      </c>
      <c r="G6418" s="2">
        <v>0</v>
      </c>
      <c r="H6418" s="2">
        <v>0</v>
      </c>
      <c r="I6418" s="2">
        <v>0</v>
      </c>
      <c r="J6418" s="2">
        <v>0</v>
      </c>
      <c r="K6418" s="2">
        <v>0</v>
      </c>
      <c r="L6418" s="2">
        <v>0</v>
      </c>
      <c r="M6418" s="2">
        <v>0</v>
      </c>
      <c r="N6418" s="2">
        <v>0</v>
      </c>
      <c r="O6418" s="54">
        <v>0</v>
      </c>
    </row>
    <row r="6419" spans="1:15" ht="18" x14ac:dyDescent="0.35">
      <c r="A6419" t="s">
        <v>59</v>
      </c>
      <c r="B6419" t="s">
        <v>13</v>
      </c>
      <c r="C6419" s="19" t="s">
        <v>33</v>
      </c>
      <c r="E6419" s="2">
        <v>26</v>
      </c>
      <c r="F6419" s="2">
        <v>1</v>
      </c>
      <c r="G6419" s="2">
        <v>0</v>
      </c>
      <c r="H6419" s="2">
        <v>0</v>
      </c>
      <c r="I6419" s="2">
        <v>0</v>
      </c>
      <c r="J6419" s="2">
        <v>0</v>
      </c>
      <c r="K6419" s="2">
        <v>0</v>
      </c>
      <c r="L6419" s="2">
        <v>0</v>
      </c>
      <c r="M6419" s="2">
        <v>0</v>
      </c>
      <c r="N6419" s="2">
        <v>0</v>
      </c>
      <c r="O6419" s="54">
        <v>0</v>
      </c>
    </row>
    <row r="6420" spans="1:15" ht="18" x14ac:dyDescent="0.35">
      <c r="A6420" t="s">
        <v>59</v>
      </c>
      <c r="B6420" t="s">
        <v>13</v>
      </c>
      <c r="C6420" s="19" t="s">
        <v>33</v>
      </c>
      <c r="E6420" s="2">
        <v>26</v>
      </c>
      <c r="F6420" s="2">
        <v>1</v>
      </c>
      <c r="G6420" s="2">
        <v>0</v>
      </c>
      <c r="H6420" s="2">
        <v>0</v>
      </c>
      <c r="I6420" s="2">
        <v>0</v>
      </c>
      <c r="J6420" s="2">
        <v>0</v>
      </c>
      <c r="K6420" s="2">
        <v>0</v>
      </c>
      <c r="L6420" s="2">
        <v>0</v>
      </c>
      <c r="M6420" s="2">
        <v>0</v>
      </c>
      <c r="N6420" s="2">
        <v>0</v>
      </c>
      <c r="O6420" s="54">
        <v>0</v>
      </c>
    </row>
    <row r="6421" spans="1:15" ht="18" x14ac:dyDescent="0.35">
      <c r="A6421" t="s">
        <v>59</v>
      </c>
      <c r="B6421" t="s">
        <v>13</v>
      </c>
      <c r="C6421" s="19" t="s">
        <v>33</v>
      </c>
      <c r="E6421" s="2">
        <v>27</v>
      </c>
      <c r="F6421" s="2">
        <v>1</v>
      </c>
      <c r="G6421" s="2">
        <v>0</v>
      </c>
      <c r="H6421" s="2">
        <v>0</v>
      </c>
      <c r="I6421" s="2">
        <v>0</v>
      </c>
      <c r="J6421" s="2">
        <v>0</v>
      </c>
      <c r="K6421" s="2">
        <v>0</v>
      </c>
      <c r="L6421" s="2">
        <v>0</v>
      </c>
      <c r="M6421" s="2">
        <v>0</v>
      </c>
      <c r="N6421" s="2">
        <v>0</v>
      </c>
      <c r="O6421" s="54">
        <v>0</v>
      </c>
    </row>
    <row r="6422" spans="1:15" ht="18" x14ac:dyDescent="0.35">
      <c r="A6422" t="s">
        <v>59</v>
      </c>
      <c r="B6422" t="s">
        <v>13</v>
      </c>
      <c r="C6422" s="19" t="s">
        <v>33</v>
      </c>
      <c r="E6422" s="2">
        <v>28</v>
      </c>
      <c r="F6422" s="2">
        <v>1</v>
      </c>
      <c r="G6422" s="2">
        <v>0</v>
      </c>
      <c r="H6422" s="2">
        <v>0</v>
      </c>
      <c r="I6422" s="2">
        <v>0</v>
      </c>
      <c r="J6422" s="2">
        <v>0</v>
      </c>
      <c r="K6422" s="2">
        <v>0</v>
      </c>
      <c r="L6422" s="2">
        <v>0</v>
      </c>
      <c r="M6422" s="2">
        <v>0</v>
      </c>
      <c r="N6422" s="2">
        <v>0</v>
      </c>
      <c r="O6422" s="54">
        <v>0</v>
      </c>
    </row>
    <row r="6423" spans="1:15" ht="18" x14ac:dyDescent="0.35">
      <c r="A6423" t="s">
        <v>59</v>
      </c>
      <c r="B6423" t="s">
        <v>13</v>
      </c>
      <c r="C6423" s="19" t="s">
        <v>33</v>
      </c>
      <c r="E6423" s="2">
        <v>29</v>
      </c>
      <c r="F6423" s="2">
        <v>1</v>
      </c>
      <c r="G6423" s="2">
        <v>0</v>
      </c>
      <c r="H6423" s="2">
        <v>0</v>
      </c>
      <c r="I6423" s="2">
        <v>0</v>
      </c>
      <c r="J6423" s="2">
        <v>0</v>
      </c>
      <c r="K6423" s="2">
        <v>0</v>
      </c>
      <c r="L6423" s="2">
        <v>0</v>
      </c>
      <c r="M6423" s="2">
        <v>0</v>
      </c>
      <c r="N6423" s="2">
        <v>0</v>
      </c>
      <c r="O6423" s="54">
        <v>0</v>
      </c>
    </row>
    <row r="6424" spans="1:15" ht="18" x14ac:dyDescent="0.35">
      <c r="A6424" t="s">
        <v>59</v>
      </c>
      <c r="B6424" t="s">
        <v>13</v>
      </c>
      <c r="C6424" s="19" t="s">
        <v>33</v>
      </c>
      <c r="E6424" s="2">
        <v>30</v>
      </c>
      <c r="F6424" s="2">
        <v>1</v>
      </c>
      <c r="G6424" s="2">
        <v>0</v>
      </c>
      <c r="H6424" s="2">
        <v>0</v>
      </c>
      <c r="I6424" s="2">
        <v>0</v>
      </c>
      <c r="J6424" s="2">
        <v>0</v>
      </c>
      <c r="K6424" s="2">
        <v>0</v>
      </c>
      <c r="L6424" s="2">
        <v>0</v>
      </c>
      <c r="M6424" s="2">
        <v>0</v>
      </c>
      <c r="N6424" s="2">
        <v>0</v>
      </c>
      <c r="O6424" s="54">
        <v>0</v>
      </c>
    </row>
    <row r="6425" spans="1:15" ht="18" x14ac:dyDescent="0.35">
      <c r="A6425" t="s">
        <v>59</v>
      </c>
      <c r="B6425" t="s">
        <v>13</v>
      </c>
      <c r="C6425" s="19" t="s">
        <v>33</v>
      </c>
      <c r="E6425" s="2">
        <v>30</v>
      </c>
      <c r="F6425" s="2">
        <v>1</v>
      </c>
      <c r="G6425" s="2">
        <v>0</v>
      </c>
      <c r="H6425" s="2">
        <v>0</v>
      </c>
      <c r="I6425" s="2">
        <v>0</v>
      </c>
      <c r="J6425" s="2">
        <v>0</v>
      </c>
      <c r="K6425" s="2">
        <v>0</v>
      </c>
      <c r="L6425" s="2">
        <v>0</v>
      </c>
      <c r="M6425" s="2">
        <v>0</v>
      </c>
      <c r="N6425" s="2">
        <v>0</v>
      </c>
      <c r="O6425" s="54">
        <v>0</v>
      </c>
    </row>
    <row r="6426" spans="1:15" ht="18" x14ac:dyDescent="0.35">
      <c r="A6426" t="s">
        <v>59</v>
      </c>
      <c r="B6426" t="s">
        <v>13</v>
      </c>
      <c r="C6426" s="19" t="s">
        <v>33</v>
      </c>
      <c r="E6426" s="2">
        <v>31</v>
      </c>
      <c r="F6426" s="2">
        <v>1</v>
      </c>
      <c r="G6426" s="2">
        <v>0</v>
      </c>
      <c r="H6426" s="2">
        <v>0</v>
      </c>
      <c r="I6426" s="2">
        <v>0</v>
      </c>
      <c r="J6426" s="2">
        <v>0</v>
      </c>
      <c r="K6426" s="2">
        <v>0</v>
      </c>
      <c r="L6426" s="2">
        <v>0</v>
      </c>
      <c r="M6426" s="2">
        <v>0</v>
      </c>
      <c r="N6426" s="2">
        <v>0</v>
      </c>
      <c r="O6426" s="54">
        <v>0</v>
      </c>
    </row>
    <row r="6427" spans="1:15" ht="18" x14ac:dyDescent="0.35">
      <c r="A6427" t="s">
        <v>59</v>
      </c>
      <c r="B6427" t="s">
        <v>13</v>
      </c>
      <c r="C6427" s="19" t="s">
        <v>33</v>
      </c>
      <c r="E6427">
        <v>32</v>
      </c>
      <c r="F6427">
        <v>1</v>
      </c>
      <c r="G6427">
        <v>2.3180000000000001</v>
      </c>
      <c r="H6427">
        <v>36.84751378</v>
      </c>
      <c r="I6427">
        <v>33</v>
      </c>
      <c r="J6427">
        <v>147</v>
      </c>
      <c r="K6427">
        <v>35.81</v>
      </c>
      <c r="L6427">
        <v>16.603999999999999</v>
      </c>
      <c r="M6427">
        <v>2.827</v>
      </c>
      <c r="N6427">
        <v>18.690999999999999</v>
      </c>
      <c r="O6427" s="54">
        <f t="shared" si="107"/>
        <v>0.17026017827029633</v>
      </c>
    </row>
    <row r="6428" spans="1:15" ht="18" x14ac:dyDescent="0.35">
      <c r="A6428" t="s">
        <v>59</v>
      </c>
      <c r="B6428" t="s">
        <v>13</v>
      </c>
      <c r="C6428" s="19" t="s">
        <v>33</v>
      </c>
      <c r="E6428" s="2">
        <v>33</v>
      </c>
      <c r="F6428" s="2">
        <v>1</v>
      </c>
      <c r="G6428" s="2">
        <v>0</v>
      </c>
      <c r="H6428" s="2">
        <v>0</v>
      </c>
      <c r="I6428" s="2">
        <v>0</v>
      </c>
      <c r="J6428" s="2">
        <v>0</v>
      </c>
      <c r="K6428" s="2">
        <v>0</v>
      </c>
      <c r="L6428" s="2">
        <v>0</v>
      </c>
      <c r="M6428" s="2">
        <v>0</v>
      </c>
      <c r="N6428" s="2">
        <v>0</v>
      </c>
      <c r="O6428" s="54">
        <v>0</v>
      </c>
    </row>
    <row r="6429" spans="1:15" ht="18" x14ac:dyDescent="0.35">
      <c r="A6429" t="s">
        <v>59</v>
      </c>
      <c r="B6429" t="s">
        <v>13</v>
      </c>
      <c r="C6429" s="19" t="s">
        <v>33</v>
      </c>
      <c r="E6429" s="2">
        <v>33</v>
      </c>
      <c r="F6429" s="2">
        <v>1</v>
      </c>
      <c r="G6429" s="2">
        <v>0</v>
      </c>
      <c r="H6429" s="2">
        <v>0</v>
      </c>
      <c r="I6429" s="2">
        <v>0</v>
      </c>
      <c r="J6429" s="2">
        <v>0</v>
      </c>
      <c r="K6429" s="2">
        <v>0</v>
      </c>
      <c r="L6429" s="2">
        <v>0</v>
      </c>
      <c r="M6429" s="2">
        <v>0</v>
      </c>
      <c r="N6429" s="2">
        <v>0</v>
      </c>
      <c r="O6429" s="54">
        <v>0</v>
      </c>
    </row>
    <row r="6430" spans="1:15" ht="18" x14ac:dyDescent="0.35">
      <c r="A6430" t="s">
        <v>59</v>
      </c>
      <c r="B6430" t="s">
        <v>13</v>
      </c>
      <c r="C6430" s="19" t="s">
        <v>51</v>
      </c>
      <c r="E6430">
        <v>1</v>
      </c>
      <c r="F6430">
        <v>1</v>
      </c>
      <c r="G6430">
        <v>4.5369999999999999</v>
      </c>
      <c r="H6430">
        <v>67.121512920000001</v>
      </c>
      <c r="I6430">
        <v>41</v>
      </c>
      <c r="J6430">
        <v>156</v>
      </c>
      <c r="K6430">
        <v>45.287999999999997</v>
      </c>
      <c r="L6430">
        <v>20.988</v>
      </c>
      <c r="M6430">
        <v>4.0739999999999998</v>
      </c>
      <c r="N6430">
        <v>7.59</v>
      </c>
      <c r="O6430" s="54">
        <f t="shared" si="107"/>
        <v>0.19411092052601486</v>
      </c>
    </row>
    <row r="6431" spans="1:15" ht="18" x14ac:dyDescent="0.35">
      <c r="A6431" t="s">
        <v>59</v>
      </c>
      <c r="B6431" t="s">
        <v>13</v>
      </c>
      <c r="C6431" s="19" t="s">
        <v>51</v>
      </c>
      <c r="E6431" s="2">
        <v>2</v>
      </c>
      <c r="F6431" s="2">
        <v>1</v>
      </c>
      <c r="G6431" s="2">
        <v>0</v>
      </c>
      <c r="H6431" s="2">
        <v>0</v>
      </c>
      <c r="I6431" s="2">
        <v>0</v>
      </c>
      <c r="J6431" s="2">
        <v>0</v>
      </c>
      <c r="K6431" s="2">
        <v>0</v>
      </c>
      <c r="L6431" s="2">
        <v>0</v>
      </c>
      <c r="M6431" s="2">
        <v>0</v>
      </c>
      <c r="N6431" s="2">
        <v>0</v>
      </c>
      <c r="O6431" s="54">
        <v>0</v>
      </c>
    </row>
    <row r="6432" spans="1:15" ht="18" x14ac:dyDescent="0.35">
      <c r="A6432" t="s">
        <v>59</v>
      </c>
      <c r="B6432" t="s">
        <v>13</v>
      </c>
      <c r="C6432" s="19" t="s">
        <v>51</v>
      </c>
      <c r="E6432" s="1">
        <v>3</v>
      </c>
      <c r="F6432" s="1">
        <v>1</v>
      </c>
      <c r="G6432" s="1">
        <v>2.8079999999999998</v>
      </c>
      <c r="H6432" s="1">
        <v>51.107819070000005</v>
      </c>
      <c r="I6432" s="1">
        <v>36</v>
      </c>
      <c r="J6432" s="1">
        <v>150</v>
      </c>
      <c r="K6432" s="1">
        <v>41.497999999999998</v>
      </c>
      <c r="L6432" s="1">
        <v>19.481000000000002</v>
      </c>
      <c r="M6432" s="1">
        <v>3.3420000000000001</v>
      </c>
      <c r="N6432" s="1">
        <v>29.989000000000001</v>
      </c>
      <c r="O6432" s="54">
        <f t="shared" si="107"/>
        <v>0.17155176838971303</v>
      </c>
    </row>
    <row r="6433" spans="1:15" ht="18" x14ac:dyDescent="0.35">
      <c r="A6433" t="s">
        <v>59</v>
      </c>
      <c r="B6433" t="s">
        <v>13</v>
      </c>
      <c r="C6433" s="19" t="s">
        <v>51</v>
      </c>
      <c r="E6433" s="2">
        <v>3</v>
      </c>
      <c r="F6433" s="2">
        <v>1</v>
      </c>
      <c r="G6433" s="2">
        <v>0</v>
      </c>
      <c r="H6433" s="2">
        <v>0</v>
      </c>
      <c r="I6433" s="2">
        <v>0</v>
      </c>
      <c r="J6433" s="2">
        <v>0</v>
      </c>
      <c r="K6433" s="2">
        <v>0</v>
      </c>
      <c r="L6433" s="2">
        <v>0</v>
      </c>
      <c r="M6433" s="2">
        <v>0</v>
      </c>
      <c r="N6433" s="2">
        <v>0</v>
      </c>
      <c r="O6433" s="54">
        <v>0</v>
      </c>
    </row>
    <row r="6434" spans="1:15" ht="18" x14ac:dyDescent="0.35">
      <c r="A6434" t="s">
        <v>59</v>
      </c>
      <c r="B6434" t="s">
        <v>13</v>
      </c>
      <c r="C6434" s="19" t="s">
        <v>51</v>
      </c>
      <c r="E6434" s="1">
        <v>4</v>
      </c>
      <c r="F6434" s="1">
        <v>1</v>
      </c>
      <c r="G6434" s="1">
        <v>1.3340000000000001</v>
      </c>
      <c r="H6434" s="1">
        <v>27.812942499999998</v>
      </c>
      <c r="I6434" s="1">
        <v>84</v>
      </c>
      <c r="J6434" s="1">
        <v>176</v>
      </c>
      <c r="K6434" s="1">
        <v>42.225999999999999</v>
      </c>
      <c r="L6434" s="1">
        <v>20.245999999999999</v>
      </c>
      <c r="M6434" s="1">
        <v>1.75</v>
      </c>
      <c r="N6434" s="1">
        <v>3.94</v>
      </c>
      <c r="O6434" s="54">
        <f t="shared" si="107"/>
        <v>8.6436827027561003E-2</v>
      </c>
    </row>
    <row r="6435" spans="1:15" ht="18" x14ac:dyDescent="0.35">
      <c r="A6435" t="s">
        <v>59</v>
      </c>
      <c r="B6435" t="s">
        <v>13</v>
      </c>
      <c r="C6435" s="19" t="s">
        <v>51</v>
      </c>
      <c r="E6435" s="1">
        <v>4</v>
      </c>
      <c r="F6435" s="1">
        <v>1</v>
      </c>
      <c r="G6435" s="1">
        <v>3.4689999999999999</v>
      </c>
      <c r="H6435" s="1">
        <v>44.979075225000003</v>
      </c>
      <c r="I6435" s="1">
        <v>33</v>
      </c>
      <c r="J6435" s="1">
        <v>153</v>
      </c>
      <c r="K6435" s="1">
        <v>41.732999999999997</v>
      </c>
      <c r="L6435" s="1">
        <v>20.210999999999999</v>
      </c>
      <c r="M6435" s="1">
        <v>2.835</v>
      </c>
      <c r="N6435" s="1">
        <v>163.54</v>
      </c>
      <c r="O6435" s="54">
        <f t="shared" si="107"/>
        <v>0.14027014991836129</v>
      </c>
    </row>
    <row r="6436" spans="1:15" ht="18" x14ac:dyDescent="0.35">
      <c r="A6436" t="s">
        <v>59</v>
      </c>
      <c r="B6436" t="s">
        <v>13</v>
      </c>
      <c r="C6436" s="19" t="s">
        <v>51</v>
      </c>
      <c r="E6436" s="1">
        <v>4</v>
      </c>
      <c r="F6436" s="1">
        <v>1</v>
      </c>
      <c r="G6436" s="1">
        <v>1.353</v>
      </c>
      <c r="H6436" s="1">
        <v>33.187884600000004</v>
      </c>
      <c r="I6436" s="1">
        <v>95</v>
      </c>
      <c r="J6436" s="1">
        <v>188</v>
      </c>
      <c r="K6436" s="1">
        <v>41.823999999999998</v>
      </c>
      <c r="L6436" s="1">
        <v>19.829999999999998</v>
      </c>
      <c r="M6436" s="1">
        <v>2.1320000000000001</v>
      </c>
      <c r="N6436" s="1">
        <v>7.5449999999999999</v>
      </c>
      <c r="O6436" s="54">
        <f t="shared" si="107"/>
        <v>0.10751386787695412</v>
      </c>
    </row>
    <row r="6437" spans="1:15" ht="18" x14ac:dyDescent="0.35">
      <c r="A6437" t="s">
        <v>59</v>
      </c>
      <c r="B6437" t="s">
        <v>13</v>
      </c>
      <c r="C6437" s="19" t="s">
        <v>51</v>
      </c>
      <c r="E6437" s="1">
        <v>5</v>
      </c>
      <c r="F6437" s="1">
        <v>1</v>
      </c>
      <c r="G6437" s="1">
        <v>1.649</v>
      </c>
      <c r="H6437" s="1">
        <v>33.365845669999999</v>
      </c>
      <c r="I6437" s="1">
        <v>78</v>
      </c>
      <c r="J6437" s="1">
        <v>172</v>
      </c>
      <c r="K6437" s="1">
        <v>40.244999999999997</v>
      </c>
      <c r="L6437" s="1">
        <v>19.834</v>
      </c>
      <c r="M6437" s="1">
        <v>2.1429999999999998</v>
      </c>
      <c r="N6437" s="1">
        <v>0.29199999999999998</v>
      </c>
      <c r="O6437" s="54">
        <f t="shared" si="107"/>
        <v>0.10804678834324896</v>
      </c>
    </row>
    <row r="6438" spans="1:15" ht="18" x14ac:dyDescent="0.35">
      <c r="A6438" t="s">
        <v>59</v>
      </c>
      <c r="B6438" t="s">
        <v>13</v>
      </c>
      <c r="C6438" s="19" t="s">
        <v>51</v>
      </c>
      <c r="E6438" s="2">
        <v>5</v>
      </c>
      <c r="F6438" s="2">
        <v>1</v>
      </c>
      <c r="G6438" s="2">
        <v>0</v>
      </c>
      <c r="H6438" s="2">
        <v>0</v>
      </c>
      <c r="I6438" s="2">
        <v>0</v>
      </c>
      <c r="J6438" s="2">
        <v>0</v>
      </c>
      <c r="K6438" s="2">
        <v>0</v>
      </c>
      <c r="L6438" s="2">
        <v>0</v>
      </c>
      <c r="M6438" s="2">
        <v>0</v>
      </c>
      <c r="N6438" s="2">
        <v>0</v>
      </c>
      <c r="O6438" s="54">
        <v>0</v>
      </c>
    </row>
    <row r="6439" spans="1:15" ht="18" x14ac:dyDescent="0.35">
      <c r="A6439" t="s">
        <v>59</v>
      </c>
      <c r="B6439" t="s">
        <v>13</v>
      </c>
      <c r="C6439" s="19" t="s">
        <v>51</v>
      </c>
      <c r="E6439" s="1">
        <v>6</v>
      </c>
      <c r="F6439" s="1">
        <v>1</v>
      </c>
      <c r="G6439" s="1">
        <v>2.15</v>
      </c>
      <c r="H6439" s="1">
        <v>35.644243799999998</v>
      </c>
      <c r="I6439" s="1">
        <v>73</v>
      </c>
      <c r="J6439" s="1">
        <v>162</v>
      </c>
      <c r="K6439" s="1">
        <v>42.054000000000002</v>
      </c>
      <c r="L6439" s="1">
        <v>18.04</v>
      </c>
      <c r="M6439" s="1">
        <v>2.5169999999999999</v>
      </c>
      <c r="N6439" s="1">
        <v>178.51400000000001</v>
      </c>
      <c r="O6439" s="54">
        <f t="shared" si="107"/>
        <v>0.13952328159645233</v>
      </c>
    </row>
    <row r="6440" spans="1:15" ht="18" x14ac:dyDescent="0.35">
      <c r="A6440" t="s">
        <v>59</v>
      </c>
      <c r="B6440" t="s">
        <v>13</v>
      </c>
      <c r="C6440" s="19" t="s">
        <v>51</v>
      </c>
      <c r="E6440" s="2">
        <v>7</v>
      </c>
      <c r="F6440" s="2">
        <v>1</v>
      </c>
      <c r="G6440" s="2">
        <v>0</v>
      </c>
      <c r="H6440" s="2">
        <v>0</v>
      </c>
      <c r="I6440" s="2">
        <v>0</v>
      </c>
      <c r="J6440" s="2">
        <v>0</v>
      </c>
      <c r="K6440" s="2">
        <v>0</v>
      </c>
      <c r="L6440" s="2">
        <v>0</v>
      </c>
      <c r="M6440" s="2">
        <v>0</v>
      </c>
      <c r="N6440" s="2">
        <v>0</v>
      </c>
      <c r="O6440" s="54">
        <v>0</v>
      </c>
    </row>
    <row r="6441" spans="1:15" ht="18" x14ac:dyDescent="0.35">
      <c r="A6441" t="s">
        <v>59</v>
      </c>
      <c r="B6441" t="s">
        <v>13</v>
      </c>
      <c r="C6441" s="19" t="s">
        <v>51</v>
      </c>
      <c r="E6441" s="2">
        <v>8</v>
      </c>
      <c r="F6441" s="2">
        <v>1</v>
      </c>
      <c r="G6441" s="2">
        <v>0</v>
      </c>
      <c r="H6441" s="2">
        <v>0</v>
      </c>
      <c r="I6441" s="2">
        <v>0</v>
      </c>
      <c r="J6441" s="2">
        <v>0</v>
      </c>
      <c r="K6441" s="2">
        <v>0</v>
      </c>
      <c r="L6441" s="2">
        <v>0</v>
      </c>
      <c r="M6441" s="2">
        <v>0</v>
      </c>
      <c r="N6441" s="2">
        <v>0</v>
      </c>
      <c r="O6441" s="54">
        <v>0</v>
      </c>
    </row>
    <row r="6442" spans="1:15" ht="18" x14ac:dyDescent="0.35">
      <c r="A6442" t="s">
        <v>59</v>
      </c>
      <c r="B6442" t="s">
        <v>13</v>
      </c>
      <c r="C6442" s="19" t="s">
        <v>51</v>
      </c>
      <c r="E6442" s="2">
        <v>9</v>
      </c>
      <c r="F6442" s="2">
        <v>1</v>
      </c>
      <c r="G6442" s="2">
        <v>0</v>
      </c>
      <c r="H6442" s="2">
        <v>0</v>
      </c>
      <c r="I6442" s="2">
        <v>0</v>
      </c>
      <c r="J6442" s="2">
        <v>0</v>
      </c>
      <c r="K6442" s="2">
        <v>0</v>
      </c>
      <c r="L6442" s="2">
        <v>0</v>
      </c>
      <c r="M6442" s="2">
        <v>0</v>
      </c>
      <c r="N6442" s="2">
        <v>0</v>
      </c>
      <c r="O6442" s="54">
        <v>0</v>
      </c>
    </row>
    <row r="6443" spans="1:15" ht="18" x14ac:dyDescent="0.35">
      <c r="A6443" t="s">
        <v>59</v>
      </c>
      <c r="B6443" t="s">
        <v>13</v>
      </c>
      <c r="C6443" s="19" t="s">
        <v>51</v>
      </c>
      <c r="E6443" s="2">
        <v>9</v>
      </c>
      <c r="F6443" s="2">
        <v>1</v>
      </c>
      <c r="G6443" s="2">
        <v>0</v>
      </c>
      <c r="H6443" s="2">
        <v>0</v>
      </c>
      <c r="I6443" s="2">
        <v>0</v>
      </c>
      <c r="J6443" s="2">
        <v>0</v>
      </c>
      <c r="K6443" s="2">
        <v>0</v>
      </c>
      <c r="L6443" s="2">
        <v>0</v>
      </c>
      <c r="M6443" s="2">
        <v>0</v>
      </c>
      <c r="N6443" s="2">
        <v>0</v>
      </c>
      <c r="O6443" s="54">
        <v>0</v>
      </c>
    </row>
    <row r="6444" spans="1:15" ht="18" x14ac:dyDescent="0.35">
      <c r="A6444" t="s">
        <v>59</v>
      </c>
      <c r="B6444" t="s">
        <v>13</v>
      </c>
      <c r="C6444" s="19" t="s">
        <v>51</v>
      </c>
      <c r="E6444" s="1">
        <v>10</v>
      </c>
      <c r="F6444" s="1">
        <v>1</v>
      </c>
      <c r="G6444" s="1">
        <v>3.569</v>
      </c>
      <c r="H6444" s="1">
        <v>58.674507075000008</v>
      </c>
      <c r="I6444" s="1">
        <v>44</v>
      </c>
      <c r="J6444" s="1">
        <v>182</v>
      </c>
      <c r="K6444" s="1">
        <v>43.323</v>
      </c>
      <c r="L6444" s="1">
        <v>19.388999999999999</v>
      </c>
      <c r="M6444" s="1">
        <v>3.855</v>
      </c>
      <c r="N6444" s="1">
        <v>163.80699999999999</v>
      </c>
      <c r="O6444" s="54">
        <f t="shared" si="107"/>
        <v>0.19882407550673062</v>
      </c>
    </row>
    <row r="6445" spans="1:15" ht="18" x14ac:dyDescent="0.35">
      <c r="A6445" t="s">
        <v>59</v>
      </c>
      <c r="B6445" t="s">
        <v>13</v>
      </c>
      <c r="C6445" s="19" t="s">
        <v>51</v>
      </c>
      <c r="E6445" s="1">
        <v>10</v>
      </c>
      <c r="F6445" s="1">
        <v>1</v>
      </c>
      <c r="G6445" s="1">
        <v>1.81</v>
      </c>
      <c r="H6445" s="1">
        <v>32.214830000000006</v>
      </c>
      <c r="I6445" s="1">
        <v>83</v>
      </c>
      <c r="J6445" s="1">
        <v>156</v>
      </c>
      <c r="K6445" s="1">
        <v>42.811999999999998</v>
      </c>
      <c r="L6445" s="1">
        <v>19.312000000000001</v>
      </c>
      <c r="M6445" s="1">
        <v>2.125</v>
      </c>
      <c r="N6445" s="1">
        <v>166.40299999999999</v>
      </c>
      <c r="O6445" s="54">
        <f t="shared" si="107"/>
        <v>0.11003521126760563</v>
      </c>
    </row>
    <row r="6446" spans="1:15" ht="18" x14ac:dyDescent="0.35">
      <c r="A6446" t="s">
        <v>59</v>
      </c>
      <c r="B6446" t="s">
        <v>13</v>
      </c>
      <c r="C6446" s="19" t="s">
        <v>51</v>
      </c>
      <c r="E6446" s="2">
        <v>11</v>
      </c>
      <c r="F6446" s="2">
        <v>1</v>
      </c>
      <c r="G6446" s="2">
        <v>0</v>
      </c>
      <c r="H6446" s="2">
        <v>0</v>
      </c>
      <c r="I6446" s="2">
        <v>0</v>
      </c>
      <c r="J6446" s="2">
        <v>0</v>
      </c>
      <c r="K6446" s="2">
        <v>0</v>
      </c>
      <c r="L6446" s="2">
        <v>0</v>
      </c>
      <c r="M6446" s="2">
        <v>0</v>
      </c>
      <c r="N6446" s="2">
        <v>0</v>
      </c>
      <c r="O6446" s="54">
        <v>0</v>
      </c>
    </row>
    <row r="6447" spans="1:15" ht="18" x14ac:dyDescent="0.35">
      <c r="A6447" t="s">
        <v>59</v>
      </c>
      <c r="B6447" t="s">
        <v>13</v>
      </c>
      <c r="C6447" s="19" t="s">
        <v>51</v>
      </c>
      <c r="E6447" s="1">
        <v>12</v>
      </c>
      <c r="F6447" s="1">
        <v>1</v>
      </c>
      <c r="G6447" s="1">
        <v>0.88400000000000001</v>
      </c>
      <c r="H6447" s="1">
        <v>23.66653011</v>
      </c>
      <c r="I6447" s="1">
        <v>110</v>
      </c>
      <c r="J6447" s="1">
        <v>158</v>
      </c>
      <c r="K6447" s="1">
        <v>41.814999999999998</v>
      </c>
      <c r="L6447" s="1">
        <v>18.462</v>
      </c>
      <c r="M6447" s="1">
        <v>1.633</v>
      </c>
      <c r="N6447" s="1">
        <v>10.19</v>
      </c>
      <c r="O6447" s="54">
        <f t="shared" si="107"/>
        <v>8.845195536778247E-2</v>
      </c>
    </row>
    <row r="6448" spans="1:15" ht="18" x14ac:dyDescent="0.35">
      <c r="A6448" t="s">
        <v>59</v>
      </c>
      <c r="B6448" t="s">
        <v>13</v>
      </c>
      <c r="C6448" s="19" t="s">
        <v>51</v>
      </c>
      <c r="E6448" s="2">
        <v>12</v>
      </c>
      <c r="F6448" s="2">
        <v>1</v>
      </c>
      <c r="G6448" s="2">
        <v>0</v>
      </c>
      <c r="H6448" s="2">
        <v>0</v>
      </c>
      <c r="I6448" s="2">
        <v>0</v>
      </c>
      <c r="J6448" s="2">
        <v>0</v>
      </c>
      <c r="K6448" s="2">
        <v>0</v>
      </c>
      <c r="L6448" s="2">
        <v>0</v>
      </c>
      <c r="M6448" s="2">
        <v>0</v>
      </c>
      <c r="N6448" s="2">
        <v>0</v>
      </c>
      <c r="O6448" s="54">
        <v>0</v>
      </c>
    </row>
    <row r="6449" spans="1:15" ht="18" x14ac:dyDescent="0.35">
      <c r="A6449" t="s">
        <v>59</v>
      </c>
      <c r="B6449" t="s">
        <v>13</v>
      </c>
      <c r="C6449" s="19" t="s">
        <v>51</v>
      </c>
      <c r="E6449" s="2">
        <v>13</v>
      </c>
      <c r="F6449" s="2">
        <v>1</v>
      </c>
      <c r="G6449" s="2">
        <v>0</v>
      </c>
      <c r="H6449" s="2">
        <v>0</v>
      </c>
      <c r="I6449" s="2">
        <v>0</v>
      </c>
      <c r="J6449" s="2">
        <v>0</v>
      </c>
      <c r="K6449" s="2">
        <v>0</v>
      </c>
      <c r="L6449" s="2">
        <v>0</v>
      </c>
      <c r="M6449" s="2">
        <v>0</v>
      </c>
      <c r="N6449" s="2">
        <v>0</v>
      </c>
      <c r="O6449" s="54">
        <v>0</v>
      </c>
    </row>
    <row r="6450" spans="1:15" ht="18" x14ac:dyDescent="0.35">
      <c r="A6450" t="s">
        <v>59</v>
      </c>
      <c r="B6450" t="s">
        <v>13</v>
      </c>
      <c r="C6450" s="19" t="s">
        <v>51</v>
      </c>
      <c r="E6450">
        <v>14</v>
      </c>
      <c r="F6450">
        <v>1</v>
      </c>
      <c r="G6450">
        <v>1.5620000000000001</v>
      </c>
      <c r="H6450">
        <v>26.389190355</v>
      </c>
      <c r="I6450">
        <v>103</v>
      </c>
      <c r="J6450">
        <v>175</v>
      </c>
      <c r="K6450">
        <v>37.363999999999997</v>
      </c>
      <c r="L6450">
        <v>17.390999999999998</v>
      </c>
      <c r="M6450">
        <v>1.9330000000000001</v>
      </c>
      <c r="N6450">
        <v>3.0409999999999999</v>
      </c>
      <c r="O6450" s="54">
        <f t="shared" si="107"/>
        <v>0.11114944511528953</v>
      </c>
    </row>
    <row r="6451" spans="1:15" ht="18" x14ac:dyDescent="0.35">
      <c r="A6451" t="s">
        <v>59</v>
      </c>
      <c r="B6451" t="s">
        <v>13</v>
      </c>
      <c r="C6451" s="19" t="s">
        <v>51</v>
      </c>
      <c r="E6451">
        <v>15</v>
      </c>
      <c r="F6451">
        <v>1</v>
      </c>
      <c r="G6451">
        <v>2.0870000000000002</v>
      </c>
      <c r="H6451">
        <v>36.28159943</v>
      </c>
      <c r="I6451">
        <v>84</v>
      </c>
      <c r="J6451">
        <v>190</v>
      </c>
      <c r="K6451">
        <v>45.603000000000002</v>
      </c>
      <c r="L6451">
        <v>21.143000000000001</v>
      </c>
      <c r="M6451">
        <v>2.1859999999999999</v>
      </c>
      <c r="N6451">
        <v>7.4669999999999996</v>
      </c>
      <c r="O6451" s="54">
        <f t="shared" si="107"/>
        <v>0.10339119330274794</v>
      </c>
    </row>
    <row r="6452" spans="1:15" ht="18" x14ac:dyDescent="0.35">
      <c r="A6452" t="s">
        <v>59</v>
      </c>
      <c r="B6452" t="s">
        <v>13</v>
      </c>
      <c r="C6452" s="19" t="s">
        <v>51</v>
      </c>
      <c r="E6452">
        <v>16</v>
      </c>
      <c r="F6452">
        <v>1</v>
      </c>
      <c r="G6452">
        <v>1.7869999999999999</v>
      </c>
      <c r="H6452">
        <v>19.157334680000002</v>
      </c>
      <c r="I6452">
        <v>67</v>
      </c>
      <c r="J6452">
        <v>191</v>
      </c>
      <c r="K6452">
        <v>36.911000000000001</v>
      </c>
      <c r="L6452">
        <v>16.456</v>
      </c>
      <c r="M6452">
        <v>1.4830000000000001</v>
      </c>
      <c r="N6452">
        <v>4.5949999999999998</v>
      </c>
      <c r="O6452" s="54">
        <f t="shared" si="107"/>
        <v>9.0119105493437046E-2</v>
      </c>
    </row>
    <row r="6453" spans="1:15" ht="18" x14ac:dyDescent="0.35">
      <c r="A6453" t="s">
        <v>59</v>
      </c>
      <c r="B6453" t="s">
        <v>13</v>
      </c>
      <c r="C6453" s="19" t="s">
        <v>51</v>
      </c>
      <c r="E6453" s="2">
        <v>17</v>
      </c>
      <c r="F6453" s="2">
        <v>1</v>
      </c>
      <c r="G6453" s="2">
        <v>0</v>
      </c>
      <c r="H6453" s="2">
        <v>0</v>
      </c>
      <c r="I6453" s="2">
        <v>0</v>
      </c>
      <c r="J6453" s="2">
        <v>0</v>
      </c>
      <c r="K6453" s="2">
        <v>0</v>
      </c>
      <c r="L6453" s="2">
        <v>0</v>
      </c>
      <c r="M6453" s="2">
        <v>0</v>
      </c>
      <c r="N6453" s="2">
        <v>0</v>
      </c>
      <c r="O6453" s="54">
        <v>0</v>
      </c>
    </row>
    <row r="6454" spans="1:15" ht="18" x14ac:dyDescent="0.35">
      <c r="A6454" t="s">
        <v>59</v>
      </c>
      <c r="B6454" t="s">
        <v>13</v>
      </c>
      <c r="C6454" s="19" t="s">
        <v>51</v>
      </c>
      <c r="E6454" s="2">
        <v>18</v>
      </c>
      <c r="F6454" s="2">
        <v>1</v>
      </c>
      <c r="G6454" s="2">
        <v>0</v>
      </c>
      <c r="H6454" s="2">
        <v>0</v>
      </c>
      <c r="I6454" s="2">
        <v>0</v>
      </c>
      <c r="J6454" s="2">
        <v>0</v>
      </c>
      <c r="K6454" s="2">
        <v>0</v>
      </c>
      <c r="L6454" s="2">
        <v>0</v>
      </c>
      <c r="M6454" s="2">
        <v>0</v>
      </c>
      <c r="N6454" s="2">
        <v>0</v>
      </c>
      <c r="O6454" s="54">
        <v>0</v>
      </c>
    </row>
    <row r="6455" spans="1:15" ht="18" x14ac:dyDescent="0.35">
      <c r="A6455" t="s">
        <v>59</v>
      </c>
      <c r="B6455" t="s">
        <v>13</v>
      </c>
      <c r="C6455" s="19" t="s">
        <v>51</v>
      </c>
      <c r="E6455" s="1">
        <v>18</v>
      </c>
      <c r="F6455" s="1">
        <v>1</v>
      </c>
      <c r="G6455" s="1">
        <v>4.0069999999999997</v>
      </c>
      <c r="H6455" s="1">
        <v>75.079566599999993</v>
      </c>
      <c r="I6455" s="1">
        <v>29</v>
      </c>
      <c r="J6455" s="1">
        <v>157</v>
      </c>
      <c r="K6455" s="1">
        <v>49.734999999999999</v>
      </c>
      <c r="L6455" s="1">
        <v>20.81</v>
      </c>
      <c r="M6455" s="1">
        <v>4.5960000000000001</v>
      </c>
      <c r="N6455" s="1">
        <v>29.065999999999999</v>
      </c>
      <c r="O6455" s="54">
        <f t="shared" si="107"/>
        <v>0.22085535800096109</v>
      </c>
    </row>
    <row r="6456" spans="1:15" ht="18" x14ac:dyDescent="0.35">
      <c r="A6456" t="s">
        <v>59</v>
      </c>
      <c r="B6456" t="s">
        <v>13</v>
      </c>
      <c r="C6456" s="19" t="s">
        <v>51</v>
      </c>
      <c r="E6456" s="2">
        <v>19</v>
      </c>
      <c r="F6456" s="2">
        <v>1</v>
      </c>
      <c r="G6456" s="2">
        <v>0</v>
      </c>
      <c r="H6456" s="2">
        <v>0</v>
      </c>
      <c r="I6456" s="2">
        <v>0</v>
      </c>
      <c r="J6456" s="2">
        <v>0</v>
      </c>
      <c r="K6456" s="2">
        <v>0</v>
      </c>
      <c r="L6456" s="2">
        <v>0</v>
      </c>
      <c r="M6456" s="2">
        <v>0</v>
      </c>
      <c r="N6456" s="2">
        <v>0</v>
      </c>
      <c r="O6456" s="54">
        <v>0</v>
      </c>
    </row>
    <row r="6457" spans="1:15" ht="18" x14ac:dyDescent="0.35">
      <c r="A6457" t="s">
        <v>59</v>
      </c>
      <c r="B6457" t="s">
        <v>13</v>
      </c>
      <c r="C6457" s="19" t="s">
        <v>51</v>
      </c>
      <c r="E6457">
        <v>20</v>
      </c>
      <c r="F6457">
        <v>1</v>
      </c>
      <c r="G6457">
        <v>2.4820000000000002</v>
      </c>
      <c r="H6457">
        <v>53.153134999999999</v>
      </c>
      <c r="I6457">
        <v>84</v>
      </c>
      <c r="J6457">
        <v>177</v>
      </c>
      <c r="K6457">
        <v>42.670999999999999</v>
      </c>
      <c r="L6457">
        <v>19.346</v>
      </c>
      <c r="M6457">
        <v>3.5</v>
      </c>
      <c r="N6457">
        <v>24.766999999999999</v>
      </c>
      <c r="O6457" s="54">
        <f t="shared" si="107"/>
        <v>0.1809159516179055</v>
      </c>
    </row>
    <row r="6458" spans="1:15" ht="18" x14ac:dyDescent="0.35">
      <c r="A6458" t="s">
        <v>59</v>
      </c>
      <c r="B6458" t="s">
        <v>13</v>
      </c>
      <c r="C6458" s="19" t="s">
        <v>51</v>
      </c>
      <c r="E6458" s="2">
        <v>21</v>
      </c>
      <c r="F6458" s="2">
        <v>1</v>
      </c>
      <c r="G6458" s="2">
        <v>0</v>
      </c>
      <c r="H6458" s="2">
        <v>0</v>
      </c>
      <c r="I6458" s="2">
        <v>0</v>
      </c>
      <c r="J6458" s="2">
        <v>0</v>
      </c>
      <c r="K6458" s="2">
        <v>0</v>
      </c>
      <c r="L6458" s="2">
        <v>0</v>
      </c>
      <c r="M6458" s="2">
        <v>0</v>
      </c>
      <c r="N6458" s="2">
        <v>0</v>
      </c>
      <c r="O6458" s="54">
        <v>0</v>
      </c>
    </row>
    <row r="6459" spans="1:15" ht="18" x14ac:dyDescent="0.35">
      <c r="A6459" t="s">
        <v>59</v>
      </c>
      <c r="B6459" t="s">
        <v>13</v>
      </c>
      <c r="C6459" s="19" t="s">
        <v>51</v>
      </c>
      <c r="E6459" s="1">
        <v>21</v>
      </c>
      <c r="F6459" s="1">
        <v>1</v>
      </c>
      <c r="G6459" s="1">
        <v>2.577</v>
      </c>
      <c r="H6459" s="1">
        <v>57.979208239999998</v>
      </c>
      <c r="I6459" s="1">
        <v>37</v>
      </c>
      <c r="J6459" s="1">
        <v>120</v>
      </c>
      <c r="K6459" s="1">
        <v>46.401000000000003</v>
      </c>
      <c r="L6459" s="1">
        <v>21.327999999999999</v>
      </c>
      <c r="M6459" s="1">
        <v>3.4630000000000001</v>
      </c>
      <c r="N6459" s="1">
        <v>32.173999999999999</v>
      </c>
      <c r="O6459" s="54">
        <f t="shared" si="107"/>
        <v>0.16236871717929482</v>
      </c>
    </row>
    <row r="6460" spans="1:15" ht="18" x14ac:dyDescent="0.35">
      <c r="A6460" t="s">
        <v>59</v>
      </c>
      <c r="B6460" t="s">
        <v>13</v>
      </c>
      <c r="C6460" s="19" t="s">
        <v>51</v>
      </c>
      <c r="E6460">
        <v>22</v>
      </c>
      <c r="F6460">
        <v>1</v>
      </c>
      <c r="G6460">
        <v>1.7330000000000001</v>
      </c>
      <c r="H6460">
        <v>35.341224379999993</v>
      </c>
      <c r="I6460">
        <v>106</v>
      </c>
      <c r="J6460">
        <v>192</v>
      </c>
      <c r="K6460">
        <v>45.381</v>
      </c>
      <c r="L6460">
        <v>20.547999999999998</v>
      </c>
      <c r="M6460">
        <v>2.1909999999999998</v>
      </c>
      <c r="N6460">
        <v>32.515000000000001</v>
      </c>
      <c r="O6460" s="54">
        <f t="shared" si="107"/>
        <v>0.10662838232431381</v>
      </c>
    </row>
    <row r="6461" spans="1:15" ht="18" x14ac:dyDescent="0.35">
      <c r="A6461" t="s">
        <v>59</v>
      </c>
      <c r="B6461" t="s">
        <v>13</v>
      </c>
      <c r="C6461" s="19" t="s">
        <v>51</v>
      </c>
      <c r="E6461" s="1">
        <v>23</v>
      </c>
      <c r="F6461" s="1">
        <v>1</v>
      </c>
      <c r="G6461" s="1">
        <v>4.8360000000000003</v>
      </c>
      <c r="H6461" s="1">
        <v>87.722080305000006</v>
      </c>
      <c r="I6461" s="1">
        <v>33</v>
      </c>
      <c r="J6461" s="1">
        <v>207</v>
      </c>
      <c r="K6461" s="1">
        <v>50.762</v>
      </c>
      <c r="L6461" s="1">
        <v>22.856999999999999</v>
      </c>
      <c r="M6461" s="1">
        <v>4.8890000000000002</v>
      </c>
      <c r="N6461" s="1">
        <v>28.361999999999998</v>
      </c>
      <c r="O6461" s="54">
        <f t="shared" si="107"/>
        <v>0.21389508684429279</v>
      </c>
    </row>
    <row r="6462" spans="1:15" ht="18" x14ac:dyDescent="0.35">
      <c r="A6462" t="s">
        <v>59</v>
      </c>
      <c r="B6462" t="s">
        <v>13</v>
      </c>
      <c r="C6462" s="19" t="s">
        <v>51</v>
      </c>
      <c r="E6462" s="1">
        <v>23</v>
      </c>
      <c r="F6462" s="1">
        <v>1</v>
      </c>
      <c r="G6462" s="1">
        <v>4.25</v>
      </c>
      <c r="H6462" s="1">
        <v>70.536206399999998</v>
      </c>
      <c r="I6462" s="1">
        <v>35</v>
      </c>
      <c r="J6462" s="1">
        <v>181</v>
      </c>
      <c r="K6462" s="1">
        <v>42.502000000000002</v>
      </c>
      <c r="L6462" s="1">
        <v>17.687999999999999</v>
      </c>
      <c r="M6462" s="1">
        <v>5.08</v>
      </c>
      <c r="N6462" s="1">
        <v>27.344999999999999</v>
      </c>
      <c r="O6462" s="54">
        <f t="shared" si="107"/>
        <v>0.28720036182722752</v>
      </c>
    </row>
    <row r="6463" spans="1:15" ht="18" x14ac:dyDescent="0.35">
      <c r="A6463" t="s">
        <v>59</v>
      </c>
      <c r="B6463" t="s">
        <v>13</v>
      </c>
      <c r="C6463" s="19" t="s">
        <v>51</v>
      </c>
      <c r="E6463" s="2">
        <v>24</v>
      </c>
      <c r="F6463" s="2">
        <v>1</v>
      </c>
      <c r="G6463" s="2">
        <v>0</v>
      </c>
      <c r="H6463" s="2">
        <v>0</v>
      </c>
      <c r="I6463" s="2">
        <v>0</v>
      </c>
      <c r="J6463" s="2">
        <v>0</v>
      </c>
      <c r="K6463" s="2">
        <v>0</v>
      </c>
      <c r="L6463" s="2">
        <v>0</v>
      </c>
      <c r="M6463" s="2">
        <v>0</v>
      </c>
      <c r="N6463" s="2">
        <v>0</v>
      </c>
      <c r="O6463" s="54">
        <v>0</v>
      </c>
    </row>
    <row r="6464" spans="1:15" ht="18" x14ac:dyDescent="0.35">
      <c r="A6464" t="s">
        <v>59</v>
      </c>
      <c r="B6464" t="s">
        <v>13</v>
      </c>
      <c r="C6464" s="19" t="s">
        <v>51</v>
      </c>
      <c r="E6464" s="1">
        <v>25</v>
      </c>
      <c r="F6464" s="1">
        <v>1</v>
      </c>
      <c r="G6464" s="1">
        <v>4.3550000000000004</v>
      </c>
      <c r="H6464" s="1">
        <v>66.095018659999994</v>
      </c>
      <c r="I6464" s="1">
        <v>39</v>
      </c>
      <c r="J6464" s="1">
        <v>159</v>
      </c>
      <c r="K6464" s="1">
        <v>44.85</v>
      </c>
      <c r="L6464" s="1">
        <v>20.372</v>
      </c>
      <c r="M6464" s="1">
        <v>4.133</v>
      </c>
      <c r="N6464" s="1">
        <v>43.430999999999997</v>
      </c>
      <c r="O6464" s="54">
        <f t="shared" si="107"/>
        <v>0.20287649715295503</v>
      </c>
    </row>
    <row r="6465" spans="1:15" ht="18" x14ac:dyDescent="0.35">
      <c r="A6465" t="s">
        <v>59</v>
      </c>
      <c r="B6465" t="s">
        <v>13</v>
      </c>
      <c r="C6465" s="19" t="s">
        <v>51</v>
      </c>
      <c r="E6465" s="2">
        <v>25</v>
      </c>
      <c r="F6465" s="2">
        <v>1</v>
      </c>
      <c r="G6465" s="2">
        <v>0</v>
      </c>
      <c r="H6465" s="2">
        <v>0</v>
      </c>
      <c r="I6465" s="2">
        <v>0</v>
      </c>
      <c r="J6465" s="2">
        <v>0</v>
      </c>
      <c r="K6465" s="2">
        <v>0</v>
      </c>
      <c r="L6465" s="2">
        <v>0</v>
      </c>
      <c r="M6465" s="2">
        <v>0</v>
      </c>
      <c r="N6465" s="2">
        <v>0</v>
      </c>
      <c r="O6465" s="54">
        <v>0</v>
      </c>
    </row>
    <row r="6466" spans="1:15" ht="18" x14ac:dyDescent="0.35">
      <c r="A6466" t="s">
        <v>59</v>
      </c>
      <c r="B6466" t="s">
        <v>13</v>
      </c>
      <c r="C6466" s="19" t="s">
        <v>51</v>
      </c>
      <c r="E6466" s="2">
        <v>26</v>
      </c>
      <c r="F6466" s="2">
        <v>1</v>
      </c>
      <c r="G6466" s="2">
        <v>0</v>
      </c>
      <c r="H6466" s="2">
        <v>0</v>
      </c>
      <c r="I6466" s="2">
        <v>0</v>
      </c>
      <c r="J6466" s="2">
        <v>0</v>
      </c>
      <c r="K6466" s="2">
        <v>0</v>
      </c>
      <c r="L6466" s="2">
        <v>0</v>
      </c>
      <c r="M6466" s="2">
        <v>0</v>
      </c>
      <c r="N6466" s="2">
        <v>0</v>
      </c>
      <c r="O6466" s="54">
        <v>0</v>
      </c>
    </row>
    <row r="6467" spans="1:15" ht="18" x14ac:dyDescent="0.35">
      <c r="A6467" t="s">
        <v>59</v>
      </c>
      <c r="B6467" t="s">
        <v>13</v>
      </c>
      <c r="C6467" s="19" t="s">
        <v>51</v>
      </c>
      <c r="E6467" s="2">
        <v>26</v>
      </c>
      <c r="F6467" s="2">
        <v>1</v>
      </c>
      <c r="G6467" s="2">
        <v>0</v>
      </c>
      <c r="H6467" s="2">
        <v>0</v>
      </c>
      <c r="I6467" s="2">
        <v>0</v>
      </c>
      <c r="J6467" s="2">
        <v>0</v>
      </c>
      <c r="K6467" s="2">
        <v>0</v>
      </c>
      <c r="L6467" s="2">
        <v>0</v>
      </c>
      <c r="M6467" s="2">
        <v>0</v>
      </c>
      <c r="N6467" s="2">
        <v>0</v>
      </c>
      <c r="O6467" s="54">
        <v>0</v>
      </c>
    </row>
    <row r="6468" spans="1:15" ht="18" x14ac:dyDescent="0.35">
      <c r="A6468" t="s">
        <v>59</v>
      </c>
      <c r="B6468" t="s">
        <v>13</v>
      </c>
      <c r="C6468" s="19" t="s">
        <v>51</v>
      </c>
      <c r="E6468" s="2">
        <v>27</v>
      </c>
      <c r="F6468" s="2">
        <v>1</v>
      </c>
      <c r="G6468" s="2">
        <v>0</v>
      </c>
      <c r="H6468" s="2">
        <v>0</v>
      </c>
      <c r="I6468" s="2">
        <v>0</v>
      </c>
      <c r="J6468" s="2">
        <v>0</v>
      </c>
      <c r="K6468" s="2">
        <v>0</v>
      </c>
      <c r="L6468" s="2">
        <v>0</v>
      </c>
      <c r="M6468" s="2">
        <v>0</v>
      </c>
      <c r="N6468" s="2">
        <v>0</v>
      </c>
      <c r="O6468" s="54">
        <v>0</v>
      </c>
    </row>
    <row r="6469" spans="1:15" ht="18" x14ac:dyDescent="0.35">
      <c r="A6469" t="s">
        <v>59</v>
      </c>
      <c r="B6469" t="s">
        <v>13</v>
      </c>
      <c r="C6469" s="19" t="s">
        <v>51</v>
      </c>
      <c r="E6469" s="2">
        <v>28</v>
      </c>
      <c r="F6469" s="2">
        <v>1</v>
      </c>
      <c r="G6469" s="2">
        <v>0</v>
      </c>
      <c r="H6469" s="2">
        <v>0</v>
      </c>
      <c r="I6469" s="2">
        <v>0</v>
      </c>
      <c r="J6469" s="2">
        <v>0</v>
      </c>
      <c r="K6469" s="2">
        <v>0</v>
      </c>
      <c r="L6469" s="2">
        <v>0</v>
      </c>
      <c r="M6469" s="2">
        <v>0</v>
      </c>
      <c r="N6469" s="2">
        <v>0</v>
      </c>
      <c r="O6469" s="54">
        <v>0</v>
      </c>
    </row>
    <row r="6470" spans="1:15" ht="18" x14ac:dyDescent="0.35">
      <c r="A6470" t="s">
        <v>59</v>
      </c>
      <c r="B6470" t="s">
        <v>13</v>
      </c>
      <c r="C6470" s="19" t="s">
        <v>51</v>
      </c>
      <c r="E6470" s="1">
        <v>29</v>
      </c>
      <c r="F6470" s="1">
        <v>1</v>
      </c>
      <c r="G6470" s="1">
        <v>4.0519999999999996</v>
      </c>
      <c r="H6470" s="1">
        <v>76.147665075000006</v>
      </c>
      <c r="I6470" s="1">
        <v>31</v>
      </c>
      <c r="J6470" s="1">
        <v>137</v>
      </c>
      <c r="K6470" s="1">
        <v>49.960999999999999</v>
      </c>
      <c r="L6470" s="1">
        <v>22.222999999999999</v>
      </c>
      <c r="M6470" s="1">
        <v>4.3650000000000002</v>
      </c>
      <c r="N6470" s="1">
        <v>43.387</v>
      </c>
      <c r="O6470" s="54">
        <f t="shared" si="107"/>
        <v>0.19641812536561223</v>
      </c>
    </row>
    <row r="6471" spans="1:15" ht="18" x14ac:dyDescent="0.35">
      <c r="A6471" t="s">
        <v>59</v>
      </c>
      <c r="B6471" t="s">
        <v>13</v>
      </c>
      <c r="C6471" s="19" t="s">
        <v>51</v>
      </c>
      <c r="E6471" s="1">
        <v>29</v>
      </c>
      <c r="F6471" s="1">
        <v>1</v>
      </c>
      <c r="G6471" s="1">
        <v>2.0649999999999999</v>
      </c>
      <c r="H6471" s="1">
        <v>49.811440239999996</v>
      </c>
      <c r="I6471" s="1">
        <v>71</v>
      </c>
      <c r="J6471" s="1">
        <v>186</v>
      </c>
      <c r="K6471" s="1">
        <v>49.026000000000003</v>
      </c>
      <c r="L6471" s="1">
        <v>23.623999999999999</v>
      </c>
      <c r="M6471" s="1">
        <v>2.6859999999999999</v>
      </c>
      <c r="N6471" s="1">
        <v>64.61</v>
      </c>
      <c r="O6471" s="54">
        <f t="shared" si="107"/>
        <v>0.11369793430409753</v>
      </c>
    </row>
    <row r="6472" spans="1:15" ht="18" x14ac:dyDescent="0.35">
      <c r="A6472" t="s">
        <v>59</v>
      </c>
      <c r="B6472" t="s">
        <v>13</v>
      </c>
      <c r="C6472" s="19" t="s">
        <v>51</v>
      </c>
      <c r="E6472">
        <v>30</v>
      </c>
      <c r="F6472">
        <v>1</v>
      </c>
      <c r="G6472">
        <v>4.0990000000000002</v>
      </c>
      <c r="H6472">
        <v>59.973070559999996</v>
      </c>
      <c r="I6472">
        <v>46</v>
      </c>
      <c r="J6472">
        <v>164</v>
      </c>
      <c r="K6472">
        <v>42.869</v>
      </c>
      <c r="L6472">
        <v>18.835999999999999</v>
      </c>
      <c r="M6472">
        <v>4.056</v>
      </c>
      <c r="N6472">
        <v>29.834</v>
      </c>
      <c r="O6472" s="54">
        <f t="shared" si="107"/>
        <v>0.21533234232321088</v>
      </c>
    </row>
    <row r="6473" spans="1:15" ht="18" x14ac:dyDescent="0.35">
      <c r="A6473" t="s">
        <v>59</v>
      </c>
      <c r="B6473" t="s">
        <v>13</v>
      </c>
      <c r="C6473" s="19" t="s">
        <v>51</v>
      </c>
      <c r="E6473">
        <v>31</v>
      </c>
      <c r="F6473">
        <v>1</v>
      </c>
      <c r="G6473">
        <v>1.72</v>
      </c>
      <c r="H6473">
        <v>37.287905060000007</v>
      </c>
      <c r="I6473">
        <v>70</v>
      </c>
      <c r="J6473">
        <v>164</v>
      </c>
      <c r="K6473">
        <v>46.073</v>
      </c>
      <c r="L6473">
        <v>23.239000000000001</v>
      </c>
      <c r="M6473">
        <v>2.044</v>
      </c>
      <c r="N6473">
        <v>47.19</v>
      </c>
      <c r="O6473" s="54">
        <f t="shared" si="107"/>
        <v>8.7955591892938598E-2</v>
      </c>
    </row>
    <row r="6474" spans="1:15" ht="18" x14ac:dyDescent="0.35">
      <c r="A6474" t="s">
        <v>59</v>
      </c>
      <c r="B6474" t="s">
        <v>13</v>
      </c>
      <c r="C6474" s="19" t="s">
        <v>51</v>
      </c>
      <c r="E6474">
        <v>32</v>
      </c>
      <c r="F6474">
        <v>1</v>
      </c>
      <c r="G6474">
        <v>1.9650000000000001</v>
      </c>
      <c r="H6474">
        <v>38.533691425000001</v>
      </c>
      <c r="I6474">
        <v>73</v>
      </c>
      <c r="J6474">
        <v>163</v>
      </c>
      <c r="K6474">
        <v>44.68</v>
      </c>
      <c r="L6474">
        <v>20.914999999999999</v>
      </c>
      <c r="M6474">
        <v>2.347</v>
      </c>
      <c r="N6474">
        <v>34.441000000000003</v>
      </c>
      <c r="O6474" s="54">
        <f t="shared" si="107"/>
        <v>0.11221611283767631</v>
      </c>
    </row>
    <row r="6475" spans="1:15" ht="18" x14ac:dyDescent="0.35">
      <c r="A6475" t="s">
        <v>59</v>
      </c>
      <c r="B6475" t="s">
        <v>13</v>
      </c>
      <c r="C6475" s="19" t="s">
        <v>51</v>
      </c>
      <c r="E6475" s="2">
        <v>33</v>
      </c>
      <c r="F6475" s="2">
        <v>1</v>
      </c>
      <c r="G6475" s="2">
        <v>0</v>
      </c>
      <c r="H6475" s="2">
        <v>0</v>
      </c>
      <c r="I6475" s="2">
        <v>0</v>
      </c>
      <c r="J6475" s="2">
        <v>0</v>
      </c>
      <c r="K6475" s="2">
        <v>0</v>
      </c>
      <c r="L6475" s="2">
        <v>0</v>
      </c>
      <c r="M6475" s="2">
        <v>0</v>
      </c>
      <c r="N6475" s="2">
        <v>0</v>
      </c>
      <c r="O6475" s="54">
        <v>0</v>
      </c>
    </row>
    <row r="6476" spans="1:15" ht="18" x14ac:dyDescent="0.35">
      <c r="A6476" t="s">
        <v>59</v>
      </c>
      <c r="B6476" t="s">
        <v>13</v>
      </c>
      <c r="C6476" s="19" t="s">
        <v>51</v>
      </c>
      <c r="E6476" s="2">
        <v>34</v>
      </c>
      <c r="F6476" s="2">
        <v>1</v>
      </c>
      <c r="G6476" s="2">
        <v>0</v>
      </c>
      <c r="H6476" s="2">
        <v>0</v>
      </c>
      <c r="I6476" s="2">
        <v>0</v>
      </c>
      <c r="J6476" s="2">
        <v>0</v>
      </c>
      <c r="K6476" s="2">
        <v>0</v>
      </c>
      <c r="L6476" s="2">
        <v>0</v>
      </c>
      <c r="M6476" s="2">
        <v>0</v>
      </c>
      <c r="N6476" s="2">
        <v>0</v>
      </c>
      <c r="O6476" s="54">
        <v>0</v>
      </c>
    </row>
    <row r="6477" spans="1:15" ht="18" x14ac:dyDescent="0.35">
      <c r="A6477" t="s">
        <v>59</v>
      </c>
      <c r="B6477" t="s">
        <v>13</v>
      </c>
      <c r="C6477" s="19" t="s">
        <v>51</v>
      </c>
      <c r="E6477" s="2">
        <v>34</v>
      </c>
      <c r="F6477" s="2">
        <v>1</v>
      </c>
      <c r="G6477" s="2">
        <v>0</v>
      </c>
      <c r="H6477" s="2">
        <v>0</v>
      </c>
      <c r="I6477" s="2">
        <v>0</v>
      </c>
      <c r="J6477" s="2">
        <v>0</v>
      </c>
      <c r="K6477" s="2">
        <v>0</v>
      </c>
      <c r="L6477" s="2">
        <v>0</v>
      </c>
      <c r="M6477" s="2">
        <v>0</v>
      </c>
      <c r="N6477" s="2">
        <v>0</v>
      </c>
      <c r="O6477" s="54">
        <v>0</v>
      </c>
    </row>
    <row r="6478" spans="1:15" ht="18" x14ac:dyDescent="0.35">
      <c r="A6478" t="s">
        <v>59</v>
      </c>
      <c r="B6478" t="s">
        <v>13</v>
      </c>
      <c r="C6478" s="19" t="s">
        <v>51</v>
      </c>
      <c r="E6478" s="2">
        <v>35</v>
      </c>
      <c r="F6478" s="2">
        <v>1</v>
      </c>
      <c r="G6478" s="2">
        <v>0</v>
      </c>
      <c r="H6478" s="2">
        <v>0</v>
      </c>
      <c r="I6478" s="2">
        <v>0</v>
      </c>
      <c r="J6478" s="2">
        <v>0</v>
      </c>
      <c r="K6478" s="2">
        <v>0</v>
      </c>
      <c r="L6478" s="2">
        <v>0</v>
      </c>
      <c r="M6478" s="2">
        <v>0</v>
      </c>
      <c r="N6478" s="2">
        <v>0</v>
      </c>
      <c r="O6478" s="54">
        <v>0</v>
      </c>
    </row>
    <row r="6479" spans="1:15" ht="18" x14ac:dyDescent="0.35">
      <c r="A6479" t="s">
        <v>59</v>
      </c>
      <c r="B6479" t="s">
        <v>13</v>
      </c>
      <c r="C6479" s="19" t="s">
        <v>51</v>
      </c>
      <c r="E6479" s="2">
        <v>36</v>
      </c>
      <c r="F6479" s="2">
        <v>1</v>
      </c>
      <c r="G6479" s="2">
        <v>0</v>
      </c>
      <c r="H6479" s="2">
        <v>0</v>
      </c>
      <c r="I6479" s="2">
        <v>0</v>
      </c>
      <c r="J6479" s="2">
        <v>0</v>
      </c>
      <c r="K6479" s="2">
        <v>0</v>
      </c>
      <c r="L6479" s="2">
        <v>0</v>
      </c>
      <c r="M6479" s="2">
        <v>0</v>
      </c>
      <c r="N6479" s="2">
        <v>0</v>
      </c>
      <c r="O6479" s="54">
        <v>0</v>
      </c>
    </row>
    <row r="6480" spans="1:15" ht="18" x14ac:dyDescent="0.35">
      <c r="A6480" t="s">
        <v>59</v>
      </c>
      <c r="B6480" t="s">
        <v>13</v>
      </c>
      <c r="C6480" s="19" t="s">
        <v>52</v>
      </c>
      <c r="E6480">
        <v>1</v>
      </c>
      <c r="F6480">
        <v>1</v>
      </c>
      <c r="G6480">
        <v>4.9249999999999998</v>
      </c>
      <c r="H6480">
        <v>71.834646640000003</v>
      </c>
      <c r="I6480">
        <v>23</v>
      </c>
      <c r="J6480">
        <v>169</v>
      </c>
      <c r="K6480">
        <v>43.610999999999997</v>
      </c>
      <c r="L6480">
        <v>19.876000000000001</v>
      </c>
      <c r="M6480">
        <v>4.6040000000000001</v>
      </c>
      <c r="N6480">
        <v>165.60400000000001</v>
      </c>
      <c r="O6480" s="54">
        <f t="shared" ref="O6480:O6538" si="108">M6480/L6480</f>
        <v>0.23163614409337893</v>
      </c>
    </row>
    <row r="6481" spans="1:15" ht="18" x14ac:dyDescent="0.35">
      <c r="A6481" t="s">
        <v>59</v>
      </c>
      <c r="B6481" t="s">
        <v>13</v>
      </c>
      <c r="C6481" s="19" t="s">
        <v>52</v>
      </c>
      <c r="E6481" s="2">
        <v>2</v>
      </c>
      <c r="F6481" s="2">
        <v>1</v>
      </c>
      <c r="G6481" s="2">
        <v>0</v>
      </c>
      <c r="H6481" s="2">
        <v>0</v>
      </c>
      <c r="I6481" s="2">
        <v>0</v>
      </c>
      <c r="J6481" s="2">
        <v>0</v>
      </c>
      <c r="K6481" s="2">
        <v>0</v>
      </c>
      <c r="L6481" s="2">
        <v>0</v>
      </c>
      <c r="M6481" s="2">
        <v>0</v>
      </c>
      <c r="N6481" s="2">
        <v>0</v>
      </c>
      <c r="O6481" s="54">
        <v>0</v>
      </c>
    </row>
    <row r="6482" spans="1:15" ht="18" x14ac:dyDescent="0.35">
      <c r="A6482" t="s">
        <v>59</v>
      </c>
      <c r="B6482" t="s">
        <v>13</v>
      </c>
      <c r="C6482" s="19" t="s">
        <v>52</v>
      </c>
      <c r="E6482">
        <v>3</v>
      </c>
      <c r="F6482">
        <v>1</v>
      </c>
      <c r="G6482">
        <v>6.36</v>
      </c>
      <c r="H6482">
        <v>124.40442615999999</v>
      </c>
      <c r="I6482">
        <v>33</v>
      </c>
      <c r="J6482">
        <v>153</v>
      </c>
      <c r="K6482">
        <v>53.743000000000002</v>
      </c>
      <c r="L6482">
        <v>24.135999999999999</v>
      </c>
      <c r="M6482">
        <v>6.5659999999999998</v>
      </c>
      <c r="N6482">
        <v>172.41499999999999</v>
      </c>
      <c r="O6482" s="54">
        <f t="shared" si="108"/>
        <v>0.27204176334106728</v>
      </c>
    </row>
    <row r="6483" spans="1:15" ht="18" x14ac:dyDescent="0.35">
      <c r="A6483" t="s">
        <v>59</v>
      </c>
      <c r="B6483" t="s">
        <v>13</v>
      </c>
      <c r="C6483" s="19" t="s">
        <v>52</v>
      </c>
      <c r="E6483" s="2">
        <v>4</v>
      </c>
      <c r="F6483" s="2">
        <v>1</v>
      </c>
      <c r="G6483" s="2">
        <v>0</v>
      </c>
      <c r="H6483" s="2">
        <v>0</v>
      </c>
      <c r="I6483" s="2">
        <v>0</v>
      </c>
      <c r="J6483" s="2">
        <v>0</v>
      </c>
      <c r="K6483" s="2">
        <v>0</v>
      </c>
      <c r="L6483" s="2">
        <v>0</v>
      </c>
      <c r="M6483" s="2">
        <v>0</v>
      </c>
      <c r="N6483" s="2">
        <v>0</v>
      </c>
      <c r="O6483" s="54">
        <v>0</v>
      </c>
    </row>
    <row r="6484" spans="1:15" ht="18" x14ac:dyDescent="0.35">
      <c r="A6484" t="s">
        <v>59</v>
      </c>
      <c r="B6484" t="s">
        <v>13</v>
      </c>
      <c r="C6484" s="19" t="s">
        <v>52</v>
      </c>
      <c r="E6484" s="1">
        <v>4</v>
      </c>
      <c r="F6484" s="1">
        <v>1</v>
      </c>
      <c r="G6484" s="1">
        <v>6.1059999999999999</v>
      </c>
      <c r="H6484" s="1">
        <v>104.43215707500002</v>
      </c>
      <c r="I6484" s="1">
        <v>36</v>
      </c>
      <c r="J6484" s="1">
        <v>176</v>
      </c>
      <c r="K6484" s="1">
        <v>48.49</v>
      </c>
      <c r="L6484" s="1">
        <v>21.167000000000002</v>
      </c>
      <c r="M6484" s="1">
        <v>6.2850000000000001</v>
      </c>
      <c r="N6484" s="1">
        <v>165.935</v>
      </c>
      <c r="O6484" s="54">
        <f t="shared" si="108"/>
        <v>0.29692445788255301</v>
      </c>
    </row>
    <row r="6485" spans="1:15" ht="18" x14ac:dyDescent="0.35">
      <c r="A6485" t="s">
        <v>59</v>
      </c>
      <c r="B6485" t="s">
        <v>13</v>
      </c>
      <c r="C6485" s="19" t="s">
        <v>52</v>
      </c>
      <c r="E6485" s="1">
        <v>5</v>
      </c>
      <c r="F6485" s="1">
        <v>1</v>
      </c>
      <c r="G6485" s="1">
        <v>5.157</v>
      </c>
      <c r="H6485" s="1">
        <v>92.873337440000014</v>
      </c>
      <c r="I6485" s="1">
        <v>26</v>
      </c>
      <c r="J6485" s="1">
        <v>216</v>
      </c>
      <c r="K6485" s="1">
        <v>45.215000000000003</v>
      </c>
      <c r="L6485" s="1">
        <v>19.864000000000001</v>
      </c>
      <c r="M6485" s="1">
        <v>5.9560000000000004</v>
      </c>
      <c r="N6485" s="1">
        <v>164.79499999999999</v>
      </c>
      <c r="O6485" s="54">
        <f t="shared" si="108"/>
        <v>0.29983890455094642</v>
      </c>
    </row>
    <row r="6486" spans="1:15" ht="18" x14ac:dyDescent="0.35">
      <c r="A6486" t="s">
        <v>59</v>
      </c>
      <c r="B6486" t="s">
        <v>13</v>
      </c>
      <c r="C6486" s="19" t="s">
        <v>52</v>
      </c>
      <c r="E6486" s="2">
        <v>5</v>
      </c>
      <c r="F6486" s="2">
        <v>1</v>
      </c>
      <c r="G6486" s="2">
        <v>0</v>
      </c>
      <c r="H6486" s="2">
        <v>0</v>
      </c>
      <c r="I6486" s="2">
        <v>0</v>
      </c>
      <c r="J6486" s="2">
        <v>0</v>
      </c>
      <c r="K6486" s="2">
        <v>0</v>
      </c>
      <c r="L6486" s="2">
        <v>0</v>
      </c>
      <c r="M6486" s="2">
        <v>0</v>
      </c>
      <c r="N6486" s="2">
        <v>0</v>
      </c>
      <c r="O6486" s="54">
        <v>0</v>
      </c>
    </row>
    <row r="6487" spans="1:15" ht="18" x14ac:dyDescent="0.35">
      <c r="A6487" t="s">
        <v>59</v>
      </c>
      <c r="B6487" t="s">
        <v>13</v>
      </c>
      <c r="C6487" s="19" t="s">
        <v>52</v>
      </c>
      <c r="E6487" s="2">
        <v>6</v>
      </c>
      <c r="F6487" s="2">
        <v>1</v>
      </c>
      <c r="G6487" s="2">
        <v>0</v>
      </c>
      <c r="H6487" s="2">
        <v>0</v>
      </c>
      <c r="I6487" s="2">
        <v>0</v>
      </c>
      <c r="J6487" s="2">
        <v>0</v>
      </c>
      <c r="K6487" s="2">
        <v>0</v>
      </c>
      <c r="L6487" s="2">
        <v>0</v>
      </c>
      <c r="M6487" s="2">
        <v>0</v>
      </c>
      <c r="N6487" s="2">
        <v>0</v>
      </c>
      <c r="O6487" s="54">
        <v>0</v>
      </c>
    </row>
    <row r="6488" spans="1:15" ht="18" x14ac:dyDescent="0.35">
      <c r="A6488" t="s">
        <v>59</v>
      </c>
      <c r="B6488" t="s">
        <v>13</v>
      </c>
      <c r="C6488" s="19" t="s">
        <v>52</v>
      </c>
      <c r="E6488" s="1">
        <v>7</v>
      </c>
      <c r="F6488" s="1">
        <v>1</v>
      </c>
      <c r="G6488" s="1">
        <v>6.25</v>
      </c>
      <c r="H6488" s="1">
        <v>98.714987160000007</v>
      </c>
      <c r="I6488" s="1">
        <v>41</v>
      </c>
      <c r="J6488" s="1">
        <v>174</v>
      </c>
      <c r="K6488" s="1">
        <v>51.517000000000003</v>
      </c>
      <c r="L6488" s="1">
        <v>22.744</v>
      </c>
      <c r="M6488" s="1">
        <v>5.5289999999999999</v>
      </c>
      <c r="N6488" s="1">
        <v>159.74700000000001</v>
      </c>
      <c r="O6488" s="54">
        <f t="shared" si="108"/>
        <v>0.24309708054871615</v>
      </c>
    </row>
    <row r="6489" spans="1:15" ht="18" x14ac:dyDescent="0.35">
      <c r="A6489" t="s">
        <v>59</v>
      </c>
      <c r="B6489" t="s">
        <v>13</v>
      </c>
      <c r="C6489" s="19" t="s">
        <v>52</v>
      </c>
      <c r="E6489" s="2">
        <v>7</v>
      </c>
      <c r="F6489" s="2">
        <v>1</v>
      </c>
      <c r="G6489" s="2">
        <v>0</v>
      </c>
      <c r="H6489" s="2">
        <v>0</v>
      </c>
      <c r="I6489" s="2">
        <v>0</v>
      </c>
      <c r="J6489" s="2">
        <v>0</v>
      </c>
      <c r="K6489" s="2">
        <v>0</v>
      </c>
      <c r="L6489" s="2">
        <v>0</v>
      </c>
      <c r="M6489" s="2">
        <v>0</v>
      </c>
      <c r="N6489" s="2">
        <v>0</v>
      </c>
      <c r="O6489" s="54">
        <v>0</v>
      </c>
    </row>
    <row r="6490" spans="1:15" ht="18" x14ac:dyDescent="0.35">
      <c r="A6490" t="s">
        <v>59</v>
      </c>
      <c r="B6490" t="s">
        <v>13</v>
      </c>
      <c r="C6490" s="19" t="s">
        <v>52</v>
      </c>
      <c r="E6490">
        <v>8</v>
      </c>
      <c r="F6490">
        <v>1</v>
      </c>
      <c r="G6490">
        <v>4.9059999999999997</v>
      </c>
      <c r="H6490">
        <v>85.790720470000011</v>
      </c>
      <c r="I6490">
        <v>35</v>
      </c>
      <c r="J6490">
        <v>168</v>
      </c>
      <c r="K6490">
        <v>46.712000000000003</v>
      </c>
      <c r="L6490">
        <v>20.462</v>
      </c>
      <c r="M6490">
        <v>5.3410000000000002</v>
      </c>
      <c r="N6490">
        <v>146.91300000000001</v>
      </c>
      <c r="O6490" s="54">
        <f t="shared" si="108"/>
        <v>0.26102042811064413</v>
      </c>
    </row>
    <row r="6491" spans="1:15" ht="18" x14ac:dyDescent="0.35">
      <c r="A6491" t="s">
        <v>59</v>
      </c>
      <c r="B6491" t="s">
        <v>13</v>
      </c>
      <c r="C6491" s="19" t="s">
        <v>52</v>
      </c>
      <c r="E6491">
        <v>9</v>
      </c>
      <c r="F6491">
        <v>1</v>
      </c>
      <c r="G6491">
        <v>5.9039999999999999</v>
      </c>
      <c r="H6491">
        <v>88.464583544999996</v>
      </c>
      <c r="I6491">
        <v>31</v>
      </c>
      <c r="J6491">
        <v>165</v>
      </c>
      <c r="K6491">
        <v>44.811</v>
      </c>
      <c r="L6491">
        <v>18.056999999999999</v>
      </c>
      <c r="M6491">
        <v>6.2409999999999997</v>
      </c>
      <c r="N6491">
        <v>171.21899999999999</v>
      </c>
      <c r="O6491" s="54">
        <f t="shared" si="108"/>
        <v>0.34562773439663291</v>
      </c>
    </row>
    <row r="6492" spans="1:15" ht="18" x14ac:dyDescent="0.35">
      <c r="A6492" t="s">
        <v>59</v>
      </c>
      <c r="B6492" t="s">
        <v>13</v>
      </c>
      <c r="C6492" s="19" t="s">
        <v>52</v>
      </c>
      <c r="E6492">
        <v>10</v>
      </c>
      <c r="F6492">
        <v>1</v>
      </c>
      <c r="G6492">
        <v>5.7380000000000004</v>
      </c>
      <c r="H6492">
        <v>95.195844719999997</v>
      </c>
      <c r="I6492">
        <v>35</v>
      </c>
      <c r="J6492">
        <v>172</v>
      </c>
      <c r="K6492">
        <v>50.576000000000001</v>
      </c>
      <c r="L6492">
        <v>21.263999999999999</v>
      </c>
      <c r="M6492">
        <v>5.7030000000000003</v>
      </c>
      <c r="N6492">
        <v>163.44300000000001</v>
      </c>
      <c r="O6492" s="54">
        <f t="shared" si="108"/>
        <v>0.26819977426636571</v>
      </c>
    </row>
    <row r="6493" spans="1:15" ht="18" x14ac:dyDescent="0.35">
      <c r="A6493" t="s">
        <v>59</v>
      </c>
      <c r="B6493" t="s">
        <v>13</v>
      </c>
      <c r="C6493" s="19" t="s">
        <v>52</v>
      </c>
      <c r="E6493" s="1">
        <v>11</v>
      </c>
      <c r="F6493" s="1">
        <v>1</v>
      </c>
      <c r="G6493" s="1">
        <v>5.8959999999999999</v>
      </c>
      <c r="H6493" s="1">
        <v>86.7599898</v>
      </c>
      <c r="I6493" s="1">
        <v>38</v>
      </c>
      <c r="J6493" s="1">
        <v>199</v>
      </c>
      <c r="K6493" s="1">
        <v>46.103000000000002</v>
      </c>
      <c r="L6493" s="1">
        <v>19.896000000000001</v>
      </c>
      <c r="M6493" s="1">
        <v>5.5549999999999997</v>
      </c>
      <c r="N6493" s="1">
        <v>7.4080000000000004</v>
      </c>
      <c r="O6493" s="54">
        <f t="shared" si="108"/>
        <v>0.27920184961801364</v>
      </c>
    </row>
    <row r="6494" spans="1:15" ht="18" x14ac:dyDescent="0.35">
      <c r="A6494" t="s">
        <v>59</v>
      </c>
      <c r="B6494" t="s">
        <v>13</v>
      </c>
      <c r="C6494" s="19" t="s">
        <v>52</v>
      </c>
      <c r="E6494" s="1">
        <v>11</v>
      </c>
      <c r="F6494" s="1">
        <v>1</v>
      </c>
      <c r="G6494" s="1">
        <v>5.2949999999999999</v>
      </c>
      <c r="H6494" s="1">
        <v>83.596021394999994</v>
      </c>
      <c r="I6494" s="1">
        <v>34</v>
      </c>
      <c r="J6494" s="1">
        <v>213</v>
      </c>
      <c r="K6494" s="1">
        <v>48.314</v>
      </c>
      <c r="L6494" s="1">
        <v>20.388999999999999</v>
      </c>
      <c r="M6494" s="1">
        <v>5.2229999999999999</v>
      </c>
      <c r="N6494" s="1">
        <v>160.785</v>
      </c>
      <c r="O6494" s="54">
        <f t="shared" si="108"/>
        <v>0.25616754132130071</v>
      </c>
    </row>
    <row r="6495" spans="1:15" ht="18" x14ac:dyDescent="0.35">
      <c r="A6495" t="s">
        <v>59</v>
      </c>
      <c r="B6495" t="s">
        <v>13</v>
      </c>
      <c r="C6495" s="19" t="s">
        <v>52</v>
      </c>
      <c r="E6495" s="1">
        <v>12</v>
      </c>
      <c r="F6495" s="1">
        <v>1</v>
      </c>
      <c r="G6495" s="1">
        <v>8.2219999999999995</v>
      </c>
      <c r="H6495" s="1">
        <v>159.29927756000001</v>
      </c>
      <c r="I6495" s="1">
        <v>30</v>
      </c>
      <c r="J6495" s="1">
        <v>186</v>
      </c>
      <c r="K6495" s="1">
        <v>58.475000000000001</v>
      </c>
      <c r="L6495" s="1">
        <v>24.268000000000001</v>
      </c>
      <c r="M6495" s="1">
        <v>8.3620000000000001</v>
      </c>
      <c r="N6495" s="1">
        <v>167.49600000000001</v>
      </c>
      <c r="O6495" s="54">
        <f t="shared" si="108"/>
        <v>0.34456897972638867</v>
      </c>
    </row>
    <row r="6496" spans="1:15" ht="18" x14ac:dyDescent="0.35">
      <c r="A6496" t="s">
        <v>59</v>
      </c>
      <c r="B6496" t="s">
        <v>13</v>
      </c>
      <c r="C6496" s="19" t="s">
        <v>52</v>
      </c>
      <c r="E6496" s="1">
        <v>12</v>
      </c>
      <c r="F6496" s="1">
        <v>1</v>
      </c>
      <c r="G6496" s="1">
        <v>6.1269999999999998</v>
      </c>
      <c r="H6496" s="1">
        <v>80.724061999999989</v>
      </c>
      <c r="I6496" s="1">
        <v>33</v>
      </c>
      <c r="J6496" s="1">
        <v>189</v>
      </c>
      <c r="K6496" s="1">
        <v>39.862000000000002</v>
      </c>
      <c r="L6496" s="1">
        <v>16.585999999999999</v>
      </c>
      <c r="M6496" s="1">
        <v>6.2</v>
      </c>
      <c r="N6496" s="1">
        <v>165.184</v>
      </c>
      <c r="O6496" s="54">
        <f t="shared" si="108"/>
        <v>0.37380923670565541</v>
      </c>
    </row>
    <row r="6497" spans="1:15" ht="18" x14ac:dyDescent="0.35">
      <c r="A6497" t="s">
        <v>59</v>
      </c>
      <c r="B6497" t="s">
        <v>13</v>
      </c>
      <c r="C6497" s="19" t="s">
        <v>52</v>
      </c>
      <c r="E6497">
        <v>13</v>
      </c>
      <c r="F6497">
        <v>1</v>
      </c>
      <c r="G6497">
        <v>7.327</v>
      </c>
      <c r="H6497">
        <v>115.98019238000002</v>
      </c>
      <c r="I6497">
        <v>28</v>
      </c>
      <c r="J6497">
        <v>93</v>
      </c>
      <c r="K6497">
        <v>50.085000000000001</v>
      </c>
      <c r="L6497">
        <v>21.689</v>
      </c>
      <c r="M6497">
        <v>6.8120000000000003</v>
      </c>
      <c r="N6497">
        <v>160.83799999999999</v>
      </c>
      <c r="O6497" s="54">
        <f t="shared" si="108"/>
        <v>0.31407625985522614</v>
      </c>
    </row>
    <row r="6498" spans="1:15" ht="18" x14ac:dyDescent="0.35">
      <c r="A6498" t="s">
        <v>59</v>
      </c>
      <c r="B6498" t="s">
        <v>13</v>
      </c>
      <c r="C6498" s="19" t="s">
        <v>52</v>
      </c>
      <c r="E6498">
        <v>14</v>
      </c>
      <c r="F6498">
        <v>1</v>
      </c>
      <c r="G6498">
        <v>7.0730000000000004</v>
      </c>
      <c r="H6498">
        <v>112.46560294000003</v>
      </c>
      <c r="I6498">
        <v>36</v>
      </c>
      <c r="J6498">
        <v>183</v>
      </c>
      <c r="K6498">
        <v>50.566000000000003</v>
      </c>
      <c r="L6498">
        <v>21.181000000000001</v>
      </c>
      <c r="M6498">
        <v>6.7640000000000002</v>
      </c>
      <c r="N6498">
        <v>5.117</v>
      </c>
      <c r="O6498" s="54">
        <f t="shared" si="108"/>
        <v>0.31934280723289743</v>
      </c>
    </row>
    <row r="6499" spans="1:15" ht="18" x14ac:dyDescent="0.35">
      <c r="A6499" t="s">
        <v>59</v>
      </c>
      <c r="B6499" t="s">
        <v>13</v>
      </c>
      <c r="C6499" s="19" t="s">
        <v>52</v>
      </c>
      <c r="E6499">
        <v>15</v>
      </c>
      <c r="F6499">
        <v>1</v>
      </c>
      <c r="G6499">
        <v>6.3639999999999999</v>
      </c>
      <c r="H6499">
        <v>93.504163439999999</v>
      </c>
      <c r="I6499">
        <v>30</v>
      </c>
      <c r="J6499">
        <v>152</v>
      </c>
      <c r="K6499">
        <v>46.529000000000003</v>
      </c>
      <c r="L6499">
        <v>19.911999999999999</v>
      </c>
      <c r="M6499">
        <v>5.9820000000000002</v>
      </c>
      <c r="N6499">
        <v>22.683</v>
      </c>
      <c r="O6499" s="54">
        <f t="shared" si="108"/>
        <v>0.3004218561671354</v>
      </c>
    </row>
    <row r="6500" spans="1:15" ht="18" x14ac:dyDescent="0.35">
      <c r="A6500" t="s">
        <v>59</v>
      </c>
      <c r="B6500" t="s">
        <v>13</v>
      </c>
      <c r="C6500" s="19" t="s">
        <v>52</v>
      </c>
      <c r="E6500">
        <v>16</v>
      </c>
      <c r="F6500">
        <v>1</v>
      </c>
      <c r="G6500">
        <v>6.5250000000000004</v>
      </c>
      <c r="H6500">
        <v>105.55290550000001</v>
      </c>
      <c r="I6500">
        <v>34</v>
      </c>
      <c r="J6500">
        <v>146</v>
      </c>
      <c r="K6500">
        <v>46.551000000000002</v>
      </c>
      <c r="L6500">
        <v>20.068999999999999</v>
      </c>
      <c r="M6500">
        <v>6.7</v>
      </c>
      <c r="N6500">
        <v>31.978000000000002</v>
      </c>
      <c r="O6500" s="54">
        <f t="shared" si="108"/>
        <v>0.33384822362848177</v>
      </c>
    </row>
    <row r="6501" spans="1:15" ht="18" x14ac:dyDescent="0.35">
      <c r="A6501" t="s">
        <v>59</v>
      </c>
      <c r="B6501" t="s">
        <v>13</v>
      </c>
      <c r="C6501" s="19" t="s">
        <v>52</v>
      </c>
      <c r="E6501">
        <v>17</v>
      </c>
      <c r="F6501">
        <v>1</v>
      </c>
      <c r="G6501">
        <v>6.1040000000000001</v>
      </c>
      <c r="H6501">
        <v>101.76426000000001</v>
      </c>
      <c r="I6501">
        <v>27</v>
      </c>
      <c r="J6501">
        <v>195</v>
      </c>
      <c r="K6501">
        <v>53.436999999999998</v>
      </c>
      <c r="L6501">
        <v>22.16</v>
      </c>
      <c r="M6501">
        <v>5.85</v>
      </c>
      <c r="N6501">
        <v>27.715</v>
      </c>
      <c r="O6501" s="54">
        <f t="shared" si="108"/>
        <v>0.26398916967509023</v>
      </c>
    </row>
    <row r="6502" spans="1:15" ht="18" x14ac:dyDescent="0.35">
      <c r="A6502" t="s">
        <v>59</v>
      </c>
      <c r="B6502" t="s">
        <v>13</v>
      </c>
      <c r="C6502" s="19" t="s">
        <v>52</v>
      </c>
      <c r="E6502">
        <v>18</v>
      </c>
      <c r="F6502">
        <v>1</v>
      </c>
      <c r="G6502">
        <v>5.0789999999999997</v>
      </c>
      <c r="H6502">
        <v>95.998767840000014</v>
      </c>
      <c r="I6502">
        <v>34</v>
      </c>
      <c r="J6502">
        <v>152</v>
      </c>
      <c r="K6502">
        <v>49.470999999999997</v>
      </c>
      <c r="L6502">
        <v>21.591000000000001</v>
      </c>
      <c r="M6502">
        <v>5.6639999999999997</v>
      </c>
      <c r="N6502">
        <v>31.838999999999999</v>
      </c>
      <c r="O6502" s="54">
        <f t="shared" si="108"/>
        <v>0.26233152702514934</v>
      </c>
    </row>
    <row r="6503" spans="1:15" ht="18" x14ac:dyDescent="0.35">
      <c r="A6503" t="s">
        <v>59</v>
      </c>
      <c r="B6503" t="s">
        <v>13</v>
      </c>
      <c r="C6503" s="19" t="s">
        <v>52</v>
      </c>
      <c r="E6503">
        <v>19</v>
      </c>
      <c r="F6503">
        <v>1</v>
      </c>
      <c r="G6503">
        <v>6.84</v>
      </c>
      <c r="H6503">
        <v>108.46592588999999</v>
      </c>
      <c r="I6503">
        <v>28</v>
      </c>
      <c r="J6503">
        <v>179</v>
      </c>
      <c r="K6503">
        <v>50.17</v>
      </c>
      <c r="L6503">
        <v>21.786999999999999</v>
      </c>
      <c r="M6503">
        <v>6.3419999999999996</v>
      </c>
      <c r="N6503">
        <v>7.1559999999999997</v>
      </c>
      <c r="O6503" s="54">
        <f t="shared" si="108"/>
        <v>0.2910910175792904</v>
      </c>
    </row>
    <row r="6504" spans="1:15" ht="18" x14ac:dyDescent="0.35">
      <c r="A6504" t="s">
        <v>59</v>
      </c>
      <c r="B6504" t="s">
        <v>13</v>
      </c>
      <c r="C6504" s="19" t="s">
        <v>52</v>
      </c>
      <c r="E6504">
        <v>20</v>
      </c>
      <c r="F6504">
        <v>1</v>
      </c>
      <c r="G6504">
        <v>3.8620000000000001</v>
      </c>
      <c r="H6504">
        <v>68.381428499999998</v>
      </c>
      <c r="I6504">
        <v>56</v>
      </c>
      <c r="J6504">
        <v>216</v>
      </c>
      <c r="K6504">
        <v>48.146000000000001</v>
      </c>
      <c r="L6504">
        <v>22.626000000000001</v>
      </c>
      <c r="M6504">
        <v>3.85</v>
      </c>
      <c r="N6504">
        <v>34.081000000000003</v>
      </c>
      <c r="O6504" s="54">
        <f t="shared" si="108"/>
        <v>0.17015822505082648</v>
      </c>
    </row>
    <row r="6505" spans="1:15" ht="18" x14ac:dyDescent="0.35">
      <c r="A6505" t="s">
        <v>59</v>
      </c>
      <c r="B6505" t="s">
        <v>13</v>
      </c>
      <c r="C6505" s="19" t="s">
        <v>52</v>
      </c>
      <c r="E6505">
        <v>21</v>
      </c>
      <c r="F6505">
        <v>1</v>
      </c>
      <c r="G6505">
        <v>5.8840000000000003</v>
      </c>
      <c r="H6505">
        <v>107.79918300000001</v>
      </c>
      <c r="I6505">
        <v>43</v>
      </c>
      <c r="J6505">
        <v>141</v>
      </c>
      <c r="K6505">
        <v>48.603999999999999</v>
      </c>
      <c r="L6505">
        <v>20.7</v>
      </c>
      <c r="M6505">
        <v>6.6340000000000003</v>
      </c>
      <c r="N6505">
        <v>39.817999999999998</v>
      </c>
      <c r="O6505" s="54">
        <f t="shared" si="108"/>
        <v>0.32048309178743967</v>
      </c>
    </row>
    <row r="6506" spans="1:15" ht="18" x14ac:dyDescent="0.35">
      <c r="A6506" t="s">
        <v>59</v>
      </c>
      <c r="B6506" t="s">
        <v>13</v>
      </c>
      <c r="C6506" s="19" t="s">
        <v>52</v>
      </c>
      <c r="E6506" s="2">
        <v>22</v>
      </c>
      <c r="F6506" s="2">
        <v>1</v>
      </c>
      <c r="G6506" s="2">
        <v>0</v>
      </c>
      <c r="H6506" s="2">
        <v>0</v>
      </c>
      <c r="I6506" s="2">
        <v>0</v>
      </c>
      <c r="J6506" s="2">
        <v>0</v>
      </c>
      <c r="K6506" s="2">
        <v>0</v>
      </c>
      <c r="L6506" s="2">
        <v>0</v>
      </c>
      <c r="M6506" s="2">
        <v>0</v>
      </c>
      <c r="N6506" s="2">
        <v>0</v>
      </c>
      <c r="O6506" s="54">
        <v>0</v>
      </c>
    </row>
    <row r="6507" spans="1:15" ht="18" x14ac:dyDescent="0.35">
      <c r="A6507" t="s">
        <v>59</v>
      </c>
      <c r="B6507" t="s">
        <v>13</v>
      </c>
      <c r="C6507" s="19" t="s">
        <v>52</v>
      </c>
      <c r="E6507">
        <v>23</v>
      </c>
      <c r="F6507">
        <v>1</v>
      </c>
      <c r="G6507">
        <v>6.3479999999999999</v>
      </c>
      <c r="H6507">
        <v>98.133405780000004</v>
      </c>
      <c r="I6507">
        <v>30</v>
      </c>
      <c r="J6507">
        <v>109</v>
      </c>
      <c r="K6507">
        <v>47.25</v>
      </c>
      <c r="L6507">
        <v>19.884</v>
      </c>
      <c r="M6507">
        <v>6.2869999999999999</v>
      </c>
      <c r="N6507">
        <v>39.816000000000003</v>
      </c>
      <c r="O6507" s="54">
        <f t="shared" si="108"/>
        <v>0.31618386642526652</v>
      </c>
    </row>
    <row r="6508" spans="1:15" ht="18" x14ac:dyDescent="0.35">
      <c r="A6508" t="s">
        <v>59</v>
      </c>
      <c r="B6508" t="s">
        <v>13</v>
      </c>
      <c r="C6508" s="19" t="s">
        <v>52</v>
      </c>
      <c r="E6508">
        <v>24</v>
      </c>
      <c r="F6508">
        <v>1</v>
      </c>
      <c r="G6508">
        <v>5.601</v>
      </c>
      <c r="H6508">
        <v>111.76225549999999</v>
      </c>
      <c r="I6508">
        <v>30</v>
      </c>
      <c r="J6508">
        <v>185</v>
      </c>
      <c r="K6508">
        <v>53.344000000000001</v>
      </c>
      <c r="L6508">
        <v>23.827999999999999</v>
      </c>
      <c r="M6508">
        <v>5.9749999999999996</v>
      </c>
      <c r="N6508">
        <v>38.561</v>
      </c>
      <c r="O6508" s="54">
        <f t="shared" si="108"/>
        <v>0.25075541379889205</v>
      </c>
    </row>
    <row r="6509" spans="1:15" ht="18" x14ac:dyDescent="0.35">
      <c r="A6509" t="s">
        <v>59</v>
      </c>
      <c r="B6509" t="s">
        <v>13</v>
      </c>
      <c r="C6509" s="19" t="s">
        <v>52</v>
      </c>
      <c r="E6509">
        <v>25</v>
      </c>
      <c r="F6509">
        <v>1</v>
      </c>
      <c r="G6509">
        <v>7.4770000000000003</v>
      </c>
      <c r="H6509">
        <v>123.38552128000001</v>
      </c>
      <c r="I6509">
        <v>35</v>
      </c>
      <c r="J6509">
        <v>172</v>
      </c>
      <c r="K6509">
        <v>50.194000000000003</v>
      </c>
      <c r="L6509">
        <v>20.638000000000002</v>
      </c>
      <c r="M6509">
        <v>7.6159999999999997</v>
      </c>
      <c r="N6509">
        <v>36.030999999999999</v>
      </c>
      <c r="O6509" s="54">
        <f t="shared" si="108"/>
        <v>0.3690280065897858</v>
      </c>
    </row>
    <row r="6510" spans="1:15" ht="18" x14ac:dyDescent="0.35">
      <c r="A6510" t="s">
        <v>59</v>
      </c>
      <c r="B6510" t="s">
        <v>13</v>
      </c>
      <c r="C6510" s="19" t="s">
        <v>52</v>
      </c>
      <c r="E6510">
        <v>26</v>
      </c>
      <c r="F6510">
        <v>1</v>
      </c>
      <c r="G6510">
        <v>7.069</v>
      </c>
      <c r="H6510">
        <v>105.253149325</v>
      </c>
      <c r="I6510">
        <v>47</v>
      </c>
      <c r="J6510">
        <v>185</v>
      </c>
      <c r="K6510">
        <v>48.003</v>
      </c>
      <c r="L6510">
        <v>21.145</v>
      </c>
      <c r="M6510">
        <v>6.3410000000000002</v>
      </c>
      <c r="N6510">
        <v>41.305</v>
      </c>
      <c r="O6510" s="54">
        <f t="shared" si="108"/>
        <v>0.29988176873965477</v>
      </c>
    </row>
    <row r="6511" spans="1:15" ht="18" x14ac:dyDescent="0.35">
      <c r="A6511" t="s">
        <v>59</v>
      </c>
      <c r="B6511" t="s">
        <v>13</v>
      </c>
      <c r="C6511" s="19" t="s">
        <v>52</v>
      </c>
      <c r="E6511" s="1">
        <v>27</v>
      </c>
      <c r="F6511" s="1">
        <v>1</v>
      </c>
      <c r="G6511" s="1">
        <v>6.3979999999999997</v>
      </c>
      <c r="H6511" s="1">
        <v>123.56696304</v>
      </c>
      <c r="I6511" s="1">
        <v>38</v>
      </c>
      <c r="J6511" s="1">
        <v>162</v>
      </c>
      <c r="K6511" s="1">
        <v>50.281999999999996</v>
      </c>
      <c r="L6511" s="1">
        <v>21.808</v>
      </c>
      <c r="M6511" s="1">
        <v>7.218</v>
      </c>
      <c r="N6511" s="1">
        <v>53.871000000000002</v>
      </c>
      <c r="O6511" s="54">
        <f t="shared" si="108"/>
        <v>0.33097945707997067</v>
      </c>
    </row>
    <row r="6512" spans="1:15" ht="18" x14ac:dyDescent="0.35">
      <c r="A6512" t="s">
        <v>59</v>
      </c>
      <c r="B6512" t="s">
        <v>13</v>
      </c>
      <c r="C6512" s="19" t="s">
        <v>52</v>
      </c>
      <c r="E6512" s="1">
        <v>27</v>
      </c>
      <c r="F6512" s="1">
        <v>1</v>
      </c>
      <c r="G6512" s="1">
        <v>6.8620000000000001</v>
      </c>
      <c r="H6512" s="1">
        <v>82.907605439999998</v>
      </c>
      <c r="I6512" s="1">
        <v>26</v>
      </c>
      <c r="J6512" s="1">
        <v>166</v>
      </c>
      <c r="K6512" s="1">
        <v>43.606999999999999</v>
      </c>
      <c r="L6512" s="1">
        <v>18.568000000000001</v>
      </c>
      <c r="M6512" s="1">
        <v>5.6879999999999997</v>
      </c>
      <c r="N6512" s="1">
        <v>47.073999999999998</v>
      </c>
      <c r="O6512" s="54">
        <f t="shared" si="108"/>
        <v>0.30633347694959068</v>
      </c>
    </row>
    <row r="6513" spans="1:15" ht="18" x14ac:dyDescent="0.35">
      <c r="A6513" t="s">
        <v>59</v>
      </c>
      <c r="B6513" t="s">
        <v>13</v>
      </c>
      <c r="C6513" s="19" t="s">
        <v>52</v>
      </c>
      <c r="E6513" s="2">
        <v>27</v>
      </c>
      <c r="F6513" s="2">
        <v>1</v>
      </c>
      <c r="G6513" s="2">
        <v>0</v>
      </c>
      <c r="H6513" s="2">
        <v>0</v>
      </c>
      <c r="I6513" s="2">
        <v>0</v>
      </c>
      <c r="J6513" s="2">
        <v>0</v>
      </c>
      <c r="K6513" s="2">
        <v>0</v>
      </c>
      <c r="L6513" s="2">
        <v>0</v>
      </c>
      <c r="M6513" s="2">
        <v>0</v>
      </c>
      <c r="N6513" s="2">
        <v>0</v>
      </c>
      <c r="O6513" s="54">
        <v>0</v>
      </c>
    </row>
    <row r="6514" spans="1:15" ht="18" x14ac:dyDescent="0.35">
      <c r="A6514" t="s">
        <v>59</v>
      </c>
      <c r="B6514" t="s">
        <v>13</v>
      </c>
      <c r="C6514" s="19" t="s">
        <v>52</v>
      </c>
      <c r="E6514">
        <v>28</v>
      </c>
      <c r="F6514">
        <v>1</v>
      </c>
      <c r="G6514">
        <v>3.87</v>
      </c>
      <c r="H6514">
        <v>62.063481599999996</v>
      </c>
      <c r="I6514">
        <v>44</v>
      </c>
      <c r="J6514">
        <v>209</v>
      </c>
      <c r="K6514">
        <v>45.518000000000001</v>
      </c>
      <c r="L6514">
        <v>20.588999999999999</v>
      </c>
      <c r="M6514">
        <v>3.84</v>
      </c>
      <c r="N6514">
        <v>21.561</v>
      </c>
      <c r="O6514" s="54">
        <f t="shared" si="108"/>
        <v>0.18650735829812037</v>
      </c>
    </row>
    <row r="6515" spans="1:15" ht="18" x14ac:dyDescent="0.35">
      <c r="A6515" t="s">
        <v>59</v>
      </c>
      <c r="B6515" t="s">
        <v>13</v>
      </c>
      <c r="C6515" s="19" t="s">
        <v>52</v>
      </c>
      <c r="E6515" s="1">
        <v>29</v>
      </c>
      <c r="F6515" s="1">
        <v>1</v>
      </c>
      <c r="G6515" s="1">
        <v>5.4809999999999999</v>
      </c>
      <c r="H6515" s="1">
        <v>79.992485959999996</v>
      </c>
      <c r="I6515" s="1">
        <v>40</v>
      </c>
      <c r="J6515" s="1">
        <v>163</v>
      </c>
      <c r="K6515" s="1">
        <v>41.331000000000003</v>
      </c>
      <c r="L6515" s="1">
        <v>18.119</v>
      </c>
      <c r="M6515" s="1">
        <v>5.6239999999999997</v>
      </c>
      <c r="N6515" s="1">
        <v>52.045999999999999</v>
      </c>
      <c r="O6515" s="54">
        <f t="shared" si="108"/>
        <v>0.31039240576190735</v>
      </c>
    </row>
    <row r="6516" spans="1:15" ht="18" x14ac:dyDescent="0.35">
      <c r="A6516" t="s">
        <v>59</v>
      </c>
      <c r="B6516" t="s">
        <v>13</v>
      </c>
      <c r="C6516" s="19" t="s">
        <v>52</v>
      </c>
      <c r="E6516" s="1">
        <v>29</v>
      </c>
      <c r="F6516" s="1">
        <v>1</v>
      </c>
      <c r="G6516" s="1">
        <v>4.2880000000000003</v>
      </c>
      <c r="H6516" s="1">
        <v>84.681543729999987</v>
      </c>
      <c r="I6516" s="1">
        <v>31</v>
      </c>
      <c r="J6516" s="1">
        <v>126</v>
      </c>
      <c r="K6516" s="1">
        <v>47.005000000000003</v>
      </c>
      <c r="L6516" s="1">
        <v>21.373999999999999</v>
      </c>
      <c r="M6516" s="1">
        <v>5.0469999999999997</v>
      </c>
      <c r="N6516" s="1">
        <v>64.756</v>
      </c>
      <c r="O6516" s="54">
        <f t="shared" si="108"/>
        <v>0.23612800598858427</v>
      </c>
    </row>
    <row r="6517" spans="1:15" ht="18" x14ac:dyDescent="0.35">
      <c r="A6517" t="s">
        <v>59</v>
      </c>
      <c r="B6517" t="s">
        <v>13</v>
      </c>
      <c r="C6517" s="19" t="s">
        <v>52</v>
      </c>
      <c r="E6517">
        <v>30</v>
      </c>
      <c r="F6517">
        <v>1</v>
      </c>
      <c r="G6517">
        <v>4.5419999999999998</v>
      </c>
      <c r="H6517">
        <v>79.39532782500001</v>
      </c>
      <c r="I6517">
        <v>38</v>
      </c>
      <c r="J6517">
        <v>127</v>
      </c>
      <c r="K6517">
        <v>47.533000000000001</v>
      </c>
      <c r="L6517">
        <v>21.137</v>
      </c>
      <c r="M6517">
        <v>4.7850000000000001</v>
      </c>
      <c r="N6517">
        <v>33.71</v>
      </c>
      <c r="O6517" s="54">
        <f t="shared" si="108"/>
        <v>0.22638028102379715</v>
      </c>
    </row>
    <row r="6518" spans="1:15" ht="18" x14ac:dyDescent="0.35">
      <c r="A6518" t="s">
        <v>59</v>
      </c>
      <c r="B6518" t="s">
        <v>13</v>
      </c>
      <c r="C6518" s="19" t="s">
        <v>53</v>
      </c>
      <c r="E6518" s="2">
        <v>1</v>
      </c>
      <c r="F6518" s="2">
        <v>1</v>
      </c>
      <c r="G6518" s="2">
        <v>0</v>
      </c>
      <c r="H6518" s="2">
        <v>0</v>
      </c>
      <c r="I6518" s="2">
        <v>0</v>
      </c>
      <c r="J6518" s="2">
        <v>0</v>
      </c>
      <c r="K6518" s="2">
        <v>0</v>
      </c>
      <c r="L6518" s="2">
        <v>0</v>
      </c>
      <c r="M6518" s="2">
        <v>0</v>
      </c>
      <c r="N6518" s="2">
        <v>0</v>
      </c>
      <c r="O6518" s="54">
        <v>0</v>
      </c>
    </row>
    <row r="6519" spans="1:15" ht="18" x14ac:dyDescent="0.35">
      <c r="A6519" t="s">
        <v>59</v>
      </c>
      <c r="B6519" t="s">
        <v>13</v>
      </c>
      <c r="C6519" s="19" t="s">
        <v>53</v>
      </c>
      <c r="E6519" s="2">
        <v>2</v>
      </c>
      <c r="F6519" s="2">
        <v>1</v>
      </c>
      <c r="G6519" s="2">
        <v>0</v>
      </c>
      <c r="H6519" s="2">
        <v>0</v>
      </c>
      <c r="I6519" s="2">
        <v>0</v>
      </c>
      <c r="J6519" s="2">
        <v>0</v>
      </c>
      <c r="K6519" s="2">
        <v>0</v>
      </c>
      <c r="L6519" s="2">
        <v>0</v>
      </c>
      <c r="M6519" s="2">
        <v>0</v>
      </c>
      <c r="N6519" s="2">
        <v>0</v>
      </c>
      <c r="O6519" s="54">
        <v>0</v>
      </c>
    </row>
    <row r="6520" spans="1:15" ht="18" x14ac:dyDescent="0.35">
      <c r="A6520" t="s">
        <v>59</v>
      </c>
      <c r="B6520" t="s">
        <v>13</v>
      </c>
      <c r="C6520" s="19" t="s">
        <v>53</v>
      </c>
      <c r="E6520" s="1">
        <v>2</v>
      </c>
      <c r="F6520" s="1">
        <v>1</v>
      </c>
      <c r="G6520" s="1">
        <v>3.1960000000000002</v>
      </c>
      <c r="H6520" s="1">
        <v>55.798274139999997</v>
      </c>
      <c r="I6520" s="1">
        <v>31</v>
      </c>
      <c r="J6520" s="1">
        <v>172</v>
      </c>
      <c r="K6520" s="1">
        <v>40.563000000000002</v>
      </c>
      <c r="L6520" s="1">
        <v>17.716999999999999</v>
      </c>
      <c r="M6520" s="1">
        <v>4.0119999999999996</v>
      </c>
      <c r="N6520" s="1">
        <v>140.82599999999999</v>
      </c>
      <c r="O6520" s="54">
        <f t="shared" si="108"/>
        <v>0.22644917311057175</v>
      </c>
    </row>
    <row r="6521" spans="1:15" ht="18" x14ac:dyDescent="0.35">
      <c r="A6521" t="s">
        <v>59</v>
      </c>
      <c r="B6521" t="s">
        <v>13</v>
      </c>
      <c r="C6521" s="19" t="s">
        <v>53</v>
      </c>
      <c r="E6521" s="1">
        <v>3</v>
      </c>
      <c r="F6521" s="1">
        <v>1</v>
      </c>
      <c r="G6521" s="1">
        <v>4.1740000000000004</v>
      </c>
      <c r="H6521" s="1">
        <v>63.15654072000001</v>
      </c>
      <c r="I6521" s="1">
        <v>36</v>
      </c>
      <c r="J6521" s="1">
        <v>177</v>
      </c>
      <c r="K6521" s="1">
        <v>40.137999999999998</v>
      </c>
      <c r="L6521" s="1">
        <v>17.628</v>
      </c>
      <c r="M6521" s="1">
        <v>4.5640000000000001</v>
      </c>
      <c r="N6521" s="1">
        <v>149.63900000000001</v>
      </c>
      <c r="O6521" s="54">
        <f t="shared" si="108"/>
        <v>0.25890628545495803</v>
      </c>
    </row>
    <row r="6522" spans="1:15" ht="18" x14ac:dyDescent="0.35">
      <c r="A6522" t="s">
        <v>59</v>
      </c>
      <c r="B6522" t="s">
        <v>13</v>
      </c>
      <c r="C6522" s="19" t="s">
        <v>53</v>
      </c>
      <c r="E6522" s="1">
        <v>3</v>
      </c>
      <c r="F6522" s="1">
        <v>1</v>
      </c>
      <c r="G6522" s="1">
        <v>3.8809999999999998</v>
      </c>
      <c r="H6522" s="1">
        <v>42.457362420000003</v>
      </c>
      <c r="I6522" s="1">
        <v>33</v>
      </c>
      <c r="J6522" s="1">
        <v>94</v>
      </c>
      <c r="K6522" s="1">
        <v>36.433999999999997</v>
      </c>
      <c r="L6522" s="1">
        <v>17.312999999999999</v>
      </c>
      <c r="M6522" s="1">
        <v>3.1240000000000001</v>
      </c>
      <c r="N6522" s="1">
        <v>134.54499999999999</v>
      </c>
      <c r="O6522" s="54">
        <f t="shared" si="108"/>
        <v>0.18044244209553517</v>
      </c>
    </row>
    <row r="6523" spans="1:15" ht="18" x14ac:dyDescent="0.35">
      <c r="A6523" t="s">
        <v>59</v>
      </c>
      <c r="B6523" t="s">
        <v>13</v>
      </c>
      <c r="C6523" s="19" t="s">
        <v>53</v>
      </c>
      <c r="E6523">
        <v>4</v>
      </c>
      <c r="F6523">
        <v>1</v>
      </c>
      <c r="G6523">
        <v>1.8380000000000001</v>
      </c>
      <c r="H6523">
        <v>38.852578049999998</v>
      </c>
      <c r="I6523">
        <v>42</v>
      </c>
      <c r="J6523">
        <v>175</v>
      </c>
      <c r="K6523">
        <v>40.115000000000002</v>
      </c>
      <c r="L6523">
        <v>19.876999999999999</v>
      </c>
      <c r="M6523">
        <v>2.4900000000000002</v>
      </c>
      <c r="N6523">
        <v>144.65799999999999</v>
      </c>
      <c r="O6523" s="54">
        <f t="shared" si="108"/>
        <v>0.12527041304019723</v>
      </c>
    </row>
    <row r="6524" spans="1:15" ht="18" x14ac:dyDescent="0.35">
      <c r="A6524" t="s">
        <v>59</v>
      </c>
      <c r="B6524" t="s">
        <v>13</v>
      </c>
      <c r="C6524" s="19" t="s">
        <v>53</v>
      </c>
      <c r="E6524">
        <v>5</v>
      </c>
      <c r="F6524">
        <v>1</v>
      </c>
      <c r="G6524">
        <v>1.843</v>
      </c>
      <c r="H6524">
        <v>29.885924970000001</v>
      </c>
      <c r="I6524">
        <v>29</v>
      </c>
      <c r="J6524">
        <v>194</v>
      </c>
      <c r="K6524">
        <v>40.69</v>
      </c>
      <c r="L6524">
        <v>19.766999999999999</v>
      </c>
      <c r="M6524">
        <v>1.9259999999999999</v>
      </c>
      <c r="N6524">
        <v>142.59200000000001</v>
      </c>
      <c r="O6524" s="54">
        <f t="shared" si="108"/>
        <v>9.7435119137957202E-2</v>
      </c>
    </row>
    <row r="6525" spans="1:15" ht="18" x14ac:dyDescent="0.35">
      <c r="A6525" t="s">
        <v>59</v>
      </c>
      <c r="B6525" t="s">
        <v>13</v>
      </c>
      <c r="C6525" s="19" t="s">
        <v>53</v>
      </c>
      <c r="E6525">
        <v>6</v>
      </c>
      <c r="F6525">
        <v>1</v>
      </c>
      <c r="G6525">
        <v>4.4939999999999998</v>
      </c>
      <c r="H6525">
        <v>80.81377415499999</v>
      </c>
      <c r="I6525">
        <v>28</v>
      </c>
      <c r="J6525">
        <v>143</v>
      </c>
      <c r="K6525">
        <v>46.954000000000001</v>
      </c>
      <c r="L6525">
        <v>21.751000000000001</v>
      </c>
      <c r="M6525">
        <v>4.7329999999999997</v>
      </c>
      <c r="N6525">
        <v>149.99</v>
      </c>
      <c r="O6525" s="54">
        <f t="shared" si="108"/>
        <v>0.21759919084180035</v>
      </c>
    </row>
    <row r="6526" spans="1:15" ht="18" x14ac:dyDescent="0.35">
      <c r="A6526" t="s">
        <v>59</v>
      </c>
      <c r="B6526" t="s">
        <v>13</v>
      </c>
      <c r="C6526" s="19" t="s">
        <v>53</v>
      </c>
      <c r="E6526" s="1">
        <v>7</v>
      </c>
      <c r="F6526" s="1">
        <v>1</v>
      </c>
      <c r="G6526" s="1">
        <v>2.5</v>
      </c>
      <c r="H6526" s="1">
        <v>56.093528340000006</v>
      </c>
      <c r="I6526" s="1">
        <v>27</v>
      </c>
      <c r="J6526" s="1">
        <v>112</v>
      </c>
      <c r="K6526" s="1">
        <v>42.14</v>
      </c>
      <c r="L6526" s="1">
        <v>20.106000000000002</v>
      </c>
      <c r="M6526" s="1">
        <v>3.5539999999999998</v>
      </c>
      <c r="N6526" s="1">
        <v>127.017</v>
      </c>
      <c r="O6526" s="54">
        <f t="shared" si="108"/>
        <v>0.17676315527703171</v>
      </c>
    </row>
    <row r="6527" spans="1:15" ht="18" x14ac:dyDescent="0.35">
      <c r="A6527" t="s">
        <v>59</v>
      </c>
      <c r="B6527" t="s">
        <v>13</v>
      </c>
      <c r="C6527" s="19" t="s">
        <v>53</v>
      </c>
      <c r="E6527" s="1">
        <v>7</v>
      </c>
      <c r="F6527" s="1">
        <v>1</v>
      </c>
      <c r="G6527" s="1">
        <v>4.1959999999999997</v>
      </c>
      <c r="H6527" s="1">
        <v>70.714338600000005</v>
      </c>
      <c r="I6527" s="1">
        <v>28</v>
      </c>
      <c r="J6527" s="1">
        <v>139</v>
      </c>
      <c r="K6527" s="1">
        <v>44.186</v>
      </c>
      <c r="L6527" s="1">
        <v>20.661000000000001</v>
      </c>
      <c r="M6527" s="1">
        <v>4.3600000000000003</v>
      </c>
      <c r="N6527" s="1">
        <v>133.02099999999999</v>
      </c>
      <c r="O6527" s="54">
        <f t="shared" si="108"/>
        <v>0.21102560379458885</v>
      </c>
    </row>
    <row r="6528" spans="1:15" ht="18" x14ac:dyDescent="0.35">
      <c r="A6528" t="s">
        <v>59</v>
      </c>
      <c r="B6528" t="s">
        <v>13</v>
      </c>
      <c r="C6528" s="19" t="s">
        <v>53</v>
      </c>
      <c r="E6528" s="1">
        <v>7</v>
      </c>
      <c r="F6528" s="1">
        <v>1</v>
      </c>
      <c r="G6528" s="1">
        <v>3.2530000000000001</v>
      </c>
      <c r="H6528" s="1">
        <v>62.612634630000002</v>
      </c>
      <c r="I6528" s="1">
        <v>32</v>
      </c>
      <c r="J6528" s="1">
        <v>175</v>
      </c>
      <c r="K6528" s="1">
        <v>45.14</v>
      </c>
      <c r="L6528" s="1">
        <v>20.869</v>
      </c>
      <c r="M6528" s="1">
        <v>3.8220000000000001</v>
      </c>
      <c r="N6528" s="1">
        <v>142.697</v>
      </c>
      <c r="O6528" s="54">
        <f t="shared" si="108"/>
        <v>0.1831424601082946</v>
      </c>
    </row>
    <row r="6529" spans="1:15" ht="18" x14ac:dyDescent="0.35">
      <c r="A6529" t="s">
        <v>59</v>
      </c>
      <c r="B6529" t="s">
        <v>13</v>
      </c>
      <c r="C6529" s="19" t="s">
        <v>53</v>
      </c>
      <c r="E6529" s="1">
        <v>8</v>
      </c>
      <c r="F6529" s="1">
        <v>1</v>
      </c>
      <c r="G6529" s="1">
        <v>3.8849999999999998</v>
      </c>
      <c r="H6529" s="1">
        <v>70.469821304999982</v>
      </c>
      <c r="I6529" s="1">
        <v>37</v>
      </c>
      <c r="J6529" s="1">
        <v>140</v>
      </c>
      <c r="K6529" s="1">
        <v>44.649000000000001</v>
      </c>
      <c r="L6529" s="1">
        <v>20.736999999999998</v>
      </c>
      <c r="M6529" s="1">
        <v>4.3289999999999997</v>
      </c>
      <c r="N6529" s="1">
        <v>138.29300000000001</v>
      </c>
      <c r="O6529" s="54">
        <f t="shared" si="108"/>
        <v>0.2087572937261899</v>
      </c>
    </row>
    <row r="6530" spans="1:15" ht="18" x14ac:dyDescent="0.35">
      <c r="A6530" t="s">
        <v>59</v>
      </c>
      <c r="B6530" t="s">
        <v>13</v>
      </c>
      <c r="C6530" s="19" t="s">
        <v>53</v>
      </c>
      <c r="E6530" s="1">
        <v>8</v>
      </c>
      <c r="F6530" s="1">
        <v>1</v>
      </c>
      <c r="G6530" s="1">
        <v>4.0170000000000003</v>
      </c>
      <c r="H6530" s="1">
        <v>60.775004580000001</v>
      </c>
      <c r="I6530" s="1">
        <v>24</v>
      </c>
      <c r="J6530" s="1">
        <v>171</v>
      </c>
      <c r="K6530" s="1">
        <v>41.207999999999998</v>
      </c>
      <c r="L6530" s="1">
        <v>18.957000000000001</v>
      </c>
      <c r="M6530" s="1">
        <v>4.0839999999999996</v>
      </c>
      <c r="N6530" s="1">
        <v>136.642</v>
      </c>
      <c r="O6530" s="54">
        <f t="shared" si="108"/>
        <v>0.21543493168750327</v>
      </c>
    </row>
    <row r="6531" spans="1:15" ht="18" x14ac:dyDescent="0.35">
      <c r="A6531" t="s">
        <v>59</v>
      </c>
      <c r="B6531" t="s">
        <v>13</v>
      </c>
      <c r="C6531" s="19" t="s">
        <v>53</v>
      </c>
      <c r="E6531">
        <v>9</v>
      </c>
      <c r="F6531">
        <v>1</v>
      </c>
      <c r="G6531">
        <v>3.988</v>
      </c>
      <c r="H6531">
        <v>69.819032755000009</v>
      </c>
      <c r="I6531">
        <v>27</v>
      </c>
      <c r="J6531">
        <v>166</v>
      </c>
      <c r="K6531">
        <v>44.378</v>
      </c>
      <c r="L6531">
        <v>19.373000000000001</v>
      </c>
      <c r="M6531">
        <v>4.5910000000000002</v>
      </c>
      <c r="N6531">
        <v>144.51900000000001</v>
      </c>
      <c r="O6531" s="54">
        <f t="shared" si="108"/>
        <v>0.23697930108914469</v>
      </c>
    </row>
    <row r="6532" spans="1:15" ht="18" x14ac:dyDescent="0.35">
      <c r="A6532" t="s">
        <v>59</v>
      </c>
      <c r="B6532" t="s">
        <v>13</v>
      </c>
      <c r="C6532" s="19" t="s">
        <v>53</v>
      </c>
      <c r="E6532">
        <v>10</v>
      </c>
      <c r="F6532">
        <v>1</v>
      </c>
      <c r="G6532">
        <v>2.464</v>
      </c>
      <c r="H6532">
        <v>45.467791105000003</v>
      </c>
      <c r="I6532">
        <v>30</v>
      </c>
      <c r="J6532">
        <v>135</v>
      </c>
      <c r="K6532">
        <v>42.308999999999997</v>
      </c>
      <c r="L6532">
        <v>20.021000000000001</v>
      </c>
      <c r="M6532">
        <v>2.8929999999999998</v>
      </c>
      <c r="N6532">
        <v>148.41999999999999</v>
      </c>
      <c r="O6532" s="54">
        <f t="shared" si="108"/>
        <v>0.14449827680935018</v>
      </c>
    </row>
    <row r="6533" spans="1:15" ht="18" x14ac:dyDescent="0.35">
      <c r="A6533" t="s">
        <v>59</v>
      </c>
      <c r="B6533" t="s">
        <v>13</v>
      </c>
      <c r="C6533" s="19" t="s">
        <v>53</v>
      </c>
      <c r="E6533">
        <v>11</v>
      </c>
      <c r="F6533">
        <v>1</v>
      </c>
      <c r="G6533">
        <v>2.8069999999999999</v>
      </c>
      <c r="H6533">
        <v>46.010699459999998</v>
      </c>
      <c r="I6533">
        <v>34</v>
      </c>
      <c r="J6533">
        <v>194</v>
      </c>
      <c r="K6533">
        <v>38.707999999999998</v>
      </c>
      <c r="L6533">
        <v>17.244</v>
      </c>
      <c r="M6533">
        <v>3.399</v>
      </c>
      <c r="N6533">
        <v>170.297</v>
      </c>
      <c r="O6533" s="54">
        <f t="shared" si="108"/>
        <v>0.19711203897007656</v>
      </c>
    </row>
    <row r="6534" spans="1:15" ht="18" x14ac:dyDescent="0.35">
      <c r="A6534" t="s">
        <v>59</v>
      </c>
      <c r="B6534" t="s">
        <v>13</v>
      </c>
      <c r="C6534" s="19" t="s">
        <v>53</v>
      </c>
      <c r="E6534" s="1">
        <v>12</v>
      </c>
      <c r="F6534" s="1">
        <v>1</v>
      </c>
      <c r="G6534" s="1">
        <v>4.7</v>
      </c>
      <c r="H6534" s="1">
        <v>82.070049690000005</v>
      </c>
      <c r="I6534" s="1">
        <v>26</v>
      </c>
      <c r="J6534" s="1">
        <v>163</v>
      </c>
      <c r="K6534" s="1">
        <v>44.616</v>
      </c>
      <c r="L6534" s="1">
        <v>18.706</v>
      </c>
      <c r="M6534" s="1">
        <v>5.5890000000000004</v>
      </c>
      <c r="N6534" s="1">
        <v>173.66800000000001</v>
      </c>
      <c r="O6534" s="54">
        <f t="shared" si="108"/>
        <v>0.29878113974125953</v>
      </c>
    </row>
    <row r="6535" spans="1:15" ht="18" x14ac:dyDescent="0.35">
      <c r="A6535" t="s">
        <v>59</v>
      </c>
      <c r="B6535" t="s">
        <v>13</v>
      </c>
      <c r="C6535" s="19" t="s">
        <v>53</v>
      </c>
      <c r="E6535" s="1">
        <v>12</v>
      </c>
      <c r="F6535" s="1">
        <v>1</v>
      </c>
      <c r="G6535" s="1">
        <v>2.2799999999999998</v>
      </c>
      <c r="H6535" s="1">
        <v>41.265729280000009</v>
      </c>
      <c r="I6535" s="1">
        <v>35</v>
      </c>
      <c r="J6535" s="1">
        <v>208</v>
      </c>
      <c r="K6535" s="1">
        <v>36.603000000000002</v>
      </c>
      <c r="L6535" s="1">
        <v>16.448</v>
      </c>
      <c r="M6535" s="1">
        <v>3.1960000000000002</v>
      </c>
      <c r="N6535" s="1">
        <v>170.54</v>
      </c>
      <c r="O6535" s="54">
        <f t="shared" si="108"/>
        <v>0.19430933852140078</v>
      </c>
    </row>
    <row r="6536" spans="1:15" ht="18" x14ac:dyDescent="0.35">
      <c r="A6536" t="s">
        <v>59</v>
      </c>
      <c r="B6536" t="s">
        <v>13</v>
      </c>
      <c r="C6536" s="19" t="s">
        <v>53</v>
      </c>
      <c r="E6536" s="1">
        <v>13</v>
      </c>
      <c r="F6536" s="1">
        <v>1</v>
      </c>
      <c r="G6536" s="1">
        <v>4.29</v>
      </c>
      <c r="H6536" s="1">
        <v>71.356751200000005</v>
      </c>
      <c r="I6536" s="1">
        <v>26</v>
      </c>
      <c r="J6536" s="1">
        <v>150</v>
      </c>
      <c r="K6536" s="1">
        <v>44.091999999999999</v>
      </c>
      <c r="L6536" s="1">
        <v>20.51</v>
      </c>
      <c r="M6536" s="1">
        <v>4.4320000000000004</v>
      </c>
      <c r="N6536" s="1">
        <v>1.2110000000000001</v>
      </c>
      <c r="O6536" s="54">
        <f t="shared" si="108"/>
        <v>0.21608971233544613</v>
      </c>
    </row>
    <row r="6537" spans="1:15" ht="18" x14ac:dyDescent="0.35">
      <c r="A6537" t="s">
        <v>59</v>
      </c>
      <c r="B6537" t="s">
        <v>13</v>
      </c>
      <c r="C6537" s="19" t="s">
        <v>53</v>
      </c>
      <c r="E6537" s="1">
        <v>13</v>
      </c>
      <c r="F6537" s="1">
        <v>1</v>
      </c>
      <c r="G6537" s="1">
        <v>3.6360000000000001</v>
      </c>
      <c r="H6537" s="1">
        <v>65.851572105000002</v>
      </c>
      <c r="I6537" s="1">
        <v>30</v>
      </c>
      <c r="J6537" s="1">
        <v>187</v>
      </c>
      <c r="K6537" s="1">
        <v>44.512</v>
      </c>
      <c r="L6537" s="1">
        <v>20.667000000000002</v>
      </c>
      <c r="M6537" s="1">
        <v>4.0590000000000002</v>
      </c>
      <c r="N6537" s="1">
        <v>163.19800000000001</v>
      </c>
      <c r="O6537" s="54">
        <f t="shared" si="108"/>
        <v>0.1964000580635796</v>
      </c>
    </row>
    <row r="6538" spans="1:15" ht="18" x14ac:dyDescent="0.35">
      <c r="A6538" t="s">
        <v>59</v>
      </c>
      <c r="B6538" t="s">
        <v>13</v>
      </c>
      <c r="C6538" s="19" t="s">
        <v>53</v>
      </c>
      <c r="E6538">
        <v>14</v>
      </c>
      <c r="F6538">
        <v>1</v>
      </c>
      <c r="G6538">
        <v>4.2039999999999997</v>
      </c>
      <c r="H6538">
        <v>73.814401724999996</v>
      </c>
      <c r="I6538">
        <v>32</v>
      </c>
      <c r="J6538">
        <v>127</v>
      </c>
      <c r="K6538">
        <v>45.110999999999997</v>
      </c>
      <c r="L6538">
        <v>20.105</v>
      </c>
      <c r="M6538">
        <v>4.6769999999999996</v>
      </c>
      <c r="N6538">
        <v>167.52799999999999</v>
      </c>
      <c r="O6538" s="54">
        <f t="shared" si="108"/>
        <v>0.23262869932852523</v>
      </c>
    </row>
    <row r="6539" spans="1:15" ht="18" x14ac:dyDescent="0.35">
      <c r="A6539" t="s">
        <v>59</v>
      </c>
      <c r="B6539" t="s">
        <v>13</v>
      </c>
      <c r="C6539" s="19" t="s">
        <v>53</v>
      </c>
      <c r="E6539" s="1">
        <v>15</v>
      </c>
      <c r="F6539" s="1">
        <v>1</v>
      </c>
      <c r="G6539" s="1">
        <v>4.2759999999999998</v>
      </c>
      <c r="H6539" s="1">
        <v>72.913896824999995</v>
      </c>
      <c r="I6539" s="1">
        <v>33</v>
      </c>
      <c r="J6539" s="1">
        <v>154</v>
      </c>
      <c r="K6539" s="1">
        <v>42.792000000000002</v>
      </c>
      <c r="L6539" s="1">
        <v>19.370999999999999</v>
      </c>
      <c r="M6539" s="1">
        <v>4.7949999999999999</v>
      </c>
      <c r="N6539" s="1">
        <v>165.928</v>
      </c>
      <c r="O6539" s="54">
        <f t="shared" ref="O6539:O6602" si="109">M6539/L6539</f>
        <v>0.24753497496257293</v>
      </c>
    </row>
    <row r="6540" spans="1:15" ht="18" x14ac:dyDescent="0.35">
      <c r="A6540" t="s">
        <v>59</v>
      </c>
      <c r="B6540" t="s">
        <v>13</v>
      </c>
      <c r="C6540" s="19" t="s">
        <v>53</v>
      </c>
      <c r="E6540" s="1">
        <v>15</v>
      </c>
      <c r="F6540" s="1">
        <v>1</v>
      </c>
      <c r="G6540" s="1">
        <v>3.7959999999999998</v>
      </c>
      <c r="H6540" s="1">
        <v>67.17534508</v>
      </c>
      <c r="I6540" s="1">
        <v>38</v>
      </c>
      <c r="J6540" s="1">
        <v>130</v>
      </c>
      <c r="K6540" s="1">
        <v>42.639000000000003</v>
      </c>
      <c r="L6540" s="1">
        <v>19.635999999999999</v>
      </c>
      <c r="M6540" s="1">
        <v>4.3579999999999997</v>
      </c>
      <c r="N6540" s="1">
        <v>165.43600000000001</v>
      </c>
      <c r="O6540" s="54">
        <f t="shared" si="109"/>
        <v>0.22193929517213282</v>
      </c>
    </row>
    <row r="6541" spans="1:15" ht="18" x14ac:dyDescent="0.35">
      <c r="A6541" t="s">
        <v>59</v>
      </c>
      <c r="B6541" t="s">
        <v>13</v>
      </c>
      <c r="C6541" s="19" t="s">
        <v>53</v>
      </c>
      <c r="E6541" s="1">
        <v>15</v>
      </c>
      <c r="F6541" s="1">
        <v>1</v>
      </c>
      <c r="G6541" s="1">
        <v>3.8719999999999999</v>
      </c>
      <c r="H6541" s="1">
        <v>80.71504941500001</v>
      </c>
      <c r="I6541" s="1">
        <v>33</v>
      </c>
      <c r="J6541" s="1">
        <v>178</v>
      </c>
      <c r="K6541" s="1">
        <v>48.77</v>
      </c>
      <c r="L6541" s="1">
        <v>22.632999999999999</v>
      </c>
      <c r="M6541" s="1">
        <v>4.5430000000000001</v>
      </c>
      <c r="N6541" s="1">
        <v>156.43</v>
      </c>
      <c r="O6541" s="54">
        <f t="shared" si="109"/>
        <v>0.20072460566429551</v>
      </c>
    </row>
    <row r="6542" spans="1:15" ht="18" x14ac:dyDescent="0.35">
      <c r="A6542" t="s">
        <v>59</v>
      </c>
      <c r="B6542" t="s">
        <v>13</v>
      </c>
      <c r="C6542" s="19" t="s">
        <v>53</v>
      </c>
      <c r="E6542">
        <v>16</v>
      </c>
      <c r="F6542">
        <v>1</v>
      </c>
      <c r="G6542">
        <v>3.81</v>
      </c>
      <c r="H6542">
        <v>55.013311820000006</v>
      </c>
      <c r="I6542">
        <v>47</v>
      </c>
      <c r="J6542">
        <v>155</v>
      </c>
      <c r="K6542">
        <v>39.880000000000003</v>
      </c>
      <c r="L6542">
        <v>18.076000000000001</v>
      </c>
      <c r="M6542">
        <v>3.8769999999999998</v>
      </c>
      <c r="N6542">
        <v>166.477</v>
      </c>
      <c r="O6542" s="54">
        <f t="shared" si="109"/>
        <v>0.21448329276388581</v>
      </c>
    </row>
    <row r="6543" spans="1:15" ht="18" x14ac:dyDescent="0.35">
      <c r="A6543" t="s">
        <v>59</v>
      </c>
      <c r="B6543" t="s">
        <v>13</v>
      </c>
      <c r="C6543" s="19" t="s">
        <v>53</v>
      </c>
      <c r="E6543" s="1">
        <v>17</v>
      </c>
      <c r="F6543" s="1">
        <v>1</v>
      </c>
      <c r="G6543" s="1">
        <v>3.3839999999999999</v>
      </c>
      <c r="H6543" s="1">
        <v>69.362220059999999</v>
      </c>
      <c r="I6543" s="1">
        <v>29</v>
      </c>
      <c r="J6543" s="1">
        <v>155</v>
      </c>
      <c r="K6543" s="1">
        <v>49.293999999999997</v>
      </c>
      <c r="L6543" s="1">
        <v>24.228000000000002</v>
      </c>
      <c r="M6543" s="1">
        <v>3.6469999999999998</v>
      </c>
      <c r="N6543" s="1">
        <v>177.11099999999999</v>
      </c>
      <c r="O6543" s="54">
        <f t="shared" si="109"/>
        <v>0.15052831434703648</v>
      </c>
    </row>
    <row r="6544" spans="1:15" ht="18" x14ac:dyDescent="0.35">
      <c r="A6544" t="s">
        <v>59</v>
      </c>
      <c r="B6544" t="s">
        <v>13</v>
      </c>
      <c r="C6544" s="19" t="s">
        <v>53</v>
      </c>
      <c r="E6544" s="1">
        <v>17</v>
      </c>
      <c r="F6544" s="1">
        <v>1</v>
      </c>
      <c r="G6544" s="1">
        <v>4.7030000000000003</v>
      </c>
      <c r="H6544" s="1">
        <v>62.54852996000001</v>
      </c>
      <c r="I6544" s="1">
        <v>28</v>
      </c>
      <c r="J6544" s="1">
        <v>136</v>
      </c>
      <c r="K6544" s="1">
        <v>43.453000000000003</v>
      </c>
      <c r="L6544" s="1">
        <v>19.117000000000001</v>
      </c>
      <c r="M6544" s="1">
        <v>4.1680000000000001</v>
      </c>
      <c r="N6544" s="1">
        <v>165.15299999999999</v>
      </c>
      <c r="O6544" s="54">
        <f t="shared" si="109"/>
        <v>0.21802584087461421</v>
      </c>
    </row>
    <row r="6545" spans="1:15" ht="18" x14ac:dyDescent="0.35">
      <c r="A6545" t="s">
        <v>59</v>
      </c>
      <c r="B6545" t="s">
        <v>13</v>
      </c>
      <c r="C6545" s="19" t="s">
        <v>53</v>
      </c>
      <c r="E6545" s="1">
        <v>18</v>
      </c>
      <c r="F6545" s="1">
        <v>1</v>
      </c>
      <c r="G6545" s="1">
        <v>4.4039999999999999</v>
      </c>
      <c r="H6545" s="1">
        <v>62.797923675</v>
      </c>
      <c r="I6545" s="1">
        <v>21</v>
      </c>
      <c r="J6545" s="1">
        <v>132</v>
      </c>
      <c r="K6545" s="1">
        <v>42.591000000000001</v>
      </c>
      <c r="L6545" s="1">
        <v>19.885000000000002</v>
      </c>
      <c r="M6545" s="1">
        <v>4.0229999999999997</v>
      </c>
      <c r="N6545" s="1">
        <v>164.589</v>
      </c>
      <c r="O6545" s="54">
        <f t="shared" si="109"/>
        <v>0.20231330148353027</v>
      </c>
    </row>
    <row r="6546" spans="1:15" ht="18" x14ac:dyDescent="0.35">
      <c r="A6546" t="s">
        <v>59</v>
      </c>
      <c r="B6546" t="s">
        <v>13</v>
      </c>
      <c r="C6546" s="19" t="s">
        <v>53</v>
      </c>
      <c r="E6546" s="1">
        <v>18</v>
      </c>
      <c r="F6546" s="1">
        <v>1</v>
      </c>
      <c r="G6546" s="1">
        <v>3.9359999999999999</v>
      </c>
      <c r="H6546" s="1">
        <v>77.120649024999992</v>
      </c>
      <c r="I6546" s="1">
        <v>29</v>
      </c>
      <c r="J6546" s="1">
        <v>128</v>
      </c>
      <c r="K6546" s="1">
        <v>46.808</v>
      </c>
      <c r="L6546" s="1">
        <v>22.434999999999999</v>
      </c>
      <c r="M6546" s="1">
        <v>4.3789999999999996</v>
      </c>
      <c r="N6546" s="1">
        <v>0.89</v>
      </c>
      <c r="O6546" s="54">
        <f t="shared" si="109"/>
        <v>0.19518609315801203</v>
      </c>
    </row>
    <row r="6547" spans="1:15" ht="18" x14ac:dyDescent="0.35">
      <c r="A6547" t="s">
        <v>59</v>
      </c>
      <c r="B6547" t="s">
        <v>13</v>
      </c>
      <c r="C6547" s="19" t="s">
        <v>53</v>
      </c>
      <c r="E6547">
        <v>19</v>
      </c>
      <c r="F6547">
        <v>1</v>
      </c>
      <c r="G6547">
        <v>3.6659999999999999</v>
      </c>
      <c r="H6547">
        <v>64.92799998000001</v>
      </c>
      <c r="I6547">
        <v>52</v>
      </c>
      <c r="J6547">
        <v>120</v>
      </c>
      <c r="K6547">
        <v>41.75</v>
      </c>
      <c r="L6547">
        <v>18.454000000000001</v>
      </c>
      <c r="M6547">
        <v>4.4820000000000002</v>
      </c>
      <c r="N6547">
        <v>5.077</v>
      </c>
      <c r="O6547" s="54">
        <f t="shared" si="109"/>
        <v>0.2428741736208952</v>
      </c>
    </row>
    <row r="6548" spans="1:15" ht="18" x14ac:dyDescent="0.35">
      <c r="A6548" t="s">
        <v>59</v>
      </c>
      <c r="B6548" t="s">
        <v>13</v>
      </c>
      <c r="C6548" s="19" t="s">
        <v>53</v>
      </c>
      <c r="E6548">
        <v>20</v>
      </c>
      <c r="F6548">
        <v>1</v>
      </c>
      <c r="G6548">
        <v>3.7909999999999999</v>
      </c>
      <c r="H6548">
        <v>75.075537194999995</v>
      </c>
      <c r="I6548">
        <v>39</v>
      </c>
      <c r="J6548">
        <v>207</v>
      </c>
      <c r="K6548">
        <v>46.286000000000001</v>
      </c>
      <c r="L6548">
        <v>21.428999999999998</v>
      </c>
      <c r="M6548">
        <v>4.4630000000000001</v>
      </c>
      <c r="N6548">
        <v>3.3490000000000002</v>
      </c>
      <c r="O6548" s="54">
        <f t="shared" si="109"/>
        <v>0.20826916794997435</v>
      </c>
    </row>
    <row r="6549" spans="1:15" ht="18" x14ac:dyDescent="0.35">
      <c r="A6549" t="s">
        <v>59</v>
      </c>
      <c r="B6549" t="s">
        <v>13</v>
      </c>
      <c r="C6549" s="19" t="s">
        <v>53</v>
      </c>
      <c r="E6549" s="1">
        <v>21</v>
      </c>
      <c r="F6549" s="1">
        <v>1</v>
      </c>
      <c r="G6549" s="1">
        <v>3.3980000000000001</v>
      </c>
      <c r="H6549" s="1">
        <v>54.046728760000001</v>
      </c>
      <c r="I6549" s="1">
        <v>34</v>
      </c>
      <c r="J6549" s="1">
        <v>199</v>
      </c>
      <c r="K6549" s="1">
        <v>45.155999999999999</v>
      </c>
      <c r="L6549" s="1">
        <v>20.744</v>
      </c>
      <c r="M6549" s="1">
        <v>3.319</v>
      </c>
      <c r="N6549" s="1">
        <v>2.823</v>
      </c>
      <c r="O6549" s="54">
        <f t="shared" si="109"/>
        <v>0.15999807173158503</v>
      </c>
    </row>
    <row r="6550" spans="1:15" ht="18" x14ac:dyDescent="0.35">
      <c r="A6550" t="s">
        <v>59</v>
      </c>
      <c r="B6550" t="s">
        <v>13</v>
      </c>
      <c r="C6550" s="19" t="s">
        <v>53</v>
      </c>
      <c r="E6550" s="1">
        <v>21</v>
      </c>
      <c r="F6550" s="1">
        <v>1</v>
      </c>
      <c r="G6550" s="1">
        <v>4.2629999999999999</v>
      </c>
      <c r="H6550" s="1">
        <v>60.839529225</v>
      </c>
      <c r="I6550" s="1">
        <v>24</v>
      </c>
      <c r="J6550" s="1">
        <v>187</v>
      </c>
      <c r="K6550" s="1">
        <v>39.527000000000001</v>
      </c>
      <c r="L6550" s="1">
        <v>17.265000000000001</v>
      </c>
      <c r="M6550" s="1">
        <v>4.4889999999999999</v>
      </c>
      <c r="N6550" s="1">
        <v>18.797999999999998</v>
      </c>
      <c r="O6550" s="54">
        <f t="shared" si="109"/>
        <v>0.26000579206487112</v>
      </c>
    </row>
    <row r="6551" spans="1:15" ht="18" x14ac:dyDescent="0.35">
      <c r="A6551" t="s">
        <v>59</v>
      </c>
      <c r="B6551" t="s">
        <v>13</v>
      </c>
      <c r="C6551" s="19" t="s">
        <v>53</v>
      </c>
      <c r="E6551" s="1">
        <v>22</v>
      </c>
      <c r="F6551" s="1">
        <v>1</v>
      </c>
      <c r="G6551" s="1">
        <v>4.8769999999999998</v>
      </c>
      <c r="H6551" s="1">
        <v>88.249694505000008</v>
      </c>
      <c r="I6551" s="1">
        <v>38</v>
      </c>
      <c r="J6551" s="1">
        <v>192</v>
      </c>
      <c r="K6551" s="1">
        <v>50.281999999999996</v>
      </c>
      <c r="L6551" s="1">
        <v>22.213000000000001</v>
      </c>
      <c r="M6551" s="1">
        <v>5.0609999999999999</v>
      </c>
      <c r="N6551" s="1">
        <v>28.428000000000001</v>
      </c>
      <c r="O6551" s="54">
        <f t="shared" si="109"/>
        <v>0.22783955341466708</v>
      </c>
    </row>
    <row r="6552" spans="1:15" ht="18" x14ac:dyDescent="0.35">
      <c r="A6552" t="s">
        <v>59</v>
      </c>
      <c r="B6552" t="s">
        <v>13</v>
      </c>
      <c r="C6552" s="19" t="s">
        <v>53</v>
      </c>
      <c r="E6552" s="1">
        <v>22</v>
      </c>
      <c r="F6552" s="1">
        <v>1</v>
      </c>
      <c r="G6552" s="1">
        <v>4.1109999999999998</v>
      </c>
      <c r="H6552" s="1">
        <v>61.915226500000003</v>
      </c>
      <c r="I6552" s="1">
        <v>31</v>
      </c>
      <c r="J6552" s="1">
        <v>162</v>
      </c>
      <c r="K6552" s="1">
        <v>45.174999999999997</v>
      </c>
      <c r="L6552" s="1">
        <v>21.317</v>
      </c>
      <c r="M6552" s="1">
        <v>3.7</v>
      </c>
      <c r="N6552" s="1">
        <v>31.974</v>
      </c>
      <c r="O6552" s="54">
        <f t="shared" si="109"/>
        <v>0.17357038982971337</v>
      </c>
    </row>
    <row r="6553" spans="1:15" ht="18" x14ac:dyDescent="0.35">
      <c r="A6553" t="s">
        <v>59</v>
      </c>
      <c r="B6553" t="s">
        <v>13</v>
      </c>
      <c r="C6553" s="19" t="s">
        <v>53</v>
      </c>
      <c r="E6553">
        <v>23</v>
      </c>
      <c r="F6553">
        <v>1</v>
      </c>
      <c r="G6553">
        <v>2.1669999999999998</v>
      </c>
      <c r="H6553">
        <v>47.751564914999996</v>
      </c>
      <c r="I6553">
        <v>29</v>
      </c>
      <c r="J6553">
        <v>195</v>
      </c>
      <c r="K6553">
        <v>41.802999999999997</v>
      </c>
      <c r="L6553">
        <v>19.146999999999998</v>
      </c>
      <c r="M6553">
        <v>3.177</v>
      </c>
      <c r="N6553">
        <v>31.498999999999999</v>
      </c>
      <c r="O6553" s="54">
        <f t="shared" si="109"/>
        <v>0.1659267770407897</v>
      </c>
    </row>
    <row r="6554" spans="1:15" ht="18" x14ac:dyDescent="0.35">
      <c r="A6554" t="s">
        <v>59</v>
      </c>
      <c r="B6554" t="s">
        <v>13</v>
      </c>
      <c r="C6554" s="19" t="s">
        <v>53</v>
      </c>
      <c r="E6554">
        <v>24</v>
      </c>
      <c r="F6554">
        <v>1</v>
      </c>
      <c r="G6554">
        <v>4.24</v>
      </c>
      <c r="H6554">
        <v>71.807082149999999</v>
      </c>
      <c r="I6554">
        <v>34</v>
      </c>
      <c r="J6554">
        <v>181</v>
      </c>
      <c r="K6554">
        <v>46.698</v>
      </c>
      <c r="L6554">
        <v>21.498000000000001</v>
      </c>
      <c r="M6554">
        <v>4.2549999999999999</v>
      </c>
      <c r="N6554">
        <v>36.274000000000001</v>
      </c>
      <c r="O6554" s="54">
        <f t="shared" si="109"/>
        <v>0.19792538840822402</v>
      </c>
    </row>
    <row r="6555" spans="1:15" ht="18" x14ac:dyDescent="0.35">
      <c r="A6555" t="s">
        <v>59</v>
      </c>
      <c r="B6555" t="s">
        <v>13</v>
      </c>
      <c r="C6555" s="19" t="s">
        <v>53</v>
      </c>
      <c r="E6555">
        <v>25</v>
      </c>
      <c r="F6555">
        <v>1</v>
      </c>
      <c r="G6555">
        <v>4.4039999999999999</v>
      </c>
      <c r="H6555">
        <v>75.586199320000006</v>
      </c>
      <c r="I6555">
        <v>32</v>
      </c>
      <c r="J6555">
        <v>214</v>
      </c>
      <c r="K6555">
        <v>44.625999999999998</v>
      </c>
      <c r="L6555">
        <v>20.344000000000001</v>
      </c>
      <c r="M6555">
        <v>4.7329999999999997</v>
      </c>
      <c r="N6555">
        <v>34.469000000000001</v>
      </c>
      <c r="O6555" s="54">
        <f t="shared" si="109"/>
        <v>0.23264844671647658</v>
      </c>
    </row>
    <row r="6556" spans="1:15" ht="18" x14ac:dyDescent="0.35">
      <c r="A6556" t="s">
        <v>59</v>
      </c>
      <c r="B6556" t="s">
        <v>13</v>
      </c>
      <c r="C6556" s="19" t="s">
        <v>53</v>
      </c>
      <c r="E6556">
        <v>26</v>
      </c>
      <c r="F6556">
        <v>1</v>
      </c>
      <c r="G6556">
        <v>3.18</v>
      </c>
      <c r="H6556">
        <v>57.393821179999996</v>
      </c>
      <c r="I6556">
        <v>32</v>
      </c>
      <c r="J6556">
        <v>122</v>
      </c>
      <c r="K6556">
        <v>45.106000000000002</v>
      </c>
      <c r="L6556">
        <v>21.675999999999998</v>
      </c>
      <c r="M6556">
        <v>3.3730000000000002</v>
      </c>
      <c r="N6556">
        <v>16.762</v>
      </c>
      <c r="O6556" s="54">
        <f t="shared" si="109"/>
        <v>0.15560989112382362</v>
      </c>
    </row>
    <row r="6557" spans="1:15" ht="18" x14ac:dyDescent="0.35">
      <c r="A6557" t="s">
        <v>59</v>
      </c>
      <c r="B6557" t="s">
        <v>13</v>
      </c>
      <c r="C6557" s="19" t="s">
        <v>53</v>
      </c>
      <c r="E6557">
        <v>27</v>
      </c>
      <c r="F6557">
        <v>1</v>
      </c>
      <c r="G6557">
        <v>3.702</v>
      </c>
      <c r="H6557">
        <v>57.384997779999999</v>
      </c>
      <c r="I6557">
        <v>30</v>
      </c>
      <c r="J6557">
        <v>198</v>
      </c>
      <c r="K6557">
        <v>39.777999999999999</v>
      </c>
      <c r="L6557">
        <v>17.666</v>
      </c>
      <c r="M6557">
        <v>4.1379999999999999</v>
      </c>
      <c r="N6557">
        <v>16.535</v>
      </c>
      <c r="O6557" s="54">
        <f t="shared" si="109"/>
        <v>0.23423525416053434</v>
      </c>
    </row>
    <row r="6558" spans="1:15" ht="18" x14ac:dyDescent="0.35">
      <c r="A6558" t="s">
        <v>59</v>
      </c>
      <c r="B6558" t="s">
        <v>13</v>
      </c>
      <c r="C6558" s="19" t="s">
        <v>53</v>
      </c>
      <c r="E6558">
        <v>28</v>
      </c>
      <c r="F6558">
        <v>1</v>
      </c>
      <c r="G6558">
        <v>2.7909999999999999</v>
      </c>
      <c r="H6558">
        <v>58.952338200000007</v>
      </c>
      <c r="I6558">
        <v>39</v>
      </c>
      <c r="J6558">
        <v>146</v>
      </c>
      <c r="K6558">
        <v>44.49</v>
      </c>
      <c r="L6558">
        <v>21.036000000000001</v>
      </c>
      <c r="M6558">
        <v>3.57</v>
      </c>
      <c r="N6558">
        <v>17.280999999999999</v>
      </c>
      <c r="O6558" s="54">
        <f t="shared" si="109"/>
        <v>0.16970907016543066</v>
      </c>
    </row>
    <row r="6559" spans="1:15" ht="18" x14ac:dyDescent="0.35">
      <c r="A6559" t="s">
        <v>59</v>
      </c>
      <c r="B6559" t="s">
        <v>13</v>
      </c>
      <c r="C6559" s="19" t="s">
        <v>53</v>
      </c>
      <c r="E6559">
        <v>28</v>
      </c>
      <c r="F6559">
        <v>1</v>
      </c>
      <c r="G6559">
        <v>2.5339999999999998</v>
      </c>
      <c r="H6559">
        <v>50.295907700000001</v>
      </c>
      <c r="I6559">
        <v>35</v>
      </c>
      <c r="J6559">
        <v>215</v>
      </c>
      <c r="K6559">
        <v>40.545000000000002</v>
      </c>
      <c r="L6559">
        <v>19.183</v>
      </c>
      <c r="M6559">
        <v>3.34</v>
      </c>
      <c r="N6559">
        <v>43.17</v>
      </c>
      <c r="O6559" s="54">
        <f t="shared" si="109"/>
        <v>0.17411249543866966</v>
      </c>
    </row>
    <row r="6560" spans="1:15" ht="18" x14ac:dyDescent="0.35">
      <c r="A6560" t="s">
        <v>59</v>
      </c>
      <c r="B6560" t="s">
        <v>13</v>
      </c>
      <c r="C6560" s="19" t="s">
        <v>53</v>
      </c>
      <c r="E6560">
        <v>29</v>
      </c>
      <c r="F6560">
        <v>1</v>
      </c>
      <c r="G6560">
        <v>3.8620000000000001</v>
      </c>
      <c r="H6560">
        <v>69.420831300000003</v>
      </c>
      <c r="I6560">
        <v>36</v>
      </c>
      <c r="J6560">
        <v>167</v>
      </c>
      <c r="K6560">
        <v>44.792999999999999</v>
      </c>
      <c r="L6560">
        <v>20.73</v>
      </c>
      <c r="M6560">
        <v>4.266</v>
      </c>
      <c r="N6560">
        <v>50.387999999999998</v>
      </c>
      <c r="O6560" s="54">
        <f t="shared" si="109"/>
        <v>0.20578871201157742</v>
      </c>
    </row>
    <row r="6561" spans="1:15" ht="18" x14ac:dyDescent="0.35">
      <c r="A6561" t="s">
        <v>59</v>
      </c>
      <c r="B6561" t="s">
        <v>13</v>
      </c>
      <c r="C6561" s="19" t="s">
        <v>53</v>
      </c>
      <c r="E6561">
        <v>30</v>
      </c>
      <c r="F6561">
        <v>1</v>
      </c>
      <c r="G6561">
        <v>1.9950000000000001</v>
      </c>
      <c r="H6561">
        <v>46.335378599999991</v>
      </c>
      <c r="I6561">
        <v>39</v>
      </c>
      <c r="J6561">
        <v>170</v>
      </c>
      <c r="K6561">
        <v>43.534999999999997</v>
      </c>
      <c r="L6561">
        <v>21.24</v>
      </c>
      <c r="M6561">
        <v>2.7789999999999999</v>
      </c>
      <c r="N6561">
        <v>47.393000000000001</v>
      </c>
      <c r="O6561" s="54">
        <f t="shared" si="109"/>
        <v>0.13083804143126176</v>
      </c>
    </row>
    <row r="6562" spans="1:15" ht="18" x14ac:dyDescent="0.35">
      <c r="A6562" t="s">
        <v>59</v>
      </c>
      <c r="B6562" t="s">
        <v>13</v>
      </c>
      <c r="C6562" s="19" t="s">
        <v>53</v>
      </c>
      <c r="E6562">
        <v>31</v>
      </c>
      <c r="F6562">
        <v>1</v>
      </c>
      <c r="G6562">
        <v>3.0329999999999999</v>
      </c>
      <c r="H6562">
        <v>54.480780380000006</v>
      </c>
      <c r="I6562">
        <v>38</v>
      </c>
      <c r="J6562">
        <v>163</v>
      </c>
      <c r="K6562">
        <v>43.906999999999996</v>
      </c>
      <c r="L6562">
        <v>20.228000000000002</v>
      </c>
      <c r="M6562">
        <v>3.431</v>
      </c>
      <c r="N6562">
        <v>51.893999999999998</v>
      </c>
      <c r="O6562" s="54">
        <f t="shared" si="109"/>
        <v>0.16961637334387977</v>
      </c>
    </row>
    <row r="6563" spans="1:15" ht="18" x14ac:dyDescent="0.35">
      <c r="A6563" t="s">
        <v>59</v>
      </c>
      <c r="B6563" t="s">
        <v>13</v>
      </c>
      <c r="C6563" s="19" t="s">
        <v>53</v>
      </c>
      <c r="E6563" s="2">
        <v>32</v>
      </c>
      <c r="F6563" s="2">
        <v>1</v>
      </c>
      <c r="G6563" s="2">
        <v>0</v>
      </c>
      <c r="H6563" s="2">
        <v>0</v>
      </c>
      <c r="I6563" s="2">
        <v>0</v>
      </c>
      <c r="J6563" s="2">
        <v>0</v>
      </c>
      <c r="K6563" s="2">
        <v>0</v>
      </c>
      <c r="L6563" s="2">
        <v>0</v>
      </c>
      <c r="M6563" s="2">
        <v>0</v>
      </c>
      <c r="N6563" s="2">
        <v>0</v>
      </c>
      <c r="O6563" s="54">
        <v>0</v>
      </c>
    </row>
    <row r="6564" spans="1:15" ht="18" x14ac:dyDescent="0.35">
      <c r="A6564" t="s">
        <v>59</v>
      </c>
      <c r="B6564" t="s">
        <v>13</v>
      </c>
      <c r="C6564" s="19" t="s">
        <v>53</v>
      </c>
      <c r="E6564">
        <v>33</v>
      </c>
      <c r="F6564">
        <v>1</v>
      </c>
      <c r="G6564">
        <v>3.3119999999999998</v>
      </c>
      <c r="H6564">
        <v>52.908635760000003</v>
      </c>
      <c r="I6564">
        <v>35</v>
      </c>
      <c r="J6564">
        <v>135</v>
      </c>
      <c r="K6564">
        <v>43.511000000000003</v>
      </c>
      <c r="L6564">
        <v>19.988</v>
      </c>
      <c r="M6564">
        <v>3.3719999999999999</v>
      </c>
      <c r="N6564">
        <v>45.206000000000003</v>
      </c>
      <c r="O6564" s="54">
        <f t="shared" si="109"/>
        <v>0.16870122073243946</v>
      </c>
    </row>
    <row r="6565" spans="1:15" ht="18" x14ac:dyDescent="0.35">
      <c r="A6565" t="s">
        <v>59</v>
      </c>
      <c r="B6565" t="s">
        <v>13</v>
      </c>
      <c r="C6565" s="19" t="s">
        <v>53</v>
      </c>
      <c r="E6565" s="2">
        <v>34</v>
      </c>
      <c r="F6565" s="2">
        <v>1</v>
      </c>
      <c r="G6565" s="2">
        <v>0</v>
      </c>
      <c r="H6565" s="2">
        <v>0</v>
      </c>
      <c r="I6565" s="2">
        <v>0</v>
      </c>
      <c r="J6565" s="2">
        <v>0</v>
      </c>
      <c r="K6565" s="2">
        <v>0</v>
      </c>
      <c r="L6565" s="2">
        <v>0</v>
      </c>
      <c r="M6565" s="2">
        <v>0</v>
      </c>
      <c r="N6565" s="2">
        <v>0</v>
      </c>
      <c r="O6565" s="54">
        <v>0</v>
      </c>
    </row>
    <row r="6566" spans="1:15" ht="18" x14ac:dyDescent="0.35">
      <c r="A6566" t="s">
        <v>59</v>
      </c>
      <c r="B6566" t="s">
        <v>13</v>
      </c>
      <c r="C6566" s="19" t="s">
        <v>53</v>
      </c>
      <c r="E6566" s="1">
        <v>35</v>
      </c>
      <c r="F6566" s="1">
        <v>1</v>
      </c>
      <c r="G6566" s="1">
        <v>2.9020000000000001</v>
      </c>
      <c r="H6566" s="1">
        <v>60.663784995</v>
      </c>
      <c r="I6566" s="1">
        <v>32</v>
      </c>
      <c r="J6566" s="1">
        <v>192</v>
      </c>
      <c r="K6566" s="1">
        <v>46.143000000000001</v>
      </c>
      <c r="L6566" s="1">
        <v>22.023</v>
      </c>
      <c r="M6566" s="1">
        <v>3.5089999999999999</v>
      </c>
      <c r="N6566" s="1">
        <v>49.847000000000001</v>
      </c>
      <c r="O6566" s="54">
        <f t="shared" si="109"/>
        <v>0.15933342414748217</v>
      </c>
    </row>
    <row r="6567" spans="1:15" ht="18" x14ac:dyDescent="0.35">
      <c r="A6567" t="s">
        <v>59</v>
      </c>
      <c r="B6567" t="s">
        <v>13</v>
      </c>
      <c r="C6567" s="19" t="s">
        <v>53</v>
      </c>
      <c r="E6567" s="2">
        <v>35</v>
      </c>
      <c r="F6567" s="2">
        <v>1</v>
      </c>
      <c r="G6567" s="2">
        <v>0</v>
      </c>
      <c r="H6567" s="2">
        <v>0</v>
      </c>
      <c r="I6567" s="2">
        <v>0</v>
      </c>
      <c r="J6567" s="2">
        <v>0</v>
      </c>
      <c r="K6567" s="2">
        <v>0</v>
      </c>
      <c r="L6567" s="2">
        <v>0</v>
      </c>
      <c r="M6567" s="2">
        <v>0</v>
      </c>
      <c r="N6567" s="2">
        <v>0</v>
      </c>
      <c r="O6567" s="54">
        <v>0</v>
      </c>
    </row>
    <row r="6568" spans="1:15" ht="18" x14ac:dyDescent="0.35">
      <c r="A6568" t="s">
        <v>59</v>
      </c>
      <c r="B6568" t="s">
        <v>13</v>
      </c>
      <c r="C6568" s="19" t="s">
        <v>53</v>
      </c>
      <c r="E6568" s="2">
        <v>36</v>
      </c>
      <c r="F6568" s="2">
        <v>1</v>
      </c>
      <c r="G6568" s="2">
        <v>0</v>
      </c>
      <c r="H6568" s="2">
        <v>0</v>
      </c>
      <c r="I6568" s="2">
        <v>0</v>
      </c>
      <c r="J6568" s="2">
        <v>0</v>
      </c>
      <c r="K6568" s="2">
        <v>0</v>
      </c>
      <c r="L6568" s="2">
        <v>0</v>
      </c>
      <c r="M6568" s="2">
        <v>0</v>
      </c>
      <c r="N6568" s="2">
        <v>0</v>
      </c>
      <c r="O6568" s="54">
        <v>0</v>
      </c>
    </row>
    <row r="6569" spans="1:15" ht="18" x14ac:dyDescent="0.35">
      <c r="A6569" t="s">
        <v>59</v>
      </c>
      <c r="B6569" t="s">
        <v>13</v>
      </c>
      <c r="C6569" s="19" t="s">
        <v>53</v>
      </c>
      <c r="E6569" s="2">
        <v>37</v>
      </c>
      <c r="F6569" s="2">
        <v>1</v>
      </c>
      <c r="G6569" s="2">
        <v>0</v>
      </c>
      <c r="H6569" s="2">
        <v>0</v>
      </c>
      <c r="I6569" s="2">
        <v>0</v>
      </c>
      <c r="J6569" s="2">
        <v>0</v>
      </c>
      <c r="K6569" s="2">
        <v>0</v>
      </c>
      <c r="L6569" s="2">
        <v>0</v>
      </c>
      <c r="M6569" s="2">
        <v>0</v>
      </c>
      <c r="N6569" s="2">
        <v>0</v>
      </c>
      <c r="O6569" s="54">
        <v>0</v>
      </c>
    </row>
    <row r="6570" spans="1:15" ht="18" x14ac:dyDescent="0.35">
      <c r="A6570" t="s">
        <v>59</v>
      </c>
      <c r="B6570" t="s">
        <v>13</v>
      </c>
      <c r="C6570" s="19" t="s">
        <v>53</v>
      </c>
      <c r="E6570" s="2">
        <v>38</v>
      </c>
      <c r="F6570" s="2">
        <v>1</v>
      </c>
      <c r="G6570" s="2">
        <v>0</v>
      </c>
      <c r="H6570" s="2">
        <v>0</v>
      </c>
      <c r="I6570" s="2">
        <v>0</v>
      </c>
      <c r="J6570" s="2">
        <v>0</v>
      </c>
      <c r="K6570" s="2">
        <v>0</v>
      </c>
      <c r="L6570" s="2">
        <v>0</v>
      </c>
      <c r="M6570" s="2">
        <v>0</v>
      </c>
      <c r="N6570" s="2">
        <v>0</v>
      </c>
      <c r="O6570" s="54">
        <v>0</v>
      </c>
    </row>
    <row r="6571" spans="1:15" ht="18" x14ac:dyDescent="0.35">
      <c r="A6571" t="s">
        <v>59</v>
      </c>
      <c r="B6571" t="s">
        <v>13</v>
      </c>
      <c r="C6571" s="19" t="s">
        <v>53</v>
      </c>
      <c r="E6571" s="1">
        <v>38</v>
      </c>
      <c r="F6571" s="1">
        <v>1</v>
      </c>
      <c r="G6571" s="1">
        <v>3.1960000000000002</v>
      </c>
      <c r="H6571" s="1">
        <v>61.711953889999997</v>
      </c>
      <c r="I6571" s="1">
        <v>46</v>
      </c>
      <c r="J6571" s="1">
        <v>116</v>
      </c>
      <c r="K6571" s="1">
        <v>43.802999999999997</v>
      </c>
      <c r="L6571" s="1">
        <v>20.677</v>
      </c>
      <c r="M6571" s="1">
        <v>3.802</v>
      </c>
      <c r="N6571" s="1">
        <v>33.195999999999998</v>
      </c>
      <c r="O6571" s="54">
        <f t="shared" si="109"/>
        <v>0.18387580403346715</v>
      </c>
    </row>
    <row r="6572" spans="1:15" ht="18" x14ac:dyDescent="0.35">
      <c r="A6572" t="s">
        <v>59</v>
      </c>
      <c r="B6572" t="s">
        <v>13</v>
      </c>
      <c r="C6572" s="19" t="s">
        <v>53</v>
      </c>
      <c r="E6572">
        <v>39</v>
      </c>
      <c r="F6572">
        <v>1</v>
      </c>
      <c r="G6572">
        <v>1.6519999999999999</v>
      </c>
      <c r="H6572">
        <v>31.0459964</v>
      </c>
      <c r="I6572">
        <v>44</v>
      </c>
      <c r="J6572">
        <v>207</v>
      </c>
      <c r="K6572">
        <v>40.753</v>
      </c>
      <c r="L6572">
        <v>17.047000000000001</v>
      </c>
      <c r="M6572">
        <v>2.3199999999999998</v>
      </c>
      <c r="N6572">
        <v>30.962</v>
      </c>
      <c r="O6572" s="54">
        <f t="shared" si="109"/>
        <v>0.13609432744764474</v>
      </c>
    </row>
    <row r="6573" spans="1:15" ht="18" x14ac:dyDescent="0.35">
      <c r="A6573" t="s">
        <v>59</v>
      </c>
      <c r="B6573" t="s">
        <v>13</v>
      </c>
      <c r="C6573" s="19" t="s">
        <v>53</v>
      </c>
      <c r="E6573" s="2">
        <v>40</v>
      </c>
      <c r="F6573" s="2">
        <v>1</v>
      </c>
      <c r="G6573" s="2">
        <v>0</v>
      </c>
      <c r="H6573" s="2">
        <v>0</v>
      </c>
      <c r="I6573" s="2">
        <v>0</v>
      </c>
      <c r="J6573" s="2">
        <v>0</v>
      </c>
      <c r="K6573" s="2">
        <v>0</v>
      </c>
      <c r="L6573" s="2">
        <v>0</v>
      </c>
      <c r="M6573" s="2">
        <v>0</v>
      </c>
      <c r="N6573" s="2">
        <v>0</v>
      </c>
      <c r="O6573" s="54">
        <v>0</v>
      </c>
    </row>
    <row r="6574" spans="1:15" ht="18" x14ac:dyDescent="0.35">
      <c r="A6574" t="s">
        <v>59</v>
      </c>
      <c r="B6574" t="s">
        <v>13</v>
      </c>
      <c r="C6574" s="19" t="s">
        <v>53</v>
      </c>
      <c r="E6574" s="2">
        <v>41</v>
      </c>
      <c r="F6574" s="2">
        <v>1</v>
      </c>
      <c r="G6574" s="2">
        <v>0</v>
      </c>
      <c r="H6574" s="2">
        <v>0</v>
      </c>
      <c r="I6574" s="2">
        <v>0</v>
      </c>
      <c r="J6574" s="2">
        <v>0</v>
      </c>
      <c r="K6574" s="2">
        <v>0</v>
      </c>
      <c r="L6574" s="2">
        <v>0</v>
      </c>
      <c r="M6574" s="2">
        <v>0</v>
      </c>
      <c r="N6574" s="2">
        <v>0</v>
      </c>
      <c r="O6574" s="54">
        <v>0</v>
      </c>
    </row>
    <row r="6575" spans="1:15" ht="18" x14ac:dyDescent="0.35">
      <c r="A6575" t="s">
        <v>59</v>
      </c>
      <c r="B6575" t="s">
        <v>13</v>
      </c>
      <c r="C6575" s="19" t="s">
        <v>54</v>
      </c>
      <c r="E6575">
        <v>1</v>
      </c>
      <c r="F6575">
        <v>1</v>
      </c>
      <c r="G6575">
        <v>2.1440000000000001</v>
      </c>
      <c r="H6575">
        <v>54.110677999999993</v>
      </c>
      <c r="I6575">
        <v>39</v>
      </c>
      <c r="J6575">
        <v>140</v>
      </c>
      <c r="K6575">
        <v>46.149000000000001</v>
      </c>
      <c r="L6575">
        <v>22.15</v>
      </c>
      <c r="M6575">
        <v>3.1120000000000001</v>
      </c>
      <c r="N6575">
        <v>171.81399999999999</v>
      </c>
      <c r="O6575" s="54">
        <f t="shared" si="109"/>
        <v>0.14049661399548535</v>
      </c>
    </row>
    <row r="6576" spans="1:15" ht="18" x14ac:dyDescent="0.35">
      <c r="A6576" t="s">
        <v>59</v>
      </c>
      <c r="B6576" t="s">
        <v>13</v>
      </c>
      <c r="C6576" s="19" t="s">
        <v>54</v>
      </c>
      <c r="E6576">
        <v>2</v>
      </c>
      <c r="F6576">
        <v>1</v>
      </c>
      <c r="G6576">
        <v>2.9329999999999998</v>
      </c>
      <c r="H6576">
        <v>40.536282159999999</v>
      </c>
      <c r="I6576">
        <v>35</v>
      </c>
      <c r="J6576">
        <v>148</v>
      </c>
      <c r="K6576">
        <v>37.273000000000003</v>
      </c>
      <c r="L6576">
        <v>17.831</v>
      </c>
      <c r="M6576">
        <v>2.8959999999999999</v>
      </c>
      <c r="N6576">
        <v>152.45599999999999</v>
      </c>
      <c r="O6576" s="54">
        <f t="shared" si="109"/>
        <v>0.16241377376479166</v>
      </c>
    </row>
    <row r="6577" spans="1:15" ht="18" x14ac:dyDescent="0.35">
      <c r="A6577" t="s">
        <v>59</v>
      </c>
      <c r="B6577" t="s">
        <v>13</v>
      </c>
      <c r="C6577" s="19" t="s">
        <v>54</v>
      </c>
      <c r="E6577" s="2">
        <v>3</v>
      </c>
      <c r="F6577" s="2">
        <v>1</v>
      </c>
      <c r="G6577" s="2">
        <v>0</v>
      </c>
      <c r="H6577" s="2">
        <v>0</v>
      </c>
      <c r="I6577" s="2">
        <v>0</v>
      </c>
      <c r="J6577" s="2">
        <v>0</v>
      </c>
      <c r="K6577" s="2">
        <v>0</v>
      </c>
      <c r="L6577" s="2">
        <v>0</v>
      </c>
      <c r="M6577" s="2">
        <v>0</v>
      </c>
      <c r="N6577" s="2">
        <v>0</v>
      </c>
      <c r="O6577" s="54">
        <v>0</v>
      </c>
    </row>
    <row r="6578" spans="1:15" ht="18" x14ac:dyDescent="0.35">
      <c r="A6578" t="s">
        <v>59</v>
      </c>
      <c r="B6578" t="s">
        <v>13</v>
      </c>
      <c r="C6578" s="19" t="s">
        <v>54</v>
      </c>
      <c r="E6578" s="2">
        <v>3</v>
      </c>
      <c r="F6578" s="2">
        <v>1</v>
      </c>
      <c r="G6578" s="2">
        <v>0</v>
      </c>
      <c r="H6578" s="2">
        <v>0</v>
      </c>
      <c r="I6578" s="2">
        <v>0</v>
      </c>
      <c r="J6578" s="2">
        <v>0</v>
      </c>
      <c r="K6578" s="2">
        <v>0</v>
      </c>
      <c r="L6578" s="2">
        <v>0</v>
      </c>
      <c r="M6578" s="2">
        <v>0</v>
      </c>
      <c r="N6578" s="2">
        <v>0</v>
      </c>
      <c r="O6578" s="54">
        <v>0</v>
      </c>
    </row>
    <row r="6579" spans="1:15" ht="18" x14ac:dyDescent="0.35">
      <c r="A6579" t="s">
        <v>59</v>
      </c>
      <c r="B6579" t="s">
        <v>13</v>
      </c>
      <c r="C6579" s="19" t="s">
        <v>54</v>
      </c>
      <c r="E6579" s="1">
        <v>4</v>
      </c>
      <c r="F6579" s="1">
        <v>1</v>
      </c>
      <c r="G6579" s="1">
        <v>1.875</v>
      </c>
      <c r="H6579" s="1">
        <v>47.51108095</v>
      </c>
      <c r="I6579" s="1">
        <v>37</v>
      </c>
      <c r="J6579" s="1">
        <v>123</v>
      </c>
      <c r="K6579" s="1">
        <v>48.37</v>
      </c>
      <c r="L6579" s="1">
        <v>22.234999999999999</v>
      </c>
      <c r="M6579" s="1">
        <v>2.722</v>
      </c>
      <c r="N6579" s="1">
        <v>161.81100000000001</v>
      </c>
      <c r="O6579" s="54">
        <f t="shared" si="109"/>
        <v>0.12241960872498314</v>
      </c>
    </row>
    <row r="6580" spans="1:15" ht="18" x14ac:dyDescent="0.35">
      <c r="A6580" t="s">
        <v>59</v>
      </c>
      <c r="B6580" t="s">
        <v>13</v>
      </c>
      <c r="C6580" s="19" t="s">
        <v>54</v>
      </c>
      <c r="E6580" s="2">
        <v>4</v>
      </c>
      <c r="F6580" s="2">
        <v>1</v>
      </c>
      <c r="G6580" s="2">
        <v>0</v>
      </c>
      <c r="H6580" s="2">
        <v>0</v>
      </c>
      <c r="I6580" s="2">
        <v>0</v>
      </c>
      <c r="J6580" s="2">
        <v>0</v>
      </c>
      <c r="K6580" s="2">
        <v>0</v>
      </c>
      <c r="L6580" s="2">
        <v>0</v>
      </c>
      <c r="M6580" s="2">
        <v>0</v>
      </c>
      <c r="N6580" s="2">
        <v>0</v>
      </c>
      <c r="O6580" s="54">
        <v>0</v>
      </c>
    </row>
    <row r="6581" spans="1:15" ht="18" x14ac:dyDescent="0.35">
      <c r="A6581" t="s">
        <v>59</v>
      </c>
      <c r="B6581" t="s">
        <v>13</v>
      </c>
      <c r="C6581" s="19" t="s">
        <v>54</v>
      </c>
      <c r="E6581" s="1">
        <v>5</v>
      </c>
      <c r="F6581" s="1">
        <v>1</v>
      </c>
      <c r="G6581" s="1">
        <v>1.8720000000000001</v>
      </c>
      <c r="H6581" s="1">
        <v>35.848930980000006</v>
      </c>
      <c r="I6581" s="1">
        <v>32</v>
      </c>
      <c r="J6581" s="1">
        <v>127</v>
      </c>
      <c r="K6581" s="1">
        <v>42.466999999999999</v>
      </c>
      <c r="L6581" s="1">
        <v>20.442</v>
      </c>
      <c r="M6581" s="1">
        <v>2.234</v>
      </c>
      <c r="N6581" s="1">
        <v>154.71899999999999</v>
      </c>
      <c r="O6581" s="54">
        <f t="shared" si="109"/>
        <v>0.10928480579199687</v>
      </c>
    </row>
    <row r="6582" spans="1:15" ht="18" x14ac:dyDescent="0.35">
      <c r="A6582" t="s">
        <v>59</v>
      </c>
      <c r="B6582" t="s">
        <v>13</v>
      </c>
      <c r="C6582" s="19" t="s">
        <v>54</v>
      </c>
      <c r="E6582" s="1">
        <v>5</v>
      </c>
      <c r="F6582" s="1">
        <v>1</v>
      </c>
      <c r="G6582" s="1">
        <v>2.8919999999999999</v>
      </c>
      <c r="H6582" s="1">
        <v>45.938826429999999</v>
      </c>
      <c r="I6582" s="1">
        <v>24</v>
      </c>
      <c r="J6582" s="1">
        <v>135</v>
      </c>
      <c r="K6582" s="1">
        <v>48.216999999999999</v>
      </c>
      <c r="L6582" s="1">
        <v>22.533999999999999</v>
      </c>
      <c r="M6582" s="1">
        <v>2.597</v>
      </c>
      <c r="N6582" s="1">
        <v>162.53800000000001</v>
      </c>
      <c r="O6582" s="54">
        <f t="shared" si="109"/>
        <v>0.11524806958374013</v>
      </c>
    </row>
    <row r="6583" spans="1:15" ht="18" x14ac:dyDescent="0.35">
      <c r="A6583" t="s">
        <v>59</v>
      </c>
      <c r="B6583" t="s">
        <v>13</v>
      </c>
      <c r="C6583" s="19" t="s">
        <v>54</v>
      </c>
      <c r="E6583" s="1">
        <v>6</v>
      </c>
      <c r="F6583" s="1">
        <v>1</v>
      </c>
      <c r="G6583" s="1">
        <v>1.865</v>
      </c>
      <c r="H6583" s="1">
        <v>27.744761325000002</v>
      </c>
      <c r="I6583" s="1">
        <v>47</v>
      </c>
      <c r="J6583" s="1">
        <v>109</v>
      </c>
      <c r="K6583" s="1">
        <v>38.316000000000003</v>
      </c>
      <c r="L6583" s="1">
        <v>18.651</v>
      </c>
      <c r="M6583" s="1">
        <v>1.895</v>
      </c>
      <c r="N6583" s="1">
        <v>164.58699999999999</v>
      </c>
      <c r="O6583" s="54">
        <f t="shared" si="109"/>
        <v>0.1016031311993995</v>
      </c>
    </row>
    <row r="6584" spans="1:15" ht="18" x14ac:dyDescent="0.35">
      <c r="A6584" t="s">
        <v>59</v>
      </c>
      <c r="B6584" t="s">
        <v>13</v>
      </c>
      <c r="C6584" s="19" t="s">
        <v>54</v>
      </c>
      <c r="E6584" s="1">
        <v>6</v>
      </c>
      <c r="F6584" s="1">
        <v>1</v>
      </c>
      <c r="G6584" s="1">
        <v>1.7070000000000001</v>
      </c>
      <c r="H6584" s="1">
        <v>41.527434150000005</v>
      </c>
      <c r="I6584" s="1">
        <v>37</v>
      </c>
      <c r="J6584" s="1">
        <v>90</v>
      </c>
      <c r="K6584" s="1">
        <v>44.487000000000002</v>
      </c>
      <c r="L6584" s="1">
        <v>20.77</v>
      </c>
      <c r="M6584" s="1">
        <v>2.5470000000000002</v>
      </c>
      <c r="N6584" s="1">
        <v>162.16399999999999</v>
      </c>
      <c r="O6584" s="54">
        <f t="shared" si="109"/>
        <v>0.12262879152623977</v>
      </c>
    </row>
    <row r="6585" spans="1:15" ht="18" x14ac:dyDescent="0.35">
      <c r="A6585" t="s">
        <v>59</v>
      </c>
      <c r="B6585" t="s">
        <v>13</v>
      </c>
      <c r="C6585" s="19" t="s">
        <v>54</v>
      </c>
      <c r="E6585" s="1">
        <v>6</v>
      </c>
      <c r="F6585" s="1">
        <v>1</v>
      </c>
      <c r="G6585" s="1">
        <v>0.91100000000000003</v>
      </c>
      <c r="H6585" s="1">
        <v>21.079831080000002</v>
      </c>
      <c r="I6585" s="1">
        <v>37</v>
      </c>
      <c r="J6585" s="1">
        <v>144</v>
      </c>
      <c r="K6585" s="1">
        <v>42.456000000000003</v>
      </c>
      <c r="L6585" s="1">
        <v>20.327999999999999</v>
      </c>
      <c r="M6585" s="1">
        <v>1.321</v>
      </c>
      <c r="N6585" s="1">
        <v>171.71100000000001</v>
      </c>
      <c r="O6585" s="54">
        <f t="shared" si="109"/>
        <v>6.498425816607635E-2</v>
      </c>
    </row>
    <row r="6586" spans="1:15" ht="18" x14ac:dyDescent="0.35">
      <c r="A6586" t="s">
        <v>59</v>
      </c>
      <c r="B6586" t="s">
        <v>13</v>
      </c>
      <c r="C6586" s="19" t="s">
        <v>54</v>
      </c>
      <c r="E6586" s="1">
        <v>7</v>
      </c>
      <c r="F6586" s="1">
        <v>1</v>
      </c>
      <c r="G6586" s="1">
        <v>3.411</v>
      </c>
      <c r="H6586" s="1">
        <v>55.912099140000002</v>
      </c>
      <c r="I6586" s="1">
        <v>33</v>
      </c>
      <c r="J6586" s="1">
        <v>133</v>
      </c>
      <c r="K6586" s="1">
        <v>41.496000000000002</v>
      </c>
      <c r="L6586" s="1">
        <v>18.558</v>
      </c>
      <c r="M6586" s="1">
        <v>3.8380000000000001</v>
      </c>
      <c r="N6586" s="1">
        <v>177.69399999999999</v>
      </c>
      <c r="O6586" s="54">
        <f t="shared" si="109"/>
        <v>0.20681107878004096</v>
      </c>
    </row>
    <row r="6587" spans="1:15" ht="18" x14ac:dyDescent="0.35">
      <c r="A6587" t="s">
        <v>59</v>
      </c>
      <c r="B6587" t="s">
        <v>13</v>
      </c>
      <c r="C6587" s="19" t="s">
        <v>54</v>
      </c>
      <c r="E6587" s="1">
        <v>7</v>
      </c>
      <c r="F6587" s="1">
        <v>1</v>
      </c>
      <c r="G6587" s="1">
        <v>2.7250000000000001</v>
      </c>
      <c r="H6587" s="1">
        <v>52.36878969</v>
      </c>
      <c r="I6587" s="1">
        <v>32</v>
      </c>
      <c r="J6587" s="1">
        <v>178</v>
      </c>
      <c r="K6587" s="1">
        <v>40.427999999999997</v>
      </c>
      <c r="L6587" s="1">
        <v>18.963000000000001</v>
      </c>
      <c r="M6587" s="1">
        <v>3.5179999999999998</v>
      </c>
      <c r="N6587" s="1">
        <v>155.52099999999999</v>
      </c>
      <c r="O6587" s="54">
        <f t="shared" si="109"/>
        <v>0.18551916890787321</v>
      </c>
    </row>
    <row r="6588" spans="1:15" ht="18" x14ac:dyDescent="0.35">
      <c r="A6588" t="s">
        <v>59</v>
      </c>
      <c r="B6588" t="s">
        <v>13</v>
      </c>
      <c r="C6588" s="19" t="s">
        <v>54</v>
      </c>
      <c r="E6588">
        <v>8</v>
      </c>
      <c r="F6588">
        <v>1</v>
      </c>
      <c r="G6588">
        <v>4.423</v>
      </c>
      <c r="H6588">
        <v>65.591357950000003</v>
      </c>
      <c r="I6588">
        <v>35</v>
      </c>
      <c r="J6588">
        <v>151</v>
      </c>
      <c r="K6588">
        <v>44.677</v>
      </c>
      <c r="L6588">
        <v>19.847000000000001</v>
      </c>
      <c r="M6588">
        <v>4.21</v>
      </c>
      <c r="N6588">
        <v>158.56200000000001</v>
      </c>
      <c r="O6588" s="54">
        <f t="shared" si="109"/>
        <v>0.21212273895299036</v>
      </c>
    </row>
    <row r="6589" spans="1:15" ht="18" x14ac:dyDescent="0.35">
      <c r="A6589" t="s">
        <v>59</v>
      </c>
      <c r="B6589" t="s">
        <v>13</v>
      </c>
      <c r="C6589" s="19" t="s">
        <v>54</v>
      </c>
      <c r="E6589">
        <v>9</v>
      </c>
      <c r="F6589">
        <v>1</v>
      </c>
      <c r="G6589">
        <v>3.399</v>
      </c>
      <c r="H6589">
        <v>38.649796849999994</v>
      </c>
      <c r="I6589">
        <v>35</v>
      </c>
      <c r="J6589">
        <v>105</v>
      </c>
      <c r="K6589">
        <v>36.313000000000002</v>
      </c>
      <c r="L6589">
        <v>17.065999999999999</v>
      </c>
      <c r="M6589">
        <v>2.8849999999999998</v>
      </c>
      <c r="N6589">
        <v>160.67599999999999</v>
      </c>
      <c r="O6589" s="54">
        <f t="shared" si="109"/>
        <v>0.16904957224891598</v>
      </c>
    </row>
    <row r="6590" spans="1:15" ht="18" x14ac:dyDescent="0.35">
      <c r="A6590" t="s">
        <v>59</v>
      </c>
      <c r="B6590" t="s">
        <v>13</v>
      </c>
      <c r="C6590" s="19" t="s">
        <v>54</v>
      </c>
      <c r="E6590">
        <v>10</v>
      </c>
      <c r="F6590">
        <v>1</v>
      </c>
      <c r="G6590">
        <v>4.7359999999999998</v>
      </c>
      <c r="H6590">
        <v>90.115181849999999</v>
      </c>
      <c r="I6590">
        <v>36</v>
      </c>
      <c r="J6590">
        <v>160</v>
      </c>
      <c r="K6590">
        <v>54.491</v>
      </c>
      <c r="L6590">
        <v>25.481999999999999</v>
      </c>
      <c r="M6590">
        <v>4.5049999999999999</v>
      </c>
      <c r="N6590">
        <v>157.541</v>
      </c>
      <c r="O6590" s="54">
        <f t="shared" si="109"/>
        <v>0.17679146063888235</v>
      </c>
    </row>
    <row r="6591" spans="1:15" ht="18" x14ac:dyDescent="0.35">
      <c r="A6591" t="s">
        <v>59</v>
      </c>
      <c r="B6591" t="s">
        <v>13</v>
      </c>
      <c r="C6591" s="19" t="s">
        <v>54</v>
      </c>
      <c r="E6591">
        <v>11</v>
      </c>
      <c r="F6591">
        <v>1</v>
      </c>
      <c r="G6591">
        <v>2.6629999999999998</v>
      </c>
      <c r="H6591">
        <v>49.061744830000002</v>
      </c>
      <c r="I6591">
        <v>38</v>
      </c>
      <c r="J6591">
        <v>111</v>
      </c>
      <c r="K6591">
        <v>41.667999999999999</v>
      </c>
      <c r="L6591">
        <v>18.661999999999999</v>
      </c>
      <c r="M6591">
        <v>3.3490000000000002</v>
      </c>
      <c r="N6591">
        <v>164.02600000000001</v>
      </c>
      <c r="O6591" s="54">
        <f t="shared" si="109"/>
        <v>0.17945557818025937</v>
      </c>
    </row>
    <row r="6592" spans="1:15" ht="18" x14ac:dyDescent="0.35">
      <c r="A6592" t="s">
        <v>59</v>
      </c>
      <c r="B6592" t="s">
        <v>13</v>
      </c>
      <c r="C6592" s="19" t="s">
        <v>54</v>
      </c>
      <c r="E6592">
        <v>12</v>
      </c>
      <c r="F6592">
        <v>1</v>
      </c>
      <c r="G6592">
        <v>2.952</v>
      </c>
      <c r="H6592">
        <v>69.998548124999999</v>
      </c>
      <c r="I6592">
        <v>36</v>
      </c>
      <c r="J6592">
        <v>140</v>
      </c>
      <c r="K6592">
        <v>47.206000000000003</v>
      </c>
      <c r="L6592">
        <v>21.617000000000001</v>
      </c>
      <c r="M6592">
        <v>4.125</v>
      </c>
      <c r="N6592">
        <v>177.422</v>
      </c>
      <c r="O6592" s="54">
        <f t="shared" si="109"/>
        <v>0.19082203821066751</v>
      </c>
    </row>
    <row r="6593" spans="1:15" ht="18" x14ac:dyDescent="0.35">
      <c r="A6593" t="s">
        <v>59</v>
      </c>
      <c r="B6593" t="s">
        <v>13</v>
      </c>
      <c r="C6593" s="19" t="s">
        <v>54</v>
      </c>
      <c r="E6593" s="1">
        <v>13</v>
      </c>
      <c r="F6593" s="1">
        <v>1</v>
      </c>
      <c r="G6593" s="1">
        <v>4.0739999999999998</v>
      </c>
      <c r="H6593" s="1">
        <v>64.959641760000011</v>
      </c>
      <c r="I6593" s="1">
        <v>31</v>
      </c>
      <c r="J6593" s="1">
        <v>140</v>
      </c>
      <c r="K6593" s="1">
        <v>42.476999999999997</v>
      </c>
      <c r="L6593" s="1">
        <v>19.032</v>
      </c>
      <c r="M6593" s="1">
        <v>4.3479999999999999</v>
      </c>
      <c r="N6593" s="1">
        <v>177.73500000000001</v>
      </c>
      <c r="O6593" s="54">
        <f t="shared" si="109"/>
        <v>0.22845733501471205</v>
      </c>
    </row>
    <row r="6594" spans="1:15" ht="18" x14ac:dyDescent="0.35">
      <c r="A6594" t="s">
        <v>59</v>
      </c>
      <c r="B6594" t="s">
        <v>13</v>
      </c>
      <c r="C6594" s="19" t="s">
        <v>54</v>
      </c>
      <c r="E6594" s="1">
        <v>13</v>
      </c>
      <c r="F6594" s="1">
        <v>1</v>
      </c>
      <c r="G6594" s="1">
        <v>2.4510000000000001</v>
      </c>
      <c r="H6594" s="1">
        <v>58.108965599999998</v>
      </c>
      <c r="I6594" s="1">
        <v>37</v>
      </c>
      <c r="J6594" s="1">
        <v>179</v>
      </c>
      <c r="K6594" s="1">
        <v>45.511000000000003</v>
      </c>
      <c r="L6594" s="1">
        <v>22.030999999999999</v>
      </c>
      <c r="M6594" s="1">
        <v>3.36</v>
      </c>
      <c r="N6594" s="1">
        <v>4.6660000000000004</v>
      </c>
      <c r="O6594" s="54">
        <f t="shared" si="109"/>
        <v>0.15251236893468295</v>
      </c>
    </row>
    <row r="6595" spans="1:15" ht="18" x14ac:dyDescent="0.35">
      <c r="A6595" t="s">
        <v>59</v>
      </c>
      <c r="B6595" t="s">
        <v>13</v>
      </c>
      <c r="C6595" s="19" t="s">
        <v>54</v>
      </c>
      <c r="E6595">
        <v>14</v>
      </c>
      <c r="F6595">
        <v>1</v>
      </c>
      <c r="G6595">
        <v>4.819</v>
      </c>
      <c r="H6595">
        <v>65.039353015000003</v>
      </c>
      <c r="I6595">
        <v>43</v>
      </c>
      <c r="J6595">
        <v>115</v>
      </c>
      <c r="K6595">
        <v>41.335999999999999</v>
      </c>
      <c r="L6595">
        <v>18.581</v>
      </c>
      <c r="M6595">
        <v>4.4589999999999996</v>
      </c>
      <c r="N6595">
        <v>35.405999999999999</v>
      </c>
      <c r="O6595" s="54">
        <f t="shared" si="109"/>
        <v>0.23997631989666862</v>
      </c>
    </row>
    <row r="6596" spans="1:15" ht="18" x14ac:dyDescent="0.35">
      <c r="A6596" t="s">
        <v>59</v>
      </c>
      <c r="B6596" t="s">
        <v>13</v>
      </c>
      <c r="C6596" s="19" t="s">
        <v>54</v>
      </c>
      <c r="E6596">
        <v>15</v>
      </c>
      <c r="F6596">
        <v>1</v>
      </c>
      <c r="G6596">
        <v>3.2440000000000002</v>
      </c>
      <c r="H6596">
        <v>63.688160775000007</v>
      </c>
      <c r="I6596">
        <v>31</v>
      </c>
      <c r="J6596">
        <v>135</v>
      </c>
      <c r="K6596">
        <v>49.692</v>
      </c>
      <c r="L6596">
        <v>22.745000000000001</v>
      </c>
      <c r="M6596">
        <v>3.5670000000000002</v>
      </c>
      <c r="N6596">
        <v>179.69399999999999</v>
      </c>
      <c r="O6596" s="54">
        <f t="shared" si="109"/>
        <v>0.15682567597274127</v>
      </c>
    </row>
    <row r="6597" spans="1:15" ht="18" x14ac:dyDescent="0.35">
      <c r="A6597" t="s">
        <v>59</v>
      </c>
      <c r="B6597" t="s">
        <v>13</v>
      </c>
      <c r="C6597" s="19" t="s">
        <v>54</v>
      </c>
      <c r="E6597">
        <v>16</v>
      </c>
      <c r="F6597">
        <v>1</v>
      </c>
      <c r="G6597">
        <v>3.15</v>
      </c>
      <c r="H6597">
        <v>60.325378560000004</v>
      </c>
      <c r="I6597">
        <v>37</v>
      </c>
      <c r="J6597">
        <v>136</v>
      </c>
      <c r="K6597">
        <v>47.86</v>
      </c>
      <c r="L6597">
        <v>22.236000000000001</v>
      </c>
      <c r="M6597">
        <v>3.456</v>
      </c>
      <c r="N6597">
        <v>173.62299999999999</v>
      </c>
      <c r="O6597" s="54">
        <f t="shared" si="109"/>
        <v>0.15542363734484618</v>
      </c>
    </row>
    <row r="6598" spans="1:15" ht="18" x14ac:dyDescent="0.35">
      <c r="A6598" t="s">
        <v>59</v>
      </c>
      <c r="B6598" t="s">
        <v>13</v>
      </c>
      <c r="C6598" s="19" t="s">
        <v>54</v>
      </c>
      <c r="E6598">
        <v>17</v>
      </c>
      <c r="F6598">
        <v>1</v>
      </c>
      <c r="G6598">
        <v>1.6739999999999999</v>
      </c>
      <c r="H6598">
        <v>40.873189244999999</v>
      </c>
      <c r="I6598">
        <v>28</v>
      </c>
      <c r="J6598">
        <v>108</v>
      </c>
      <c r="K6598">
        <v>50.481999999999999</v>
      </c>
      <c r="L6598">
        <v>25.561</v>
      </c>
      <c r="M6598">
        <v>2.0369999999999999</v>
      </c>
      <c r="N6598">
        <v>12.347</v>
      </c>
      <c r="O6598" s="54">
        <f t="shared" si="109"/>
        <v>7.9691717851414268E-2</v>
      </c>
    </row>
    <row r="6599" spans="1:15" ht="18" x14ac:dyDescent="0.35">
      <c r="A6599" t="s">
        <v>59</v>
      </c>
      <c r="B6599" t="s">
        <v>13</v>
      </c>
      <c r="C6599" s="19" t="s">
        <v>54</v>
      </c>
      <c r="E6599">
        <v>18</v>
      </c>
      <c r="F6599">
        <v>1</v>
      </c>
      <c r="G6599">
        <v>2.1720000000000002</v>
      </c>
      <c r="H6599">
        <v>44.37741590000001</v>
      </c>
      <c r="I6599">
        <v>40</v>
      </c>
      <c r="J6599">
        <v>139</v>
      </c>
      <c r="K6599">
        <v>47.621000000000002</v>
      </c>
      <c r="L6599">
        <v>21.577000000000002</v>
      </c>
      <c r="M6599">
        <v>2.62</v>
      </c>
      <c r="N6599">
        <v>23.984000000000002</v>
      </c>
      <c r="O6599" s="54">
        <f t="shared" si="109"/>
        <v>0.12142559206562543</v>
      </c>
    </row>
    <row r="6600" spans="1:15" ht="18" x14ac:dyDescent="0.35">
      <c r="A6600" t="s">
        <v>59</v>
      </c>
      <c r="B6600" t="s">
        <v>13</v>
      </c>
      <c r="C6600" s="19" t="s">
        <v>54</v>
      </c>
      <c r="E6600">
        <v>19</v>
      </c>
      <c r="F6600">
        <v>1</v>
      </c>
      <c r="G6600">
        <v>1.32</v>
      </c>
      <c r="H6600">
        <v>30.8114384</v>
      </c>
      <c r="I6600">
        <v>25</v>
      </c>
      <c r="J6600">
        <v>110</v>
      </c>
      <c r="K6600">
        <v>46.176000000000002</v>
      </c>
      <c r="L6600">
        <v>22.687999999999999</v>
      </c>
      <c r="M6600">
        <v>1.73</v>
      </c>
      <c r="N6600">
        <v>12.417999999999999</v>
      </c>
      <c r="O6600" s="54">
        <f t="shared" si="109"/>
        <v>7.6251763046544435E-2</v>
      </c>
    </row>
    <row r="6601" spans="1:15" ht="18" x14ac:dyDescent="0.35">
      <c r="A6601" t="s">
        <v>59</v>
      </c>
      <c r="B6601" t="s">
        <v>13</v>
      </c>
      <c r="C6601" s="19" t="s">
        <v>54</v>
      </c>
      <c r="E6601">
        <v>20</v>
      </c>
      <c r="F6601">
        <v>1</v>
      </c>
      <c r="G6601">
        <v>3.734</v>
      </c>
      <c r="H6601">
        <v>59.97397488</v>
      </c>
      <c r="I6601">
        <v>39</v>
      </c>
      <c r="J6601">
        <v>188</v>
      </c>
      <c r="K6601">
        <v>45.274000000000001</v>
      </c>
      <c r="L6601">
        <v>21.509</v>
      </c>
      <c r="M6601">
        <v>3.552</v>
      </c>
      <c r="N6601">
        <v>12.233000000000001</v>
      </c>
      <c r="O6601" s="54">
        <f t="shared" si="109"/>
        <v>0.1651401738807011</v>
      </c>
    </row>
    <row r="6602" spans="1:15" ht="18" x14ac:dyDescent="0.35">
      <c r="A6602" t="s">
        <v>59</v>
      </c>
      <c r="B6602" t="s">
        <v>13</v>
      </c>
      <c r="C6602" s="19" t="s">
        <v>54</v>
      </c>
      <c r="E6602">
        <v>21</v>
      </c>
      <c r="F6602">
        <v>1</v>
      </c>
      <c r="G6602">
        <v>3.3479999999999999</v>
      </c>
      <c r="H6602">
        <v>63.095263620000004</v>
      </c>
      <c r="I6602">
        <v>41</v>
      </c>
      <c r="J6602">
        <v>134</v>
      </c>
      <c r="K6602">
        <v>49.335000000000001</v>
      </c>
      <c r="L6602">
        <v>23.794</v>
      </c>
      <c r="M6602">
        <v>3.3780000000000001</v>
      </c>
      <c r="N6602">
        <v>14.994</v>
      </c>
      <c r="O6602" s="54">
        <f t="shared" si="109"/>
        <v>0.14196856350340423</v>
      </c>
    </row>
    <row r="6603" spans="1:15" ht="18" x14ac:dyDescent="0.35">
      <c r="A6603" t="s">
        <v>59</v>
      </c>
      <c r="B6603" t="s">
        <v>13</v>
      </c>
      <c r="C6603" s="19" t="s">
        <v>54</v>
      </c>
      <c r="E6603">
        <v>22</v>
      </c>
      <c r="F6603">
        <v>1</v>
      </c>
      <c r="G6603">
        <v>4.1349999999999998</v>
      </c>
      <c r="H6603">
        <v>92.754296900000014</v>
      </c>
      <c r="I6603">
        <v>39</v>
      </c>
      <c r="J6603">
        <v>139</v>
      </c>
      <c r="K6603">
        <v>55.463999999999999</v>
      </c>
      <c r="L6603">
        <v>26.41</v>
      </c>
      <c r="M6603">
        <v>4.4740000000000002</v>
      </c>
      <c r="N6603">
        <v>23.061</v>
      </c>
      <c r="O6603" s="54">
        <f t="shared" ref="O6603:O6640" si="110">M6603/L6603</f>
        <v>0.16940552820901175</v>
      </c>
    </row>
    <row r="6604" spans="1:15" ht="18" x14ac:dyDescent="0.35">
      <c r="A6604" t="s">
        <v>59</v>
      </c>
      <c r="B6604" t="s">
        <v>13</v>
      </c>
      <c r="C6604" s="19" t="s">
        <v>54</v>
      </c>
      <c r="E6604">
        <v>23</v>
      </c>
      <c r="F6604">
        <v>1</v>
      </c>
      <c r="G6604">
        <v>3.9529999999999998</v>
      </c>
      <c r="H6604">
        <v>65.469595815000005</v>
      </c>
      <c r="I6604">
        <v>47</v>
      </c>
      <c r="J6604">
        <v>156</v>
      </c>
      <c r="K6604">
        <v>44.44</v>
      </c>
      <c r="L6604">
        <v>20.189</v>
      </c>
      <c r="M6604">
        <v>4.1310000000000002</v>
      </c>
      <c r="N6604">
        <v>16.888000000000002</v>
      </c>
      <c r="O6604" s="54">
        <f t="shared" si="110"/>
        <v>0.20461637525385112</v>
      </c>
    </row>
    <row r="6605" spans="1:15" ht="18" x14ac:dyDescent="0.35">
      <c r="A6605" t="s">
        <v>59</v>
      </c>
      <c r="B6605" t="s">
        <v>13</v>
      </c>
      <c r="C6605" s="19" t="s">
        <v>54</v>
      </c>
      <c r="E6605">
        <v>24</v>
      </c>
      <c r="F6605">
        <v>1</v>
      </c>
      <c r="G6605">
        <v>3.8010000000000002</v>
      </c>
      <c r="H6605">
        <v>73.233955455</v>
      </c>
      <c r="I6605">
        <v>39</v>
      </c>
      <c r="J6605">
        <v>146</v>
      </c>
      <c r="K6605">
        <v>52.613999999999997</v>
      </c>
      <c r="L6605">
        <v>25.427</v>
      </c>
      <c r="M6605">
        <v>3.669</v>
      </c>
      <c r="N6605">
        <v>14.105</v>
      </c>
      <c r="O6605" s="54">
        <f t="shared" si="110"/>
        <v>0.14429543398749362</v>
      </c>
    </row>
    <row r="6606" spans="1:15" ht="18" x14ac:dyDescent="0.35">
      <c r="A6606" t="s">
        <v>59</v>
      </c>
      <c r="B6606" t="s">
        <v>13</v>
      </c>
      <c r="C6606" s="19" t="s">
        <v>54</v>
      </c>
      <c r="E6606" s="1">
        <v>25</v>
      </c>
      <c r="F6606" s="1">
        <v>1</v>
      </c>
      <c r="G6606" s="1">
        <v>3.8719999999999999</v>
      </c>
      <c r="H6606" s="1">
        <v>74.350322010000014</v>
      </c>
      <c r="I6606" s="1">
        <v>38</v>
      </c>
      <c r="J6606" s="1">
        <v>116</v>
      </c>
      <c r="K6606" s="1">
        <v>45.067</v>
      </c>
      <c r="L6606" s="1">
        <v>21.222000000000001</v>
      </c>
      <c r="M6606" s="1">
        <v>4.4630000000000001</v>
      </c>
      <c r="N6606" s="1">
        <v>37.707999999999998</v>
      </c>
      <c r="O6606" s="54">
        <f t="shared" si="110"/>
        <v>0.21030063142022429</v>
      </c>
    </row>
    <row r="6607" spans="1:15" ht="18" x14ac:dyDescent="0.35">
      <c r="A6607" t="s">
        <v>59</v>
      </c>
      <c r="B6607" t="s">
        <v>13</v>
      </c>
      <c r="C6607" s="19" t="s">
        <v>54</v>
      </c>
      <c r="E6607" s="1">
        <v>25</v>
      </c>
      <c r="F6607" s="1">
        <v>1</v>
      </c>
      <c r="G6607" s="1">
        <v>3.4209999999999998</v>
      </c>
      <c r="H6607" s="1">
        <v>52.425138560000008</v>
      </c>
      <c r="I6607" s="1">
        <v>39</v>
      </c>
      <c r="J6607" s="1">
        <v>149</v>
      </c>
      <c r="K6607" s="1">
        <v>46.558</v>
      </c>
      <c r="L6607" s="1">
        <v>22.202000000000002</v>
      </c>
      <c r="M6607" s="1">
        <v>3.008</v>
      </c>
      <c r="N6607" s="1">
        <v>42.847000000000001</v>
      </c>
      <c r="O6607" s="54">
        <f t="shared" si="110"/>
        <v>0.13548328979371227</v>
      </c>
    </row>
    <row r="6608" spans="1:15" ht="18" x14ac:dyDescent="0.35">
      <c r="A6608" t="s">
        <v>59</v>
      </c>
      <c r="B6608" t="s">
        <v>13</v>
      </c>
      <c r="C6608" s="19" t="s">
        <v>54</v>
      </c>
      <c r="E6608" s="1">
        <v>26</v>
      </c>
      <c r="F6608" s="1">
        <v>1</v>
      </c>
      <c r="G6608" s="1">
        <v>4.18</v>
      </c>
      <c r="H6608" s="1">
        <v>62.940015740000007</v>
      </c>
      <c r="I6608" s="1">
        <v>37</v>
      </c>
      <c r="J6608" s="1">
        <v>121</v>
      </c>
      <c r="K6608" s="1">
        <v>44.972000000000001</v>
      </c>
      <c r="L6608" s="1">
        <v>21.172000000000001</v>
      </c>
      <c r="M6608" s="1">
        <v>3.7869999999999999</v>
      </c>
      <c r="N6608" s="1">
        <v>35.637999999999998</v>
      </c>
      <c r="O6608" s="54">
        <f t="shared" si="110"/>
        <v>0.17886831664462496</v>
      </c>
    </row>
    <row r="6609" spans="1:15" ht="18" x14ac:dyDescent="0.35">
      <c r="A6609" t="s">
        <v>59</v>
      </c>
      <c r="B6609" t="s">
        <v>13</v>
      </c>
      <c r="C6609" s="19" t="s">
        <v>54</v>
      </c>
      <c r="E6609" s="1">
        <v>26</v>
      </c>
      <c r="F6609" s="1">
        <v>1</v>
      </c>
      <c r="G6609" s="1">
        <v>2.5339999999999998</v>
      </c>
      <c r="H6609" s="1">
        <v>53.992651679999994</v>
      </c>
      <c r="I6609" s="1">
        <v>42</v>
      </c>
      <c r="J6609" s="1">
        <v>150</v>
      </c>
      <c r="K6609" s="1">
        <v>45.073999999999998</v>
      </c>
      <c r="L6609" s="1">
        <v>21.710999999999999</v>
      </c>
      <c r="M6609" s="1">
        <v>3.1680000000000001</v>
      </c>
      <c r="N6609" s="1">
        <v>43.475999999999999</v>
      </c>
      <c r="O6609" s="54">
        <f t="shared" si="110"/>
        <v>0.14591681636037035</v>
      </c>
    </row>
    <row r="6610" spans="1:15" ht="18" x14ac:dyDescent="0.35">
      <c r="A6610" t="s">
        <v>59</v>
      </c>
      <c r="B6610" t="s">
        <v>13</v>
      </c>
      <c r="C6610" s="19" t="s">
        <v>54</v>
      </c>
      <c r="E6610" s="1">
        <v>26</v>
      </c>
      <c r="F6610" s="1">
        <v>1</v>
      </c>
      <c r="G6610" s="1">
        <v>2.532</v>
      </c>
      <c r="H6610" s="1">
        <v>53.697240480000005</v>
      </c>
      <c r="I6610" s="1">
        <v>33</v>
      </c>
      <c r="J6610" s="1">
        <v>104</v>
      </c>
      <c r="K6610" s="1">
        <v>50.981000000000002</v>
      </c>
      <c r="L6610" s="1">
        <v>24.154</v>
      </c>
      <c r="M6610" s="1">
        <v>2.8319999999999999</v>
      </c>
      <c r="N6610" s="1">
        <v>34.963000000000001</v>
      </c>
      <c r="O6610" s="54">
        <f t="shared" si="110"/>
        <v>0.11724766084292457</v>
      </c>
    </row>
    <row r="6611" spans="1:15" ht="18" x14ac:dyDescent="0.35">
      <c r="A6611" t="s">
        <v>59</v>
      </c>
      <c r="B6611" t="s">
        <v>13</v>
      </c>
      <c r="C6611" s="19" t="s">
        <v>54</v>
      </c>
      <c r="E6611">
        <v>27</v>
      </c>
      <c r="F6611">
        <v>1</v>
      </c>
      <c r="G6611">
        <v>1.232</v>
      </c>
      <c r="H6611">
        <v>38.367853110000006</v>
      </c>
      <c r="I6611">
        <v>33</v>
      </c>
      <c r="J6611">
        <v>137</v>
      </c>
      <c r="K6611">
        <v>48.152000000000001</v>
      </c>
      <c r="L6611">
        <v>22.533999999999999</v>
      </c>
      <c r="M6611">
        <v>2.169</v>
      </c>
      <c r="N6611">
        <v>33.802999999999997</v>
      </c>
      <c r="O6611" s="54">
        <f t="shared" si="110"/>
        <v>9.6254548681991667E-2</v>
      </c>
    </row>
    <row r="6612" spans="1:15" ht="18" x14ac:dyDescent="0.35">
      <c r="A6612" t="s">
        <v>59</v>
      </c>
      <c r="B6612" t="s">
        <v>13</v>
      </c>
      <c r="C6612" s="19" t="s">
        <v>54</v>
      </c>
      <c r="E6612">
        <v>28</v>
      </c>
      <c r="F6612">
        <v>1</v>
      </c>
      <c r="G6612">
        <v>3.9950000000000001</v>
      </c>
      <c r="H6612">
        <v>79.826568359999996</v>
      </c>
      <c r="I6612">
        <v>42</v>
      </c>
      <c r="J6612">
        <v>142</v>
      </c>
      <c r="K6612">
        <v>50.927</v>
      </c>
      <c r="L6612">
        <v>24.706</v>
      </c>
      <c r="M6612">
        <v>4.1159999999999997</v>
      </c>
      <c r="N6612">
        <v>38.326000000000001</v>
      </c>
      <c r="O6612" s="54">
        <f t="shared" si="110"/>
        <v>0.16659920667044442</v>
      </c>
    </row>
    <row r="6613" spans="1:15" ht="18" x14ac:dyDescent="0.35">
      <c r="A6613" t="s">
        <v>59</v>
      </c>
      <c r="B6613" t="s">
        <v>13</v>
      </c>
      <c r="C6613" s="19" t="s">
        <v>54</v>
      </c>
      <c r="E6613" s="1">
        <v>29</v>
      </c>
      <c r="F6613" s="1">
        <v>1</v>
      </c>
      <c r="G6613" s="1">
        <v>2.915</v>
      </c>
      <c r="H6613" s="1">
        <v>57.410540894999997</v>
      </c>
      <c r="I6613" s="1">
        <v>42</v>
      </c>
      <c r="J6613" s="1">
        <v>107</v>
      </c>
      <c r="K6613" s="1">
        <v>46.216000000000001</v>
      </c>
      <c r="L6613" s="1">
        <v>22.427</v>
      </c>
      <c r="M6613" s="1">
        <v>3.2610000000000001</v>
      </c>
      <c r="N6613" s="1">
        <v>35.997</v>
      </c>
      <c r="O6613" s="54">
        <f t="shared" si="110"/>
        <v>0.14540509207651492</v>
      </c>
    </row>
    <row r="6614" spans="1:15" ht="18" x14ac:dyDescent="0.35">
      <c r="A6614" t="s">
        <v>59</v>
      </c>
      <c r="B6614" t="s">
        <v>13</v>
      </c>
      <c r="C6614" s="19" t="s">
        <v>54</v>
      </c>
      <c r="E6614" s="1">
        <v>29</v>
      </c>
      <c r="F6614" s="1">
        <v>1</v>
      </c>
      <c r="G6614" s="1">
        <v>2.2679999999999998</v>
      </c>
      <c r="H6614" s="1">
        <v>42.187627785000004</v>
      </c>
      <c r="I6614" s="1">
        <v>35</v>
      </c>
      <c r="J6614" s="1">
        <v>93</v>
      </c>
      <c r="K6614" s="1">
        <v>41.512999999999998</v>
      </c>
      <c r="L6614" s="1">
        <v>19.492999999999999</v>
      </c>
      <c r="M6614" s="1">
        <v>2.7570000000000001</v>
      </c>
      <c r="N6614" s="1">
        <v>32.76</v>
      </c>
      <c r="O6614" s="54">
        <f t="shared" si="110"/>
        <v>0.14143538706202227</v>
      </c>
    </row>
    <row r="6615" spans="1:15" ht="18" x14ac:dyDescent="0.35">
      <c r="A6615" t="s">
        <v>59</v>
      </c>
      <c r="B6615" t="s">
        <v>13</v>
      </c>
      <c r="C6615" s="19" t="s">
        <v>54</v>
      </c>
      <c r="E6615" s="2">
        <v>30</v>
      </c>
      <c r="F6615" s="2">
        <v>1</v>
      </c>
      <c r="G6615" s="2">
        <v>0</v>
      </c>
      <c r="H6615" s="2">
        <v>0</v>
      </c>
      <c r="I6615" s="2">
        <v>0</v>
      </c>
      <c r="J6615" s="2">
        <v>0</v>
      </c>
      <c r="K6615" s="2">
        <v>0</v>
      </c>
      <c r="L6615" s="2">
        <v>0</v>
      </c>
      <c r="M6615" s="2">
        <v>0</v>
      </c>
      <c r="N6615" s="2">
        <v>0</v>
      </c>
      <c r="O6615" s="54">
        <v>0</v>
      </c>
    </row>
    <row r="6616" spans="1:15" ht="18" x14ac:dyDescent="0.35">
      <c r="A6616" t="s">
        <v>59</v>
      </c>
      <c r="B6616" t="s">
        <v>13</v>
      </c>
      <c r="C6616" s="19" t="s">
        <v>54</v>
      </c>
      <c r="E6616">
        <v>31</v>
      </c>
      <c r="F6616">
        <v>1</v>
      </c>
      <c r="G6616">
        <v>3.2029999999999998</v>
      </c>
      <c r="H6616">
        <v>58.981226199999995</v>
      </c>
      <c r="I6616">
        <v>45</v>
      </c>
      <c r="J6616">
        <v>160</v>
      </c>
      <c r="K6616">
        <v>45.398000000000003</v>
      </c>
      <c r="L6616">
        <v>20.54</v>
      </c>
      <c r="M6616">
        <v>3.6579999999999999</v>
      </c>
      <c r="N6616">
        <v>35.948</v>
      </c>
      <c r="O6616" s="54">
        <f t="shared" si="110"/>
        <v>0.17809152872444012</v>
      </c>
    </row>
    <row r="6617" spans="1:15" ht="18" x14ac:dyDescent="0.35">
      <c r="A6617" t="s">
        <v>59</v>
      </c>
      <c r="B6617" t="s">
        <v>13</v>
      </c>
      <c r="C6617" s="19" t="s">
        <v>54</v>
      </c>
      <c r="E6617" s="1">
        <v>32</v>
      </c>
      <c r="F6617" s="1">
        <v>1</v>
      </c>
      <c r="G6617" s="1">
        <v>3.919</v>
      </c>
      <c r="H6617" s="1">
        <v>82.787583650000016</v>
      </c>
      <c r="I6617" s="1">
        <v>52</v>
      </c>
      <c r="J6617" s="1">
        <v>187</v>
      </c>
      <c r="K6617" s="1">
        <v>50.034999999999997</v>
      </c>
      <c r="L6617" s="1">
        <v>23.077000000000002</v>
      </c>
      <c r="M6617" s="1">
        <v>4.57</v>
      </c>
      <c r="N6617" s="1">
        <v>29.606000000000002</v>
      </c>
      <c r="O6617" s="54">
        <f t="shared" si="110"/>
        <v>0.19803267322442258</v>
      </c>
    </row>
    <row r="6618" spans="1:15" ht="18" x14ac:dyDescent="0.35">
      <c r="A6618" t="s">
        <v>59</v>
      </c>
      <c r="B6618" t="s">
        <v>13</v>
      </c>
      <c r="C6618" s="19" t="s">
        <v>54</v>
      </c>
      <c r="E6618" s="1">
        <v>32</v>
      </c>
      <c r="F6618" s="1">
        <v>1</v>
      </c>
      <c r="G6618" s="1">
        <v>2.012</v>
      </c>
      <c r="H6618" s="1">
        <v>47.300222099999999</v>
      </c>
      <c r="I6618" s="1">
        <v>48</v>
      </c>
      <c r="J6618" s="1">
        <v>126</v>
      </c>
      <c r="K6618" s="1">
        <v>41.478000000000002</v>
      </c>
      <c r="L6618" s="1">
        <v>20.004999999999999</v>
      </c>
      <c r="M6618" s="1">
        <v>3.012</v>
      </c>
      <c r="N6618" s="1">
        <v>33.610999999999997</v>
      </c>
      <c r="O6618" s="54">
        <f t="shared" si="110"/>
        <v>0.15056235941014748</v>
      </c>
    </row>
    <row r="6619" spans="1:15" ht="18" x14ac:dyDescent="0.35">
      <c r="A6619" t="s">
        <v>59</v>
      </c>
      <c r="B6619" t="s">
        <v>13</v>
      </c>
      <c r="C6619" s="19" t="s">
        <v>54</v>
      </c>
      <c r="E6619" s="1">
        <v>33</v>
      </c>
      <c r="F6619" s="1">
        <v>1</v>
      </c>
      <c r="G6619" s="1">
        <v>3.1739999999999999</v>
      </c>
      <c r="H6619" s="1">
        <v>46.190177150000004</v>
      </c>
      <c r="I6619" s="1">
        <v>37</v>
      </c>
      <c r="J6619" s="1">
        <v>112</v>
      </c>
      <c r="K6619" s="1">
        <v>37.113999999999997</v>
      </c>
      <c r="L6619" s="1">
        <v>17.21</v>
      </c>
      <c r="M6619" s="1">
        <v>3.419</v>
      </c>
      <c r="N6619" s="1">
        <v>31.242999999999999</v>
      </c>
      <c r="O6619" s="54">
        <f t="shared" si="110"/>
        <v>0.19866356769320162</v>
      </c>
    </row>
    <row r="6620" spans="1:15" ht="18" x14ac:dyDescent="0.35">
      <c r="A6620" t="s">
        <v>59</v>
      </c>
      <c r="B6620" t="s">
        <v>13</v>
      </c>
      <c r="C6620" s="19" t="s">
        <v>54</v>
      </c>
      <c r="E6620" s="1">
        <v>33</v>
      </c>
      <c r="F6620" s="1">
        <v>1</v>
      </c>
      <c r="G6620" s="1">
        <v>2.613</v>
      </c>
      <c r="H6620" s="1">
        <v>60.383065069999994</v>
      </c>
      <c r="I6620" s="1">
        <v>41</v>
      </c>
      <c r="J6620" s="1">
        <v>172</v>
      </c>
      <c r="K6620" s="1">
        <v>49.768999999999998</v>
      </c>
      <c r="L6620" s="1">
        <v>24.082999999999998</v>
      </c>
      <c r="M6620" s="1">
        <v>3.194</v>
      </c>
      <c r="N6620" s="1">
        <v>32.104999999999997</v>
      </c>
      <c r="O6620" s="54">
        <f t="shared" si="110"/>
        <v>0.13262467300585476</v>
      </c>
    </row>
    <row r="6621" spans="1:15" ht="18" x14ac:dyDescent="0.35">
      <c r="A6621" t="s">
        <v>59</v>
      </c>
      <c r="B6621" t="s">
        <v>13</v>
      </c>
      <c r="C6621" s="19" t="s">
        <v>54</v>
      </c>
      <c r="E6621" s="1">
        <v>33</v>
      </c>
      <c r="F6621" s="1">
        <v>1</v>
      </c>
      <c r="G6621" s="1">
        <v>3.4180000000000001</v>
      </c>
      <c r="H6621" s="1">
        <v>57.54045447</v>
      </c>
      <c r="I6621" s="1">
        <v>37</v>
      </c>
      <c r="J6621" s="1">
        <v>126</v>
      </c>
      <c r="K6621" s="1">
        <v>44.213999999999999</v>
      </c>
      <c r="L6621" s="1">
        <v>20.907</v>
      </c>
      <c r="M6621" s="1">
        <v>3.5059999999999998</v>
      </c>
      <c r="N6621" s="1">
        <v>45.65</v>
      </c>
      <c r="O6621" s="54">
        <f t="shared" si="110"/>
        <v>0.16769503037260247</v>
      </c>
    </row>
    <row r="6622" spans="1:15" ht="18" x14ac:dyDescent="0.35">
      <c r="A6622" t="s">
        <v>59</v>
      </c>
      <c r="B6622" t="s">
        <v>13</v>
      </c>
      <c r="C6622" s="19" t="s">
        <v>54</v>
      </c>
      <c r="E6622">
        <v>34</v>
      </c>
      <c r="F6622">
        <v>1</v>
      </c>
      <c r="G6622">
        <v>4.6669999999999998</v>
      </c>
      <c r="H6622">
        <v>85.442802189999995</v>
      </c>
      <c r="I6622">
        <v>32</v>
      </c>
      <c r="J6622">
        <v>127</v>
      </c>
      <c r="K6622">
        <v>48.923999999999999</v>
      </c>
      <c r="L6622">
        <v>21.971</v>
      </c>
      <c r="M6622">
        <v>4.9539999999999997</v>
      </c>
      <c r="N6622">
        <v>17.135999999999999</v>
      </c>
      <c r="O6622" s="54">
        <f t="shared" si="110"/>
        <v>0.22547904055345683</v>
      </c>
    </row>
    <row r="6623" spans="1:15" ht="18" x14ac:dyDescent="0.35">
      <c r="A6623" t="s">
        <v>59</v>
      </c>
      <c r="B6623" t="s">
        <v>13</v>
      </c>
      <c r="C6623" s="19" t="s">
        <v>54</v>
      </c>
      <c r="E6623" s="1">
        <v>35</v>
      </c>
      <c r="F6623" s="1">
        <v>1</v>
      </c>
      <c r="G6623" s="1">
        <v>3.9359999999999999</v>
      </c>
      <c r="H6623" s="1">
        <v>72.069298839999988</v>
      </c>
      <c r="I6623" s="1">
        <v>31</v>
      </c>
      <c r="J6623" s="1">
        <v>127</v>
      </c>
      <c r="K6623" s="1">
        <v>49.63</v>
      </c>
      <c r="L6623" s="1">
        <v>22.315999999999999</v>
      </c>
      <c r="M6623" s="1">
        <v>4.1139999999999999</v>
      </c>
      <c r="N6623" s="1">
        <v>31.585000000000001</v>
      </c>
      <c r="O6623" s="54">
        <f t="shared" si="110"/>
        <v>0.18435203441476969</v>
      </c>
    </row>
    <row r="6624" spans="1:15" ht="18" x14ac:dyDescent="0.35">
      <c r="A6624" t="s">
        <v>59</v>
      </c>
      <c r="B6624" t="s">
        <v>13</v>
      </c>
      <c r="C6624" s="19" t="s">
        <v>54</v>
      </c>
      <c r="E6624" s="1">
        <v>35</v>
      </c>
      <c r="F6624" s="1">
        <v>1</v>
      </c>
      <c r="G6624" s="1">
        <v>2.6709999999999998</v>
      </c>
      <c r="H6624" s="1">
        <v>59.849221110000002</v>
      </c>
      <c r="I6624" s="1">
        <v>49</v>
      </c>
      <c r="J6624" s="1">
        <v>131</v>
      </c>
      <c r="K6624" s="1">
        <v>48.816000000000003</v>
      </c>
      <c r="L6624" s="1">
        <v>23.393999999999998</v>
      </c>
      <c r="M6624" s="1">
        <v>3.2589999999999999</v>
      </c>
      <c r="N6624" s="1">
        <v>33.351999999999997</v>
      </c>
      <c r="O6624" s="54">
        <f t="shared" si="110"/>
        <v>0.13930922458750108</v>
      </c>
    </row>
    <row r="6625" spans="1:15" ht="18" x14ac:dyDescent="0.35">
      <c r="A6625" t="s">
        <v>59</v>
      </c>
      <c r="B6625" t="s">
        <v>13</v>
      </c>
      <c r="C6625" s="19" t="s">
        <v>54</v>
      </c>
      <c r="E6625">
        <v>36</v>
      </c>
      <c r="F6625">
        <v>1</v>
      </c>
      <c r="G6625">
        <v>3.456</v>
      </c>
      <c r="H6625">
        <v>64.630871200000016</v>
      </c>
      <c r="I6625">
        <v>27</v>
      </c>
      <c r="J6625">
        <v>154</v>
      </c>
      <c r="K6625">
        <v>45.826999999999998</v>
      </c>
      <c r="L6625">
        <v>21.28</v>
      </c>
      <c r="M6625">
        <v>3.8690000000000002</v>
      </c>
      <c r="N6625">
        <v>25.942</v>
      </c>
      <c r="O6625" s="54">
        <f t="shared" si="110"/>
        <v>0.18181390977443609</v>
      </c>
    </row>
    <row r="6626" spans="1:15" ht="18" x14ac:dyDescent="0.35">
      <c r="A6626" t="s">
        <v>59</v>
      </c>
      <c r="B6626" t="s">
        <v>13</v>
      </c>
      <c r="C6626" s="19" t="s">
        <v>54</v>
      </c>
      <c r="E6626" s="1">
        <v>37</v>
      </c>
      <c r="F6626" s="1">
        <v>1</v>
      </c>
      <c r="G6626" s="1">
        <v>3.8170000000000002</v>
      </c>
      <c r="H6626" s="1">
        <v>55.918450575000001</v>
      </c>
      <c r="I6626" s="1">
        <v>28</v>
      </c>
      <c r="J6626" s="1">
        <v>200</v>
      </c>
      <c r="K6626" s="1">
        <v>46.654000000000003</v>
      </c>
      <c r="L6626" s="1">
        <v>21.645</v>
      </c>
      <c r="M6626" s="1">
        <v>3.2909999999999999</v>
      </c>
      <c r="N6626" s="1">
        <v>26.693999999999999</v>
      </c>
      <c r="O6626" s="54">
        <f t="shared" si="110"/>
        <v>0.15204435204435204</v>
      </c>
    </row>
    <row r="6627" spans="1:15" ht="18" x14ac:dyDescent="0.35">
      <c r="A6627" t="s">
        <v>59</v>
      </c>
      <c r="B6627" t="s">
        <v>13</v>
      </c>
      <c r="C6627" s="19" t="s">
        <v>54</v>
      </c>
      <c r="E6627" s="1">
        <v>37</v>
      </c>
      <c r="F6627" s="1">
        <v>1</v>
      </c>
      <c r="G6627" s="1">
        <v>1.7989999999999999</v>
      </c>
      <c r="H6627" s="1">
        <v>39.239867220000008</v>
      </c>
      <c r="I6627" s="1">
        <v>45</v>
      </c>
      <c r="J6627" s="1">
        <v>116</v>
      </c>
      <c r="K6627" s="1">
        <v>45.761000000000003</v>
      </c>
      <c r="L6627" s="1">
        <v>21.172000000000001</v>
      </c>
      <c r="M6627" s="1">
        <v>2.3610000000000002</v>
      </c>
      <c r="N6627" s="1">
        <v>43.95</v>
      </c>
      <c r="O6627" s="54">
        <f t="shared" si="110"/>
        <v>0.11151520876629512</v>
      </c>
    </row>
    <row r="6628" spans="1:15" ht="18" x14ac:dyDescent="0.35">
      <c r="A6628" t="s">
        <v>59</v>
      </c>
      <c r="B6628" t="s">
        <v>13</v>
      </c>
      <c r="C6628" s="19" t="s">
        <v>54</v>
      </c>
      <c r="E6628">
        <v>38</v>
      </c>
      <c r="F6628">
        <v>1</v>
      </c>
      <c r="G6628">
        <v>2.9820000000000002</v>
      </c>
      <c r="H6628">
        <v>68.382061995000001</v>
      </c>
      <c r="I6628">
        <v>30</v>
      </c>
      <c r="J6628">
        <v>160</v>
      </c>
      <c r="K6628">
        <v>45.06</v>
      </c>
      <c r="L6628">
        <v>20.579000000000001</v>
      </c>
      <c r="M6628">
        <v>4.2329999999999997</v>
      </c>
      <c r="N6628">
        <v>28.56</v>
      </c>
      <c r="O6628" s="54">
        <f t="shared" si="110"/>
        <v>0.20569512609942173</v>
      </c>
    </row>
    <row r="6629" spans="1:15" ht="18" x14ac:dyDescent="0.35">
      <c r="A6629" t="s">
        <v>59</v>
      </c>
      <c r="B6629" t="s">
        <v>13</v>
      </c>
      <c r="C6629" s="19" t="s">
        <v>54</v>
      </c>
      <c r="E6629" s="2">
        <v>39</v>
      </c>
      <c r="F6629" s="2">
        <v>1</v>
      </c>
      <c r="G6629" s="2">
        <v>0</v>
      </c>
      <c r="H6629" s="2">
        <v>0</v>
      </c>
      <c r="I6629" s="2">
        <v>0</v>
      </c>
      <c r="J6629" s="2">
        <v>0</v>
      </c>
      <c r="K6629" s="2">
        <v>0</v>
      </c>
      <c r="L6629" s="2">
        <v>0</v>
      </c>
      <c r="M6629" s="2">
        <v>0</v>
      </c>
      <c r="N6629" s="2">
        <v>0</v>
      </c>
      <c r="O6629" s="54">
        <v>0</v>
      </c>
    </row>
    <row r="6630" spans="1:15" ht="18" x14ac:dyDescent="0.35">
      <c r="A6630" t="s">
        <v>58</v>
      </c>
      <c r="B6630" t="s">
        <v>22</v>
      </c>
      <c r="C6630" s="19" t="s">
        <v>11</v>
      </c>
      <c r="E6630">
        <v>1</v>
      </c>
      <c r="F6630">
        <v>1</v>
      </c>
      <c r="G6630">
        <v>4.9210000000000003</v>
      </c>
      <c r="H6630">
        <v>86.092251529999999</v>
      </c>
      <c r="I6630">
        <v>25</v>
      </c>
      <c r="J6630">
        <v>136</v>
      </c>
      <c r="K6630">
        <v>48.292999999999999</v>
      </c>
      <c r="L6630">
        <v>22.018000000000001</v>
      </c>
      <c r="M6630">
        <v>4.9809999999999999</v>
      </c>
      <c r="N6630">
        <v>157.65700000000001</v>
      </c>
      <c r="O6630" s="54">
        <f t="shared" si="110"/>
        <v>0.22622399854664363</v>
      </c>
    </row>
    <row r="6631" spans="1:15" ht="18" x14ac:dyDescent="0.35">
      <c r="A6631" t="s">
        <v>58</v>
      </c>
      <c r="B6631" t="s">
        <v>22</v>
      </c>
      <c r="C6631" s="19" t="s">
        <v>11</v>
      </c>
      <c r="E6631">
        <v>2</v>
      </c>
      <c r="F6631">
        <v>1</v>
      </c>
      <c r="G6631">
        <v>4.1959999999999997</v>
      </c>
      <c r="H6631">
        <v>118.98487251</v>
      </c>
      <c r="I6631">
        <v>26</v>
      </c>
      <c r="J6631">
        <v>175</v>
      </c>
      <c r="K6631">
        <v>62.895000000000003</v>
      </c>
      <c r="L6631">
        <v>29.966999999999999</v>
      </c>
      <c r="M6631">
        <v>5.0579999999999998</v>
      </c>
      <c r="N6631">
        <v>153.107</v>
      </c>
      <c r="O6631" s="54">
        <f t="shared" si="110"/>
        <v>0.16878566423065372</v>
      </c>
    </row>
    <row r="6632" spans="1:15" ht="18" x14ac:dyDescent="0.35">
      <c r="A6632" t="s">
        <v>58</v>
      </c>
      <c r="B6632" t="s">
        <v>22</v>
      </c>
      <c r="C6632" s="19" t="s">
        <v>11</v>
      </c>
      <c r="E6632">
        <v>3</v>
      </c>
      <c r="F6632">
        <v>1</v>
      </c>
      <c r="G6632">
        <v>3.3889999999999998</v>
      </c>
      <c r="H6632">
        <v>92.220712774999996</v>
      </c>
      <c r="I6632">
        <v>25</v>
      </c>
      <c r="J6632">
        <v>152</v>
      </c>
      <c r="K6632">
        <v>54.634</v>
      </c>
      <c r="L6632">
        <v>26.311</v>
      </c>
      <c r="M6632">
        <v>4.4649999999999999</v>
      </c>
      <c r="N6632">
        <v>167.273</v>
      </c>
      <c r="O6632" s="54">
        <f t="shared" si="110"/>
        <v>0.16970088556117213</v>
      </c>
    </row>
    <row r="6633" spans="1:15" ht="18" x14ac:dyDescent="0.35">
      <c r="A6633" t="s">
        <v>58</v>
      </c>
      <c r="B6633" t="s">
        <v>22</v>
      </c>
      <c r="C6633" s="19" t="s">
        <v>11</v>
      </c>
      <c r="E6633" s="2">
        <v>4</v>
      </c>
      <c r="F6633" s="2">
        <v>1</v>
      </c>
      <c r="G6633" s="2">
        <v>0</v>
      </c>
      <c r="H6633" s="2">
        <v>0</v>
      </c>
      <c r="I6633" s="2">
        <v>0</v>
      </c>
      <c r="J6633" s="2">
        <v>0</v>
      </c>
      <c r="K6633" s="2">
        <v>0</v>
      </c>
      <c r="L6633" s="2">
        <v>0</v>
      </c>
      <c r="M6633" s="2">
        <v>0</v>
      </c>
      <c r="N6633" s="2">
        <v>0</v>
      </c>
      <c r="O6633" s="54">
        <v>0</v>
      </c>
    </row>
    <row r="6634" spans="1:15" ht="18" x14ac:dyDescent="0.35">
      <c r="A6634" t="s">
        <v>58</v>
      </c>
      <c r="B6634" t="s">
        <v>22</v>
      </c>
      <c r="C6634" s="19" t="s">
        <v>11</v>
      </c>
      <c r="E6634">
        <v>5</v>
      </c>
      <c r="F6634">
        <v>1</v>
      </c>
      <c r="G6634">
        <v>1.8169999999999999</v>
      </c>
      <c r="H6634">
        <v>55.395762250000004</v>
      </c>
      <c r="I6634">
        <v>45</v>
      </c>
      <c r="J6634">
        <v>214</v>
      </c>
      <c r="K6634">
        <v>56.75</v>
      </c>
      <c r="L6634">
        <v>25.925000000000001</v>
      </c>
      <c r="M6634">
        <v>2.722</v>
      </c>
      <c r="N6634">
        <v>0.93300000000000005</v>
      </c>
      <c r="O6634" s="54">
        <f t="shared" si="110"/>
        <v>0.10499517839922853</v>
      </c>
    </row>
    <row r="6635" spans="1:15" ht="18" x14ac:dyDescent="0.35">
      <c r="A6635" t="s">
        <v>58</v>
      </c>
      <c r="B6635" t="s">
        <v>22</v>
      </c>
      <c r="C6635" s="19" t="s">
        <v>11</v>
      </c>
      <c r="E6635">
        <v>6</v>
      </c>
      <c r="F6635">
        <v>1</v>
      </c>
      <c r="G6635">
        <v>1.7729999999999999</v>
      </c>
      <c r="H6635">
        <v>49.962325875000005</v>
      </c>
      <c r="I6635">
        <v>26</v>
      </c>
      <c r="J6635">
        <v>132</v>
      </c>
      <c r="K6635">
        <v>56.128</v>
      </c>
      <c r="L6635">
        <v>24.716999999999999</v>
      </c>
      <c r="M6635">
        <v>2.5750000000000002</v>
      </c>
      <c r="N6635">
        <v>139.947</v>
      </c>
      <c r="O6635" s="54">
        <f t="shared" si="110"/>
        <v>0.10417930978678644</v>
      </c>
    </row>
    <row r="6636" spans="1:15" ht="18" x14ac:dyDescent="0.35">
      <c r="A6636" t="s">
        <v>58</v>
      </c>
      <c r="B6636" t="s">
        <v>22</v>
      </c>
      <c r="C6636" s="19" t="s">
        <v>11</v>
      </c>
      <c r="E6636" s="2">
        <v>7</v>
      </c>
      <c r="F6636" s="2">
        <v>1</v>
      </c>
      <c r="G6636" s="2">
        <v>0</v>
      </c>
      <c r="H6636" s="2">
        <v>0</v>
      </c>
      <c r="I6636" s="2">
        <v>0</v>
      </c>
      <c r="J6636" s="2">
        <v>0</v>
      </c>
      <c r="K6636" s="2">
        <v>0</v>
      </c>
      <c r="L6636" s="2">
        <v>0</v>
      </c>
      <c r="M6636" s="2">
        <v>0</v>
      </c>
      <c r="N6636" s="2">
        <v>0</v>
      </c>
      <c r="O6636" s="54">
        <v>0</v>
      </c>
    </row>
    <row r="6637" spans="1:15" ht="18" x14ac:dyDescent="0.35">
      <c r="A6637" t="s">
        <v>58</v>
      </c>
      <c r="B6637" t="s">
        <v>22</v>
      </c>
      <c r="C6637" s="19" t="s">
        <v>11</v>
      </c>
      <c r="E6637" s="2">
        <v>8</v>
      </c>
      <c r="F6637" s="2">
        <v>1</v>
      </c>
      <c r="G6637" s="2">
        <v>0</v>
      </c>
      <c r="H6637" s="2">
        <v>0</v>
      </c>
      <c r="I6637" s="2">
        <v>0</v>
      </c>
      <c r="J6637" s="2">
        <v>0</v>
      </c>
      <c r="K6637" s="2">
        <v>0</v>
      </c>
      <c r="L6637" s="2">
        <v>0</v>
      </c>
      <c r="M6637" s="2">
        <v>0</v>
      </c>
      <c r="N6637" s="2">
        <v>0</v>
      </c>
      <c r="O6637" s="54">
        <v>0</v>
      </c>
    </row>
    <row r="6638" spans="1:15" ht="18" x14ac:dyDescent="0.35">
      <c r="A6638" t="s">
        <v>58</v>
      </c>
      <c r="B6638" t="s">
        <v>22</v>
      </c>
      <c r="C6638" s="19" t="s">
        <v>11</v>
      </c>
      <c r="E6638">
        <v>9</v>
      </c>
      <c r="F6638">
        <v>1</v>
      </c>
      <c r="G6638">
        <v>2.081</v>
      </c>
      <c r="H6638">
        <v>57.011601539999994</v>
      </c>
      <c r="I6638">
        <v>41</v>
      </c>
      <c r="J6638">
        <v>119</v>
      </c>
      <c r="K6638">
        <v>44.457999999999998</v>
      </c>
      <c r="L6638">
        <v>20.297999999999998</v>
      </c>
      <c r="M6638">
        <v>3.5779999999999998</v>
      </c>
      <c r="N6638">
        <v>148.89400000000001</v>
      </c>
      <c r="O6638" s="54">
        <f t="shared" si="110"/>
        <v>0.17627352448517097</v>
      </c>
    </row>
    <row r="6639" spans="1:15" ht="18" x14ac:dyDescent="0.35">
      <c r="A6639" t="s">
        <v>58</v>
      </c>
      <c r="B6639" t="s">
        <v>22</v>
      </c>
      <c r="C6639" s="19" t="s">
        <v>11</v>
      </c>
      <c r="E6639" s="2">
        <v>10</v>
      </c>
      <c r="F6639" s="2">
        <v>1</v>
      </c>
      <c r="G6639" s="2">
        <v>0</v>
      </c>
      <c r="H6639" s="2">
        <v>0</v>
      </c>
      <c r="I6639" s="2">
        <v>0</v>
      </c>
      <c r="J6639" s="2">
        <v>0</v>
      </c>
      <c r="K6639" s="2">
        <v>0</v>
      </c>
      <c r="L6639" s="2">
        <v>0</v>
      </c>
      <c r="M6639" s="2">
        <v>0</v>
      </c>
      <c r="N6639" s="2">
        <v>0</v>
      </c>
      <c r="O6639" s="54">
        <v>0</v>
      </c>
    </row>
    <row r="6640" spans="1:15" ht="18" x14ac:dyDescent="0.35">
      <c r="A6640" t="s">
        <v>58</v>
      </c>
      <c r="B6640" t="s">
        <v>22</v>
      </c>
      <c r="C6640" s="19" t="s">
        <v>11</v>
      </c>
      <c r="E6640">
        <v>11</v>
      </c>
      <c r="F6640">
        <v>1</v>
      </c>
      <c r="G6640">
        <v>1.8620000000000001</v>
      </c>
      <c r="H6640">
        <v>46.202030650000005</v>
      </c>
      <c r="I6640">
        <v>21</v>
      </c>
      <c r="J6640">
        <v>115</v>
      </c>
      <c r="K6640">
        <v>48.488</v>
      </c>
      <c r="L6640">
        <v>21.41</v>
      </c>
      <c r="M6640">
        <v>2.7490000000000001</v>
      </c>
      <c r="N6640">
        <v>168.58</v>
      </c>
      <c r="O6640" s="54">
        <f t="shared" si="110"/>
        <v>0.12839794488556749</v>
      </c>
    </row>
    <row r="6641" spans="1:15" ht="18" x14ac:dyDescent="0.35">
      <c r="A6641" t="s">
        <v>58</v>
      </c>
      <c r="B6641" t="s">
        <v>22</v>
      </c>
      <c r="C6641" s="19" t="s">
        <v>11</v>
      </c>
      <c r="E6641" s="2">
        <v>12</v>
      </c>
      <c r="F6641" s="2">
        <v>1</v>
      </c>
      <c r="G6641" s="2">
        <v>0</v>
      </c>
      <c r="H6641" s="2">
        <v>0</v>
      </c>
      <c r="I6641" s="2">
        <v>0</v>
      </c>
      <c r="J6641" s="2">
        <v>0</v>
      </c>
      <c r="K6641" s="2">
        <v>0</v>
      </c>
      <c r="L6641" s="2">
        <v>0</v>
      </c>
      <c r="M6641" s="2">
        <v>0</v>
      </c>
      <c r="N6641" s="2">
        <v>0</v>
      </c>
      <c r="O6641" s="54">
        <v>0</v>
      </c>
    </row>
    <row r="6642" spans="1:15" ht="18" x14ac:dyDescent="0.35">
      <c r="A6642" t="s">
        <v>58</v>
      </c>
      <c r="B6642" t="s">
        <v>22</v>
      </c>
      <c r="C6642" s="19" t="s">
        <v>11</v>
      </c>
      <c r="E6642" s="2">
        <v>13</v>
      </c>
      <c r="F6642" s="2">
        <v>1</v>
      </c>
      <c r="G6642" s="2">
        <v>0</v>
      </c>
      <c r="H6642" s="2">
        <v>0</v>
      </c>
      <c r="I6642" s="2">
        <v>0</v>
      </c>
      <c r="J6642" s="2">
        <v>0</v>
      </c>
      <c r="K6642" s="2">
        <v>0</v>
      </c>
      <c r="L6642" s="2">
        <v>0</v>
      </c>
      <c r="M6642" s="2">
        <v>0</v>
      </c>
      <c r="N6642" s="2">
        <v>0</v>
      </c>
      <c r="O6642" s="54">
        <v>0</v>
      </c>
    </row>
    <row r="6643" spans="1:15" ht="18" x14ac:dyDescent="0.35">
      <c r="A6643" t="s">
        <v>58</v>
      </c>
      <c r="B6643" t="s">
        <v>22</v>
      </c>
      <c r="C6643" s="19" t="s">
        <v>11</v>
      </c>
      <c r="E6643" s="2">
        <v>14</v>
      </c>
      <c r="F6643" s="2">
        <v>1</v>
      </c>
      <c r="G6643" s="2">
        <v>0</v>
      </c>
      <c r="H6643" s="2">
        <v>0</v>
      </c>
      <c r="I6643" s="2">
        <v>0</v>
      </c>
      <c r="J6643" s="2">
        <v>0</v>
      </c>
      <c r="K6643" s="2">
        <v>0</v>
      </c>
      <c r="L6643" s="2">
        <v>0</v>
      </c>
      <c r="M6643" s="2">
        <v>0</v>
      </c>
      <c r="N6643" s="2">
        <v>0</v>
      </c>
      <c r="O6643" s="54">
        <v>0</v>
      </c>
    </row>
    <row r="6644" spans="1:15" ht="18" x14ac:dyDescent="0.35">
      <c r="A6644" t="s">
        <v>58</v>
      </c>
      <c r="B6644" t="s">
        <v>22</v>
      </c>
      <c r="C6644" s="19" t="s">
        <v>11</v>
      </c>
      <c r="E6644" s="2">
        <v>14</v>
      </c>
      <c r="F6644" s="2">
        <v>1</v>
      </c>
      <c r="G6644" s="2">
        <v>0</v>
      </c>
      <c r="H6644" s="2">
        <v>0</v>
      </c>
      <c r="I6644" s="2">
        <v>0</v>
      </c>
      <c r="J6644" s="2">
        <v>0</v>
      </c>
      <c r="K6644" s="2">
        <v>0</v>
      </c>
      <c r="L6644" s="2">
        <v>0</v>
      </c>
      <c r="M6644" s="2">
        <v>0</v>
      </c>
      <c r="N6644" s="2">
        <v>0</v>
      </c>
      <c r="O6644" s="54">
        <v>0</v>
      </c>
    </row>
    <row r="6645" spans="1:15" ht="18" x14ac:dyDescent="0.35">
      <c r="A6645" t="s">
        <v>58</v>
      </c>
      <c r="B6645" t="s">
        <v>22</v>
      </c>
      <c r="C6645" s="19" t="s">
        <v>11</v>
      </c>
      <c r="E6645" s="2">
        <v>15</v>
      </c>
      <c r="F6645" s="2">
        <v>1</v>
      </c>
      <c r="G6645" s="2">
        <v>0</v>
      </c>
      <c r="H6645" s="2">
        <v>0</v>
      </c>
      <c r="I6645" s="2">
        <v>0</v>
      </c>
      <c r="J6645" s="2">
        <v>0</v>
      </c>
      <c r="K6645" s="2">
        <v>0</v>
      </c>
      <c r="L6645" s="2">
        <v>0</v>
      </c>
      <c r="M6645" s="2">
        <v>0</v>
      </c>
      <c r="N6645" s="2">
        <v>0</v>
      </c>
      <c r="O6645" s="54">
        <v>0</v>
      </c>
    </row>
    <row r="6646" spans="1:15" ht="18" x14ac:dyDescent="0.35">
      <c r="A6646" t="s">
        <v>58</v>
      </c>
      <c r="B6646" t="s">
        <v>22</v>
      </c>
      <c r="C6646" s="19" t="s">
        <v>11</v>
      </c>
      <c r="E6646" s="2">
        <v>16</v>
      </c>
      <c r="F6646" s="2">
        <v>1</v>
      </c>
      <c r="G6646" s="2">
        <v>0</v>
      </c>
      <c r="H6646" s="2">
        <v>0</v>
      </c>
      <c r="I6646" s="2">
        <v>0</v>
      </c>
      <c r="J6646" s="2">
        <v>0</v>
      </c>
      <c r="K6646" s="2">
        <v>0</v>
      </c>
      <c r="L6646" s="2">
        <v>0</v>
      </c>
      <c r="M6646" s="2">
        <v>0</v>
      </c>
      <c r="N6646" s="2">
        <v>0</v>
      </c>
      <c r="O6646" s="54">
        <v>0</v>
      </c>
    </row>
    <row r="6647" spans="1:15" ht="18" x14ac:dyDescent="0.35">
      <c r="A6647" t="s">
        <v>58</v>
      </c>
      <c r="B6647" t="s">
        <v>22</v>
      </c>
      <c r="C6647" s="19" t="s">
        <v>11</v>
      </c>
      <c r="E6647" s="2">
        <v>17</v>
      </c>
      <c r="F6647" s="2">
        <v>1</v>
      </c>
      <c r="G6647" s="2">
        <v>0</v>
      </c>
      <c r="H6647" s="2">
        <v>0</v>
      </c>
      <c r="I6647" s="2">
        <v>0</v>
      </c>
      <c r="J6647" s="2">
        <v>0</v>
      </c>
      <c r="K6647" s="2">
        <v>0</v>
      </c>
      <c r="L6647" s="2">
        <v>0</v>
      </c>
      <c r="M6647" s="2">
        <v>0</v>
      </c>
      <c r="N6647" s="2">
        <v>0</v>
      </c>
      <c r="O6647" s="54">
        <v>0</v>
      </c>
    </row>
    <row r="6648" spans="1:15" ht="18" x14ac:dyDescent="0.35">
      <c r="A6648" t="s">
        <v>58</v>
      </c>
      <c r="B6648" t="s">
        <v>22</v>
      </c>
      <c r="C6648" s="19" t="s">
        <v>11</v>
      </c>
      <c r="E6648" s="2">
        <v>17</v>
      </c>
      <c r="F6648" s="2">
        <v>1</v>
      </c>
      <c r="G6648" s="2">
        <v>0</v>
      </c>
      <c r="H6648" s="2">
        <v>0</v>
      </c>
      <c r="I6648" s="2">
        <v>0</v>
      </c>
      <c r="J6648" s="2">
        <v>0</v>
      </c>
      <c r="K6648" s="2">
        <v>0</v>
      </c>
      <c r="L6648" s="2">
        <v>0</v>
      </c>
      <c r="M6648" s="2">
        <v>0</v>
      </c>
      <c r="N6648" s="2">
        <v>0</v>
      </c>
      <c r="O6648" s="54">
        <v>0</v>
      </c>
    </row>
    <row r="6649" spans="1:15" ht="18" x14ac:dyDescent="0.35">
      <c r="A6649" t="s">
        <v>58</v>
      </c>
      <c r="B6649" t="s">
        <v>22</v>
      </c>
      <c r="C6649" s="19" t="s">
        <v>11</v>
      </c>
      <c r="E6649" s="2">
        <v>18</v>
      </c>
      <c r="F6649" s="2">
        <v>1</v>
      </c>
      <c r="G6649" s="2">
        <v>0</v>
      </c>
      <c r="H6649" s="2">
        <v>0</v>
      </c>
      <c r="I6649" s="2">
        <v>0</v>
      </c>
      <c r="J6649" s="2">
        <v>0</v>
      </c>
      <c r="K6649" s="2">
        <v>0</v>
      </c>
      <c r="L6649" s="2">
        <v>0</v>
      </c>
      <c r="M6649" s="2">
        <v>0</v>
      </c>
      <c r="N6649" s="2">
        <v>0</v>
      </c>
      <c r="O6649" s="54">
        <v>0</v>
      </c>
    </row>
    <row r="6650" spans="1:15" ht="18" x14ac:dyDescent="0.35">
      <c r="A6650" t="s">
        <v>58</v>
      </c>
      <c r="B6650" t="s">
        <v>22</v>
      </c>
      <c r="C6650" s="19" t="s">
        <v>11</v>
      </c>
      <c r="E6650" s="2">
        <v>18</v>
      </c>
      <c r="F6650" s="2">
        <v>1</v>
      </c>
      <c r="G6650" s="2">
        <v>0</v>
      </c>
      <c r="H6650" s="2">
        <v>0</v>
      </c>
      <c r="I6650" s="2">
        <v>0</v>
      </c>
      <c r="J6650" s="2">
        <v>0</v>
      </c>
      <c r="K6650" s="2">
        <v>0</v>
      </c>
      <c r="L6650" s="2">
        <v>0</v>
      </c>
      <c r="M6650" s="2">
        <v>0</v>
      </c>
      <c r="N6650" s="2">
        <v>0</v>
      </c>
      <c r="O6650" s="54">
        <v>0</v>
      </c>
    </row>
    <row r="6651" spans="1:15" ht="18" x14ac:dyDescent="0.35">
      <c r="A6651" t="s">
        <v>58</v>
      </c>
      <c r="B6651" t="s">
        <v>22</v>
      </c>
      <c r="C6651" s="19" t="s">
        <v>11</v>
      </c>
      <c r="E6651" s="2">
        <v>19</v>
      </c>
      <c r="F6651" s="2">
        <v>1</v>
      </c>
      <c r="G6651" s="2">
        <v>0</v>
      </c>
      <c r="H6651" s="2">
        <v>0</v>
      </c>
      <c r="I6651" s="2">
        <v>0</v>
      </c>
      <c r="J6651" s="2">
        <v>0</v>
      </c>
      <c r="K6651" s="2">
        <v>0</v>
      </c>
      <c r="L6651" s="2">
        <v>0</v>
      </c>
      <c r="M6651" s="2">
        <v>0</v>
      </c>
      <c r="N6651" s="2">
        <v>0</v>
      </c>
      <c r="O6651" s="54">
        <v>0</v>
      </c>
    </row>
    <row r="6652" spans="1:15" ht="18" x14ac:dyDescent="0.35">
      <c r="A6652" t="s">
        <v>58</v>
      </c>
      <c r="B6652" t="s">
        <v>22</v>
      </c>
      <c r="C6652" s="19" t="s">
        <v>11</v>
      </c>
      <c r="E6652" s="2">
        <v>20</v>
      </c>
      <c r="F6652" s="2">
        <v>1</v>
      </c>
      <c r="G6652" s="2">
        <v>0</v>
      </c>
      <c r="H6652" s="2">
        <v>0</v>
      </c>
      <c r="I6652" s="2">
        <v>0</v>
      </c>
      <c r="J6652" s="2">
        <v>0</v>
      </c>
      <c r="K6652" s="2">
        <v>0</v>
      </c>
      <c r="L6652" s="2">
        <v>0</v>
      </c>
      <c r="M6652" s="2">
        <v>0</v>
      </c>
      <c r="N6652" s="2">
        <v>0</v>
      </c>
      <c r="O6652" s="54">
        <v>0</v>
      </c>
    </row>
    <row r="6653" spans="1:15" ht="18" x14ac:dyDescent="0.35">
      <c r="A6653" t="s">
        <v>58</v>
      </c>
      <c r="B6653" t="s">
        <v>22</v>
      </c>
      <c r="C6653" s="19" t="s">
        <v>11</v>
      </c>
      <c r="E6653" s="2">
        <v>21</v>
      </c>
      <c r="F6653" s="2">
        <v>1</v>
      </c>
      <c r="G6653" s="2">
        <v>0</v>
      </c>
      <c r="H6653" s="2">
        <v>0</v>
      </c>
      <c r="I6653" s="2">
        <v>0</v>
      </c>
      <c r="J6653" s="2">
        <v>0</v>
      </c>
      <c r="K6653" s="2">
        <v>0</v>
      </c>
      <c r="L6653" s="2">
        <v>0</v>
      </c>
      <c r="M6653" s="2">
        <v>0</v>
      </c>
      <c r="N6653" s="2">
        <v>0</v>
      </c>
      <c r="O6653" s="54">
        <v>0</v>
      </c>
    </row>
    <row r="6654" spans="1:15" ht="18" x14ac:dyDescent="0.35">
      <c r="A6654" t="s">
        <v>58</v>
      </c>
      <c r="B6654" t="s">
        <v>22</v>
      </c>
      <c r="C6654" s="19" t="s">
        <v>11</v>
      </c>
      <c r="E6654" s="2">
        <v>22</v>
      </c>
      <c r="F6654" s="2">
        <v>1</v>
      </c>
      <c r="G6654" s="2">
        <v>0</v>
      </c>
      <c r="H6654" s="2">
        <v>0</v>
      </c>
      <c r="I6654" s="2">
        <v>0</v>
      </c>
      <c r="J6654" s="2">
        <v>0</v>
      </c>
      <c r="K6654" s="2">
        <v>0</v>
      </c>
      <c r="L6654" s="2">
        <v>0</v>
      </c>
      <c r="M6654" s="2">
        <v>0</v>
      </c>
      <c r="N6654" s="2">
        <v>0</v>
      </c>
      <c r="O6654" s="54">
        <v>0</v>
      </c>
    </row>
    <row r="6655" spans="1:15" ht="18" x14ac:dyDescent="0.35">
      <c r="A6655" t="s">
        <v>58</v>
      </c>
      <c r="B6655" t="s">
        <v>22</v>
      </c>
      <c r="C6655" s="19" t="s">
        <v>11</v>
      </c>
      <c r="E6655" s="2">
        <v>23</v>
      </c>
      <c r="F6655" s="2">
        <v>1</v>
      </c>
      <c r="G6655" s="2">
        <v>0</v>
      </c>
      <c r="H6655" s="2">
        <v>0</v>
      </c>
      <c r="I6655" s="2">
        <v>0</v>
      </c>
      <c r="J6655" s="2">
        <v>0</v>
      </c>
      <c r="K6655" s="2">
        <v>0</v>
      </c>
      <c r="L6655" s="2">
        <v>0</v>
      </c>
      <c r="M6655" s="2">
        <v>0</v>
      </c>
      <c r="N6655" s="2">
        <v>0</v>
      </c>
      <c r="O6655" s="54">
        <v>0</v>
      </c>
    </row>
    <row r="6656" spans="1:15" ht="18" x14ac:dyDescent="0.35">
      <c r="A6656" t="s">
        <v>58</v>
      </c>
      <c r="B6656" t="s">
        <v>22</v>
      </c>
      <c r="C6656" s="19" t="s">
        <v>15</v>
      </c>
      <c r="E6656" s="2">
        <v>1</v>
      </c>
      <c r="F6656" s="2">
        <v>1</v>
      </c>
      <c r="G6656" s="2">
        <v>0</v>
      </c>
      <c r="H6656" s="2">
        <v>0</v>
      </c>
      <c r="I6656" s="2">
        <v>0</v>
      </c>
      <c r="J6656" s="2">
        <v>0</v>
      </c>
      <c r="K6656" s="2">
        <v>0</v>
      </c>
      <c r="L6656" s="2">
        <v>0</v>
      </c>
      <c r="M6656" s="2">
        <v>0</v>
      </c>
      <c r="N6656" s="2">
        <v>0</v>
      </c>
      <c r="O6656" s="54">
        <v>0</v>
      </c>
    </row>
    <row r="6657" spans="1:15" ht="18" x14ac:dyDescent="0.35">
      <c r="A6657" t="s">
        <v>58</v>
      </c>
      <c r="B6657" t="s">
        <v>22</v>
      </c>
      <c r="C6657" s="19" t="s">
        <v>15</v>
      </c>
      <c r="E6657" s="2">
        <v>2</v>
      </c>
      <c r="F6657" s="2">
        <v>1</v>
      </c>
      <c r="G6657" s="2">
        <v>0</v>
      </c>
      <c r="H6657" s="2">
        <v>0</v>
      </c>
      <c r="I6657" s="2">
        <v>0</v>
      </c>
      <c r="J6657" s="2">
        <v>0</v>
      </c>
      <c r="K6657" s="2">
        <v>0</v>
      </c>
      <c r="L6657" s="2">
        <v>0</v>
      </c>
      <c r="M6657" s="2">
        <v>0</v>
      </c>
      <c r="N6657" s="2">
        <v>0</v>
      </c>
      <c r="O6657" s="54">
        <v>0</v>
      </c>
    </row>
    <row r="6658" spans="1:15" ht="18" x14ac:dyDescent="0.35">
      <c r="A6658" t="s">
        <v>58</v>
      </c>
      <c r="B6658" t="s">
        <v>22</v>
      </c>
      <c r="C6658" s="19" t="s">
        <v>15</v>
      </c>
      <c r="E6658" s="2">
        <v>3</v>
      </c>
      <c r="F6658" s="2">
        <v>1</v>
      </c>
      <c r="G6658" s="2">
        <v>0</v>
      </c>
      <c r="H6658" s="2">
        <v>0</v>
      </c>
      <c r="I6658" s="2">
        <v>0</v>
      </c>
      <c r="J6658" s="2">
        <v>0</v>
      </c>
      <c r="K6658" s="2">
        <v>0</v>
      </c>
      <c r="L6658" s="2">
        <v>0</v>
      </c>
      <c r="M6658" s="2">
        <v>0</v>
      </c>
      <c r="N6658" s="2">
        <v>0</v>
      </c>
      <c r="O6658" s="54">
        <v>0</v>
      </c>
    </row>
    <row r="6659" spans="1:15" ht="18" x14ac:dyDescent="0.35">
      <c r="A6659" t="s">
        <v>58</v>
      </c>
      <c r="B6659" t="s">
        <v>22</v>
      </c>
      <c r="C6659" s="19" t="s">
        <v>15</v>
      </c>
      <c r="E6659" s="2">
        <v>3</v>
      </c>
      <c r="F6659" s="2">
        <v>1</v>
      </c>
      <c r="G6659" s="2">
        <v>0</v>
      </c>
      <c r="H6659" s="2">
        <v>0</v>
      </c>
      <c r="I6659" s="2">
        <v>0</v>
      </c>
      <c r="J6659" s="2">
        <v>0</v>
      </c>
      <c r="K6659" s="2">
        <v>0</v>
      </c>
      <c r="L6659" s="2">
        <v>0</v>
      </c>
      <c r="M6659" s="2">
        <v>0</v>
      </c>
      <c r="N6659" s="2">
        <v>0</v>
      </c>
      <c r="O6659" s="54">
        <v>0</v>
      </c>
    </row>
    <row r="6660" spans="1:15" ht="18" x14ac:dyDescent="0.35">
      <c r="A6660" t="s">
        <v>58</v>
      </c>
      <c r="B6660" t="s">
        <v>22</v>
      </c>
      <c r="C6660" s="19" t="s">
        <v>15</v>
      </c>
      <c r="E6660" s="2">
        <v>4</v>
      </c>
      <c r="F6660" s="2">
        <v>1</v>
      </c>
      <c r="G6660" s="2">
        <v>0</v>
      </c>
      <c r="H6660" s="2">
        <v>0</v>
      </c>
      <c r="I6660" s="2">
        <v>0</v>
      </c>
      <c r="J6660" s="2">
        <v>0</v>
      </c>
      <c r="K6660" s="2">
        <v>0</v>
      </c>
      <c r="L6660" s="2">
        <v>0</v>
      </c>
      <c r="M6660" s="2">
        <v>0</v>
      </c>
      <c r="N6660" s="2">
        <v>0</v>
      </c>
      <c r="O6660" s="54">
        <v>0</v>
      </c>
    </row>
    <row r="6661" spans="1:15" ht="18" x14ac:dyDescent="0.35">
      <c r="A6661" t="s">
        <v>58</v>
      </c>
      <c r="B6661" t="s">
        <v>22</v>
      </c>
      <c r="C6661" s="19" t="s">
        <v>15</v>
      </c>
      <c r="E6661" s="2">
        <v>5</v>
      </c>
      <c r="F6661" s="2">
        <v>1</v>
      </c>
      <c r="G6661" s="2">
        <v>0</v>
      </c>
      <c r="H6661" s="2">
        <v>0</v>
      </c>
      <c r="I6661" s="2">
        <v>0</v>
      </c>
      <c r="J6661" s="2">
        <v>0</v>
      </c>
      <c r="K6661" s="2">
        <v>0</v>
      </c>
      <c r="L6661" s="2">
        <v>0</v>
      </c>
      <c r="M6661" s="2">
        <v>0</v>
      </c>
      <c r="N6661" s="2">
        <v>0</v>
      </c>
      <c r="O6661" s="54">
        <v>0</v>
      </c>
    </row>
    <row r="6662" spans="1:15" ht="18" x14ac:dyDescent="0.35">
      <c r="A6662" t="s">
        <v>58</v>
      </c>
      <c r="B6662" t="s">
        <v>22</v>
      </c>
      <c r="C6662" s="19" t="s">
        <v>15</v>
      </c>
      <c r="E6662" s="2">
        <v>6</v>
      </c>
      <c r="F6662" s="2">
        <v>1</v>
      </c>
      <c r="G6662" s="2">
        <v>0</v>
      </c>
      <c r="H6662" s="2">
        <v>0</v>
      </c>
      <c r="I6662" s="2">
        <v>0</v>
      </c>
      <c r="J6662" s="2">
        <v>0</v>
      </c>
      <c r="K6662" s="2">
        <v>0</v>
      </c>
      <c r="L6662" s="2">
        <v>0</v>
      </c>
      <c r="M6662" s="2">
        <v>0</v>
      </c>
      <c r="N6662" s="2">
        <v>0</v>
      </c>
      <c r="O6662" s="54">
        <v>0</v>
      </c>
    </row>
    <row r="6663" spans="1:15" ht="18" x14ac:dyDescent="0.35">
      <c r="A6663" t="s">
        <v>58</v>
      </c>
      <c r="B6663" t="s">
        <v>22</v>
      </c>
      <c r="C6663" s="19" t="s">
        <v>15</v>
      </c>
      <c r="E6663" s="2">
        <v>6</v>
      </c>
      <c r="F6663" s="2">
        <v>1</v>
      </c>
      <c r="G6663" s="2">
        <v>0</v>
      </c>
      <c r="H6663" s="2">
        <v>0</v>
      </c>
      <c r="I6663" s="2">
        <v>0</v>
      </c>
      <c r="J6663" s="2">
        <v>0</v>
      </c>
      <c r="K6663" s="2">
        <v>0</v>
      </c>
      <c r="L6663" s="2">
        <v>0</v>
      </c>
      <c r="M6663" s="2">
        <v>0</v>
      </c>
      <c r="N6663" s="2">
        <v>0</v>
      </c>
      <c r="O6663" s="54">
        <v>0</v>
      </c>
    </row>
    <row r="6664" spans="1:15" ht="18" x14ac:dyDescent="0.35">
      <c r="A6664" t="s">
        <v>58</v>
      </c>
      <c r="B6664" t="s">
        <v>22</v>
      </c>
      <c r="C6664" s="19" t="s">
        <v>15</v>
      </c>
      <c r="E6664" s="2">
        <v>7</v>
      </c>
      <c r="F6664" s="2">
        <v>1</v>
      </c>
      <c r="G6664" s="2">
        <v>0</v>
      </c>
      <c r="H6664" s="2">
        <v>0</v>
      </c>
      <c r="I6664" s="2">
        <v>0</v>
      </c>
      <c r="J6664" s="2">
        <v>0</v>
      </c>
      <c r="K6664" s="2">
        <v>0</v>
      </c>
      <c r="L6664" s="2">
        <v>0</v>
      </c>
      <c r="M6664" s="2">
        <v>0</v>
      </c>
      <c r="N6664" s="2">
        <v>0</v>
      </c>
      <c r="O6664" s="54">
        <v>0</v>
      </c>
    </row>
    <row r="6665" spans="1:15" ht="18" x14ac:dyDescent="0.35">
      <c r="A6665" t="s">
        <v>58</v>
      </c>
      <c r="B6665" t="s">
        <v>22</v>
      </c>
      <c r="C6665" s="19" t="s">
        <v>15</v>
      </c>
      <c r="E6665" s="2">
        <v>8</v>
      </c>
      <c r="F6665" s="2">
        <v>1</v>
      </c>
      <c r="G6665" s="2">
        <v>0</v>
      </c>
      <c r="H6665" s="2">
        <v>0</v>
      </c>
      <c r="I6665" s="2">
        <v>0</v>
      </c>
      <c r="J6665" s="2">
        <v>0</v>
      </c>
      <c r="K6665" s="2">
        <v>0</v>
      </c>
      <c r="L6665" s="2">
        <v>0</v>
      </c>
      <c r="M6665" s="2">
        <v>0</v>
      </c>
      <c r="N6665" s="2">
        <v>0</v>
      </c>
      <c r="O6665" s="54">
        <v>0</v>
      </c>
    </row>
    <row r="6666" spans="1:15" ht="18" x14ac:dyDescent="0.35">
      <c r="A6666" t="s">
        <v>58</v>
      </c>
      <c r="B6666" t="s">
        <v>22</v>
      </c>
      <c r="C6666" s="19" t="s">
        <v>15</v>
      </c>
      <c r="E6666" s="2">
        <v>8</v>
      </c>
      <c r="F6666" s="2">
        <v>1</v>
      </c>
      <c r="G6666" s="2">
        <v>0</v>
      </c>
      <c r="H6666" s="2">
        <v>0</v>
      </c>
      <c r="I6666" s="2">
        <v>0</v>
      </c>
      <c r="J6666" s="2">
        <v>0</v>
      </c>
      <c r="K6666" s="2">
        <v>0</v>
      </c>
      <c r="L6666" s="2">
        <v>0</v>
      </c>
      <c r="M6666" s="2">
        <v>0</v>
      </c>
      <c r="N6666" s="2">
        <v>0</v>
      </c>
      <c r="O6666" s="54">
        <v>0</v>
      </c>
    </row>
    <row r="6667" spans="1:15" ht="18" x14ac:dyDescent="0.35">
      <c r="A6667" t="s">
        <v>58</v>
      </c>
      <c r="B6667" t="s">
        <v>22</v>
      </c>
      <c r="C6667" s="19" t="s">
        <v>15</v>
      </c>
      <c r="E6667" s="2">
        <v>9</v>
      </c>
      <c r="F6667" s="2">
        <v>1</v>
      </c>
      <c r="G6667" s="2">
        <v>0</v>
      </c>
      <c r="H6667" s="2">
        <v>0</v>
      </c>
      <c r="I6667" s="2">
        <v>0</v>
      </c>
      <c r="J6667" s="2">
        <v>0</v>
      </c>
      <c r="K6667" s="2">
        <v>0</v>
      </c>
      <c r="L6667" s="2">
        <v>0</v>
      </c>
      <c r="M6667" s="2">
        <v>0</v>
      </c>
      <c r="N6667" s="2">
        <v>0</v>
      </c>
      <c r="O6667" s="54">
        <v>0</v>
      </c>
    </row>
    <row r="6668" spans="1:15" ht="18" x14ac:dyDescent="0.35">
      <c r="A6668" t="s">
        <v>58</v>
      </c>
      <c r="B6668" t="s">
        <v>22</v>
      </c>
      <c r="C6668" s="19" t="s">
        <v>15</v>
      </c>
      <c r="E6668">
        <v>10</v>
      </c>
      <c r="F6668">
        <v>1</v>
      </c>
      <c r="G6668">
        <v>1.631</v>
      </c>
      <c r="H6668">
        <v>47.80200352</v>
      </c>
      <c r="I6668">
        <v>43</v>
      </c>
      <c r="J6668">
        <v>199</v>
      </c>
      <c r="K6668">
        <v>52.712000000000003</v>
      </c>
      <c r="L6668">
        <v>26.384</v>
      </c>
      <c r="M6668">
        <v>2.3079999999999998</v>
      </c>
      <c r="N6668">
        <v>157.66399999999999</v>
      </c>
      <c r="O6668" s="54">
        <f t="shared" ref="O6668:O6730" si="111">M6668/L6668</f>
        <v>8.7477258944815034E-2</v>
      </c>
    </row>
    <row r="6669" spans="1:15" ht="18" x14ac:dyDescent="0.35">
      <c r="A6669" t="s">
        <v>58</v>
      </c>
      <c r="B6669" t="s">
        <v>22</v>
      </c>
      <c r="C6669" s="19" t="s">
        <v>15</v>
      </c>
      <c r="E6669" s="2">
        <v>11</v>
      </c>
      <c r="F6669" s="2">
        <v>1</v>
      </c>
      <c r="G6669" s="2">
        <v>0</v>
      </c>
      <c r="H6669" s="2">
        <v>0</v>
      </c>
      <c r="I6669" s="2">
        <v>0</v>
      </c>
      <c r="J6669" s="2">
        <v>0</v>
      </c>
      <c r="K6669" s="2">
        <v>0</v>
      </c>
      <c r="L6669" s="2">
        <v>0</v>
      </c>
      <c r="M6669" s="2">
        <v>0</v>
      </c>
      <c r="N6669" s="2">
        <v>0</v>
      </c>
      <c r="O6669" s="54">
        <v>0</v>
      </c>
    </row>
    <row r="6670" spans="1:15" ht="18" x14ac:dyDescent="0.35">
      <c r="A6670" t="s">
        <v>58</v>
      </c>
      <c r="B6670" t="s">
        <v>22</v>
      </c>
      <c r="C6670" s="19" t="s">
        <v>15</v>
      </c>
      <c r="E6670">
        <v>12</v>
      </c>
      <c r="F6670">
        <v>1</v>
      </c>
      <c r="G6670">
        <v>3.5590000000000002</v>
      </c>
      <c r="H6670">
        <v>88.391251199999999</v>
      </c>
      <c r="I6670">
        <v>24</v>
      </c>
      <c r="J6670">
        <v>187</v>
      </c>
      <c r="K6670">
        <v>55.768000000000001</v>
      </c>
      <c r="L6670">
        <v>27.263999999999999</v>
      </c>
      <c r="M6670">
        <v>4.13</v>
      </c>
      <c r="N6670">
        <v>160.608</v>
      </c>
      <c r="O6670" s="54">
        <f t="shared" si="111"/>
        <v>0.15148180751173709</v>
      </c>
    </row>
    <row r="6671" spans="1:15" ht="18" x14ac:dyDescent="0.35">
      <c r="A6671" t="s">
        <v>58</v>
      </c>
      <c r="B6671" t="s">
        <v>22</v>
      </c>
      <c r="C6671" s="19" t="s">
        <v>15</v>
      </c>
      <c r="E6671">
        <v>13</v>
      </c>
      <c r="F6671">
        <v>1</v>
      </c>
      <c r="G6671">
        <v>1.9419999999999999</v>
      </c>
      <c r="H6671">
        <v>57.579377909999998</v>
      </c>
      <c r="I6671">
        <v>39</v>
      </c>
      <c r="J6671">
        <v>179</v>
      </c>
      <c r="K6671">
        <v>53.716999999999999</v>
      </c>
      <c r="L6671">
        <v>23.838000000000001</v>
      </c>
      <c r="M6671">
        <v>3.077</v>
      </c>
      <c r="N6671">
        <v>165.25399999999999</v>
      </c>
      <c r="O6671" s="54">
        <f t="shared" si="111"/>
        <v>0.12907962077355481</v>
      </c>
    </row>
    <row r="6672" spans="1:15" ht="18" x14ac:dyDescent="0.35">
      <c r="A6672" t="s">
        <v>58</v>
      </c>
      <c r="B6672" t="s">
        <v>22</v>
      </c>
      <c r="C6672" s="19" t="s">
        <v>15</v>
      </c>
      <c r="E6672" s="2">
        <v>14</v>
      </c>
      <c r="F6672" s="2">
        <v>1</v>
      </c>
      <c r="G6672" s="2">
        <v>0</v>
      </c>
      <c r="H6672" s="2">
        <v>0</v>
      </c>
      <c r="I6672" s="2">
        <v>0</v>
      </c>
      <c r="J6672" s="2">
        <v>0</v>
      </c>
      <c r="K6672" s="2">
        <v>0</v>
      </c>
      <c r="L6672" s="2">
        <v>0</v>
      </c>
      <c r="M6672" s="2">
        <v>0</v>
      </c>
      <c r="N6672" s="2">
        <v>0</v>
      </c>
      <c r="O6672" s="54">
        <v>0</v>
      </c>
    </row>
    <row r="6673" spans="1:15" ht="18" x14ac:dyDescent="0.35">
      <c r="A6673" t="s">
        <v>58</v>
      </c>
      <c r="B6673" t="s">
        <v>22</v>
      </c>
      <c r="C6673" s="19" t="s">
        <v>15</v>
      </c>
      <c r="E6673">
        <v>15</v>
      </c>
      <c r="F6673">
        <v>1</v>
      </c>
      <c r="G6673">
        <v>5.25</v>
      </c>
      <c r="H6673">
        <v>107.0006025</v>
      </c>
      <c r="I6673">
        <v>47</v>
      </c>
      <c r="J6673">
        <v>217</v>
      </c>
      <c r="K6673">
        <v>52.466999999999999</v>
      </c>
      <c r="L6673">
        <v>22.53</v>
      </c>
      <c r="M6673">
        <v>6.05</v>
      </c>
      <c r="N6673">
        <v>162.226</v>
      </c>
      <c r="O6673" s="54">
        <f t="shared" si="111"/>
        <v>0.26853084775854413</v>
      </c>
    </row>
    <row r="6674" spans="1:15" ht="18" x14ac:dyDescent="0.35">
      <c r="A6674" t="s">
        <v>58</v>
      </c>
      <c r="B6674" t="s">
        <v>22</v>
      </c>
      <c r="C6674" s="19" t="s">
        <v>15</v>
      </c>
      <c r="E6674">
        <v>16</v>
      </c>
      <c r="F6674">
        <v>1</v>
      </c>
      <c r="G6674">
        <v>2.5779999999999998</v>
      </c>
      <c r="H6674">
        <v>60.682972750000005</v>
      </c>
      <c r="I6674">
        <v>31</v>
      </c>
      <c r="J6674">
        <v>181</v>
      </c>
      <c r="K6674">
        <v>50.798999999999999</v>
      </c>
      <c r="L6674">
        <v>23.524999999999999</v>
      </c>
      <c r="M6674">
        <v>3.286</v>
      </c>
      <c r="N6674">
        <v>10.606</v>
      </c>
      <c r="O6674" s="54">
        <f t="shared" si="111"/>
        <v>0.13968119022316686</v>
      </c>
    </row>
    <row r="6675" spans="1:15" ht="18" x14ac:dyDescent="0.35">
      <c r="A6675" t="s">
        <v>58</v>
      </c>
      <c r="B6675" t="s">
        <v>22</v>
      </c>
      <c r="C6675" s="19" t="s">
        <v>15</v>
      </c>
      <c r="E6675" s="1">
        <v>17</v>
      </c>
      <c r="F6675" s="1">
        <v>1</v>
      </c>
      <c r="G6675" s="1">
        <v>2.2829999999999999</v>
      </c>
      <c r="H6675" s="1">
        <v>69.191909599999988</v>
      </c>
      <c r="I6675" s="1">
        <v>40</v>
      </c>
      <c r="J6675" s="1">
        <v>190</v>
      </c>
      <c r="K6675" s="1">
        <v>53.344000000000001</v>
      </c>
      <c r="L6675" s="1">
        <v>26.271999999999998</v>
      </c>
      <c r="M6675" s="1">
        <v>3.355</v>
      </c>
      <c r="N6675" s="1">
        <v>27.911000000000001</v>
      </c>
      <c r="O6675" s="54">
        <f t="shared" si="111"/>
        <v>0.12770249695493302</v>
      </c>
    </row>
    <row r="6676" spans="1:15" ht="18" x14ac:dyDescent="0.35">
      <c r="A6676" t="s">
        <v>58</v>
      </c>
      <c r="B6676" t="s">
        <v>22</v>
      </c>
      <c r="C6676" s="19" t="s">
        <v>15</v>
      </c>
      <c r="E6676" s="2">
        <v>17</v>
      </c>
      <c r="F6676" s="2">
        <v>1</v>
      </c>
      <c r="G6676" s="2">
        <v>0</v>
      </c>
      <c r="H6676" s="2">
        <v>0</v>
      </c>
      <c r="I6676" s="2">
        <v>0</v>
      </c>
      <c r="J6676" s="2">
        <v>0</v>
      </c>
      <c r="K6676" s="2">
        <v>0</v>
      </c>
      <c r="L6676" s="2">
        <v>0</v>
      </c>
      <c r="M6676" s="2">
        <v>0</v>
      </c>
      <c r="N6676" s="2">
        <v>0</v>
      </c>
      <c r="O6676" s="54">
        <v>0</v>
      </c>
    </row>
    <row r="6677" spans="1:15" ht="18" x14ac:dyDescent="0.35">
      <c r="A6677" t="s">
        <v>58</v>
      </c>
      <c r="B6677" t="s">
        <v>22</v>
      </c>
      <c r="C6677" s="19" t="s">
        <v>15</v>
      </c>
      <c r="E6677" s="1">
        <v>18</v>
      </c>
      <c r="F6677" s="1">
        <v>1</v>
      </c>
      <c r="G6677" s="1">
        <v>4.7729999999999997</v>
      </c>
      <c r="H6677" s="1">
        <v>90.781439610000007</v>
      </c>
      <c r="I6677" s="1">
        <v>29</v>
      </c>
      <c r="J6677" s="1">
        <v>144</v>
      </c>
      <c r="K6677" s="1">
        <v>53.393000000000001</v>
      </c>
      <c r="L6677" s="1">
        <v>25.026</v>
      </c>
      <c r="M6677" s="1">
        <v>4.6210000000000004</v>
      </c>
      <c r="N6677" s="1">
        <v>32.448</v>
      </c>
      <c r="O6677" s="54">
        <f t="shared" si="111"/>
        <v>0.18464796611524018</v>
      </c>
    </row>
    <row r="6678" spans="1:15" ht="18" x14ac:dyDescent="0.35">
      <c r="A6678" t="s">
        <v>58</v>
      </c>
      <c r="B6678" t="s">
        <v>22</v>
      </c>
      <c r="C6678" s="19" t="s">
        <v>15</v>
      </c>
      <c r="E6678" s="2">
        <v>18</v>
      </c>
      <c r="F6678" s="2">
        <v>1</v>
      </c>
      <c r="G6678" s="2">
        <v>0</v>
      </c>
      <c r="H6678" s="2">
        <v>0</v>
      </c>
      <c r="I6678" s="2">
        <v>0</v>
      </c>
      <c r="J6678" s="2">
        <v>0</v>
      </c>
      <c r="K6678" s="2">
        <v>0</v>
      </c>
      <c r="L6678" s="2">
        <v>0</v>
      </c>
      <c r="M6678" s="2">
        <v>0</v>
      </c>
      <c r="N6678" s="2">
        <v>0</v>
      </c>
      <c r="O6678" s="54">
        <v>0</v>
      </c>
    </row>
    <row r="6679" spans="1:15" ht="18" x14ac:dyDescent="0.35">
      <c r="A6679" t="s">
        <v>58</v>
      </c>
      <c r="B6679" t="s">
        <v>22</v>
      </c>
      <c r="C6679" s="19" t="s">
        <v>15</v>
      </c>
      <c r="E6679" s="1">
        <v>19</v>
      </c>
      <c r="F6679" s="1">
        <v>1</v>
      </c>
      <c r="G6679" s="1">
        <v>4.149</v>
      </c>
      <c r="H6679" s="1">
        <v>103.88676968999999</v>
      </c>
      <c r="I6679" s="1">
        <v>29</v>
      </c>
      <c r="J6679" s="1">
        <v>201</v>
      </c>
      <c r="K6679" s="1">
        <v>55.463999999999999</v>
      </c>
      <c r="L6679" s="1">
        <v>25.222000000000001</v>
      </c>
      <c r="M6679" s="1">
        <v>5.2469999999999999</v>
      </c>
      <c r="N6679" s="1">
        <v>52.984000000000002</v>
      </c>
      <c r="O6679" s="54">
        <f t="shared" si="111"/>
        <v>0.20803266989136468</v>
      </c>
    </row>
    <row r="6680" spans="1:15" ht="18" x14ac:dyDescent="0.35">
      <c r="A6680" t="s">
        <v>58</v>
      </c>
      <c r="B6680" t="s">
        <v>22</v>
      </c>
      <c r="C6680" s="19" t="s">
        <v>15</v>
      </c>
      <c r="E6680" s="2">
        <v>19</v>
      </c>
      <c r="F6680" s="2">
        <v>1</v>
      </c>
      <c r="G6680" s="2">
        <v>0</v>
      </c>
      <c r="H6680" s="2">
        <v>0</v>
      </c>
      <c r="I6680" s="2">
        <v>0</v>
      </c>
      <c r="J6680" s="2">
        <v>0</v>
      </c>
      <c r="K6680" s="2">
        <v>0</v>
      </c>
      <c r="L6680" s="2">
        <v>0</v>
      </c>
      <c r="M6680" s="2">
        <v>0</v>
      </c>
      <c r="N6680" s="2">
        <v>0</v>
      </c>
      <c r="O6680" s="54">
        <v>0</v>
      </c>
    </row>
    <row r="6681" spans="1:15" ht="18" x14ac:dyDescent="0.35">
      <c r="A6681" t="s">
        <v>58</v>
      </c>
      <c r="B6681" t="s">
        <v>22</v>
      </c>
      <c r="C6681" s="19" t="s">
        <v>15</v>
      </c>
      <c r="E6681" s="2">
        <v>20</v>
      </c>
      <c r="F6681" s="2">
        <v>1</v>
      </c>
      <c r="G6681" s="2">
        <v>0</v>
      </c>
      <c r="H6681" s="2">
        <v>0</v>
      </c>
      <c r="I6681" s="2">
        <v>0</v>
      </c>
      <c r="J6681" s="2">
        <v>0</v>
      </c>
      <c r="K6681" s="2">
        <v>0</v>
      </c>
      <c r="L6681" s="2">
        <v>0</v>
      </c>
      <c r="M6681" s="2">
        <v>0</v>
      </c>
      <c r="N6681" s="2">
        <v>0</v>
      </c>
      <c r="O6681" s="54">
        <v>0</v>
      </c>
    </row>
    <row r="6682" spans="1:15" ht="18" x14ac:dyDescent="0.35">
      <c r="A6682" t="s">
        <v>58</v>
      </c>
      <c r="B6682" t="s">
        <v>22</v>
      </c>
      <c r="C6682" s="19" t="s">
        <v>15</v>
      </c>
      <c r="E6682" s="2">
        <v>21</v>
      </c>
      <c r="F6682" s="2">
        <v>1</v>
      </c>
      <c r="G6682" s="2">
        <v>0</v>
      </c>
      <c r="H6682" s="2">
        <v>0</v>
      </c>
      <c r="I6682" s="2">
        <v>0</v>
      </c>
      <c r="J6682" s="2">
        <v>0</v>
      </c>
      <c r="K6682" s="2">
        <v>0</v>
      </c>
      <c r="L6682" s="2">
        <v>0</v>
      </c>
      <c r="M6682" s="2">
        <v>0</v>
      </c>
      <c r="N6682" s="2">
        <v>0</v>
      </c>
      <c r="O6682" s="54">
        <v>0</v>
      </c>
    </row>
    <row r="6683" spans="1:15" ht="18" x14ac:dyDescent="0.35">
      <c r="A6683" t="s">
        <v>58</v>
      </c>
      <c r="B6683" t="s">
        <v>22</v>
      </c>
      <c r="C6683" s="19" t="s">
        <v>15</v>
      </c>
      <c r="E6683" s="2">
        <v>22</v>
      </c>
      <c r="F6683" s="2">
        <v>1</v>
      </c>
      <c r="G6683" s="2">
        <v>0</v>
      </c>
      <c r="H6683" s="2">
        <v>0</v>
      </c>
      <c r="I6683" s="2">
        <v>0</v>
      </c>
      <c r="J6683" s="2">
        <v>0</v>
      </c>
      <c r="K6683" s="2">
        <v>0</v>
      </c>
      <c r="L6683" s="2">
        <v>0</v>
      </c>
      <c r="M6683" s="2">
        <v>0</v>
      </c>
      <c r="N6683" s="2">
        <v>0</v>
      </c>
      <c r="O6683" s="54">
        <v>0</v>
      </c>
    </row>
    <row r="6684" spans="1:15" ht="18" x14ac:dyDescent="0.35">
      <c r="A6684" t="s">
        <v>58</v>
      </c>
      <c r="B6684" t="s">
        <v>22</v>
      </c>
      <c r="C6684" s="19" t="s">
        <v>15</v>
      </c>
      <c r="E6684" s="2">
        <v>22</v>
      </c>
      <c r="F6684" s="2">
        <v>1</v>
      </c>
      <c r="G6684" s="2">
        <v>0</v>
      </c>
      <c r="H6684" s="2">
        <v>0</v>
      </c>
      <c r="I6684" s="2">
        <v>0</v>
      </c>
      <c r="J6684" s="2">
        <v>0</v>
      </c>
      <c r="K6684" s="2">
        <v>0</v>
      </c>
      <c r="L6684" s="2">
        <v>0</v>
      </c>
      <c r="M6684" s="2">
        <v>0</v>
      </c>
      <c r="N6684" s="2">
        <v>0</v>
      </c>
      <c r="O6684" s="54">
        <v>0</v>
      </c>
    </row>
    <row r="6685" spans="1:15" ht="18" x14ac:dyDescent="0.35">
      <c r="A6685" t="s">
        <v>58</v>
      </c>
      <c r="B6685" t="s">
        <v>22</v>
      </c>
      <c r="C6685" s="19" t="s">
        <v>15</v>
      </c>
      <c r="E6685" s="2">
        <v>23</v>
      </c>
      <c r="F6685" s="2">
        <v>1</v>
      </c>
      <c r="G6685" s="2">
        <v>0</v>
      </c>
      <c r="H6685" s="2">
        <v>0</v>
      </c>
      <c r="I6685" s="2">
        <v>0</v>
      </c>
      <c r="J6685" s="2">
        <v>0</v>
      </c>
      <c r="K6685" s="2">
        <v>0</v>
      </c>
      <c r="L6685" s="2">
        <v>0</v>
      </c>
      <c r="M6685" s="2">
        <v>0</v>
      </c>
      <c r="N6685" s="2">
        <v>0</v>
      </c>
      <c r="O6685" s="54">
        <v>0</v>
      </c>
    </row>
    <row r="6686" spans="1:15" ht="18" x14ac:dyDescent="0.35">
      <c r="A6686" t="s">
        <v>58</v>
      </c>
      <c r="B6686" t="s">
        <v>22</v>
      </c>
      <c r="C6686" s="19" t="s">
        <v>15</v>
      </c>
      <c r="E6686" s="2">
        <v>24</v>
      </c>
      <c r="F6686" s="2">
        <v>1</v>
      </c>
      <c r="G6686" s="2">
        <v>0</v>
      </c>
      <c r="H6686" s="2">
        <v>0</v>
      </c>
      <c r="I6686" s="2">
        <v>0</v>
      </c>
      <c r="J6686" s="2">
        <v>0</v>
      </c>
      <c r="K6686" s="2">
        <v>0</v>
      </c>
      <c r="L6686" s="2">
        <v>0</v>
      </c>
      <c r="M6686" s="2">
        <v>0</v>
      </c>
      <c r="N6686" s="2">
        <v>0</v>
      </c>
      <c r="O6686" s="54">
        <v>0</v>
      </c>
    </row>
    <row r="6687" spans="1:15" ht="18" x14ac:dyDescent="0.35">
      <c r="A6687" t="s">
        <v>58</v>
      </c>
      <c r="B6687" t="s">
        <v>22</v>
      </c>
      <c r="C6687" s="19" t="s">
        <v>15</v>
      </c>
      <c r="E6687" s="2">
        <v>25</v>
      </c>
      <c r="F6687" s="2">
        <v>1</v>
      </c>
      <c r="G6687" s="2">
        <v>0</v>
      </c>
      <c r="H6687" s="2">
        <v>0</v>
      </c>
      <c r="I6687" s="2">
        <v>0</v>
      </c>
      <c r="J6687" s="2">
        <v>0</v>
      </c>
      <c r="K6687" s="2">
        <v>0</v>
      </c>
      <c r="L6687" s="2">
        <v>0</v>
      </c>
      <c r="M6687" s="2">
        <v>0</v>
      </c>
      <c r="N6687" s="2">
        <v>0</v>
      </c>
      <c r="O6687" s="54">
        <v>0</v>
      </c>
    </row>
    <row r="6688" spans="1:15" ht="18" x14ac:dyDescent="0.35">
      <c r="A6688" t="s">
        <v>58</v>
      </c>
      <c r="B6688" t="s">
        <v>22</v>
      </c>
      <c r="C6688" s="19" t="s">
        <v>15</v>
      </c>
      <c r="E6688" s="2">
        <v>25</v>
      </c>
      <c r="F6688" s="2">
        <v>1</v>
      </c>
      <c r="G6688" s="2">
        <v>0</v>
      </c>
      <c r="H6688" s="2">
        <v>0</v>
      </c>
      <c r="I6688" s="2">
        <v>0</v>
      </c>
      <c r="J6688" s="2">
        <v>0</v>
      </c>
      <c r="K6688" s="2">
        <v>0</v>
      </c>
      <c r="L6688" s="2">
        <v>0</v>
      </c>
      <c r="M6688" s="2">
        <v>0</v>
      </c>
      <c r="N6688" s="2">
        <v>0</v>
      </c>
      <c r="O6688" s="54">
        <v>0</v>
      </c>
    </row>
    <row r="6689" spans="1:15" ht="18" x14ac:dyDescent="0.35">
      <c r="A6689" t="s">
        <v>58</v>
      </c>
      <c r="B6689" t="s">
        <v>22</v>
      </c>
      <c r="C6689" s="19" t="s">
        <v>15</v>
      </c>
      <c r="E6689" s="2">
        <v>26</v>
      </c>
      <c r="F6689" s="2">
        <v>1</v>
      </c>
      <c r="G6689" s="2">
        <v>0</v>
      </c>
      <c r="H6689" s="2">
        <v>0</v>
      </c>
      <c r="I6689" s="2">
        <v>0</v>
      </c>
      <c r="J6689" s="2">
        <v>0</v>
      </c>
      <c r="K6689" s="2">
        <v>0</v>
      </c>
      <c r="L6689" s="2">
        <v>0</v>
      </c>
      <c r="M6689" s="2">
        <v>0</v>
      </c>
      <c r="N6689" s="2">
        <v>0</v>
      </c>
      <c r="O6689" s="54">
        <v>0</v>
      </c>
    </row>
    <row r="6690" spans="1:15" ht="18" x14ac:dyDescent="0.35">
      <c r="A6690" t="s">
        <v>58</v>
      </c>
      <c r="B6690" t="s">
        <v>22</v>
      </c>
      <c r="C6690" s="19" t="s">
        <v>15</v>
      </c>
      <c r="E6690" s="2">
        <v>26</v>
      </c>
      <c r="F6690" s="2">
        <v>1</v>
      </c>
      <c r="G6690" s="2">
        <v>0</v>
      </c>
      <c r="H6690" s="2">
        <v>0</v>
      </c>
      <c r="I6690" s="2">
        <v>0</v>
      </c>
      <c r="J6690" s="2">
        <v>0</v>
      </c>
      <c r="K6690" s="2">
        <v>0</v>
      </c>
      <c r="L6690" s="2">
        <v>0</v>
      </c>
      <c r="M6690" s="2">
        <v>0</v>
      </c>
      <c r="N6690" s="2">
        <v>0</v>
      </c>
      <c r="O6690" s="54">
        <v>0</v>
      </c>
    </row>
    <row r="6691" spans="1:15" ht="18" x14ac:dyDescent="0.35">
      <c r="A6691" t="s">
        <v>58</v>
      </c>
      <c r="B6691" t="s">
        <v>22</v>
      </c>
      <c r="C6691" s="19" t="s">
        <v>16</v>
      </c>
      <c r="E6691">
        <v>1</v>
      </c>
      <c r="F6691">
        <v>1</v>
      </c>
      <c r="G6691">
        <v>3.8839999999999999</v>
      </c>
      <c r="H6691">
        <v>67.037022585000003</v>
      </c>
      <c r="I6691">
        <v>34</v>
      </c>
      <c r="J6691">
        <v>162</v>
      </c>
      <c r="K6691">
        <v>41.281999999999996</v>
      </c>
      <c r="L6691">
        <v>18.369</v>
      </c>
      <c r="M6691">
        <v>4.649</v>
      </c>
      <c r="N6691">
        <v>157.982</v>
      </c>
      <c r="O6691" s="54">
        <f t="shared" si="111"/>
        <v>0.25308944417224671</v>
      </c>
    </row>
    <row r="6692" spans="1:15" ht="18" x14ac:dyDescent="0.35">
      <c r="A6692" t="s">
        <v>58</v>
      </c>
      <c r="B6692" t="s">
        <v>22</v>
      </c>
      <c r="C6692" s="19" t="s">
        <v>16</v>
      </c>
      <c r="E6692">
        <v>2</v>
      </c>
      <c r="F6692">
        <v>1</v>
      </c>
      <c r="G6692">
        <v>5.0129999999999999</v>
      </c>
      <c r="H6692">
        <v>106.38059301500002</v>
      </c>
      <c r="I6692">
        <v>24</v>
      </c>
      <c r="J6692">
        <v>134</v>
      </c>
      <c r="K6692">
        <v>58.030999999999999</v>
      </c>
      <c r="L6692">
        <v>25.603000000000002</v>
      </c>
      <c r="M6692">
        <v>5.2930000000000001</v>
      </c>
      <c r="N6692">
        <v>146.768</v>
      </c>
      <c r="O6692" s="54">
        <f t="shared" si="111"/>
        <v>0.20673358590790142</v>
      </c>
    </row>
    <row r="6693" spans="1:15" ht="18" x14ac:dyDescent="0.35">
      <c r="A6693" t="s">
        <v>58</v>
      </c>
      <c r="B6693" t="s">
        <v>22</v>
      </c>
      <c r="C6693" s="19" t="s">
        <v>16</v>
      </c>
      <c r="E6693">
        <v>3</v>
      </c>
      <c r="F6693">
        <v>1</v>
      </c>
      <c r="G6693">
        <v>3.9279999999999999</v>
      </c>
      <c r="H6693">
        <v>59.821227225000008</v>
      </c>
      <c r="I6693">
        <v>37</v>
      </c>
      <c r="J6693">
        <v>116</v>
      </c>
      <c r="K6693">
        <v>40.311</v>
      </c>
      <c r="L6693">
        <v>18.555</v>
      </c>
      <c r="M6693">
        <v>4.1070000000000002</v>
      </c>
      <c r="N6693">
        <v>148.446</v>
      </c>
      <c r="O6693" s="54">
        <f t="shared" si="111"/>
        <v>0.2213419563459984</v>
      </c>
    </row>
    <row r="6694" spans="1:15" ht="18" x14ac:dyDescent="0.35">
      <c r="A6694" t="s">
        <v>58</v>
      </c>
      <c r="B6694" t="s">
        <v>22</v>
      </c>
      <c r="C6694" s="19" t="s">
        <v>16</v>
      </c>
      <c r="E6694">
        <v>4</v>
      </c>
      <c r="F6694">
        <v>1</v>
      </c>
      <c r="G6694">
        <v>5.3259999999999996</v>
      </c>
      <c r="H6694">
        <v>82.326942509999995</v>
      </c>
      <c r="I6694">
        <v>36</v>
      </c>
      <c r="J6694">
        <v>124</v>
      </c>
      <c r="K6694">
        <v>40.54</v>
      </c>
      <c r="L6694">
        <v>16.631</v>
      </c>
      <c r="M6694">
        <v>6.306</v>
      </c>
      <c r="N6694">
        <v>144.88499999999999</v>
      </c>
      <c r="O6694" s="54">
        <f t="shared" si="111"/>
        <v>0.37917142685346644</v>
      </c>
    </row>
    <row r="6695" spans="1:15" ht="18" x14ac:dyDescent="0.35">
      <c r="A6695" t="s">
        <v>58</v>
      </c>
      <c r="B6695" t="s">
        <v>22</v>
      </c>
      <c r="C6695" s="19" t="s">
        <v>16</v>
      </c>
      <c r="E6695">
        <v>5</v>
      </c>
      <c r="F6695">
        <v>1</v>
      </c>
      <c r="G6695">
        <v>8.0790000000000006</v>
      </c>
      <c r="H6695">
        <v>144.60116992000002</v>
      </c>
      <c r="I6695">
        <v>27</v>
      </c>
      <c r="J6695">
        <v>166</v>
      </c>
      <c r="K6695">
        <v>53.347999999999999</v>
      </c>
      <c r="L6695">
        <v>22.486000000000001</v>
      </c>
      <c r="M6695">
        <v>8.1920000000000002</v>
      </c>
      <c r="N6695">
        <v>141.51</v>
      </c>
      <c r="O6695" s="54">
        <f t="shared" si="111"/>
        <v>0.36431557413501736</v>
      </c>
    </row>
    <row r="6696" spans="1:15" ht="18" x14ac:dyDescent="0.35">
      <c r="A6696" t="s">
        <v>58</v>
      </c>
      <c r="B6696" t="s">
        <v>22</v>
      </c>
      <c r="C6696" s="19" t="s">
        <v>16</v>
      </c>
      <c r="E6696">
        <v>6</v>
      </c>
      <c r="F6696">
        <v>1</v>
      </c>
      <c r="G6696">
        <v>5.7649999999999997</v>
      </c>
      <c r="H6696">
        <v>117.24180356000001</v>
      </c>
      <c r="I6696">
        <v>24</v>
      </c>
      <c r="J6696">
        <v>151</v>
      </c>
      <c r="K6696">
        <v>49.457000000000001</v>
      </c>
      <c r="L6696">
        <v>21.896000000000001</v>
      </c>
      <c r="M6696">
        <v>6.8209999999999997</v>
      </c>
      <c r="N6696">
        <v>119.15300000000001</v>
      </c>
      <c r="O6696" s="54">
        <f t="shared" si="111"/>
        <v>0.31151808549506754</v>
      </c>
    </row>
    <row r="6697" spans="1:15" ht="18" x14ac:dyDescent="0.35">
      <c r="A6697" t="s">
        <v>58</v>
      </c>
      <c r="B6697" t="s">
        <v>22</v>
      </c>
      <c r="C6697" s="19" t="s">
        <v>16</v>
      </c>
      <c r="E6697" s="1">
        <v>7</v>
      </c>
      <c r="F6697" s="1">
        <v>1</v>
      </c>
      <c r="G6697" s="1">
        <v>7.0679999999999996</v>
      </c>
      <c r="H6697" s="1">
        <v>139.1000846</v>
      </c>
      <c r="I6697" s="1">
        <v>44</v>
      </c>
      <c r="J6697" s="1">
        <v>201</v>
      </c>
      <c r="K6697" s="1">
        <v>51.430999999999997</v>
      </c>
      <c r="L6697" s="1">
        <v>22.486999999999998</v>
      </c>
      <c r="M6697" s="1">
        <v>7.88</v>
      </c>
      <c r="N6697" s="1">
        <v>141.01300000000001</v>
      </c>
      <c r="O6697" s="54">
        <f t="shared" si="111"/>
        <v>0.35042468982078534</v>
      </c>
    </row>
    <row r="6698" spans="1:15" ht="18" x14ac:dyDescent="0.35">
      <c r="A6698" t="s">
        <v>58</v>
      </c>
      <c r="B6698" t="s">
        <v>22</v>
      </c>
      <c r="C6698" s="19" t="s">
        <v>16</v>
      </c>
      <c r="E6698" s="1">
        <v>7</v>
      </c>
      <c r="F6698" s="1">
        <v>1</v>
      </c>
      <c r="G6698" s="1">
        <v>6.7119999999999997</v>
      </c>
      <c r="H6698" s="1">
        <v>100.73683237499999</v>
      </c>
      <c r="I6698" s="1">
        <v>39</v>
      </c>
      <c r="J6698" s="1">
        <v>189</v>
      </c>
      <c r="K6698" s="1">
        <v>47.603999999999999</v>
      </c>
      <c r="L6698" s="1">
        <v>20.774999999999999</v>
      </c>
      <c r="M6698" s="1">
        <v>6.1769999999999996</v>
      </c>
      <c r="N6698" s="1">
        <v>130.36600000000001</v>
      </c>
      <c r="O6698" s="54">
        <f t="shared" si="111"/>
        <v>0.29732851985559566</v>
      </c>
    </row>
    <row r="6699" spans="1:15" ht="18" x14ac:dyDescent="0.35">
      <c r="A6699" t="s">
        <v>58</v>
      </c>
      <c r="B6699" t="s">
        <v>22</v>
      </c>
      <c r="C6699" s="19" t="s">
        <v>16</v>
      </c>
      <c r="E6699">
        <v>8</v>
      </c>
      <c r="F6699">
        <v>1</v>
      </c>
      <c r="G6699">
        <v>5.9359999999999999</v>
      </c>
      <c r="H6699">
        <v>130.95519150000001</v>
      </c>
      <c r="I6699">
        <v>32</v>
      </c>
      <c r="J6699">
        <v>224</v>
      </c>
      <c r="K6699">
        <v>54.787999999999997</v>
      </c>
      <c r="L6699">
        <v>23.73</v>
      </c>
      <c r="M6699">
        <v>7.03</v>
      </c>
      <c r="N6699">
        <v>141.58600000000001</v>
      </c>
      <c r="O6699" s="54">
        <f t="shared" si="111"/>
        <v>0.29624947324062367</v>
      </c>
    </row>
    <row r="6700" spans="1:15" ht="18" x14ac:dyDescent="0.35">
      <c r="A6700" t="s">
        <v>58</v>
      </c>
      <c r="B6700" t="s">
        <v>22</v>
      </c>
      <c r="C6700" s="19" t="s">
        <v>16</v>
      </c>
      <c r="E6700">
        <v>9</v>
      </c>
      <c r="F6700">
        <v>1</v>
      </c>
      <c r="G6700">
        <v>5.2080000000000002</v>
      </c>
      <c r="H6700">
        <v>117.207184275</v>
      </c>
      <c r="I6700">
        <v>34</v>
      </c>
      <c r="J6700">
        <v>153</v>
      </c>
      <c r="K6700">
        <v>51.784999999999997</v>
      </c>
      <c r="L6700">
        <v>23.355</v>
      </c>
      <c r="M6700">
        <v>6.3929999999999998</v>
      </c>
      <c r="N6700">
        <v>146.97</v>
      </c>
      <c r="O6700" s="54">
        <f t="shared" si="111"/>
        <v>0.27373153500321129</v>
      </c>
    </row>
    <row r="6701" spans="1:15" ht="18" x14ac:dyDescent="0.35">
      <c r="A6701" t="s">
        <v>58</v>
      </c>
      <c r="B6701" t="s">
        <v>22</v>
      </c>
      <c r="C6701" s="19" t="s">
        <v>16</v>
      </c>
      <c r="E6701" s="1">
        <v>10</v>
      </c>
      <c r="F6701" s="1">
        <v>1</v>
      </c>
      <c r="G6701" s="1">
        <v>2.9</v>
      </c>
      <c r="H6701" s="1">
        <v>74.30047608000001</v>
      </c>
      <c r="I6701" s="1">
        <v>35</v>
      </c>
      <c r="J6701" s="1">
        <v>158</v>
      </c>
      <c r="K6701" s="1">
        <v>44.164000000000001</v>
      </c>
      <c r="L6701" s="1">
        <v>20.434000000000001</v>
      </c>
      <c r="M6701" s="1">
        <v>4.6319999999999997</v>
      </c>
      <c r="N6701" s="1">
        <v>143.64699999999999</v>
      </c>
      <c r="O6701" s="54">
        <f t="shared" si="111"/>
        <v>0.22668102182636779</v>
      </c>
    </row>
    <row r="6702" spans="1:15" ht="18" x14ac:dyDescent="0.35">
      <c r="A6702" t="s">
        <v>58</v>
      </c>
      <c r="B6702" t="s">
        <v>22</v>
      </c>
      <c r="C6702" s="19" t="s">
        <v>16</v>
      </c>
      <c r="E6702" s="1">
        <v>10</v>
      </c>
      <c r="F6702" s="1">
        <v>1</v>
      </c>
      <c r="G6702" s="1">
        <v>6.5919999999999996</v>
      </c>
      <c r="H6702" s="1">
        <v>135.67311607500002</v>
      </c>
      <c r="I6702" s="1">
        <v>37</v>
      </c>
      <c r="J6702" s="1">
        <v>187</v>
      </c>
      <c r="K6702" s="1">
        <v>55.247999999999998</v>
      </c>
      <c r="L6702" s="1">
        <v>24.715</v>
      </c>
      <c r="M6702" s="1">
        <v>6.9930000000000003</v>
      </c>
      <c r="N6702" s="1">
        <v>150.67599999999999</v>
      </c>
      <c r="O6702" s="54">
        <f t="shared" si="111"/>
        <v>0.28294557960752581</v>
      </c>
    </row>
    <row r="6703" spans="1:15" ht="18" x14ac:dyDescent="0.35">
      <c r="A6703" t="s">
        <v>58</v>
      </c>
      <c r="B6703" t="s">
        <v>22</v>
      </c>
      <c r="C6703" s="19" t="s">
        <v>16</v>
      </c>
      <c r="E6703" s="1">
        <v>11</v>
      </c>
      <c r="F6703" s="1">
        <v>1</v>
      </c>
      <c r="G6703" s="1">
        <v>6.6909999999999998</v>
      </c>
      <c r="H6703" s="1">
        <v>104.04471639999998</v>
      </c>
      <c r="I6703" s="1">
        <v>35</v>
      </c>
      <c r="J6703" s="1">
        <v>149</v>
      </c>
      <c r="K6703" s="1">
        <v>47.238999999999997</v>
      </c>
      <c r="L6703" s="1">
        <v>19.960999999999999</v>
      </c>
      <c r="M6703" s="1">
        <v>6.64</v>
      </c>
      <c r="N6703" s="1">
        <v>146.91499999999999</v>
      </c>
      <c r="O6703" s="54">
        <f t="shared" si="111"/>
        <v>0.33264866489654826</v>
      </c>
    </row>
    <row r="6704" spans="1:15" ht="18" x14ac:dyDescent="0.35">
      <c r="A6704" t="s">
        <v>58</v>
      </c>
      <c r="B6704" t="s">
        <v>22</v>
      </c>
      <c r="C6704" s="19" t="s">
        <v>16</v>
      </c>
      <c r="E6704" s="1">
        <v>11</v>
      </c>
      <c r="F6704" s="1">
        <v>1</v>
      </c>
      <c r="G6704" s="1">
        <v>8.5559999999999992</v>
      </c>
      <c r="H6704" s="1">
        <v>142.00341181000002</v>
      </c>
      <c r="I6704" s="1">
        <v>38</v>
      </c>
      <c r="J6704" s="1">
        <v>232</v>
      </c>
      <c r="K6704" s="1">
        <v>53.119</v>
      </c>
      <c r="L6704" s="1">
        <v>22.663</v>
      </c>
      <c r="M6704" s="1">
        <v>7.9820000000000002</v>
      </c>
      <c r="N6704" s="1">
        <v>172.738</v>
      </c>
      <c r="O6704" s="54">
        <f t="shared" si="111"/>
        <v>0.35220403300533909</v>
      </c>
    </row>
    <row r="6705" spans="1:15" ht="18" x14ac:dyDescent="0.35">
      <c r="A6705" t="s">
        <v>58</v>
      </c>
      <c r="B6705" t="s">
        <v>22</v>
      </c>
      <c r="C6705" s="19" t="s">
        <v>16</v>
      </c>
      <c r="E6705">
        <v>12</v>
      </c>
      <c r="F6705">
        <v>1</v>
      </c>
      <c r="G6705">
        <v>7.8319999999999999</v>
      </c>
      <c r="H6705">
        <v>127.74997055999999</v>
      </c>
      <c r="I6705">
        <v>31</v>
      </c>
      <c r="J6705">
        <v>173</v>
      </c>
      <c r="K6705">
        <v>47.982999999999997</v>
      </c>
      <c r="L6705">
        <v>20.021999999999998</v>
      </c>
      <c r="M6705">
        <v>8.1280000000000001</v>
      </c>
      <c r="N6705">
        <v>162.983</v>
      </c>
      <c r="O6705" s="54">
        <f t="shared" si="111"/>
        <v>0.40595345120367599</v>
      </c>
    </row>
    <row r="6706" spans="1:15" ht="18" x14ac:dyDescent="0.35">
      <c r="A6706" t="s">
        <v>58</v>
      </c>
      <c r="B6706" t="s">
        <v>22</v>
      </c>
      <c r="C6706" s="19" t="s">
        <v>16</v>
      </c>
      <c r="E6706" s="1">
        <v>13</v>
      </c>
      <c r="F6706" s="1">
        <v>1</v>
      </c>
      <c r="G6706" s="1">
        <v>2.7930000000000001</v>
      </c>
      <c r="H6706" s="1">
        <v>74.651015474999994</v>
      </c>
      <c r="I6706" s="1">
        <v>41</v>
      </c>
      <c r="J6706" s="1">
        <v>202</v>
      </c>
      <c r="K6706" s="1">
        <v>51.621000000000002</v>
      </c>
      <c r="L6706" s="1">
        <v>25.460999999999999</v>
      </c>
      <c r="M6706" s="1">
        <v>3.7349999999999999</v>
      </c>
      <c r="N6706" s="1">
        <v>165.89599999999999</v>
      </c>
      <c r="O6706" s="54">
        <f t="shared" si="111"/>
        <v>0.14669494521032167</v>
      </c>
    </row>
    <row r="6707" spans="1:15" ht="18" x14ac:dyDescent="0.35">
      <c r="A6707" t="s">
        <v>58</v>
      </c>
      <c r="B6707" t="s">
        <v>22</v>
      </c>
      <c r="C6707" s="19" t="s">
        <v>16</v>
      </c>
      <c r="E6707" s="1">
        <v>13</v>
      </c>
      <c r="F6707" s="1">
        <v>1</v>
      </c>
      <c r="G6707" s="1">
        <v>6.5069999999999997</v>
      </c>
      <c r="H6707" s="1">
        <v>89.71397463000001</v>
      </c>
      <c r="I6707" s="1">
        <v>24</v>
      </c>
      <c r="J6707" s="1">
        <v>138</v>
      </c>
      <c r="K6707" s="1">
        <v>42.905999999999999</v>
      </c>
      <c r="L6707" s="1">
        <v>18.045999999999999</v>
      </c>
      <c r="M6707" s="1">
        <v>6.3330000000000002</v>
      </c>
      <c r="N6707" s="1">
        <v>165.613</v>
      </c>
      <c r="O6707" s="54">
        <f t="shared" si="111"/>
        <v>0.35093649562229862</v>
      </c>
    </row>
    <row r="6708" spans="1:15" ht="18" x14ac:dyDescent="0.35">
      <c r="A6708" t="s">
        <v>58</v>
      </c>
      <c r="B6708" t="s">
        <v>22</v>
      </c>
      <c r="C6708" s="19" t="s">
        <v>16</v>
      </c>
      <c r="E6708" s="1">
        <v>14</v>
      </c>
      <c r="F6708" s="1">
        <v>1</v>
      </c>
      <c r="G6708" s="1">
        <v>7.4829999999999997</v>
      </c>
      <c r="H6708" s="1">
        <v>153.85318306000002</v>
      </c>
      <c r="I6708" s="1">
        <v>28</v>
      </c>
      <c r="J6708" s="1">
        <v>161</v>
      </c>
      <c r="K6708" s="1">
        <v>59.122</v>
      </c>
      <c r="L6708" s="1">
        <v>25.427</v>
      </c>
      <c r="M6708" s="1">
        <v>7.7080000000000002</v>
      </c>
      <c r="N6708" s="1">
        <v>162.00399999999999</v>
      </c>
      <c r="O6708" s="54">
        <f t="shared" si="111"/>
        <v>0.30314232902033272</v>
      </c>
    </row>
    <row r="6709" spans="1:15" ht="18" x14ac:dyDescent="0.35">
      <c r="A6709" t="s">
        <v>58</v>
      </c>
      <c r="B6709" t="s">
        <v>22</v>
      </c>
      <c r="C6709" s="19" t="s">
        <v>16</v>
      </c>
      <c r="E6709" s="1">
        <v>14</v>
      </c>
      <c r="F6709" s="1">
        <v>1</v>
      </c>
      <c r="G6709" s="1">
        <v>7.3339999999999996</v>
      </c>
      <c r="H6709" s="1">
        <v>114.90634221000002</v>
      </c>
      <c r="I6709" s="1">
        <v>28</v>
      </c>
      <c r="J6709" s="1">
        <v>159</v>
      </c>
      <c r="K6709" s="1">
        <v>51.201000000000001</v>
      </c>
      <c r="L6709" s="1">
        <v>20.977</v>
      </c>
      <c r="M6709" s="1">
        <v>6.9779999999999998</v>
      </c>
      <c r="N6709" s="1">
        <v>153.43299999999999</v>
      </c>
      <c r="O6709" s="54">
        <f t="shared" si="111"/>
        <v>0.33265004528769604</v>
      </c>
    </row>
    <row r="6710" spans="1:15" ht="18" x14ac:dyDescent="0.35">
      <c r="A6710" t="s">
        <v>58</v>
      </c>
      <c r="B6710" t="s">
        <v>22</v>
      </c>
      <c r="C6710" s="19" t="s">
        <v>16</v>
      </c>
      <c r="E6710" s="1">
        <v>15</v>
      </c>
      <c r="F6710" s="1">
        <v>1</v>
      </c>
      <c r="G6710" s="1">
        <v>8.3130000000000006</v>
      </c>
      <c r="H6710" s="1">
        <v>144.99193663999998</v>
      </c>
      <c r="I6710" s="1">
        <v>32</v>
      </c>
      <c r="J6710" s="1">
        <v>195</v>
      </c>
      <c r="K6710" s="1">
        <v>53.075000000000003</v>
      </c>
      <c r="L6710" s="1">
        <v>22.143999999999998</v>
      </c>
      <c r="M6710" s="1">
        <v>8.3409999999999993</v>
      </c>
      <c r="N6710" s="1">
        <v>0.84399999999999997</v>
      </c>
      <c r="O6710" s="54">
        <f t="shared" si="111"/>
        <v>0.37667088150289019</v>
      </c>
    </row>
    <row r="6711" spans="1:15" ht="18" x14ac:dyDescent="0.35">
      <c r="A6711" t="s">
        <v>58</v>
      </c>
      <c r="B6711" t="s">
        <v>22</v>
      </c>
      <c r="C6711" s="19" t="s">
        <v>16</v>
      </c>
      <c r="E6711" s="2">
        <v>15</v>
      </c>
      <c r="F6711" s="2">
        <v>1</v>
      </c>
      <c r="G6711" s="2">
        <v>0</v>
      </c>
      <c r="H6711" s="2">
        <v>0</v>
      </c>
      <c r="I6711" s="2">
        <v>0</v>
      </c>
      <c r="J6711" s="2">
        <v>0</v>
      </c>
      <c r="K6711" s="2">
        <v>0</v>
      </c>
      <c r="L6711" s="2">
        <v>0</v>
      </c>
      <c r="M6711" s="2">
        <v>0</v>
      </c>
      <c r="N6711" s="2">
        <v>0</v>
      </c>
      <c r="O6711" s="54">
        <v>0</v>
      </c>
    </row>
    <row r="6712" spans="1:15" ht="18" x14ac:dyDescent="0.35">
      <c r="A6712" t="s">
        <v>58</v>
      </c>
      <c r="B6712" t="s">
        <v>22</v>
      </c>
      <c r="C6712" s="19" t="s">
        <v>16</v>
      </c>
      <c r="E6712">
        <v>16</v>
      </c>
      <c r="F6712">
        <v>1</v>
      </c>
      <c r="G6712">
        <v>7.0359999999999996</v>
      </c>
      <c r="H6712">
        <v>145.35425024999998</v>
      </c>
      <c r="I6712">
        <v>24</v>
      </c>
      <c r="J6712">
        <v>159</v>
      </c>
      <c r="K6712">
        <v>58.378999999999998</v>
      </c>
      <c r="L6712">
        <v>25.274999999999999</v>
      </c>
      <c r="M6712">
        <v>7.3259999999999996</v>
      </c>
      <c r="N6712">
        <v>169.62299999999999</v>
      </c>
      <c r="O6712" s="54">
        <f t="shared" si="111"/>
        <v>0.28985163204747777</v>
      </c>
    </row>
    <row r="6713" spans="1:15" ht="18" x14ac:dyDescent="0.35">
      <c r="A6713" t="s">
        <v>58</v>
      </c>
      <c r="B6713" t="s">
        <v>22</v>
      </c>
      <c r="C6713" s="19" t="s">
        <v>16</v>
      </c>
      <c r="E6713" s="2">
        <v>16</v>
      </c>
      <c r="F6713" s="2">
        <v>1</v>
      </c>
      <c r="G6713" s="2">
        <v>0</v>
      </c>
      <c r="H6713" s="2">
        <v>0</v>
      </c>
      <c r="I6713" s="2">
        <v>0</v>
      </c>
      <c r="J6713" s="2">
        <v>0</v>
      </c>
      <c r="K6713" s="2">
        <v>0</v>
      </c>
      <c r="L6713" s="2">
        <v>0</v>
      </c>
      <c r="M6713" s="2">
        <v>0</v>
      </c>
      <c r="N6713" s="2">
        <v>0</v>
      </c>
      <c r="O6713" s="54">
        <v>0</v>
      </c>
    </row>
    <row r="6714" spans="1:15" ht="18" x14ac:dyDescent="0.35">
      <c r="A6714" t="s">
        <v>58</v>
      </c>
      <c r="B6714" t="s">
        <v>22</v>
      </c>
      <c r="C6714" s="19" t="s">
        <v>16</v>
      </c>
      <c r="E6714" s="2">
        <v>17</v>
      </c>
      <c r="F6714" s="2">
        <v>1</v>
      </c>
      <c r="G6714" s="2">
        <v>0</v>
      </c>
      <c r="H6714" s="2">
        <v>0</v>
      </c>
      <c r="I6714" s="2">
        <v>0</v>
      </c>
      <c r="J6714" s="2">
        <v>0</v>
      </c>
      <c r="K6714" s="2">
        <v>0</v>
      </c>
      <c r="L6714" s="2">
        <v>0</v>
      </c>
      <c r="M6714" s="2">
        <v>0</v>
      </c>
      <c r="N6714" s="2">
        <v>0</v>
      </c>
      <c r="O6714" s="54">
        <v>0</v>
      </c>
    </row>
    <row r="6715" spans="1:15" ht="18" x14ac:dyDescent="0.35">
      <c r="A6715" t="s">
        <v>58</v>
      </c>
      <c r="B6715" t="s">
        <v>22</v>
      </c>
      <c r="C6715" s="19" t="s">
        <v>16</v>
      </c>
      <c r="E6715">
        <v>18</v>
      </c>
      <c r="F6715">
        <v>1</v>
      </c>
      <c r="G6715">
        <v>5.3819999999999997</v>
      </c>
      <c r="H6715">
        <v>94.750311690000004</v>
      </c>
      <c r="I6715">
        <v>39</v>
      </c>
      <c r="J6715">
        <v>125</v>
      </c>
      <c r="K6715">
        <v>45.966000000000001</v>
      </c>
      <c r="L6715">
        <v>19.977</v>
      </c>
      <c r="M6715">
        <v>6.0419999999999998</v>
      </c>
      <c r="N6715">
        <v>170.31700000000001</v>
      </c>
      <c r="O6715" s="54">
        <f t="shared" si="111"/>
        <v>0.30244781498723533</v>
      </c>
    </row>
    <row r="6716" spans="1:15" ht="18" x14ac:dyDescent="0.35">
      <c r="A6716" t="s">
        <v>58</v>
      </c>
      <c r="B6716" t="s">
        <v>22</v>
      </c>
      <c r="C6716" s="19" t="s">
        <v>16</v>
      </c>
      <c r="E6716" s="1">
        <v>19</v>
      </c>
      <c r="F6716" s="1">
        <v>1</v>
      </c>
      <c r="G6716" s="1">
        <v>4.4880000000000004</v>
      </c>
      <c r="H6716" s="1">
        <v>88.061155560000003</v>
      </c>
      <c r="I6716" s="1">
        <v>39</v>
      </c>
      <c r="J6716" s="1">
        <v>116</v>
      </c>
      <c r="K6716" s="1">
        <v>46.154000000000003</v>
      </c>
      <c r="L6716" s="1">
        <v>21.198</v>
      </c>
      <c r="M6716" s="1">
        <v>5.2919999999999998</v>
      </c>
      <c r="N6716" s="1">
        <v>169.42</v>
      </c>
      <c r="O6716" s="54">
        <f t="shared" si="111"/>
        <v>0.24964619303707897</v>
      </c>
    </row>
    <row r="6717" spans="1:15" ht="18" x14ac:dyDescent="0.35">
      <c r="A6717" t="s">
        <v>58</v>
      </c>
      <c r="B6717" t="s">
        <v>22</v>
      </c>
      <c r="C6717" s="19" t="s">
        <v>16</v>
      </c>
      <c r="E6717" s="1">
        <v>19</v>
      </c>
      <c r="F6717" s="1">
        <v>1</v>
      </c>
      <c r="G6717" s="1">
        <v>6.0789999999999997</v>
      </c>
      <c r="H6717" s="1">
        <v>115.60089765000001</v>
      </c>
      <c r="I6717" s="1">
        <v>24</v>
      </c>
      <c r="J6717" s="1">
        <v>138</v>
      </c>
      <c r="K6717" s="1">
        <v>53.957000000000001</v>
      </c>
      <c r="L6717" s="1">
        <v>24.181000000000001</v>
      </c>
      <c r="M6717" s="1">
        <v>6.09</v>
      </c>
      <c r="N6717" s="1">
        <v>166.02600000000001</v>
      </c>
      <c r="O6717" s="54">
        <f t="shared" si="111"/>
        <v>0.2518506265249576</v>
      </c>
    </row>
    <row r="6718" spans="1:15" ht="18" x14ac:dyDescent="0.35">
      <c r="A6718" t="s">
        <v>58</v>
      </c>
      <c r="B6718" t="s">
        <v>22</v>
      </c>
      <c r="C6718" s="19" t="s">
        <v>16</v>
      </c>
      <c r="E6718">
        <v>20</v>
      </c>
      <c r="F6718">
        <v>1</v>
      </c>
      <c r="G6718">
        <v>5.4980000000000002</v>
      </c>
      <c r="H6718">
        <v>114.79194730000002</v>
      </c>
      <c r="I6718">
        <v>27</v>
      </c>
      <c r="J6718">
        <v>161</v>
      </c>
      <c r="K6718">
        <v>54.216000000000001</v>
      </c>
      <c r="L6718">
        <v>25.195</v>
      </c>
      <c r="M6718">
        <v>5.8040000000000003</v>
      </c>
      <c r="N6718">
        <v>153.85300000000001</v>
      </c>
      <c r="O6718" s="54">
        <f t="shared" si="111"/>
        <v>0.23036316729509823</v>
      </c>
    </row>
    <row r="6719" spans="1:15" ht="18" x14ac:dyDescent="0.35">
      <c r="A6719" t="s">
        <v>58</v>
      </c>
      <c r="B6719" t="s">
        <v>22</v>
      </c>
      <c r="C6719" s="19" t="s">
        <v>16</v>
      </c>
      <c r="E6719" s="1">
        <v>21</v>
      </c>
      <c r="F6719" s="1">
        <v>1</v>
      </c>
      <c r="G6719" s="1">
        <v>7.0949999999999998</v>
      </c>
      <c r="H6719" s="1">
        <v>93.026167520000016</v>
      </c>
      <c r="I6719" s="1">
        <v>37</v>
      </c>
      <c r="J6719" s="1">
        <v>231</v>
      </c>
      <c r="K6719" s="1">
        <v>42.222999999999999</v>
      </c>
      <c r="L6719" s="1">
        <v>16.544</v>
      </c>
      <c r="M6719" s="1">
        <v>7.1630000000000003</v>
      </c>
      <c r="N6719" s="1">
        <v>4.4249999999999998</v>
      </c>
      <c r="O6719" s="54">
        <f t="shared" si="111"/>
        <v>0.43296663442940037</v>
      </c>
    </row>
    <row r="6720" spans="1:15" ht="18" x14ac:dyDescent="0.35">
      <c r="A6720" t="s">
        <v>58</v>
      </c>
      <c r="B6720" t="s">
        <v>22</v>
      </c>
      <c r="C6720" s="19" t="s">
        <v>16</v>
      </c>
      <c r="E6720" s="1">
        <v>21</v>
      </c>
      <c r="F6720" s="1">
        <v>1</v>
      </c>
      <c r="G6720" s="1">
        <v>6.5449999999999999</v>
      </c>
      <c r="H6720" s="1">
        <v>86.936489199999997</v>
      </c>
      <c r="I6720" s="1">
        <v>38</v>
      </c>
      <c r="J6720" s="1">
        <v>166</v>
      </c>
      <c r="K6720" s="1">
        <v>41.521999999999998</v>
      </c>
      <c r="L6720" s="1">
        <v>17.468</v>
      </c>
      <c r="M6720" s="1">
        <v>6.34</v>
      </c>
      <c r="N6720" s="1">
        <v>32.637999999999998</v>
      </c>
      <c r="O6720" s="54">
        <f t="shared" si="111"/>
        <v>0.36294939317609343</v>
      </c>
    </row>
    <row r="6721" spans="1:15" ht="18" x14ac:dyDescent="0.35">
      <c r="A6721" t="s">
        <v>58</v>
      </c>
      <c r="B6721" t="s">
        <v>22</v>
      </c>
      <c r="C6721" s="19" t="s">
        <v>16</v>
      </c>
      <c r="E6721">
        <v>22</v>
      </c>
      <c r="F6721">
        <v>1</v>
      </c>
      <c r="G6721">
        <v>7.9459999999999997</v>
      </c>
      <c r="H6721">
        <v>134.98269051999998</v>
      </c>
      <c r="I6721">
        <v>35</v>
      </c>
      <c r="J6721">
        <v>217</v>
      </c>
      <c r="K6721">
        <v>54.012999999999998</v>
      </c>
      <c r="L6721">
        <v>22.696999999999999</v>
      </c>
      <c r="M6721">
        <v>7.5759999999999996</v>
      </c>
      <c r="N6721">
        <v>35.595999999999997</v>
      </c>
      <c r="O6721" s="54">
        <f t="shared" si="111"/>
        <v>0.33378860642375646</v>
      </c>
    </row>
    <row r="6722" spans="1:15" ht="18" x14ac:dyDescent="0.35">
      <c r="A6722" t="s">
        <v>58</v>
      </c>
      <c r="B6722" t="s">
        <v>22</v>
      </c>
      <c r="C6722" s="19" t="s">
        <v>16</v>
      </c>
      <c r="E6722" s="2">
        <v>23</v>
      </c>
      <c r="F6722" s="2">
        <v>1</v>
      </c>
      <c r="G6722" s="2">
        <v>0</v>
      </c>
      <c r="H6722" s="2">
        <v>0</v>
      </c>
      <c r="I6722" s="2">
        <v>0</v>
      </c>
      <c r="J6722" s="2">
        <v>0</v>
      </c>
      <c r="K6722" s="2">
        <v>0</v>
      </c>
      <c r="L6722" s="2">
        <v>0</v>
      </c>
      <c r="M6722" s="2">
        <v>0</v>
      </c>
      <c r="N6722" s="2">
        <v>0</v>
      </c>
      <c r="O6722" s="54">
        <v>0</v>
      </c>
    </row>
    <row r="6723" spans="1:15" ht="18" x14ac:dyDescent="0.35">
      <c r="A6723" t="s">
        <v>58</v>
      </c>
      <c r="B6723" t="s">
        <v>22</v>
      </c>
      <c r="C6723" s="19" t="s">
        <v>16</v>
      </c>
      <c r="E6723" s="1">
        <v>24</v>
      </c>
      <c r="F6723" s="1">
        <v>1</v>
      </c>
      <c r="G6723" s="1">
        <v>6.8550000000000004</v>
      </c>
      <c r="H6723" s="1">
        <v>139.22774914999999</v>
      </c>
      <c r="I6723" s="1">
        <v>22</v>
      </c>
      <c r="J6723" s="1">
        <v>159</v>
      </c>
      <c r="K6723" s="1">
        <v>53.296999999999997</v>
      </c>
      <c r="L6723" s="1">
        <v>21.77</v>
      </c>
      <c r="M6723" s="1">
        <v>8.1470000000000002</v>
      </c>
      <c r="N6723" s="1">
        <v>55.613</v>
      </c>
      <c r="O6723" s="54">
        <f t="shared" si="111"/>
        <v>0.37423059255856683</v>
      </c>
    </row>
    <row r="6724" spans="1:15" ht="18" x14ac:dyDescent="0.35">
      <c r="A6724" t="s">
        <v>58</v>
      </c>
      <c r="B6724" t="s">
        <v>22</v>
      </c>
      <c r="C6724" s="19" t="s">
        <v>16</v>
      </c>
      <c r="E6724" s="1">
        <v>24</v>
      </c>
      <c r="F6724" s="1">
        <v>1</v>
      </c>
      <c r="G6724" s="1">
        <v>8.0220000000000002</v>
      </c>
      <c r="H6724" s="1">
        <v>136.79675015999999</v>
      </c>
      <c r="I6724" s="1">
        <v>38</v>
      </c>
      <c r="J6724" s="1">
        <v>180</v>
      </c>
      <c r="K6724" s="1">
        <v>53.168999999999997</v>
      </c>
      <c r="L6724" s="1">
        <v>23.198</v>
      </c>
      <c r="M6724" s="1">
        <v>7.5119999999999996</v>
      </c>
      <c r="N6724" s="1">
        <v>27.701000000000001</v>
      </c>
      <c r="O6724" s="54">
        <f t="shared" si="111"/>
        <v>0.32382101905336663</v>
      </c>
    </row>
    <row r="6725" spans="1:15" ht="18" x14ac:dyDescent="0.35">
      <c r="A6725" t="s">
        <v>58</v>
      </c>
      <c r="B6725" t="s">
        <v>22</v>
      </c>
      <c r="C6725" s="19" t="s">
        <v>16</v>
      </c>
      <c r="E6725" s="1">
        <v>24</v>
      </c>
      <c r="F6725" s="1">
        <v>1</v>
      </c>
      <c r="G6725" s="1">
        <v>7.0970000000000004</v>
      </c>
      <c r="H6725" s="1">
        <v>115.24230179999999</v>
      </c>
      <c r="I6725" s="1">
        <v>39</v>
      </c>
      <c r="J6725" s="1">
        <v>154</v>
      </c>
      <c r="K6725" s="1">
        <v>50.838999999999999</v>
      </c>
      <c r="L6725" s="1">
        <v>21.72</v>
      </c>
      <c r="M6725" s="1">
        <v>6.7590000000000003</v>
      </c>
      <c r="N6725" s="1">
        <v>43.243000000000002</v>
      </c>
      <c r="O6725" s="54">
        <f t="shared" si="111"/>
        <v>0.31118784530386745</v>
      </c>
    </row>
    <row r="6726" spans="1:15" ht="18" x14ac:dyDescent="0.35">
      <c r="A6726" t="s">
        <v>58</v>
      </c>
      <c r="B6726" t="s">
        <v>22</v>
      </c>
      <c r="C6726" s="19" t="s">
        <v>16</v>
      </c>
      <c r="E6726" s="2">
        <v>25</v>
      </c>
      <c r="F6726" s="2">
        <v>1</v>
      </c>
      <c r="G6726" s="2">
        <v>0</v>
      </c>
      <c r="H6726" s="2">
        <v>0</v>
      </c>
      <c r="I6726" s="2">
        <v>0</v>
      </c>
      <c r="J6726" s="2">
        <v>0</v>
      </c>
      <c r="K6726" s="2">
        <v>0</v>
      </c>
      <c r="L6726" s="2">
        <v>0</v>
      </c>
      <c r="M6726" s="2">
        <v>0</v>
      </c>
      <c r="N6726" s="2">
        <v>0</v>
      </c>
      <c r="O6726" s="54">
        <v>0</v>
      </c>
    </row>
    <row r="6727" spans="1:15" ht="18" x14ac:dyDescent="0.35">
      <c r="A6727" t="s">
        <v>58</v>
      </c>
      <c r="B6727" t="s">
        <v>22</v>
      </c>
      <c r="C6727" s="19" t="s">
        <v>16</v>
      </c>
      <c r="E6727">
        <v>26</v>
      </c>
      <c r="F6727">
        <v>1</v>
      </c>
      <c r="G6727">
        <v>7.5289999999999999</v>
      </c>
      <c r="H6727">
        <v>131.03377628000001</v>
      </c>
      <c r="I6727">
        <v>47</v>
      </c>
      <c r="J6727">
        <v>161</v>
      </c>
      <c r="K6727">
        <v>50.393999999999998</v>
      </c>
      <c r="L6727">
        <v>20.834</v>
      </c>
      <c r="M6727">
        <v>8.0120000000000005</v>
      </c>
      <c r="N6727">
        <v>32.305</v>
      </c>
      <c r="O6727" s="54">
        <f t="shared" si="111"/>
        <v>0.38456369396179324</v>
      </c>
    </row>
    <row r="6728" spans="1:15" ht="18" x14ac:dyDescent="0.35">
      <c r="A6728" t="s">
        <v>58</v>
      </c>
      <c r="B6728" t="s">
        <v>22</v>
      </c>
      <c r="C6728" s="19" t="s">
        <v>16</v>
      </c>
      <c r="E6728">
        <v>27</v>
      </c>
      <c r="F6728">
        <v>1</v>
      </c>
      <c r="G6728">
        <v>6.9530000000000003</v>
      </c>
      <c r="H6728">
        <v>103.38388377500002</v>
      </c>
      <c r="I6728">
        <v>37</v>
      </c>
      <c r="J6728">
        <v>130</v>
      </c>
      <c r="K6728">
        <v>50.36</v>
      </c>
      <c r="L6728">
        <v>22.303000000000001</v>
      </c>
      <c r="M6728">
        <v>5.9050000000000002</v>
      </c>
      <c r="N6728">
        <v>29.367000000000001</v>
      </c>
      <c r="O6728" s="54">
        <f t="shared" si="111"/>
        <v>0.26476258799264674</v>
      </c>
    </row>
    <row r="6729" spans="1:15" ht="18" x14ac:dyDescent="0.35">
      <c r="A6729" t="s">
        <v>58</v>
      </c>
      <c r="B6729" t="s">
        <v>22</v>
      </c>
      <c r="C6729" s="19" t="s">
        <v>16</v>
      </c>
      <c r="E6729" s="1">
        <v>28</v>
      </c>
      <c r="F6729" s="1">
        <v>1</v>
      </c>
      <c r="G6729" s="1">
        <v>8.391</v>
      </c>
      <c r="H6729" s="1">
        <v>141.93790984</v>
      </c>
      <c r="I6729" s="1">
        <v>31</v>
      </c>
      <c r="J6729" s="1">
        <v>151</v>
      </c>
      <c r="K6729" s="1">
        <v>51.725000000000001</v>
      </c>
      <c r="L6729" s="1">
        <v>21.832000000000001</v>
      </c>
      <c r="M6729" s="1">
        <v>8.282</v>
      </c>
      <c r="N6729" s="1">
        <v>43.685000000000002</v>
      </c>
      <c r="O6729" s="54">
        <f t="shared" si="111"/>
        <v>0.37935141077317697</v>
      </c>
    </row>
    <row r="6730" spans="1:15" ht="18" x14ac:dyDescent="0.35">
      <c r="A6730" t="s">
        <v>58</v>
      </c>
      <c r="B6730" t="s">
        <v>22</v>
      </c>
      <c r="C6730" s="19" t="s">
        <v>16</v>
      </c>
      <c r="E6730" s="1">
        <v>28</v>
      </c>
      <c r="F6730" s="1">
        <v>1</v>
      </c>
      <c r="G6730" s="1">
        <v>3.972</v>
      </c>
      <c r="H6730" s="1">
        <v>70.233859725000002</v>
      </c>
      <c r="I6730" s="1">
        <v>49</v>
      </c>
      <c r="J6730" s="1">
        <v>200</v>
      </c>
      <c r="K6730" s="1">
        <v>40.880000000000003</v>
      </c>
      <c r="L6730" s="1">
        <v>18.745000000000001</v>
      </c>
      <c r="M6730" s="1">
        <v>4.7729999999999997</v>
      </c>
      <c r="N6730" s="1">
        <v>59.220999999999997</v>
      </c>
      <c r="O6730" s="54">
        <f t="shared" si="111"/>
        <v>0.25462790077353958</v>
      </c>
    </row>
    <row r="6731" spans="1:15" ht="18" x14ac:dyDescent="0.35">
      <c r="A6731" t="s">
        <v>58</v>
      </c>
      <c r="B6731" t="s">
        <v>22</v>
      </c>
      <c r="C6731" s="19" t="s">
        <v>16</v>
      </c>
      <c r="E6731">
        <v>29</v>
      </c>
      <c r="F6731">
        <v>1</v>
      </c>
      <c r="G6731">
        <v>6.24</v>
      </c>
      <c r="H6731">
        <v>101.417428945</v>
      </c>
      <c r="I6731">
        <v>29</v>
      </c>
      <c r="J6731">
        <v>166</v>
      </c>
      <c r="K6731">
        <v>47.145000000000003</v>
      </c>
      <c r="L6731">
        <v>20.027000000000001</v>
      </c>
      <c r="M6731">
        <v>6.4509999999999996</v>
      </c>
      <c r="N6731">
        <v>34.039000000000001</v>
      </c>
      <c r="O6731" s="54">
        <f t="shared" ref="O6731:O6793" si="112">M6731/L6731</f>
        <v>0.32211514455485091</v>
      </c>
    </row>
    <row r="6732" spans="1:15" ht="18" x14ac:dyDescent="0.35">
      <c r="A6732" t="s">
        <v>58</v>
      </c>
      <c r="B6732" t="s">
        <v>22</v>
      </c>
      <c r="C6732" s="19" t="s">
        <v>16</v>
      </c>
      <c r="E6732">
        <v>30</v>
      </c>
      <c r="F6732">
        <v>1</v>
      </c>
      <c r="G6732">
        <v>5.827</v>
      </c>
      <c r="H6732">
        <v>83.414472090000004</v>
      </c>
      <c r="I6732">
        <v>29</v>
      </c>
      <c r="J6732">
        <v>132</v>
      </c>
      <c r="K6732">
        <v>43.241</v>
      </c>
      <c r="L6732">
        <v>18.126999999999999</v>
      </c>
      <c r="M6732">
        <v>5.8620000000000001</v>
      </c>
      <c r="N6732">
        <v>50.23</v>
      </c>
      <c r="O6732" s="54">
        <f t="shared" si="112"/>
        <v>0.32338500579246432</v>
      </c>
    </row>
    <row r="6733" spans="1:15" ht="18" x14ac:dyDescent="0.35">
      <c r="A6733" t="s">
        <v>58</v>
      </c>
      <c r="B6733" t="s">
        <v>22</v>
      </c>
      <c r="C6733" s="19" t="s">
        <v>16</v>
      </c>
      <c r="E6733">
        <v>31</v>
      </c>
      <c r="F6733">
        <v>1</v>
      </c>
      <c r="G6733">
        <v>4.1059999999999999</v>
      </c>
      <c r="H6733">
        <v>76.803254684999999</v>
      </c>
      <c r="I6733">
        <v>36</v>
      </c>
      <c r="J6733">
        <v>193</v>
      </c>
      <c r="K6733">
        <v>42.715000000000003</v>
      </c>
      <c r="L6733">
        <v>19.082999999999998</v>
      </c>
      <c r="M6733">
        <v>5.1269999999999998</v>
      </c>
      <c r="N6733">
        <v>48.902999999999999</v>
      </c>
      <c r="O6733" s="54">
        <f t="shared" si="112"/>
        <v>0.26866844835717657</v>
      </c>
    </row>
    <row r="6734" spans="1:15" ht="18" x14ac:dyDescent="0.35">
      <c r="A6734" t="s">
        <v>58</v>
      </c>
      <c r="B6734" t="s">
        <v>22</v>
      </c>
      <c r="C6734" s="19" t="s">
        <v>16</v>
      </c>
      <c r="E6734">
        <v>32</v>
      </c>
      <c r="F6734">
        <v>1</v>
      </c>
      <c r="G6734">
        <v>5.1310000000000002</v>
      </c>
      <c r="H6734">
        <v>107.24241939500001</v>
      </c>
      <c r="I6734">
        <v>33</v>
      </c>
      <c r="J6734">
        <v>178</v>
      </c>
      <c r="K6734">
        <v>46.491999999999997</v>
      </c>
      <c r="L6734">
        <v>20.117000000000001</v>
      </c>
      <c r="M6734">
        <v>6.7910000000000004</v>
      </c>
      <c r="N6734">
        <v>32.701999999999998</v>
      </c>
      <c r="O6734" s="54">
        <f t="shared" si="112"/>
        <v>0.33757518516677437</v>
      </c>
    </row>
    <row r="6735" spans="1:15" ht="18" x14ac:dyDescent="0.35">
      <c r="A6735" t="s">
        <v>58</v>
      </c>
      <c r="B6735" t="s">
        <v>22</v>
      </c>
      <c r="C6735" s="19" t="s">
        <v>16</v>
      </c>
      <c r="E6735">
        <v>33</v>
      </c>
      <c r="F6735">
        <v>1</v>
      </c>
      <c r="G6735">
        <v>4.9470000000000001</v>
      </c>
      <c r="H6735">
        <v>98.810808185000013</v>
      </c>
      <c r="I6735">
        <v>42</v>
      </c>
      <c r="J6735">
        <v>139</v>
      </c>
      <c r="K6735">
        <v>46.249000000000002</v>
      </c>
      <c r="L6735">
        <v>20.809000000000001</v>
      </c>
      <c r="M6735">
        <v>6.0490000000000004</v>
      </c>
      <c r="N6735">
        <v>55.146000000000001</v>
      </c>
      <c r="O6735" s="54">
        <f t="shared" si="112"/>
        <v>0.29069152770435869</v>
      </c>
    </row>
    <row r="6736" spans="1:15" ht="18" x14ac:dyDescent="0.35">
      <c r="A6736" t="s">
        <v>58</v>
      </c>
      <c r="B6736" t="s">
        <v>22</v>
      </c>
      <c r="C6736" s="19" t="s">
        <v>16</v>
      </c>
      <c r="E6736">
        <v>34</v>
      </c>
      <c r="F6736">
        <v>1</v>
      </c>
      <c r="G6736">
        <v>6.3559999999999999</v>
      </c>
      <c r="H6736">
        <v>118.70727217500001</v>
      </c>
      <c r="I6736">
        <v>37</v>
      </c>
      <c r="J6736">
        <v>191</v>
      </c>
      <c r="K6736">
        <v>47.463000000000001</v>
      </c>
      <c r="L6736">
        <v>20.202999999999999</v>
      </c>
      <c r="M6736">
        <v>7.4850000000000003</v>
      </c>
      <c r="N6736">
        <v>56.46</v>
      </c>
      <c r="O6736" s="54">
        <f t="shared" si="112"/>
        <v>0.37048953125773404</v>
      </c>
    </row>
    <row r="6737" spans="1:15" ht="18" x14ac:dyDescent="0.35">
      <c r="A6737" t="s">
        <v>58</v>
      </c>
      <c r="B6737" t="s">
        <v>22</v>
      </c>
      <c r="C6737" s="19" t="s">
        <v>16</v>
      </c>
      <c r="E6737">
        <v>35</v>
      </c>
      <c r="F6737">
        <v>1</v>
      </c>
      <c r="G6737">
        <v>5.383</v>
      </c>
      <c r="H6737">
        <v>105.42246048000001</v>
      </c>
      <c r="I6737">
        <v>32</v>
      </c>
      <c r="J6737">
        <v>131</v>
      </c>
      <c r="K6737">
        <v>45.323</v>
      </c>
      <c r="L6737">
        <v>19.611000000000001</v>
      </c>
      <c r="M6737">
        <v>6.8479999999999999</v>
      </c>
      <c r="N6737">
        <v>47.652999999999999</v>
      </c>
      <c r="O6737" s="54">
        <f t="shared" si="112"/>
        <v>0.34919178012340013</v>
      </c>
    </row>
    <row r="6738" spans="1:15" ht="18" x14ac:dyDescent="0.35">
      <c r="A6738" t="s">
        <v>58</v>
      </c>
      <c r="B6738" t="s">
        <v>22</v>
      </c>
      <c r="C6738" s="19" t="s">
        <v>16</v>
      </c>
      <c r="E6738">
        <v>36</v>
      </c>
      <c r="F6738">
        <v>1</v>
      </c>
      <c r="G6738">
        <v>3.3879999999999999</v>
      </c>
      <c r="H6738">
        <v>67.259180725000007</v>
      </c>
      <c r="I6738">
        <v>39</v>
      </c>
      <c r="J6738">
        <v>192</v>
      </c>
      <c r="K6738">
        <v>41.46</v>
      </c>
      <c r="L6738">
        <v>18.768999999999998</v>
      </c>
      <c r="M6738">
        <v>4.5650000000000004</v>
      </c>
      <c r="N6738">
        <v>45.332000000000001</v>
      </c>
      <c r="O6738" s="54">
        <f t="shared" si="112"/>
        <v>0.24322020352709259</v>
      </c>
    </row>
    <row r="6739" spans="1:15" ht="18" x14ac:dyDescent="0.35">
      <c r="A6739" t="s">
        <v>58</v>
      </c>
      <c r="B6739" t="s">
        <v>22</v>
      </c>
      <c r="C6739" s="19" t="s">
        <v>16</v>
      </c>
      <c r="E6739">
        <v>37</v>
      </c>
      <c r="F6739">
        <v>1</v>
      </c>
      <c r="G6739">
        <v>5.5780000000000003</v>
      </c>
      <c r="H6739">
        <v>73.349615000000014</v>
      </c>
      <c r="I6739">
        <v>59</v>
      </c>
      <c r="J6739">
        <v>197</v>
      </c>
      <c r="K6739">
        <v>39.58</v>
      </c>
      <c r="L6739">
        <v>17.384</v>
      </c>
      <c r="M6739">
        <v>5.375</v>
      </c>
      <c r="N6739">
        <v>70.894999999999996</v>
      </c>
      <c r="O6739" s="54">
        <f t="shared" si="112"/>
        <v>0.30919236079153245</v>
      </c>
    </row>
    <row r="6740" spans="1:15" ht="18" x14ac:dyDescent="0.35">
      <c r="A6740" t="s">
        <v>58</v>
      </c>
      <c r="B6740" t="s">
        <v>22</v>
      </c>
      <c r="C6740" s="19" t="s">
        <v>16</v>
      </c>
      <c r="E6740" s="2">
        <v>38</v>
      </c>
      <c r="F6740" s="2">
        <v>1</v>
      </c>
      <c r="G6740" s="2">
        <v>0</v>
      </c>
      <c r="H6740" s="2">
        <v>0</v>
      </c>
      <c r="I6740" s="2">
        <v>0</v>
      </c>
      <c r="J6740" s="2">
        <v>0</v>
      </c>
      <c r="K6740" s="2">
        <v>0</v>
      </c>
      <c r="L6740" s="2">
        <v>0</v>
      </c>
      <c r="M6740" s="2">
        <v>0</v>
      </c>
      <c r="N6740" s="2">
        <v>0</v>
      </c>
      <c r="O6740" s="54">
        <v>0</v>
      </c>
    </row>
    <row r="6741" spans="1:15" ht="18" x14ac:dyDescent="0.35">
      <c r="A6741" t="s">
        <v>58</v>
      </c>
      <c r="B6741" t="s">
        <v>22</v>
      </c>
      <c r="C6741" s="19" t="s">
        <v>17</v>
      </c>
      <c r="E6741">
        <v>1</v>
      </c>
      <c r="F6741">
        <v>1</v>
      </c>
      <c r="G6741">
        <v>4.0730000000000004</v>
      </c>
      <c r="H6741">
        <v>86.624184799999995</v>
      </c>
      <c r="I6741">
        <v>19</v>
      </c>
      <c r="J6741">
        <v>91</v>
      </c>
      <c r="K6741">
        <v>47.499000000000002</v>
      </c>
      <c r="L6741">
        <v>21.86</v>
      </c>
      <c r="M6741">
        <v>5.048</v>
      </c>
      <c r="N6741">
        <v>165.02099999999999</v>
      </c>
      <c r="O6741" s="54">
        <f t="shared" si="112"/>
        <v>0.23092406221408968</v>
      </c>
    </row>
    <row r="6742" spans="1:15" ht="18" x14ac:dyDescent="0.35">
      <c r="A6742" t="s">
        <v>58</v>
      </c>
      <c r="B6742" t="s">
        <v>22</v>
      </c>
      <c r="C6742" s="19" t="s">
        <v>17</v>
      </c>
      <c r="E6742">
        <v>2</v>
      </c>
      <c r="F6742">
        <v>1</v>
      </c>
      <c r="G6742">
        <v>3.8380000000000001</v>
      </c>
      <c r="H6742">
        <v>56.137049525000009</v>
      </c>
      <c r="I6742">
        <v>28</v>
      </c>
      <c r="J6742">
        <v>171</v>
      </c>
      <c r="K6742">
        <v>37.423999999999999</v>
      </c>
      <c r="L6742">
        <v>17.047000000000001</v>
      </c>
      <c r="M6742">
        <v>4.1950000000000003</v>
      </c>
      <c r="N6742">
        <v>148.66999999999999</v>
      </c>
      <c r="O6742" s="54">
        <f t="shared" si="112"/>
        <v>0.24608435501847833</v>
      </c>
    </row>
    <row r="6743" spans="1:15" ht="18" x14ac:dyDescent="0.35">
      <c r="A6743" t="s">
        <v>58</v>
      </c>
      <c r="B6743" t="s">
        <v>22</v>
      </c>
      <c r="C6743" s="19" t="s">
        <v>17</v>
      </c>
      <c r="E6743" s="2">
        <v>3</v>
      </c>
      <c r="F6743" s="2">
        <v>1</v>
      </c>
      <c r="G6743" s="2">
        <v>0</v>
      </c>
      <c r="H6743" s="2">
        <v>0</v>
      </c>
      <c r="I6743" s="2">
        <v>0</v>
      </c>
      <c r="J6743" s="2">
        <v>0</v>
      </c>
      <c r="K6743" s="2">
        <v>0</v>
      </c>
      <c r="L6743" s="2">
        <v>0</v>
      </c>
      <c r="M6743" s="2">
        <v>0</v>
      </c>
      <c r="N6743" s="2">
        <v>0</v>
      </c>
      <c r="O6743" s="54">
        <v>0</v>
      </c>
    </row>
    <row r="6744" spans="1:15" ht="18" x14ac:dyDescent="0.35">
      <c r="A6744" t="s">
        <v>58</v>
      </c>
      <c r="B6744" t="s">
        <v>22</v>
      </c>
      <c r="C6744" s="19" t="s">
        <v>17</v>
      </c>
      <c r="E6744" s="1">
        <v>4</v>
      </c>
      <c r="F6744" s="1">
        <v>1</v>
      </c>
      <c r="G6744" s="1">
        <v>9.4879999999999995</v>
      </c>
      <c r="H6744" s="1">
        <v>144.28048329000001</v>
      </c>
      <c r="I6744" s="1">
        <v>27</v>
      </c>
      <c r="J6744" s="1">
        <v>124</v>
      </c>
      <c r="K6744" s="1">
        <v>54.042000000000002</v>
      </c>
      <c r="L6744" s="1">
        <v>23.774000000000001</v>
      </c>
      <c r="M6744" s="1">
        <v>7.7309999999999999</v>
      </c>
      <c r="N6744" s="1">
        <v>166.82</v>
      </c>
      <c r="O6744" s="54">
        <f t="shared" si="112"/>
        <v>0.325187179271473</v>
      </c>
    </row>
    <row r="6745" spans="1:15" ht="18" x14ac:dyDescent="0.35">
      <c r="A6745" t="s">
        <v>58</v>
      </c>
      <c r="B6745" t="s">
        <v>22</v>
      </c>
      <c r="C6745" s="19" t="s">
        <v>17</v>
      </c>
      <c r="E6745" s="1">
        <v>4</v>
      </c>
      <c r="F6745" s="1">
        <v>1</v>
      </c>
      <c r="G6745" s="1">
        <v>6.617</v>
      </c>
      <c r="H6745" s="1">
        <v>117.42457432499999</v>
      </c>
      <c r="I6745" s="1">
        <v>30</v>
      </c>
      <c r="J6745" s="1">
        <v>159</v>
      </c>
      <c r="K6745" s="1">
        <v>53.353999999999999</v>
      </c>
      <c r="L6745" s="1">
        <v>23.390999999999998</v>
      </c>
      <c r="M6745" s="1">
        <v>6.3949999999999996</v>
      </c>
      <c r="N6745" s="1">
        <v>169.05500000000001</v>
      </c>
      <c r="O6745" s="54">
        <f t="shared" si="112"/>
        <v>0.27339575050232995</v>
      </c>
    </row>
    <row r="6746" spans="1:15" ht="18" x14ac:dyDescent="0.35">
      <c r="A6746" t="s">
        <v>58</v>
      </c>
      <c r="B6746" t="s">
        <v>22</v>
      </c>
      <c r="C6746" s="19" t="s">
        <v>17</v>
      </c>
      <c r="E6746">
        <v>5</v>
      </c>
      <c r="F6746">
        <v>1</v>
      </c>
      <c r="G6746">
        <v>6.7869999999999999</v>
      </c>
      <c r="H6746">
        <v>116.23104854999998</v>
      </c>
      <c r="I6746">
        <v>33</v>
      </c>
      <c r="J6746">
        <v>119</v>
      </c>
      <c r="K6746">
        <v>53.192999999999998</v>
      </c>
      <c r="L6746">
        <v>23.390999999999998</v>
      </c>
      <c r="M6746">
        <v>6.33</v>
      </c>
      <c r="N6746">
        <v>153.006</v>
      </c>
      <c r="O6746" s="54">
        <f t="shared" si="112"/>
        <v>0.27061690393741183</v>
      </c>
    </row>
    <row r="6747" spans="1:15" ht="18" x14ac:dyDescent="0.35">
      <c r="A6747" t="s">
        <v>58</v>
      </c>
      <c r="B6747" t="s">
        <v>22</v>
      </c>
      <c r="C6747" s="19" t="s">
        <v>17</v>
      </c>
      <c r="E6747">
        <v>6</v>
      </c>
      <c r="F6747">
        <v>1</v>
      </c>
      <c r="G6747">
        <v>6.9039999999999999</v>
      </c>
      <c r="H6747">
        <v>137.81542896000002</v>
      </c>
      <c r="I6747">
        <v>36</v>
      </c>
      <c r="J6747">
        <v>155</v>
      </c>
      <c r="K6747">
        <v>54.432000000000002</v>
      </c>
      <c r="L6747">
        <v>24.222000000000001</v>
      </c>
      <c r="M6747">
        <v>7.2480000000000002</v>
      </c>
      <c r="N6747">
        <v>155.11699999999999</v>
      </c>
      <c r="O6747" s="54">
        <f t="shared" si="112"/>
        <v>0.29923210304681691</v>
      </c>
    </row>
    <row r="6748" spans="1:15" ht="18" x14ac:dyDescent="0.35">
      <c r="A6748" t="s">
        <v>58</v>
      </c>
      <c r="B6748" t="s">
        <v>22</v>
      </c>
      <c r="C6748" s="19" t="s">
        <v>17</v>
      </c>
      <c r="E6748">
        <v>7</v>
      </c>
      <c r="F6748">
        <v>1</v>
      </c>
      <c r="G6748">
        <v>4.7930000000000001</v>
      </c>
      <c r="H6748">
        <v>92.039810310000007</v>
      </c>
      <c r="I6748">
        <v>27</v>
      </c>
      <c r="J6748">
        <v>171</v>
      </c>
      <c r="K6748">
        <v>51.051000000000002</v>
      </c>
      <c r="L6748">
        <v>23.558</v>
      </c>
      <c r="M6748">
        <v>4.9770000000000003</v>
      </c>
      <c r="N6748">
        <v>165.428</v>
      </c>
      <c r="O6748" s="54">
        <f t="shared" si="112"/>
        <v>0.21126581203837339</v>
      </c>
    </row>
    <row r="6749" spans="1:15" ht="18" x14ac:dyDescent="0.35">
      <c r="A6749" t="s">
        <v>58</v>
      </c>
      <c r="B6749" t="s">
        <v>22</v>
      </c>
      <c r="C6749" s="19" t="s">
        <v>17</v>
      </c>
      <c r="E6749">
        <v>8</v>
      </c>
      <c r="F6749">
        <v>1</v>
      </c>
      <c r="G6749">
        <v>6.2249999999999996</v>
      </c>
      <c r="H6749">
        <v>144.42656865000001</v>
      </c>
      <c r="I6749">
        <v>35</v>
      </c>
      <c r="J6749">
        <v>143</v>
      </c>
      <c r="K6749">
        <v>56.764000000000003</v>
      </c>
      <c r="L6749">
        <v>24.829000000000001</v>
      </c>
      <c r="M6749">
        <v>7.41</v>
      </c>
      <c r="N6749">
        <v>174.654</v>
      </c>
      <c r="O6749" s="54">
        <f t="shared" si="112"/>
        <v>0.29844133875709855</v>
      </c>
    </row>
    <row r="6750" spans="1:15" ht="18" x14ac:dyDescent="0.35">
      <c r="A6750" t="s">
        <v>58</v>
      </c>
      <c r="B6750" t="s">
        <v>22</v>
      </c>
      <c r="C6750" s="19" t="s">
        <v>17</v>
      </c>
      <c r="E6750">
        <v>9</v>
      </c>
      <c r="F6750">
        <v>1</v>
      </c>
      <c r="G6750">
        <v>5.556</v>
      </c>
      <c r="H6750">
        <v>113.84377013500003</v>
      </c>
      <c r="I6750">
        <v>34</v>
      </c>
      <c r="J6750">
        <v>181</v>
      </c>
      <c r="K6750">
        <v>51.622999999999998</v>
      </c>
      <c r="L6750">
        <v>22.699000000000002</v>
      </c>
      <c r="M6750">
        <v>6.3890000000000002</v>
      </c>
      <c r="N6750">
        <v>176.13</v>
      </c>
      <c r="O6750" s="54">
        <f t="shared" si="112"/>
        <v>0.2814661438829904</v>
      </c>
    </row>
    <row r="6751" spans="1:15" ht="18" x14ac:dyDescent="0.35">
      <c r="A6751" t="s">
        <v>58</v>
      </c>
      <c r="B6751" t="s">
        <v>22</v>
      </c>
      <c r="C6751" s="19" t="s">
        <v>17</v>
      </c>
      <c r="E6751">
        <v>10</v>
      </c>
      <c r="F6751">
        <v>1</v>
      </c>
      <c r="G6751">
        <v>4.5069999999999997</v>
      </c>
      <c r="H6751">
        <v>92.596048750000008</v>
      </c>
      <c r="I6751">
        <v>34</v>
      </c>
      <c r="J6751">
        <v>134</v>
      </c>
      <c r="K6751">
        <v>53.761000000000003</v>
      </c>
      <c r="L6751">
        <v>24.832999999999998</v>
      </c>
      <c r="M6751">
        <v>4.75</v>
      </c>
      <c r="N6751">
        <v>28.186</v>
      </c>
      <c r="O6751" s="54">
        <f t="shared" si="112"/>
        <v>0.1912777352716144</v>
      </c>
    </row>
    <row r="6752" spans="1:15" ht="18" x14ac:dyDescent="0.35">
      <c r="A6752" t="s">
        <v>58</v>
      </c>
      <c r="B6752" t="s">
        <v>22</v>
      </c>
      <c r="C6752" s="19" t="s">
        <v>17</v>
      </c>
      <c r="E6752">
        <v>11</v>
      </c>
      <c r="F6752">
        <v>1</v>
      </c>
      <c r="G6752">
        <v>3.7879999999999998</v>
      </c>
      <c r="H6752">
        <v>72.390910200000008</v>
      </c>
      <c r="I6752">
        <v>32</v>
      </c>
      <c r="J6752">
        <v>124</v>
      </c>
      <c r="K6752">
        <v>46.421999999999997</v>
      </c>
      <c r="L6752">
        <v>21.18</v>
      </c>
      <c r="M6752">
        <v>4.3540000000000001</v>
      </c>
      <c r="N6752">
        <v>19.966000000000001</v>
      </c>
      <c r="O6752" s="54">
        <f t="shared" si="112"/>
        <v>0.20557129367327667</v>
      </c>
    </row>
    <row r="6753" spans="1:15" ht="18" x14ac:dyDescent="0.35">
      <c r="A6753" t="s">
        <v>58</v>
      </c>
      <c r="B6753" t="s">
        <v>22</v>
      </c>
      <c r="C6753" s="19" t="s">
        <v>17</v>
      </c>
      <c r="E6753">
        <v>12</v>
      </c>
      <c r="F6753">
        <v>1</v>
      </c>
      <c r="G6753">
        <v>2.851</v>
      </c>
      <c r="H6753">
        <v>63.404470410000002</v>
      </c>
      <c r="I6753">
        <v>47</v>
      </c>
      <c r="J6753">
        <v>160</v>
      </c>
      <c r="K6753">
        <v>46.637</v>
      </c>
      <c r="L6753">
        <v>22.306000000000001</v>
      </c>
      <c r="M6753">
        <v>3.621</v>
      </c>
      <c r="N6753">
        <v>11.321</v>
      </c>
      <c r="O6753" s="54">
        <f t="shared" si="112"/>
        <v>0.16233300457276068</v>
      </c>
    </row>
    <row r="6754" spans="1:15" ht="18" x14ac:dyDescent="0.35">
      <c r="A6754" t="s">
        <v>58</v>
      </c>
      <c r="B6754" t="s">
        <v>22</v>
      </c>
      <c r="C6754" s="19" t="s">
        <v>17</v>
      </c>
      <c r="E6754">
        <v>13</v>
      </c>
      <c r="F6754">
        <v>1</v>
      </c>
      <c r="G6754">
        <v>5.3360000000000003</v>
      </c>
      <c r="H6754">
        <v>114.01645365000002</v>
      </c>
      <c r="I6754">
        <v>31</v>
      </c>
      <c r="J6754">
        <v>157</v>
      </c>
      <c r="K6754">
        <v>57.432000000000002</v>
      </c>
      <c r="L6754">
        <v>25.295000000000002</v>
      </c>
      <c r="M6754">
        <v>5.742</v>
      </c>
      <c r="N6754">
        <v>20.216999999999999</v>
      </c>
      <c r="O6754" s="54">
        <f t="shared" si="112"/>
        <v>0.22700138367266257</v>
      </c>
    </row>
    <row r="6755" spans="1:15" ht="18" x14ac:dyDescent="0.35">
      <c r="A6755" t="s">
        <v>58</v>
      </c>
      <c r="B6755" t="s">
        <v>22</v>
      </c>
      <c r="C6755" s="19" t="s">
        <v>17</v>
      </c>
      <c r="E6755">
        <v>14</v>
      </c>
      <c r="F6755">
        <v>1</v>
      </c>
      <c r="G6755">
        <v>1.2370000000000001</v>
      </c>
      <c r="H6755">
        <v>24.848395495000002</v>
      </c>
      <c r="I6755">
        <v>44</v>
      </c>
      <c r="J6755">
        <v>153</v>
      </c>
      <c r="K6755">
        <v>40.244</v>
      </c>
      <c r="L6755">
        <v>19.312999999999999</v>
      </c>
      <c r="M6755">
        <v>1.639</v>
      </c>
      <c r="N6755">
        <v>9.0120000000000005</v>
      </c>
      <c r="O6755" s="54">
        <f t="shared" si="112"/>
        <v>8.4865116760731121E-2</v>
      </c>
    </row>
    <row r="6756" spans="1:15" ht="18" x14ac:dyDescent="0.35">
      <c r="A6756" t="s">
        <v>58</v>
      </c>
      <c r="B6756" t="s">
        <v>22</v>
      </c>
      <c r="C6756" s="19" t="s">
        <v>17</v>
      </c>
      <c r="E6756" s="1">
        <v>15</v>
      </c>
      <c r="F6756" s="1">
        <v>1</v>
      </c>
      <c r="G6756" s="1">
        <v>7.024</v>
      </c>
      <c r="H6756" s="1">
        <v>143.81139084</v>
      </c>
      <c r="I6756" s="1">
        <v>30</v>
      </c>
      <c r="J6756" s="1">
        <v>116</v>
      </c>
      <c r="K6756" s="1">
        <v>54.487000000000002</v>
      </c>
      <c r="L6756" s="1">
        <v>23.448</v>
      </c>
      <c r="M6756" s="1">
        <v>7.8129999999999997</v>
      </c>
      <c r="N6756" s="1">
        <v>30.516999999999999</v>
      </c>
      <c r="O6756" s="54">
        <f t="shared" si="112"/>
        <v>0.33320539065165472</v>
      </c>
    </row>
    <row r="6757" spans="1:15" ht="18" x14ac:dyDescent="0.35">
      <c r="A6757" t="s">
        <v>58</v>
      </c>
      <c r="B6757" t="s">
        <v>22</v>
      </c>
      <c r="C6757" s="19" t="s">
        <v>17</v>
      </c>
      <c r="E6757" s="1">
        <v>15</v>
      </c>
      <c r="F6757" s="1">
        <v>1</v>
      </c>
      <c r="G6757" s="1">
        <v>5.1459999999999999</v>
      </c>
      <c r="H6757" s="1">
        <v>98.793003599999992</v>
      </c>
      <c r="I6757" s="1">
        <v>21</v>
      </c>
      <c r="J6757" s="1">
        <v>156</v>
      </c>
      <c r="K6757" s="1">
        <v>49.356000000000002</v>
      </c>
      <c r="L6757" s="1">
        <v>22.314</v>
      </c>
      <c r="M6757" s="1">
        <v>5.64</v>
      </c>
      <c r="N6757" s="1">
        <v>24.687000000000001</v>
      </c>
      <c r="O6757" s="54">
        <f t="shared" si="112"/>
        <v>0.25275611723581609</v>
      </c>
    </row>
    <row r="6758" spans="1:15" ht="18" x14ac:dyDescent="0.35">
      <c r="A6758" t="s">
        <v>58</v>
      </c>
      <c r="B6758" t="s">
        <v>22</v>
      </c>
      <c r="C6758" s="19" t="s">
        <v>17</v>
      </c>
      <c r="E6758">
        <v>16</v>
      </c>
      <c r="F6758">
        <v>1</v>
      </c>
      <c r="G6758">
        <v>1.4810000000000001</v>
      </c>
      <c r="H6758">
        <v>44.101274879999998</v>
      </c>
      <c r="I6758">
        <v>36</v>
      </c>
      <c r="J6758">
        <v>190</v>
      </c>
      <c r="K6758">
        <v>45.695999999999998</v>
      </c>
      <c r="L6758">
        <v>22.507999999999999</v>
      </c>
      <c r="M6758">
        <v>2.496</v>
      </c>
      <c r="N6758">
        <v>6.7750000000000004</v>
      </c>
      <c r="O6758" s="54">
        <f t="shared" si="112"/>
        <v>0.11089390438955038</v>
      </c>
    </row>
    <row r="6759" spans="1:15" ht="18" x14ac:dyDescent="0.35">
      <c r="A6759" t="s">
        <v>58</v>
      </c>
      <c r="B6759" t="s">
        <v>22</v>
      </c>
      <c r="C6759" s="19" t="s">
        <v>17</v>
      </c>
      <c r="E6759">
        <v>17</v>
      </c>
      <c r="F6759">
        <v>1</v>
      </c>
      <c r="G6759">
        <v>6.6050000000000004</v>
      </c>
      <c r="H6759">
        <v>123.75176931</v>
      </c>
      <c r="I6759">
        <v>30</v>
      </c>
      <c r="J6759">
        <v>145</v>
      </c>
      <c r="K6759">
        <v>52.484999999999999</v>
      </c>
      <c r="L6759">
        <v>23.231000000000002</v>
      </c>
      <c r="M6759">
        <v>6.7859999999999996</v>
      </c>
      <c r="N6759">
        <v>32.670999999999999</v>
      </c>
      <c r="O6759" s="54">
        <f t="shared" si="112"/>
        <v>0.29210968102965862</v>
      </c>
    </row>
    <row r="6760" spans="1:15" ht="18" x14ac:dyDescent="0.35">
      <c r="A6760" t="s">
        <v>58</v>
      </c>
      <c r="B6760" t="s">
        <v>22</v>
      </c>
      <c r="C6760" s="19" t="s">
        <v>17</v>
      </c>
      <c r="E6760" s="2">
        <v>18</v>
      </c>
      <c r="F6760" s="2">
        <v>1</v>
      </c>
      <c r="G6760" s="2">
        <v>0</v>
      </c>
      <c r="H6760" s="2">
        <v>0</v>
      </c>
      <c r="I6760" s="2">
        <v>0</v>
      </c>
      <c r="J6760" s="2">
        <v>0</v>
      </c>
      <c r="K6760" s="2">
        <v>0</v>
      </c>
      <c r="L6760" s="2">
        <v>0</v>
      </c>
      <c r="M6760" s="2">
        <v>0</v>
      </c>
      <c r="N6760" s="2">
        <v>0</v>
      </c>
      <c r="O6760" s="54">
        <v>0</v>
      </c>
    </row>
    <row r="6761" spans="1:15" ht="18" x14ac:dyDescent="0.35">
      <c r="A6761" t="s">
        <v>58</v>
      </c>
      <c r="B6761" t="s">
        <v>22</v>
      </c>
      <c r="C6761" s="19" t="s">
        <v>17</v>
      </c>
      <c r="E6761" s="1">
        <v>19</v>
      </c>
      <c r="F6761" s="1">
        <v>1</v>
      </c>
      <c r="G6761" s="1">
        <v>3.47</v>
      </c>
      <c r="H6761" s="1">
        <v>88.511803650000004</v>
      </c>
      <c r="I6761" s="1">
        <v>36</v>
      </c>
      <c r="J6761" s="1">
        <v>195</v>
      </c>
      <c r="K6761" s="1">
        <v>51.311999999999998</v>
      </c>
      <c r="L6761" s="1">
        <v>23.33</v>
      </c>
      <c r="M6761" s="1">
        <v>4.8330000000000002</v>
      </c>
      <c r="N6761" s="1">
        <v>36.712000000000003</v>
      </c>
      <c r="O6761" s="54">
        <f t="shared" si="112"/>
        <v>0.20715816545220747</v>
      </c>
    </row>
    <row r="6762" spans="1:15" ht="18" x14ac:dyDescent="0.35">
      <c r="A6762" t="s">
        <v>58</v>
      </c>
      <c r="B6762" t="s">
        <v>22</v>
      </c>
      <c r="C6762" s="19" t="s">
        <v>17</v>
      </c>
      <c r="E6762" s="1">
        <v>19</v>
      </c>
      <c r="F6762" s="1">
        <v>1</v>
      </c>
      <c r="G6762" s="1">
        <v>5.319</v>
      </c>
      <c r="H6762" s="1">
        <v>108.63472758000002</v>
      </c>
      <c r="I6762" s="1">
        <v>43</v>
      </c>
      <c r="J6762" s="1">
        <v>176</v>
      </c>
      <c r="K6762" s="1">
        <v>56.78</v>
      </c>
      <c r="L6762" s="1">
        <v>25.318000000000001</v>
      </c>
      <c r="M6762" s="1">
        <v>5.4660000000000002</v>
      </c>
      <c r="N6762" s="1">
        <v>40.442</v>
      </c>
      <c r="O6762" s="54">
        <f t="shared" si="112"/>
        <v>0.21589383047634095</v>
      </c>
    </row>
    <row r="6763" spans="1:15" ht="18" x14ac:dyDescent="0.35">
      <c r="A6763" t="s">
        <v>58</v>
      </c>
      <c r="B6763" t="s">
        <v>22</v>
      </c>
      <c r="C6763" s="19" t="s">
        <v>17</v>
      </c>
      <c r="E6763">
        <v>20</v>
      </c>
      <c r="F6763">
        <v>1</v>
      </c>
      <c r="G6763">
        <v>4.4269999999999996</v>
      </c>
      <c r="H6763">
        <v>100.42894987999999</v>
      </c>
      <c r="I6763">
        <v>40</v>
      </c>
      <c r="J6763">
        <v>151</v>
      </c>
      <c r="K6763">
        <v>54.942999999999998</v>
      </c>
      <c r="L6763">
        <v>25.045999999999999</v>
      </c>
      <c r="M6763">
        <v>5.1079999999999997</v>
      </c>
      <c r="N6763">
        <v>33.874000000000002</v>
      </c>
      <c r="O6763" s="54">
        <f t="shared" si="112"/>
        <v>0.2039447416753174</v>
      </c>
    </row>
    <row r="6764" spans="1:15" ht="18" x14ac:dyDescent="0.35">
      <c r="A6764" t="s">
        <v>58</v>
      </c>
      <c r="B6764" t="s">
        <v>22</v>
      </c>
      <c r="C6764" s="19" t="s">
        <v>17</v>
      </c>
      <c r="E6764">
        <v>21</v>
      </c>
      <c r="F6764">
        <v>1</v>
      </c>
      <c r="G6764">
        <v>6</v>
      </c>
      <c r="H6764">
        <v>110.619651105</v>
      </c>
      <c r="I6764">
        <v>32</v>
      </c>
      <c r="J6764">
        <v>160</v>
      </c>
      <c r="K6764">
        <v>51.137</v>
      </c>
      <c r="L6764">
        <v>22.791</v>
      </c>
      <c r="M6764">
        <v>6.1829999999999998</v>
      </c>
      <c r="N6764">
        <v>49.805</v>
      </c>
      <c r="O6764" s="54">
        <f t="shared" si="112"/>
        <v>0.27129129919705147</v>
      </c>
    </row>
    <row r="6765" spans="1:15" ht="18" x14ac:dyDescent="0.35">
      <c r="A6765" t="s">
        <v>58</v>
      </c>
      <c r="B6765" t="s">
        <v>22</v>
      </c>
      <c r="C6765" s="19" t="s">
        <v>17</v>
      </c>
      <c r="E6765" s="1">
        <v>22</v>
      </c>
      <c r="F6765" s="1">
        <v>1</v>
      </c>
      <c r="G6765" s="1">
        <v>4.4320000000000004</v>
      </c>
      <c r="H6765" s="1">
        <v>116.03851160000001</v>
      </c>
      <c r="I6765" s="1">
        <v>41</v>
      </c>
      <c r="J6765" s="1">
        <v>182</v>
      </c>
      <c r="K6765" s="1">
        <v>61.92</v>
      </c>
      <c r="L6765" s="1">
        <v>26.51</v>
      </c>
      <c r="M6765" s="1">
        <v>5.5759999999999996</v>
      </c>
      <c r="N6765" s="1">
        <v>59.418999999999997</v>
      </c>
      <c r="O6765" s="54">
        <f t="shared" si="112"/>
        <v>0.21033572236891737</v>
      </c>
    </row>
    <row r="6766" spans="1:15" ht="18" x14ac:dyDescent="0.35">
      <c r="A6766" t="s">
        <v>58</v>
      </c>
      <c r="B6766" t="s">
        <v>22</v>
      </c>
      <c r="C6766" s="19" t="s">
        <v>17</v>
      </c>
      <c r="E6766" s="1">
        <v>22</v>
      </c>
      <c r="F6766" s="1">
        <v>1</v>
      </c>
      <c r="G6766" s="1">
        <v>5.2560000000000002</v>
      </c>
      <c r="H6766" s="1">
        <v>103.95901009999999</v>
      </c>
      <c r="I6766" s="1">
        <v>47</v>
      </c>
      <c r="J6766" s="1">
        <v>144</v>
      </c>
      <c r="K6766" s="1">
        <v>56.531999999999996</v>
      </c>
      <c r="L6766" s="1">
        <v>25.684999999999999</v>
      </c>
      <c r="M6766" s="1">
        <v>5.1559999999999997</v>
      </c>
      <c r="N6766" s="1">
        <v>41.899000000000001</v>
      </c>
      <c r="O6766" s="54">
        <f t="shared" si="112"/>
        <v>0.20073973136071638</v>
      </c>
    </row>
    <row r="6767" spans="1:15" ht="18" x14ac:dyDescent="0.35">
      <c r="A6767" t="s">
        <v>58</v>
      </c>
      <c r="B6767" t="s">
        <v>22</v>
      </c>
      <c r="C6767" s="19" t="s">
        <v>17</v>
      </c>
      <c r="E6767">
        <v>23</v>
      </c>
      <c r="F6767">
        <v>1</v>
      </c>
      <c r="G6767">
        <v>6.2629999999999999</v>
      </c>
      <c r="H6767">
        <v>137.16821844</v>
      </c>
      <c r="I6767">
        <v>32</v>
      </c>
      <c r="J6767">
        <v>191</v>
      </c>
      <c r="K6767">
        <v>56.003</v>
      </c>
      <c r="L6767">
        <v>24.552</v>
      </c>
      <c r="M6767">
        <v>7.117</v>
      </c>
      <c r="N6767">
        <v>46.103999999999999</v>
      </c>
      <c r="O6767" s="54">
        <f t="shared" si="112"/>
        <v>0.28987455197132617</v>
      </c>
    </row>
    <row r="6768" spans="1:15" ht="18" x14ac:dyDescent="0.35">
      <c r="A6768" t="s">
        <v>58</v>
      </c>
      <c r="B6768" t="s">
        <v>22</v>
      </c>
      <c r="C6768" s="19" t="s">
        <v>17</v>
      </c>
      <c r="E6768">
        <v>24</v>
      </c>
      <c r="F6768">
        <v>1</v>
      </c>
      <c r="G6768">
        <v>6.8620000000000001</v>
      </c>
      <c r="H6768">
        <v>146.20438013000003</v>
      </c>
      <c r="I6768">
        <v>34</v>
      </c>
      <c r="J6768">
        <v>201</v>
      </c>
      <c r="K6768">
        <v>56.863999999999997</v>
      </c>
      <c r="L6768">
        <v>24.698</v>
      </c>
      <c r="M6768">
        <v>7.5410000000000004</v>
      </c>
      <c r="N6768">
        <v>42.904000000000003</v>
      </c>
      <c r="O6768" s="54">
        <f t="shared" si="112"/>
        <v>0.30532836666936597</v>
      </c>
    </row>
    <row r="6769" spans="1:15" ht="18" x14ac:dyDescent="0.35">
      <c r="A6769" t="s">
        <v>58</v>
      </c>
      <c r="B6769" t="s">
        <v>22</v>
      </c>
      <c r="C6769" s="19" t="s">
        <v>17</v>
      </c>
      <c r="E6769">
        <v>25</v>
      </c>
      <c r="F6769">
        <v>1</v>
      </c>
      <c r="G6769">
        <v>5.7460000000000004</v>
      </c>
      <c r="H6769">
        <v>117.24789987</v>
      </c>
      <c r="I6769">
        <v>41</v>
      </c>
      <c r="J6769">
        <v>123</v>
      </c>
      <c r="K6769">
        <v>52.441000000000003</v>
      </c>
      <c r="L6769">
        <v>22.097999999999999</v>
      </c>
      <c r="M6769">
        <v>6.7590000000000003</v>
      </c>
      <c r="N6769">
        <v>64.078999999999994</v>
      </c>
      <c r="O6769" s="54">
        <f t="shared" si="112"/>
        <v>0.30586478414336143</v>
      </c>
    </row>
    <row r="6770" spans="1:15" ht="18" x14ac:dyDescent="0.35">
      <c r="A6770" t="s">
        <v>58</v>
      </c>
      <c r="B6770" t="s">
        <v>22</v>
      </c>
      <c r="C6770" s="19" t="s">
        <v>17</v>
      </c>
      <c r="E6770" s="2">
        <v>26</v>
      </c>
      <c r="F6770" s="2">
        <v>1</v>
      </c>
      <c r="G6770" s="2">
        <v>0</v>
      </c>
      <c r="H6770" s="2">
        <v>0</v>
      </c>
      <c r="I6770" s="2">
        <v>0</v>
      </c>
      <c r="J6770" s="2">
        <v>0</v>
      </c>
      <c r="K6770" s="2">
        <v>0</v>
      </c>
      <c r="L6770" s="2">
        <v>0</v>
      </c>
      <c r="M6770" s="2">
        <v>0</v>
      </c>
      <c r="N6770" s="2">
        <v>0</v>
      </c>
      <c r="O6770" s="54">
        <v>0</v>
      </c>
    </row>
    <row r="6771" spans="1:15" ht="18" x14ac:dyDescent="0.35">
      <c r="A6771" t="s">
        <v>58</v>
      </c>
      <c r="B6771" t="s">
        <v>22</v>
      </c>
      <c r="C6771" s="19" t="s">
        <v>17</v>
      </c>
      <c r="E6771" s="2">
        <v>27</v>
      </c>
      <c r="F6771" s="2">
        <v>1</v>
      </c>
      <c r="G6771" s="2">
        <v>0</v>
      </c>
      <c r="H6771" s="2">
        <v>0</v>
      </c>
      <c r="I6771" s="2">
        <v>0</v>
      </c>
      <c r="J6771" s="2">
        <v>0</v>
      </c>
      <c r="K6771" s="2">
        <v>0</v>
      </c>
      <c r="L6771" s="2">
        <v>0</v>
      </c>
      <c r="M6771" s="2">
        <v>0</v>
      </c>
      <c r="N6771" s="2">
        <v>0</v>
      </c>
      <c r="O6771" s="54">
        <v>0</v>
      </c>
    </row>
    <row r="6772" spans="1:15" ht="18" x14ac:dyDescent="0.35">
      <c r="A6772" t="s">
        <v>58</v>
      </c>
      <c r="B6772" t="s">
        <v>22</v>
      </c>
      <c r="C6772" s="19" t="s">
        <v>18</v>
      </c>
      <c r="E6772">
        <v>1</v>
      </c>
      <c r="F6772">
        <v>1</v>
      </c>
      <c r="G6772">
        <v>4.0999999999999996</v>
      </c>
      <c r="H6772">
        <v>85.919820000000001</v>
      </c>
      <c r="I6772">
        <v>20</v>
      </c>
      <c r="J6772">
        <v>157</v>
      </c>
      <c r="K6772">
        <v>45.421999999999997</v>
      </c>
      <c r="L6772">
        <v>21</v>
      </c>
      <c r="M6772">
        <v>5.2119999999999997</v>
      </c>
      <c r="N6772">
        <v>154.78200000000001</v>
      </c>
      <c r="O6772" s="54">
        <f t="shared" si="112"/>
        <v>0.24819047619047618</v>
      </c>
    </row>
    <row r="6773" spans="1:15" ht="18" x14ac:dyDescent="0.35">
      <c r="A6773" t="s">
        <v>58</v>
      </c>
      <c r="B6773" t="s">
        <v>22</v>
      </c>
      <c r="C6773" s="19" t="s">
        <v>18</v>
      </c>
      <c r="E6773" s="1">
        <v>2</v>
      </c>
      <c r="F6773" s="1">
        <v>1</v>
      </c>
      <c r="G6773" s="1">
        <v>3.2290000000000001</v>
      </c>
      <c r="H6773" s="1">
        <v>62.707955609999999</v>
      </c>
      <c r="I6773" s="1">
        <v>46</v>
      </c>
      <c r="J6773" s="1">
        <v>162</v>
      </c>
      <c r="K6773" s="1">
        <v>45.802</v>
      </c>
      <c r="L6773" s="1">
        <v>20.065999999999999</v>
      </c>
      <c r="M6773" s="1">
        <v>3.9809999999999999</v>
      </c>
      <c r="N6773" s="1">
        <v>169.93799999999999</v>
      </c>
      <c r="O6773" s="54">
        <f t="shared" si="112"/>
        <v>0.19839529552476826</v>
      </c>
    </row>
    <row r="6774" spans="1:15" ht="18" x14ac:dyDescent="0.35">
      <c r="A6774" t="s">
        <v>58</v>
      </c>
      <c r="B6774" t="s">
        <v>22</v>
      </c>
      <c r="C6774" s="19" t="s">
        <v>18</v>
      </c>
      <c r="E6774" s="1">
        <v>2</v>
      </c>
      <c r="F6774" s="1">
        <v>1</v>
      </c>
      <c r="G6774" s="1">
        <v>3.7909999999999999</v>
      </c>
      <c r="H6774" s="1">
        <v>89.736888780000001</v>
      </c>
      <c r="I6774" s="1">
        <v>39</v>
      </c>
      <c r="J6774" s="1">
        <v>190</v>
      </c>
      <c r="K6774" s="1">
        <v>46.863999999999997</v>
      </c>
      <c r="L6774" s="1">
        <v>21.515999999999998</v>
      </c>
      <c r="M6774" s="1">
        <v>5.3129999999999997</v>
      </c>
      <c r="N6774" s="1">
        <v>165.37899999999999</v>
      </c>
      <c r="O6774" s="54">
        <f t="shared" si="112"/>
        <v>0.24693251533742333</v>
      </c>
    </row>
    <row r="6775" spans="1:15" ht="18" x14ac:dyDescent="0.35">
      <c r="A6775" t="s">
        <v>58</v>
      </c>
      <c r="B6775" t="s">
        <v>22</v>
      </c>
      <c r="C6775" s="19" t="s">
        <v>18</v>
      </c>
      <c r="E6775" s="1">
        <v>3</v>
      </c>
      <c r="F6775" s="1">
        <v>1</v>
      </c>
      <c r="G6775" s="1">
        <v>5.5739999999999998</v>
      </c>
      <c r="H6775" s="1">
        <v>107.590592015</v>
      </c>
      <c r="I6775" s="1">
        <v>21</v>
      </c>
      <c r="J6775" s="1">
        <v>170</v>
      </c>
      <c r="K6775" s="1">
        <v>50.48</v>
      </c>
      <c r="L6775" s="1">
        <v>22.643000000000001</v>
      </c>
      <c r="M6775" s="1">
        <v>6.0529999999999999</v>
      </c>
      <c r="N6775" s="1">
        <v>159.41999999999999</v>
      </c>
      <c r="O6775" s="54">
        <f t="shared" si="112"/>
        <v>0.2673232345537252</v>
      </c>
    </row>
    <row r="6776" spans="1:15" ht="18" x14ac:dyDescent="0.35">
      <c r="A6776" t="s">
        <v>58</v>
      </c>
      <c r="B6776" t="s">
        <v>22</v>
      </c>
      <c r="C6776" s="19" t="s">
        <v>18</v>
      </c>
      <c r="E6776" s="1">
        <v>3</v>
      </c>
      <c r="F6776" s="1">
        <v>1</v>
      </c>
      <c r="G6776" s="1">
        <v>3.1419999999999999</v>
      </c>
      <c r="H6776" s="1">
        <v>73.676723714999994</v>
      </c>
      <c r="I6776" s="1">
        <v>24</v>
      </c>
      <c r="J6776" s="1">
        <v>191</v>
      </c>
      <c r="K6776" s="1">
        <v>46.756</v>
      </c>
      <c r="L6776" s="1">
        <v>22.140999999999998</v>
      </c>
      <c r="M6776" s="1">
        <v>4.2389999999999999</v>
      </c>
      <c r="N6776" s="1">
        <v>155.16900000000001</v>
      </c>
      <c r="O6776" s="54">
        <f t="shared" si="112"/>
        <v>0.19145476717402105</v>
      </c>
    </row>
    <row r="6777" spans="1:15" ht="18" x14ac:dyDescent="0.35">
      <c r="A6777" t="s">
        <v>58</v>
      </c>
      <c r="B6777" t="s">
        <v>22</v>
      </c>
      <c r="C6777" s="19" t="s">
        <v>18</v>
      </c>
      <c r="E6777">
        <v>4</v>
      </c>
      <c r="F6777">
        <v>1</v>
      </c>
      <c r="G6777">
        <v>5.2309999999999999</v>
      </c>
      <c r="H6777">
        <v>85.921953630000004</v>
      </c>
      <c r="I6777">
        <v>25</v>
      </c>
      <c r="J6777">
        <v>167</v>
      </c>
      <c r="K6777">
        <v>45.576000000000001</v>
      </c>
      <c r="L6777">
        <v>19.469000000000001</v>
      </c>
      <c r="M6777">
        <v>5.6219999999999999</v>
      </c>
      <c r="N6777">
        <v>168.04900000000001</v>
      </c>
      <c r="O6777" s="54">
        <f t="shared" si="112"/>
        <v>0.28876675740921465</v>
      </c>
    </row>
    <row r="6778" spans="1:15" ht="18" x14ac:dyDescent="0.35">
      <c r="A6778" t="s">
        <v>58</v>
      </c>
      <c r="B6778" t="s">
        <v>22</v>
      </c>
      <c r="C6778" s="19" t="s">
        <v>18</v>
      </c>
      <c r="E6778" s="1">
        <v>5</v>
      </c>
      <c r="F6778" s="1">
        <v>1</v>
      </c>
      <c r="G6778" s="1">
        <v>5.3250000000000002</v>
      </c>
      <c r="H6778" s="1">
        <v>94.725664260000016</v>
      </c>
      <c r="I6778" s="1">
        <v>45</v>
      </c>
      <c r="J6778" s="1">
        <v>143</v>
      </c>
      <c r="K6778" s="1">
        <v>47.143999999999998</v>
      </c>
      <c r="L6778" s="1">
        <v>20.652000000000001</v>
      </c>
      <c r="M6778" s="1">
        <v>5.843</v>
      </c>
      <c r="N6778" s="1">
        <v>159.65199999999999</v>
      </c>
      <c r="O6778" s="54">
        <f t="shared" si="112"/>
        <v>0.28292659306604684</v>
      </c>
    </row>
    <row r="6779" spans="1:15" ht="18" x14ac:dyDescent="0.35">
      <c r="A6779" t="s">
        <v>58</v>
      </c>
      <c r="B6779" t="s">
        <v>22</v>
      </c>
      <c r="C6779" s="19" t="s">
        <v>18</v>
      </c>
      <c r="E6779" s="1">
        <v>5</v>
      </c>
      <c r="F6779" s="1">
        <v>1</v>
      </c>
      <c r="G6779" s="1">
        <v>5.0709999999999997</v>
      </c>
      <c r="H6779" s="1">
        <v>90.848373419999987</v>
      </c>
      <c r="I6779" s="1">
        <v>25</v>
      </c>
      <c r="J6779" s="1">
        <v>148</v>
      </c>
      <c r="K6779" s="1">
        <v>44.636000000000003</v>
      </c>
      <c r="L6779" s="1">
        <v>19.611999999999998</v>
      </c>
      <c r="M6779" s="1">
        <v>5.9009999999999998</v>
      </c>
      <c r="N6779" s="1">
        <v>153.96799999999999</v>
      </c>
      <c r="O6779" s="54">
        <f t="shared" si="112"/>
        <v>0.30088721191107487</v>
      </c>
    </row>
    <row r="6780" spans="1:15" ht="18" x14ac:dyDescent="0.35">
      <c r="A6780" t="s">
        <v>58</v>
      </c>
      <c r="B6780" t="s">
        <v>22</v>
      </c>
      <c r="C6780" s="19" t="s">
        <v>18</v>
      </c>
      <c r="E6780" s="1">
        <v>6</v>
      </c>
      <c r="F6780" s="1">
        <v>1</v>
      </c>
      <c r="G6780" s="1">
        <v>5.2969999999999997</v>
      </c>
      <c r="H6780" s="1">
        <v>102.93595571</v>
      </c>
      <c r="I6780" s="1">
        <v>30</v>
      </c>
      <c r="J6780" s="1">
        <v>139</v>
      </c>
      <c r="K6780" s="1">
        <v>49.4</v>
      </c>
      <c r="L6780" s="1">
        <v>22.442</v>
      </c>
      <c r="M6780" s="1">
        <v>5.843</v>
      </c>
      <c r="N6780" s="1">
        <v>152.41</v>
      </c>
      <c r="O6780" s="54">
        <f t="shared" si="112"/>
        <v>0.26036003921219142</v>
      </c>
    </row>
    <row r="6781" spans="1:15" ht="18" x14ac:dyDescent="0.35">
      <c r="A6781" t="s">
        <v>58</v>
      </c>
      <c r="B6781" t="s">
        <v>22</v>
      </c>
      <c r="C6781" s="19" t="s">
        <v>18</v>
      </c>
      <c r="E6781" s="1">
        <v>6</v>
      </c>
      <c r="F6781" s="1">
        <v>1</v>
      </c>
      <c r="G6781" s="1">
        <v>7.74</v>
      </c>
      <c r="H6781" s="1">
        <v>122.534177005</v>
      </c>
      <c r="I6781" s="1">
        <v>26</v>
      </c>
      <c r="J6781" s="1">
        <v>158</v>
      </c>
      <c r="K6781" s="1">
        <v>49.103999999999999</v>
      </c>
      <c r="L6781" s="1">
        <v>20.927</v>
      </c>
      <c r="M6781" s="1">
        <v>7.4589999999999996</v>
      </c>
      <c r="N6781" s="1">
        <v>163.49799999999999</v>
      </c>
      <c r="O6781" s="54">
        <f t="shared" si="112"/>
        <v>0.35642949299947435</v>
      </c>
    </row>
    <row r="6782" spans="1:15" ht="18" x14ac:dyDescent="0.35">
      <c r="A6782" t="s">
        <v>58</v>
      </c>
      <c r="B6782" t="s">
        <v>22</v>
      </c>
      <c r="C6782" s="19" t="s">
        <v>18</v>
      </c>
      <c r="E6782">
        <v>7</v>
      </c>
      <c r="F6782">
        <v>1</v>
      </c>
      <c r="G6782">
        <v>4.95</v>
      </c>
      <c r="H6782">
        <v>85.706131225000007</v>
      </c>
      <c r="I6782">
        <v>44</v>
      </c>
      <c r="J6782">
        <v>178</v>
      </c>
      <c r="K6782">
        <v>45.774000000000001</v>
      </c>
      <c r="L6782">
        <v>20.635000000000002</v>
      </c>
      <c r="M6782">
        <v>5.2910000000000004</v>
      </c>
      <c r="N6782">
        <v>166.92099999999999</v>
      </c>
      <c r="O6782" s="54">
        <f t="shared" si="112"/>
        <v>0.25640901381148534</v>
      </c>
    </row>
    <row r="6783" spans="1:15" ht="18" x14ac:dyDescent="0.35">
      <c r="A6783" t="s">
        <v>58</v>
      </c>
      <c r="B6783" t="s">
        <v>22</v>
      </c>
      <c r="C6783" s="19" t="s">
        <v>18</v>
      </c>
      <c r="E6783">
        <v>8</v>
      </c>
      <c r="F6783">
        <v>1</v>
      </c>
      <c r="G6783">
        <v>2.4449999999999998</v>
      </c>
      <c r="H6783">
        <v>50.027572720000002</v>
      </c>
      <c r="I6783">
        <v>51</v>
      </c>
      <c r="J6783">
        <v>190</v>
      </c>
      <c r="K6783">
        <v>43.57</v>
      </c>
      <c r="L6783">
        <v>20.751999999999999</v>
      </c>
      <c r="M6783">
        <v>3.0710000000000002</v>
      </c>
      <c r="N6783">
        <v>6.9610000000000003</v>
      </c>
      <c r="O6783" s="54">
        <f t="shared" si="112"/>
        <v>0.1479857363145721</v>
      </c>
    </row>
    <row r="6784" spans="1:15" ht="18" x14ac:dyDescent="0.35">
      <c r="A6784" t="s">
        <v>58</v>
      </c>
      <c r="B6784" t="s">
        <v>22</v>
      </c>
      <c r="C6784" s="19" t="s">
        <v>18</v>
      </c>
      <c r="E6784" s="2">
        <v>9</v>
      </c>
      <c r="F6784" s="2">
        <v>1</v>
      </c>
      <c r="G6784" s="2">
        <v>0</v>
      </c>
      <c r="H6784" s="2">
        <v>0</v>
      </c>
      <c r="I6784" s="2">
        <v>0</v>
      </c>
      <c r="J6784" s="2">
        <v>0</v>
      </c>
      <c r="K6784" s="2">
        <v>0</v>
      </c>
      <c r="L6784" s="2">
        <v>0</v>
      </c>
      <c r="M6784" s="2">
        <v>0</v>
      </c>
      <c r="N6784" s="2">
        <v>0</v>
      </c>
      <c r="O6784" s="54">
        <v>0</v>
      </c>
    </row>
    <row r="6785" spans="1:15" ht="18" x14ac:dyDescent="0.35">
      <c r="A6785" t="s">
        <v>58</v>
      </c>
      <c r="B6785" t="s">
        <v>22</v>
      </c>
      <c r="C6785" s="19" t="s">
        <v>18</v>
      </c>
      <c r="E6785">
        <v>10</v>
      </c>
      <c r="F6785">
        <v>1</v>
      </c>
      <c r="G6785">
        <v>2.9540000000000002</v>
      </c>
      <c r="H6785">
        <v>47.965620285000007</v>
      </c>
      <c r="I6785">
        <v>44</v>
      </c>
      <c r="J6785">
        <v>164</v>
      </c>
      <c r="K6785">
        <v>46.027000000000001</v>
      </c>
      <c r="L6785">
        <v>21.417000000000002</v>
      </c>
      <c r="M6785">
        <v>2.8530000000000002</v>
      </c>
      <c r="N6785">
        <v>15.106999999999999</v>
      </c>
      <c r="O6785" s="54">
        <f t="shared" si="112"/>
        <v>0.13321193444460008</v>
      </c>
    </row>
    <row r="6786" spans="1:15" ht="18" x14ac:dyDescent="0.35">
      <c r="A6786" t="s">
        <v>58</v>
      </c>
      <c r="B6786" t="s">
        <v>22</v>
      </c>
      <c r="C6786" s="19" t="s">
        <v>18</v>
      </c>
      <c r="E6786" s="2">
        <v>11</v>
      </c>
      <c r="F6786" s="2">
        <v>1</v>
      </c>
      <c r="G6786" s="2">
        <v>0</v>
      </c>
      <c r="H6786" s="2">
        <v>0</v>
      </c>
      <c r="I6786" s="2">
        <v>0</v>
      </c>
      <c r="J6786" s="2">
        <v>0</v>
      </c>
      <c r="K6786" s="2">
        <v>0</v>
      </c>
      <c r="L6786" s="2">
        <v>0</v>
      </c>
      <c r="M6786" s="2">
        <v>0</v>
      </c>
      <c r="N6786" s="2">
        <v>0</v>
      </c>
      <c r="O6786" s="54">
        <v>0</v>
      </c>
    </row>
    <row r="6787" spans="1:15" ht="18" x14ac:dyDescent="0.35">
      <c r="A6787" t="s">
        <v>58</v>
      </c>
      <c r="B6787" t="s">
        <v>22</v>
      </c>
      <c r="C6787" s="19" t="s">
        <v>18</v>
      </c>
      <c r="E6787">
        <v>12</v>
      </c>
      <c r="F6787">
        <v>1</v>
      </c>
      <c r="G6787">
        <v>3.5</v>
      </c>
      <c r="H6787">
        <v>70.888946935000007</v>
      </c>
      <c r="I6787">
        <v>19</v>
      </c>
      <c r="J6787">
        <v>151</v>
      </c>
      <c r="K6787">
        <v>45.603999999999999</v>
      </c>
      <c r="L6787">
        <v>20.417000000000002</v>
      </c>
      <c r="M6787">
        <v>4.423</v>
      </c>
      <c r="N6787">
        <v>45.313000000000002</v>
      </c>
      <c r="O6787" s="54">
        <f t="shared" si="112"/>
        <v>0.2166331978253416</v>
      </c>
    </row>
    <row r="6788" spans="1:15" ht="18" x14ac:dyDescent="0.35">
      <c r="A6788" t="s">
        <v>58</v>
      </c>
      <c r="B6788" t="s">
        <v>22</v>
      </c>
      <c r="C6788" s="19" t="s">
        <v>18</v>
      </c>
      <c r="E6788">
        <v>13</v>
      </c>
      <c r="F6788">
        <v>1</v>
      </c>
      <c r="G6788">
        <v>5.3780000000000001</v>
      </c>
      <c r="H6788">
        <v>83.727117179999993</v>
      </c>
      <c r="I6788">
        <v>28</v>
      </c>
      <c r="J6788">
        <v>132</v>
      </c>
      <c r="K6788">
        <v>44.997</v>
      </c>
      <c r="L6788">
        <v>19.736999999999998</v>
      </c>
      <c r="M6788">
        <v>5.4039999999999999</v>
      </c>
      <c r="N6788">
        <v>38.427999999999997</v>
      </c>
      <c r="O6788" s="54">
        <f t="shared" si="112"/>
        <v>0.27380047626285658</v>
      </c>
    </row>
    <row r="6789" spans="1:15" ht="18" x14ac:dyDescent="0.35">
      <c r="A6789" t="s">
        <v>58</v>
      </c>
      <c r="B6789" t="s">
        <v>22</v>
      </c>
      <c r="C6789" s="19" t="s">
        <v>18</v>
      </c>
      <c r="E6789">
        <v>14</v>
      </c>
      <c r="F6789">
        <v>1</v>
      </c>
      <c r="G6789">
        <v>4.7679999999999998</v>
      </c>
      <c r="H6789">
        <v>80.652134805000003</v>
      </c>
      <c r="I6789">
        <v>25</v>
      </c>
      <c r="J6789">
        <v>167</v>
      </c>
      <c r="K6789">
        <v>42.823</v>
      </c>
      <c r="L6789">
        <v>18.643000000000001</v>
      </c>
      <c r="M6789">
        <v>5.5110000000000001</v>
      </c>
      <c r="N6789">
        <v>40.381</v>
      </c>
      <c r="O6789" s="54">
        <f t="shared" si="112"/>
        <v>0.29560693021509415</v>
      </c>
    </row>
    <row r="6790" spans="1:15" ht="18" x14ac:dyDescent="0.35">
      <c r="A6790" t="s">
        <v>58</v>
      </c>
      <c r="B6790" t="s">
        <v>22</v>
      </c>
      <c r="C6790" s="19" t="s">
        <v>18</v>
      </c>
      <c r="E6790" s="2">
        <v>15</v>
      </c>
      <c r="F6790" s="2">
        <v>1</v>
      </c>
      <c r="G6790" s="2">
        <v>0</v>
      </c>
      <c r="H6790" s="2">
        <v>0</v>
      </c>
      <c r="I6790" s="2">
        <v>0</v>
      </c>
      <c r="J6790" s="2">
        <v>0</v>
      </c>
      <c r="K6790" s="2">
        <v>0</v>
      </c>
      <c r="L6790" s="2">
        <v>0</v>
      </c>
      <c r="M6790" s="2">
        <v>0</v>
      </c>
      <c r="N6790" s="2">
        <v>0</v>
      </c>
      <c r="O6790" s="54">
        <v>0</v>
      </c>
    </row>
    <row r="6791" spans="1:15" ht="18" x14ac:dyDescent="0.35">
      <c r="A6791" t="s">
        <v>58</v>
      </c>
      <c r="B6791" t="s">
        <v>22</v>
      </c>
      <c r="C6791" s="19" t="s">
        <v>18</v>
      </c>
      <c r="E6791">
        <v>16</v>
      </c>
      <c r="F6791">
        <v>1</v>
      </c>
      <c r="G6791">
        <v>4.7279999999999998</v>
      </c>
      <c r="H6791">
        <v>84.448918399999997</v>
      </c>
      <c r="I6791">
        <v>31</v>
      </c>
      <c r="J6791">
        <v>95</v>
      </c>
      <c r="K6791">
        <v>47.238999999999997</v>
      </c>
      <c r="L6791">
        <v>21.83</v>
      </c>
      <c r="M6791">
        <v>4.9279999999999999</v>
      </c>
      <c r="N6791">
        <v>64.616</v>
      </c>
      <c r="O6791" s="54">
        <f t="shared" si="112"/>
        <v>0.22574438845625289</v>
      </c>
    </row>
    <row r="6792" spans="1:15" ht="18" x14ac:dyDescent="0.35">
      <c r="A6792" t="s">
        <v>58</v>
      </c>
      <c r="B6792" t="s">
        <v>22</v>
      </c>
      <c r="C6792" s="19" t="s">
        <v>18</v>
      </c>
      <c r="E6792" s="2">
        <v>17</v>
      </c>
      <c r="F6792" s="2">
        <v>1</v>
      </c>
      <c r="G6792" s="2">
        <v>0</v>
      </c>
      <c r="H6792" s="2">
        <v>0</v>
      </c>
      <c r="I6792" s="2">
        <v>0</v>
      </c>
      <c r="J6792" s="2">
        <v>0</v>
      </c>
      <c r="K6792" s="2">
        <v>0</v>
      </c>
      <c r="L6792" s="2">
        <v>0</v>
      </c>
      <c r="M6792" s="2">
        <v>0</v>
      </c>
      <c r="N6792" s="2">
        <v>0</v>
      </c>
      <c r="O6792" s="54">
        <v>0</v>
      </c>
    </row>
    <row r="6793" spans="1:15" ht="18" x14ac:dyDescent="0.35">
      <c r="A6793" t="s">
        <v>58</v>
      </c>
      <c r="B6793" t="s">
        <v>22</v>
      </c>
      <c r="C6793" s="19" t="s">
        <v>18</v>
      </c>
      <c r="E6793">
        <v>18</v>
      </c>
      <c r="F6793">
        <v>1</v>
      </c>
      <c r="G6793">
        <v>3.3559999999999999</v>
      </c>
      <c r="H6793">
        <v>63.546147994999991</v>
      </c>
      <c r="I6793">
        <v>20</v>
      </c>
      <c r="J6793">
        <v>129</v>
      </c>
      <c r="K6793">
        <v>40.679000000000002</v>
      </c>
      <c r="L6793">
        <v>17.992999999999999</v>
      </c>
      <c r="M6793">
        <v>4.4989999999999997</v>
      </c>
      <c r="N6793">
        <v>48.444000000000003</v>
      </c>
      <c r="O6793" s="54">
        <f t="shared" si="112"/>
        <v>0.25004168287667428</v>
      </c>
    </row>
    <row r="6794" spans="1:15" ht="18" x14ac:dyDescent="0.35">
      <c r="A6794" t="s">
        <v>58</v>
      </c>
      <c r="B6794" t="s">
        <v>22</v>
      </c>
      <c r="C6794" s="19" t="s">
        <v>33</v>
      </c>
      <c r="E6794" s="2">
        <v>1</v>
      </c>
      <c r="F6794" s="2">
        <v>1</v>
      </c>
      <c r="G6794" s="2">
        <v>0</v>
      </c>
      <c r="H6794" s="2">
        <v>0</v>
      </c>
      <c r="I6794" s="2">
        <v>0</v>
      </c>
      <c r="J6794" s="2">
        <v>0</v>
      </c>
      <c r="K6794" s="2">
        <v>0</v>
      </c>
      <c r="L6794" s="2">
        <v>0</v>
      </c>
      <c r="M6794" s="2">
        <v>0</v>
      </c>
      <c r="N6794" s="2">
        <v>0</v>
      </c>
      <c r="O6794" s="54">
        <v>0</v>
      </c>
    </row>
    <row r="6795" spans="1:15" ht="18" x14ac:dyDescent="0.35">
      <c r="A6795" t="s">
        <v>58</v>
      </c>
      <c r="B6795" t="s">
        <v>22</v>
      </c>
      <c r="C6795" s="19" t="s">
        <v>33</v>
      </c>
      <c r="E6795" s="2">
        <v>1</v>
      </c>
      <c r="F6795" s="2">
        <v>1</v>
      </c>
      <c r="G6795" s="2">
        <v>0</v>
      </c>
      <c r="H6795" s="2">
        <v>0</v>
      </c>
      <c r="I6795" s="2">
        <v>0</v>
      </c>
      <c r="J6795" s="2">
        <v>0</v>
      </c>
      <c r="K6795" s="2">
        <v>0</v>
      </c>
      <c r="L6795" s="2">
        <v>0</v>
      </c>
      <c r="M6795" s="2">
        <v>0</v>
      </c>
      <c r="N6795" s="2">
        <v>0</v>
      </c>
      <c r="O6795" s="54">
        <v>0</v>
      </c>
    </row>
    <row r="6796" spans="1:15" ht="18" x14ac:dyDescent="0.35">
      <c r="A6796" t="s">
        <v>58</v>
      </c>
      <c r="B6796" t="s">
        <v>22</v>
      </c>
      <c r="C6796" s="19" t="s">
        <v>33</v>
      </c>
      <c r="E6796" s="2">
        <v>2</v>
      </c>
      <c r="F6796" s="2">
        <v>1</v>
      </c>
      <c r="G6796" s="2">
        <v>0</v>
      </c>
      <c r="H6796" s="2">
        <v>0</v>
      </c>
      <c r="I6796" s="2">
        <v>0</v>
      </c>
      <c r="J6796" s="2">
        <v>0</v>
      </c>
      <c r="K6796" s="2">
        <v>0</v>
      </c>
      <c r="L6796" s="2">
        <v>0</v>
      </c>
      <c r="M6796" s="2">
        <v>0</v>
      </c>
      <c r="N6796" s="2">
        <v>0</v>
      </c>
      <c r="O6796" s="54">
        <v>0</v>
      </c>
    </row>
    <row r="6797" spans="1:15" ht="18" x14ac:dyDescent="0.35">
      <c r="A6797" t="s">
        <v>58</v>
      </c>
      <c r="B6797" t="s">
        <v>22</v>
      </c>
      <c r="C6797" s="19" t="s">
        <v>33</v>
      </c>
      <c r="E6797" s="2">
        <v>2</v>
      </c>
      <c r="F6797" s="2">
        <v>1</v>
      </c>
      <c r="G6797" s="2">
        <v>0</v>
      </c>
      <c r="H6797" s="2">
        <v>0</v>
      </c>
      <c r="I6797" s="2">
        <v>0</v>
      </c>
      <c r="J6797" s="2">
        <v>0</v>
      </c>
      <c r="K6797" s="2">
        <v>0</v>
      </c>
      <c r="L6797" s="2">
        <v>0</v>
      </c>
      <c r="M6797" s="2">
        <v>0</v>
      </c>
      <c r="N6797" s="2">
        <v>0</v>
      </c>
      <c r="O6797" s="54">
        <v>0</v>
      </c>
    </row>
    <row r="6798" spans="1:15" ht="18" x14ac:dyDescent="0.35">
      <c r="A6798" t="s">
        <v>58</v>
      </c>
      <c r="B6798" t="s">
        <v>22</v>
      </c>
      <c r="C6798" s="19" t="s">
        <v>33</v>
      </c>
      <c r="E6798" s="2">
        <v>3</v>
      </c>
      <c r="F6798" s="2">
        <v>1</v>
      </c>
      <c r="G6798" s="2">
        <v>0</v>
      </c>
      <c r="H6798" s="2">
        <v>0</v>
      </c>
      <c r="I6798" s="2">
        <v>0</v>
      </c>
      <c r="J6798" s="2">
        <v>0</v>
      </c>
      <c r="K6798" s="2">
        <v>0</v>
      </c>
      <c r="L6798" s="2">
        <v>0</v>
      </c>
      <c r="M6798" s="2">
        <v>0</v>
      </c>
      <c r="N6798" s="2">
        <v>0</v>
      </c>
      <c r="O6798" s="54">
        <v>0</v>
      </c>
    </row>
    <row r="6799" spans="1:15" ht="18" x14ac:dyDescent="0.35">
      <c r="A6799" t="s">
        <v>58</v>
      </c>
      <c r="B6799" t="s">
        <v>22</v>
      </c>
      <c r="C6799" s="19" t="s">
        <v>33</v>
      </c>
      <c r="E6799" s="2">
        <v>3</v>
      </c>
      <c r="F6799" s="2">
        <v>1</v>
      </c>
      <c r="G6799" s="2">
        <v>0</v>
      </c>
      <c r="H6799" s="2">
        <v>0</v>
      </c>
      <c r="I6799" s="2">
        <v>0</v>
      </c>
      <c r="J6799" s="2">
        <v>0</v>
      </c>
      <c r="K6799" s="2">
        <v>0</v>
      </c>
      <c r="L6799" s="2">
        <v>0</v>
      </c>
      <c r="M6799" s="2">
        <v>0</v>
      </c>
      <c r="N6799" s="2">
        <v>0</v>
      </c>
      <c r="O6799" s="54">
        <v>0</v>
      </c>
    </row>
    <row r="6800" spans="1:15" ht="18" x14ac:dyDescent="0.35">
      <c r="A6800" t="s">
        <v>58</v>
      </c>
      <c r="B6800" t="s">
        <v>22</v>
      </c>
      <c r="C6800" s="19" t="s">
        <v>33</v>
      </c>
      <c r="E6800" s="2">
        <v>4</v>
      </c>
      <c r="F6800" s="2">
        <v>1</v>
      </c>
      <c r="G6800" s="2">
        <v>0</v>
      </c>
      <c r="H6800" s="2">
        <v>0</v>
      </c>
      <c r="I6800" s="2">
        <v>0</v>
      </c>
      <c r="J6800" s="2">
        <v>0</v>
      </c>
      <c r="K6800" s="2">
        <v>0</v>
      </c>
      <c r="L6800" s="2">
        <v>0</v>
      </c>
      <c r="M6800" s="2">
        <v>0</v>
      </c>
      <c r="N6800" s="2">
        <v>0</v>
      </c>
      <c r="O6800" s="54">
        <v>0</v>
      </c>
    </row>
    <row r="6801" spans="1:15" ht="18" x14ac:dyDescent="0.35">
      <c r="A6801" t="s">
        <v>58</v>
      </c>
      <c r="B6801" t="s">
        <v>22</v>
      </c>
      <c r="C6801" s="19" t="s">
        <v>33</v>
      </c>
      <c r="E6801" s="2">
        <v>4</v>
      </c>
      <c r="F6801" s="2">
        <v>1</v>
      </c>
      <c r="G6801" s="2">
        <v>0</v>
      </c>
      <c r="H6801" s="2">
        <v>0</v>
      </c>
      <c r="I6801" s="2">
        <v>0</v>
      </c>
      <c r="J6801" s="2">
        <v>0</v>
      </c>
      <c r="K6801" s="2">
        <v>0</v>
      </c>
      <c r="L6801" s="2">
        <v>0</v>
      </c>
      <c r="M6801" s="2">
        <v>0</v>
      </c>
      <c r="N6801" s="2">
        <v>0</v>
      </c>
      <c r="O6801" s="54">
        <v>0</v>
      </c>
    </row>
    <row r="6802" spans="1:15" ht="18" x14ac:dyDescent="0.35">
      <c r="A6802" t="s">
        <v>58</v>
      </c>
      <c r="B6802" t="s">
        <v>22</v>
      </c>
      <c r="C6802" s="19" t="s">
        <v>33</v>
      </c>
      <c r="E6802" s="2">
        <v>5</v>
      </c>
      <c r="F6802" s="2">
        <v>1</v>
      </c>
      <c r="G6802" s="2">
        <v>0</v>
      </c>
      <c r="H6802" s="2">
        <v>0</v>
      </c>
      <c r="I6802" s="2">
        <v>0</v>
      </c>
      <c r="J6802" s="2">
        <v>0</v>
      </c>
      <c r="K6802" s="2">
        <v>0</v>
      </c>
      <c r="L6802" s="2">
        <v>0</v>
      </c>
      <c r="M6802" s="2">
        <v>0</v>
      </c>
      <c r="N6802" s="2">
        <v>0</v>
      </c>
      <c r="O6802" s="54">
        <v>0</v>
      </c>
    </row>
    <row r="6803" spans="1:15" ht="18" x14ac:dyDescent="0.35">
      <c r="A6803" t="s">
        <v>58</v>
      </c>
      <c r="B6803" t="s">
        <v>22</v>
      </c>
      <c r="C6803" s="19" t="s">
        <v>33</v>
      </c>
      <c r="E6803" s="2">
        <v>5</v>
      </c>
      <c r="F6803" s="2">
        <v>1</v>
      </c>
      <c r="G6803" s="2">
        <v>0</v>
      </c>
      <c r="H6803" s="2">
        <v>0</v>
      </c>
      <c r="I6803" s="2">
        <v>0</v>
      </c>
      <c r="J6803" s="2">
        <v>0</v>
      </c>
      <c r="K6803" s="2">
        <v>0</v>
      </c>
      <c r="L6803" s="2">
        <v>0</v>
      </c>
      <c r="M6803" s="2">
        <v>0</v>
      </c>
      <c r="N6803" s="2">
        <v>0</v>
      </c>
      <c r="O6803" s="54">
        <v>0</v>
      </c>
    </row>
    <row r="6804" spans="1:15" ht="18" x14ac:dyDescent="0.35">
      <c r="A6804" t="s">
        <v>58</v>
      </c>
      <c r="B6804" t="s">
        <v>22</v>
      </c>
      <c r="C6804" s="19" t="s">
        <v>33</v>
      </c>
      <c r="E6804" s="2">
        <v>6</v>
      </c>
      <c r="F6804" s="2">
        <v>1</v>
      </c>
      <c r="G6804" s="2">
        <v>0</v>
      </c>
      <c r="H6804" s="2">
        <v>0</v>
      </c>
      <c r="I6804" s="2">
        <v>0</v>
      </c>
      <c r="J6804" s="2">
        <v>0</v>
      </c>
      <c r="K6804" s="2">
        <v>0</v>
      </c>
      <c r="L6804" s="2">
        <v>0</v>
      </c>
      <c r="M6804" s="2">
        <v>0</v>
      </c>
      <c r="N6804" s="2">
        <v>0</v>
      </c>
      <c r="O6804" s="54">
        <v>0</v>
      </c>
    </row>
    <row r="6805" spans="1:15" ht="18" x14ac:dyDescent="0.35">
      <c r="A6805" t="s">
        <v>58</v>
      </c>
      <c r="B6805" t="s">
        <v>22</v>
      </c>
      <c r="C6805" s="19" t="s">
        <v>33</v>
      </c>
      <c r="E6805" s="2">
        <v>7</v>
      </c>
      <c r="F6805" s="2">
        <v>1</v>
      </c>
      <c r="G6805" s="2">
        <v>0</v>
      </c>
      <c r="H6805" s="2">
        <v>0</v>
      </c>
      <c r="I6805" s="2">
        <v>0</v>
      </c>
      <c r="J6805" s="2">
        <v>0</v>
      </c>
      <c r="K6805" s="2">
        <v>0</v>
      </c>
      <c r="L6805" s="2">
        <v>0</v>
      </c>
      <c r="M6805" s="2">
        <v>0</v>
      </c>
      <c r="N6805" s="2">
        <v>0</v>
      </c>
      <c r="O6805" s="54">
        <v>0</v>
      </c>
    </row>
    <row r="6806" spans="1:15" ht="18" x14ac:dyDescent="0.35">
      <c r="A6806" t="s">
        <v>58</v>
      </c>
      <c r="B6806" t="s">
        <v>22</v>
      </c>
      <c r="C6806" s="19" t="s">
        <v>33</v>
      </c>
      <c r="E6806" s="2">
        <v>7</v>
      </c>
      <c r="F6806" s="2">
        <v>1</v>
      </c>
      <c r="G6806" s="2">
        <v>0</v>
      </c>
      <c r="H6806" s="2">
        <v>0</v>
      </c>
      <c r="I6806" s="2">
        <v>0</v>
      </c>
      <c r="J6806" s="2">
        <v>0</v>
      </c>
      <c r="K6806" s="2">
        <v>0</v>
      </c>
      <c r="L6806" s="2">
        <v>0</v>
      </c>
      <c r="M6806" s="2">
        <v>0</v>
      </c>
      <c r="N6806" s="2">
        <v>0</v>
      </c>
      <c r="O6806" s="54">
        <v>0</v>
      </c>
    </row>
    <row r="6807" spans="1:15" ht="18" x14ac:dyDescent="0.35">
      <c r="A6807" t="s">
        <v>58</v>
      </c>
      <c r="B6807" t="s">
        <v>22</v>
      </c>
      <c r="C6807" s="19" t="s">
        <v>33</v>
      </c>
      <c r="E6807" s="2">
        <v>8</v>
      </c>
      <c r="F6807" s="2">
        <v>1</v>
      </c>
      <c r="G6807" s="2">
        <v>0</v>
      </c>
      <c r="H6807" s="2">
        <v>0</v>
      </c>
      <c r="I6807" s="2">
        <v>0</v>
      </c>
      <c r="J6807" s="2">
        <v>0</v>
      </c>
      <c r="K6807" s="2">
        <v>0</v>
      </c>
      <c r="L6807" s="2">
        <v>0</v>
      </c>
      <c r="M6807" s="2">
        <v>0</v>
      </c>
      <c r="N6807" s="2">
        <v>0</v>
      </c>
      <c r="O6807" s="54">
        <v>0</v>
      </c>
    </row>
    <row r="6808" spans="1:15" ht="18" x14ac:dyDescent="0.35">
      <c r="A6808" t="s">
        <v>58</v>
      </c>
      <c r="B6808" t="s">
        <v>22</v>
      </c>
      <c r="C6808" s="19" t="s">
        <v>33</v>
      </c>
      <c r="E6808" s="2">
        <v>9</v>
      </c>
      <c r="F6808" s="2">
        <v>1</v>
      </c>
      <c r="G6808" s="2">
        <v>0</v>
      </c>
      <c r="H6808" s="2">
        <v>0</v>
      </c>
      <c r="I6808" s="2">
        <v>0</v>
      </c>
      <c r="J6808" s="2">
        <v>0</v>
      </c>
      <c r="K6808" s="2">
        <v>0</v>
      </c>
      <c r="L6808" s="2">
        <v>0</v>
      </c>
      <c r="M6808" s="2">
        <v>0</v>
      </c>
      <c r="N6808" s="2">
        <v>0</v>
      </c>
      <c r="O6808" s="54">
        <v>0</v>
      </c>
    </row>
    <row r="6809" spans="1:15" ht="18" x14ac:dyDescent="0.35">
      <c r="A6809" t="s">
        <v>58</v>
      </c>
      <c r="B6809" t="s">
        <v>22</v>
      </c>
      <c r="C6809" s="19" t="s">
        <v>33</v>
      </c>
      <c r="E6809" s="2">
        <v>9</v>
      </c>
      <c r="F6809" s="2">
        <v>1</v>
      </c>
      <c r="G6809" s="2">
        <v>0</v>
      </c>
      <c r="H6809" s="2">
        <v>0</v>
      </c>
      <c r="I6809" s="2">
        <v>0</v>
      </c>
      <c r="J6809" s="2">
        <v>0</v>
      </c>
      <c r="K6809" s="2">
        <v>0</v>
      </c>
      <c r="L6809" s="2">
        <v>0</v>
      </c>
      <c r="M6809" s="2">
        <v>0</v>
      </c>
      <c r="N6809" s="2">
        <v>0</v>
      </c>
      <c r="O6809" s="54">
        <v>0</v>
      </c>
    </row>
    <row r="6810" spans="1:15" ht="18" x14ac:dyDescent="0.35">
      <c r="A6810" t="s">
        <v>58</v>
      </c>
      <c r="B6810" t="s">
        <v>22</v>
      </c>
      <c r="C6810" s="19" t="s">
        <v>33</v>
      </c>
      <c r="E6810" s="2">
        <v>10</v>
      </c>
      <c r="F6810" s="2">
        <v>1</v>
      </c>
      <c r="G6810" s="2">
        <v>0</v>
      </c>
      <c r="H6810" s="2">
        <v>0</v>
      </c>
      <c r="I6810" s="2">
        <v>0</v>
      </c>
      <c r="J6810" s="2">
        <v>0</v>
      </c>
      <c r="K6810" s="2">
        <v>0</v>
      </c>
      <c r="L6810" s="2">
        <v>0</v>
      </c>
      <c r="M6810" s="2">
        <v>0</v>
      </c>
      <c r="N6810" s="2">
        <v>0</v>
      </c>
      <c r="O6810" s="54">
        <v>0</v>
      </c>
    </row>
    <row r="6811" spans="1:15" ht="18" x14ac:dyDescent="0.35">
      <c r="A6811" t="s">
        <v>58</v>
      </c>
      <c r="B6811" t="s">
        <v>22</v>
      </c>
      <c r="C6811" s="19" t="s">
        <v>33</v>
      </c>
      <c r="E6811" s="1">
        <v>11</v>
      </c>
      <c r="F6811" s="1">
        <v>1</v>
      </c>
      <c r="G6811" s="1">
        <v>2.3580000000000001</v>
      </c>
      <c r="H6811" s="1">
        <v>39.701456640000004</v>
      </c>
      <c r="I6811" s="1">
        <v>29</v>
      </c>
      <c r="J6811" s="1">
        <v>148</v>
      </c>
      <c r="K6811" s="1">
        <v>36.351999999999997</v>
      </c>
      <c r="L6811" s="1">
        <v>17.344000000000001</v>
      </c>
      <c r="M6811" s="1">
        <v>2.9159999999999999</v>
      </c>
      <c r="N6811" s="1">
        <v>144.11500000000001</v>
      </c>
      <c r="O6811" s="54">
        <f t="shared" ref="O6811:O6858" si="113">M6811/L6811</f>
        <v>0.16812730627306272</v>
      </c>
    </row>
    <row r="6812" spans="1:15" ht="18" x14ac:dyDescent="0.35">
      <c r="A6812" t="s">
        <v>58</v>
      </c>
      <c r="B6812" t="s">
        <v>22</v>
      </c>
      <c r="C6812" s="19" t="s">
        <v>33</v>
      </c>
      <c r="E6812" s="1">
        <v>11</v>
      </c>
      <c r="F6812" s="1">
        <v>1</v>
      </c>
      <c r="G6812" s="31">
        <v>1.861</v>
      </c>
      <c r="H6812" s="1">
        <v>60.565324799999999</v>
      </c>
      <c r="I6812" s="1">
        <v>27</v>
      </c>
      <c r="J6812" s="1">
        <v>167</v>
      </c>
      <c r="K6812" s="1">
        <v>51.579000000000001</v>
      </c>
      <c r="L6812" s="1">
        <v>25.114999999999998</v>
      </c>
      <c r="M6812" s="1">
        <v>3.0720000000000001</v>
      </c>
      <c r="N6812" s="1">
        <v>158.39400000000001</v>
      </c>
      <c r="O6812" s="54">
        <f t="shared" si="113"/>
        <v>0.12231734023491939</v>
      </c>
    </row>
    <row r="6813" spans="1:15" ht="18" x14ac:dyDescent="0.35">
      <c r="A6813" t="s">
        <v>58</v>
      </c>
      <c r="B6813" t="s">
        <v>22</v>
      </c>
      <c r="C6813" s="19" t="s">
        <v>33</v>
      </c>
      <c r="E6813" s="2">
        <v>12</v>
      </c>
      <c r="F6813" s="2">
        <v>1</v>
      </c>
      <c r="G6813" s="2">
        <v>0</v>
      </c>
      <c r="H6813" s="2">
        <v>0</v>
      </c>
      <c r="I6813" s="2">
        <v>0</v>
      </c>
      <c r="J6813" s="2">
        <v>0</v>
      </c>
      <c r="K6813" s="2">
        <v>0</v>
      </c>
      <c r="L6813" s="2">
        <v>0</v>
      </c>
      <c r="M6813" s="2">
        <v>0</v>
      </c>
      <c r="N6813" s="2">
        <v>0</v>
      </c>
      <c r="O6813" s="54">
        <v>0</v>
      </c>
    </row>
    <row r="6814" spans="1:15" ht="18" x14ac:dyDescent="0.35">
      <c r="A6814" t="s">
        <v>58</v>
      </c>
      <c r="B6814" t="s">
        <v>22</v>
      </c>
      <c r="C6814" s="19" t="s">
        <v>33</v>
      </c>
      <c r="E6814">
        <v>13</v>
      </c>
      <c r="F6814">
        <v>1</v>
      </c>
      <c r="G6814">
        <v>1.861</v>
      </c>
      <c r="H6814">
        <v>38.943269100000002</v>
      </c>
      <c r="I6814">
        <v>38</v>
      </c>
      <c r="J6814">
        <v>122</v>
      </c>
      <c r="K6814">
        <v>50.603999999999999</v>
      </c>
      <c r="L6814">
        <v>21.951000000000001</v>
      </c>
      <c r="M6814">
        <v>2.2599999999999998</v>
      </c>
      <c r="N6814">
        <v>173.86199999999999</v>
      </c>
      <c r="O6814" s="54">
        <f t="shared" si="113"/>
        <v>0.10295658512140676</v>
      </c>
    </row>
    <row r="6815" spans="1:15" ht="18" x14ac:dyDescent="0.35">
      <c r="A6815" t="s">
        <v>58</v>
      </c>
      <c r="B6815" t="s">
        <v>22</v>
      </c>
      <c r="C6815" s="19" t="s">
        <v>33</v>
      </c>
      <c r="E6815">
        <v>14</v>
      </c>
      <c r="F6815">
        <v>1</v>
      </c>
      <c r="G6815">
        <v>4.42</v>
      </c>
      <c r="H6815">
        <v>77.237604605000016</v>
      </c>
      <c r="I6815">
        <v>31</v>
      </c>
      <c r="J6815">
        <v>196</v>
      </c>
      <c r="K6815">
        <v>44.442999999999998</v>
      </c>
      <c r="L6815">
        <v>20.701000000000001</v>
      </c>
      <c r="M6815">
        <v>4.7530000000000001</v>
      </c>
      <c r="N6815">
        <v>23.786000000000001</v>
      </c>
      <c r="O6815" s="54">
        <f t="shared" si="113"/>
        <v>0.22960243466499203</v>
      </c>
    </row>
    <row r="6816" spans="1:15" ht="18" x14ac:dyDescent="0.35">
      <c r="A6816" t="s">
        <v>58</v>
      </c>
      <c r="B6816" t="s">
        <v>22</v>
      </c>
      <c r="C6816" s="19" t="s">
        <v>33</v>
      </c>
      <c r="E6816" s="2">
        <v>15</v>
      </c>
      <c r="F6816" s="2">
        <v>1</v>
      </c>
      <c r="G6816" s="2">
        <v>0</v>
      </c>
      <c r="H6816" s="2">
        <v>0</v>
      </c>
      <c r="I6816" s="2">
        <v>0</v>
      </c>
      <c r="J6816" s="2">
        <v>0</v>
      </c>
      <c r="K6816" s="2">
        <v>0</v>
      </c>
      <c r="L6816" s="2">
        <v>0</v>
      </c>
      <c r="M6816" s="2">
        <v>0</v>
      </c>
      <c r="N6816" s="2">
        <v>0</v>
      </c>
      <c r="O6816" s="54">
        <v>0</v>
      </c>
    </row>
    <row r="6817" spans="1:15" ht="18" x14ac:dyDescent="0.35">
      <c r="A6817" t="s">
        <v>58</v>
      </c>
      <c r="B6817" t="s">
        <v>22</v>
      </c>
      <c r="C6817" s="19" t="s">
        <v>33</v>
      </c>
      <c r="E6817">
        <v>16</v>
      </c>
      <c r="F6817">
        <v>1</v>
      </c>
      <c r="G6817">
        <v>3.0859999999999999</v>
      </c>
      <c r="H6817">
        <v>55.290751230000005</v>
      </c>
      <c r="I6817">
        <v>27</v>
      </c>
      <c r="J6817">
        <v>143</v>
      </c>
      <c r="K6817">
        <v>45.281999999999996</v>
      </c>
      <c r="L6817">
        <v>20.722000000000001</v>
      </c>
      <c r="M6817">
        <v>3.399</v>
      </c>
      <c r="N6817">
        <v>32.555</v>
      </c>
      <c r="O6817" s="54">
        <f t="shared" si="113"/>
        <v>0.1640285686709777</v>
      </c>
    </row>
    <row r="6818" spans="1:15" ht="18" x14ac:dyDescent="0.35">
      <c r="A6818" t="s">
        <v>58</v>
      </c>
      <c r="B6818" t="s">
        <v>22</v>
      </c>
      <c r="C6818" s="19" t="s">
        <v>33</v>
      </c>
      <c r="E6818" s="2">
        <v>17</v>
      </c>
      <c r="F6818" s="2">
        <v>1</v>
      </c>
      <c r="G6818" s="2">
        <v>0</v>
      </c>
      <c r="H6818" s="2">
        <v>0</v>
      </c>
      <c r="I6818" s="2">
        <v>0</v>
      </c>
      <c r="J6818" s="2">
        <v>0</v>
      </c>
      <c r="K6818" s="2">
        <v>0</v>
      </c>
      <c r="L6818" s="2">
        <v>0</v>
      </c>
      <c r="M6818" s="2">
        <v>0</v>
      </c>
      <c r="N6818" s="2">
        <v>0</v>
      </c>
      <c r="O6818" s="54">
        <v>0</v>
      </c>
    </row>
    <row r="6819" spans="1:15" ht="18" x14ac:dyDescent="0.35">
      <c r="A6819" t="s">
        <v>58</v>
      </c>
      <c r="B6819" t="s">
        <v>22</v>
      </c>
      <c r="C6819" s="19" t="s">
        <v>33</v>
      </c>
      <c r="E6819" s="2">
        <v>18</v>
      </c>
      <c r="F6819" s="2">
        <v>1</v>
      </c>
      <c r="G6819" s="2">
        <v>0</v>
      </c>
      <c r="H6819" s="2">
        <v>0</v>
      </c>
      <c r="I6819" s="2">
        <v>0</v>
      </c>
      <c r="J6819" s="2">
        <v>0</v>
      </c>
      <c r="K6819" s="2">
        <v>0</v>
      </c>
      <c r="L6819" s="2">
        <v>0</v>
      </c>
      <c r="M6819" s="2">
        <v>0</v>
      </c>
      <c r="N6819" s="2">
        <v>0</v>
      </c>
      <c r="O6819" s="54">
        <v>0</v>
      </c>
    </row>
    <row r="6820" spans="1:15" ht="18" x14ac:dyDescent="0.35">
      <c r="A6820" t="s">
        <v>58</v>
      </c>
      <c r="B6820" t="s">
        <v>22</v>
      </c>
      <c r="C6820" s="19" t="s">
        <v>33</v>
      </c>
      <c r="E6820">
        <v>19</v>
      </c>
      <c r="F6820">
        <v>1</v>
      </c>
      <c r="G6820">
        <v>3.657</v>
      </c>
      <c r="H6820">
        <v>61.386667160000016</v>
      </c>
      <c r="I6820">
        <v>34</v>
      </c>
      <c r="J6820">
        <v>150</v>
      </c>
      <c r="K6820">
        <v>40.572000000000003</v>
      </c>
      <c r="L6820">
        <v>18.452000000000002</v>
      </c>
      <c r="M6820">
        <v>4.2380000000000004</v>
      </c>
      <c r="N6820">
        <v>43.334000000000003</v>
      </c>
      <c r="O6820" s="54">
        <f t="shared" si="113"/>
        <v>0.22967699978322134</v>
      </c>
    </row>
    <row r="6821" spans="1:15" ht="18" x14ac:dyDescent="0.35">
      <c r="A6821" t="s">
        <v>58</v>
      </c>
      <c r="B6821" t="s">
        <v>22</v>
      </c>
      <c r="C6821" s="19" t="s">
        <v>33</v>
      </c>
      <c r="E6821" s="2">
        <v>20</v>
      </c>
      <c r="F6821" s="2">
        <v>1</v>
      </c>
      <c r="G6821" s="2">
        <v>0</v>
      </c>
      <c r="H6821" s="2">
        <v>0</v>
      </c>
      <c r="I6821" s="2">
        <v>0</v>
      </c>
      <c r="J6821" s="2">
        <v>0</v>
      </c>
      <c r="K6821" s="2">
        <v>0</v>
      </c>
      <c r="L6821" s="2">
        <v>0</v>
      </c>
      <c r="M6821" s="2">
        <v>0</v>
      </c>
      <c r="N6821" s="2">
        <v>0</v>
      </c>
      <c r="O6821" s="54">
        <v>0</v>
      </c>
    </row>
    <row r="6822" spans="1:15" ht="18" x14ac:dyDescent="0.35">
      <c r="A6822" t="s">
        <v>58</v>
      </c>
      <c r="B6822" t="s">
        <v>22</v>
      </c>
      <c r="C6822" s="19" t="s">
        <v>33</v>
      </c>
      <c r="E6822" s="2">
        <v>21</v>
      </c>
      <c r="F6822" s="2">
        <v>1</v>
      </c>
      <c r="G6822" s="2">
        <v>0</v>
      </c>
      <c r="H6822" s="2">
        <v>0</v>
      </c>
      <c r="I6822" s="2">
        <v>0</v>
      </c>
      <c r="J6822" s="2">
        <v>0</v>
      </c>
      <c r="K6822" s="2">
        <v>0</v>
      </c>
      <c r="L6822" s="2">
        <v>0</v>
      </c>
      <c r="M6822" s="2">
        <v>0</v>
      </c>
      <c r="N6822" s="2">
        <v>0</v>
      </c>
      <c r="O6822" s="54">
        <v>0</v>
      </c>
    </row>
    <row r="6823" spans="1:15" ht="18" x14ac:dyDescent="0.35">
      <c r="A6823" t="s">
        <v>58</v>
      </c>
      <c r="B6823" t="s">
        <v>22</v>
      </c>
      <c r="C6823" s="19" t="s">
        <v>33</v>
      </c>
      <c r="E6823">
        <v>22</v>
      </c>
      <c r="F6823">
        <v>1</v>
      </c>
      <c r="G6823">
        <v>1.9610000000000001</v>
      </c>
      <c r="H6823">
        <v>50.093280360000001</v>
      </c>
      <c r="I6823">
        <v>24</v>
      </c>
      <c r="J6823">
        <v>115</v>
      </c>
      <c r="K6823">
        <v>51.466000000000001</v>
      </c>
      <c r="L6823">
        <v>24.282</v>
      </c>
      <c r="M6823">
        <v>2.6280000000000001</v>
      </c>
      <c r="N6823">
        <v>37.128</v>
      </c>
      <c r="O6823" s="54">
        <f t="shared" si="113"/>
        <v>0.10822831727205338</v>
      </c>
    </row>
    <row r="6824" spans="1:15" ht="18" x14ac:dyDescent="0.35">
      <c r="A6824" t="s">
        <v>58</v>
      </c>
      <c r="B6824" t="s">
        <v>22</v>
      </c>
      <c r="C6824" s="19" t="s">
        <v>33</v>
      </c>
      <c r="E6824" s="2">
        <v>22</v>
      </c>
      <c r="F6824" s="2">
        <v>1</v>
      </c>
      <c r="G6824" s="2">
        <v>0</v>
      </c>
      <c r="H6824" s="2">
        <v>0</v>
      </c>
      <c r="I6824" s="2">
        <v>0</v>
      </c>
      <c r="J6824" s="2">
        <v>0</v>
      </c>
      <c r="K6824" s="2">
        <v>0</v>
      </c>
      <c r="L6824" s="2">
        <v>0</v>
      </c>
      <c r="M6824" s="2">
        <v>0</v>
      </c>
      <c r="N6824" s="2">
        <v>0</v>
      </c>
      <c r="O6824" s="54">
        <v>0</v>
      </c>
    </row>
    <row r="6825" spans="1:15" ht="18" x14ac:dyDescent="0.35">
      <c r="A6825" t="s">
        <v>58</v>
      </c>
      <c r="B6825" t="s">
        <v>22</v>
      </c>
      <c r="C6825" s="19" t="s">
        <v>33</v>
      </c>
      <c r="E6825" s="2">
        <v>23</v>
      </c>
      <c r="F6825" s="2">
        <v>1</v>
      </c>
      <c r="G6825" s="2">
        <v>0</v>
      </c>
      <c r="H6825" s="2">
        <v>0</v>
      </c>
      <c r="I6825" s="2">
        <v>0</v>
      </c>
      <c r="J6825" s="2">
        <v>0</v>
      </c>
      <c r="K6825" s="2">
        <v>0</v>
      </c>
      <c r="L6825" s="2">
        <v>0</v>
      </c>
      <c r="M6825" s="2">
        <v>0</v>
      </c>
      <c r="N6825" s="2">
        <v>0</v>
      </c>
      <c r="O6825" s="54">
        <v>0</v>
      </c>
    </row>
    <row r="6826" spans="1:15" ht="18" x14ac:dyDescent="0.35">
      <c r="A6826" t="s">
        <v>58</v>
      </c>
      <c r="B6826" t="s">
        <v>22</v>
      </c>
      <c r="C6826" s="19" t="s">
        <v>33</v>
      </c>
      <c r="E6826" s="2">
        <v>24</v>
      </c>
      <c r="F6826" s="2">
        <v>1</v>
      </c>
      <c r="G6826" s="2">
        <v>0</v>
      </c>
      <c r="H6826" s="2">
        <v>0</v>
      </c>
      <c r="I6826" s="2">
        <v>0</v>
      </c>
      <c r="J6826" s="2">
        <v>0</v>
      </c>
      <c r="K6826" s="2">
        <v>0</v>
      </c>
      <c r="L6826" s="2">
        <v>0</v>
      </c>
      <c r="M6826" s="2">
        <v>0</v>
      </c>
      <c r="N6826" s="2">
        <v>0</v>
      </c>
      <c r="O6826" s="54">
        <v>0</v>
      </c>
    </row>
    <row r="6827" spans="1:15" ht="18" x14ac:dyDescent="0.35">
      <c r="A6827" t="s">
        <v>58</v>
      </c>
      <c r="B6827" t="s">
        <v>22</v>
      </c>
      <c r="C6827" s="19" t="s">
        <v>33</v>
      </c>
      <c r="E6827" s="2">
        <v>25</v>
      </c>
      <c r="F6827" s="2">
        <v>1</v>
      </c>
      <c r="G6827" s="2">
        <v>0</v>
      </c>
      <c r="H6827" s="2">
        <v>0</v>
      </c>
      <c r="I6827" s="2">
        <v>0</v>
      </c>
      <c r="J6827" s="2">
        <v>0</v>
      </c>
      <c r="K6827" s="2">
        <v>0</v>
      </c>
      <c r="L6827" s="2">
        <v>0</v>
      </c>
      <c r="M6827" s="2">
        <v>0</v>
      </c>
      <c r="N6827" s="2">
        <v>0</v>
      </c>
      <c r="O6827" s="54">
        <v>0</v>
      </c>
    </row>
    <row r="6828" spans="1:15" ht="18" x14ac:dyDescent="0.35">
      <c r="A6828" t="s">
        <v>58</v>
      </c>
      <c r="B6828" t="s">
        <v>22</v>
      </c>
      <c r="C6828" s="19" t="s">
        <v>33</v>
      </c>
      <c r="E6828" s="1">
        <v>25</v>
      </c>
      <c r="F6828" s="1">
        <v>1</v>
      </c>
      <c r="G6828" s="1">
        <v>3.9950000000000001</v>
      </c>
      <c r="H6828" s="1">
        <v>69.611256600000004</v>
      </c>
      <c r="I6828" s="1">
        <v>27</v>
      </c>
      <c r="J6828" s="1">
        <v>193</v>
      </c>
      <c r="K6828" s="1">
        <v>48.122</v>
      </c>
      <c r="L6828" s="1">
        <v>20.456</v>
      </c>
      <c r="M6828" s="1">
        <v>4.335</v>
      </c>
      <c r="N6828" s="1">
        <v>30.434000000000001</v>
      </c>
      <c r="O6828" s="54">
        <f t="shared" si="113"/>
        <v>0.21191826359014471</v>
      </c>
    </row>
    <row r="6829" spans="1:15" ht="18" x14ac:dyDescent="0.35">
      <c r="A6829" t="s">
        <v>58</v>
      </c>
      <c r="B6829" t="s">
        <v>22</v>
      </c>
      <c r="C6829" s="19" t="s">
        <v>33</v>
      </c>
      <c r="E6829" s="2">
        <v>26</v>
      </c>
      <c r="F6829" s="2">
        <v>1</v>
      </c>
      <c r="G6829" s="2">
        <v>0</v>
      </c>
      <c r="H6829" s="2">
        <v>0</v>
      </c>
      <c r="I6829" s="2">
        <v>0</v>
      </c>
      <c r="J6829" s="2">
        <v>0</v>
      </c>
      <c r="K6829" s="2">
        <v>0</v>
      </c>
      <c r="L6829" s="2">
        <v>0</v>
      </c>
      <c r="M6829" s="2">
        <v>0</v>
      </c>
      <c r="N6829" s="2">
        <v>0</v>
      </c>
      <c r="O6829" s="54">
        <v>0</v>
      </c>
    </row>
    <row r="6830" spans="1:15" ht="18" x14ac:dyDescent="0.35">
      <c r="A6830" t="s">
        <v>58</v>
      </c>
      <c r="B6830" t="s">
        <v>22</v>
      </c>
      <c r="C6830" s="19" t="s">
        <v>33</v>
      </c>
      <c r="E6830">
        <v>27</v>
      </c>
      <c r="F6830">
        <v>1</v>
      </c>
      <c r="G6830">
        <v>1.3</v>
      </c>
      <c r="H6830">
        <v>32.183841340000001</v>
      </c>
      <c r="I6830">
        <v>35</v>
      </c>
      <c r="J6830">
        <v>195</v>
      </c>
      <c r="K6830">
        <v>44.360999999999997</v>
      </c>
      <c r="L6830">
        <v>20.623000000000001</v>
      </c>
      <c r="M6830">
        <v>1.988</v>
      </c>
      <c r="N6830">
        <v>28.553999999999998</v>
      </c>
      <c r="O6830" s="54">
        <f t="shared" si="113"/>
        <v>9.6397226397711283E-2</v>
      </c>
    </row>
    <row r="6831" spans="1:15" ht="18" x14ac:dyDescent="0.35">
      <c r="A6831" t="s">
        <v>58</v>
      </c>
      <c r="B6831" t="s">
        <v>22</v>
      </c>
      <c r="C6831" s="19" t="s">
        <v>33</v>
      </c>
      <c r="E6831" s="2">
        <v>28</v>
      </c>
      <c r="F6831" s="2">
        <v>1</v>
      </c>
      <c r="G6831" s="2">
        <v>0</v>
      </c>
      <c r="H6831" s="2">
        <v>0</v>
      </c>
      <c r="I6831" s="2">
        <v>0</v>
      </c>
      <c r="J6831" s="2">
        <v>0</v>
      </c>
      <c r="K6831" s="2">
        <v>0</v>
      </c>
      <c r="L6831" s="2">
        <v>0</v>
      </c>
      <c r="M6831" s="2">
        <v>0</v>
      </c>
      <c r="N6831" s="2">
        <v>0</v>
      </c>
      <c r="O6831" s="54">
        <v>0</v>
      </c>
    </row>
    <row r="6832" spans="1:15" ht="18" x14ac:dyDescent="0.35">
      <c r="A6832" t="s">
        <v>58</v>
      </c>
      <c r="B6832" t="s">
        <v>22</v>
      </c>
      <c r="C6832" s="19" t="s">
        <v>51</v>
      </c>
      <c r="E6832" s="2">
        <v>1</v>
      </c>
      <c r="F6832" s="2">
        <v>1</v>
      </c>
      <c r="G6832" s="2">
        <v>0</v>
      </c>
      <c r="H6832" s="2">
        <v>0</v>
      </c>
      <c r="I6832" s="2">
        <v>0</v>
      </c>
      <c r="J6832" s="2">
        <v>0</v>
      </c>
      <c r="K6832" s="2">
        <v>0</v>
      </c>
      <c r="L6832" s="2">
        <v>0</v>
      </c>
      <c r="M6832" s="2">
        <v>0</v>
      </c>
      <c r="N6832" s="2">
        <v>0</v>
      </c>
      <c r="O6832" s="54">
        <v>0</v>
      </c>
    </row>
    <row r="6833" spans="1:15" ht="18" x14ac:dyDescent="0.35">
      <c r="A6833" t="s">
        <v>58</v>
      </c>
      <c r="B6833" t="s">
        <v>22</v>
      </c>
      <c r="C6833" s="19" t="s">
        <v>51</v>
      </c>
      <c r="E6833" s="2">
        <v>2</v>
      </c>
      <c r="F6833" s="2">
        <v>1</v>
      </c>
      <c r="G6833" s="2">
        <v>0</v>
      </c>
      <c r="H6833" s="2">
        <v>0</v>
      </c>
      <c r="I6833" s="2">
        <v>0</v>
      </c>
      <c r="J6833" s="2">
        <v>0</v>
      </c>
      <c r="K6833" s="2">
        <v>0</v>
      </c>
      <c r="L6833" s="2">
        <v>0</v>
      </c>
      <c r="M6833" s="2">
        <v>0</v>
      </c>
      <c r="N6833" s="2">
        <v>0</v>
      </c>
      <c r="O6833" s="54">
        <v>0</v>
      </c>
    </row>
    <row r="6834" spans="1:15" ht="18" x14ac:dyDescent="0.35">
      <c r="A6834" t="s">
        <v>58</v>
      </c>
      <c r="B6834" t="s">
        <v>22</v>
      </c>
      <c r="C6834" s="19" t="s">
        <v>51</v>
      </c>
      <c r="E6834" s="2">
        <v>3</v>
      </c>
      <c r="F6834" s="2">
        <v>1</v>
      </c>
      <c r="G6834" s="2">
        <v>0</v>
      </c>
      <c r="H6834" s="2">
        <v>0</v>
      </c>
      <c r="I6834" s="2">
        <v>0</v>
      </c>
      <c r="J6834" s="2">
        <v>0</v>
      </c>
      <c r="K6834" s="2">
        <v>0</v>
      </c>
      <c r="L6834" s="2">
        <v>0</v>
      </c>
      <c r="M6834" s="2">
        <v>0</v>
      </c>
      <c r="N6834" s="2">
        <v>0</v>
      </c>
      <c r="O6834" s="54">
        <v>0</v>
      </c>
    </row>
    <row r="6835" spans="1:15" ht="18" x14ac:dyDescent="0.35">
      <c r="A6835" t="s">
        <v>58</v>
      </c>
      <c r="B6835" t="s">
        <v>22</v>
      </c>
      <c r="C6835" s="19" t="s">
        <v>51</v>
      </c>
      <c r="E6835" s="2">
        <v>4</v>
      </c>
      <c r="F6835" s="2">
        <v>1</v>
      </c>
      <c r="G6835" s="2">
        <v>0</v>
      </c>
      <c r="H6835" s="2">
        <v>0</v>
      </c>
      <c r="I6835" s="2">
        <v>0</v>
      </c>
      <c r="J6835" s="2">
        <v>0</v>
      </c>
      <c r="K6835" s="2">
        <v>0</v>
      </c>
      <c r="L6835" s="2">
        <v>0</v>
      </c>
      <c r="M6835" s="2">
        <v>0</v>
      </c>
      <c r="N6835" s="2">
        <v>0</v>
      </c>
      <c r="O6835" s="54">
        <v>0</v>
      </c>
    </row>
    <row r="6836" spans="1:15" ht="18" x14ac:dyDescent="0.35">
      <c r="A6836" t="s">
        <v>58</v>
      </c>
      <c r="B6836" t="s">
        <v>22</v>
      </c>
      <c r="C6836" s="19" t="s">
        <v>51</v>
      </c>
      <c r="E6836" s="2">
        <v>4</v>
      </c>
      <c r="F6836" s="2">
        <v>1</v>
      </c>
      <c r="G6836" s="2">
        <v>0</v>
      </c>
      <c r="H6836" s="2">
        <v>0</v>
      </c>
      <c r="I6836" s="2">
        <v>0</v>
      </c>
      <c r="J6836" s="2">
        <v>0</v>
      </c>
      <c r="K6836" s="2">
        <v>0</v>
      </c>
      <c r="L6836" s="2">
        <v>0</v>
      </c>
      <c r="M6836" s="2">
        <v>0</v>
      </c>
      <c r="N6836" s="2">
        <v>0</v>
      </c>
      <c r="O6836" s="54">
        <v>0</v>
      </c>
    </row>
    <row r="6837" spans="1:15" ht="18" x14ac:dyDescent="0.35">
      <c r="A6837" t="s">
        <v>58</v>
      </c>
      <c r="B6837" t="s">
        <v>22</v>
      </c>
      <c r="C6837" s="19" t="s">
        <v>51</v>
      </c>
      <c r="E6837" s="1">
        <v>5</v>
      </c>
      <c r="F6837" s="1">
        <v>1</v>
      </c>
      <c r="G6837" s="1">
        <v>4.891</v>
      </c>
      <c r="H6837" s="1">
        <v>77.659706170000021</v>
      </c>
      <c r="I6837" s="1">
        <v>22</v>
      </c>
      <c r="J6837" s="1">
        <v>157</v>
      </c>
      <c r="K6837" s="1">
        <v>43.521000000000001</v>
      </c>
      <c r="L6837" s="1">
        <v>19.091000000000001</v>
      </c>
      <c r="M6837" s="1">
        <v>5.1820000000000004</v>
      </c>
      <c r="N6837" s="1">
        <v>156.226</v>
      </c>
      <c r="O6837" s="54">
        <f t="shared" si="113"/>
        <v>0.27143680268189202</v>
      </c>
    </row>
    <row r="6838" spans="1:15" ht="18" x14ac:dyDescent="0.35">
      <c r="A6838" t="s">
        <v>58</v>
      </c>
      <c r="B6838" t="s">
        <v>22</v>
      </c>
      <c r="C6838" s="19" t="s">
        <v>51</v>
      </c>
      <c r="E6838" s="2">
        <v>5</v>
      </c>
      <c r="F6838" s="2">
        <v>1</v>
      </c>
      <c r="G6838" s="2">
        <v>0</v>
      </c>
      <c r="H6838" s="2">
        <v>0</v>
      </c>
      <c r="I6838" s="2">
        <v>0</v>
      </c>
      <c r="J6838" s="2">
        <v>0</v>
      </c>
      <c r="K6838" s="2">
        <v>0</v>
      </c>
      <c r="L6838" s="2">
        <v>0</v>
      </c>
      <c r="M6838" s="2">
        <v>0</v>
      </c>
      <c r="N6838" s="2">
        <v>0</v>
      </c>
      <c r="O6838" s="54">
        <v>0</v>
      </c>
    </row>
    <row r="6839" spans="1:15" ht="18" x14ac:dyDescent="0.35">
      <c r="A6839" t="s">
        <v>58</v>
      </c>
      <c r="B6839" t="s">
        <v>22</v>
      </c>
      <c r="C6839" s="19" t="s">
        <v>51</v>
      </c>
      <c r="E6839" s="2">
        <v>6</v>
      </c>
      <c r="F6839" s="2">
        <v>1</v>
      </c>
      <c r="G6839" s="2">
        <v>0</v>
      </c>
      <c r="H6839" s="2">
        <v>0</v>
      </c>
      <c r="I6839" s="2">
        <v>0</v>
      </c>
      <c r="J6839" s="2">
        <v>0</v>
      </c>
      <c r="K6839" s="2">
        <v>0</v>
      </c>
      <c r="L6839" s="2">
        <v>0</v>
      </c>
      <c r="M6839" s="2">
        <v>0</v>
      </c>
      <c r="N6839" s="2">
        <v>0</v>
      </c>
      <c r="O6839" s="54">
        <v>0</v>
      </c>
    </row>
    <row r="6840" spans="1:15" ht="18" x14ac:dyDescent="0.35">
      <c r="A6840" t="s">
        <v>58</v>
      </c>
      <c r="B6840" t="s">
        <v>22</v>
      </c>
      <c r="C6840" s="19" t="s">
        <v>51</v>
      </c>
      <c r="E6840" s="2">
        <v>7</v>
      </c>
      <c r="F6840" s="2">
        <v>1</v>
      </c>
      <c r="G6840" s="2">
        <v>0</v>
      </c>
      <c r="H6840" s="2">
        <v>0</v>
      </c>
      <c r="I6840" s="2">
        <v>0</v>
      </c>
      <c r="J6840" s="2">
        <v>0</v>
      </c>
      <c r="K6840" s="2">
        <v>0</v>
      </c>
      <c r="L6840" s="2">
        <v>0</v>
      </c>
      <c r="M6840" s="2">
        <v>0</v>
      </c>
      <c r="N6840" s="2">
        <v>0</v>
      </c>
      <c r="O6840" s="54">
        <v>0</v>
      </c>
    </row>
    <row r="6841" spans="1:15" ht="18" x14ac:dyDescent="0.35">
      <c r="A6841" t="s">
        <v>58</v>
      </c>
      <c r="B6841" t="s">
        <v>22</v>
      </c>
      <c r="C6841" s="19" t="s">
        <v>51</v>
      </c>
      <c r="E6841" s="2">
        <v>8</v>
      </c>
      <c r="F6841" s="2">
        <v>1</v>
      </c>
      <c r="G6841" s="2">
        <v>0</v>
      </c>
      <c r="H6841" s="2">
        <v>0</v>
      </c>
      <c r="I6841" s="2">
        <v>0</v>
      </c>
      <c r="J6841" s="2">
        <v>0</v>
      </c>
      <c r="K6841" s="2">
        <v>0</v>
      </c>
      <c r="L6841" s="2">
        <v>0</v>
      </c>
      <c r="M6841" s="2">
        <v>0</v>
      </c>
      <c r="N6841" s="2">
        <v>0</v>
      </c>
      <c r="O6841" s="54">
        <v>0</v>
      </c>
    </row>
    <row r="6842" spans="1:15" ht="18" x14ac:dyDescent="0.35">
      <c r="A6842" t="s">
        <v>58</v>
      </c>
      <c r="B6842" t="s">
        <v>22</v>
      </c>
      <c r="C6842" s="19" t="s">
        <v>51</v>
      </c>
      <c r="E6842" s="2">
        <v>8</v>
      </c>
      <c r="F6842" s="2">
        <v>1</v>
      </c>
      <c r="G6842" s="2">
        <v>0</v>
      </c>
      <c r="H6842" s="2">
        <v>0</v>
      </c>
      <c r="I6842" s="2">
        <v>0</v>
      </c>
      <c r="J6842" s="2">
        <v>0</v>
      </c>
      <c r="K6842" s="2">
        <v>0</v>
      </c>
      <c r="L6842" s="2">
        <v>0</v>
      </c>
      <c r="M6842" s="2">
        <v>0</v>
      </c>
      <c r="N6842" s="2">
        <v>0</v>
      </c>
      <c r="O6842" s="54">
        <v>0</v>
      </c>
    </row>
    <row r="6843" spans="1:15" ht="18" x14ac:dyDescent="0.35">
      <c r="A6843" t="s">
        <v>58</v>
      </c>
      <c r="B6843" t="s">
        <v>22</v>
      </c>
      <c r="C6843" s="19" t="s">
        <v>51</v>
      </c>
      <c r="E6843" s="2">
        <v>9</v>
      </c>
      <c r="F6843" s="2">
        <v>1</v>
      </c>
      <c r="G6843" s="2">
        <v>0</v>
      </c>
      <c r="H6843" s="2">
        <v>0</v>
      </c>
      <c r="I6843" s="2">
        <v>0</v>
      </c>
      <c r="J6843" s="2">
        <v>0</v>
      </c>
      <c r="K6843" s="2">
        <v>0</v>
      </c>
      <c r="L6843" s="2">
        <v>0</v>
      </c>
      <c r="M6843" s="2">
        <v>0</v>
      </c>
      <c r="N6843" s="2">
        <v>0</v>
      </c>
      <c r="O6843" s="54">
        <v>0</v>
      </c>
    </row>
    <row r="6844" spans="1:15" ht="18" x14ac:dyDescent="0.35">
      <c r="A6844" t="s">
        <v>58</v>
      </c>
      <c r="B6844" t="s">
        <v>22</v>
      </c>
      <c r="C6844" s="19" t="s">
        <v>51</v>
      </c>
      <c r="E6844" s="1">
        <v>10</v>
      </c>
      <c r="F6844" s="1">
        <v>1</v>
      </c>
      <c r="G6844" s="1">
        <v>3.4609999999999999</v>
      </c>
      <c r="H6844" s="1">
        <v>65.559601560000004</v>
      </c>
      <c r="I6844" s="1">
        <v>52</v>
      </c>
      <c r="J6844" s="1">
        <v>181</v>
      </c>
      <c r="K6844" s="1">
        <v>45.637999999999998</v>
      </c>
      <c r="L6844" s="1">
        <v>20.616</v>
      </c>
      <c r="M6844" s="1">
        <v>4.0510000000000002</v>
      </c>
      <c r="N6844" s="1">
        <v>22.233000000000001</v>
      </c>
      <c r="O6844" s="54">
        <f t="shared" si="113"/>
        <v>0.19649786573535119</v>
      </c>
    </row>
    <row r="6845" spans="1:15" ht="18" x14ac:dyDescent="0.35">
      <c r="A6845" t="s">
        <v>58</v>
      </c>
      <c r="B6845" t="s">
        <v>22</v>
      </c>
      <c r="C6845" s="19" t="s">
        <v>51</v>
      </c>
      <c r="E6845" s="1">
        <v>10</v>
      </c>
      <c r="F6845" s="1">
        <v>1</v>
      </c>
      <c r="G6845" s="1">
        <v>2.677</v>
      </c>
      <c r="H6845" s="1">
        <v>47.779695390000008</v>
      </c>
      <c r="I6845" s="1">
        <v>49</v>
      </c>
      <c r="J6845" s="1">
        <v>191</v>
      </c>
      <c r="K6845" s="1">
        <v>36.774999999999999</v>
      </c>
      <c r="L6845" s="1">
        <v>16.283000000000001</v>
      </c>
      <c r="M6845" s="1">
        <v>3.738</v>
      </c>
      <c r="N6845" s="1">
        <v>11.92</v>
      </c>
      <c r="O6845" s="54">
        <f t="shared" si="113"/>
        <v>0.22956457655223236</v>
      </c>
    </row>
    <row r="6846" spans="1:15" ht="18" x14ac:dyDescent="0.35">
      <c r="A6846" t="s">
        <v>58</v>
      </c>
      <c r="B6846" t="s">
        <v>22</v>
      </c>
      <c r="C6846" s="19" t="s">
        <v>51</v>
      </c>
      <c r="E6846" s="1">
        <v>11</v>
      </c>
      <c r="F6846" s="1">
        <v>1</v>
      </c>
      <c r="G6846" s="1">
        <v>7.4720000000000004</v>
      </c>
      <c r="H6846" s="1">
        <v>100.17359095</v>
      </c>
      <c r="I6846" s="1">
        <v>43</v>
      </c>
      <c r="J6846" s="1">
        <v>161</v>
      </c>
      <c r="K6846" s="1">
        <v>46.518000000000001</v>
      </c>
      <c r="L6846" s="1">
        <v>17.87</v>
      </c>
      <c r="M6846" s="1">
        <v>7.141</v>
      </c>
      <c r="N6846" s="1">
        <v>37.65</v>
      </c>
      <c r="O6846" s="54">
        <f t="shared" si="113"/>
        <v>0.39960828203693338</v>
      </c>
    </row>
    <row r="6847" spans="1:15" ht="18" x14ac:dyDescent="0.35">
      <c r="A6847" t="s">
        <v>58</v>
      </c>
      <c r="B6847" t="s">
        <v>22</v>
      </c>
      <c r="C6847" s="19" t="s">
        <v>51</v>
      </c>
      <c r="E6847" s="2">
        <v>12</v>
      </c>
      <c r="F6847" s="2">
        <v>1</v>
      </c>
      <c r="G6847" s="2">
        <v>0</v>
      </c>
      <c r="H6847" s="2">
        <v>0</v>
      </c>
      <c r="I6847" s="2">
        <v>0</v>
      </c>
      <c r="J6847" s="2">
        <v>0</v>
      </c>
      <c r="K6847" s="2">
        <v>0</v>
      </c>
      <c r="L6847" s="2">
        <v>0</v>
      </c>
      <c r="M6847" s="2">
        <v>0</v>
      </c>
      <c r="N6847" s="2">
        <v>0</v>
      </c>
      <c r="O6847" s="54">
        <v>0</v>
      </c>
    </row>
    <row r="6848" spans="1:15" ht="18" x14ac:dyDescent="0.35">
      <c r="A6848" t="s">
        <v>58</v>
      </c>
      <c r="B6848" t="s">
        <v>22</v>
      </c>
      <c r="C6848" s="19" t="s">
        <v>51</v>
      </c>
      <c r="E6848" s="2">
        <v>13</v>
      </c>
      <c r="F6848" s="2">
        <v>1</v>
      </c>
      <c r="G6848" s="2">
        <v>0</v>
      </c>
      <c r="H6848" s="2">
        <v>0</v>
      </c>
      <c r="I6848" s="2">
        <v>0</v>
      </c>
      <c r="J6848" s="2">
        <v>0</v>
      </c>
      <c r="K6848" s="2">
        <v>0</v>
      </c>
      <c r="L6848" s="2">
        <v>0</v>
      </c>
      <c r="M6848" s="2">
        <v>0</v>
      </c>
      <c r="N6848" s="2">
        <v>0</v>
      </c>
      <c r="O6848" s="54">
        <v>0</v>
      </c>
    </row>
    <row r="6849" spans="1:15" ht="18" x14ac:dyDescent="0.35">
      <c r="A6849" t="s">
        <v>58</v>
      </c>
      <c r="B6849" t="s">
        <v>22</v>
      </c>
      <c r="C6849" s="19" t="s">
        <v>51</v>
      </c>
      <c r="E6849">
        <v>14</v>
      </c>
      <c r="F6849">
        <v>1</v>
      </c>
      <c r="G6849">
        <v>7.3869999999999996</v>
      </c>
      <c r="H6849">
        <v>104.49854688000001</v>
      </c>
      <c r="I6849">
        <v>26</v>
      </c>
      <c r="J6849">
        <v>160</v>
      </c>
      <c r="K6849">
        <v>44.04</v>
      </c>
      <c r="L6849">
        <v>17.472000000000001</v>
      </c>
      <c r="M6849">
        <v>7.6189999999999998</v>
      </c>
      <c r="N6849">
        <v>55.064</v>
      </c>
      <c r="O6849" s="54">
        <f t="shared" si="113"/>
        <v>0.43606913919413914</v>
      </c>
    </row>
    <row r="6850" spans="1:15" ht="18" x14ac:dyDescent="0.35">
      <c r="A6850" t="s">
        <v>58</v>
      </c>
      <c r="B6850" t="s">
        <v>22</v>
      </c>
      <c r="C6850" s="19" t="s">
        <v>51</v>
      </c>
      <c r="E6850">
        <v>15</v>
      </c>
      <c r="F6850">
        <v>1</v>
      </c>
      <c r="G6850">
        <v>5.5149999999999997</v>
      </c>
      <c r="H6850">
        <v>98.378733194999995</v>
      </c>
      <c r="I6850">
        <v>31</v>
      </c>
      <c r="J6850">
        <v>166</v>
      </c>
      <c r="K6850">
        <v>47.94</v>
      </c>
      <c r="L6850">
        <v>20.268999999999998</v>
      </c>
      <c r="M6850">
        <v>6.1829999999999998</v>
      </c>
      <c r="N6850">
        <v>52.143999999999998</v>
      </c>
      <c r="O6850" s="54">
        <f t="shared" si="113"/>
        <v>0.30504711628595393</v>
      </c>
    </row>
    <row r="6851" spans="1:15" ht="18" x14ac:dyDescent="0.35">
      <c r="A6851" t="s">
        <v>58</v>
      </c>
      <c r="B6851" t="s">
        <v>22</v>
      </c>
      <c r="C6851" s="19" t="s">
        <v>51</v>
      </c>
      <c r="E6851" s="2">
        <v>16</v>
      </c>
      <c r="F6851" s="2">
        <v>1</v>
      </c>
      <c r="G6851" s="2">
        <v>0</v>
      </c>
      <c r="H6851" s="2">
        <v>0</v>
      </c>
      <c r="I6851" s="2">
        <v>0</v>
      </c>
      <c r="J6851" s="2">
        <v>0</v>
      </c>
      <c r="K6851" s="2">
        <v>0</v>
      </c>
      <c r="L6851" s="2">
        <v>0</v>
      </c>
      <c r="M6851" s="2">
        <v>0</v>
      </c>
      <c r="N6851" s="2">
        <v>0</v>
      </c>
      <c r="O6851" s="54">
        <v>0</v>
      </c>
    </row>
    <row r="6852" spans="1:15" ht="18" x14ac:dyDescent="0.35">
      <c r="A6852" t="s">
        <v>58</v>
      </c>
      <c r="B6852" t="s">
        <v>22</v>
      </c>
      <c r="C6852" s="19" t="s">
        <v>51</v>
      </c>
      <c r="E6852">
        <v>17</v>
      </c>
      <c r="F6852">
        <v>1</v>
      </c>
      <c r="G6852">
        <v>7.8120000000000003</v>
      </c>
      <c r="H6852">
        <v>133.42111199999999</v>
      </c>
      <c r="I6852">
        <v>31</v>
      </c>
      <c r="J6852">
        <v>211</v>
      </c>
      <c r="K6852">
        <v>47.436999999999998</v>
      </c>
      <c r="L6852">
        <v>19.314</v>
      </c>
      <c r="M6852">
        <v>8.8000000000000007</v>
      </c>
      <c r="N6852">
        <v>77.936999999999998</v>
      </c>
      <c r="O6852" s="54">
        <f t="shared" si="113"/>
        <v>0.45562804183493844</v>
      </c>
    </row>
    <row r="6853" spans="1:15" ht="18" x14ac:dyDescent="0.35">
      <c r="A6853" t="s">
        <v>58</v>
      </c>
      <c r="B6853" t="s">
        <v>22</v>
      </c>
      <c r="C6853" s="19" t="s">
        <v>51</v>
      </c>
      <c r="E6853">
        <v>18</v>
      </c>
      <c r="F6853">
        <v>1</v>
      </c>
      <c r="G6853">
        <v>2.5659999999999998</v>
      </c>
      <c r="H6853">
        <v>54.144829425000005</v>
      </c>
      <c r="I6853">
        <v>51</v>
      </c>
      <c r="J6853">
        <v>158</v>
      </c>
      <c r="K6853">
        <v>41.027999999999999</v>
      </c>
      <c r="L6853">
        <v>17.645</v>
      </c>
      <c r="M6853">
        <v>3.9089999999999998</v>
      </c>
      <c r="N6853">
        <v>47.415999999999997</v>
      </c>
      <c r="O6853" s="54">
        <f t="shared" si="113"/>
        <v>0.22153584584868233</v>
      </c>
    </row>
    <row r="6854" spans="1:15" ht="18" x14ac:dyDescent="0.35">
      <c r="A6854" t="s">
        <v>58</v>
      </c>
      <c r="B6854" t="s">
        <v>22</v>
      </c>
      <c r="C6854" s="19" t="s">
        <v>52</v>
      </c>
      <c r="E6854" s="2">
        <v>1</v>
      </c>
      <c r="F6854" s="2">
        <v>1</v>
      </c>
      <c r="G6854" s="2">
        <v>0</v>
      </c>
      <c r="H6854" s="2">
        <v>0</v>
      </c>
      <c r="I6854" s="2">
        <v>0</v>
      </c>
      <c r="J6854" s="2">
        <v>0</v>
      </c>
      <c r="K6854" s="2">
        <v>0</v>
      </c>
      <c r="L6854" s="2">
        <v>0</v>
      </c>
      <c r="M6854" s="2">
        <v>0</v>
      </c>
      <c r="N6854" s="2">
        <v>0</v>
      </c>
      <c r="O6854" s="54">
        <v>0</v>
      </c>
    </row>
    <row r="6855" spans="1:15" ht="18" x14ac:dyDescent="0.35">
      <c r="A6855" t="s">
        <v>58</v>
      </c>
      <c r="B6855" t="s">
        <v>22</v>
      </c>
      <c r="C6855" s="19" t="s">
        <v>52</v>
      </c>
      <c r="E6855" s="1">
        <v>2</v>
      </c>
      <c r="F6855" s="1">
        <v>1</v>
      </c>
      <c r="G6855" s="1">
        <v>3.2080000000000002</v>
      </c>
      <c r="H6855" s="1">
        <v>64.558282250000005</v>
      </c>
      <c r="I6855" s="1">
        <v>28</v>
      </c>
      <c r="J6855" s="1">
        <v>154</v>
      </c>
      <c r="K6855" s="1">
        <v>46.386000000000003</v>
      </c>
      <c r="L6855" s="1">
        <v>21.361000000000001</v>
      </c>
      <c r="M6855" s="1">
        <v>3.85</v>
      </c>
      <c r="N6855" s="1">
        <v>175.67599999999999</v>
      </c>
      <c r="O6855" s="54">
        <f t="shared" si="113"/>
        <v>0.18023500772435747</v>
      </c>
    </row>
    <row r="6856" spans="1:15" ht="18" x14ac:dyDescent="0.35">
      <c r="A6856" t="s">
        <v>58</v>
      </c>
      <c r="B6856" t="s">
        <v>22</v>
      </c>
      <c r="C6856" s="19" t="s">
        <v>52</v>
      </c>
      <c r="E6856" s="2">
        <v>2</v>
      </c>
      <c r="F6856" s="2">
        <v>1</v>
      </c>
      <c r="G6856" s="2">
        <v>0</v>
      </c>
      <c r="H6856" s="2">
        <v>0</v>
      </c>
      <c r="I6856" s="2">
        <v>0</v>
      </c>
      <c r="J6856" s="2">
        <v>0</v>
      </c>
      <c r="K6856" s="2">
        <v>0</v>
      </c>
      <c r="L6856" s="2">
        <v>0</v>
      </c>
      <c r="M6856" s="2">
        <v>0</v>
      </c>
      <c r="N6856" s="2">
        <v>0</v>
      </c>
      <c r="O6856" s="54">
        <v>0</v>
      </c>
    </row>
    <row r="6857" spans="1:15" ht="18" x14ac:dyDescent="0.35">
      <c r="A6857" t="s">
        <v>58</v>
      </c>
      <c r="B6857" t="s">
        <v>22</v>
      </c>
      <c r="C6857" s="19" t="s">
        <v>52</v>
      </c>
      <c r="E6857" s="2">
        <v>3</v>
      </c>
      <c r="F6857" s="2">
        <v>1</v>
      </c>
      <c r="G6857" s="2">
        <v>0</v>
      </c>
      <c r="H6857" s="2">
        <v>0</v>
      </c>
      <c r="I6857" s="2">
        <v>0</v>
      </c>
      <c r="J6857" s="2">
        <v>0</v>
      </c>
      <c r="K6857" s="2">
        <v>0</v>
      </c>
      <c r="L6857" s="2">
        <v>0</v>
      </c>
      <c r="M6857" s="2">
        <v>0</v>
      </c>
      <c r="N6857" s="2">
        <v>0</v>
      </c>
      <c r="O6857" s="54">
        <v>0</v>
      </c>
    </row>
    <row r="6858" spans="1:15" ht="18" x14ac:dyDescent="0.35">
      <c r="A6858" t="s">
        <v>58</v>
      </c>
      <c r="B6858" t="s">
        <v>22</v>
      </c>
      <c r="C6858" s="19" t="s">
        <v>52</v>
      </c>
      <c r="E6858" s="1">
        <v>4</v>
      </c>
      <c r="F6858" s="1">
        <v>1</v>
      </c>
      <c r="G6858" s="1">
        <v>4.1390000000000002</v>
      </c>
      <c r="H6858" s="1">
        <v>64.450564549999996</v>
      </c>
      <c r="I6858" s="1">
        <v>28</v>
      </c>
      <c r="J6858" s="1">
        <v>163</v>
      </c>
      <c r="K6858" s="1">
        <v>40.779000000000003</v>
      </c>
      <c r="L6858" s="1">
        <v>18.805</v>
      </c>
      <c r="M6858" s="1">
        <v>4.3659999999999997</v>
      </c>
      <c r="N6858" s="1">
        <v>174.97300000000001</v>
      </c>
      <c r="O6858" s="54">
        <f t="shared" si="113"/>
        <v>0.23217229460249933</v>
      </c>
    </row>
    <row r="6859" spans="1:15" ht="18" x14ac:dyDescent="0.35">
      <c r="A6859" t="s">
        <v>58</v>
      </c>
      <c r="B6859" t="s">
        <v>22</v>
      </c>
      <c r="C6859" s="19" t="s">
        <v>52</v>
      </c>
      <c r="E6859" s="2">
        <v>4</v>
      </c>
      <c r="F6859" s="2">
        <v>1</v>
      </c>
      <c r="G6859" s="2">
        <v>0</v>
      </c>
      <c r="H6859" s="2">
        <v>0</v>
      </c>
      <c r="I6859" s="2">
        <v>0</v>
      </c>
      <c r="J6859" s="2">
        <v>0</v>
      </c>
      <c r="K6859" s="2">
        <v>0</v>
      </c>
      <c r="L6859" s="2">
        <v>0</v>
      </c>
      <c r="M6859" s="2">
        <v>0</v>
      </c>
      <c r="N6859" s="2">
        <v>0</v>
      </c>
      <c r="O6859" s="54">
        <v>0</v>
      </c>
    </row>
    <row r="6860" spans="1:15" ht="18" x14ac:dyDescent="0.35">
      <c r="A6860" t="s">
        <v>58</v>
      </c>
      <c r="B6860" t="s">
        <v>22</v>
      </c>
      <c r="C6860" s="19" t="s">
        <v>52</v>
      </c>
      <c r="E6860">
        <v>5</v>
      </c>
      <c r="F6860">
        <v>1</v>
      </c>
      <c r="G6860">
        <v>2.3340000000000001</v>
      </c>
      <c r="H6860">
        <v>82.243388679999995</v>
      </c>
      <c r="I6860">
        <v>25</v>
      </c>
      <c r="J6860">
        <v>135</v>
      </c>
      <c r="K6860">
        <v>56.31</v>
      </c>
      <c r="L6860">
        <v>27.085999999999999</v>
      </c>
      <c r="M6860">
        <v>3.8679999999999999</v>
      </c>
      <c r="N6860">
        <v>171.77500000000001</v>
      </c>
      <c r="O6860" s="54">
        <f t="shared" ref="O6860:O6922" si="114">M6860/L6860</f>
        <v>0.14280440079745996</v>
      </c>
    </row>
    <row r="6861" spans="1:15" ht="18" x14ac:dyDescent="0.35">
      <c r="A6861" t="s">
        <v>58</v>
      </c>
      <c r="B6861" t="s">
        <v>22</v>
      </c>
      <c r="C6861" s="19" t="s">
        <v>52</v>
      </c>
      <c r="E6861" s="2">
        <v>6</v>
      </c>
      <c r="F6861" s="2">
        <v>1</v>
      </c>
      <c r="G6861" s="2">
        <v>0</v>
      </c>
      <c r="H6861" s="2">
        <v>0</v>
      </c>
      <c r="I6861" s="2">
        <v>0</v>
      </c>
      <c r="J6861" s="2">
        <v>0</v>
      </c>
      <c r="K6861" s="2">
        <v>0</v>
      </c>
      <c r="L6861" s="2">
        <v>0</v>
      </c>
      <c r="M6861" s="2">
        <v>0</v>
      </c>
      <c r="N6861" s="2">
        <v>0</v>
      </c>
      <c r="O6861" s="54">
        <v>0</v>
      </c>
    </row>
    <row r="6862" spans="1:15" ht="18" x14ac:dyDescent="0.35">
      <c r="A6862" t="s">
        <v>58</v>
      </c>
      <c r="B6862" t="s">
        <v>22</v>
      </c>
      <c r="C6862" s="19" t="s">
        <v>52</v>
      </c>
      <c r="E6862" s="2">
        <v>7</v>
      </c>
      <c r="F6862" s="2">
        <v>1</v>
      </c>
      <c r="G6862" s="2">
        <v>0</v>
      </c>
      <c r="H6862" s="2">
        <v>0</v>
      </c>
      <c r="I6862" s="2">
        <v>0</v>
      </c>
      <c r="J6862" s="2">
        <v>0</v>
      </c>
      <c r="K6862" s="2">
        <v>0</v>
      </c>
      <c r="L6862" s="2">
        <v>0</v>
      </c>
      <c r="M6862" s="2">
        <v>0</v>
      </c>
      <c r="N6862" s="2">
        <v>0</v>
      </c>
      <c r="O6862" s="54">
        <v>0</v>
      </c>
    </row>
    <row r="6863" spans="1:15" ht="18" x14ac:dyDescent="0.35">
      <c r="A6863" t="s">
        <v>58</v>
      </c>
      <c r="B6863" t="s">
        <v>22</v>
      </c>
      <c r="C6863" s="19" t="s">
        <v>52</v>
      </c>
      <c r="E6863" s="1">
        <v>7</v>
      </c>
      <c r="F6863" s="1">
        <v>1</v>
      </c>
      <c r="G6863" s="1">
        <v>3.7770000000000001</v>
      </c>
      <c r="H6863" s="1">
        <v>64.596080000000015</v>
      </c>
      <c r="I6863" s="1">
        <v>27</v>
      </c>
      <c r="J6863" s="1">
        <v>159</v>
      </c>
      <c r="K6863" s="1">
        <v>40.768999999999998</v>
      </c>
      <c r="L6863" s="1">
        <v>18.5</v>
      </c>
      <c r="M6863" s="1">
        <v>4.4480000000000004</v>
      </c>
      <c r="N6863" s="1">
        <v>161.66800000000001</v>
      </c>
      <c r="O6863" s="54">
        <f t="shared" si="114"/>
        <v>0.24043243243243245</v>
      </c>
    </row>
    <row r="6864" spans="1:15" ht="18" x14ac:dyDescent="0.35">
      <c r="A6864" t="s">
        <v>58</v>
      </c>
      <c r="B6864" t="s">
        <v>22</v>
      </c>
      <c r="C6864" s="19" t="s">
        <v>52</v>
      </c>
      <c r="E6864" s="2">
        <v>8</v>
      </c>
      <c r="F6864" s="2">
        <v>1</v>
      </c>
      <c r="G6864" s="2">
        <v>0</v>
      </c>
      <c r="H6864" s="2">
        <v>0</v>
      </c>
      <c r="I6864" s="2">
        <v>0</v>
      </c>
      <c r="J6864" s="2">
        <v>0</v>
      </c>
      <c r="K6864" s="2">
        <v>0</v>
      </c>
      <c r="L6864" s="2">
        <v>0</v>
      </c>
      <c r="M6864" s="2">
        <v>0</v>
      </c>
      <c r="N6864" s="2">
        <v>0</v>
      </c>
      <c r="O6864" s="54">
        <v>0</v>
      </c>
    </row>
    <row r="6865" spans="1:15" ht="18" x14ac:dyDescent="0.35">
      <c r="A6865" t="s">
        <v>58</v>
      </c>
      <c r="B6865" t="s">
        <v>22</v>
      </c>
      <c r="C6865" s="19" t="s">
        <v>52</v>
      </c>
      <c r="E6865" s="2">
        <v>9</v>
      </c>
      <c r="F6865" s="2">
        <v>1</v>
      </c>
      <c r="G6865" s="2">
        <v>0</v>
      </c>
      <c r="H6865" s="2">
        <v>0</v>
      </c>
      <c r="I6865" s="2">
        <v>0</v>
      </c>
      <c r="J6865" s="2">
        <v>0</v>
      </c>
      <c r="K6865" s="2">
        <v>0</v>
      </c>
      <c r="L6865" s="2">
        <v>0</v>
      </c>
      <c r="M6865" s="2">
        <v>0</v>
      </c>
      <c r="N6865" s="2">
        <v>0</v>
      </c>
      <c r="O6865" s="54">
        <v>0</v>
      </c>
    </row>
    <row r="6866" spans="1:15" ht="18" x14ac:dyDescent="0.35">
      <c r="A6866" t="s">
        <v>58</v>
      </c>
      <c r="B6866" t="s">
        <v>22</v>
      </c>
      <c r="C6866" s="19" t="s">
        <v>52</v>
      </c>
      <c r="E6866" s="1">
        <v>9</v>
      </c>
      <c r="F6866" s="1">
        <v>1</v>
      </c>
      <c r="G6866" s="1">
        <v>2.7410000000000001</v>
      </c>
      <c r="H6866" s="1">
        <v>55.514812209999995</v>
      </c>
      <c r="I6866" s="1">
        <v>26</v>
      </c>
      <c r="J6866" s="1">
        <v>172</v>
      </c>
      <c r="K6866" s="1">
        <v>52.9</v>
      </c>
      <c r="L6866" s="1">
        <v>23.309000000000001</v>
      </c>
      <c r="M6866" s="1">
        <v>3.0339999999999998</v>
      </c>
      <c r="N6866" s="1">
        <v>166.78800000000001</v>
      </c>
      <c r="O6866" s="54">
        <f t="shared" si="114"/>
        <v>0.13016431421339394</v>
      </c>
    </row>
    <row r="6867" spans="1:15" ht="18" x14ac:dyDescent="0.35">
      <c r="A6867" t="s">
        <v>58</v>
      </c>
      <c r="B6867" t="s">
        <v>22</v>
      </c>
      <c r="C6867" s="19" t="s">
        <v>52</v>
      </c>
      <c r="E6867" s="1">
        <v>10</v>
      </c>
      <c r="F6867" s="1">
        <v>1</v>
      </c>
      <c r="G6867" s="1">
        <v>2.581</v>
      </c>
      <c r="H6867" s="1">
        <v>30.993644750000005</v>
      </c>
      <c r="I6867" s="1">
        <v>27</v>
      </c>
      <c r="J6867" s="1">
        <v>151</v>
      </c>
      <c r="K6867" s="1">
        <v>32.938000000000002</v>
      </c>
      <c r="L6867" s="1">
        <v>15.85</v>
      </c>
      <c r="M6867" s="1">
        <v>2.4910000000000001</v>
      </c>
      <c r="N6867" s="1">
        <v>156.86099999999999</v>
      </c>
      <c r="O6867" s="54">
        <f t="shared" si="114"/>
        <v>0.15716088328075711</v>
      </c>
    </row>
    <row r="6868" spans="1:15" ht="18" x14ac:dyDescent="0.35">
      <c r="A6868" t="s">
        <v>58</v>
      </c>
      <c r="B6868" t="s">
        <v>22</v>
      </c>
      <c r="C6868" s="19" t="s">
        <v>52</v>
      </c>
      <c r="E6868" s="1">
        <v>10</v>
      </c>
      <c r="F6868" s="1">
        <v>1</v>
      </c>
      <c r="G6868" s="1">
        <v>4.351</v>
      </c>
      <c r="H6868" s="1">
        <v>69.550545485000001</v>
      </c>
      <c r="I6868" s="1">
        <v>33</v>
      </c>
      <c r="J6868" s="1">
        <v>159</v>
      </c>
      <c r="K6868" s="1">
        <v>48.271999999999998</v>
      </c>
      <c r="L6868" s="1">
        <v>21.870999999999999</v>
      </c>
      <c r="M6868" s="1">
        <v>4.0510000000000002</v>
      </c>
      <c r="N6868" s="1">
        <v>142.80500000000001</v>
      </c>
      <c r="O6868" s="54">
        <f t="shared" si="114"/>
        <v>0.18522244067486629</v>
      </c>
    </row>
    <row r="6869" spans="1:15" ht="18" x14ac:dyDescent="0.35">
      <c r="A6869" t="s">
        <v>58</v>
      </c>
      <c r="B6869" t="s">
        <v>22</v>
      </c>
      <c r="C6869" s="19" t="s">
        <v>52</v>
      </c>
      <c r="E6869">
        <v>11</v>
      </c>
      <c r="F6869">
        <v>1</v>
      </c>
      <c r="G6869">
        <v>2.8450000000000002</v>
      </c>
      <c r="H6869">
        <v>47.390497099999997</v>
      </c>
      <c r="I6869">
        <v>31</v>
      </c>
      <c r="J6869">
        <v>155</v>
      </c>
      <c r="K6869">
        <v>37.325000000000003</v>
      </c>
      <c r="L6869">
        <v>17.102</v>
      </c>
      <c r="M6869">
        <v>3.53</v>
      </c>
      <c r="N6869">
        <v>159.548</v>
      </c>
      <c r="O6869" s="54">
        <f t="shared" si="114"/>
        <v>0.20640860718044671</v>
      </c>
    </row>
    <row r="6870" spans="1:15" ht="18" x14ac:dyDescent="0.35">
      <c r="A6870" t="s">
        <v>58</v>
      </c>
      <c r="B6870" t="s">
        <v>22</v>
      </c>
      <c r="C6870" s="19" t="s">
        <v>52</v>
      </c>
      <c r="E6870" s="2">
        <v>12</v>
      </c>
      <c r="F6870" s="2">
        <v>1</v>
      </c>
      <c r="G6870" s="2">
        <v>0</v>
      </c>
      <c r="H6870" s="2">
        <v>0</v>
      </c>
      <c r="I6870" s="2">
        <v>0</v>
      </c>
      <c r="J6870" s="2">
        <v>0</v>
      </c>
      <c r="K6870" s="2">
        <v>0</v>
      </c>
      <c r="L6870" s="2">
        <v>0</v>
      </c>
      <c r="M6870" s="2">
        <v>0</v>
      </c>
      <c r="N6870" s="2">
        <v>0</v>
      </c>
      <c r="O6870" s="54">
        <v>0</v>
      </c>
    </row>
    <row r="6871" spans="1:15" ht="18" x14ac:dyDescent="0.35">
      <c r="A6871" t="s">
        <v>58</v>
      </c>
      <c r="B6871" t="s">
        <v>22</v>
      </c>
      <c r="C6871" s="19" t="s">
        <v>52</v>
      </c>
      <c r="E6871" s="1">
        <v>13</v>
      </c>
      <c r="F6871" s="1">
        <v>1</v>
      </c>
      <c r="G6871" s="1">
        <v>3.9769999999999999</v>
      </c>
      <c r="H6871" s="1">
        <v>76.371255840000018</v>
      </c>
      <c r="I6871" s="1">
        <v>29</v>
      </c>
      <c r="J6871" s="1">
        <v>148</v>
      </c>
      <c r="K6871" s="1">
        <v>47.524999999999999</v>
      </c>
      <c r="L6871" s="1">
        <v>22.396000000000001</v>
      </c>
      <c r="M6871" s="1">
        <v>4.3440000000000003</v>
      </c>
      <c r="N6871" s="1">
        <v>172.53100000000001</v>
      </c>
      <c r="O6871" s="54">
        <f t="shared" si="114"/>
        <v>0.19396320771566353</v>
      </c>
    </row>
    <row r="6872" spans="1:15" ht="18" x14ac:dyDescent="0.35">
      <c r="A6872" t="s">
        <v>58</v>
      </c>
      <c r="B6872" t="s">
        <v>22</v>
      </c>
      <c r="C6872" s="19" t="s">
        <v>52</v>
      </c>
      <c r="E6872" s="2">
        <v>13</v>
      </c>
      <c r="F6872" s="2">
        <v>1</v>
      </c>
      <c r="G6872" s="2">
        <v>0</v>
      </c>
      <c r="H6872" s="2">
        <v>0</v>
      </c>
      <c r="I6872" s="2">
        <v>0</v>
      </c>
      <c r="J6872" s="2">
        <v>0</v>
      </c>
      <c r="K6872" s="2">
        <v>0</v>
      </c>
      <c r="L6872" s="2">
        <v>0</v>
      </c>
      <c r="M6872" s="2">
        <v>0</v>
      </c>
      <c r="N6872" s="2">
        <v>0</v>
      </c>
      <c r="O6872" s="54">
        <v>0</v>
      </c>
    </row>
    <row r="6873" spans="1:15" ht="18" x14ac:dyDescent="0.35">
      <c r="A6873" t="s">
        <v>58</v>
      </c>
      <c r="B6873" t="s">
        <v>22</v>
      </c>
      <c r="C6873" s="19" t="s">
        <v>52</v>
      </c>
      <c r="E6873" s="2">
        <v>14</v>
      </c>
      <c r="F6873" s="2">
        <v>1</v>
      </c>
      <c r="G6873" s="2">
        <v>0</v>
      </c>
      <c r="H6873" s="2">
        <v>0</v>
      </c>
      <c r="I6873" s="2">
        <v>0</v>
      </c>
      <c r="J6873" s="2">
        <v>0</v>
      </c>
      <c r="K6873" s="2">
        <v>0</v>
      </c>
      <c r="L6873" s="2">
        <v>0</v>
      </c>
      <c r="M6873" s="2">
        <v>0</v>
      </c>
      <c r="N6873" s="2">
        <v>0</v>
      </c>
      <c r="O6873" s="54">
        <v>0</v>
      </c>
    </row>
    <row r="6874" spans="1:15" ht="18" x14ac:dyDescent="0.35">
      <c r="A6874" t="s">
        <v>58</v>
      </c>
      <c r="B6874" t="s">
        <v>22</v>
      </c>
      <c r="C6874" s="19" t="s">
        <v>52</v>
      </c>
      <c r="E6874" s="2">
        <v>15</v>
      </c>
      <c r="F6874" s="2">
        <v>1</v>
      </c>
      <c r="G6874" s="2">
        <v>0</v>
      </c>
      <c r="H6874" s="2">
        <v>0</v>
      </c>
      <c r="I6874" s="2">
        <v>0</v>
      </c>
      <c r="J6874" s="2">
        <v>0</v>
      </c>
      <c r="K6874" s="2">
        <v>0</v>
      </c>
      <c r="L6874" s="2">
        <v>0</v>
      </c>
      <c r="M6874" s="2">
        <v>0</v>
      </c>
      <c r="N6874" s="2">
        <v>0</v>
      </c>
      <c r="O6874" s="54">
        <v>0</v>
      </c>
    </row>
    <row r="6875" spans="1:15" ht="18" x14ac:dyDescent="0.35">
      <c r="A6875" t="s">
        <v>58</v>
      </c>
      <c r="B6875" t="s">
        <v>22</v>
      </c>
      <c r="C6875" s="19" t="s">
        <v>52</v>
      </c>
      <c r="E6875" s="2">
        <v>16</v>
      </c>
      <c r="F6875" s="2">
        <v>1</v>
      </c>
      <c r="G6875" s="2">
        <v>0</v>
      </c>
      <c r="H6875" s="2">
        <v>0</v>
      </c>
      <c r="I6875" s="2">
        <v>0</v>
      </c>
      <c r="J6875" s="2">
        <v>0</v>
      </c>
      <c r="K6875" s="2">
        <v>0</v>
      </c>
      <c r="L6875" s="2">
        <v>0</v>
      </c>
      <c r="M6875" s="2">
        <v>0</v>
      </c>
      <c r="N6875" s="2">
        <v>0</v>
      </c>
      <c r="O6875" s="54">
        <v>0</v>
      </c>
    </row>
    <row r="6876" spans="1:15" ht="18" x14ac:dyDescent="0.35">
      <c r="A6876" t="s">
        <v>58</v>
      </c>
      <c r="B6876" t="s">
        <v>22</v>
      </c>
      <c r="C6876" s="19" t="s">
        <v>52</v>
      </c>
      <c r="E6876">
        <v>17</v>
      </c>
      <c r="F6876">
        <v>1</v>
      </c>
      <c r="G6876">
        <v>3.2050000000000001</v>
      </c>
      <c r="H6876">
        <v>74.838652454999988</v>
      </c>
      <c r="I6876">
        <v>37</v>
      </c>
      <c r="J6876">
        <v>203</v>
      </c>
      <c r="K6876">
        <v>50.954000000000001</v>
      </c>
      <c r="L6876">
        <v>24.338999999999999</v>
      </c>
      <c r="M6876">
        <v>3.9169999999999998</v>
      </c>
      <c r="N6876">
        <v>52.944000000000003</v>
      </c>
      <c r="O6876" s="54">
        <f t="shared" si="114"/>
        <v>0.16093512469698837</v>
      </c>
    </row>
    <row r="6877" spans="1:15" ht="18" x14ac:dyDescent="0.35">
      <c r="A6877" t="s">
        <v>58</v>
      </c>
      <c r="B6877" t="s">
        <v>22</v>
      </c>
      <c r="C6877" s="19" t="s">
        <v>52</v>
      </c>
      <c r="E6877">
        <v>18</v>
      </c>
      <c r="F6877">
        <v>1</v>
      </c>
      <c r="G6877">
        <v>4.7510000000000003</v>
      </c>
      <c r="H6877">
        <v>96.699792465000002</v>
      </c>
      <c r="I6877">
        <v>30</v>
      </c>
      <c r="J6877">
        <v>128</v>
      </c>
      <c r="K6877">
        <v>52.914999999999999</v>
      </c>
      <c r="L6877">
        <v>24.573</v>
      </c>
      <c r="M6877">
        <v>5.0129999999999999</v>
      </c>
      <c r="N6877">
        <v>32.402999999999999</v>
      </c>
      <c r="O6877" s="54">
        <f t="shared" si="114"/>
        <v>0.20400439506775728</v>
      </c>
    </row>
    <row r="6878" spans="1:15" ht="18" x14ac:dyDescent="0.35">
      <c r="A6878" t="s">
        <v>58</v>
      </c>
      <c r="B6878" t="s">
        <v>22</v>
      </c>
      <c r="C6878" s="19" t="s">
        <v>52</v>
      </c>
      <c r="E6878" s="2">
        <v>19</v>
      </c>
      <c r="F6878" s="2">
        <v>1</v>
      </c>
      <c r="G6878" s="2">
        <v>0</v>
      </c>
      <c r="H6878" s="2">
        <v>0</v>
      </c>
      <c r="I6878" s="2">
        <v>0</v>
      </c>
      <c r="J6878" s="2">
        <v>0</v>
      </c>
      <c r="K6878" s="2">
        <v>0</v>
      </c>
      <c r="L6878" s="2">
        <v>0</v>
      </c>
      <c r="M6878" s="2">
        <v>0</v>
      </c>
      <c r="N6878" s="2">
        <v>0</v>
      </c>
      <c r="O6878" s="54">
        <v>0</v>
      </c>
    </row>
    <row r="6879" spans="1:15" ht="18" x14ac:dyDescent="0.35">
      <c r="A6879" t="s">
        <v>58</v>
      </c>
      <c r="B6879" t="s">
        <v>22</v>
      </c>
      <c r="C6879" s="19" t="s">
        <v>52</v>
      </c>
      <c r="E6879" s="2">
        <v>20</v>
      </c>
      <c r="F6879" s="2">
        <v>1</v>
      </c>
      <c r="G6879" s="2">
        <v>0</v>
      </c>
      <c r="H6879" s="2">
        <v>0</v>
      </c>
      <c r="I6879" s="2">
        <v>0</v>
      </c>
      <c r="J6879" s="2">
        <v>0</v>
      </c>
      <c r="K6879" s="2">
        <v>0</v>
      </c>
      <c r="L6879" s="2">
        <v>0</v>
      </c>
      <c r="M6879" s="2">
        <v>0</v>
      </c>
      <c r="N6879" s="2">
        <v>0</v>
      </c>
      <c r="O6879" s="54">
        <v>0</v>
      </c>
    </row>
    <row r="6880" spans="1:15" ht="18" x14ac:dyDescent="0.35">
      <c r="A6880" t="s">
        <v>58</v>
      </c>
      <c r="B6880" t="s">
        <v>22</v>
      </c>
      <c r="C6880" s="19" t="s">
        <v>52</v>
      </c>
      <c r="E6880">
        <v>21</v>
      </c>
      <c r="F6880">
        <v>1</v>
      </c>
      <c r="G6880">
        <v>1.9419999999999999</v>
      </c>
      <c r="H6880">
        <v>56.634613140000006</v>
      </c>
      <c r="I6880">
        <v>39</v>
      </c>
      <c r="J6880">
        <v>203</v>
      </c>
      <c r="K6880">
        <v>42.792000000000002</v>
      </c>
      <c r="L6880">
        <v>20.571999999999999</v>
      </c>
      <c r="M6880">
        <v>3.5070000000000001</v>
      </c>
      <c r="N6880">
        <v>30.765000000000001</v>
      </c>
      <c r="O6880" s="54">
        <f t="shared" si="114"/>
        <v>0.1704744312657982</v>
      </c>
    </row>
    <row r="6881" spans="1:15" ht="18" x14ac:dyDescent="0.35">
      <c r="A6881" t="s">
        <v>58</v>
      </c>
      <c r="B6881" t="s">
        <v>22</v>
      </c>
      <c r="C6881" s="19" t="s">
        <v>52</v>
      </c>
      <c r="E6881" s="1">
        <v>22</v>
      </c>
      <c r="F6881" s="1">
        <v>1</v>
      </c>
      <c r="G6881" s="1">
        <v>4.9409999999999998</v>
      </c>
      <c r="H6881" s="1">
        <v>82.375646265</v>
      </c>
      <c r="I6881" s="1">
        <v>42</v>
      </c>
      <c r="J6881" s="1">
        <v>189</v>
      </c>
      <c r="K6881" s="1">
        <v>47.564</v>
      </c>
      <c r="L6881" s="1">
        <v>20.933</v>
      </c>
      <c r="M6881" s="1">
        <v>5.0129999999999999</v>
      </c>
      <c r="N6881" s="1">
        <v>39.884999999999998</v>
      </c>
      <c r="O6881" s="54">
        <f t="shared" si="114"/>
        <v>0.23947833564228729</v>
      </c>
    </row>
    <row r="6882" spans="1:15" ht="18" x14ac:dyDescent="0.35">
      <c r="A6882" t="s">
        <v>58</v>
      </c>
      <c r="B6882" t="s">
        <v>22</v>
      </c>
      <c r="C6882" s="19" t="s">
        <v>52</v>
      </c>
      <c r="E6882" s="2">
        <v>22</v>
      </c>
      <c r="F6882" s="2">
        <v>1</v>
      </c>
      <c r="G6882" s="2">
        <v>0</v>
      </c>
      <c r="H6882" s="2">
        <v>0</v>
      </c>
      <c r="I6882" s="2">
        <v>0</v>
      </c>
      <c r="J6882" s="2">
        <v>0</v>
      </c>
      <c r="K6882" s="2">
        <v>0</v>
      </c>
      <c r="L6882" s="2">
        <v>0</v>
      </c>
      <c r="M6882" s="2">
        <v>0</v>
      </c>
      <c r="N6882" s="2">
        <v>0</v>
      </c>
      <c r="O6882" s="54">
        <v>0</v>
      </c>
    </row>
    <row r="6883" spans="1:15" ht="18" x14ac:dyDescent="0.35">
      <c r="A6883" t="s">
        <v>58</v>
      </c>
      <c r="B6883" t="s">
        <v>22</v>
      </c>
      <c r="C6883" s="19" t="s">
        <v>52</v>
      </c>
      <c r="E6883">
        <v>23</v>
      </c>
      <c r="F6883">
        <v>1</v>
      </c>
      <c r="G6883">
        <v>4.0910000000000002</v>
      </c>
      <c r="H6883">
        <v>85.769227169999994</v>
      </c>
      <c r="I6883">
        <v>25</v>
      </c>
      <c r="J6883">
        <v>221</v>
      </c>
      <c r="K6883">
        <v>47.15</v>
      </c>
      <c r="L6883">
        <v>20.658000000000001</v>
      </c>
      <c r="M6883">
        <v>5.2889999999999997</v>
      </c>
      <c r="N6883">
        <v>34.926000000000002</v>
      </c>
      <c r="O6883" s="54">
        <f t="shared" si="114"/>
        <v>0.25602672088295086</v>
      </c>
    </row>
    <row r="6884" spans="1:15" ht="18" x14ac:dyDescent="0.35">
      <c r="A6884" t="s">
        <v>58</v>
      </c>
      <c r="B6884" t="s">
        <v>22</v>
      </c>
      <c r="C6884" s="19" t="s">
        <v>52</v>
      </c>
      <c r="E6884" s="2">
        <v>24</v>
      </c>
      <c r="F6884" s="2">
        <v>1</v>
      </c>
      <c r="G6884" s="2">
        <v>0</v>
      </c>
      <c r="H6884" s="2">
        <v>0</v>
      </c>
      <c r="I6884" s="2">
        <v>0</v>
      </c>
      <c r="J6884" s="2">
        <v>0</v>
      </c>
      <c r="K6884" s="2">
        <v>0</v>
      </c>
      <c r="L6884" s="2">
        <v>0</v>
      </c>
      <c r="M6884" s="2">
        <v>0</v>
      </c>
      <c r="N6884" s="2">
        <v>0</v>
      </c>
      <c r="O6884" s="54">
        <v>0</v>
      </c>
    </row>
    <row r="6885" spans="1:15" ht="18" x14ac:dyDescent="0.35">
      <c r="A6885" t="s">
        <v>58</v>
      </c>
      <c r="B6885" t="s">
        <v>22</v>
      </c>
      <c r="C6885" s="19" t="s">
        <v>52</v>
      </c>
      <c r="E6885" s="2">
        <v>24</v>
      </c>
      <c r="F6885" s="2">
        <v>1</v>
      </c>
      <c r="G6885" s="2">
        <v>0</v>
      </c>
      <c r="H6885" s="2">
        <v>0</v>
      </c>
      <c r="I6885" s="2">
        <v>0</v>
      </c>
      <c r="J6885" s="2">
        <v>0</v>
      </c>
      <c r="K6885" s="2">
        <v>0</v>
      </c>
      <c r="L6885" s="2">
        <v>0</v>
      </c>
      <c r="M6885" s="2">
        <v>0</v>
      </c>
      <c r="N6885" s="2">
        <v>0</v>
      </c>
      <c r="O6885" s="54">
        <v>0</v>
      </c>
    </row>
    <row r="6886" spans="1:15" ht="18" x14ac:dyDescent="0.35">
      <c r="A6886" t="s">
        <v>58</v>
      </c>
      <c r="B6886" t="s">
        <v>22</v>
      </c>
      <c r="C6886" s="19" t="s">
        <v>52</v>
      </c>
      <c r="E6886" s="2">
        <v>25</v>
      </c>
      <c r="F6886" s="2">
        <v>1</v>
      </c>
      <c r="G6886" s="2">
        <v>0</v>
      </c>
      <c r="H6886" s="2">
        <v>0</v>
      </c>
      <c r="I6886" s="2">
        <v>0</v>
      </c>
      <c r="J6886" s="2">
        <v>0</v>
      </c>
      <c r="K6886" s="2">
        <v>0</v>
      </c>
      <c r="L6886" s="2">
        <v>0</v>
      </c>
      <c r="M6886" s="2">
        <v>0</v>
      </c>
      <c r="N6886" s="2">
        <v>0</v>
      </c>
      <c r="O6886" s="54">
        <v>0</v>
      </c>
    </row>
    <row r="6887" spans="1:15" ht="18" x14ac:dyDescent="0.35">
      <c r="A6887" t="s">
        <v>58</v>
      </c>
      <c r="B6887" t="s">
        <v>22</v>
      </c>
      <c r="C6887" s="19" t="s">
        <v>52</v>
      </c>
      <c r="E6887" s="2">
        <v>25</v>
      </c>
      <c r="F6887" s="2">
        <v>1</v>
      </c>
      <c r="G6887" s="2">
        <v>0</v>
      </c>
      <c r="H6887" s="2">
        <v>0</v>
      </c>
      <c r="I6887" s="2">
        <v>0</v>
      </c>
      <c r="J6887" s="2">
        <v>0</v>
      </c>
      <c r="K6887" s="2">
        <v>0</v>
      </c>
      <c r="L6887" s="2">
        <v>0</v>
      </c>
      <c r="M6887" s="2">
        <v>0</v>
      </c>
      <c r="N6887" s="2">
        <v>0</v>
      </c>
      <c r="O6887" s="54">
        <v>0</v>
      </c>
    </row>
    <row r="6888" spans="1:15" ht="18" x14ac:dyDescent="0.35">
      <c r="A6888" t="s">
        <v>58</v>
      </c>
      <c r="B6888" t="s">
        <v>22</v>
      </c>
      <c r="C6888" s="19" t="s">
        <v>52</v>
      </c>
      <c r="E6888" s="2">
        <v>26</v>
      </c>
      <c r="F6888" s="2">
        <v>1</v>
      </c>
      <c r="G6888" s="2">
        <v>0</v>
      </c>
      <c r="H6888" s="2">
        <v>0</v>
      </c>
      <c r="I6888" s="2">
        <v>0</v>
      </c>
      <c r="J6888" s="2">
        <v>0</v>
      </c>
      <c r="K6888" s="2">
        <v>0</v>
      </c>
      <c r="L6888" s="2">
        <v>0</v>
      </c>
      <c r="M6888" s="2">
        <v>0</v>
      </c>
      <c r="N6888" s="2">
        <v>0</v>
      </c>
      <c r="O6888" s="54">
        <v>0</v>
      </c>
    </row>
    <row r="6889" spans="1:15" ht="18" x14ac:dyDescent="0.35">
      <c r="A6889" t="s">
        <v>58</v>
      </c>
      <c r="B6889" t="s">
        <v>22</v>
      </c>
      <c r="C6889" s="19" t="s">
        <v>52</v>
      </c>
      <c r="E6889" s="2">
        <v>27</v>
      </c>
      <c r="F6889" s="2">
        <v>1</v>
      </c>
      <c r="G6889" s="2">
        <v>0</v>
      </c>
      <c r="H6889" s="2">
        <v>0</v>
      </c>
      <c r="I6889" s="2">
        <v>0</v>
      </c>
      <c r="J6889" s="2">
        <v>0</v>
      </c>
      <c r="K6889" s="2">
        <v>0</v>
      </c>
      <c r="L6889" s="2">
        <v>0</v>
      </c>
      <c r="M6889" s="2">
        <v>0</v>
      </c>
      <c r="N6889" s="2">
        <v>0</v>
      </c>
      <c r="O6889" s="54">
        <v>0</v>
      </c>
    </row>
    <row r="6890" spans="1:15" ht="18" x14ac:dyDescent="0.35">
      <c r="A6890" t="s">
        <v>58</v>
      </c>
      <c r="B6890" t="s">
        <v>22</v>
      </c>
      <c r="C6890" s="19" t="s">
        <v>53</v>
      </c>
      <c r="E6890" s="2">
        <v>1</v>
      </c>
      <c r="F6890" s="2">
        <v>1</v>
      </c>
      <c r="G6890" s="2">
        <v>0</v>
      </c>
      <c r="H6890" s="2">
        <v>0</v>
      </c>
      <c r="I6890" s="2">
        <v>0</v>
      </c>
      <c r="J6890" s="2">
        <v>0</v>
      </c>
      <c r="K6890" s="2">
        <v>0</v>
      </c>
      <c r="L6890" s="2">
        <v>0</v>
      </c>
      <c r="M6890" s="2">
        <v>0</v>
      </c>
      <c r="N6890" s="2">
        <v>0</v>
      </c>
      <c r="O6890" s="54">
        <v>0</v>
      </c>
    </row>
    <row r="6891" spans="1:15" ht="18" x14ac:dyDescent="0.35">
      <c r="A6891" t="s">
        <v>58</v>
      </c>
      <c r="B6891" t="s">
        <v>22</v>
      </c>
      <c r="C6891" s="19" t="s">
        <v>53</v>
      </c>
      <c r="E6891" s="2">
        <v>2</v>
      </c>
      <c r="F6891" s="2">
        <v>1</v>
      </c>
      <c r="G6891" s="2">
        <v>0</v>
      </c>
      <c r="H6891" s="2">
        <v>0</v>
      </c>
      <c r="I6891" s="2">
        <v>0</v>
      </c>
      <c r="J6891" s="2">
        <v>0</v>
      </c>
      <c r="K6891" s="2">
        <v>0</v>
      </c>
      <c r="L6891" s="2">
        <v>0</v>
      </c>
      <c r="M6891" s="2">
        <v>0</v>
      </c>
      <c r="N6891" s="2">
        <v>0</v>
      </c>
      <c r="O6891" s="54">
        <v>0</v>
      </c>
    </row>
    <row r="6892" spans="1:15" ht="18" x14ac:dyDescent="0.35">
      <c r="A6892" t="s">
        <v>58</v>
      </c>
      <c r="B6892" t="s">
        <v>22</v>
      </c>
      <c r="C6892" s="19" t="s">
        <v>53</v>
      </c>
      <c r="E6892" s="2">
        <v>2</v>
      </c>
      <c r="F6892" s="2">
        <v>1</v>
      </c>
      <c r="G6892" s="2">
        <v>0</v>
      </c>
      <c r="H6892" s="2">
        <v>0</v>
      </c>
      <c r="I6892" s="2">
        <v>0</v>
      </c>
      <c r="J6892" s="2">
        <v>0</v>
      </c>
      <c r="K6892" s="2">
        <v>0</v>
      </c>
      <c r="L6892" s="2">
        <v>0</v>
      </c>
      <c r="M6892" s="2">
        <v>0</v>
      </c>
      <c r="N6892" s="2">
        <v>0</v>
      </c>
      <c r="O6892" s="54">
        <v>0</v>
      </c>
    </row>
    <row r="6893" spans="1:15" ht="18" x14ac:dyDescent="0.35">
      <c r="A6893" t="s">
        <v>58</v>
      </c>
      <c r="B6893" t="s">
        <v>22</v>
      </c>
      <c r="C6893" s="19" t="s">
        <v>53</v>
      </c>
      <c r="E6893" s="2">
        <v>3</v>
      </c>
      <c r="F6893" s="2">
        <v>1</v>
      </c>
      <c r="G6893" s="2">
        <v>0</v>
      </c>
      <c r="H6893" s="2">
        <v>0</v>
      </c>
      <c r="I6893" s="2">
        <v>0</v>
      </c>
      <c r="J6893" s="2">
        <v>0</v>
      </c>
      <c r="K6893" s="2">
        <v>0</v>
      </c>
      <c r="L6893" s="2">
        <v>0</v>
      </c>
      <c r="M6893" s="2">
        <v>0</v>
      </c>
      <c r="N6893" s="2">
        <v>0</v>
      </c>
      <c r="O6893" s="54">
        <v>0</v>
      </c>
    </row>
    <row r="6894" spans="1:15" ht="18" x14ac:dyDescent="0.35">
      <c r="A6894" t="s">
        <v>58</v>
      </c>
      <c r="B6894" t="s">
        <v>22</v>
      </c>
      <c r="C6894" s="19" t="s">
        <v>53</v>
      </c>
      <c r="E6894" s="2">
        <v>3</v>
      </c>
      <c r="F6894" s="2">
        <v>1</v>
      </c>
      <c r="G6894" s="2">
        <v>0</v>
      </c>
      <c r="H6894" s="2">
        <v>0</v>
      </c>
      <c r="I6894" s="2">
        <v>0</v>
      </c>
      <c r="J6894" s="2">
        <v>0</v>
      </c>
      <c r="K6894" s="2">
        <v>0</v>
      </c>
      <c r="L6894" s="2">
        <v>0</v>
      </c>
      <c r="M6894" s="2">
        <v>0</v>
      </c>
      <c r="N6894" s="2">
        <v>0</v>
      </c>
      <c r="O6894" s="54">
        <v>0</v>
      </c>
    </row>
    <row r="6895" spans="1:15" ht="18" x14ac:dyDescent="0.35">
      <c r="A6895" t="s">
        <v>58</v>
      </c>
      <c r="B6895" t="s">
        <v>22</v>
      </c>
      <c r="C6895" s="19" t="s">
        <v>53</v>
      </c>
      <c r="E6895" s="2">
        <v>4</v>
      </c>
      <c r="F6895" s="2">
        <v>1</v>
      </c>
      <c r="G6895" s="2">
        <v>0</v>
      </c>
      <c r="H6895" s="2">
        <v>0</v>
      </c>
      <c r="I6895" s="2">
        <v>0</v>
      </c>
      <c r="J6895" s="2">
        <v>0</v>
      </c>
      <c r="K6895" s="2">
        <v>0</v>
      </c>
      <c r="L6895" s="2">
        <v>0</v>
      </c>
      <c r="M6895" s="2">
        <v>0</v>
      </c>
      <c r="N6895" s="2">
        <v>0</v>
      </c>
      <c r="O6895" s="54">
        <v>0</v>
      </c>
    </row>
    <row r="6896" spans="1:15" ht="18" x14ac:dyDescent="0.35">
      <c r="A6896" t="s">
        <v>58</v>
      </c>
      <c r="B6896" t="s">
        <v>22</v>
      </c>
      <c r="C6896" s="19" t="s">
        <v>53</v>
      </c>
      <c r="E6896" s="2">
        <v>5</v>
      </c>
      <c r="F6896" s="2">
        <v>1</v>
      </c>
      <c r="G6896" s="2">
        <v>0</v>
      </c>
      <c r="H6896" s="2">
        <v>0</v>
      </c>
      <c r="I6896" s="2">
        <v>0</v>
      </c>
      <c r="J6896" s="2">
        <v>0</v>
      </c>
      <c r="K6896" s="2">
        <v>0</v>
      </c>
      <c r="L6896" s="2">
        <v>0</v>
      </c>
      <c r="M6896" s="2">
        <v>0</v>
      </c>
      <c r="N6896" s="2">
        <v>0</v>
      </c>
      <c r="O6896" s="54">
        <v>0</v>
      </c>
    </row>
    <row r="6897" spans="1:15" ht="18" x14ac:dyDescent="0.35">
      <c r="A6897" t="s">
        <v>58</v>
      </c>
      <c r="B6897" t="s">
        <v>22</v>
      </c>
      <c r="C6897" s="19" t="s">
        <v>53</v>
      </c>
      <c r="E6897" s="2">
        <v>5</v>
      </c>
      <c r="F6897" s="2">
        <v>1</v>
      </c>
      <c r="G6897" s="2">
        <v>0</v>
      </c>
      <c r="H6897" s="2">
        <v>0</v>
      </c>
      <c r="I6897" s="2">
        <v>0</v>
      </c>
      <c r="J6897" s="2">
        <v>0</v>
      </c>
      <c r="K6897" s="2">
        <v>0</v>
      </c>
      <c r="L6897" s="2">
        <v>0</v>
      </c>
      <c r="M6897" s="2">
        <v>0</v>
      </c>
      <c r="N6897" s="2">
        <v>0</v>
      </c>
      <c r="O6897" s="54">
        <v>0</v>
      </c>
    </row>
    <row r="6898" spans="1:15" ht="18" x14ac:dyDescent="0.35">
      <c r="A6898" t="s">
        <v>58</v>
      </c>
      <c r="B6898" t="s">
        <v>22</v>
      </c>
      <c r="C6898" s="19" t="s">
        <v>53</v>
      </c>
      <c r="E6898" s="2">
        <v>6</v>
      </c>
      <c r="F6898" s="2">
        <v>1</v>
      </c>
      <c r="G6898" s="2">
        <v>0</v>
      </c>
      <c r="H6898" s="2">
        <v>0</v>
      </c>
      <c r="I6898" s="2">
        <v>0</v>
      </c>
      <c r="J6898" s="2">
        <v>0</v>
      </c>
      <c r="K6898" s="2">
        <v>0</v>
      </c>
      <c r="L6898" s="2">
        <v>0</v>
      </c>
      <c r="M6898" s="2">
        <v>0</v>
      </c>
      <c r="N6898" s="2">
        <v>0</v>
      </c>
      <c r="O6898" s="54">
        <v>0</v>
      </c>
    </row>
    <row r="6899" spans="1:15" ht="18" x14ac:dyDescent="0.35">
      <c r="A6899" t="s">
        <v>58</v>
      </c>
      <c r="B6899" t="s">
        <v>22</v>
      </c>
      <c r="C6899" s="19" t="s">
        <v>53</v>
      </c>
      <c r="E6899" s="2">
        <v>7</v>
      </c>
      <c r="F6899" s="2">
        <v>1</v>
      </c>
      <c r="G6899" s="2">
        <v>0</v>
      </c>
      <c r="H6899" s="2">
        <v>0</v>
      </c>
      <c r="I6899" s="2">
        <v>0</v>
      </c>
      <c r="J6899" s="2">
        <v>0</v>
      </c>
      <c r="K6899" s="2">
        <v>0</v>
      </c>
      <c r="L6899" s="2">
        <v>0</v>
      </c>
      <c r="M6899" s="2">
        <v>0</v>
      </c>
      <c r="N6899" s="2">
        <v>0</v>
      </c>
      <c r="O6899" s="54">
        <v>0</v>
      </c>
    </row>
    <row r="6900" spans="1:15" ht="18" x14ac:dyDescent="0.35">
      <c r="A6900" t="s">
        <v>58</v>
      </c>
      <c r="B6900" t="s">
        <v>22</v>
      </c>
      <c r="C6900" s="19" t="s">
        <v>53</v>
      </c>
      <c r="E6900" s="2">
        <v>8</v>
      </c>
      <c r="F6900" s="2">
        <v>1</v>
      </c>
      <c r="G6900" s="2">
        <v>0</v>
      </c>
      <c r="H6900" s="2">
        <v>0</v>
      </c>
      <c r="I6900" s="2">
        <v>0</v>
      </c>
      <c r="J6900" s="2">
        <v>0</v>
      </c>
      <c r="K6900" s="2">
        <v>0</v>
      </c>
      <c r="L6900" s="2">
        <v>0</v>
      </c>
      <c r="M6900" s="2">
        <v>0</v>
      </c>
      <c r="N6900" s="2">
        <v>0</v>
      </c>
      <c r="O6900" s="54">
        <v>0</v>
      </c>
    </row>
    <row r="6901" spans="1:15" ht="18" x14ac:dyDescent="0.35">
      <c r="A6901" t="s">
        <v>58</v>
      </c>
      <c r="B6901" t="s">
        <v>22</v>
      </c>
      <c r="C6901" s="19" t="s">
        <v>53</v>
      </c>
      <c r="E6901" s="2">
        <v>8</v>
      </c>
      <c r="F6901" s="2">
        <v>1</v>
      </c>
      <c r="G6901" s="2">
        <v>0</v>
      </c>
      <c r="H6901" s="2">
        <v>0</v>
      </c>
      <c r="I6901" s="2">
        <v>0</v>
      </c>
      <c r="J6901" s="2">
        <v>0</v>
      </c>
      <c r="K6901" s="2">
        <v>0</v>
      </c>
      <c r="L6901" s="2">
        <v>0</v>
      </c>
      <c r="M6901" s="2">
        <v>0</v>
      </c>
      <c r="N6901" s="2">
        <v>0</v>
      </c>
      <c r="O6901" s="54">
        <v>0</v>
      </c>
    </row>
    <row r="6902" spans="1:15" ht="18" x14ac:dyDescent="0.35">
      <c r="A6902" t="s">
        <v>58</v>
      </c>
      <c r="B6902" t="s">
        <v>22</v>
      </c>
      <c r="C6902" s="19" t="s">
        <v>53</v>
      </c>
      <c r="E6902" s="2">
        <v>9</v>
      </c>
      <c r="F6902" s="2">
        <v>1</v>
      </c>
      <c r="G6902" s="2">
        <v>0</v>
      </c>
      <c r="H6902" s="2">
        <v>0</v>
      </c>
      <c r="I6902" s="2">
        <v>0</v>
      </c>
      <c r="J6902" s="2">
        <v>0</v>
      </c>
      <c r="K6902" s="2">
        <v>0</v>
      </c>
      <c r="L6902" s="2">
        <v>0</v>
      </c>
      <c r="M6902" s="2">
        <v>0</v>
      </c>
      <c r="N6902" s="2">
        <v>0</v>
      </c>
      <c r="O6902" s="54">
        <v>0</v>
      </c>
    </row>
    <row r="6903" spans="1:15" ht="18" x14ac:dyDescent="0.35">
      <c r="A6903" t="s">
        <v>58</v>
      </c>
      <c r="B6903" t="s">
        <v>22</v>
      </c>
      <c r="C6903" s="19" t="s">
        <v>53</v>
      </c>
      <c r="E6903" s="2">
        <v>10</v>
      </c>
      <c r="F6903" s="2">
        <v>1</v>
      </c>
      <c r="G6903" s="2">
        <v>0</v>
      </c>
      <c r="H6903" s="2">
        <v>0</v>
      </c>
      <c r="I6903" s="2">
        <v>0</v>
      </c>
      <c r="J6903" s="2">
        <v>0</v>
      </c>
      <c r="K6903" s="2">
        <v>0</v>
      </c>
      <c r="L6903" s="2">
        <v>0</v>
      </c>
      <c r="M6903" s="2">
        <v>0</v>
      </c>
      <c r="N6903" s="2">
        <v>0</v>
      </c>
      <c r="O6903" s="54">
        <v>0</v>
      </c>
    </row>
    <row r="6904" spans="1:15" ht="18" x14ac:dyDescent="0.35">
      <c r="A6904" t="s">
        <v>58</v>
      </c>
      <c r="B6904" t="s">
        <v>22</v>
      </c>
      <c r="C6904" s="19" t="s">
        <v>53</v>
      </c>
      <c r="E6904" s="2">
        <v>10</v>
      </c>
      <c r="F6904" s="2">
        <v>1</v>
      </c>
      <c r="G6904" s="2">
        <v>0</v>
      </c>
      <c r="H6904" s="2">
        <v>0</v>
      </c>
      <c r="I6904" s="2">
        <v>0</v>
      </c>
      <c r="J6904" s="2">
        <v>0</v>
      </c>
      <c r="K6904" s="2">
        <v>0</v>
      </c>
      <c r="L6904" s="2">
        <v>0</v>
      </c>
      <c r="M6904" s="2">
        <v>0</v>
      </c>
      <c r="N6904" s="2">
        <v>0</v>
      </c>
      <c r="O6904" s="54">
        <v>0</v>
      </c>
    </row>
    <row r="6905" spans="1:15" ht="18" x14ac:dyDescent="0.35">
      <c r="A6905" t="s">
        <v>58</v>
      </c>
      <c r="B6905" t="s">
        <v>22</v>
      </c>
      <c r="C6905" s="19" t="s">
        <v>53</v>
      </c>
      <c r="E6905" s="2">
        <v>11</v>
      </c>
      <c r="F6905" s="2">
        <v>1</v>
      </c>
      <c r="G6905" s="2">
        <v>0</v>
      </c>
      <c r="H6905" s="2">
        <v>0</v>
      </c>
      <c r="I6905" s="2">
        <v>0</v>
      </c>
      <c r="J6905" s="2">
        <v>0</v>
      </c>
      <c r="K6905" s="2">
        <v>0</v>
      </c>
      <c r="L6905" s="2">
        <v>0</v>
      </c>
      <c r="M6905" s="2">
        <v>0</v>
      </c>
      <c r="N6905" s="2">
        <v>0</v>
      </c>
      <c r="O6905" s="54">
        <v>0</v>
      </c>
    </row>
    <row r="6906" spans="1:15" ht="18" x14ac:dyDescent="0.35">
      <c r="A6906" t="s">
        <v>58</v>
      </c>
      <c r="B6906" t="s">
        <v>22</v>
      </c>
      <c r="C6906" s="19" t="s">
        <v>53</v>
      </c>
      <c r="E6906" s="2">
        <v>12</v>
      </c>
      <c r="F6906" s="2">
        <v>1</v>
      </c>
      <c r="G6906" s="2">
        <v>0</v>
      </c>
      <c r="H6906" s="2">
        <v>0</v>
      </c>
      <c r="I6906" s="2">
        <v>0</v>
      </c>
      <c r="J6906" s="2">
        <v>0</v>
      </c>
      <c r="K6906" s="2">
        <v>0</v>
      </c>
      <c r="L6906" s="2">
        <v>0</v>
      </c>
      <c r="M6906" s="2">
        <v>0</v>
      </c>
      <c r="N6906" s="2">
        <v>0</v>
      </c>
      <c r="O6906" s="54">
        <v>0</v>
      </c>
    </row>
    <row r="6907" spans="1:15" ht="18" x14ac:dyDescent="0.35">
      <c r="A6907" t="s">
        <v>58</v>
      </c>
      <c r="B6907" t="s">
        <v>22</v>
      </c>
      <c r="C6907" s="19" t="s">
        <v>53</v>
      </c>
      <c r="E6907" s="2">
        <v>12</v>
      </c>
      <c r="F6907" s="2">
        <v>1</v>
      </c>
      <c r="G6907" s="2">
        <v>0</v>
      </c>
      <c r="H6907" s="2">
        <v>0</v>
      </c>
      <c r="I6907" s="2">
        <v>0</v>
      </c>
      <c r="J6907" s="2">
        <v>0</v>
      </c>
      <c r="K6907" s="2">
        <v>0</v>
      </c>
      <c r="L6907" s="2">
        <v>0</v>
      </c>
      <c r="M6907" s="2">
        <v>0</v>
      </c>
      <c r="N6907" s="2">
        <v>0</v>
      </c>
      <c r="O6907" s="54">
        <v>0</v>
      </c>
    </row>
    <row r="6908" spans="1:15" ht="18" x14ac:dyDescent="0.35">
      <c r="A6908" t="s">
        <v>58</v>
      </c>
      <c r="B6908" t="s">
        <v>22</v>
      </c>
      <c r="C6908" s="19" t="s">
        <v>53</v>
      </c>
      <c r="E6908" s="2">
        <v>13</v>
      </c>
      <c r="F6908" s="2">
        <v>1</v>
      </c>
      <c r="G6908" s="2">
        <v>0</v>
      </c>
      <c r="H6908" s="2">
        <v>0</v>
      </c>
      <c r="I6908" s="2">
        <v>0</v>
      </c>
      <c r="J6908" s="2">
        <v>0</v>
      </c>
      <c r="K6908" s="2">
        <v>0</v>
      </c>
      <c r="L6908" s="2">
        <v>0</v>
      </c>
      <c r="M6908" s="2">
        <v>0</v>
      </c>
      <c r="N6908" s="2">
        <v>0</v>
      </c>
      <c r="O6908" s="54">
        <v>0</v>
      </c>
    </row>
    <row r="6909" spans="1:15" ht="18" x14ac:dyDescent="0.35">
      <c r="A6909" t="s">
        <v>58</v>
      </c>
      <c r="B6909" t="s">
        <v>22</v>
      </c>
      <c r="C6909" s="19" t="s">
        <v>53</v>
      </c>
      <c r="E6909" s="2">
        <v>14</v>
      </c>
      <c r="F6909" s="2">
        <v>1</v>
      </c>
      <c r="G6909" s="2">
        <v>0</v>
      </c>
      <c r="H6909" s="2">
        <v>0</v>
      </c>
      <c r="I6909" s="2">
        <v>0</v>
      </c>
      <c r="J6909" s="2">
        <v>0</v>
      </c>
      <c r="K6909" s="2">
        <v>0</v>
      </c>
      <c r="L6909" s="2">
        <v>0</v>
      </c>
      <c r="M6909" s="2">
        <v>0</v>
      </c>
      <c r="N6909" s="2">
        <v>0</v>
      </c>
      <c r="O6909" s="54">
        <v>0</v>
      </c>
    </row>
    <row r="6910" spans="1:15" ht="18" x14ac:dyDescent="0.35">
      <c r="A6910" t="s">
        <v>58</v>
      </c>
      <c r="B6910" t="s">
        <v>22</v>
      </c>
      <c r="C6910" s="19" t="s">
        <v>53</v>
      </c>
      <c r="E6910" s="2">
        <v>15</v>
      </c>
      <c r="F6910" s="2">
        <v>1</v>
      </c>
      <c r="G6910" s="2">
        <v>0</v>
      </c>
      <c r="H6910" s="2">
        <v>0</v>
      </c>
      <c r="I6910" s="2">
        <v>0</v>
      </c>
      <c r="J6910" s="2">
        <v>0</v>
      </c>
      <c r="K6910" s="2">
        <v>0</v>
      </c>
      <c r="L6910" s="2">
        <v>0</v>
      </c>
      <c r="M6910" s="2">
        <v>0</v>
      </c>
      <c r="N6910" s="2">
        <v>0</v>
      </c>
      <c r="O6910" s="54">
        <v>0</v>
      </c>
    </row>
    <row r="6911" spans="1:15" ht="18" x14ac:dyDescent="0.35">
      <c r="A6911" t="s">
        <v>58</v>
      </c>
      <c r="B6911" t="s">
        <v>22</v>
      </c>
      <c r="C6911" s="19" t="s">
        <v>54</v>
      </c>
      <c r="E6911" s="2">
        <v>1</v>
      </c>
      <c r="F6911" s="2">
        <v>1</v>
      </c>
      <c r="G6911" s="2">
        <v>0</v>
      </c>
      <c r="H6911" s="2">
        <v>0</v>
      </c>
      <c r="I6911" s="2">
        <v>0</v>
      </c>
      <c r="J6911" s="2">
        <v>0</v>
      </c>
      <c r="K6911" s="2">
        <v>0</v>
      </c>
      <c r="L6911" s="2">
        <v>0</v>
      </c>
      <c r="M6911" s="2">
        <v>0</v>
      </c>
      <c r="N6911" s="2">
        <v>0</v>
      </c>
      <c r="O6911" s="54">
        <v>0</v>
      </c>
    </row>
    <row r="6912" spans="1:15" ht="18" x14ac:dyDescent="0.35">
      <c r="A6912" t="s">
        <v>58</v>
      </c>
      <c r="B6912" t="s">
        <v>22</v>
      </c>
      <c r="C6912" s="19" t="s">
        <v>54</v>
      </c>
      <c r="E6912">
        <v>2</v>
      </c>
      <c r="F6912">
        <v>1</v>
      </c>
      <c r="G6912">
        <v>3.298</v>
      </c>
      <c r="H6912">
        <v>69.665055004999999</v>
      </c>
      <c r="I6912">
        <v>24</v>
      </c>
      <c r="J6912">
        <v>159</v>
      </c>
      <c r="K6912">
        <v>39.249000000000002</v>
      </c>
      <c r="L6912">
        <v>17.548999999999999</v>
      </c>
      <c r="M6912">
        <v>5.0570000000000004</v>
      </c>
      <c r="N6912">
        <v>172.59399999999999</v>
      </c>
      <c r="O6912" s="54">
        <f t="shared" si="114"/>
        <v>0.28816456778164001</v>
      </c>
    </row>
    <row r="6913" spans="1:15" ht="18" x14ac:dyDescent="0.35">
      <c r="A6913" t="s">
        <v>58</v>
      </c>
      <c r="B6913" t="s">
        <v>22</v>
      </c>
      <c r="C6913" s="19" t="s">
        <v>54</v>
      </c>
      <c r="E6913">
        <v>3</v>
      </c>
      <c r="F6913">
        <v>1</v>
      </c>
      <c r="G6913">
        <v>3.3119999999999998</v>
      </c>
      <c r="H6913">
        <v>57.263850300000001</v>
      </c>
      <c r="I6913">
        <v>37</v>
      </c>
      <c r="J6913">
        <v>180</v>
      </c>
      <c r="K6913">
        <v>44.353999999999999</v>
      </c>
      <c r="L6913">
        <v>20.347999999999999</v>
      </c>
      <c r="M6913">
        <v>3.585</v>
      </c>
      <c r="N6913">
        <v>142.166</v>
      </c>
      <c r="O6913" s="54">
        <f t="shared" si="114"/>
        <v>0.1761843915863967</v>
      </c>
    </row>
    <row r="6914" spans="1:15" ht="18" x14ac:dyDescent="0.35">
      <c r="A6914" t="s">
        <v>58</v>
      </c>
      <c r="B6914" t="s">
        <v>22</v>
      </c>
      <c r="C6914" s="19" t="s">
        <v>54</v>
      </c>
      <c r="E6914" s="1">
        <v>4</v>
      </c>
      <c r="F6914" s="1">
        <v>1</v>
      </c>
      <c r="G6914" s="1">
        <v>4.1059999999999999</v>
      </c>
      <c r="H6914" s="1">
        <v>94.324480589999993</v>
      </c>
      <c r="I6914" s="1">
        <v>27</v>
      </c>
      <c r="J6914" s="1">
        <v>140</v>
      </c>
      <c r="K6914" s="1">
        <v>50.07</v>
      </c>
      <c r="L6914" s="1">
        <v>23.245999999999999</v>
      </c>
      <c r="M6914" s="1">
        <v>5.1689999999999996</v>
      </c>
      <c r="N6914" s="1">
        <v>146.102</v>
      </c>
      <c r="O6914" s="54">
        <f t="shared" si="114"/>
        <v>0.22236083627290718</v>
      </c>
    </row>
    <row r="6915" spans="1:15" ht="18" x14ac:dyDescent="0.35">
      <c r="A6915" t="s">
        <v>58</v>
      </c>
      <c r="B6915" t="s">
        <v>22</v>
      </c>
      <c r="C6915" s="19" t="s">
        <v>54</v>
      </c>
      <c r="E6915" s="2">
        <v>4</v>
      </c>
      <c r="F6915" s="2">
        <v>1</v>
      </c>
      <c r="G6915" s="2">
        <v>0</v>
      </c>
      <c r="H6915" s="2">
        <v>0</v>
      </c>
      <c r="I6915" s="2">
        <v>0</v>
      </c>
      <c r="J6915" s="2">
        <v>0</v>
      </c>
      <c r="K6915" s="2">
        <v>0</v>
      </c>
      <c r="L6915" s="2">
        <v>0</v>
      </c>
      <c r="M6915" s="2">
        <v>0</v>
      </c>
      <c r="N6915" s="2">
        <v>0</v>
      </c>
      <c r="O6915" s="54">
        <v>0</v>
      </c>
    </row>
    <row r="6916" spans="1:15" ht="18" x14ac:dyDescent="0.35">
      <c r="A6916" t="s">
        <v>58</v>
      </c>
      <c r="B6916" t="s">
        <v>22</v>
      </c>
      <c r="C6916" s="19" t="s">
        <v>54</v>
      </c>
      <c r="E6916" s="1">
        <v>5</v>
      </c>
      <c r="F6916" s="1">
        <v>1</v>
      </c>
      <c r="G6916" s="1">
        <v>7.7889999999999997</v>
      </c>
      <c r="H6916" s="1">
        <v>151.99632757499998</v>
      </c>
      <c r="I6916" s="1">
        <v>32</v>
      </c>
      <c r="J6916" s="1">
        <v>223</v>
      </c>
      <c r="K6916" s="1">
        <v>59.792999999999999</v>
      </c>
      <c r="L6916" s="1">
        <v>26.535</v>
      </c>
      <c r="M6916" s="1">
        <v>7.2969999999999997</v>
      </c>
      <c r="N6916" s="1">
        <v>159.261</v>
      </c>
      <c r="O6916" s="54">
        <f t="shared" si="114"/>
        <v>0.27499528924062555</v>
      </c>
    </row>
    <row r="6917" spans="1:15" ht="18" x14ac:dyDescent="0.35">
      <c r="A6917" t="s">
        <v>58</v>
      </c>
      <c r="B6917" t="s">
        <v>22</v>
      </c>
      <c r="C6917" s="19" t="s">
        <v>54</v>
      </c>
      <c r="E6917" s="2">
        <v>5</v>
      </c>
      <c r="F6917" s="2">
        <v>1</v>
      </c>
      <c r="G6917" s="2">
        <v>0</v>
      </c>
      <c r="H6917" s="2">
        <v>0</v>
      </c>
      <c r="I6917" s="2">
        <v>0</v>
      </c>
      <c r="J6917" s="2">
        <v>0</v>
      </c>
      <c r="K6917" s="2">
        <v>0</v>
      </c>
      <c r="L6917" s="2">
        <v>0</v>
      </c>
      <c r="M6917" s="2">
        <v>0</v>
      </c>
      <c r="N6917" s="2">
        <v>0</v>
      </c>
      <c r="O6917" s="54">
        <v>0</v>
      </c>
    </row>
    <row r="6918" spans="1:15" ht="18" x14ac:dyDescent="0.35">
      <c r="A6918" t="s">
        <v>58</v>
      </c>
      <c r="B6918" t="s">
        <v>22</v>
      </c>
      <c r="C6918" s="19" t="s">
        <v>54</v>
      </c>
      <c r="E6918" s="1">
        <v>6</v>
      </c>
      <c r="F6918" s="1">
        <v>1</v>
      </c>
      <c r="G6918" s="1">
        <v>5.9020000000000001</v>
      </c>
      <c r="H6918" s="1">
        <v>122.78384390000001</v>
      </c>
      <c r="I6918" s="1">
        <v>32</v>
      </c>
      <c r="J6918" s="1">
        <v>183</v>
      </c>
      <c r="K6918" s="1">
        <v>56.808999999999997</v>
      </c>
      <c r="L6918" s="1">
        <v>25.01</v>
      </c>
      <c r="M6918" s="1">
        <v>6.2539999999999996</v>
      </c>
      <c r="N6918" s="1">
        <v>157.113</v>
      </c>
      <c r="O6918" s="54">
        <f t="shared" si="114"/>
        <v>0.25005997600959612</v>
      </c>
    </row>
    <row r="6919" spans="1:15" ht="18" x14ac:dyDescent="0.35">
      <c r="A6919" t="s">
        <v>58</v>
      </c>
      <c r="B6919" t="s">
        <v>22</v>
      </c>
      <c r="C6919" s="19" t="s">
        <v>54</v>
      </c>
      <c r="E6919" s="2">
        <v>6</v>
      </c>
      <c r="F6919" s="2">
        <v>1</v>
      </c>
      <c r="G6919" s="2">
        <v>0</v>
      </c>
      <c r="H6919" s="2">
        <v>0</v>
      </c>
      <c r="I6919" s="2">
        <v>0</v>
      </c>
      <c r="J6919" s="2">
        <v>0</v>
      </c>
      <c r="K6919" s="2">
        <v>0</v>
      </c>
      <c r="L6919" s="2">
        <v>0</v>
      </c>
      <c r="M6919" s="2">
        <v>0</v>
      </c>
      <c r="N6919" s="2">
        <v>0</v>
      </c>
      <c r="O6919" s="54">
        <v>0</v>
      </c>
    </row>
    <row r="6920" spans="1:15" ht="18" x14ac:dyDescent="0.35">
      <c r="A6920" t="s">
        <v>58</v>
      </c>
      <c r="B6920" t="s">
        <v>22</v>
      </c>
      <c r="C6920" s="19" t="s">
        <v>54</v>
      </c>
      <c r="E6920" s="1">
        <v>7</v>
      </c>
      <c r="F6920" s="1">
        <v>1</v>
      </c>
      <c r="G6920" s="1">
        <v>1.742</v>
      </c>
      <c r="H6920" s="1">
        <v>45.065733729999998</v>
      </c>
      <c r="I6920" s="1">
        <v>38</v>
      </c>
      <c r="J6920" s="1">
        <v>175</v>
      </c>
      <c r="K6920" s="1">
        <v>46</v>
      </c>
      <c r="L6920" s="1">
        <v>22.521999999999998</v>
      </c>
      <c r="M6920" s="1">
        <v>2.5489999999999999</v>
      </c>
      <c r="N6920" s="1">
        <v>176.62899999999999</v>
      </c>
      <c r="O6920" s="54">
        <f t="shared" si="114"/>
        <v>0.11317822573483706</v>
      </c>
    </row>
    <row r="6921" spans="1:15" ht="18" x14ac:dyDescent="0.35">
      <c r="A6921" t="s">
        <v>58</v>
      </c>
      <c r="B6921" t="s">
        <v>22</v>
      </c>
      <c r="C6921" s="19" t="s">
        <v>54</v>
      </c>
      <c r="E6921" s="2">
        <v>7</v>
      </c>
      <c r="F6921" s="2">
        <v>1</v>
      </c>
      <c r="G6921" s="2">
        <v>0</v>
      </c>
      <c r="H6921" s="2">
        <v>0</v>
      </c>
      <c r="I6921" s="2">
        <v>0</v>
      </c>
      <c r="J6921" s="2">
        <v>0</v>
      </c>
      <c r="K6921" s="2">
        <v>0</v>
      </c>
      <c r="L6921" s="2">
        <v>0</v>
      </c>
      <c r="M6921" s="2">
        <v>0</v>
      </c>
      <c r="N6921" s="2">
        <v>0</v>
      </c>
      <c r="O6921" s="54">
        <v>0</v>
      </c>
    </row>
    <row r="6922" spans="1:15" ht="18" x14ac:dyDescent="0.35">
      <c r="A6922" t="s">
        <v>58</v>
      </c>
      <c r="B6922" t="s">
        <v>22</v>
      </c>
      <c r="C6922" s="19" t="s">
        <v>54</v>
      </c>
      <c r="E6922">
        <v>8</v>
      </c>
      <c r="F6922">
        <v>1</v>
      </c>
      <c r="G6922">
        <v>4.6449999999999996</v>
      </c>
      <c r="H6922">
        <v>99.388771500000018</v>
      </c>
      <c r="I6922">
        <v>37</v>
      </c>
      <c r="J6922">
        <v>152</v>
      </c>
      <c r="K6922">
        <v>53.798000000000002</v>
      </c>
      <c r="L6922">
        <v>25.196000000000002</v>
      </c>
      <c r="M6922">
        <v>5.0250000000000004</v>
      </c>
      <c r="N6922">
        <v>169.142</v>
      </c>
      <c r="O6922" s="54">
        <f t="shared" si="114"/>
        <v>0.19943641847912366</v>
      </c>
    </row>
    <row r="6923" spans="1:15" ht="18" x14ac:dyDescent="0.35">
      <c r="A6923" t="s">
        <v>58</v>
      </c>
      <c r="B6923" t="s">
        <v>22</v>
      </c>
      <c r="C6923" s="19" t="s">
        <v>54</v>
      </c>
      <c r="E6923" s="1">
        <v>9</v>
      </c>
      <c r="F6923" s="1">
        <v>1</v>
      </c>
      <c r="G6923" s="1">
        <v>7.4930000000000003</v>
      </c>
      <c r="H6923" s="1">
        <v>112.79453049999999</v>
      </c>
      <c r="I6923" s="1">
        <v>27</v>
      </c>
      <c r="J6923" s="1">
        <v>150</v>
      </c>
      <c r="K6923" s="1">
        <v>48.164999999999999</v>
      </c>
      <c r="L6923" s="1">
        <v>21.05</v>
      </c>
      <c r="M6923" s="1">
        <v>6.8259999999999996</v>
      </c>
      <c r="N6923" s="1">
        <v>155.61600000000001</v>
      </c>
      <c r="O6923" s="54">
        <f t="shared" ref="O6923:O6986" si="115">M6923/L6923</f>
        <v>0.32427553444180518</v>
      </c>
    </row>
    <row r="6924" spans="1:15" ht="18" x14ac:dyDescent="0.35">
      <c r="A6924" t="s">
        <v>58</v>
      </c>
      <c r="B6924" t="s">
        <v>22</v>
      </c>
      <c r="C6924" s="19" t="s">
        <v>54</v>
      </c>
      <c r="E6924" s="1">
        <v>9</v>
      </c>
      <c r="F6924" s="1">
        <v>1</v>
      </c>
      <c r="G6924" s="1">
        <v>7.28</v>
      </c>
      <c r="H6924" s="1">
        <v>139.12756902000001</v>
      </c>
      <c r="I6924" s="1">
        <v>32</v>
      </c>
      <c r="J6924" s="1">
        <v>134</v>
      </c>
      <c r="K6924" s="1">
        <v>54.604999999999997</v>
      </c>
      <c r="L6924" s="1">
        <v>24.012</v>
      </c>
      <c r="M6924" s="1">
        <v>7.3810000000000002</v>
      </c>
      <c r="N6924" s="1">
        <v>175.048</v>
      </c>
      <c r="O6924" s="54">
        <f t="shared" si="115"/>
        <v>0.30738797268032653</v>
      </c>
    </row>
    <row r="6925" spans="1:15" ht="18" x14ac:dyDescent="0.35">
      <c r="A6925" t="s">
        <v>58</v>
      </c>
      <c r="B6925" t="s">
        <v>22</v>
      </c>
      <c r="C6925" s="19" t="s">
        <v>54</v>
      </c>
      <c r="E6925" s="1">
        <v>10</v>
      </c>
      <c r="F6925" s="1">
        <v>1</v>
      </c>
      <c r="G6925" s="1">
        <v>2.7589999999999999</v>
      </c>
      <c r="H6925" s="1">
        <v>72.853771319999993</v>
      </c>
      <c r="I6925" s="1">
        <v>41</v>
      </c>
      <c r="J6925" s="1">
        <v>207</v>
      </c>
      <c r="K6925" s="1">
        <v>56.673999999999999</v>
      </c>
      <c r="L6925" s="1">
        <v>27.571999999999999</v>
      </c>
      <c r="M6925" s="1">
        <v>3.3660000000000001</v>
      </c>
      <c r="N6925" s="1">
        <v>165.56299999999999</v>
      </c>
      <c r="O6925" s="54">
        <f t="shared" si="115"/>
        <v>0.12208037139126651</v>
      </c>
    </row>
    <row r="6926" spans="1:15" ht="18" x14ac:dyDescent="0.35">
      <c r="A6926" t="s">
        <v>58</v>
      </c>
      <c r="B6926" t="s">
        <v>22</v>
      </c>
      <c r="C6926" s="19" t="s">
        <v>54</v>
      </c>
      <c r="E6926" s="1">
        <v>10</v>
      </c>
      <c r="F6926" s="1">
        <v>1</v>
      </c>
      <c r="G6926" s="1">
        <v>3.3519999999999999</v>
      </c>
      <c r="H6926" s="1">
        <v>75.610345920000015</v>
      </c>
      <c r="I6926" s="1">
        <v>32</v>
      </c>
      <c r="J6926" s="1">
        <v>196</v>
      </c>
      <c r="K6926" s="1">
        <v>48.786999999999999</v>
      </c>
      <c r="L6926" s="1">
        <v>22.943999999999999</v>
      </c>
      <c r="M6926" s="1">
        <v>4.1980000000000004</v>
      </c>
      <c r="N6926" s="1">
        <v>1.0109999999999999</v>
      </c>
      <c r="O6926" s="54">
        <f t="shared" si="115"/>
        <v>0.18296722454672248</v>
      </c>
    </row>
    <row r="6927" spans="1:15" ht="18" x14ac:dyDescent="0.35">
      <c r="A6927" t="s">
        <v>58</v>
      </c>
      <c r="B6927" t="s">
        <v>22</v>
      </c>
      <c r="C6927" s="19" t="s">
        <v>54</v>
      </c>
      <c r="E6927">
        <v>11</v>
      </c>
      <c r="F6927">
        <v>1</v>
      </c>
      <c r="G6927">
        <v>7.1070000000000002</v>
      </c>
      <c r="H6927">
        <v>133.30625394</v>
      </c>
      <c r="I6927">
        <v>27</v>
      </c>
      <c r="J6927">
        <v>193</v>
      </c>
      <c r="K6927">
        <v>54.710999999999999</v>
      </c>
      <c r="L6927">
        <v>24.132000000000001</v>
      </c>
      <c r="M6927">
        <v>7.0369999999999999</v>
      </c>
      <c r="N6927">
        <v>179.62799999999999</v>
      </c>
      <c r="O6927" s="54">
        <f t="shared" si="115"/>
        <v>0.2916045085363832</v>
      </c>
    </row>
    <row r="6928" spans="1:15" ht="18" x14ac:dyDescent="0.35">
      <c r="A6928" t="s">
        <v>58</v>
      </c>
      <c r="B6928" t="s">
        <v>22</v>
      </c>
      <c r="C6928" s="19" t="s">
        <v>54</v>
      </c>
      <c r="E6928">
        <v>12</v>
      </c>
      <c r="F6928">
        <v>1</v>
      </c>
      <c r="G6928">
        <v>7.14</v>
      </c>
      <c r="H6928">
        <v>155.24795850000001</v>
      </c>
      <c r="I6928">
        <v>30</v>
      </c>
      <c r="J6928">
        <v>211</v>
      </c>
      <c r="K6928">
        <v>56.802</v>
      </c>
      <c r="L6928">
        <v>24.643999999999998</v>
      </c>
      <c r="M6928">
        <v>8.0250000000000004</v>
      </c>
      <c r="N6928">
        <v>0.32300000000000001</v>
      </c>
      <c r="O6928" s="54">
        <f t="shared" si="115"/>
        <v>0.32563707190391172</v>
      </c>
    </row>
    <row r="6929" spans="1:15" ht="18" x14ac:dyDescent="0.35">
      <c r="A6929" t="s">
        <v>58</v>
      </c>
      <c r="B6929" t="s">
        <v>22</v>
      </c>
      <c r="C6929" s="19" t="s">
        <v>54</v>
      </c>
      <c r="E6929">
        <v>13</v>
      </c>
      <c r="F6929">
        <v>1</v>
      </c>
      <c r="G6929">
        <v>3.73</v>
      </c>
      <c r="H6929">
        <v>75.221054999999993</v>
      </c>
      <c r="I6929">
        <v>26</v>
      </c>
      <c r="J6929">
        <v>193</v>
      </c>
      <c r="K6929">
        <v>45.475000000000001</v>
      </c>
      <c r="L6929">
        <v>21.125</v>
      </c>
      <c r="M6929">
        <v>4.5359999999999996</v>
      </c>
      <c r="N6929">
        <v>9.8409999999999993</v>
      </c>
      <c r="O6929" s="54">
        <f t="shared" si="115"/>
        <v>0.21472189349112425</v>
      </c>
    </row>
    <row r="6930" spans="1:15" ht="18" x14ac:dyDescent="0.35">
      <c r="A6930" t="s">
        <v>58</v>
      </c>
      <c r="B6930" t="s">
        <v>22</v>
      </c>
      <c r="C6930" s="19" t="s">
        <v>54</v>
      </c>
      <c r="E6930">
        <v>14</v>
      </c>
      <c r="F6930">
        <v>1</v>
      </c>
      <c r="G6930">
        <v>1.5820000000000001</v>
      </c>
      <c r="H6930">
        <v>48.738467700000001</v>
      </c>
      <c r="I6930">
        <v>35</v>
      </c>
      <c r="J6930">
        <v>176</v>
      </c>
      <c r="K6930">
        <v>42.500999999999998</v>
      </c>
      <c r="L6930">
        <v>19.773</v>
      </c>
      <c r="M6930">
        <v>3.14</v>
      </c>
      <c r="N6930">
        <v>5.0540000000000003</v>
      </c>
      <c r="O6930" s="54">
        <f t="shared" si="115"/>
        <v>0.1588024073231174</v>
      </c>
    </row>
    <row r="6931" spans="1:15" ht="18" x14ac:dyDescent="0.35">
      <c r="A6931" t="s">
        <v>58</v>
      </c>
      <c r="B6931" t="s">
        <v>22</v>
      </c>
      <c r="C6931" s="19" t="s">
        <v>54</v>
      </c>
      <c r="E6931" s="2">
        <v>15</v>
      </c>
      <c r="F6931" s="2">
        <v>1</v>
      </c>
      <c r="G6931" s="2">
        <v>0</v>
      </c>
      <c r="H6931" s="2">
        <v>0</v>
      </c>
      <c r="I6931" s="2">
        <v>0</v>
      </c>
      <c r="J6931" s="2">
        <v>0</v>
      </c>
      <c r="K6931" s="2">
        <v>0</v>
      </c>
      <c r="L6931" s="2">
        <v>0</v>
      </c>
      <c r="M6931" s="2">
        <v>0</v>
      </c>
      <c r="N6931" s="2">
        <v>0</v>
      </c>
      <c r="O6931" s="54">
        <v>0</v>
      </c>
    </row>
    <row r="6932" spans="1:15" ht="18" x14ac:dyDescent="0.35">
      <c r="A6932" t="s">
        <v>58</v>
      </c>
      <c r="B6932" t="s">
        <v>22</v>
      </c>
      <c r="C6932" s="19" t="s">
        <v>54</v>
      </c>
      <c r="E6932" s="1">
        <v>16</v>
      </c>
      <c r="F6932" s="1">
        <v>1</v>
      </c>
      <c r="G6932" s="1">
        <v>2.7250000000000001</v>
      </c>
      <c r="H6932" s="1">
        <v>64.658447464999995</v>
      </c>
      <c r="I6932" s="1">
        <v>33</v>
      </c>
      <c r="J6932" s="1">
        <v>188</v>
      </c>
      <c r="K6932" s="1">
        <v>50.344999999999999</v>
      </c>
      <c r="L6932" s="1">
        <v>24.907</v>
      </c>
      <c r="M6932" s="1">
        <v>3.3069999999999999</v>
      </c>
      <c r="N6932" s="1">
        <v>16.882000000000001</v>
      </c>
      <c r="O6932" s="54">
        <f t="shared" si="115"/>
        <v>0.13277391897860039</v>
      </c>
    </row>
    <row r="6933" spans="1:15" ht="18" x14ac:dyDescent="0.35">
      <c r="A6933" t="s">
        <v>58</v>
      </c>
      <c r="B6933" t="s">
        <v>22</v>
      </c>
      <c r="C6933" s="19" t="s">
        <v>54</v>
      </c>
      <c r="E6933" s="2">
        <v>16</v>
      </c>
      <c r="F6933" s="2">
        <v>1</v>
      </c>
      <c r="G6933" s="2">
        <v>0</v>
      </c>
      <c r="H6933" s="2">
        <v>0</v>
      </c>
      <c r="I6933" s="2">
        <v>0</v>
      </c>
      <c r="J6933" s="2">
        <v>0</v>
      </c>
      <c r="K6933" s="2">
        <v>0</v>
      </c>
      <c r="L6933" s="2">
        <v>0</v>
      </c>
      <c r="M6933" s="2">
        <v>0</v>
      </c>
      <c r="N6933" s="2">
        <v>0</v>
      </c>
      <c r="O6933" s="54">
        <v>0</v>
      </c>
    </row>
    <row r="6934" spans="1:15" ht="18" x14ac:dyDescent="0.35">
      <c r="A6934" t="s">
        <v>58</v>
      </c>
      <c r="B6934" t="s">
        <v>22</v>
      </c>
      <c r="C6934" s="19" t="s">
        <v>54</v>
      </c>
      <c r="E6934" s="1">
        <v>17</v>
      </c>
      <c r="F6934" s="1">
        <v>1</v>
      </c>
      <c r="G6934" s="1">
        <v>3.0670000000000002</v>
      </c>
      <c r="H6934" s="1">
        <v>71.354135580000005</v>
      </c>
      <c r="I6934" s="1">
        <v>38</v>
      </c>
      <c r="J6934" s="1">
        <v>213</v>
      </c>
      <c r="K6934" s="1">
        <v>54.67</v>
      </c>
      <c r="L6934" s="1">
        <v>26.286000000000001</v>
      </c>
      <c r="M6934" s="1">
        <v>3.4580000000000002</v>
      </c>
      <c r="N6934" s="1">
        <v>37.488</v>
      </c>
      <c r="O6934" s="54">
        <f t="shared" si="115"/>
        <v>0.13155291790306628</v>
      </c>
    </row>
    <row r="6935" spans="1:15" ht="18" x14ac:dyDescent="0.35">
      <c r="A6935" t="s">
        <v>58</v>
      </c>
      <c r="B6935" t="s">
        <v>22</v>
      </c>
      <c r="C6935" s="19" t="s">
        <v>54</v>
      </c>
      <c r="E6935" s="1">
        <v>17</v>
      </c>
      <c r="F6935" s="1">
        <v>1</v>
      </c>
      <c r="G6935" s="1">
        <v>2.4470000000000001</v>
      </c>
      <c r="H6935" s="1">
        <v>59.510712625000004</v>
      </c>
      <c r="I6935" s="1">
        <v>28</v>
      </c>
      <c r="J6935" s="1">
        <v>190</v>
      </c>
      <c r="K6935" s="1">
        <v>51.597999999999999</v>
      </c>
      <c r="L6935" s="1">
        <v>24.815000000000001</v>
      </c>
      <c r="M6935" s="1">
        <v>3.0550000000000002</v>
      </c>
      <c r="N6935" s="1">
        <v>16.48</v>
      </c>
      <c r="O6935" s="54">
        <f t="shared" si="115"/>
        <v>0.1231110215595406</v>
      </c>
    </row>
    <row r="6936" spans="1:15" ht="18" x14ac:dyDescent="0.35">
      <c r="A6936" t="s">
        <v>58</v>
      </c>
      <c r="B6936" t="s">
        <v>22</v>
      </c>
      <c r="C6936" s="19" t="s">
        <v>54</v>
      </c>
      <c r="E6936">
        <v>18</v>
      </c>
      <c r="F6936">
        <v>1</v>
      </c>
      <c r="G6936">
        <v>2.0550000000000002</v>
      </c>
      <c r="H6936">
        <v>43.446909869999999</v>
      </c>
      <c r="I6936">
        <v>49</v>
      </c>
      <c r="J6936">
        <v>148</v>
      </c>
      <c r="K6936">
        <v>48.313000000000002</v>
      </c>
      <c r="L6936">
        <v>22.526</v>
      </c>
      <c r="M6936">
        <v>2.4569999999999999</v>
      </c>
      <c r="N6936">
        <v>24.908999999999999</v>
      </c>
      <c r="O6936" s="54">
        <f t="shared" si="115"/>
        <v>0.10907395898073337</v>
      </c>
    </row>
    <row r="6937" spans="1:15" ht="18" x14ac:dyDescent="0.35">
      <c r="A6937" t="s">
        <v>58</v>
      </c>
      <c r="B6937" t="s">
        <v>22</v>
      </c>
      <c r="C6937" s="19" t="s">
        <v>54</v>
      </c>
      <c r="E6937" s="2">
        <v>19</v>
      </c>
      <c r="F6937" s="2">
        <v>1</v>
      </c>
      <c r="G6937" s="2">
        <v>0</v>
      </c>
      <c r="H6937" s="2">
        <v>0</v>
      </c>
      <c r="I6937" s="2">
        <v>0</v>
      </c>
      <c r="J6937" s="2">
        <v>0</v>
      </c>
      <c r="K6937" s="2">
        <v>0</v>
      </c>
      <c r="L6937" s="2">
        <v>0</v>
      </c>
      <c r="M6937" s="2">
        <v>0</v>
      </c>
      <c r="N6937" s="2">
        <v>0</v>
      </c>
      <c r="O6937" s="54">
        <v>0</v>
      </c>
    </row>
    <row r="6938" spans="1:15" ht="18" x14ac:dyDescent="0.35">
      <c r="A6938" t="s">
        <v>58</v>
      </c>
      <c r="B6938" t="s">
        <v>22</v>
      </c>
      <c r="C6938" s="19" t="s">
        <v>54</v>
      </c>
      <c r="E6938">
        <v>20</v>
      </c>
      <c r="F6938">
        <v>1</v>
      </c>
      <c r="G6938">
        <v>2.4079999999999999</v>
      </c>
      <c r="H6938">
        <v>72.213531599999996</v>
      </c>
      <c r="I6938">
        <v>44</v>
      </c>
      <c r="J6938">
        <v>147</v>
      </c>
      <c r="K6938">
        <v>57.99</v>
      </c>
      <c r="L6938">
        <v>28.56</v>
      </c>
      <c r="M6938">
        <v>3.2210000000000001</v>
      </c>
      <c r="N6938">
        <v>23.16</v>
      </c>
      <c r="O6938" s="54">
        <f t="shared" si="115"/>
        <v>0.11278011204481793</v>
      </c>
    </row>
    <row r="6939" spans="1:15" ht="18" x14ac:dyDescent="0.35">
      <c r="A6939" t="s">
        <v>58</v>
      </c>
      <c r="B6939" t="s">
        <v>22</v>
      </c>
      <c r="C6939" s="19" t="s">
        <v>54</v>
      </c>
      <c r="E6939" s="1">
        <v>21</v>
      </c>
      <c r="F6939" s="1">
        <v>1</v>
      </c>
      <c r="G6939" s="1">
        <v>2.2749999999999999</v>
      </c>
      <c r="H6939" s="1">
        <v>55.878050550000005</v>
      </c>
      <c r="I6939" s="1">
        <v>35</v>
      </c>
      <c r="J6939" s="1">
        <v>167</v>
      </c>
      <c r="K6939" s="1">
        <v>45.143999999999998</v>
      </c>
      <c r="L6939" s="1">
        <v>19.939</v>
      </c>
      <c r="M6939" s="1">
        <v>3.57</v>
      </c>
      <c r="N6939" s="1">
        <v>48.991</v>
      </c>
      <c r="O6939" s="54">
        <f t="shared" si="115"/>
        <v>0.17904609057625759</v>
      </c>
    </row>
    <row r="6940" spans="1:15" ht="18" x14ac:dyDescent="0.35">
      <c r="A6940" t="s">
        <v>58</v>
      </c>
      <c r="B6940" t="s">
        <v>22</v>
      </c>
      <c r="C6940" s="19" t="s">
        <v>54</v>
      </c>
      <c r="E6940" s="2">
        <v>21</v>
      </c>
      <c r="F6940" s="2">
        <v>1</v>
      </c>
      <c r="G6940" s="2">
        <v>0</v>
      </c>
      <c r="H6940" s="2">
        <v>0</v>
      </c>
      <c r="I6940" s="2">
        <v>0</v>
      </c>
      <c r="J6940" s="2">
        <v>0</v>
      </c>
      <c r="K6940" s="2">
        <v>0</v>
      </c>
      <c r="L6940" s="2">
        <v>0</v>
      </c>
      <c r="M6940" s="2">
        <v>0</v>
      </c>
      <c r="N6940" s="2">
        <v>0</v>
      </c>
      <c r="O6940" s="54">
        <v>0</v>
      </c>
    </row>
    <row r="6941" spans="1:15" ht="18" x14ac:dyDescent="0.35">
      <c r="A6941" t="s">
        <v>58</v>
      </c>
      <c r="B6941" t="s">
        <v>22</v>
      </c>
      <c r="C6941" s="19" t="s">
        <v>54</v>
      </c>
      <c r="E6941">
        <v>22</v>
      </c>
      <c r="F6941">
        <v>1</v>
      </c>
      <c r="G6941">
        <v>2.6360000000000001</v>
      </c>
      <c r="H6941">
        <v>53.186419000000001</v>
      </c>
      <c r="I6941">
        <v>33</v>
      </c>
      <c r="J6941">
        <v>175</v>
      </c>
      <c r="K6941">
        <v>51.985999999999997</v>
      </c>
      <c r="L6941">
        <v>25.3</v>
      </c>
      <c r="M6941">
        <v>2.6779999999999999</v>
      </c>
      <c r="N6941">
        <v>32.420999999999999</v>
      </c>
      <c r="O6941" s="54">
        <f t="shared" si="115"/>
        <v>0.1058498023715415</v>
      </c>
    </row>
    <row r="6942" spans="1:15" ht="18" x14ac:dyDescent="0.35">
      <c r="A6942" t="s">
        <v>58</v>
      </c>
      <c r="B6942" t="s">
        <v>22</v>
      </c>
      <c r="C6942" s="19" t="s">
        <v>54</v>
      </c>
      <c r="E6942" s="1">
        <v>23</v>
      </c>
      <c r="F6942" s="1">
        <v>1</v>
      </c>
      <c r="G6942" s="1">
        <v>2.8610000000000002</v>
      </c>
      <c r="H6942" s="1">
        <v>83.59301720000002</v>
      </c>
      <c r="I6942" s="1">
        <v>36</v>
      </c>
      <c r="J6942" s="1">
        <v>186</v>
      </c>
      <c r="K6942" s="1">
        <v>58.326999999999998</v>
      </c>
      <c r="L6942" s="1">
        <v>25.96</v>
      </c>
      <c r="M6942" s="1">
        <v>4.1020000000000003</v>
      </c>
      <c r="N6942" s="1">
        <v>56.81</v>
      </c>
      <c r="O6942" s="54">
        <f t="shared" si="115"/>
        <v>0.15801232665639445</v>
      </c>
    </row>
    <row r="6943" spans="1:15" ht="18" x14ac:dyDescent="0.35">
      <c r="A6943" t="s">
        <v>58</v>
      </c>
      <c r="B6943" t="s">
        <v>22</v>
      </c>
      <c r="C6943" s="19" t="s">
        <v>54</v>
      </c>
      <c r="E6943" s="2">
        <v>23</v>
      </c>
      <c r="F6943" s="2">
        <v>1</v>
      </c>
      <c r="G6943" s="2">
        <v>0</v>
      </c>
      <c r="H6943" s="2">
        <v>0</v>
      </c>
      <c r="I6943" s="2">
        <v>0</v>
      </c>
      <c r="J6943" s="2">
        <v>0</v>
      </c>
      <c r="K6943" s="2">
        <v>0</v>
      </c>
      <c r="L6943" s="2">
        <v>0</v>
      </c>
      <c r="M6943" s="2">
        <v>0</v>
      </c>
      <c r="N6943" s="2">
        <v>0</v>
      </c>
      <c r="O6943" s="54">
        <v>0</v>
      </c>
    </row>
    <row r="6944" spans="1:15" ht="18" x14ac:dyDescent="0.35">
      <c r="A6944" t="s">
        <v>58</v>
      </c>
      <c r="B6944" t="s">
        <v>22</v>
      </c>
      <c r="C6944" s="19" t="s">
        <v>54</v>
      </c>
      <c r="E6944">
        <v>24</v>
      </c>
      <c r="F6944">
        <v>1</v>
      </c>
      <c r="G6944">
        <v>2.5720000000000001</v>
      </c>
      <c r="H6944">
        <v>58.923666859999997</v>
      </c>
      <c r="I6944">
        <v>39</v>
      </c>
      <c r="J6944">
        <v>198</v>
      </c>
      <c r="K6944">
        <v>53.170999999999999</v>
      </c>
      <c r="L6944">
        <v>24.658999999999999</v>
      </c>
      <c r="M6944">
        <v>3.044</v>
      </c>
      <c r="N6944">
        <v>35.814</v>
      </c>
      <c r="O6944" s="54">
        <f t="shared" si="115"/>
        <v>0.12344377306460116</v>
      </c>
    </row>
    <row r="6945" spans="1:15" ht="18" x14ac:dyDescent="0.35">
      <c r="A6945" t="s">
        <v>58</v>
      </c>
      <c r="B6945" t="s">
        <v>22</v>
      </c>
      <c r="C6945" s="19" t="s">
        <v>54</v>
      </c>
      <c r="E6945">
        <v>25</v>
      </c>
      <c r="F6945">
        <v>1</v>
      </c>
      <c r="G6945">
        <v>3.93</v>
      </c>
      <c r="H6945">
        <v>99.247141800000009</v>
      </c>
      <c r="I6945">
        <v>51</v>
      </c>
      <c r="J6945">
        <v>157</v>
      </c>
      <c r="K6945">
        <v>57.774000000000001</v>
      </c>
      <c r="L6945">
        <v>26.82</v>
      </c>
      <c r="M6945">
        <v>4.7140000000000004</v>
      </c>
      <c r="N6945">
        <v>40.524000000000001</v>
      </c>
      <c r="O6945" s="54">
        <f t="shared" si="115"/>
        <v>0.17576435495898585</v>
      </c>
    </row>
    <row r="6946" spans="1:15" ht="18" x14ac:dyDescent="0.35">
      <c r="A6946" t="s">
        <v>58</v>
      </c>
      <c r="B6946" t="s">
        <v>22</v>
      </c>
      <c r="C6946" s="19" t="s">
        <v>54</v>
      </c>
      <c r="E6946" s="1">
        <v>26</v>
      </c>
      <c r="F6946" s="1">
        <v>1</v>
      </c>
      <c r="G6946" s="1">
        <v>1.6060000000000001</v>
      </c>
      <c r="H6946" s="1">
        <v>45.967310940000004</v>
      </c>
      <c r="I6946" s="1">
        <v>48</v>
      </c>
      <c r="J6946" s="1">
        <v>158</v>
      </c>
      <c r="K6946" s="1">
        <v>50.734999999999999</v>
      </c>
      <c r="L6946" s="1">
        <v>24.666</v>
      </c>
      <c r="M6946" s="1">
        <v>2.3740000000000001</v>
      </c>
      <c r="N6946" s="1">
        <v>56.055</v>
      </c>
      <c r="O6946" s="54">
        <f t="shared" si="115"/>
        <v>9.6245844482283308E-2</v>
      </c>
    </row>
    <row r="6947" spans="1:15" ht="18" x14ac:dyDescent="0.35">
      <c r="A6947" t="s">
        <v>58</v>
      </c>
      <c r="B6947" t="s">
        <v>22</v>
      </c>
      <c r="C6947" s="19" t="s">
        <v>54</v>
      </c>
      <c r="E6947" s="1">
        <v>26</v>
      </c>
      <c r="F6947" s="1">
        <v>1</v>
      </c>
      <c r="G6947" s="1">
        <v>2.294</v>
      </c>
      <c r="H6947" s="1">
        <v>49.669348960000001</v>
      </c>
      <c r="I6947" s="1">
        <v>40</v>
      </c>
      <c r="J6947" s="1">
        <v>105</v>
      </c>
      <c r="K6947" s="1">
        <v>51.295000000000002</v>
      </c>
      <c r="L6947" s="1">
        <v>25.678999999999998</v>
      </c>
      <c r="M6947" s="1">
        <v>2.464</v>
      </c>
      <c r="N6947" s="1">
        <v>45.470999999999997</v>
      </c>
      <c r="O6947" s="54">
        <f t="shared" si="115"/>
        <v>9.5953892285525144E-2</v>
      </c>
    </row>
    <row r="6948" spans="1:15" ht="18" x14ac:dyDescent="0.35">
      <c r="A6948" t="s">
        <v>58</v>
      </c>
      <c r="B6948" t="s">
        <v>22</v>
      </c>
      <c r="C6948" s="19" t="s">
        <v>54</v>
      </c>
      <c r="E6948">
        <v>27</v>
      </c>
      <c r="F6948">
        <v>1</v>
      </c>
      <c r="G6948">
        <v>3.6749999999999998</v>
      </c>
      <c r="H6948">
        <v>76.816903479999993</v>
      </c>
      <c r="I6948">
        <v>38</v>
      </c>
      <c r="J6948">
        <v>190</v>
      </c>
      <c r="K6948">
        <v>54.206000000000003</v>
      </c>
      <c r="L6948">
        <v>26.547999999999998</v>
      </c>
      <c r="M6948">
        <v>3.6859999999999999</v>
      </c>
      <c r="N6948">
        <v>40.835000000000001</v>
      </c>
      <c r="O6948" s="54">
        <f t="shared" si="115"/>
        <v>0.13884285068555072</v>
      </c>
    </row>
    <row r="6949" spans="1:15" ht="18" x14ac:dyDescent="0.35">
      <c r="A6949" t="s">
        <v>58</v>
      </c>
      <c r="B6949" t="s">
        <v>22</v>
      </c>
      <c r="C6949" s="19" t="s">
        <v>54</v>
      </c>
      <c r="E6949" s="2">
        <v>27</v>
      </c>
      <c r="F6949" s="2">
        <v>1</v>
      </c>
      <c r="G6949" s="2">
        <v>0</v>
      </c>
      <c r="H6949" s="2">
        <v>0</v>
      </c>
      <c r="I6949" s="2">
        <v>0</v>
      </c>
      <c r="J6949" s="2">
        <v>0</v>
      </c>
      <c r="K6949" s="2">
        <v>0</v>
      </c>
      <c r="L6949" s="2">
        <v>0</v>
      </c>
      <c r="M6949" s="2">
        <v>0</v>
      </c>
      <c r="N6949" s="2">
        <v>0</v>
      </c>
      <c r="O6949" s="54">
        <v>0</v>
      </c>
    </row>
    <row r="6950" spans="1:15" ht="18" x14ac:dyDescent="0.35">
      <c r="A6950" t="s">
        <v>58</v>
      </c>
      <c r="B6950" t="s">
        <v>22</v>
      </c>
      <c r="C6950" s="19" t="s">
        <v>54</v>
      </c>
      <c r="E6950" s="2">
        <v>28</v>
      </c>
      <c r="F6950" s="2">
        <v>1</v>
      </c>
      <c r="G6950" s="2">
        <v>0</v>
      </c>
      <c r="H6950" s="2">
        <v>0</v>
      </c>
      <c r="I6950" s="2">
        <v>0</v>
      </c>
      <c r="J6950" s="2">
        <v>0</v>
      </c>
      <c r="K6950" s="2">
        <v>0</v>
      </c>
      <c r="L6950" s="2">
        <v>0</v>
      </c>
      <c r="M6950" s="2">
        <v>0</v>
      </c>
      <c r="N6950" s="2">
        <v>0</v>
      </c>
      <c r="O6950" s="54">
        <v>0</v>
      </c>
    </row>
    <row r="6951" spans="1:15" ht="18" x14ac:dyDescent="0.35">
      <c r="A6951" t="s">
        <v>58</v>
      </c>
      <c r="B6951" t="s">
        <v>22</v>
      </c>
      <c r="C6951" s="19" t="s">
        <v>54</v>
      </c>
      <c r="E6951">
        <v>29</v>
      </c>
      <c r="F6951">
        <v>1</v>
      </c>
      <c r="G6951">
        <v>1.4730000000000001</v>
      </c>
      <c r="H6951">
        <v>45.853168799999999</v>
      </c>
      <c r="I6951">
        <v>31</v>
      </c>
      <c r="J6951">
        <v>164</v>
      </c>
      <c r="K6951">
        <v>52.363</v>
      </c>
      <c r="L6951">
        <v>25.004999999999999</v>
      </c>
      <c r="M6951">
        <v>2.3359999999999999</v>
      </c>
      <c r="N6951">
        <v>56.664999999999999</v>
      </c>
      <c r="O6951" s="54">
        <f t="shared" si="115"/>
        <v>9.3421315736852625E-2</v>
      </c>
    </row>
    <row r="6952" spans="1:15" ht="18" x14ac:dyDescent="0.35">
      <c r="A6952" t="s">
        <v>58</v>
      </c>
      <c r="B6952" t="s">
        <v>22</v>
      </c>
      <c r="C6952" s="19" t="s">
        <v>54</v>
      </c>
      <c r="E6952" s="1">
        <v>30</v>
      </c>
      <c r="F6952" s="1">
        <v>1</v>
      </c>
      <c r="G6952" s="1">
        <v>2.4420000000000002</v>
      </c>
      <c r="H6952" s="1">
        <v>82.989764324999996</v>
      </c>
      <c r="I6952" s="1">
        <v>27</v>
      </c>
      <c r="J6952" s="1">
        <v>209</v>
      </c>
      <c r="K6952" s="1">
        <v>56.646999999999998</v>
      </c>
      <c r="L6952" s="1">
        <v>27.567</v>
      </c>
      <c r="M6952" s="1">
        <v>3.835</v>
      </c>
      <c r="N6952" s="1">
        <v>54.731000000000002</v>
      </c>
      <c r="O6952" s="54">
        <f t="shared" si="115"/>
        <v>0.1391156092429354</v>
      </c>
    </row>
    <row r="6953" spans="1:15" ht="18" x14ac:dyDescent="0.35">
      <c r="A6953" t="s">
        <v>58</v>
      </c>
      <c r="B6953" t="s">
        <v>22</v>
      </c>
      <c r="C6953" s="19" t="s">
        <v>54</v>
      </c>
      <c r="E6953" s="1">
        <v>30</v>
      </c>
      <c r="F6953" s="1">
        <v>1</v>
      </c>
      <c r="G6953" s="1">
        <v>1.0620000000000001</v>
      </c>
      <c r="H6953" s="1">
        <v>26.902636090000001</v>
      </c>
      <c r="I6953" s="1">
        <v>40</v>
      </c>
      <c r="J6953" s="1">
        <v>208</v>
      </c>
      <c r="K6953" s="1">
        <v>42.000999999999998</v>
      </c>
      <c r="L6953" s="1">
        <v>17.503</v>
      </c>
      <c r="M6953" s="1">
        <v>1.958</v>
      </c>
      <c r="N6953" s="1">
        <v>31.242999999999999</v>
      </c>
      <c r="O6953" s="54">
        <f t="shared" si="115"/>
        <v>0.11186653716505741</v>
      </c>
    </row>
    <row r="6954" spans="1:15" ht="18" x14ac:dyDescent="0.35">
      <c r="A6954" t="s">
        <v>58</v>
      </c>
      <c r="B6954" t="s">
        <v>22</v>
      </c>
      <c r="C6954" s="19" t="s">
        <v>54</v>
      </c>
      <c r="E6954" s="1">
        <v>31</v>
      </c>
      <c r="F6954" s="1">
        <v>1</v>
      </c>
      <c r="G6954" s="1">
        <v>3.8010000000000002</v>
      </c>
      <c r="H6954" s="1">
        <v>90.322535675000012</v>
      </c>
      <c r="I6954" s="1">
        <v>28</v>
      </c>
      <c r="J6954" s="1">
        <v>186</v>
      </c>
      <c r="K6954" s="1">
        <v>53.472000000000001</v>
      </c>
      <c r="L6954" s="1">
        <v>24.835000000000001</v>
      </c>
      <c r="M6954" s="1">
        <v>4.633</v>
      </c>
      <c r="N6954" s="1">
        <v>45.768999999999998</v>
      </c>
      <c r="O6954" s="54">
        <f t="shared" si="115"/>
        <v>0.18655123817193475</v>
      </c>
    </row>
    <row r="6955" spans="1:15" ht="18" x14ac:dyDescent="0.35">
      <c r="A6955" t="s">
        <v>58</v>
      </c>
      <c r="B6955" t="s">
        <v>22</v>
      </c>
      <c r="C6955" s="19" t="s">
        <v>54</v>
      </c>
      <c r="E6955" s="2">
        <v>31</v>
      </c>
      <c r="F6955" s="2">
        <v>1</v>
      </c>
      <c r="G6955" s="2">
        <v>0</v>
      </c>
      <c r="H6955" s="2">
        <v>0</v>
      </c>
      <c r="I6955" s="2">
        <v>0</v>
      </c>
      <c r="J6955" s="2">
        <v>0</v>
      </c>
      <c r="K6955" s="2">
        <v>0</v>
      </c>
      <c r="L6955" s="2">
        <v>0</v>
      </c>
      <c r="M6955" s="2">
        <v>0</v>
      </c>
      <c r="N6955" s="2">
        <v>0</v>
      </c>
      <c r="O6955" s="54">
        <v>0</v>
      </c>
    </row>
    <row r="6956" spans="1:15" ht="18" x14ac:dyDescent="0.35">
      <c r="A6956" t="s">
        <v>59</v>
      </c>
      <c r="B6956" t="s">
        <v>22</v>
      </c>
      <c r="C6956" s="19" t="s">
        <v>11</v>
      </c>
      <c r="E6956" s="2">
        <v>1</v>
      </c>
      <c r="F6956" s="2">
        <v>1</v>
      </c>
      <c r="G6956" s="2">
        <v>0</v>
      </c>
      <c r="H6956" s="2">
        <v>0</v>
      </c>
      <c r="I6956" s="2">
        <v>0</v>
      </c>
      <c r="J6956" s="2">
        <v>0</v>
      </c>
      <c r="K6956" s="2">
        <v>0</v>
      </c>
      <c r="L6956" s="2">
        <v>0</v>
      </c>
      <c r="M6956" s="2">
        <v>0</v>
      </c>
      <c r="N6956" s="2">
        <v>0</v>
      </c>
      <c r="O6956" s="54">
        <v>0</v>
      </c>
    </row>
    <row r="6957" spans="1:15" ht="18" x14ac:dyDescent="0.35">
      <c r="A6957" t="s">
        <v>59</v>
      </c>
      <c r="B6957" t="s">
        <v>22</v>
      </c>
      <c r="C6957" s="19" t="s">
        <v>11</v>
      </c>
      <c r="E6957" s="2">
        <v>2</v>
      </c>
      <c r="F6957" s="2">
        <v>1</v>
      </c>
      <c r="G6957" s="2">
        <v>0</v>
      </c>
      <c r="H6957" s="2">
        <v>0</v>
      </c>
      <c r="I6957" s="2">
        <v>0</v>
      </c>
      <c r="J6957" s="2">
        <v>0</v>
      </c>
      <c r="K6957" s="2">
        <v>0</v>
      </c>
      <c r="L6957" s="2">
        <v>0</v>
      </c>
      <c r="M6957" s="2">
        <v>0</v>
      </c>
      <c r="N6957" s="2">
        <v>0</v>
      </c>
      <c r="O6957" s="54">
        <v>0</v>
      </c>
    </row>
    <row r="6958" spans="1:15" ht="18" x14ac:dyDescent="0.35">
      <c r="A6958" t="s">
        <v>59</v>
      </c>
      <c r="B6958" t="s">
        <v>22</v>
      </c>
      <c r="C6958" s="19" t="s">
        <v>11</v>
      </c>
      <c r="E6958" s="2">
        <v>2</v>
      </c>
      <c r="F6958" s="2">
        <v>1</v>
      </c>
      <c r="G6958" s="2">
        <v>0</v>
      </c>
      <c r="H6958" s="2">
        <v>0</v>
      </c>
      <c r="I6958" s="2">
        <v>0</v>
      </c>
      <c r="J6958" s="2">
        <v>0</v>
      </c>
      <c r="K6958" s="2">
        <v>0</v>
      </c>
      <c r="L6958" s="2">
        <v>0</v>
      </c>
      <c r="M6958" s="2">
        <v>0</v>
      </c>
      <c r="N6958" s="2">
        <v>0</v>
      </c>
      <c r="O6958" s="54">
        <v>0</v>
      </c>
    </row>
    <row r="6959" spans="1:15" ht="18" x14ac:dyDescent="0.35">
      <c r="A6959" t="s">
        <v>59</v>
      </c>
      <c r="B6959" t="s">
        <v>22</v>
      </c>
      <c r="C6959" s="19" t="s">
        <v>11</v>
      </c>
      <c r="E6959">
        <v>3</v>
      </c>
      <c r="F6959">
        <v>1</v>
      </c>
      <c r="G6959">
        <v>2.5419999999999998</v>
      </c>
      <c r="H6959">
        <v>47.033683200000006</v>
      </c>
      <c r="I6959">
        <v>35</v>
      </c>
      <c r="J6959">
        <v>153</v>
      </c>
      <c r="K6959">
        <v>49.665999999999997</v>
      </c>
      <c r="L6959">
        <v>23.776</v>
      </c>
      <c r="M6959">
        <v>2.52</v>
      </c>
      <c r="N6959">
        <v>154.881</v>
      </c>
      <c r="O6959" s="54">
        <f t="shared" si="115"/>
        <v>0.10598923283983849</v>
      </c>
    </row>
    <row r="6960" spans="1:15" ht="18" x14ac:dyDescent="0.35">
      <c r="A6960" t="s">
        <v>59</v>
      </c>
      <c r="B6960" t="s">
        <v>22</v>
      </c>
      <c r="C6960" s="19" t="s">
        <v>11</v>
      </c>
      <c r="E6960" s="2">
        <v>4</v>
      </c>
      <c r="F6960" s="2">
        <v>1</v>
      </c>
      <c r="G6960" s="2">
        <v>0</v>
      </c>
      <c r="H6960" s="2">
        <v>0</v>
      </c>
      <c r="I6960" s="2">
        <v>0</v>
      </c>
      <c r="J6960" s="2">
        <v>0</v>
      </c>
      <c r="K6960" s="2">
        <v>0</v>
      </c>
      <c r="L6960" s="2">
        <v>0</v>
      </c>
      <c r="M6960" s="2">
        <v>0</v>
      </c>
      <c r="N6960" s="2">
        <v>0</v>
      </c>
      <c r="O6960" s="54">
        <v>0</v>
      </c>
    </row>
    <row r="6961" spans="1:15" ht="18" x14ac:dyDescent="0.35">
      <c r="A6961" t="s">
        <v>59</v>
      </c>
      <c r="B6961" t="s">
        <v>22</v>
      </c>
      <c r="C6961" s="19" t="s">
        <v>11</v>
      </c>
      <c r="E6961" s="2">
        <v>5</v>
      </c>
      <c r="F6961" s="2">
        <v>1</v>
      </c>
      <c r="G6961" s="2">
        <v>0</v>
      </c>
      <c r="H6961" s="2">
        <v>0</v>
      </c>
      <c r="I6961" s="2">
        <v>0</v>
      </c>
      <c r="J6961" s="2">
        <v>0</v>
      </c>
      <c r="K6961" s="2">
        <v>0</v>
      </c>
      <c r="L6961" s="2">
        <v>0</v>
      </c>
      <c r="M6961" s="2">
        <v>0</v>
      </c>
      <c r="N6961" s="2">
        <v>0</v>
      </c>
      <c r="O6961" s="54">
        <v>0</v>
      </c>
    </row>
    <row r="6962" spans="1:15" ht="18" x14ac:dyDescent="0.35">
      <c r="A6962" t="s">
        <v>59</v>
      </c>
      <c r="B6962" t="s">
        <v>22</v>
      </c>
      <c r="C6962" s="19" t="s">
        <v>11</v>
      </c>
      <c r="E6962" s="2">
        <v>6</v>
      </c>
      <c r="F6962" s="2">
        <v>1</v>
      </c>
      <c r="G6962" s="2">
        <v>0</v>
      </c>
      <c r="H6962" s="2">
        <v>0</v>
      </c>
      <c r="I6962" s="2">
        <v>0</v>
      </c>
      <c r="J6962" s="2">
        <v>0</v>
      </c>
      <c r="K6962" s="2">
        <v>0</v>
      </c>
      <c r="L6962" s="2">
        <v>0</v>
      </c>
      <c r="M6962" s="2">
        <v>0</v>
      </c>
      <c r="N6962" s="2">
        <v>0</v>
      </c>
      <c r="O6962" s="54">
        <v>0</v>
      </c>
    </row>
    <row r="6963" spans="1:15" ht="18" x14ac:dyDescent="0.35">
      <c r="A6963" t="s">
        <v>59</v>
      </c>
      <c r="B6963" t="s">
        <v>22</v>
      </c>
      <c r="C6963" s="19" t="s">
        <v>11</v>
      </c>
      <c r="E6963" s="2">
        <v>7</v>
      </c>
      <c r="F6963" s="2">
        <v>1</v>
      </c>
      <c r="G6963" s="2">
        <v>0</v>
      </c>
      <c r="H6963" s="2">
        <v>0</v>
      </c>
      <c r="I6963" s="2">
        <v>0</v>
      </c>
      <c r="J6963" s="2">
        <v>0</v>
      </c>
      <c r="K6963" s="2">
        <v>0</v>
      </c>
      <c r="L6963" s="2">
        <v>0</v>
      </c>
      <c r="M6963" s="2">
        <v>0</v>
      </c>
      <c r="N6963" s="2">
        <v>0</v>
      </c>
      <c r="O6963" s="54">
        <v>0</v>
      </c>
    </row>
    <row r="6964" spans="1:15" ht="18" x14ac:dyDescent="0.35">
      <c r="A6964" t="s">
        <v>59</v>
      </c>
      <c r="B6964" t="s">
        <v>22</v>
      </c>
      <c r="C6964" s="19" t="s">
        <v>11</v>
      </c>
      <c r="E6964" s="2">
        <v>7</v>
      </c>
      <c r="F6964" s="2">
        <v>1</v>
      </c>
      <c r="G6964" s="2">
        <v>0</v>
      </c>
      <c r="H6964" s="2">
        <v>0</v>
      </c>
      <c r="I6964" s="2">
        <v>0</v>
      </c>
      <c r="J6964" s="2">
        <v>0</v>
      </c>
      <c r="K6964" s="2">
        <v>0</v>
      </c>
      <c r="L6964" s="2">
        <v>0</v>
      </c>
      <c r="M6964" s="2">
        <v>0</v>
      </c>
      <c r="N6964" s="2">
        <v>0</v>
      </c>
      <c r="O6964" s="54">
        <v>0</v>
      </c>
    </row>
    <row r="6965" spans="1:15" ht="18" x14ac:dyDescent="0.35">
      <c r="A6965" t="s">
        <v>59</v>
      </c>
      <c r="B6965" t="s">
        <v>22</v>
      </c>
      <c r="C6965" s="19" t="s">
        <v>11</v>
      </c>
      <c r="E6965">
        <v>8</v>
      </c>
      <c r="F6965">
        <v>1</v>
      </c>
      <c r="G6965">
        <v>2.2469999999999999</v>
      </c>
      <c r="H6965">
        <v>55.020579350000006</v>
      </c>
      <c r="I6965">
        <v>31</v>
      </c>
      <c r="J6965">
        <v>190</v>
      </c>
      <c r="K6965">
        <v>62.756</v>
      </c>
      <c r="L6965">
        <v>31.082000000000001</v>
      </c>
      <c r="M6965">
        <v>2.2549999999999999</v>
      </c>
      <c r="N6965">
        <v>0.69399999999999995</v>
      </c>
      <c r="O6965" s="54">
        <f t="shared" si="115"/>
        <v>7.255002895566566E-2</v>
      </c>
    </row>
    <row r="6966" spans="1:15" ht="18" x14ac:dyDescent="0.35">
      <c r="A6966" t="s">
        <v>59</v>
      </c>
      <c r="B6966" t="s">
        <v>22</v>
      </c>
      <c r="C6966" s="19" t="s">
        <v>11</v>
      </c>
      <c r="E6966" s="2">
        <v>9</v>
      </c>
      <c r="F6966" s="2">
        <v>1</v>
      </c>
      <c r="G6966" s="2">
        <v>0</v>
      </c>
      <c r="H6966" s="2">
        <v>0</v>
      </c>
      <c r="I6966" s="2">
        <v>0</v>
      </c>
      <c r="J6966" s="2">
        <v>0</v>
      </c>
      <c r="K6966" s="2">
        <v>0</v>
      </c>
      <c r="L6966" s="2">
        <v>0</v>
      </c>
      <c r="M6966" s="2">
        <v>0</v>
      </c>
      <c r="N6966" s="2">
        <v>0</v>
      </c>
      <c r="O6966" s="54">
        <v>0</v>
      </c>
    </row>
    <row r="6967" spans="1:15" ht="18" x14ac:dyDescent="0.35">
      <c r="A6967" t="s">
        <v>59</v>
      </c>
      <c r="B6967" t="s">
        <v>22</v>
      </c>
      <c r="C6967" s="19" t="s">
        <v>11</v>
      </c>
      <c r="E6967">
        <v>10</v>
      </c>
      <c r="F6967">
        <v>1</v>
      </c>
      <c r="G6967">
        <v>2.4369999999999998</v>
      </c>
      <c r="H6967">
        <v>56.71484014</v>
      </c>
      <c r="I6967">
        <v>26</v>
      </c>
      <c r="J6967">
        <v>128</v>
      </c>
      <c r="K6967">
        <v>44.744999999999997</v>
      </c>
      <c r="L6967">
        <v>19.622</v>
      </c>
      <c r="M6967">
        <v>3.6819999999999999</v>
      </c>
      <c r="N6967">
        <v>145.964</v>
      </c>
      <c r="O6967" s="54">
        <f t="shared" si="115"/>
        <v>0.18764651921312811</v>
      </c>
    </row>
    <row r="6968" spans="1:15" ht="18" x14ac:dyDescent="0.35">
      <c r="A6968" t="s">
        <v>59</v>
      </c>
      <c r="B6968" t="s">
        <v>22</v>
      </c>
      <c r="C6968" s="19" t="s">
        <v>11</v>
      </c>
      <c r="E6968" s="2">
        <v>11</v>
      </c>
      <c r="F6968" s="2">
        <v>1</v>
      </c>
      <c r="G6968" s="2">
        <v>0</v>
      </c>
      <c r="H6968" s="2">
        <v>0</v>
      </c>
      <c r="I6968" s="2">
        <v>0</v>
      </c>
      <c r="J6968" s="2">
        <v>0</v>
      </c>
      <c r="K6968" s="2">
        <v>0</v>
      </c>
      <c r="L6968" s="2">
        <v>0</v>
      </c>
      <c r="M6968" s="2">
        <v>0</v>
      </c>
      <c r="N6968" s="2">
        <v>0</v>
      </c>
      <c r="O6968" s="54">
        <v>0</v>
      </c>
    </row>
    <row r="6969" spans="1:15" ht="18" x14ac:dyDescent="0.35">
      <c r="A6969" t="s">
        <v>59</v>
      </c>
      <c r="B6969" t="s">
        <v>22</v>
      </c>
      <c r="C6969" s="19" t="s">
        <v>11</v>
      </c>
      <c r="E6969">
        <v>12</v>
      </c>
      <c r="F6969">
        <v>1</v>
      </c>
      <c r="G6969">
        <v>2.11</v>
      </c>
      <c r="H6969">
        <v>56.055544545000004</v>
      </c>
      <c r="I6969">
        <v>37</v>
      </c>
      <c r="J6969">
        <v>176</v>
      </c>
      <c r="K6969">
        <v>50.304000000000002</v>
      </c>
      <c r="L6969">
        <v>23.779</v>
      </c>
      <c r="M6969">
        <v>3.0030000000000001</v>
      </c>
      <c r="N6969">
        <v>46.256999999999998</v>
      </c>
      <c r="O6969" s="54">
        <f t="shared" si="115"/>
        <v>0.12628790108919635</v>
      </c>
    </row>
    <row r="6970" spans="1:15" ht="18" x14ac:dyDescent="0.35">
      <c r="A6970" t="s">
        <v>59</v>
      </c>
      <c r="B6970" t="s">
        <v>22</v>
      </c>
      <c r="C6970" s="19" t="s">
        <v>11</v>
      </c>
      <c r="E6970" s="2">
        <v>13</v>
      </c>
      <c r="F6970" s="2">
        <v>1</v>
      </c>
      <c r="G6970" s="2">
        <v>0</v>
      </c>
      <c r="H6970" s="2">
        <v>0</v>
      </c>
      <c r="I6970" s="2">
        <v>0</v>
      </c>
      <c r="J6970" s="2">
        <v>0</v>
      </c>
      <c r="K6970" s="2">
        <v>0</v>
      </c>
      <c r="L6970" s="2">
        <v>0</v>
      </c>
      <c r="M6970" s="2">
        <v>0</v>
      </c>
      <c r="N6970" s="2">
        <v>0</v>
      </c>
      <c r="O6970" s="54">
        <v>0</v>
      </c>
    </row>
    <row r="6971" spans="1:15" ht="18" x14ac:dyDescent="0.35">
      <c r="A6971" t="s">
        <v>59</v>
      </c>
      <c r="B6971" t="s">
        <v>22</v>
      </c>
      <c r="C6971" s="19" t="s">
        <v>11</v>
      </c>
      <c r="E6971">
        <v>14</v>
      </c>
      <c r="F6971">
        <v>1</v>
      </c>
      <c r="G6971">
        <v>2.3839999999999999</v>
      </c>
      <c r="H6971">
        <v>45.876464460000001</v>
      </c>
      <c r="I6971">
        <v>58</v>
      </c>
      <c r="J6971">
        <v>223</v>
      </c>
      <c r="K6971">
        <v>41.640999999999998</v>
      </c>
      <c r="L6971">
        <v>20.548999999999999</v>
      </c>
      <c r="M6971">
        <v>2.8439999999999999</v>
      </c>
      <c r="N6971">
        <v>33.371000000000002</v>
      </c>
      <c r="O6971" s="54">
        <f t="shared" si="115"/>
        <v>0.13840089542070175</v>
      </c>
    </row>
    <row r="6972" spans="1:15" ht="18" x14ac:dyDescent="0.35">
      <c r="A6972" t="s">
        <v>59</v>
      </c>
      <c r="B6972" t="s">
        <v>22</v>
      </c>
      <c r="C6972" s="19" t="s">
        <v>11</v>
      </c>
      <c r="E6972">
        <v>15</v>
      </c>
      <c r="F6972">
        <v>1</v>
      </c>
      <c r="G6972">
        <v>1.837</v>
      </c>
      <c r="H6972">
        <v>62.194713974999999</v>
      </c>
      <c r="I6972">
        <v>36</v>
      </c>
      <c r="J6972">
        <v>223</v>
      </c>
      <c r="K6972">
        <v>55.819000000000003</v>
      </c>
      <c r="L6972">
        <v>24.704999999999998</v>
      </c>
      <c r="M6972">
        <v>3.2069999999999999</v>
      </c>
      <c r="N6972">
        <v>39.646999999999998</v>
      </c>
      <c r="O6972" s="54">
        <f t="shared" si="115"/>
        <v>0.12981177899210686</v>
      </c>
    </row>
    <row r="6973" spans="1:15" ht="18" x14ac:dyDescent="0.35">
      <c r="A6973" t="s">
        <v>59</v>
      </c>
      <c r="B6973" t="s">
        <v>22</v>
      </c>
      <c r="C6973" s="19" t="s">
        <v>11</v>
      </c>
      <c r="E6973">
        <v>16</v>
      </c>
      <c r="F6973">
        <v>1</v>
      </c>
      <c r="G6973">
        <v>1.246</v>
      </c>
      <c r="H6973">
        <v>36.695281870000002</v>
      </c>
      <c r="I6973">
        <v>29</v>
      </c>
      <c r="J6973">
        <v>182</v>
      </c>
      <c r="K6973">
        <v>48.954999999999998</v>
      </c>
      <c r="L6973">
        <v>23.777000000000001</v>
      </c>
      <c r="M6973">
        <v>1.966</v>
      </c>
      <c r="N6973">
        <v>50.149000000000001</v>
      </c>
      <c r="O6973" s="54">
        <f t="shared" si="115"/>
        <v>8.2684947638474157E-2</v>
      </c>
    </row>
    <row r="6974" spans="1:15" ht="18" x14ac:dyDescent="0.35">
      <c r="A6974" t="s">
        <v>59</v>
      </c>
      <c r="B6974" t="s">
        <v>22</v>
      </c>
      <c r="C6974" s="19" t="s">
        <v>11</v>
      </c>
      <c r="E6974">
        <v>17</v>
      </c>
      <c r="F6974">
        <v>1</v>
      </c>
      <c r="G6974">
        <v>2.254</v>
      </c>
      <c r="H6974">
        <v>81.92582007</v>
      </c>
      <c r="I6974">
        <v>36</v>
      </c>
      <c r="J6974">
        <v>207</v>
      </c>
      <c r="K6974">
        <v>56.756999999999998</v>
      </c>
      <c r="L6974">
        <v>27.242000000000001</v>
      </c>
      <c r="M6974">
        <v>3.831</v>
      </c>
      <c r="N6974">
        <v>27.321999999999999</v>
      </c>
      <c r="O6974" s="54">
        <f t="shared" si="115"/>
        <v>0.14062844137728506</v>
      </c>
    </row>
    <row r="6975" spans="1:15" ht="18" x14ac:dyDescent="0.35">
      <c r="A6975" t="s">
        <v>59</v>
      </c>
      <c r="B6975" t="s">
        <v>22</v>
      </c>
      <c r="C6975" s="19" t="s">
        <v>11</v>
      </c>
      <c r="E6975">
        <v>18</v>
      </c>
      <c r="F6975">
        <v>1</v>
      </c>
      <c r="G6975">
        <v>2.57</v>
      </c>
      <c r="H6975">
        <v>39.249205580000002</v>
      </c>
      <c r="I6975">
        <v>34</v>
      </c>
      <c r="J6975">
        <v>192</v>
      </c>
      <c r="K6975">
        <v>50.704000000000001</v>
      </c>
      <c r="L6975">
        <v>25.986999999999998</v>
      </c>
      <c r="M6975">
        <v>1.9239999999999999</v>
      </c>
      <c r="N6975">
        <v>14.409000000000001</v>
      </c>
      <c r="O6975" s="54">
        <f t="shared" si="115"/>
        <v>7.4037018509254635E-2</v>
      </c>
    </row>
    <row r="6976" spans="1:15" ht="18" x14ac:dyDescent="0.35">
      <c r="A6976" t="s">
        <v>59</v>
      </c>
      <c r="B6976" t="s">
        <v>22</v>
      </c>
      <c r="C6976" s="19" t="s">
        <v>11</v>
      </c>
      <c r="E6976" s="2">
        <v>19</v>
      </c>
      <c r="F6976" s="2">
        <v>1</v>
      </c>
      <c r="G6976" s="2">
        <v>0</v>
      </c>
      <c r="H6976" s="2">
        <v>0</v>
      </c>
      <c r="I6976" s="2">
        <v>0</v>
      </c>
      <c r="J6976" s="2">
        <v>0</v>
      </c>
      <c r="K6976" s="2">
        <v>0</v>
      </c>
      <c r="L6976" s="2">
        <v>0</v>
      </c>
      <c r="M6976" s="2">
        <v>0</v>
      </c>
      <c r="N6976" s="2">
        <v>0</v>
      </c>
      <c r="O6976" s="54">
        <v>0</v>
      </c>
    </row>
    <row r="6977" spans="1:15" ht="18" x14ac:dyDescent="0.35">
      <c r="A6977" t="s">
        <v>59</v>
      </c>
      <c r="B6977" t="s">
        <v>22</v>
      </c>
      <c r="C6977" s="19" t="s">
        <v>11</v>
      </c>
      <c r="E6977">
        <v>20</v>
      </c>
      <c r="F6977">
        <v>1</v>
      </c>
      <c r="G6977">
        <v>3.431</v>
      </c>
      <c r="H6977">
        <v>84.789796800000005</v>
      </c>
      <c r="I6977">
        <v>34</v>
      </c>
      <c r="J6977">
        <v>169</v>
      </c>
      <c r="K6977">
        <v>57.5</v>
      </c>
      <c r="L6977">
        <v>28.605</v>
      </c>
      <c r="M6977">
        <v>3.7759999999999998</v>
      </c>
      <c r="N6977">
        <v>34.753999999999998</v>
      </c>
      <c r="O6977" s="54">
        <f t="shared" si="115"/>
        <v>0.13200489424925713</v>
      </c>
    </row>
    <row r="6978" spans="1:15" ht="18" x14ac:dyDescent="0.35">
      <c r="A6978" t="s">
        <v>59</v>
      </c>
      <c r="B6978" t="s">
        <v>22</v>
      </c>
      <c r="C6978" s="19" t="s">
        <v>11</v>
      </c>
      <c r="E6978">
        <v>21</v>
      </c>
      <c r="F6978">
        <v>1</v>
      </c>
      <c r="G6978">
        <v>2.0179999999999998</v>
      </c>
      <c r="H6978">
        <v>65.631212399999995</v>
      </c>
      <c r="I6978">
        <v>57</v>
      </c>
      <c r="J6978">
        <v>177</v>
      </c>
      <c r="K6978">
        <v>52.183</v>
      </c>
      <c r="L6978">
        <v>25.32</v>
      </c>
      <c r="M6978">
        <v>3.302</v>
      </c>
      <c r="N6978">
        <v>33.997</v>
      </c>
      <c r="O6978" s="54">
        <f t="shared" si="115"/>
        <v>0.13041074249605056</v>
      </c>
    </row>
    <row r="6979" spans="1:15" ht="18" x14ac:dyDescent="0.35">
      <c r="A6979" t="s">
        <v>59</v>
      </c>
      <c r="B6979" t="s">
        <v>22</v>
      </c>
      <c r="C6979" s="19" t="s">
        <v>11</v>
      </c>
      <c r="E6979">
        <v>22</v>
      </c>
      <c r="F6979">
        <v>1</v>
      </c>
      <c r="G6979">
        <v>3.8380000000000001</v>
      </c>
      <c r="H6979">
        <v>69.945283520000004</v>
      </c>
      <c r="I6979">
        <v>53</v>
      </c>
      <c r="J6979">
        <v>192</v>
      </c>
      <c r="K6979">
        <v>50.793999999999997</v>
      </c>
      <c r="L6979">
        <v>23.597000000000001</v>
      </c>
      <c r="M6979">
        <v>3.7759999999999998</v>
      </c>
      <c r="N6979">
        <v>33.496000000000002</v>
      </c>
      <c r="O6979" s="54">
        <f t="shared" si="115"/>
        <v>0.16002034156884348</v>
      </c>
    </row>
    <row r="6980" spans="1:15" ht="18" x14ac:dyDescent="0.35">
      <c r="A6980" t="s">
        <v>59</v>
      </c>
      <c r="B6980" t="s">
        <v>22</v>
      </c>
      <c r="C6980" s="19" t="s">
        <v>11</v>
      </c>
      <c r="E6980">
        <v>23</v>
      </c>
      <c r="F6980">
        <v>1</v>
      </c>
      <c r="G6980">
        <v>2.8610000000000002</v>
      </c>
      <c r="H6980">
        <v>65.60079365</v>
      </c>
      <c r="I6980">
        <v>39</v>
      </c>
      <c r="J6980">
        <v>194</v>
      </c>
      <c r="K6980">
        <v>52.192</v>
      </c>
      <c r="L6980">
        <v>25.27</v>
      </c>
      <c r="M6980">
        <v>3.3069999999999999</v>
      </c>
      <c r="N6980">
        <v>13.212999999999999</v>
      </c>
      <c r="O6980" s="54">
        <f t="shared" si="115"/>
        <v>0.13086664028492284</v>
      </c>
    </row>
    <row r="6981" spans="1:15" ht="18" x14ac:dyDescent="0.35">
      <c r="A6981" t="s">
        <v>59</v>
      </c>
      <c r="B6981" t="s">
        <v>22</v>
      </c>
      <c r="C6981" s="19" t="s">
        <v>11</v>
      </c>
      <c r="E6981">
        <v>24</v>
      </c>
      <c r="F6981">
        <v>1</v>
      </c>
      <c r="G6981">
        <v>1.7629999999999999</v>
      </c>
      <c r="H6981">
        <v>59.088359860000011</v>
      </c>
      <c r="I6981">
        <v>40</v>
      </c>
      <c r="J6981">
        <v>177</v>
      </c>
      <c r="K6981">
        <v>54.341999999999999</v>
      </c>
      <c r="L6981">
        <v>26.902000000000001</v>
      </c>
      <c r="M6981">
        <v>2.798</v>
      </c>
      <c r="N6981">
        <v>10.005000000000001</v>
      </c>
      <c r="O6981" s="54">
        <f t="shared" si="115"/>
        <v>0.10400713701583525</v>
      </c>
    </row>
    <row r="6982" spans="1:15" ht="18" x14ac:dyDescent="0.35">
      <c r="A6982" t="s">
        <v>59</v>
      </c>
      <c r="B6982" t="s">
        <v>22</v>
      </c>
      <c r="C6982" s="19" t="s">
        <v>15</v>
      </c>
      <c r="E6982">
        <v>1</v>
      </c>
      <c r="F6982">
        <v>1</v>
      </c>
      <c r="G6982">
        <v>4.4619999999999997</v>
      </c>
      <c r="H6982">
        <v>78.540752490000003</v>
      </c>
      <c r="I6982">
        <v>22</v>
      </c>
      <c r="J6982">
        <v>131</v>
      </c>
      <c r="K6982">
        <v>41.375999999999998</v>
      </c>
      <c r="L6982">
        <v>17.806000000000001</v>
      </c>
      <c r="M6982">
        <v>5.6189999999999998</v>
      </c>
      <c r="N6982">
        <v>141.75</v>
      </c>
      <c r="O6982" s="54">
        <f t="shared" si="115"/>
        <v>0.31556778613950348</v>
      </c>
    </row>
    <row r="6983" spans="1:15" ht="18" x14ac:dyDescent="0.35">
      <c r="A6983" t="s">
        <v>59</v>
      </c>
      <c r="B6983" t="s">
        <v>22</v>
      </c>
      <c r="C6983" s="19" t="s">
        <v>15</v>
      </c>
      <c r="E6983">
        <v>2</v>
      </c>
      <c r="F6983">
        <v>1</v>
      </c>
      <c r="G6983">
        <v>5.7560000000000002</v>
      </c>
      <c r="H6983">
        <v>72.621125579999998</v>
      </c>
      <c r="I6983">
        <v>24</v>
      </c>
      <c r="J6983">
        <v>130</v>
      </c>
      <c r="K6983">
        <v>41.709000000000003</v>
      </c>
      <c r="L6983">
        <v>18.111000000000001</v>
      </c>
      <c r="M6983">
        <v>5.1079999999999997</v>
      </c>
      <c r="N6983">
        <v>150.75399999999999</v>
      </c>
      <c r="O6983" s="54">
        <f t="shared" si="115"/>
        <v>0.28203854011374302</v>
      </c>
    </row>
    <row r="6984" spans="1:15" ht="18" x14ac:dyDescent="0.35">
      <c r="A6984" t="s">
        <v>59</v>
      </c>
      <c r="B6984" t="s">
        <v>22</v>
      </c>
      <c r="C6984" s="19" t="s">
        <v>15</v>
      </c>
      <c r="E6984" s="1">
        <v>3</v>
      </c>
      <c r="F6984" s="1">
        <v>1</v>
      </c>
      <c r="G6984" s="1">
        <v>5.3360000000000003</v>
      </c>
      <c r="H6984" s="1">
        <v>72.899046980000008</v>
      </c>
      <c r="I6984" s="1">
        <v>28</v>
      </c>
      <c r="J6984" s="1">
        <v>159</v>
      </c>
      <c r="K6984" s="1">
        <v>40.93</v>
      </c>
      <c r="L6984" s="1">
        <v>17.492000000000001</v>
      </c>
      <c r="M6984" s="1">
        <v>5.3090000000000002</v>
      </c>
      <c r="N6984" s="1">
        <v>167.892</v>
      </c>
      <c r="O6984" s="54">
        <f t="shared" si="115"/>
        <v>0.30351017608049391</v>
      </c>
    </row>
    <row r="6985" spans="1:15" ht="18" x14ac:dyDescent="0.35">
      <c r="A6985" t="s">
        <v>59</v>
      </c>
      <c r="B6985" t="s">
        <v>22</v>
      </c>
      <c r="C6985" s="19" t="s">
        <v>15</v>
      </c>
      <c r="E6985" s="1">
        <v>3</v>
      </c>
      <c r="F6985" s="1">
        <v>1</v>
      </c>
      <c r="G6985" s="1">
        <v>5.7670000000000003</v>
      </c>
      <c r="H6985" s="1">
        <v>85.014344480000005</v>
      </c>
      <c r="I6985" s="1">
        <v>28</v>
      </c>
      <c r="J6985" s="1">
        <v>162</v>
      </c>
      <c r="K6985" s="1">
        <v>45.103000000000002</v>
      </c>
      <c r="L6985" s="1">
        <v>19.864000000000001</v>
      </c>
      <c r="M6985" s="1">
        <v>5.452</v>
      </c>
      <c r="N6985" s="1">
        <v>160.65</v>
      </c>
      <c r="O6985" s="54">
        <f t="shared" si="115"/>
        <v>0.27446637132501006</v>
      </c>
    </row>
    <row r="6986" spans="1:15" ht="18" x14ac:dyDescent="0.35">
      <c r="A6986" t="s">
        <v>59</v>
      </c>
      <c r="B6986" t="s">
        <v>22</v>
      </c>
      <c r="C6986" s="19" t="s">
        <v>15</v>
      </c>
      <c r="E6986">
        <v>4</v>
      </c>
      <c r="F6986">
        <v>1</v>
      </c>
      <c r="G6986">
        <v>3.431</v>
      </c>
      <c r="H6986">
        <v>56.410577279999998</v>
      </c>
      <c r="I6986">
        <v>28</v>
      </c>
      <c r="J6986">
        <v>211</v>
      </c>
      <c r="K6986">
        <v>41.817</v>
      </c>
      <c r="L6986">
        <v>18.792000000000002</v>
      </c>
      <c r="M6986">
        <v>3.8239999999999998</v>
      </c>
      <c r="N6986">
        <v>153.54</v>
      </c>
      <c r="O6986" s="54">
        <f t="shared" si="115"/>
        <v>0.20349084716900806</v>
      </c>
    </row>
    <row r="6987" spans="1:15" ht="18" x14ac:dyDescent="0.35">
      <c r="A6987" t="s">
        <v>59</v>
      </c>
      <c r="B6987" t="s">
        <v>22</v>
      </c>
      <c r="C6987" s="19" t="s">
        <v>15</v>
      </c>
      <c r="E6987">
        <v>5</v>
      </c>
      <c r="F6987">
        <v>1</v>
      </c>
      <c r="G6987">
        <v>3.6949999999999998</v>
      </c>
      <c r="H6987">
        <v>57.522319400000008</v>
      </c>
      <c r="I6987">
        <v>41</v>
      </c>
      <c r="J6987">
        <v>187</v>
      </c>
      <c r="K6987">
        <v>42.768000000000001</v>
      </c>
      <c r="L6987">
        <v>18.655000000000001</v>
      </c>
      <c r="M6987">
        <v>3.9279999999999999</v>
      </c>
      <c r="N6987">
        <v>169.208</v>
      </c>
      <c r="O6987" s="54">
        <f t="shared" ref="O6987:O7043" si="116">M6987/L6987</f>
        <v>0.21056017153578127</v>
      </c>
    </row>
    <row r="6988" spans="1:15" ht="18" x14ac:dyDescent="0.35">
      <c r="A6988" t="s">
        <v>59</v>
      </c>
      <c r="B6988" t="s">
        <v>22</v>
      </c>
      <c r="C6988" s="19" t="s">
        <v>15</v>
      </c>
      <c r="E6988">
        <v>6</v>
      </c>
      <c r="F6988">
        <v>1</v>
      </c>
      <c r="G6988">
        <v>4.0350000000000001</v>
      </c>
      <c r="H6988">
        <v>70.005340730000015</v>
      </c>
      <c r="I6988">
        <v>27</v>
      </c>
      <c r="J6988">
        <v>191</v>
      </c>
      <c r="K6988">
        <v>47.246000000000002</v>
      </c>
      <c r="L6988">
        <v>22.373000000000001</v>
      </c>
      <c r="M6988">
        <v>3.9860000000000002</v>
      </c>
      <c r="N6988">
        <v>5.1020000000000003</v>
      </c>
      <c r="O6988" s="54">
        <f t="shared" si="116"/>
        <v>0.17816117641800386</v>
      </c>
    </row>
    <row r="6989" spans="1:15" ht="18" x14ac:dyDescent="0.35">
      <c r="A6989" t="s">
        <v>59</v>
      </c>
      <c r="B6989" t="s">
        <v>22</v>
      </c>
      <c r="C6989" s="19" t="s">
        <v>15</v>
      </c>
      <c r="E6989">
        <v>7</v>
      </c>
      <c r="F6989">
        <v>1</v>
      </c>
      <c r="G6989">
        <v>5.266</v>
      </c>
      <c r="H6989">
        <v>94.631106299999999</v>
      </c>
      <c r="I6989">
        <v>30</v>
      </c>
      <c r="J6989">
        <v>154</v>
      </c>
      <c r="K6989">
        <v>47.862000000000002</v>
      </c>
      <c r="L6989">
        <v>21.99</v>
      </c>
      <c r="M6989">
        <v>5.4820000000000002</v>
      </c>
      <c r="N6989">
        <v>165.70599999999999</v>
      </c>
      <c r="O6989" s="54">
        <f t="shared" si="116"/>
        <v>0.24929513415188725</v>
      </c>
    </row>
    <row r="6990" spans="1:15" ht="18" x14ac:dyDescent="0.35">
      <c r="A6990" t="s">
        <v>59</v>
      </c>
      <c r="B6990" t="s">
        <v>22</v>
      </c>
      <c r="C6990" s="19" t="s">
        <v>15</v>
      </c>
      <c r="E6990">
        <v>8</v>
      </c>
      <c r="F6990">
        <v>1</v>
      </c>
      <c r="G6990">
        <v>4.0410000000000004</v>
      </c>
      <c r="H6990">
        <v>82.365357270000004</v>
      </c>
      <c r="I6990">
        <v>36</v>
      </c>
      <c r="J6990">
        <v>131</v>
      </c>
      <c r="K6990">
        <v>49.296999999999997</v>
      </c>
      <c r="L6990">
        <v>22.701000000000001</v>
      </c>
      <c r="M6990">
        <v>4.6219999999999999</v>
      </c>
      <c r="N6990">
        <v>38.743000000000002</v>
      </c>
      <c r="O6990" s="54">
        <f t="shared" si="116"/>
        <v>0.203603365490507</v>
      </c>
    </row>
    <row r="6991" spans="1:15" ht="18" x14ac:dyDescent="0.35">
      <c r="A6991" t="s">
        <v>59</v>
      </c>
      <c r="B6991" t="s">
        <v>22</v>
      </c>
      <c r="C6991" s="19" t="s">
        <v>15</v>
      </c>
      <c r="E6991">
        <v>9</v>
      </c>
      <c r="F6991">
        <v>1</v>
      </c>
      <c r="G6991">
        <v>4.96</v>
      </c>
      <c r="H6991">
        <v>85.560478399999994</v>
      </c>
      <c r="I6991">
        <v>40</v>
      </c>
      <c r="J6991">
        <v>153</v>
      </c>
      <c r="K6991">
        <v>49.137</v>
      </c>
      <c r="L6991">
        <v>21.712</v>
      </c>
      <c r="M6991">
        <v>5.0199999999999996</v>
      </c>
      <c r="N6991">
        <v>39.39</v>
      </c>
      <c r="O6991" s="54">
        <f t="shared" si="116"/>
        <v>0.23120854826823875</v>
      </c>
    </row>
    <row r="6992" spans="1:15" ht="18" x14ac:dyDescent="0.35">
      <c r="A6992" t="s">
        <v>59</v>
      </c>
      <c r="B6992" t="s">
        <v>22</v>
      </c>
      <c r="C6992" s="19" t="s">
        <v>15</v>
      </c>
      <c r="E6992">
        <v>10</v>
      </c>
      <c r="F6992">
        <v>1</v>
      </c>
      <c r="G6992">
        <v>4.7460000000000004</v>
      </c>
      <c r="H6992">
        <v>68.420202790000005</v>
      </c>
      <c r="I6992">
        <v>72</v>
      </c>
      <c r="J6992">
        <v>173</v>
      </c>
      <c r="K6992">
        <v>44.517000000000003</v>
      </c>
      <c r="L6992">
        <v>19.018000000000001</v>
      </c>
      <c r="M6992">
        <v>4.5830000000000002</v>
      </c>
      <c r="N6992">
        <v>37.567</v>
      </c>
      <c r="O6992" s="54">
        <f t="shared" si="116"/>
        <v>0.24098222736355032</v>
      </c>
    </row>
    <row r="6993" spans="1:15" ht="18" x14ac:dyDescent="0.35">
      <c r="A6993" t="s">
        <v>59</v>
      </c>
      <c r="B6993" t="s">
        <v>22</v>
      </c>
      <c r="C6993" s="19" t="s">
        <v>15</v>
      </c>
      <c r="E6993">
        <v>11</v>
      </c>
      <c r="F6993">
        <v>1</v>
      </c>
      <c r="G6993">
        <v>5.6360000000000001</v>
      </c>
      <c r="H6993">
        <v>109.07015844499999</v>
      </c>
      <c r="I6993">
        <v>49</v>
      </c>
      <c r="J6993">
        <v>156</v>
      </c>
      <c r="K6993">
        <v>49.6</v>
      </c>
      <c r="L6993">
        <v>22.093</v>
      </c>
      <c r="M6993">
        <v>6.2889999999999997</v>
      </c>
      <c r="N6993">
        <v>48.41</v>
      </c>
      <c r="O6993" s="54">
        <f t="shared" si="116"/>
        <v>0.28466029964242068</v>
      </c>
    </row>
    <row r="6994" spans="1:15" ht="18" x14ac:dyDescent="0.35">
      <c r="A6994" t="s">
        <v>59</v>
      </c>
      <c r="B6994" t="s">
        <v>22</v>
      </c>
      <c r="C6994" s="19" t="s">
        <v>15</v>
      </c>
      <c r="E6994">
        <v>12</v>
      </c>
      <c r="F6994">
        <v>1</v>
      </c>
      <c r="G6994">
        <v>3.919</v>
      </c>
      <c r="H6994">
        <v>60.177330699999999</v>
      </c>
      <c r="I6994">
        <v>71</v>
      </c>
      <c r="J6994">
        <v>155</v>
      </c>
      <c r="K6994">
        <v>46.997999999999998</v>
      </c>
      <c r="L6994">
        <v>20.53</v>
      </c>
      <c r="M6994">
        <v>3.734</v>
      </c>
      <c r="N6994">
        <v>35.003</v>
      </c>
      <c r="O6994" s="54">
        <f t="shared" si="116"/>
        <v>0.18188017535314174</v>
      </c>
    </row>
    <row r="6995" spans="1:15" ht="18" x14ac:dyDescent="0.35">
      <c r="A6995" t="s">
        <v>59</v>
      </c>
      <c r="B6995" t="s">
        <v>22</v>
      </c>
      <c r="C6995" s="19" t="s">
        <v>15</v>
      </c>
      <c r="E6995" s="2">
        <v>13</v>
      </c>
      <c r="F6995" s="2">
        <v>1</v>
      </c>
      <c r="G6995" s="2">
        <v>0</v>
      </c>
      <c r="H6995" s="2">
        <v>0</v>
      </c>
      <c r="I6995" s="2">
        <v>0</v>
      </c>
      <c r="J6995" s="2">
        <v>0</v>
      </c>
      <c r="K6995" s="2">
        <v>0</v>
      </c>
      <c r="L6995" s="2">
        <v>0</v>
      </c>
      <c r="M6995" s="2">
        <v>0</v>
      </c>
      <c r="N6995" s="2">
        <v>0</v>
      </c>
      <c r="O6995" s="54">
        <v>0</v>
      </c>
    </row>
    <row r="6996" spans="1:15" ht="18" x14ac:dyDescent="0.35">
      <c r="A6996" t="s">
        <v>59</v>
      </c>
      <c r="B6996" t="s">
        <v>22</v>
      </c>
      <c r="C6996" s="19" t="s">
        <v>15</v>
      </c>
      <c r="E6996">
        <v>14</v>
      </c>
      <c r="F6996">
        <v>1</v>
      </c>
      <c r="G6996">
        <v>3.1320000000000001</v>
      </c>
      <c r="H6996">
        <v>55.808563135</v>
      </c>
      <c r="I6996">
        <v>53</v>
      </c>
      <c r="J6996">
        <v>196</v>
      </c>
      <c r="K6996">
        <v>40.216999999999999</v>
      </c>
      <c r="L6996">
        <v>18.922999999999998</v>
      </c>
      <c r="M6996">
        <v>3.7570000000000001</v>
      </c>
      <c r="N6996">
        <v>62.156999999999996</v>
      </c>
      <c r="O6996" s="54">
        <f t="shared" si="116"/>
        <v>0.19854145748559957</v>
      </c>
    </row>
    <row r="6997" spans="1:15" ht="18" x14ac:dyDescent="0.35">
      <c r="A6997" t="s">
        <v>59</v>
      </c>
      <c r="B6997" t="s">
        <v>22</v>
      </c>
      <c r="C6997" s="19" t="s">
        <v>15</v>
      </c>
      <c r="E6997">
        <v>15</v>
      </c>
      <c r="F6997">
        <v>1</v>
      </c>
      <c r="G6997">
        <v>4.3879999999999999</v>
      </c>
      <c r="H6997">
        <v>84.247412040000015</v>
      </c>
      <c r="I6997">
        <v>43</v>
      </c>
      <c r="J6997">
        <v>202</v>
      </c>
      <c r="K6997">
        <v>50.350999999999999</v>
      </c>
      <c r="L6997">
        <v>23.913</v>
      </c>
      <c r="M6997">
        <v>4.4880000000000004</v>
      </c>
      <c r="N6997">
        <v>54.720999999999997</v>
      </c>
      <c r="O6997" s="54">
        <f t="shared" si="116"/>
        <v>0.18768034123698407</v>
      </c>
    </row>
    <row r="6998" spans="1:15" ht="18" x14ac:dyDescent="0.35">
      <c r="A6998" t="s">
        <v>59</v>
      </c>
      <c r="B6998" t="s">
        <v>22</v>
      </c>
      <c r="C6998" s="19" t="s">
        <v>15</v>
      </c>
      <c r="E6998">
        <v>16</v>
      </c>
      <c r="F6998">
        <v>1</v>
      </c>
      <c r="G6998">
        <v>6.9909999999999997</v>
      </c>
      <c r="H6998">
        <v>108.01304055</v>
      </c>
      <c r="I6998">
        <v>39</v>
      </c>
      <c r="J6998">
        <v>182</v>
      </c>
      <c r="K6998">
        <v>46.122999999999998</v>
      </c>
      <c r="L6998">
        <v>17.864999999999998</v>
      </c>
      <c r="M6998">
        <v>7.702</v>
      </c>
      <c r="N6998">
        <v>74.272999999999996</v>
      </c>
      <c r="O6998" s="54">
        <f t="shared" si="116"/>
        <v>0.43112230618527853</v>
      </c>
    </row>
    <row r="6999" spans="1:15" ht="18" x14ac:dyDescent="0.35">
      <c r="A6999" t="s">
        <v>59</v>
      </c>
      <c r="B6999" t="s">
        <v>22</v>
      </c>
      <c r="C6999" s="19" t="s">
        <v>15</v>
      </c>
      <c r="E6999">
        <v>17</v>
      </c>
      <c r="F6999">
        <v>1</v>
      </c>
      <c r="G6999">
        <v>6.7670000000000003</v>
      </c>
      <c r="H6999">
        <v>113.65704768000001</v>
      </c>
      <c r="I6999">
        <v>30</v>
      </c>
      <c r="J6999">
        <v>189</v>
      </c>
      <c r="K6999">
        <v>47.072000000000003</v>
      </c>
      <c r="L6999">
        <v>19.931999999999999</v>
      </c>
      <c r="M6999">
        <v>7.2640000000000002</v>
      </c>
      <c r="N6999">
        <v>165.971</v>
      </c>
      <c r="O6999" s="54">
        <f t="shared" si="116"/>
        <v>0.36443909291591414</v>
      </c>
    </row>
    <row r="7000" spans="1:15" ht="18" x14ac:dyDescent="0.35">
      <c r="A7000" t="s">
        <v>59</v>
      </c>
      <c r="B7000" t="s">
        <v>22</v>
      </c>
      <c r="C7000" s="19" t="s">
        <v>15</v>
      </c>
      <c r="E7000">
        <v>18</v>
      </c>
      <c r="F7000">
        <v>1</v>
      </c>
      <c r="G7000">
        <v>3.15</v>
      </c>
      <c r="H7000">
        <v>46.616471400000002</v>
      </c>
      <c r="I7000">
        <v>31</v>
      </c>
      <c r="J7000">
        <v>172</v>
      </c>
      <c r="K7000">
        <v>42.853000000000002</v>
      </c>
      <c r="L7000">
        <v>20.337</v>
      </c>
      <c r="M7000">
        <v>2.92</v>
      </c>
      <c r="N7000">
        <v>150.17599999999999</v>
      </c>
      <c r="O7000" s="54">
        <f t="shared" si="116"/>
        <v>0.14358066578158038</v>
      </c>
    </row>
    <row r="7001" spans="1:15" ht="18" x14ac:dyDescent="0.35">
      <c r="A7001" t="s">
        <v>59</v>
      </c>
      <c r="B7001" t="s">
        <v>22</v>
      </c>
      <c r="C7001" s="19" t="s">
        <v>15</v>
      </c>
      <c r="E7001">
        <v>19</v>
      </c>
      <c r="F7001">
        <v>1</v>
      </c>
      <c r="G7001">
        <v>1.44</v>
      </c>
      <c r="H7001">
        <v>26.930975375000003</v>
      </c>
      <c r="I7001">
        <v>82</v>
      </c>
      <c r="J7001">
        <v>209</v>
      </c>
      <c r="K7001">
        <v>38.732999999999997</v>
      </c>
      <c r="L7001">
        <v>16.925000000000001</v>
      </c>
      <c r="M7001">
        <v>2.0270000000000001</v>
      </c>
      <c r="N7001">
        <v>162.79900000000001</v>
      </c>
      <c r="O7001" s="54">
        <f t="shared" si="116"/>
        <v>0.11976366322008863</v>
      </c>
    </row>
    <row r="7002" spans="1:15" ht="18" x14ac:dyDescent="0.35">
      <c r="A7002" t="s">
        <v>59</v>
      </c>
      <c r="B7002" t="s">
        <v>22</v>
      </c>
      <c r="C7002" s="19" t="s">
        <v>15</v>
      </c>
      <c r="E7002" s="2">
        <v>20</v>
      </c>
      <c r="F7002" s="2">
        <v>1</v>
      </c>
      <c r="G7002" s="2">
        <v>0</v>
      </c>
      <c r="H7002" s="2">
        <v>0</v>
      </c>
      <c r="I7002" s="2">
        <v>0</v>
      </c>
      <c r="J7002" s="2">
        <v>0</v>
      </c>
      <c r="K7002" s="2">
        <v>0</v>
      </c>
      <c r="L7002" s="2">
        <v>0</v>
      </c>
      <c r="M7002" s="2">
        <v>0</v>
      </c>
      <c r="N7002" s="2">
        <v>0</v>
      </c>
      <c r="O7002" s="54">
        <v>0</v>
      </c>
    </row>
    <row r="7003" spans="1:15" ht="18" x14ac:dyDescent="0.35">
      <c r="A7003" t="s">
        <v>59</v>
      </c>
      <c r="B7003" t="s">
        <v>22</v>
      </c>
      <c r="C7003" s="19" t="s">
        <v>15</v>
      </c>
      <c r="E7003" s="2">
        <v>21</v>
      </c>
      <c r="F7003" s="2">
        <v>1</v>
      </c>
      <c r="G7003" s="2">
        <v>0</v>
      </c>
      <c r="H7003" s="2">
        <v>0</v>
      </c>
      <c r="I7003" s="2">
        <v>0</v>
      </c>
      <c r="J7003" s="2">
        <v>0</v>
      </c>
      <c r="K7003" s="2">
        <v>0</v>
      </c>
      <c r="L7003" s="2">
        <v>0</v>
      </c>
      <c r="M7003" s="2">
        <v>0</v>
      </c>
      <c r="N7003" s="2">
        <v>0</v>
      </c>
      <c r="O7003" s="54">
        <v>0</v>
      </c>
    </row>
    <row r="7004" spans="1:15" ht="18" x14ac:dyDescent="0.35">
      <c r="A7004" t="s">
        <v>59</v>
      </c>
      <c r="B7004" t="s">
        <v>22</v>
      </c>
      <c r="C7004" s="19" t="s">
        <v>15</v>
      </c>
      <c r="E7004">
        <v>22</v>
      </c>
      <c r="F7004">
        <v>1</v>
      </c>
      <c r="G7004">
        <v>6.5819999999999999</v>
      </c>
      <c r="H7004">
        <v>83.710135275000013</v>
      </c>
      <c r="I7004">
        <v>30</v>
      </c>
      <c r="J7004">
        <v>170</v>
      </c>
      <c r="K7004">
        <v>43.307000000000002</v>
      </c>
      <c r="L7004">
        <v>18.213000000000001</v>
      </c>
      <c r="M7004">
        <v>5.8550000000000004</v>
      </c>
      <c r="N7004">
        <v>166.596</v>
      </c>
      <c r="O7004" s="54">
        <f t="shared" si="116"/>
        <v>0.32147367265140286</v>
      </c>
    </row>
    <row r="7005" spans="1:15" ht="18" x14ac:dyDescent="0.35">
      <c r="A7005" t="s">
        <v>59</v>
      </c>
      <c r="B7005" t="s">
        <v>22</v>
      </c>
      <c r="C7005" s="19" t="s">
        <v>15</v>
      </c>
      <c r="E7005">
        <v>23</v>
      </c>
      <c r="F7005">
        <v>1</v>
      </c>
      <c r="G7005">
        <v>6.6909999999999998</v>
      </c>
      <c r="H7005">
        <v>77.739013935000003</v>
      </c>
      <c r="I7005">
        <v>24</v>
      </c>
      <c r="J7005">
        <v>169</v>
      </c>
      <c r="K7005">
        <v>41.780999999999999</v>
      </c>
      <c r="L7005">
        <v>17.853000000000002</v>
      </c>
      <c r="M7005">
        <v>5.5469999999999997</v>
      </c>
      <c r="N7005">
        <v>150.53399999999999</v>
      </c>
      <c r="O7005" s="54">
        <f t="shared" si="116"/>
        <v>0.31070408334733651</v>
      </c>
    </row>
    <row r="7006" spans="1:15" ht="18" x14ac:dyDescent="0.35">
      <c r="A7006" t="s">
        <v>59</v>
      </c>
      <c r="B7006" t="s">
        <v>22</v>
      </c>
      <c r="C7006" s="19" t="s">
        <v>16</v>
      </c>
      <c r="E7006">
        <v>1</v>
      </c>
      <c r="F7006">
        <v>1</v>
      </c>
      <c r="G7006">
        <v>1.425</v>
      </c>
      <c r="H7006">
        <v>37.215699975</v>
      </c>
      <c r="I7006">
        <v>28</v>
      </c>
      <c r="J7006">
        <v>152</v>
      </c>
      <c r="K7006">
        <v>49.636000000000003</v>
      </c>
      <c r="L7006">
        <v>24.965</v>
      </c>
      <c r="M7006">
        <v>1.899</v>
      </c>
      <c r="N7006">
        <v>175.02699999999999</v>
      </c>
      <c r="O7006" s="54">
        <f t="shared" si="116"/>
        <v>7.6066493090326454E-2</v>
      </c>
    </row>
    <row r="7007" spans="1:15" ht="18" x14ac:dyDescent="0.35">
      <c r="A7007" t="s">
        <v>59</v>
      </c>
      <c r="B7007" t="s">
        <v>22</v>
      </c>
      <c r="C7007" s="19" t="s">
        <v>16</v>
      </c>
      <c r="E7007" s="2">
        <v>2</v>
      </c>
      <c r="F7007" s="2">
        <v>1</v>
      </c>
      <c r="G7007" s="2">
        <v>0</v>
      </c>
      <c r="H7007" s="2">
        <v>0</v>
      </c>
      <c r="I7007" s="2">
        <v>0</v>
      </c>
      <c r="J7007" s="2">
        <v>0</v>
      </c>
      <c r="K7007" s="2">
        <v>0</v>
      </c>
      <c r="L7007" s="2">
        <v>0</v>
      </c>
      <c r="M7007" s="2">
        <v>0</v>
      </c>
      <c r="N7007" s="2">
        <v>0</v>
      </c>
      <c r="O7007" s="54">
        <v>0</v>
      </c>
    </row>
    <row r="7008" spans="1:15" ht="18" x14ac:dyDescent="0.35">
      <c r="A7008" t="s">
        <v>59</v>
      </c>
      <c r="B7008" t="s">
        <v>22</v>
      </c>
      <c r="C7008" s="19" t="s">
        <v>16</v>
      </c>
      <c r="E7008">
        <v>3</v>
      </c>
      <c r="F7008">
        <v>1</v>
      </c>
      <c r="G7008">
        <v>2.254</v>
      </c>
      <c r="H7008">
        <v>57.454270889999997</v>
      </c>
      <c r="I7008">
        <v>41</v>
      </c>
      <c r="J7008">
        <v>157</v>
      </c>
      <c r="K7008">
        <v>50.124000000000002</v>
      </c>
      <c r="L7008">
        <v>22.821999999999999</v>
      </c>
      <c r="M7008">
        <v>3.2069999999999999</v>
      </c>
      <c r="N7008">
        <v>157.02099999999999</v>
      </c>
      <c r="O7008" s="54">
        <f t="shared" si="116"/>
        <v>0.14052230304092542</v>
      </c>
    </row>
    <row r="7009" spans="1:15" ht="18" x14ac:dyDescent="0.35">
      <c r="A7009" t="s">
        <v>59</v>
      </c>
      <c r="B7009" t="s">
        <v>22</v>
      </c>
      <c r="C7009" s="19" t="s">
        <v>16</v>
      </c>
      <c r="E7009" s="2">
        <v>4</v>
      </c>
      <c r="F7009" s="2">
        <v>1</v>
      </c>
      <c r="G7009" s="2">
        <v>0</v>
      </c>
      <c r="H7009" s="2">
        <v>0</v>
      </c>
      <c r="I7009" s="2">
        <v>0</v>
      </c>
      <c r="J7009" s="2">
        <v>0</v>
      </c>
      <c r="K7009" s="2">
        <v>0</v>
      </c>
      <c r="L7009" s="2">
        <v>0</v>
      </c>
      <c r="M7009" s="2">
        <v>0</v>
      </c>
      <c r="N7009" s="2">
        <v>0</v>
      </c>
      <c r="O7009" s="54">
        <v>0</v>
      </c>
    </row>
    <row r="7010" spans="1:15" ht="18" x14ac:dyDescent="0.35">
      <c r="A7010" t="s">
        <v>59</v>
      </c>
      <c r="B7010" t="s">
        <v>22</v>
      </c>
      <c r="C7010" s="19" t="s">
        <v>16</v>
      </c>
      <c r="E7010" s="2">
        <v>5</v>
      </c>
      <c r="F7010" s="2">
        <v>1</v>
      </c>
      <c r="G7010" s="2">
        <v>0</v>
      </c>
      <c r="H7010" s="2">
        <v>0</v>
      </c>
      <c r="I7010" s="2">
        <v>0</v>
      </c>
      <c r="J7010" s="2">
        <v>0</v>
      </c>
      <c r="K7010" s="2">
        <v>0</v>
      </c>
      <c r="L7010" s="2">
        <v>0</v>
      </c>
      <c r="M7010" s="2">
        <v>0</v>
      </c>
      <c r="N7010" s="2">
        <v>0</v>
      </c>
      <c r="O7010" s="54">
        <v>0</v>
      </c>
    </row>
    <row r="7011" spans="1:15" ht="18" x14ac:dyDescent="0.35">
      <c r="A7011" t="s">
        <v>59</v>
      </c>
      <c r="B7011" t="s">
        <v>22</v>
      </c>
      <c r="C7011" s="19" t="s">
        <v>16</v>
      </c>
      <c r="E7011" s="2">
        <v>6</v>
      </c>
      <c r="F7011" s="2">
        <v>1</v>
      </c>
      <c r="G7011" s="2">
        <v>0</v>
      </c>
      <c r="H7011" s="2">
        <v>0</v>
      </c>
      <c r="I7011" s="2">
        <v>0</v>
      </c>
      <c r="J7011" s="2">
        <v>0</v>
      </c>
      <c r="K7011" s="2">
        <v>0</v>
      </c>
      <c r="L7011" s="2">
        <v>0</v>
      </c>
      <c r="M7011" s="2">
        <v>0</v>
      </c>
      <c r="N7011" s="2">
        <v>0</v>
      </c>
      <c r="O7011" s="54">
        <v>0</v>
      </c>
    </row>
    <row r="7012" spans="1:15" ht="18" x14ac:dyDescent="0.35">
      <c r="A7012" t="s">
        <v>59</v>
      </c>
      <c r="B7012" t="s">
        <v>22</v>
      </c>
      <c r="C7012" s="19" t="s">
        <v>16</v>
      </c>
      <c r="E7012" s="2">
        <v>7</v>
      </c>
      <c r="F7012" s="2">
        <v>1</v>
      </c>
      <c r="G7012" s="2">
        <v>0</v>
      </c>
      <c r="H7012" s="2">
        <v>0</v>
      </c>
      <c r="I7012" s="2">
        <v>0</v>
      </c>
      <c r="J7012" s="2">
        <v>0</v>
      </c>
      <c r="K7012" s="2">
        <v>0</v>
      </c>
      <c r="L7012" s="2">
        <v>0</v>
      </c>
      <c r="M7012" s="2">
        <v>0</v>
      </c>
      <c r="N7012" s="2">
        <v>0</v>
      </c>
      <c r="O7012" s="54">
        <v>0</v>
      </c>
    </row>
    <row r="7013" spans="1:15" ht="18" x14ac:dyDescent="0.35">
      <c r="A7013" t="s">
        <v>59</v>
      </c>
      <c r="B7013" t="s">
        <v>22</v>
      </c>
      <c r="C7013" s="19" t="s">
        <v>16</v>
      </c>
      <c r="E7013" s="2">
        <v>8</v>
      </c>
      <c r="F7013" s="2">
        <v>1</v>
      </c>
      <c r="G7013" s="2">
        <v>0</v>
      </c>
      <c r="H7013" s="2">
        <v>0</v>
      </c>
      <c r="I7013" s="2">
        <v>0</v>
      </c>
      <c r="J7013" s="2">
        <v>0</v>
      </c>
      <c r="K7013" s="2">
        <v>0</v>
      </c>
      <c r="L7013" s="2">
        <v>0</v>
      </c>
      <c r="M7013" s="2">
        <v>0</v>
      </c>
      <c r="N7013" s="2">
        <v>0</v>
      </c>
      <c r="O7013" s="54">
        <v>0</v>
      </c>
    </row>
    <row r="7014" spans="1:15" ht="18" x14ac:dyDescent="0.35">
      <c r="A7014" t="s">
        <v>59</v>
      </c>
      <c r="B7014" t="s">
        <v>22</v>
      </c>
      <c r="C7014" s="19" t="s">
        <v>16</v>
      </c>
      <c r="E7014" s="2">
        <v>9</v>
      </c>
      <c r="F7014" s="2">
        <v>1</v>
      </c>
      <c r="G7014" s="2">
        <v>0</v>
      </c>
      <c r="H7014" s="2">
        <v>0</v>
      </c>
      <c r="I7014" s="2">
        <v>0</v>
      </c>
      <c r="J7014" s="2">
        <v>0</v>
      </c>
      <c r="K7014" s="2">
        <v>0</v>
      </c>
      <c r="L7014" s="2">
        <v>0</v>
      </c>
      <c r="M7014" s="2">
        <v>0</v>
      </c>
      <c r="N7014" s="2">
        <v>0</v>
      </c>
      <c r="O7014" s="54">
        <v>0</v>
      </c>
    </row>
    <row r="7015" spans="1:15" ht="18" x14ac:dyDescent="0.35">
      <c r="A7015" t="s">
        <v>59</v>
      </c>
      <c r="B7015" t="s">
        <v>22</v>
      </c>
      <c r="C7015" s="19" t="s">
        <v>16</v>
      </c>
      <c r="E7015" s="2">
        <v>10</v>
      </c>
      <c r="F7015" s="2">
        <v>1</v>
      </c>
      <c r="G7015" s="2">
        <v>0</v>
      </c>
      <c r="H7015" s="2">
        <v>0</v>
      </c>
      <c r="I7015" s="2">
        <v>0</v>
      </c>
      <c r="J7015" s="2">
        <v>0</v>
      </c>
      <c r="K7015" s="2">
        <v>0</v>
      </c>
      <c r="L7015" s="2">
        <v>0</v>
      </c>
      <c r="M7015" s="2">
        <v>0</v>
      </c>
      <c r="N7015" s="2">
        <v>0</v>
      </c>
      <c r="O7015" s="54">
        <v>0</v>
      </c>
    </row>
    <row r="7016" spans="1:15" ht="18" x14ac:dyDescent="0.35">
      <c r="A7016" t="s">
        <v>59</v>
      </c>
      <c r="B7016" t="s">
        <v>22</v>
      </c>
      <c r="C7016" s="19" t="s">
        <v>16</v>
      </c>
      <c r="E7016" s="2">
        <v>11</v>
      </c>
      <c r="F7016" s="2">
        <v>1</v>
      </c>
      <c r="G7016" s="2">
        <v>0</v>
      </c>
      <c r="H7016" s="2">
        <v>0</v>
      </c>
      <c r="I7016" s="2">
        <v>0</v>
      </c>
      <c r="J7016" s="2">
        <v>0</v>
      </c>
      <c r="K7016" s="2">
        <v>0</v>
      </c>
      <c r="L7016" s="2">
        <v>0</v>
      </c>
      <c r="M7016" s="2">
        <v>0</v>
      </c>
      <c r="N7016" s="2">
        <v>0</v>
      </c>
      <c r="O7016" s="54">
        <v>0</v>
      </c>
    </row>
    <row r="7017" spans="1:15" ht="18" x14ac:dyDescent="0.35">
      <c r="A7017" t="s">
        <v>59</v>
      </c>
      <c r="B7017" t="s">
        <v>22</v>
      </c>
      <c r="C7017" s="19" t="s">
        <v>16</v>
      </c>
      <c r="E7017" s="2">
        <v>12</v>
      </c>
      <c r="F7017" s="2">
        <v>1</v>
      </c>
      <c r="G7017" s="2">
        <v>0</v>
      </c>
      <c r="H7017" s="2">
        <v>0</v>
      </c>
      <c r="I7017" s="2">
        <v>0</v>
      </c>
      <c r="J7017" s="2">
        <v>0</v>
      </c>
      <c r="K7017" s="2">
        <v>0</v>
      </c>
      <c r="L7017" s="2">
        <v>0</v>
      </c>
      <c r="M7017" s="2">
        <v>0</v>
      </c>
      <c r="N7017" s="2">
        <v>0</v>
      </c>
      <c r="O7017" s="54">
        <v>0</v>
      </c>
    </row>
    <row r="7018" spans="1:15" ht="18" x14ac:dyDescent="0.35">
      <c r="A7018" t="s">
        <v>59</v>
      </c>
      <c r="B7018" t="s">
        <v>22</v>
      </c>
      <c r="C7018" s="19" t="s">
        <v>16</v>
      </c>
      <c r="E7018">
        <v>13</v>
      </c>
      <c r="F7018">
        <v>1</v>
      </c>
      <c r="G7018">
        <v>4.8209999999999997</v>
      </c>
      <c r="H7018">
        <v>91.5521636</v>
      </c>
      <c r="I7018">
        <v>47</v>
      </c>
      <c r="J7018">
        <v>139</v>
      </c>
      <c r="K7018">
        <v>46.125</v>
      </c>
      <c r="L7018">
        <v>20.335999999999999</v>
      </c>
      <c r="M7018">
        <v>5.7350000000000003</v>
      </c>
      <c r="N7018">
        <v>176.869</v>
      </c>
      <c r="O7018" s="54">
        <f t="shared" si="116"/>
        <v>0.28201219512195125</v>
      </c>
    </row>
    <row r="7019" spans="1:15" ht="18" x14ac:dyDescent="0.35">
      <c r="A7019" t="s">
        <v>59</v>
      </c>
      <c r="B7019" t="s">
        <v>22</v>
      </c>
      <c r="C7019" s="19" t="s">
        <v>16</v>
      </c>
      <c r="E7019">
        <v>14</v>
      </c>
      <c r="F7019">
        <v>1</v>
      </c>
      <c r="G7019">
        <v>2.7</v>
      </c>
      <c r="H7019">
        <v>43.931542180000001</v>
      </c>
      <c r="I7019">
        <v>38</v>
      </c>
      <c r="J7019">
        <v>142</v>
      </c>
      <c r="K7019">
        <v>40.712000000000003</v>
      </c>
      <c r="L7019">
        <v>19.257999999999999</v>
      </c>
      <c r="M7019">
        <v>2.9060000000000001</v>
      </c>
      <c r="N7019">
        <v>46.280999999999999</v>
      </c>
      <c r="O7019" s="54">
        <f t="shared" si="116"/>
        <v>0.15089832796759789</v>
      </c>
    </row>
    <row r="7020" spans="1:15" ht="18" x14ac:dyDescent="0.35">
      <c r="A7020" t="s">
        <v>59</v>
      </c>
      <c r="B7020" t="s">
        <v>22</v>
      </c>
      <c r="C7020" s="19" t="s">
        <v>16</v>
      </c>
      <c r="E7020" s="2">
        <v>15</v>
      </c>
      <c r="F7020" s="2">
        <v>1</v>
      </c>
      <c r="G7020" s="2">
        <v>0</v>
      </c>
      <c r="H7020" s="2">
        <v>0</v>
      </c>
      <c r="I7020" s="2">
        <v>0</v>
      </c>
      <c r="J7020" s="2">
        <v>0</v>
      </c>
      <c r="K7020" s="2">
        <v>0</v>
      </c>
      <c r="L7020" s="2">
        <v>0</v>
      </c>
      <c r="M7020" s="2">
        <v>0</v>
      </c>
      <c r="N7020" s="2">
        <v>0</v>
      </c>
      <c r="O7020" s="54">
        <v>0</v>
      </c>
    </row>
    <row r="7021" spans="1:15" ht="18" x14ac:dyDescent="0.35">
      <c r="A7021" t="s">
        <v>59</v>
      </c>
      <c r="B7021" t="s">
        <v>22</v>
      </c>
      <c r="C7021" s="19" t="s">
        <v>16</v>
      </c>
      <c r="E7021" s="2">
        <v>16</v>
      </c>
      <c r="F7021" s="2">
        <v>1</v>
      </c>
      <c r="G7021" s="2">
        <v>0</v>
      </c>
      <c r="H7021" s="2">
        <v>0</v>
      </c>
      <c r="I7021" s="2">
        <v>0</v>
      </c>
      <c r="J7021" s="2">
        <v>0</v>
      </c>
      <c r="K7021" s="2">
        <v>0</v>
      </c>
      <c r="L7021" s="2">
        <v>0</v>
      </c>
      <c r="M7021" s="2">
        <v>0</v>
      </c>
      <c r="N7021" s="2">
        <v>0</v>
      </c>
      <c r="O7021" s="54">
        <v>0</v>
      </c>
    </row>
    <row r="7022" spans="1:15" ht="18" x14ac:dyDescent="0.35">
      <c r="A7022" t="s">
        <v>59</v>
      </c>
      <c r="B7022" t="s">
        <v>22</v>
      </c>
      <c r="C7022" s="19" t="s">
        <v>16</v>
      </c>
      <c r="E7022" s="2">
        <v>16</v>
      </c>
      <c r="F7022" s="2">
        <v>1</v>
      </c>
      <c r="G7022" s="2">
        <v>0</v>
      </c>
      <c r="H7022" s="2">
        <v>0</v>
      </c>
      <c r="I7022" s="2">
        <v>0</v>
      </c>
      <c r="J7022" s="2">
        <v>0</v>
      </c>
      <c r="K7022" s="2">
        <v>0</v>
      </c>
      <c r="L7022" s="2">
        <v>0</v>
      </c>
      <c r="M7022" s="2">
        <v>0</v>
      </c>
      <c r="N7022" s="2">
        <v>0</v>
      </c>
      <c r="O7022" s="54">
        <v>0</v>
      </c>
    </row>
    <row r="7023" spans="1:15" ht="18" x14ac:dyDescent="0.35">
      <c r="A7023" t="s">
        <v>59</v>
      </c>
      <c r="B7023" t="s">
        <v>22</v>
      </c>
      <c r="C7023" s="19" t="s">
        <v>16</v>
      </c>
      <c r="E7023" s="2">
        <v>17</v>
      </c>
      <c r="F7023" s="2">
        <v>1</v>
      </c>
      <c r="G7023" s="2">
        <v>0</v>
      </c>
      <c r="H7023" s="2">
        <v>0</v>
      </c>
      <c r="I7023" s="2">
        <v>0</v>
      </c>
      <c r="J7023" s="2">
        <v>0</v>
      </c>
      <c r="K7023" s="2">
        <v>0</v>
      </c>
      <c r="L7023" s="2">
        <v>0</v>
      </c>
      <c r="M7023" s="2">
        <v>0</v>
      </c>
      <c r="N7023" s="2">
        <v>0</v>
      </c>
      <c r="O7023" s="54">
        <v>0</v>
      </c>
    </row>
    <row r="7024" spans="1:15" ht="18" x14ac:dyDescent="0.35">
      <c r="A7024" t="s">
        <v>59</v>
      </c>
      <c r="B7024" t="s">
        <v>22</v>
      </c>
      <c r="C7024" s="19" t="s">
        <v>16</v>
      </c>
      <c r="E7024">
        <v>18</v>
      </c>
      <c r="F7024">
        <v>1</v>
      </c>
      <c r="G7024">
        <v>3.3079999999999998</v>
      </c>
      <c r="H7024">
        <v>60.499663474999998</v>
      </c>
      <c r="I7024">
        <v>33</v>
      </c>
      <c r="J7024">
        <v>177</v>
      </c>
      <c r="K7024">
        <v>48.276000000000003</v>
      </c>
      <c r="L7024">
        <v>23.305</v>
      </c>
      <c r="M7024">
        <v>3.3069999999999999</v>
      </c>
      <c r="N7024">
        <v>26.414999999999999</v>
      </c>
      <c r="O7024" s="54">
        <f t="shared" si="116"/>
        <v>0.14190087963956233</v>
      </c>
    </row>
    <row r="7025" spans="1:15" ht="18" x14ac:dyDescent="0.35">
      <c r="A7025" t="s">
        <v>59</v>
      </c>
      <c r="B7025" t="s">
        <v>22</v>
      </c>
      <c r="C7025" s="19" t="s">
        <v>16</v>
      </c>
      <c r="E7025" s="2">
        <v>19</v>
      </c>
      <c r="F7025" s="2">
        <v>1</v>
      </c>
      <c r="G7025" s="2">
        <v>0</v>
      </c>
      <c r="H7025" s="2">
        <v>0</v>
      </c>
      <c r="I7025" s="2">
        <v>0</v>
      </c>
      <c r="J7025" s="2">
        <v>0</v>
      </c>
      <c r="K7025" s="2">
        <v>0</v>
      </c>
      <c r="L7025" s="2">
        <v>0</v>
      </c>
      <c r="M7025" s="2">
        <v>0</v>
      </c>
      <c r="N7025" s="2">
        <v>0</v>
      </c>
      <c r="O7025" s="54">
        <v>0</v>
      </c>
    </row>
    <row r="7026" spans="1:15" ht="18" x14ac:dyDescent="0.35">
      <c r="A7026" t="s">
        <v>59</v>
      </c>
      <c r="B7026" t="s">
        <v>22</v>
      </c>
      <c r="C7026" s="19" t="s">
        <v>16</v>
      </c>
      <c r="E7026">
        <v>20</v>
      </c>
      <c r="F7026">
        <v>1</v>
      </c>
      <c r="G7026">
        <v>4.96</v>
      </c>
      <c r="H7026">
        <v>110.27682512000003</v>
      </c>
      <c r="I7026">
        <v>26</v>
      </c>
      <c r="J7026">
        <v>232</v>
      </c>
      <c r="K7026">
        <v>56.097000000000001</v>
      </c>
      <c r="L7026">
        <v>24.992000000000001</v>
      </c>
      <c r="M7026">
        <v>5.6210000000000004</v>
      </c>
      <c r="N7026">
        <v>45.78</v>
      </c>
      <c r="O7026" s="54">
        <f t="shared" si="116"/>
        <v>0.22491197183098594</v>
      </c>
    </row>
    <row r="7027" spans="1:15" ht="18" x14ac:dyDescent="0.35">
      <c r="A7027" t="s">
        <v>59</v>
      </c>
      <c r="B7027" t="s">
        <v>22</v>
      </c>
      <c r="C7027" s="19" t="s">
        <v>16</v>
      </c>
      <c r="E7027">
        <v>21</v>
      </c>
      <c r="F7027">
        <v>1</v>
      </c>
      <c r="G7027">
        <v>5.5739999999999998</v>
      </c>
      <c r="H7027">
        <v>140.34544471000001</v>
      </c>
      <c r="I7027">
        <v>23</v>
      </c>
      <c r="J7027">
        <v>205</v>
      </c>
      <c r="K7027">
        <v>62.673999999999999</v>
      </c>
      <c r="L7027">
        <v>29.882000000000001</v>
      </c>
      <c r="M7027">
        <v>5.9829999999999997</v>
      </c>
      <c r="N7027">
        <v>55.912999999999997</v>
      </c>
      <c r="O7027" s="54">
        <f t="shared" si="116"/>
        <v>0.20022086875041828</v>
      </c>
    </row>
    <row r="7028" spans="1:15" ht="18" x14ac:dyDescent="0.35">
      <c r="A7028" t="s">
        <v>59</v>
      </c>
      <c r="B7028" t="s">
        <v>22</v>
      </c>
      <c r="C7028" s="19" t="s">
        <v>16</v>
      </c>
      <c r="E7028">
        <v>22</v>
      </c>
      <c r="F7028">
        <v>1</v>
      </c>
      <c r="G7028">
        <v>2.9740000000000002</v>
      </c>
      <c r="H7028">
        <v>67.632255900000004</v>
      </c>
      <c r="I7028">
        <v>19</v>
      </c>
      <c r="J7028">
        <v>194</v>
      </c>
      <c r="K7028">
        <v>46.529000000000003</v>
      </c>
      <c r="L7028">
        <v>20.988</v>
      </c>
      <c r="M7028">
        <v>4.1050000000000004</v>
      </c>
      <c r="N7028">
        <v>48.835999999999999</v>
      </c>
      <c r="O7028" s="54">
        <f t="shared" si="116"/>
        <v>0.19558795502191731</v>
      </c>
    </row>
    <row r="7029" spans="1:15" ht="18" x14ac:dyDescent="0.35">
      <c r="A7029" t="s">
        <v>59</v>
      </c>
      <c r="B7029" t="s">
        <v>22</v>
      </c>
      <c r="C7029" s="19" t="s">
        <v>16</v>
      </c>
      <c r="E7029" s="2">
        <v>23</v>
      </c>
      <c r="F7029" s="2">
        <v>1</v>
      </c>
      <c r="G7029" s="2">
        <v>0</v>
      </c>
      <c r="H7029" s="2">
        <v>0</v>
      </c>
      <c r="I7029" s="2">
        <v>0</v>
      </c>
      <c r="J7029" s="2">
        <v>0</v>
      </c>
      <c r="K7029" s="2">
        <v>0</v>
      </c>
      <c r="L7029" s="2">
        <v>0</v>
      </c>
      <c r="M7029" s="2">
        <v>0</v>
      </c>
      <c r="N7029" s="2">
        <v>0</v>
      </c>
      <c r="O7029" s="54">
        <v>0</v>
      </c>
    </row>
    <row r="7030" spans="1:15" ht="18" x14ac:dyDescent="0.35">
      <c r="A7030" t="s">
        <v>59</v>
      </c>
      <c r="B7030" t="s">
        <v>22</v>
      </c>
      <c r="C7030" s="19" t="s">
        <v>16</v>
      </c>
      <c r="E7030" s="2">
        <v>24</v>
      </c>
      <c r="F7030" s="2">
        <v>1</v>
      </c>
      <c r="G7030" s="2">
        <v>0</v>
      </c>
      <c r="H7030" s="2">
        <v>0</v>
      </c>
      <c r="I7030" s="2">
        <v>0</v>
      </c>
      <c r="J7030" s="2">
        <v>0</v>
      </c>
      <c r="K7030" s="2">
        <v>0</v>
      </c>
      <c r="L7030" s="2">
        <v>0</v>
      </c>
      <c r="M7030" s="2">
        <v>0</v>
      </c>
      <c r="N7030" s="2">
        <v>0</v>
      </c>
      <c r="O7030" s="54">
        <v>0</v>
      </c>
    </row>
    <row r="7031" spans="1:15" ht="18" x14ac:dyDescent="0.35">
      <c r="A7031" t="s">
        <v>59</v>
      </c>
      <c r="B7031" t="s">
        <v>22</v>
      </c>
      <c r="C7031" s="19" t="s">
        <v>16</v>
      </c>
      <c r="E7031" s="2">
        <v>25</v>
      </c>
      <c r="F7031" s="2">
        <v>1</v>
      </c>
      <c r="G7031" s="2">
        <v>0</v>
      </c>
      <c r="H7031" s="2">
        <v>0</v>
      </c>
      <c r="I7031" s="2">
        <v>0</v>
      </c>
      <c r="J7031" s="2">
        <v>0</v>
      </c>
      <c r="K7031" s="2">
        <v>0</v>
      </c>
      <c r="L7031" s="2">
        <v>0</v>
      </c>
      <c r="M7031" s="2">
        <v>0</v>
      </c>
      <c r="N7031" s="2">
        <v>0</v>
      </c>
      <c r="O7031" s="54">
        <v>0</v>
      </c>
    </row>
    <row r="7032" spans="1:15" ht="18" x14ac:dyDescent="0.35">
      <c r="A7032" t="s">
        <v>59</v>
      </c>
      <c r="B7032" t="s">
        <v>22</v>
      </c>
      <c r="C7032" s="19" t="s">
        <v>16</v>
      </c>
      <c r="E7032" s="2">
        <v>25</v>
      </c>
      <c r="F7032" s="2">
        <v>1</v>
      </c>
      <c r="G7032" s="2">
        <v>0</v>
      </c>
      <c r="H7032" s="2">
        <v>0</v>
      </c>
      <c r="I7032" s="2">
        <v>0</v>
      </c>
      <c r="J7032" s="2">
        <v>0</v>
      </c>
      <c r="K7032" s="2">
        <v>0</v>
      </c>
      <c r="L7032" s="2">
        <v>0</v>
      </c>
      <c r="M7032" s="2">
        <v>0</v>
      </c>
      <c r="N7032" s="2">
        <v>0</v>
      </c>
      <c r="O7032" s="54">
        <v>0</v>
      </c>
    </row>
    <row r="7033" spans="1:15" ht="18" x14ac:dyDescent="0.35">
      <c r="A7033" t="s">
        <v>59</v>
      </c>
      <c r="B7033" t="s">
        <v>22</v>
      </c>
      <c r="C7033" s="19" t="s">
        <v>16</v>
      </c>
      <c r="E7033" s="2">
        <v>26</v>
      </c>
      <c r="F7033" s="2">
        <v>1</v>
      </c>
      <c r="G7033" s="2">
        <v>0</v>
      </c>
      <c r="H7033" s="2">
        <v>0</v>
      </c>
      <c r="I7033" s="2">
        <v>0</v>
      </c>
      <c r="J7033" s="2">
        <v>0</v>
      </c>
      <c r="K7033" s="2">
        <v>0</v>
      </c>
      <c r="L7033" s="2">
        <v>0</v>
      </c>
      <c r="M7033" s="2">
        <v>0</v>
      </c>
      <c r="N7033" s="2">
        <v>0</v>
      </c>
      <c r="O7033" s="54">
        <v>0</v>
      </c>
    </row>
    <row r="7034" spans="1:15" ht="18" x14ac:dyDescent="0.35">
      <c r="A7034" t="s">
        <v>59</v>
      </c>
      <c r="B7034" t="s">
        <v>22</v>
      </c>
      <c r="C7034" s="19" t="s">
        <v>16</v>
      </c>
      <c r="E7034" s="2">
        <v>26</v>
      </c>
      <c r="F7034" s="2">
        <v>1</v>
      </c>
      <c r="G7034" s="2">
        <v>0</v>
      </c>
      <c r="H7034" s="2">
        <v>0</v>
      </c>
      <c r="I7034" s="2">
        <v>0</v>
      </c>
      <c r="J7034" s="2">
        <v>0</v>
      </c>
      <c r="K7034" s="2">
        <v>0</v>
      </c>
      <c r="L7034" s="2">
        <v>0</v>
      </c>
      <c r="M7034" s="2">
        <v>0</v>
      </c>
      <c r="N7034" s="2">
        <v>0</v>
      </c>
      <c r="O7034" s="54">
        <v>0</v>
      </c>
    </row>
    <row r="7035" spans="1:15" ht="18" x14ac:dyDescent="0.35">
      <c r="A7035" t="s">
        <v>59</v>
      </c>
      <c r="B7035" t="s">
        <v>22</v>
      </c>
      <c r="C7035" s="19" t="s">
        <v>16</v>
      </c>
      <c r="E7035" s="2">
        <v>27</v>
      </c>
      <c r="F7035" s="2">
        <v>1</v>
      </c>
      <c r="G7035" s="2">
        <v>0</v>
      </c>
      <c r="H7035" s="2">
        <v>0</v>
      </c>
      <c r="I7035" s="2">
        <v>0</v>
      </c>
      <c r="J7035" s="2">
        <v>0</v>
      </c>
      <c r="K7035" s="2">
        <v>0</v>
      </c>
      <c r="L7035" s="2">
        <v>0</v>
      </c>
      <c r="M7035" s="2">
        <v>0</v>
      </c>
      <c r="N7035" s="2">
        <v>0</v>
      </c>
      <c r="O7035" s="54">
        <v>0</v>
      </c>
    </row>
    <row r="7036" spans="1:15" ht="18" x14ac:dyDescent="0.35">
      <c r="A7036" t="s">
        <v>59</v>
      </c>
      <c r="B7036" t="s">
        <v>22</v>
      </c>
      <c r="C7036" s="19" t="s">
        <v>16</v>
      </c>
      <c r="E7036">
        <v>28</v>
      </c>
      <c r="F7036">
        <v>1</v>
      </c>
      <c r="G7036">
        <v>2.274</v>
      </c>
      <c r="H7036">
        <v>39.12728723</v>
      </c>
      <c r="I7036">
        <v>41</v>
      </c>
      <c r="J7036">
        <v>184</v>
      </c>
      <c r="K7036">
        <v>41.578000000000003</v>
      </c>
      <c r="L7036">
        <v>20.146999999999998</v>
      </c>
      <c r="M7036">
        <v>2.4740000000000002</v>
      </c>
      <c r="N7036">
        <v>72.286000000000001</v>
      </c>
      <c r="O7036" s="54">
        <f t="shared" si="116"/>
        <v>0.12279743882463892</v>
      </c>
    </row>
    <row r="7037" spans="1:15" ht="18" x14ac:dyDescent="0.35">
      <c r="A7037" t="s">
        <v>59</v>
      </c>
      <c r="B7037" t="s">
        <v>22</v>
      </c>
      <c r="C7037" s="19" t="s">
        <v>16</v>
      </c>
      <c r="E7037" s="2">
        <v>29</v>
      </c>
      <c r="F7037" s="2">
        <v>1</v>
      </c>
      <c r="G7037" s="2">
        <v>0</v>
      </c>
      <c r="H7037" s="2">
        <v>0</v>
      </c>
      <c r="I7037" s="2">
        <v>0</v>
      </c>
      <c r="J7037" s="2">
        <v>0</v>
      </c>
      <c r="K7037" s="2">
        <v>0</v>
      </c>
      <c r="L7037" s="2">
        <v>0</v>
      </c>
      <c r="M7037" s="2">
        <v>0</v>
      </c>
      <c r="N7037" s="2">
        <v>0</v>
      </c>
      <c r="O7037" s="54">
        <v>0</v>
      </c>
    </row>
    <row r="7038" spans="1:15" ht="18" x14ac:dyDescent="0.35">
      <c r="A7038" t="s">
        <v>59</v>
      </c>
      <c r="B7038" t="s">
        <v>22</v>
      </c>
      <c r="C7038" s="19" t="s">
        <v>16</v>
      </c>
      <c r="E7038" s="2">
        <v>30</v>
      </c>
      <c r="F7038" s="2">
        <v>1</v>
      </c>
      <c r="G7038" s="2">
        <v>0</v>
      </c>
      <c r="H7038" s="2">
        <v>0</v>
      </c>
      <c r="I7038" s="2">
        <v>0</v>
      </c>
      <c r="J7038" s="2">
        <v>0</v>
      </c>
      <c r="K7038" s="2">
        <v>0</v>
      </c>
      <c r="L7038" s="2">
        <v>0</v>
      </c>
      <c r="M7038" s="2">
        <v>0</v>
      </c>
      <c r="N7038" s="2">
        <v>0</v>
      </c>
      <c r="O7038" s="54">
        <v>0</v>
      </c>
    </row>
    <row r="7039" spans="1:15" ht="18" x14ac:dyDescent="0.35">
      <c r="A7039" t="s">
        <v>59</v>
      </c>
      <c r="B7039" t="s">
        <v>22</v>
      </c>
      <c r="C7039" s="19" t="s">
        <v>16</v>
      </c>
      <c r="E7039" s="2">
        <v>31</v>
      </c>
      <c r="F7039" s="2">
        <v>1</v>
      </c>
      <c r="G7039" s="2">
        <v>0</v>
      </c>
      <c r="H7039" s="2">
        <v>0</v>
      </c>
      <c r="I7039" s="2">
        <v>0</v>
      </c>
      <c r="J7039" s="2">
        <v>0</v>
      </c>
      <c r="K7039" s="2">
        <v>0</v>
      </c>
      <c r="L7039" s="2">
        <v>0</v>
      </c>
      <c r="M7039" s="2">
        <v>0</v>
      </c>
      <c r="N7039" s="2">
        <v>0</v>
      </c>
      <c r="O7039" s="54">
        <v>0</v>
      </c>
    </row>
    <row r="7040" spans="1:15" ht="18" x14ac:dyDescent="0.35">
      <c r="A7040" t="s">
        <v>59</v>
      </c>
      <c r="B7040" t="s">
        <v>22</v>
      </c>
      <c r="C7040" s="19" t="s">
        <v>16</v>
      </c>
      <c r="E7040">
        <v>32</v>
      </c>
      <c r="F7040">
        <v>1</v>
      </c>
      <c r="G7040">
        <v>5.58</v>
      </c>
      <c r="H7040">
        <v>88.00555872000001</v>
      </c>
      <c r="I7040">
        <v>42</v>
      </c>
      <c r="J7040">
        <v>202</v>
      </c>
      <c r="K7040">
        <v>45.893000000000001</v>
      </c>
      <c r="L7040">
        <v>19.504000000000001</v>
      </c>
      <c r="M7040">
        <v>5.7480000000000002</v>
      </c>
      <c r="N7040">
        <v>67.930000000000007</v>
      </c>
      <c r="O7040" s="54">
        <f t="shared" si="116"/>
        <v>0.2947087776866284</v>
      </c>
    </row>
    <row r="7041" spans="1:15" ht="18" x14ac:dyDescent="0.35">
      <c r="A7041" t="s">
        <v>59</v>
      </c>
      <c r="B7041" t="s">
        <v>22</v>
      </c>
      <c r="C7041" s="19" t="s">
        <v>16</v>
      </c>
      <c r="E7041" s="2">
        <v>33</v>
      </c>
      <c r="F7041" s="2">
        <v>1</v>
      </c>
      <c r="G7041" s="2">
        <v>0</v>
      </c>
      <c r="H7041" s="2">
        <v>0</v>
      </c>
      <c r="I7041" s="2">
        <v>0</v>
      </c>
      <c r="J7041" s="2">
        <v>0</v>
      </c>
      <c r="K7041" s="2">
        <v>0</v>
      </c>
      <c r="L7041" s="2">
        <v>0</v>
      </c>
      <c r="M7041" s="2">
        <v>0</v>
      </c>
      <c r="N7041" s="2">
        <v>0</v>
      </c>
      <c r="O7041" s="54">
        <v>0</v>
      </c>
    </row>
    <row r="7042" spans="1:15" ht="18" x14ac:dyDescent="0.35">
      <c r="A7042" t="s">
        <v>59</v>
      </c>
      <c r="B7042" t="s">
        <v>22</v>
      </c>
      <c r="C7042" s="19" t="s">
        <v>16</v>
      </c>
      <c r="E7042" s="2">
        <v>34</v>
      </c>
      <c r="F7042" s="2">
        <v>1</v>
      </c>
      <c r="G7042" s="2">
        <v>0</v>
      </c>
      <c r="H7042" s="2">
        <v>0</v>
      </c>
      <c r="I7042" s="2">
        <v>0</v>
      </c>
      <c r="J7042" s="2">
        <v>0</v>
      </c>
      <c r="K7042" s="2">
        <v>0</v>
      </c>
      <c r="L7042" s="2">
        <v>0</v>
      </c>
      <c r="M7042" s="2">
        <v>0</v>
      </c>
      <c r="N7042" s="2">
        <v>0</v>
      </c>
      <c r="O7042" s="54">
        <v>0</v>
      </c>
    </row>
    <row r="7043" spans="1:15" ht="18" x14ac:dyDescent="0.35">
      <c r="A7043" t="s">
        <v>59</v>
      </c>
      <c r="B7043" t="s">
        <v>22</v>
      </c>
      <c r="C7043" s="19" t="s">
        <v>17</v>
      </c>
      <c r="E7043">
        <v>1</v>
      </c>
      <c r="F7043">
        <v>1</v>
      </c>
      <c r="G7043">
        <v>2.7829999999999999</v>
      </c>
      <c r="H7043">
        <v>45.394799450000001</v>
      </c>
      <c r="I7043">
        <v>45</v>
      </c>
      <c r="J7043">
        <v>180</v>
      </c>
      <c r="K7043">
        <v>41.470999999999997</v>
      </c>
      <c r="L7043">
        <v>19.838000000000001</v>
      </c>
      <c r="M7043">
        <v>2.915</v>
      </c>
      <c r="N7043">
        <v>169.155</v>
      </c>
      <c r="O7043" s="54">
        <f t="shared" si="116"/>
        <v>0.1469402157475552</v>
      </c>
    </row>
    <row r="7044" spans="1:15" ht="18" x14ac:dyDescent="0.35">
      <c r="A7044" t="s">
        <v>59</v>
      </c>
      <c r="B7044" t="s">
        <v>22</v>
      </c>
      <c r="C7044" s="19" t="s">
        <v>17</v>
      </c>
      <c r="E7044" s="2">
        <v>2</v>
      </c>
      <c r="F7044" s="2">
        <v>1</v>
      </c>
      <c r="G7044" s="2">
        <v>0</v>
      </c>
      <c r="H7044" s="2">
        <v>0</v>
      </c>
      <c r="I7044" s="2">
        <v>0</v>
      </c>
      <c r="J7044" s="2">
        <v>0</v>
      </c>
      <c r="K7044" s="2">
        <v>0</v>
      </c>
      <c r="L7044" s="2">
        <v>0</v>
      </c>
      <c r="M7044" s="2">
        <v>0</v>
      </c>
      <c r="N7044" s="2">
        <v>0</v>
      </c>
      <c r="O7044" s="54">
        <v>0</v>
      </c>
    </row>
    <row r="7045" spans="1:15" ht="18" x14ac:dyDescent="0.35">
      <c r="A7045" t="s">
        <v>59</v>
      </c>
      <c r="B7045" t="s">
        <v>22</v>
      </c>
      <c r="C7045" s="19" t="s">
        <v>17</v>
      </c>
      <c r="E7045" s="2">
        <v>2</v>
      </c>
      <c r="F7045" s="2">
        <v>1</v>
      </c>
      <c r="G7045" s="2">
        <v>0</v>
      </c>
      <c r="H7045" s="2">
        <v>0</v>
      </c>
      <c r="I7045" s="2">
        <v>0</v>
      </c>
      <c r="J7045" s="2">
        <v>0</v>
      </c>
      <c r="K7045" s="2">
        <v>0</v>
      </c>
      <c r="L7045" s="2">
        <v>0</v>
      </c>
      <c r="M7045" s="2">
        <v>0</v>
      </c>
      <c r="N7045" s="2">
        <v>0</v>
      </c>
      <c r="O7045" s="54">
        <v>0</v>
      </c>
    </row>
    <row r="7046" spans="1:15" ht="18" x14ac:dyDescent="0.35">
      <c r="A7046" t="s">
        <v>59</v>
      </c>
      <c r="B7046" t="s">
        <v>22</v>
      </c>
      <c r="C7046" s="19" t="s">
        <v>17</v>
      </c>
      <c r="E7046" s="2">
        <v>3</v>
      </c>
      <c r="F7046" s="2">
        <v>1</v>
      </c>
      <c r="G7046" s="2">
        <v>0</v>
      </c>
      <c r="H7046" s="2">
        <v>0</v>
      </c>
      <c r="I7046" s="2">
        <v>0</v>
      </c>
      <c r="J7046" s="2">
        <v>0</v>
      </c>
      <c r="K7046" s="2">
        <v>0</v>
      </c>
      <c r="L7046" s="2">
        <v>0</v>
      </c>
      <c r="M7046" s="2">
        <v>0</v>
      </c>
      <c r="N7046" s="2">
        <v>0</v>
      </c>
      <c r="O7046" s="54">
        <v>0</v>
      </c>
    </row>
    <row r="7047" spans="1:15" ht="18" x14ac:dyDescent="0.35">
      <c r="A7047" t="s">
        <v>59</v>
      </c>
      <c r="B7047" t="s">
        <v>22</v>
      </c>
      <c r="C7047" s="19" t="s">
        <v>17</v>
      </c>
      <c r="E7047" s="2">
        <v>3</v>
      </c>
      <c r="F7047" s="2">
        <v>1</v>
      </c>
      <c r="G7047" s="2">
        <v>0</v>
      </c>
      <c r="H7047" s="2">
        <v>0</v>
      </c>
      <c r="I7047" s="2">
        <v>0</v>
      </c>
      <c r="J7047" s="2">
        <v>0</v>
      </c>
      <c r="K7047" s="2">
        <v>0</v>
      </c>
      <c r="L7047" s="2">
        <v>0</v>
      </c>
      <c r="M7047" s="2">
        <v>0</v>
      </c>
      <c r="N7047" s="2">
        <v>0</v>
      </c>
      <c r="O7047" s="54">
        <v>0</v>
      </c>
    </row>
    <row r="7048" spans="1:15" ht="18" x14ac:dyDescent="0.35">
      <c r="A7048" t="s">
        <v>59</v>
      </c>
      <c r="B7048" t="s">
        <v>22</v>
      </c>
      <c r="C7048" s="19" t="s">
        <v>17</v>
      </c>
      <c r="E7048" s="2">
        <v>4</v>
      </c>
      <c r="F7048" s="2">
        <v>1</v>
      </c>
      <c r="G7048" s="2">
        <v>0</v>
      </c>
      <c r="H7048" s="2">
        <v>0</v>
      </c>
      <c r="I7048" s="2">
        <v>0</v>
      </c>
      <c r="J7048" s="2">
        <v>0</v>
      </c>
      <c r="K7048" s="2">
        <v>0</v>
      </c>
      <c r="L7048" s="2">
        <v>0</v>
      </c>
      <c r="M7048" s="2">
        <v>0</v>
      </c>
      <c r="N7048" s="2">
        <v>0</v>
      </c>
      <c r="O7048" s="54">
        <v>0</v>
      </c>
    </row>
    <row r="7049" spans="1:15" ht="18" x14ac:dyDescent="0.35">
      <c r="A7049" t="s">
        <v>59</v>
      </c>
      <c r="B7049" t="s">
        <v>22</v>
      </c>
      <c r="C7049" s="19" t="s">
        <v>17</v>
      </c>
      <c r="E7049" s="2">
        <v>4</v>
      </c>
      <c r="F7049" s="2">
        <v>1</v>
      </c>
      <c r="G7049" s="2">
        <v>0</v>
      </c>
      <c r="H7049" s="2">
        <v>0</v>
      </c>
      <c r="I7049" s="2">
        <v>0</v>
      </c>
      <c r="J7049" s="2">
        <v>0</v>
      </c>
      <c r="K7049" s="2">
        <v>0</v>
      </c>
      <c r="L7049" s="2">
        <v>0</v>
      </c>
      <c r="M7049" s="2">
        <v>0</v>
      </c>
      <c r="N7049" s="2">
        <v>0</v>
      </c>
      <c r="O7049" s="54">
        <v>0</v>
      </c>
    </row>
    <row r="7050" spans="1:15" ht="18" x14ac:dyDescent="0.35">
      <c r="A7050" t="s">
        <v>59</v>
      </c>
      <c r="B7050" t="s">
        <v>22</v>
      </c>
      <c r="C7050" s="19" t="s">
        <v>17</v>
      </c>
      <c r="E7050" s="2">
        <v>5</v>
      </c>
      <c r="F7050" s="2">
        <v>1</v>
      </c>
      <c r="G7050" s="2">
        <v>0</v>
      </c>
      <c r="H7050" s="2">
        <v>0</v>
      </c>
      <c r="I7050" s="2">
        <v>0</v>
      </c>
      <c r="J7050" s="2">
        <v>0</v>
      </c>
      <c r="K7050" s="2">
        <v>0</v>
      </c>
      <c r="L7050" s="2">
        <v>0</v>
      </c>
      <c r="M7050" s="2">
        <v>0</v>
      </c>
      <c r="N7050" s="2">
        <v>0</v>
      </c>
      <c r="O7050" s="54">
        <v>0</v>
      </c>
    </row>
    <row r="7051" spans="1:15" ht="18" x14ac:dyDescent="0.35">
      <c r="A7051" t="s">
        <v>59</v>
      </c>
      <c r="B7051" t="s">
        <v>22</v>
      </c>
      <c r="C7051" s="19" t="s">
        <v>17</v>
      </c>
      <c r="E7051" s="2">
        <v>6</v>
      </c>
      <c r="F7051" s="2">
        <v>1</v>
      </c>
      <c r="G7051" s="2">
        <v>0</v>
      </c>
      <c r="H7051" s="2">
        <v>0</v>
      </c>
      <c r="I7051" s="2">
        <v>0</v>
      </c>
      <c r="J7051" s="2">
        <v>0</v>
      </c>
      <c r="K7051" s="2">
        <v>0</v>
      </c>
      <c r="L7051" s="2">
        <v>0</v>
      </c>
      <c r="M7051" s="2">
        <v>0</v>
      </c>
      <c r="N7051" s="2">
        <v>0</v>
      </c>
      <c r="O7051" s="54">
        <v>0</v>
      </c>
    </row>
    <row r="7052" spans="1:15" ht="18" x14ac:dyDescent="0.35">
      <c r="A7052" t="s">
        <v>59</v>
      </c>
      <c r="B7052" t="s">
        <v>22</v>
      </c>
      <c r="C7052" s="19" t="s">
        <v>17</v>
      </c>
      <c r="E7052" s="2">
        <v>6</v>
      </c>
      <c r="F7052" s="2">
        <v>1</v>
      </c>
      <c r="G7052" s="2">
        <v>0</v>
      </c>
      <c r="H7052" s="2">
        <v>0</v>
      </c>
      <c r="I7052" s="2">
        <v>0</v>
      </c>
      <c r="J7052" s="2">
        <v>0</v>
      </c>
      <c r="K7052" s="2">
        <v>0</v>
      </c>
      <c r="L7052" s="2">
        <v>0</v>
      </c>
      <c r="M7052" s="2">
        <v>0</v>
      </c>
      <c r="N7052" s="2">
        <v>0</v>
      </c>
      <c r="O7052" s="54">
        <v>0</v>
      </c>
    </row>
    <row r="7053" spans="1:15" ht="18" x14ac:dyDescent="0.35">
      <c r="A7053" t="s">
        <v>59</v>
      </c>
      <c r="B7053" t="s">
        <v>22</v>
      </c>
      <c r="C7053" s="19" t="s">
        <v>17</v>
      </c>
      <c r="E7053" s="2">
        <v>7</v>
      </c>
      <c r="F7053" s="2">
        <v>1</v>
      </c>
      <c r="G7053" s="2">
        <v>0</v>
      </c>
      <c r="H7053" s="2">
        <v>0</v>
      </c>
      <c r="I7053" s="2">
        <v>0</v>
      </c>
      <c r="J7053" s="2">
        <v>0</v>
      </c>
      <c r="K7053" s="2">
        <v>0</v>
      </c>
      <c r="L7053" s="2">
        <v>0</v>
      </c>
      <c r="M7053" s="2">
        <v>0</v>
      </c>
      <c r="N7053" s="2">
        <v>0</v>
      </c>
      <c r="O7053" s="54">
        <v>0</v>
      </c>
    </row>
    <row r="7054" spans="1:15" ht="18" x14ac:dyDescent="0.35">
      <c r="A7054" t="s">
        <v>59</v>
      </c>
      <c r="B7054" t="s">
        <v>22</v>
      </c>
      <c r="C7054" s="19" t="s">
        <v>17</v>
      </c>
      <c r="E7054" s="2">
        <v>8</v>
      </c>
      <c r="F7054" s="2">
        <v>1</v>
      </c>
      <c r="G7054" s="2">
        <v>0</v>
      </c>
      <c r="H7054" s="2">
        <v>0</v>
      </c>
      <c r="I7054" s="2">
        <v>0</v>
      </c>
      <c r="J7054" s="2">
        <v>0</v>
      </c>
      <c r="K7054" s="2">
        <v>0</v>
      </c>
      <c r="L7054" s="2">
        <v>0</v>
      </c>
      <c r="M7054" s="2">
        <v>0</v>
      </c>
      <c r="N7054" s="2">
        <v>0</v>
      </c>
      <c r="O7054" s="54">
        <v>0</v>
      </c>
    </row>
    <row r="7055" spans="1:15" ht="18" x14ac:dyDescent="0.35">
      <c r="A7055" t="s">
        <v>59</v>
      </c>
      <c r="B7055" t="s">
        <v>22</v>
      </c>
      <c r="C7055" s="19" t="s">
        <v>17</v>
      </c>
      <c r="E7055" s="2">
        <v>9</v>
      </c>
      <c r="F7055" s="2">
        <v>1</v>
      </c>
      <c r="G7055" s="2">
        <v>0</v>
      </c>
      <c r="H7055" s="2">
        <v>0</v>
      </c>
      <c r="I7055" s="2">
        <v>0</v>
      </c>
      <c r="J7055" s="2">
        <v>0</v>
      </c>
      <c r="K7055" s="2">
        <v>0</v>
      </c>
      <c r="L7055" s="2">
        <v>0</v>
      </c>
      <c r="M7055" s="2">
        <v>0</v>
      </c>
      <c r="N7055" s="2">
        <v>0</v>
      </c>
      <c r="O7055" s="54">
        <v>0</v>
      </c>
    </row>
    <row r="7056" spans="1:15" ht="18" x14ac:dyDescent="0.35">
      <c r="A7056" t="s">
        <v>59</v>
      </c>
      <c r="B7056" t="s">
        <v>22</v>
      </c>
      <c r="C7056" s="19" t="s">
        <v>17</v>
      </c>
      <c r="E7056" s="2">
        <v>10</v>
      </c>
      <c r="F7056" s="2">
        <v>1</v>
      </c>
      <c r="G7056" s="2">
        <v>0</v>
      </c>
      <c r="H7056" s="2">
        <v>0</v>
      </c>
      <c r="I7056" s="2">
        <v>0</v>
      </c>
      <c r="J7056" s="2">
        <v>0</v>
      </c>
      <c r="K7056" s="2">
        <v>0</v>
      </c>
      <c r="L7056" s="2">
        <v>0</v>
      </c>
      <c r="M7056" s="2">
        <v>0</v>
      </c>
      <c r="N7056" s="2">
        <v>0</v>
      </c>
      <c r="O7056" s="54">
        <v>0</v>
      </c>
    </row>
    <row r="7057" spans="1:15" ht="18" x14ac:dyDescent="0.35">
      <c r="A7057" t="s">
        <v>59</v>
      </c>
      <c r="B7057" t="s">
        <v>22</v>
      </c>
      <c r="C7057" s="19" t="s">
        <v>17</v>
      </c>
      <c r="E7057" s="2">
        <v>11</v>
      </c>
      <c r="F7057" s="2">
        <v>1</v>
      </c>
      <c r="G7057" s="2">
        <v>0</v>
      </c>
      <c r="H7057" s="2">
        <v>0</v>
      </c>
      <c r="I7057" s="2">
        <v>0</v>
      </c>
      <c r="J7057" s="2">
        <v>0</v>
      </c>
      <c r="K7057" s="2">
        <v>0</v>
      </c>
      <c r="L7057" s="2">
        <v>0</v>
      </c>
      <c r="M7057" s="2">
        <v>0</v>
      </c>
      <c r="N7057" s="2">
        <v>0</v>
      </c>
      <c r="O7057" s="54">
        <v>0</v>
      </c>
    </row>
    <row r="7058" spans="1:15" ht="18" x14ac:dyDescent="0.35">
      <c r="A7058" t="s">
        <v>59</v>
      </c>
      <c r="B7058" t="s">
        <v>22</v>
      </c>
      <c r="C7058" s="19" t="s">
        <v>17</v>
      </c>
      <c r="E7058" s="2">
        <v>12</v>
      </c>
      <c r="F7058" s="2">
        <v>1</v>
      </c>
      <c r="G7058" s="2">
        <v>0</v>
      </c>
      <c r="H7058" s="2">
        <v>0</v>
      </c>
      <c r="I7058" s="2">
        <v>0</v>
      </c>
      <c r="J7058" s="2">
        <v>0</v>
      </c>
      <c r="K7058" s="2">
        <v>0</v>
      </c>
      <c r="L7058" s="2">
        <v>0</v>
      </c>
      <c r="M7058" s="2">
        <v>0</v>
      </c>
      <c r="N7058" s="2">
        <v>0</v>
      </c>
      <c r="O7058" s="54">
        <v>0</v>
      </c>
    </row>
    <row r="7059" spans="1:15" ht="18" x14ac:dyDescent="0.35">
      <c r="A7059" t="s">
        <v>59</v>
      </c>
      <c r="B7059" t="s">
        <v>22</v>
      </c>
      <c r="C7059" s="19" t="s">
        <v>17</v>
      </c>
      <c r="E7059" s="2">
        <v>13</v>
      </c>
      <c r="F7059" s="2">
        <v>1</v>
      </c>
      <c r="G7059" s="2">
        <v>0</v>
      </c>
      <c r="H7059" s="2">
        <v>0</v>
      </c>
      <c r="I7059" s="2">
        <v>0</v>
      </c>
      <c r="J7059" s="2">
        <v>0</v>
      </c>
      <c r="K7059" s="2">
        <v>0</v>
      </c>
      <c r="L7059" s="2">
        <v>0</v>
      </c>
      <c r="M7059" s="2">
        <v>0</v>
      </c>
      <c r="N7059" s="2">
        <v>0</v>
      </c>
      <c r="O7059" s="54">
        <v>0</v>
      </c>
    </row>
    <row r="7060" spans="1:15" ht="18" x14ac:dyDescent="0.35">
      <c r="A7060" t="s">
        <v>59</v>
      </c>
      <c r="B7060" t="s">
        <v>22</v>
      </c>
      <c r="C7060" s="19" t="s">
        <v>17</v>
      </c>
      <c r="E7060" s="2">
        <v>13</v>
      </c>
      <c r="F7060" s="2">
        <v>1</v>
      </c>
      <c r="G7060" s="2">
        <v>0</v>
      </c>
      <c r="H7060" s="2">
        <v>0</v>
      </c>
      <c r="I7060" s="2">
        <v>0</v>
      </c>
      <c r="J7060" s="2">
        <v>0</v>
      </c>
      <c r="K7060" s="2">
        <v>0</v>
      </c>
      <c r="L7060" s="2">
        <v>0</v>
      </c>
      <c r="M7060" s="2">
        <v>0</v>
      </c>
      <c r="N7060" s="2">
        <v>0</v>
      </c>
      <c r="O7060" s="54">
        <v>0</v>
      </c>
    </row>
    <row r="7061" spans="1:15" ht="18" x14ac:dyDescent="0.35">
      <c r="A7061" t="s">
        <v>59</v>
      </c>
      <c r="B7061" t="s">
        <v>22</v>
      </c>
      <c r="C7061" s="19" t="s">
        <v>17</v>
      </c>
      <c r="E7061" s="2">
        <v>14</v>
      </c>
      <c r="F7061" s="2">
        <v>1</v>
      </c>
      <c r="G7061" s="2">
        <v>0</v>
      </c>
      <c r="H7061" s="2">
        <v>0</v>
      </c>
      <c r="I7061" s="2">
        <v>0</v>
      </c>
      <c r="J7061" s="2">
        <v>0</v>
      </c>
      <c r="K7061" s="2">
        <v>0</v>
      </c>
      <c r="L7061" s="2">
        <v>0</v>
      </c>
      <c r="M7061" s="2">
        <v>0</v>
      </c>
      <c r="N7061" s="2">
        <v>0</v>
      </c>
      <c r="O7061" s="54">
        <v>0</v>
      </c>
    </row>
    <row r="7062" spans="1:15" ht="18" x14ac:dyDescent="0.35">
      <c r="A7062" t="s">
        <v>59</v>
      </c>
      <c r="B7062" t="s">
        <v>22</v>
      </c>
      <c r="C7062" s="19" t="s">
        <v>17</v>
      </c>
      <c r="E7062" s="2">
        <v>14</v>
      </c>
      <c r="F7062" s="2">
        <v>1</v>
      </c>
      <c r="G7062" s="2">
        <v>0</v>
      </c>
      <c r="H7062" s="2">
        <v>0</v>
      </c>
      <c r="I7062" s="2">
        <v>0</v>
      </c>
      <c r="J7062" s="2">
        <v>0</v>
      </c>
      <c r="K7062" s="2">
        <v>0</v>
      </c>
      <c r="L7062" s="2">
        <v>0</v>
      </c>
      <c r="M7062" s="2">
        <v>0</v>
      </c>
      <c r="N7062" s="2">
        <v>0</v>
      </c>
      <c r="O7062" s="54">
        <v>0</v>
      </c>
    </row>
    <row r="7063" spans="1:15" ht="18" x14ac:dyDescent="0.35">
      <c r="A7063" t="s">
        <v>59</v>
      </c>
      <c r="B7063" t="s">
        <v>22</v>
      </c>
      <c r="C7063" s="19" t="s">
        <v>17</v>
      </c>
      <c r="E7063" s="2">
        <v>15</v>
      </c>
      <c r="F7063" s="2">
        <v>1</v>
      </c>
      <c r="G7063" s="2">
        <v>0</v>
      </c>
      <c r="H7063" s="2">
        <v>0</v>
      </c>
      <c r="I7063" s="2">
        <v>0</v>
      </c>
      <c r="J7063" s="2">
        <v>0</v>
      </c>
      <c r="K7063" s="2">
        <v>0</v>
      </c>
      <c r="L7063" s="2">
        <v>0</v>
      </c>
      <c r="M7063" s="2">
        <v>0</v>
      </c>
      <c r="N7063" s="2">
        <v>0</v>
      </c>
      <c r="O7063" s="54">
        <v>0</v>
      </c>
    </row>
    <row r="7064" spans="1:15" ht="18" x14ac:dyDescent="0.35">
      <c r="A7064" t="s">
        <v>59</v>
      </c>
      <c r="B7064" t="s">
        <v>22</v>
      </c>
      <c r="C7064" s="19" t="s">
        <v>17</v>
      </c>
      <c r="E7064" s="2">
        <v>16</v>
      </c>
      <c r="F7064" s="2">
        <v>1</v>
      </c>
      <c r="G7064" s="2">
        <v>0</v>
      </c>
      <c r="H7064" s="2">
        <v>0</v>
      </c>
      <c r="I7064" s="2">
        <v>0</v>
      </c>
      <c r="J7064" s="2">
        <v>0</v>
      </c>
      <c r="K7064" s="2">
        <v>0</v>
      </c>
      <c r="L7064" s="2">
        <v>0</v>
      </c>
      <c r="M7064" s="2">
        <v>0</v>
      </c>
      <c r="N7064" s="2">
        <v>0</v>
      </c>
      <c r="O7064" s="54">
        <v>0</v>
      </c>
    </row>
    <row r="7065" spans="1:15" ht="18" x14ac:dyDescent="0.35">
      <c r="A7065" t="s">
        <v>59</v>
      </c>
      <c r="B7065" t="s">
        <v>22</v>
      </c>
      <c r="C7065" s="19" t="s">
        <v>17</v>
      </c>
      <c r="E7065" s="2">
        <v>17</v>
      </c>
      <c r="F7065" s="2">
        <v>1</v>
      </c>
      <c r="G7065" s="2">
        <v>0</v>
      </c>
      <c r="H7065" s="2">
        <v>0</v>
      </c>
      <c r="I7065" s="2">
        <v>0</v>
      </c>
      <c r="J7065" s="2">
        <v>0</v>
      </c>
      <c r="K7065" s="2">
        <v>0</v>
      </c>
      <c r="L7065" s="2">
        <v>0</v>
      </c>
      <c r="M7065" s="2">
        <v>0</v>
      </c>
      <c r="N7065" s="2">
        <v>0</v>
      </c>
      <c r="O7065" s="54">
        <v>0</v>
      </c>
    </row>
    <row r="7066" spans="1:15" ht="18" x14ac:dyDescent="0.35">
      <c r="A7066" t="s">
        <v>59</v>
      </c>
      <c r="B7066" t="s">
        <v>22</v>
      </c>
      <c r="C7066" s="19" t="s">
        <v>17</v>
      </c>
      <c r="E7066">
        <v>18</v>
      </c>
      <c r="F7066">
        <v>1</v>
      </c>
      <c r="G7066">
        <v>3.1539999999999999</v>
      </c>
      <c r="H7066">
        <v>76.099435459999995</v>
      </c>
      <c r="I7066">
        <v>41</v>
      </c>
      <c r="J7066">
        <v>184</v>
      </c>
      <c r="K7066">
        <v>53.109000000000002</v>
      </c>
      <c r="L7066">
        <v>24.163</v>
      </c>
      <c r="M7066">
        <v>4.0119999999999996</v>
      </c>
      <c r="N7066">
        <v>2.0699999999999998</v>
      </c>
      <c r="O7066" s="54">
        <f t="shared" ref="O7066:O7111" si="117">M7066/L7066</f>
        <v>0.16603898522534452</v>
      </c>
    </row>
    <row r="7067" spans="1:15" ht="18" x14ac:dyDescent="0.35">
      <c r="A7067" t="s">
        <v>59</v>
      </c>
      <c r="B7067" t="s">
        <v>22</v>
      </c>
      <c r="C7067" s="19" t="s">
        <v>17</v>
      </c>
      <c r="E7067">
        <v>19</v>
      </c>
      <c r="F7067">
        <v>1</v>
      </c>
      <c r="G7067">
        <v>1.3939999999999999</v>
      </c>
      <c r="H7067">
        <v>34.768585720000004</v>
      </c>
      <c r="I7067">
        <v>35</v>
      </c>
      <c r="J7067">
        <v>160</v>
      </c>
      <c r="K7067">
        <v>48.746000000000002</v>
      </c>
      <c r="L7067">
        <v>25.484000000000002</v>
      </c>
      <c r="M7067">
        <v>1.738</v>
      </c>
      <c r="N7067">
        <v>19.097999999999999</v>
      </c>
      <c r="O7067" s="54">
        <f t="shared" si="117"/>
        <v>6.8199654685292724E-2</v>
      </c>
    </row>
    <row r="7068" spans="1:15" ht="18" x14ac:dyDescent="0.35">
      <c r="A7068" t="s">
        <v>59</v>
      </c>
      <c r="B7068" t="s">
        <v>22</v>
      </c>
      <c r="C7068" s="19" t="s">
        <v>17</v>
      </c>
      <c r="E7068" s="2">
        <v>20</v>
      </c>
      <c r="F7068" s="2">
        <v>1</v>
      </c>
      <c r="G7068" s="2">
        <v>0</v>
      </c>
      <c r="H7068" s="2">
        <v>0</v>
      </c>
      <c r="I7068" s="2">
        <v>0</v>
      </c>
      <c r="J7068" s="2">
        <v>0</v>
      </c>
      <c r="K7068" s="2">
        <v>0</v>
      </c>
      <c r="L7068" s="2">
        <v>0</v>
      </c>
      <c r="M7068" s="2">
        <v>0</v>
      </c>
      <c r="N7068" s="2">
        <v>0</v>
      </c>
      <c r="O7068" s="54">
        <v>0</v>
      </c>
    </row>
    <row r="7069" spans="1:15" ht="18" x14ac:dyDescent="0.35">
      <c r="A7069" t="s">
        <v>59</v>
      </c>
      <c r="B7069" t="s">
        <v>22</v>
      </c>
      <c r="C7069" s="19" t="s">
        <v>17</v>
      </c>
      <c r="E7069" s="2">
        <v>21</v>
      </c>
      <c r="F7069" s="2">
        <v>1</v>
      </c>
      <c r="G7069" s="2">
        <v>0</v>
      </c>
      <c r="H7069" s="2">
        <v>0</v>
      </c>
      <c r="I7069" s="2">
        <v>0</v>
      </c>
      <c r="J7069" s="2">
        <v>0</v>
      </c>
      <c r="K7069" s="2">
        <v>0</v>
      </c>
      <c r="L7069" s="2">
        <v>0</v>
      </c>
      <c r="M7069" s="2">
        <v>0</v>
      </c>
      <c r="N7069" s="2">
        <v>0</v>
      </c>
      <c r="O7069" s="54">
        <v>0</v>
      </c>
    </row>
    <row r="7070" spans="1:15" ht="18" x14ac:dyDescent="0.35">
      <c r="A7070" t="s">
        <v>59</v>
      </c>
      <c r="B7070" t="s">
        <v>22</v>
      </c>
      <c r="C7070" s="19" t="s">
        <v>17</v>
      </c>
      <c r="E7070" s="2">
        <v>22</v>
      </c>
      <c r="F7070" s="2">
        <v>1</v>
      </c>
      <c r="G7070" s="2">
        <v>0</v>
      </c>
      <c r="H7070" s="2">
        <v>0</v>
      </c>
      <c r="I7070" s="2">
        <v>0</v>
      </c>
      <c r="J7070" s="2">
        <v>0</v>
      </c>
      <c r="K7070" s="2">
        <v>0</v>
      </c>
      <c r="L7070" s="2">
        <v>0</v>
      </c>
      <c r="M7070" s="2">
        <v>0</v>
      </c>
      <c r="N7070" s="2">
        <v>0</v>
      </c>
      <c r="O7070" s="54">
        <v>0</v>
      </c>
    </row>
    <row r="7071" spans="1:15" ht="18" x14ac:dyDescent="0.35">
      <c r="A7071" t="s">
        <v>59</v>
      </c>
      <c r="B7071" t="s">
        <v>22</v>
      </c>
      <c r="C7071" s="19" t="s">
        <v>17</v>
      </c>
      <c r="E7071" s="2">
        <v>23</v>
      </c>
      <c r="F7071" s="2">
        <v>1</v>
      </c>
      <c r="G7071" s="2">
        <v>0</v>
      </c>
      <c r="H7071" s="2">
        <v>0</v>
      </c>
      <c r="I7071" s="2">
        <v>0</v>
      </c>
      <c r="J7071" s="2">
        <v>0</v>
      </c>
      <c r="K7071" s="2">
        <v>0</v>
      </c>
      <c r="L7071" s="2">
        <v>0</v>
      </c>
      <c r="M7071" s="2">
        <v>0</v>
      </c>
      <c r="N7071" s="2">
        <v>0</v>
      </c>
      <c r="O7071" s="54">
        <v>0</v>
      </c>
    </row>
    <row r="7072" spans="1:15" ht="18" x14ac:dyDescent="0.35">
      <c r="A7072" t="s">
        <v>59</v>
      </c>
      <c r="B7072" t="s">
        <v>22</v>
      </c>
      <c r="C7072" s="19" t="s">
        <v>17</v>
      </c>
      <c r="E7072" s="2">
        <v>24</v>
      </c>
      <c r="F7072" s="2">
        <v>1</v>
      </c>
      <c r="G7072" s="2">
        <v>0</v>
      </c>
      <c r="H7072" s="2">
        <v>0</v>
      </c>
      <c r="I7072" s="2">
        <v>0</v>
      </c>
      <c r="J7072" s="2">
        <v>0</v>
      </c>
      <c r="K7072" s="2">
        <v>0</v>
      </c>
      <c r="L7072" s="2">
        <v>0</v>
      </c>
      <c r="M7072" s="2">
        <v>0</v>
      </c>
      <c r="N7072" s="2">
        <v>0</v>
      </c>
      <c r="O7072" s="54">
        <v>0</v>
      </c>
    </row>
    <row r="7073" spans="1:15" ht="18" x14ac:dyDescent="0.35">
      <c r="A7073" t="s">
        <v>59</v>
      </c>
      <c r="B7073" t="s">
        <v>22</v>
      </c>
      <c r="C7073" s="19" t="s">
        <v>17</v>
      </c>
      <c r="E7073" s="2">
        <v>25</v>
      </c>
      <c r="F7073" s="2">
        <v>1</v>
      </c>
      <c r="G7073" s="2">
        <v>0</v>
      </c>
      <c r="H7073" s="2">
        <v>0</v>
      </c>
      <c r="I7073" s="2">
        <v>0</v>
      </c>
      <c r="J7073" s="2">
        <v>0</v>
      </c>
      <c r="K7073" s="2">
        <v>0</v>
      </c>
      <c r="L7073" s="2">
        <v>0</v>
      </c>
      <c r="M7073" s="2">
        <v>0</v>
      </c>
      <c r="N7073" s="2">
        <v>0</v>
      </c>
      <c r="O7073" s="54">
        <v>0</v>
      </c>
    </row>
    <row r="7074" spans="1:15" ht="18" x14ac:dyDescent="0.35">
      <c r="A7074" t="s">
        <v>59</v>
      </c>
      <c r="B7074" t="s">
        <v>22</v>
      </c>
      <c r="C7074" s="19" t="s">
        <v>17</v>
      </c>
      <c r="E7074">
        <v>26</v>
      </c>
      <c r="F7074">
        <v>1</v>
      </c>
      <c r="G7074">
        <v>3.7280000000000002</v>
      </c>
      <c r="H7074">
        <v>72.320354399999999</v>
      </c>
      <c r="I7074">
        <v>36</v>
      </c>
      <c r="J7074">
        <v>160</v>
      </c>
      <c r="K7074">
        <v>50.232999999999997</v>
      </c>
      <c r="L7074">
        <v>23.501999999999999</v>
      </c>
      <c r="M7074">
        <v>3.92</v>
      </c>
      <c r="N7074">
        <v>42.819000000000003</v>
      </c>
      <c r="O7074" s="54">
        <f t="shared" si="117"/>
        <v>0.16679431537741468</v>
      </c>
    </row>
    <row r="7075" spans="1:15" ht="18" x14ac:dyDescent="0.35">
      <c r="A7075" t="s">
        <v>59</v>
      </c>
      <c r="B7075" t="s">
        <v>22</v>
      </c>
      <c r="C7075" s="19" t="s">
        <v>17</v>
      </c>
      <c r="E7075">
        <v>27</v>
      </c>
      <c r="F7075">
        <v>1</v>
      </c>
      <c r="G7075">
        <v>4.109</v>
      </c>
      <c r="H7075">
        <v>86.906548514999997</v>
      </c>
      <c r="I7075">
        <v>38</v>
      </c>
      <c r="J7075">
        <v>225</v>
      </c>
      <c r="K7075">
        <v>49.572000000000003</v>
      </c>
      <c r="L7075">
        <v>21.952999999999999</v>
      </c>
      <c r="M7075">
        <v>5.0430000000000001</v>
      </c>
      <c r="N7075">
        <v>13.819000000000001</v>
      </c>
      <c r="O7075" s="54">
        <f t="shared" si="117"/>
        <v>0.22971803398168816</v>
      </c>
    </row>
    <row r="7076" spans="1:15" ht="18" x14ac:dyDescent="0.35">
      <c r="A7076" t="s">
        <v>59</v>
      </c>
      <c r="B7076" t="s">
        <v>22</v>
      </c>
      <c r="C7076" s="19" t="s">
        <v>17</v>
      </c>
      <c r="E7076" s="2">
        <v>28</v>
      </c>
      <c r="F7076" s="2">
        <v>1</v>
      </c>
      <c r="G7076" s="2">
        <v>0</v>
      </c>
      <c r="H7076" s="2">
        <v>0</v>
      </c>
      <c r="I7076" s="2">
        <v>0</v>
      </c>
      <c r="J7076" s="2">
        <v>0</v>
      </c>
      <c r="K7076" s="2">
        <v>0</v>
      </c>
      <c r="L7076" s="2">
        <v>0</v>
      </c>
      <c r="M7076" s="2">
        <v>0</v>
      </c>
      <c r="N7076" s="2">
        <v>0</v>
      </c>
      <c r="O7076" s="54">
        <v>0</v>
      </c>
    </row>
    <row r="7077" spans="1:15" ht="18" x14ac:dyDescent="0.35">
      <c r="A7077" t="s">
        <v>59</v>
      </c>
      <c r="B7077" t="s">
        <v>22</v>
      </c>
      <c r="C7077" s="19" t="s">
        <v>17</v>
      </c>
      <c r="E7077">
        <v>29</v>
      </c>
      <c r="F7077">
        <v>1</v>
      </c>
      <c r="G7077">
        <v>4.4950000000000001</v>
      </c>
      <c r="H7077">
        <v>79.874275949999998</v>
      </c>
      <c r="I7077">
        <v>45</v>
      </c>
      <c r="J7077">
        <v>236</v>
      </c>
      <c r="K7077">
        <v>54.148000000000003</v>
      </c>
      <c r="L7077">
        <v>26.11</v>
      </c>
      <c r="M7077">
        <v>3.8969999999999998</v>
      </c>
      <c r="N7077">
        <v>30.652999999999999</v>
      </c>
      <c r="O7077" s="54">
        <f t="shared" si="117"/>
        <v>0.14925315970892378</v>
      </c>
    </row>
    <row r="7078" spans="1:15" ht="18" x14ac:dyDescent="0.35">
      <c r="A7078" t="s">
        <v>59</v>
      </c>
      <c r="B7078" t="s">
        <v>22</v>
      </c>
      <c r="C7078" s="19" t="s">
        <v>17</v>
      </c>
      <c r="E7078" s="2">
        <v>30</v>
      </c>
      <c r="F7078" s="2">
        <v>1</v>
      </c>
      <c r="G7078" s="2">
        <v>0</v>
      </c>
      <c r="H7078" s="2">
        <v>0</v>
      </c>
      <c r="I7078" s="2">
        <v>0</v>
      </c>
      <c r="J7078" s="2">
        <v>0</v>
      </c>
      <c r="K7078" s="2">
        <v>0</v>
      </c>
      <c r="L7078" s="2">
        <v>0</v>
      </c>
      <c r="M7078" s="2">
        <v>0</v>
      </c>
      <c r="N7078" s="2">
        <v>0</v>
      </c>
      <c r="O7078" s="54">
        <v>0</v>
      </c>
    </row>
    <row r="7079" spans="1:15" ht="18" x14ac:dyDescent="0.35">
      <c r="A7079" t="s">
        <v>59</v>
      </c>
      <c r="B7079" t="s">
        <v>22</v>
      </c>
      <c r="C7079" s="19" t="s">
        <v>17</v>
      </c>
      <c r="E7079" s="2">
        <v>30</v>
      </c>
      <c r="F7079" s="2">
        <v>1</v>
      </c>
      <c r="G7079" s="2">
        <v>0</v>
      </c>
      <c r="H7079" s="2">
        <v>0</v>
      </c>
      <c r="I7079" s="2">
        <v>0</v>
      </c>
      <c r="J7079" s="2">
        <v>0</v>
      </c>
      <c r="K7079" s="2">
        <v>0</v>
      </c>
      <c r="L7079" s="2">
        <v>0</v>
      </c>
      <c r="M7079" s="2">
        <v>0</v>
      </c>
      <c r="N7079" s="2">
        <v>0</v>
      </c>
      <c r="O7079" s="54">
        <v>0</v>
      </c>
    </row>
    <row r="7080" spans="1:15" ht="18" x14ac:dyDescent="0.35">
      <c r="A7080" t="s">
        <v>59</v>
      </c>
      <c r="B7080" t="s">
        <v>22</v>
      </c>
      <c r="C7080" s="19" t="s">
        <v>17</v>
      </c>
      <c r="E7080" s="2">
        <v>31</v>
      </c>
      <c r="F7080" s="2">
        <v>1</v>
      </c>
      <c r="G7080" s="2">
        <v>0</v>
      </c>
      <c r="H7080" s="2">
        <v>0</v>
      </c>
      <c r="I7080" s="2">
        <v>0</v>
      </c>
      <c r="J7080" s="2">
        <v>0</v>
      </c>
      <c r="K7080" s="2">
        <v>0</v>
      </c>
      <c r="L7080" s="2">
        <v>0</v>
      </c>
      <c r="M7080" s="2">
        <v>0</v>
      </c>
      <c r="N7080" s="2">
        <v>0</v>
      </c>
      <c r="O7080" s="54">
        <v>0</v>
      </c>
    </row>
    <row r="7081" spans="1:15" ht="18" x14ac:dyDescent="0.35">
      <c r="A7081" t="s">
        <v>59</v>
      </c>
      <c r="B7081" t="s">
        <v>22</v>
      </c>
      <c r="C7081" s="19" t="s">
        <v>17</v>
      </c>
      <c r="E7081" s="2">
        <v>32</v>
      </c>
      <c r="F7081" s="2">
        <v>1</v>
      </c>
      <c r="G7081" s="2">
        <v>0</v>
      </c>
      <c r="H7081" s="2">
        <v>0</v>
      </c>
      <c r="I7081" s="2">
        <v>0</v>
      </c>
      <c r="J7081" s="2">
        <v>0</v>
      </c>
      <c r="K7081" s="2">
        <v>0</v>
      </c>
      <c r="L7081" s="2">
        <v>0</v>
      </c>
      <c r="M7081" s="2">
        <v>0</v>
      </c>
      <c r="N7081" s="2">
        <v>0</v>
      </c>
      <c r="O7081" s="54">
        <v>0</v>
      </c>
    </row>
    <row r="7082" spans="1:15" ht="18" x14ac:dyDescent="0.35">
      <c r="A7082" t="s">
        <v>59</v>
      </c>
      <c r="B7082" t="s">
        <v>22</v>
      </c>
      <c r="C7082" s="19" t="s">
        <v>17</v>
      </c>
      <c r="E7082" s="2">
        <v>32</v>
      </c>
      <c r="F7082" s="2">
        <v>1</v>
      </c>
      <c r="G7082" s="2">
        <v>0</v>
      </c>
      <c r="H7082" s="2">
        <v>0</v>
      </c>
      <c r="I7082" s="2">
        <v>0</v>
      </c>
      <c r="J7082" s="2">
        <v>0</v>
      </c>
      <c r="K7082" s="2">
        <v>0</v>
      </c>
      <c r="L7082" s="2">
        <v>0</v>
      </c>
      <c r="M7082" s="2">
        <v>0</v>
      </c>
      <c r="N7082" s="2">
        <v>0</v>
      </c>
      <c r="O7082" s="54">
        <v>0</v>
      </c>
    </row>
    <row r="7083" spans="1:15" ht="18" x14ac:dyDescent="0.35">
      <c r="A7083" t="s">
        <v>59</v>
      </c>
      <c r="B7083" t="s">
        <v>22</v>
      </c>
      <c r="C7083" s="19" t="s">
        <v>17</v>
      </c>
      <c r="E7083" s="2">
        <v>33</v>
      </c>
      <c r="F7083" s="2">
        <v>1</v>
      </c>
      <c r="G7083" s="2">
        <v>0</v>
      </c>
      <c r="H7083" s="2">
        <v>0</v>
      </c>
      <c r="I7083" s="2">
        <v>0</v>
      </c>
      <c r="J7083" s="2">
        <v>0</v>
      </c>
      <c r="K7083" s="2">
        <v>0</v>
      </c>
      <c r="L7083" s="2">
        <v>0</v>
      </c>
      <c r="M7083" s="2">
        <v>0</v>
      </c>
      <c r="N7083" s="2">
        <v>0</v>
      </c>
      <c r="O7083" s="54">
        <v>0</v>
      </c>
    </row>
    <row r="7084" spans="1:15" ht="18" x14ac:dyDescent="0.35">
      <c r="A7084" t="s">
        <v>59</v>
      </c>
      <c r="B7084" t="s">
        <v>22</v>
      </c>
      <c r="C7084" s="19" t="s">
        <v>17</v>
      </c>
      <c r="E7084" s="2">
        <v>34</v>
      </c>
      <c r="F7084" s="2">
        <v>1</v>
      </c>
      <c r="G7084" s="2">
        <v>0</v>
      </c>
      <c r="H7084" s="2">
        <v>0</v>
      </c>
      <c r="I7084" s="2">
        <v>0</v>
      </c>
      <c r="J7084" s="2">
        <v>0</v>
      </c>
      <c r="K7084" s="2">
        <v>0</v>
      </c>
      <c r="L7084" s="2">
        <v>0</v>
      </c>
      <c r="M7084" s="2">
        <v>0</v>
      </c>
      <c r="N7084" s="2">
        <v>0</v>
      </c>
      <c r="O7084" s="54">
        <v>0</v>
      </c>
    </row>
    <row r="7085" spans="1:15" ht="18" x14ac:dyDescent="0.35">
      <c r="A7085" t="s">
        <v>59</v>
      </c>
      <c r="B7085" t="s">
        <v>22</v>
      </c>
      <c r="C7085" s="19" t="s">
        <v>17</v>
      </c>
      <c r="E7085" s="2">
        <v>34</v>
      </c>
      <c r="F7085" s="2">
        <v>1</v>
      </c>
      <c r="G7085" s="2">
        <v>0</v>
      </c>
      <c r="H7085" s="2">
        <v>0</v>
      </c>
      <c r="I7085" s="2">
        <v>0</v>
      </c>
      <c r="J7085" s="2">
        <v>0</v>
      </c>
      <c r="K7085" s="2">
        <v>0</v>
      </c>
      <c r="L7085" s="2">
        <v>0</v>
      </c>
      <c r="M7085" s="2">
        <v>0</v>
      </c>
      <c r="N7085" s="2">
        <v>0</v>
      </c>
      <c r="O7085" s="54">
        <v>0</v>
      </c>
    </row>
    <row r="7086" spans="1:15" ht="18" x14ac:dyDescent="0.35">
      <c r="A7086" t="s">
        <v>59</v>
      </c>
      <c r="B7086" t="s">
        <v>22</v>
      </c>
      <c r="C7086" s="19" t="s">
        <v>17</v>
      </c>
      <c r="E7086" s="2">
        <v>35</v>
      </c>
      <c r="F7086" s="2">
        <v>1</v>
      </c>
      <c r="G7086" s="2">
        <v>0</v>
      </c>
      <c r="H7086" s="2">
        <v>0</v>
      </c>
      <c r="I7086" s="2">
        <v>0</v>
      </c>
      <c r="J7086" s="2">
        <v>0</v>
      </c>
      <c r="K7086" s="2">
        <v>0</v>
      </c>
      <c r="L7086" s="2">
        <v>0</v>
      </c>
      <c r="M7086" s="2">
        <v>0</v>
      </c>
      <c r="N7086" s="2">
        <v>0</v>
      </c>
      <c r="O7086" s="54">
        <v>0</v>
      </c>
    </row>
    <row r="7087" spans="1:15" ht="18" x14ac:dyDescent="0.35">
      <c r="A7087" t="s">
        <v>59</v>
      </c>
      <c r="B7087" t="s">
        <v>22</v>
      </c>
      <c r="C7087" s="19" t="s">
        <v>17</v>
      </c>
      <c r="E7087" s="2">
        <v>35</v>
      </c>
      <c r="F7087" s="2">
        <v>1</v>
      </c>
      <c r="G7087" s="2">
        <v>0</v>
      </c>
      <c r="H7087" s="2">
        <v>0</v>
      </c>
      <c r="I7087" s="2">
        <v>0</v>
      </c>
      <c r="J7087" s="2">
        <v>0</v>
      </c>
      <c r="K7087" s="2">
        <v>0</v>
      </c>
      <c r="L7087" s="2">
        <v>0</v>
      </c>
      <c r="M7087" s="2">
        <v>0</v>
      </c>
      <c r="N7087" s="2">
        <v>0</v>
      </c>
      <c r="O7087" s="54">
        <v>0</v>
      </c>
    </row>
    <row r="7088" spans="1:15" ht="18" x14ac:dyDescent="0.35">
      <c r="A7088" t="s">
        <v>59</v>
      </c>
      <c r="B7088" t="s">
        <v>22</v>
      </c>
      <c r="C7088" s="19" t="s">
        <v>18</v>
      </c>
      <c r="E7088" s="2">
        <v>1</v>
      </c>
      <c r="F7088" s="2">
        <v>1</v>
      </c>
      <c r="G7088" s="2">
        <v>0</v>
      </c>
      <c r="H7088" s="2">
        <v>0</v>
      </c>
      <c r="I7088" s="2">
        <v>0</v>
      </c>
      <c r="J7088" s="2">
        <v>0</v>
      </c>
      <c r="K7088" s="2">
        <v>0</v>
      </c>
      <c r="L7088" s="2">
        <v>0</v>
      </c>
      <c r="M7088" s="2">
        <v>0</v>
      </c>
      <c r="N7088" s="2">
        <v>0</v>
      </c>
      <c r="O7088" s="54">
        <v>0</v>
      </c>
    </row>
    <row r="7089" spans="1:15" ht="18" x14ac:dyDescent="0.35">
      <c r="A7089" t="s">
        <v>59</v>
      </c>
      <c r="B7089" t="s">
        <v>22</v>
      </c>
      <c r="C7089" s="19" t="s">
        <v>18</v>
      </c>
      <c r="E7089" s="2">
        <v>2</v>
      </c>
      <c r="F7089">
        <v>1</v>
      </c>
      <c r="G7089">
        <v>3.2669999999999999</v>
      </c>
      <c r="H7089">
        <v>55.453461320000002</v>
      </c>
      <c r="I7089">
        <v>35</v>
      </c>
      <c r="J7089">
        <v>146</v>
      </c>
      <c r="K7089">
        <v>42.945</v>
      </c>
      <c r="L7089">
        <v>20.393000000000001</v>
      </c>
      <c r="M7089">
        <v>3.464</v>
      </c>
      <c r="N7089">
        <v>143.375</v>
      </c>
      <c r="O7089" s="54">
        <f t="shared" si="117"/>
        <v>0.16986220762026186</v>
      </c>
    </row>
    <row r="7090" spans="1:15" ht="18" x14ac:dyDescent="0.35">
      <c r="A7090" t="s">
        <v>59</v>
      </c>
      <c r="B7090" t="s">
        <v>22</v>
      </c>
      <c r="C7090" s="19" t="s">
        <v>18</v>
      </c>
      <c r="E7090" s="2">
        <v>3</v>
      </c>
      <c r="F7090">
        <v>1</v>
      </c>
      <c r="G7090">
        <v>2.4929999999999999</v>
      </c>
      <c r="H7090">
        <v>61.608615704999998</v>
      </c>
      <c r="I7090">
        <v>34</v>
      </c>
      <c r="J7090">
        <v>199</v>
      </c>
      <c r="K7090">
        <v>47.633000000000003</v>
      </c>
      <c r="L7090">
        <v>21.567</v>
      </c>
      <c r="M7090">
        <v>3.6389999999999998</v>
      </c>
      <c r="N7090">
        <v>146.417</v>
      </c>
      <c r="O7090" s="54">
        <f t="shared" si="117"/>
        <v>0.16873000417304213</v>
      </c>
    </row>
    <row r="7091" spans="1:15" ht="18" x14ac:dyDescent="0.35">
      <c r="A7091" t="s">
        <v>59</v>
      </c>
      <c r="B7091" t="s">
        <v>22</v>
      </c>
      <c r="C7091" s="19" t="s">
        <v>18</v>
      </c>
      <c r="E7091" s="2">
        <v>4</v>
      </c>
      <c r="F7091">
        <v>1</v>
      </c>
      <c r="G7091">
        <v>3.0579999999999998</v>
      </c>
      <c r="H7091">
        <v>69.129133150000015</v>
      </c>
      <c r="I7091">
        <v>29</v>
      </c>
      <c r="J7091">
        <v>173</v>
      </c>
      <c r="K7091">
        <v>47.34</v>
      </c>
      <c r="L7091">
        <v>22.385000000000002</v>
      </c>
      <c r="M7091">
        <v>3.9340000000000002</v>
      </c>
      <c r="N7091">
        <v>135.40600000000001</v>
      </c>
      <c r="O7091" s="54">
        <f t="shared" si="117"/>
        <v>0.17574268483359393</v>
      </c>
    </row>
    <row r="7092" spans="1:15" ht="18" x14ac:dyDescent="0.35">
      <c r="A7092" t="s">
        <v>59</v>
      </c>
      <c r="B7092" t="s">
        <v>22</v>
      </c>
      <c r="C7092" s="19" t="s">
        <v>18</v>
      </c>
      <c r="E7092" s="2">
        <v>5</v>
      </c>
      <c r="F7092">
        <v>1</v>
      </c>
      <c r="G7092">
        <v>1.5580000000000001</v>
      </c>
      <c r="H7092">
        <v>26.480940370000003</v>
      </c>
      <c r="I7092">
        <v>40</v>
      </c>
      <c r="J7092">
        <v>154</v>
      </c>
      <c r="K7092">
        <v>46.037999999999997</v>
      </c>
      <c r="L7092">
        <v>20.849</v>
      </c>
      <c r="M7092">
        <v>1.6180000000000001</v>
      </c>
      <c r="N7092">
        <v>151.327</v>
      </c>
      <c r="O7092" s="54">
        <f t="shared" si="117"/>
        <v>7.760564055830016E-2</v>
      </c>
    </row>
    <row r="7093" spans="1:15" ht="18" x14ac:dyDescent="0.35">
      <c r="A7093" t="s">
        <v>59</v>
      </c>
      <c r="B7093" t="s">
        <v>22</v>
      </c>
      <c r="C7093" s="19" t="s">
        <v>18</v>
      </c>
      <c r="E7093" s="2">
        <v>6</v>
      </c>
      <c r="F7093" s="2">
        <v>1</v>
      </c>
      <c r="G7093" s="2">
        <v>0</v>
      </c>
      <c r="H7093" s="2">
        <v>0</v>
      </c>
      <c r="I7093" s="2">
        <v>0</v>
      </c>
      <c r="J7093" s="2">
        <v>0</v>
      </c>
      <c r="K7093" s="2">
        <v>0</v>
      </c>
      <c r="L7093" s="2">
        <v>0</v>
      </c>
      <c r="M7093" s="2">
        <v>0</v>
      </c>
      <c r="N7093" s="2">
        <v>0</v>
      </c>
      <c r="O7093" s="54">
        <v>0</v>
      </c>
    </row>
    <row r="7094" spans="1:15" ht="18" x14ac:dyDescent="0.35">
      <c r="A7094" t="s">
        <v>59</v>
      </c>
      <c r="B7094" t="s">
        <v>22</v>
      </c>
      <c r="C7094" s="19" t="s">
        <v>18</v>
      </c>
      <c r="E7094" s="2">
        <v>7</v>
      </c>
      <c r="F7094" s="2">
        <v>1</v>
      </c>
      <c r="G7094" s="2">
        <v>0</v>
      </c>
      <c r="H7094" s="2">
        <v>0</v>
      </c>
      <c r="I7094" s="2">
        <v>0</v>
      </c>
      <c r="J7094" s="2">
        <v>0</v>
      </c>
      <c r="K7094" s="2">
        <v>0</v>
      </c>
      <c r="L7094" s="2">
        <v>0</v>
      </c>
      <c r="M7094" s="2">
        <v>0</v>
      </c>
      <c r="N7094" s="2">
        <v>0</v>
      </c>
      <c r="O7094" s="54">
        <v>0</v>
      </c>
    </row>
    <row r="7095" spans="1:15" ht="18" x14ac:dyDescent="0.35">
      <c r="A7095" t="s">
        <v>59</v>
      </c>
      <c r="B7095" t="s">
        <v>22</v>
      </c>
      <c r="C7095" s="19" t="s">
        <v>18</v>
      </c>
      <c r="E7095" s="2">
        <v>8</v>
      </c>
      <c r="F7095" s="2">
        <v>1</v>
      </c>
      <c r="G7095" s="2">
        <v>0</v>
      </c>
      <c r="H7095" s="2">
        <v>0</v>
      </c>
      <c r="I7095" s="2">
        <v>0</v>
      </c>
      <c r="J7095" s="2">
        <v>0</v>
      </c>
      <c r="K7095" s="2">
        <v>0</v>
      </c>
      <c r="L7095" s="2">
        <v>0</v>
      </c>
      <c r="M7095" s="2">
        <v>0</v>
      </c>
      <c r="N7095" s="2">
        <v>0</v>
      </c>
      <c r="O7095" s="54">
        <v>0</v>
      </c>
    </row>
    <row r="7096" spans="1:15" ht="18" x14ac:dyDescent="0.35">
      <c r="A7096" t="s">
        <v>59</v>
      </c>
      <c r="B7096" t="s">
        <v>22</v>
      </c>
      <c r="C7096" s="19" t="s">
        <v>18</v>
      </c>
      <c r="E7096" s="1">
        <v>9</v>
      </c>
      <c r="F7096" s="1">
        <v>1</v>
      </c>
      <c r="G7096" s="1">
        <v>2.5990000000000002</v>
      </c>
      <c r="H7096" s="1">
        <v>67.343428494999998</v>
      </c>
      <c r="I7096" s="1">
        <v>35</v>
      </c>
      <c r="J7096" s="1">
        <v>171</v>
      </c>
      <c r="K7096" s="1">
        <v>52.165999999999997</v>
      </c>
      <c r="L7096" s="1">
        <v>24.786999999999999</v>
      </c>
      <c r="M7096" s="1">
        <v>3.4609999999999999</v>
      </c>
      <c r="N7096" s="1">
        <v>177.11099999999999</v>
      </c>
      <c r="O7096" s="54">
        <f t="shared" si="117"/>
        <v>0.13962964457175131</v>
      </c>
    </row>
    <row r="7097" spans="1:15" ht="18" x14ac:dyDescent="0.35">
      <c r="A7097" t="s">
        <v>59</v>
      </c>
      <c r="B7097" t="s">
        <v>22</v>
      </c>
      <c r="C7097" s="19" t="s">
        <v>18</v>
      </c>
      <c r="E7097" s="1">
        <v>9</v>
      </c>
      <c r="F7097" s="1">
        <v>1</v>
      </c>
      <c r="G7097" s="1">
        <v>2.081</v>
      </c>
      <c r="H7097" s="1">
        <v>48.021108795000004</v>
      </c>
      <c r="I7097" s="1">
        <v>46</v>
      </c>
      <c r="J7097" s="1">
        <v>198</v>
      </c>
      <c r="K7097" s="1">
        <v>46.406999999999996</v>
      </c>
      <c r="L7097" s="1">
        <v>21.087</v>
      </c>
      <c r="M7097" s="1">
        <v>2.9009999999999998</v>
      </c>
      <c r="N7097" s="1">
        <v>176.047</v>
      </c>
      <c r="O7097" s="54">
        <f t="shared" si="117"/>
        <v>0.13757291222079954</v>
      </c>
    </row>
    <row r="7098" spans="1:15" ht="18" x14ac:dyDescent="0.35">
      <c r="A7098" t="s">
        <v>59</v>
      </c>
      <c r="B7098" t="s">
        <v>22</v>
      </c>
      <c r="C7098" s="19" t="s">
        <v>18</v>
      </c>
      <c r="E7098" s="2">
        <v>10</v>
      </c>
      <c r="F7098" s="2">
        <v>1</v>
      </c>
      <c r="G7098" s="2">
        <v>0</v>
      </c>
      <c r="H7098" s="2">
        <v>0</v>
      </c>
      <c r="I7098" s="2">
        <v>0</v>
      </c>
      <c r="J7098" s="2">
        <v>0</v>
      </c>
      <c r="K7098" s="2">
        <v>0</v>
      </c>
      <c r="L7098" s="2">
        <v>0</v>
      </c>
      <c r="M7098" s="2">
        <v>0</v>
      </c>
      <c r="N7098" s="2">
        <v>0</v>
      </c>
      <c r="O7098" s="54">
        <v>0</v>
      </c>
    </row>
    <row r="7099" spans="1:15" ht="18" x14ac:dyDescent="0.35">
      <c r="A7099" t="s">
        <v>59</v>
      </c>
      <c r="B7099" t="s">
        <v>22</v>
      </c>
      <c r="C7099" s="19" t="s">
        <v>18</v>
      </c>
      <c r="E7099" s="2">
        <v>12</v>
      </c>
      <c r="F7099" s="2">
        <v>1</v>
      </c>
      <c r="G7099" s="2">
        <v>0</v>
      </c>
      <c r="H7099" s="2">
        <v>0</v>
      </c>
      <c r="I7099" s="2">
        <v>0</v>
      </c>
      <c r="J7099" s="2">
        <v>0</v>
      </c>
      <c r="K7099" s="2">
        <v>0</v>
      </c>
      <c r="L7099" s="2">
        <v>0</v>
      </c>
      <c r="M7099" s="2">
        <v>0</v>
      </c>
      <c r="N7099" s="2">
        <v>0</v>
      </c>
      <c r="O7099" s="54">
        <v>0</v>
      </c>
    </row>
    <row r="7100" spans="1:15" ht="18" x14ac:dyDescent="0.35">
      <c r="A7100" t="s">
        <v>59</v>
      </c>
      <c r="B7100" t="s">
        <v>22</v>
      </c>
      <c r="C7100" s="19" t="s">
        <v>18</v>
      </c>
      <c r="E7100" s="2">
        <v>13</v>
      </c>
      <c r="F7100" s="2">
        <v>1</v>
      </c>
      <c r="G7100" s="2">
        <v>0</v>
      </c>
      <c r="H7100" s="2">
        <v>0</v>
      </c>
      <c r="I7100" s="2">
        <v>0</v>
      </c>
      <c r="J7100" s="2">
        <v>0</v>
      </c>
      <c r="K7100" s="2">
        <v>0</v>
      </c>
      <c r="L7100" s="2">
        <v>0</v>
      </c>
      <c r="M7100" s="2">
        <v>0</v>
      </c>
      <c r="N7100" s="2">
        <v>0</v>
      </c>
      <c r="O7100" s="54">
        <v>0</v>
      </c>
    </row>
    <row r="7101" spans="1:15" ht="18" x14ac:dyDescent="0.35">
      <c r="A7101" t="s">
        <v>59</v>
      </c>
      <c r="B7101" t="s">
        <v>22</v>
      </c>
      <c r="C7101" s="19" t="s">
        <v>18</v>
      </c>
      <c r="E7101" s="2">
        <v>13</v>
      </c>
      <c r="F7101" s="2">
        <v>1</v>
      </c>
      <c r="G7101" s="2">
        <v>0</v>
      </c>
      <c r="H7101" s="2">
        <v>0</v>
      </c>
      <c r="I7101" s="2">
        <v>0</v>
      </c>
      <c r="J7101" s="2">
        <v>0</v>
      </c>
      <c r="K7101" s="2">
        <v>0</v>
      </c>
      <c r="L7101" s="2">
        <v>0</v>
      </c>
      <c r="M7101" s="2">
        <v>0</v>
      </c>
      <c r="N7101" s="2">
        <v>0</v>
      </c>
      <c r="O7101" s="54">
        <v>0</v>
      </c>
    </row>
    <row r="7102" spans="1:15" ht="18" x14ac:dyDescent="0.35">
      <c r="A7102" t="s">
        <v>59</v>
      </c>
      <c r="B7102" t="s">
        <v>22</v>
      </c>
      <c r="C7102" s="19" t="s">
        <v>18</v>
      </c>
      <c r="E7102" s="2">
        <v>14</v>
      </c>
      <c r="F7102" s="2">
        <v>1</v>
      </c>
      <c r="G7102" s="2">
        <v>0</v>
      </c>
      <c r="H7102" s="2">
        <v>0</v>
      </c>
      <c r="I7102" s="2">
        <v>0</v>
      </c>
      <c r="J7102" s="2">
        <v>0</v>
      </c>
      <c r="K7102" s="2">
        <v>0</v>
      </c>
      <c r="L7102" s="2">
        <v>0</v>
      </c>
      <c r="M7102" s="2">
        <v>0</v>
      </c>
      <c r="N7102" s="2">
        <v>0</v>
      </c>
      <c r="O7102" s="54">
        <v>0</v>
      </c>
    </row>
    <row r="7103" spans="1:15" ht="18" x14ac:dyDescent="0.35">
      <c r="A7103" t="s">
        <v>59</v>
      </c>
      <c r="B7103" t="s">
        <v>22</v>
      </c>
      <c r="C7103" s="19" t="s">
        <v>18</v>
      </c>
      <c r="E7103" s="2">
        <v>14</v>
      </c>
      <c r="F7103" s="2">
        <v>1</v>
      </c>
      <c r="G7103" s="2">
        <v>0</v>
      </c>
      <c r="H7103" s="2">
        <v>0</v>
      </c>
      <c r="I7103" s="2">
        <v>0</v>
      </c>
      <c r="J7103" s="2">
        <v>0</v>
      </c>
      <c r="K7103" s="2">
        <v>0</v>
      </c>
      <c r="L7103" s="2">
        <v>0</v>
      </c>
      <c r="M7103" s="2">
        <v>0</v>
      </c>
      <c r="N7103" s="2">
        <v>0</v>
      </c>
      <c r="O7103" s="54">
        <v>0</v>
      </c>
    </row>
    <row r="7104" spans="1:15" ht="18" x14ac:dyDescent="0.35">
      <c r="A7104" t="s">
        <v>59</v>
      </c>
      <c r="B7104" t="s">
        <v>22</v>
      </c>
      <c r="C7104" s="19" t="s">
        <v>18</v>
      </c>
      <c r="E7104" s="2">
        <v>15</v>
      </c>
      <c r="F7104" s="2">
        <v>1</v>
      </c>
      <c r="G7104" s="2">
        <v>0</v>
      </c>
      <c r="H7104" s="2">
        <v>0</v>
      </c>
      <c r="I7104" s="2">
        <v>0</v>
      </c>
      <c r="J7104" s="2">
        <v>0</v>
      </c>
      <c r="K7104" s="2">
        <v>0</v>
      </c>
      <c r="L7104" s="2">
        <v>0</v>
      </c>
      <c r="M7104" s="2">
        <v>0</v>
      </c>
      <c r="N7104" s="2">
        <v>0</v>
      </c>
      <c r="O7104" s="54">
        <v>0</v>
      </c>
    </row>
    <row r="7105" spans="1:15" ht="18" x14ac:dyDescent="0.35">
      <c r="A7105" t="s">
        <v>59</v>
      </c>
      <c r="B7105" t="s">
        <v>22</v>
      </c>
      <c r="C7105" s="19" t="s">
        <v>18</v>
      </c>
      <c r="E7105" s="2">
        <v>16</v>
      </c>
      <c r="F7105" s="2">
        <v>1</v>
      </c>
      <c r="G7105" s="2">
        <v>0</v>
      </c>
      <c r="H7105" s="2">
        <v>0</v>
      </c>
      <c r="I7105" s="2">
        <v>0</v>
      </c>
      <c r="J7105" s="2">
        <v>0</v>
      </c>
      <c r="K7105" s="2">
        <v>0</v>
      </c>
      <c r="L7105" s="2">
        <v>0</v>
      </c>
      <c r="M7105" s="2">
        <v>0</v>
      </c>
      <c r="N7105" s="2">
        <v>0</v>
      </c>
      <c r="O7105" s="54">
        <v>0</v>
      </c>
    </row>
    <row r="7106" spans="1:15" ht="18" x14ac:dyDescent="0.35">
      <c r="A7106" t="s">
        <v>59</v>
      </c>
      <c r="B7106" t="s">
        <v>22</v>
      </c>
      <c r="C7106" s="19" t="s">
        <v>18</v>
      </c>
      <c r="E7106">
        <v>17</v>
      </c>
      <c r="F7106">
        <v>1</v>
      </c>
      <c r="G7106">
        <v>3.5630000000000002</v>
      </c>
      <c r="H7106">
        <v>77.264347200000003</v>
      </c>
      <c r="I7106">
        <v>15</v>
      </c>
      <c r="J7106">
        <v>144</v>
      </c>
      <c r="K7106">
        <v>56.942</v>
      </c>
      <c r="L7106">
        <v>27.71</v>
      </c>
      <c r="M7106">
        <v>3.552</v>
      </c>
      <c r="N7106">
        <v>41.076999999999998</v>
      </c>
      <c r="O7106" s="54">
        <f t="shared" si="117"/>
        <v>0.12818477084085167</v>
      </c>
    </row>
    <row r="7107" spans="1:15" ht="18" x14ac:dyDescent="0.35">
      <c r="A7107" t="s">
        <v>59</v>
      </c>
      <c r="B7107" t="s">
        <v>22</v>
      </c>
      <c r="C7107" s="19" t="s">
        <v>18</v>
      </c>
      <c r="E7107">
        <v>18</v>
      </c>
      <c r="F7107">
        <v>1</v>
      </c>
      <c r="G7107">
        <v>3.302</v>
      </c>
      <c r="H7107">
        <v>44.648696985000001</v>
      </c>
      <c r="I7107">
        <v>55</v>
      </c>
      <c r="J7107">
        <v>124</v>
      </c>
      <c r="K7107">
        <v>39.484000000000002</v>
      </c>
      <c r="L7107">
        <v>16.376999999999999</v>
      </c>
      <c r="M7107">
        <v>3.4729999999999999</v>
      </c>
      <c r="N7107">
        <v>47.289000000000001</v>
      </c>
      <c r="O7107" s="54">
        <f t="shared" si="117"/>
        <v>0.2120657018990047</v>
      </c>
    </row>
    <row r="7108" spans="1:15" ht="18" x14ac:dyDescent="0.35">
      <c r="A7108" t="s">
        <v>59</v>
      </c>
      <c r="B7108" t="s">
        <v>22</v>
      </c>
      <c r="C7108" s="19" t="s">
        <v>18</v>
      </c>
      <c r="E7108" s="2">
        <v>19</v>
      </c>
      <c r="F7108" s="2">
        <v>1</v>
      </c>
      <c r="G7108" s="2">
        <v>0</v>
      </c>
      <c r="H7108" s="2">
        <v>0</v>
      </c>
      <c r="I7108" s="2">
        <v>0</v>
      </c>
      <c r="J7108" s="2">
        <v>0</v>
      </c>
      <c r="K7108" s="2">
        <v>0</v>
      </c>
      <c r="L7108" s="2">
        <v>0</v>
      </c>
      <c r="M7108" s="2">
        <v>0</v>
      </c>
      <c r="N7108" s="2">
        <v>0</v>
      </c>
      <c r="O7108" s="54">
        <v>0</v>
      </c>
    </row>
    <row r="7109" spans="1:15" ht="18" x14ac:dyDescent="0.35">
      <c r="A7109" t="s">
        <v>59</v>
      </c>
      <c r="B7109" t="s">
        <v>22</v>
      </c>
      <c r="C7109" s="19" t="s">
        <v>18</v>
      </c>
      <c r="E7109" s="2">
        <v>20</v>
      </c>
      <c r="F7109" s="2">
        <v>1</v>
      </c>
      <c r="G7109" s="2">
        <v>0</v>
      </c>
      <c r="H7109" s="2">
        <v>0</v>
      </c>
      <c r="I7109" s="2">
        <v>0</v>
      </c>
      <c r="J7109" s="2">
        <v>0</v>
      </c>
      <c r="K7109" s="2">
        <v>0</v>
      </c>
      <c r="L7109" s="2">
        <v>0</v>
      </c>
      <c r="M7109" s="2">
        <v>0</v>
      </c>
      <c r="N7109" s="2">
        <v>0</v>
      </c>
      <c r="O7109" s="54">
        <v>0</v>
      </c>
    </row>
    <row r="7110" spans="1:15" ht="18" x14ac:dyDescent="0.35">
      <c r="A7110" t="s">
        <v>59</v>
      </c>
      <c r="B7110" t="s">
        <v>22</v>
      </c>
      <c r="C7110" s="19" t="s">
        <v>18</v>
      </c>
      <c r="E7110" s="2">
        <v>20</v>
      </c>
      <c r="F7110" s="2">
        <v>1</v>
      </c>
      <c r="G7110" s="2">
        <v>0</v>
      </c>
      <c r="H7110" s="2">
        <v>0</v>
      </c>
      <c r="I7110" s="2">
        <v>0</v>
      </c>
      <c r="J7110" s="2">
        <v>0</v>
      </c>
      <c r="K7110" s="2">
        <v>0</v>
      </c>
      <c r="L7110" s="2">
        <v>0</v>
      </c>
      <c r="M7110" s="2">
        <v>0</v>
      </c>
      <c r="N7110" s="2">
        <v>0</v>
      </c>
      <c r="O7110" s="54">
        <v>0</v>
      </c>
    </row>
    <row r="7111" spans="1:15" ht="18" x14ac:dyDescent="0.35">
      <c r="A7111" t="s">
        <v>59</v>
      </c>
      <c r="B7111" t="s">
        <v>22</v>
      </c>
      <c r="C7111" s="19" t="s">
        <v>18</v>
      </c>
      <c r="E7111">
        <v>21</v>
      </c>
      <c r="F7111">
        <v>1</v>
      </c>
      <c r="G7111">
        <v>3.302</v>
      </c>
      <c r="H7111">
        <v>63.673665750000012</v>
      </c>
      <c r="I7111">
        <v>38</v>
      </c>
      <c r="J7111">
        <v>187</v>
      </c>
      <c r="K7111">
        <v>45.414999999999999</v>
      </c>
      <c r="L7111">
        <v>20.745000000000001</v>
      </c>
      <c r="M7111">
        <v>3.91</v>
      </c>
      <c r="N7111">
        <v>36.823</v>
      </c>
      <c r="O7111" s="54">
        <f t="shared" si="117"/>
        <v>0.18847915160279585</v>
      </c>
    </row>
    <row r="7112" spans="1:15" ht="18" x14ac:dyDescent="0.35">
      <c r="A7112" t="s">
        <v>59</v>
      </c>
      <c r="B7112" t="s">
        <v>22</v>
      </c>
      <c r="C7112" s="19" t="s">
        <v>18</v>
      </c>
      <c r="E7112" s="2">
        <v>22</v>
      </c>
      <c r="F7112" s="2">
        <v>1</v>
      </c>
      <c r="G7112" s="2">
        <v>0</v>
      </c>
      <c r="H7112" s="2">
        <v>0</v>
      </c>
      <c r="I7112" s="2">
        <v>0</v>
      </c>
      <c r="J7112" s="2">
        <v>0</v>
      </c>
      <c r="K7112" s="2">
        <v>0</v>
      </c>
      <c r="L7112" s="2">
        <v>0</v>
      </c>
      <c r="M7112" s="2">
        <v>0</v>
      </c>
      <c r="N7112" s="2">
        <v>0</v>
      </c>
      <c r="O7112" s="54">
        <v>0</v>
      </c>
    </row>
    <row r="7113" spans="1:15" ht="18" x14ac:dyDescent="0.35">
      <c r="A7113" t="s">
        <v>59</v>
      </c>
      <c r="B7113" t="s">
        <v>22</v>
      </c>
      <c r="C7113" s="19" t="s">
        <v>18</v>
      </c>
      <c r="E7113" s="2">
        <v>23</v>
      </c>
      <c r="F7113" s="2">
        <v>1</v>
      </c>
      <c r="G7113" s="2">
        <v>0</v>
      </c>
      <c r="H7113" s="2">
        <v>0</v>
      </c>
      <c r="I7113" s="2">
        <v>0</v>
      </c>
      <c r="J7113" s="2">
        <v>0</v>
      </c>
      <c r="K7113" s="2">
        <v>0</v>
      </c>
      <c r="L7113" s="2">
        <v>0</v>
      </c>
      <c r="M7113" s="2">
        <v>0</v>
      </c>
      <c r="N7113" s="2">
        <v>0</v>
      </c>
      <c r="O7113" s="54">
        <v>0</v>
      </c>
    </row>
    <row r="7114" spans="1:15" ht="18" x14ac:dyDescent="0.35">
      <c r="A7114" t="s">
        <v>59</v>
      </c>
      <c r="B7114" t="s">
        <v>22</v>
      </c>
      <c r="C7114" s="19" t="s">
        <v>18</v>
      </c>
      <c r="E7114" s="2">
        <v>24</v>
      </c>
      <c r="F7114" s="2">
        <v>1</v>
      </c>
      <c r="G7114" s="2">
        <v>0</v>
      </c>
      <c r="H7114" s="2">
        <v>0</v>
      </c>
      <c r="I7114" s="2">
        <v>0</v>
      </c>
      <c r="J7114" s="2">
        <v>0</v>
      </c>
      <c r="K7114" s="2">
        <v>0</v>
      </c>
      <c r="L7114" s="2">
        <v>0</v>
      </c>
      <c r="M7114" s="2">
        <v>0</v>
      </c>
      <c r="N7114" s="2">
        <v>0</v>
      </c>
      <c r="O7114" s="54">
        <v>0</v>
      </c>
    </row>
    <row r="7115" spans="1:15" ht="18" x14ac:dyDescent="0.35">
      <c r="A7115" t="s">
        <v>59</v>
      </c>
      <c r="B7115" t="s">
        <v>22</v>
      </c>
      <c r="C7115" s="19" t="s">
        <v>18</v>
      </c>
      <c r="E7115" s="2">
        <v>25</v>
      </c>
      <c r="F7115" s="2">
        <v>1</v>
      </c>
      <c r="G7115" s="2">
        <v>0</v>
      </c>
      <c r="H7115" s="2">
        <v>0</v>
      </c>
      <c r="I7115" s="2">
        <v>0</v>
      </c>
      <c r="J7115" s="2">
        <v>0</v>
      </c>
      <c r="K7115" s="2">
        <v>0</v>
      </c>
      <c r="L7115" s="2">
        <v>0</v>
      </c>
      <c r="M7115" s="2">
        <v>0</v>
      </c>
      <c r="N7115" s="2">
        <v>0</v>
      </c>
      <c r="O7115" s="54">
        <v>0</v>
      </c>
    </row>
    <row r="7116" spans="1:15" ht="18" x14ac:dyDescent="0.35">
      <c r="A7116" t="s">
        <v>59</v>
      </c>
      <c r="B7116" t="s">
        <v>22</v>
      </c>
      <c r="C7116" s="19" t="s">
        <v>18</v>
      </c>
      <c r="E7116">
        <v>26</v>
      </c>
      <c r="F7116">
        <v>1</v>
      </c>
      <c r="G7116">
        <v>3.3</v>
      </c>
      <c r="H7116">
        <v>80.48486072499999</v>
      </c>
      <c r="I7116">
        <v>33</v>
      </c>
      <c r="J7116">
        <v>189</v>
      </c>
      <c r="K7116">
        <v>53.838000000000001</v>
      </c>
      <c r="L7116">
        <v>25.434999999999999</v>
      </c>
      <c r="M7116">
        <v>4.0309999999999997</v>
      </c>
      <c r="N7116">
        <v>35.008000000000003</v>
      </c>
      <c r="O7116" s="54">
        <f t="shared" ref="O7116:O7130" si="118">M7116/L7116</f>
        <v>0.15848240613328091</v>
      </c>
    </row>
    <row r="7117" spans="1:15" ht="18" x14ac:dyDescent="0.35">
      <c r="A7117" t="s">
        <v>59</v>
      </c>
      <c r="B7117" t="s">
        <v>22</v>
      </c>
      <c r="C7117" s="19" t="s">
        <v>18</v>
      </c>
      <c r="E7117">
        <v>27</v>
      </c>
      <c r="F7117">
        <v>1</v>
      </c>
      <c r="G7117">
        <v>3.069</v>
      </c>
      <c r="H7117">
        <v>57.032692920000009</v>
      </c>
      <c r="I7117">
        <v>40</v>
      </c>
      <c r="J7117">
        <v>168</v>
      </c>
      <c r="K7117">
        <v>40.531999999999996</v>
      </c>
      <c r="L7117">
        <v>18.468</v>
      </c>
      <c r="M7117">
        <v>3.9340000000000002</v>
      </c>
      <c r="N7117">
        <v>43.015000000000001</v>
      </c>
      <c r="O7117" s="54">
        <f t="shared" si="118"/>
        <v>0.21301711067792939</v>
      </c>
    </row>
    <row r="7118" spans="1:15" ht="18" x14ac:dyDescent="0.35">
      <c r="A7118" t="s">
        <v>59</v>
      </c>
      <c r="B7118" t="s">
        <v>22</v>
      </c>
      <c r="C7118" s="19" t="s">
        <v>18</v>
      </c>
      <c r="E7118">
        <v>28</v>
      </c>
      <c r="F7118">
        <v>1</v>
      </c>
      <c r="G7118">
        <v>4.032</v>
      </c>
      <c r="H7118">
        <v>85.642645920000007</v>
      </c>
      <c r="I7118">
        <v>42</v>
      </c>
      <c r="J7118">
        <v>161</v>
      </c>
      <c r="K7118">
        <v>50.579000000000001</v>
      </c>
      <c r="L7118">
        <v>23.712</v>
      </c>
      <c r="M7118">
        <v>4.601</v>
      </c>
      <c r="N7118">
        <v>26.911000000000001</v>
      </c>
      <c r="O7118" s="54">
        <f t="shared" si="118"/>
        <v>0.19403677462887989</v>
      </c>
    </row>
    <row r="7119" spans="1:15" ht="18" x14ac:dyDescent="0.35">
      <c r="A7119" t="s">
        <v>59</v>
      </c>
      <c r="B7119" t="s">
        <v>22</v>
      </c>
      <c r="C7119" s="19" t="s">
        <v>33</v>
      </c>
      <c r="E7119" s="2">
        <v>1</v>
      </c>
      <c r="F7119" s="2">
        <v>1</v>
      </c>
      <c r="G7119" s="2">
        <v>0</v>
      </c>
      <c r="H7119" s="2">
        <v>0</v>
      </c>
      <c r="I7119" s="2">
        <v>0</v>
      </c>
      <c r="J7119" s="2">
        <v>0</v>
      </c>
      <c r="K7119" s="2">
        <v>0</v>
      </c>
      <c r="L7119" s="2">
        <v>0</v>
      </c>
      <c r="M7119" s="2">
        <v>0</v>
      </c>
      <c r="N7119" s="2">
        <v>0</v>
      </c>
      <c r="O7119" s="54">
        <v>0</v>
      </c>
    </row>
    <row r="7120" spans="1:15" ht="18" x14ac:dyDescent="0.35">
      <c r="A7120" t="s">
        <v>59</v>
      </c>
      <c r="B7120" t="s">
        <v>22</v>
      </c>
      <c r="C7120" s="19" t="s">
        <v>33</v>
      </c>
      <c r="E7120">
        <v>2</v>
      </c>
      <c r="F7120">
        <v>1</v>
      </c>
      <c r="G7120">
        <v>2.4079999999999999</v>
      </c>
      <c r="H7120">
        <v>50.717138700000007</v>
      </c>
      <c r="I7120">
        <v>37</v>
      </c>
      <c r="J7120">
        <v>161</v>
      </c>
      <c r="K7120">
        <v>41.027999999999999</v>
      </c>
      <c r="L7120">
        <v>19.788</v>
      </c>
      <c r="M7120">
        <v>3.2650000000000001</v>
      </c>
      <c r="N7120">
        <v>24.312999999999999</v>
      </c>
      <c r="O7120" s="54">
        <f t="shared" si="118"/>
        <v>0.16499898928643622</v>
      </c>
    </row>
    <row r="7121" spans="1:15" ht="18" x14ac:dyDescent="0.35">
      <c r="A7121" t="s">
        <v>59</v>
      </c>
      <c r="B7121" t="s">
        <v>22</v>
      </c>
      <c r="C7121" s="19" t="s">
        <v>33</v>
      </c>
      <c r="E7121">
        <v>3</v>
      </c>
      <c r="F7121">
        <v>1</v>
      </c>
      <c r="G7121">
        <v>2.21</v>
      </c>
      <c r="H7121">
        <v>40.416229755000003</v>
      </c>
      <c r="I7121">
        <v>40</v>
      </c>
      <c r="J7121">
        <v>131</v>
      </c>
      <c r="K7121">
        <v>51.960999999999999</v>
      </c>
      <c r="L7121">
        <v>25.201000000000001</v>
      </c>
      <c r="M7121">
        <v>2.0430000000000001</v>
      </c>
      <c r="N7121">
        <v>135.74100000000001</v>
      </c>
      <c r="O7121" s="54">
        <f t="shared" si="118"/>
        <v>8.1068211578905605E-2</v>
      </c>
    </row>
    <row r="7122" spans="1:15" ht="18" x14ac:dyDescent="0.35">
      <c r="A7122" t="s">
        <v>59</v>
      </c>
      <c r="B7122" t="s">
        <v>22</v>
      </c>
      <c r="C7122" s="19" t="s">
        <v>33</v>
      </c>
      <c r="E7122" s="1">
        <v>4</v>
      </c>
      <c r="F7122" s="1">
        <v>1</v>
      </c>
      <c r="G7122" s="1">
        <v>4.8840000000000003</v>
      </c>
      <c r="H7122" s="1">
        <v>111.53434487999999</v>
      </c>
      <c r="I7122" s="1">
        <v>20</v>
      </c>
      <c r="J7122" s="1">
        <v>214</v>
      </c>
      <c r="K7122" s="1">
        <v>59.945999999999998</v>
      </c>
      <c r="L7122" s="1">
        <v>28.370999999999999</v>
      </c>
      <c r="M7122" s="1">
        <v>5.008</v>
      </c>
      <c r="N7122" s="1">
        <v>159.072</v>
      </c>
      <c r="O7122" s="54">
        <f t="shared" si="118"/>
        <v>0.176518275704064</v>
      </c>
    </row>
    <row r="7123" spans="1:15" ht="18" x14ac:dyDescent="0.35">
      <c r="A7123" t="s">
        <v>59</v>
      </c>
      <c r="B7123" t="s">
        <v>22</v>
      </c>
      <c r="C7123" s="19" t="s">
        <v>33</v>
      </c>
      <c r="E7123" s="1">
        <v>4</v>
      </c>
      <c r="F7123" s="1">
        <v>1</v>
      </c>
      <c r="G7123" s="1">
        <v>1.4730000000000001</v>
      </c>
      <c r="H7123" s="1">
        <v>35.322719574999994</v>
      </c>
      <c r="I7123" s="1">
        <v>30</v>
      </c>
      <c r="J7123" s="1">
        <v>155</v>
      </c>
      <c r="K7123" s="1">
        <v>49.186999999999998</v>
      </c>
      <c r="L7123" s="1">
        <v>24.204999999999998</v>
      </c>
      <c r="M7123" s="1">
        <v>1.859</v>
      </c>
      <c r="N7123" s="1">
        <v>145.923</v>
      </c>
      <c r="O7123" s="54">
        <f t="shared" si="118"/>
        <v>7.6802313571576131E-2</v>
      </c>
    </row>
    <row r="7124" spans="1:15" ht="18" x14ac:dyDescent="0.35">
      <c r="A7124" t="s">
        <v>59</v>
      </c>
      <c r="B7124" t="s">
        <v>22</v>
      </c>
      <c r="C7124" s="19" t="s">
        <v>33</v>
      </c>
      <c r="E7124" s="2">
        <v>5</v>
      </c>
      <c r="F7124" s="2">
        <v>1</v>
      </c>
      <c r="G7124" s="2">
        <v>0</v>
      </c>
      <c r="H7124" s="2">
        <v>0</v>
      </c>
      <c r="I7124" s="2">
        <v>0</v>
      </c>
      <c r="J7124" s="2">
        <v>0</v>
      </c>
      <c r="K7124" s="2">
        <v>0</v>
      </c>
      <c r="L7124" s="2">
        <v>0</v>
      </c>
      <c r="M7124" s="2">
        <v>0</v>
      </c>
      <c r="N7124" s="2">
        <v>0</v>
      </c>
      <c r="O7124" s="54">
        <v>0</v>
      </c>
    </row>
    <row r="7125" spans="1:15" ht="18" x14ac:dyDescent="0.35">
      <c r="A7125" t="s">
        <v>59</v>
      </c>
      <c r="B7125" t="s">
        <v>22</v>
      </c>
      <c r="C7125" s="19" t="s">
        <v>33</v>
      </c>
      <c r="E7125">
        <v>6</v>
      </c>
      <c r="F7125">
        <v>1</v>
      </c>
      <c r="G7125">
        <v>3.536</v>
      </c>
      <c r="H7125">
        <v>69.50889260000001</v>
      </c>
      <c r="I7125">
        <v>26</v>
      </c>
      <c r="J7125">
        <v>158</v>
      </c>
      <c r="K7125">
        <v>46.127000000000002</v>
      </c>
      <c r="L7125">
        <v>22.12</v>
      </c>
      <c r="M7125">
        <v>4.0030000000000001</v>
      </c>
      <c r="N7125">
        <v>161.726</v>
      </c>
      <c r="O7125" s="54">
        <f t="shared" si="118"/>
        <v>0.18096745027124775</v>
      </c>
    </row>
    <row r="7126" spans="1:15" ht="18" x14ac:dyDescent="0.35">
      <c r="A7126" t="s">
        <v>59</v>
      </c>
      <c r="B7126" t="s">
        <v>22</v>
      </c>
      <c r="C7126" s="19" t="s">
        <v>33</v>
      </c>
      <c r="E7126" s="2">
        <v>6</v>
      </c>
      <c r="F7126" s="2">
        <v>1</v>
      </c>
      <c r="G7126" s="2">
        <v>0</v>
      </c>
      <c r="H7126" s="2">
        <v>0</v>
      </c>
      <c r="I7126" s="2">
        <v>0</v>
      </c>
      <c r="J7126" s="2">
        <v>0</v>
      </c>
      <c r="K7126" s="2">
        <v>0</v>
      </c>
      <c r="L7126" s="2">
        <v>0</v>
      </c>
      <c r="M7126" s="2">
        <v>0</v>
      </c>
      <c r="N7126" s="2">
        <v>0</v>
      </c>
      <c r="O7126" s="54">
        <v>0</v>
      </c>
    </row>
    <row r="7127" spans="1:15" ht="18" x14ac:dyDescent="0.35">
      <c r="A7127" t="s">
        <v>59</v>
      </c>
      <c r="B7127" t="s">
        <v>22</v>
      </c>
      <c r="C7127" s="19" t="s">
        <v>33</v>
      </c>
      <c r="E7127" s="2">
        <v>7</v>
      </c>
      <c r="F7127" s="2">
        <v>1</v>
      </c>
      <c r="G7127" s="2">
        <v>0</v>
      </c>
      <c r="H7127" s="2">
        <v>0</v>
      </c>
      <c r="I7127" s="2">
        <v>0</v>
      </c>
      <c r="J7127" s="2">
        <v>0</v>
      </c>
      <c r="K7127" s="2">
        <v>0</v>
      </c>
      <c r="L7127" s="2">
        <v>0</v>
      </c>
      <c r="M7127" s="2">
        <v>0</v>
      </c>
      <c r="N7127" s="2">
        <v>0</v>
      </c>
      <c r="O7127" s="54">
        <v>0</v>
      </c>
    </row>
    <row r="7128" spans="1:15" ht="18" x14ac:dyDescent="0.35">
      <c r="A7128" t="s">
        <v>59</v>
      </c>
      <c r="B7128" t="s">
        <v>22</v>
      </c>
      <c r="C7128" s="19" t="s">
        <v>33</v>
      </c>
      <c r="E7128" s="1">
        <v>8</v>
      </c>
      <c r="F7128" s="1">
        <v>1</v>
      </c>
      <c r="G7128" s="1">
        <v>4.6760000000000002</v>
      </c>
      <c r="H7128" s="1">
        <v>122.99182494</v>
      </c>
      <c r="I7128" s="1">
        <v>38</v>
      </c>
      <c r="J7128" s="1">
        <v>204</v>
      </c>
      <c r="K7128" s="1">
        <v>62.521000000000001</v>
      </c>
      <c r="L7128" s="1">
        <v>28.596</v>
      </c>
      <c r="M7128" s="1">
        <v>5.4790000000000001</v>
      </c>
      <c r="N7128" s="1">
        <v>155.63200000000001</v>
      </c>
      <c r="O7128" s="54">
        <f t="shared" si="118"/>
        <v>0.19160022380752553</v>
      </c>
    </row>
    <row r="7129" spans="1:15" ht="18" x14ac:dyDescent="0.35">
      <c r="A7129" t="s">
        <v>59</v>
      </c>
      <c r="B7129" t="s">
        <v>22</v>
      </c>
      <c r="C7129" s="19" t="s">
        <v>33</v>
      </c>
      <c r="E7129" s="1">
        <v>8</v>
      </c>
      <c r="F7129" s="1">
        <v>1</v>
      </c>
      <c r="G7129" s="1">
        <v>1.6839999999999999</v>
      </c>
      <c r="H7129" s="1">
        <v>52.281922375000001</v>
      </c>
      <c r="I7129" s="1">
        <v>25</v>
      </c>
      <c r="J7129" s="1">
        <v>128</v>
      </c>
      <c r="K7129" s="1">
        <v>46.874000000000002</v>
      </c>
      <c r="L7129" s="1">
        <v>22.614999999999998</v>
      </c>
      <c r="M7129" s="1">
        <v>2.9449999999999998</v>
      </c>
      <c r="N7129" s="1">
        <v>176.81</v>
      </c>
      <c r="O7129" s="54">
        <f t="shared" si="118"/>
        <v>0.13022330311739996</v>
      </c>
    </row>
    <row r="7130" spans="1:15" ht="18" x14ac:dyDescent="0.35">
      <c r="A7130" t="s">
        <v>59</v>
      </c>
      <c r="B7130" t="s">
        <v>22</v>
      </c>
      <c r="C7130" s="19" t="s">
        <v>33</v>
      </c>
      <c r="E7130">
        <v>9</v>
      </c>
      <c r="F7130">
        <v>1</v>
      </c>
      <c r="G7130">
        <v>1.8380000000000001</v>
      </c>
      <c r="H7130">
        <v>33.233909150000002</v>
      </c>
      <c r="I7130">
        <v>26</v>
      </c>
      <c r="J7130">
        <v>146</v>
      </c>
      <c r="K7130">
        <v>45.533000000000001</v>
      </c>
      <c r="L7130">
        <v>21.97</v>
      </c>
      <c r="M7130">
        <v>1.927</v>
      </c>
      <c r="N7130">
        <v>177.55799999999999</v>
      </c>
      <c r="O7130" s="54">
        <f t="shared" si="118"/>
        <v>8.7710514337733275E-2</v>
      </c>
    </row>
    <row r="7131" spans="1:15" ht="18" x14ac:dyDescent="0.35">
      <c r="A7131" t="s">
        <v>59</v>
      </c>
      <c r="B7131" t="s">
        <v>22</v>
      </c>
      <c r="C7131" s="19" t="s">
        <v>33</v>
      </c>
      <c r="E7131" s="2">
        <v>9</v>
      </c>
      <c r="F7131" s="2">
        <v>1</v>
      </c>
      <c r="G7131" s="2">
        <v>0</v>
      </c>
      <c r="H7131" s="2">
        <v>0</v>
      </c>
      <c r="I7131" s="2">
        <v>0</v>
      </c>
      <c r="J7131" s="2">
        <v>0</v>
      </c>
      <c r="K7131" s="2">
        <v>0</v>
      </c>
      <c r="L7131" s="2">
        <v>0</v>
      </c>
      <c r="M7131" s="2">
        <v>0</v>
      </c>
      <c r="N7131" s="2">
        <v>0</v>
      </c>
      <c r="O7131" s="54">
        <v>0</v>
      </c>
    </row>
    <row r="7132" spans="1:15" ht="18" x14ac:dyDescent="0.35">
      <c r="A7132" t="s">
        <v>59</v>
      </c>
      <c r="B7132" t="s">
        <v>22</v>
      </c>
      <c r="C7132" s="19" t="s">
        <v>33</v>
      </c>
      <c r="E7132" s="2">
        <v>10</v>
      </c>
      <c r="F7132" s="2">
        <v>1</v>
      </c>
      <c r="G7132" s="2">
        <v>0</v>
      </c>
      <c r="H7132" s="2">
        <v>0</v>
      </c>
      <c r="I7132" s="2">
        <v>0</v>
      </c>
      <c r="J7132" s="2">
        <v>0</v>
      </c>
      <c r="K7132" s="2">
        <v>0</v>
      </c>
      <c r="L7132" s="2">
        <v>0</v>
      </c>
      <c r="M7132" s="2">
        <v>0</v>
      </c>
      <c r="N7132" s="2">
        <v>0</v>
      </c>
      <c r="O7132" s="54">
        <v>0</v>
      </c>
    </row>
    <row r="7133" spans="1:15" ht="18" x14ac:dyDescent="0.35">
      <c r="A7133" t="s">
        <v>59</v>
      </c>
      <c r="B7133" t="s">
        <v>22</v>
      </c>
      <c r="C7133" s="19" t="s">
        <v>33</v>
      </c>
      <c r="E7133" s="2">
        <v>11</v>
      </c>
      <c r="F7133" s="2">
        <v>1</v>
      </c>
      <c r="G7133" s="2">
        <v>0</v>
      </c>
      <c r="H7133" s="2">
        <v>0</v>
      </c>
      <c r="I7133" s="2">
        <v>0</v>
      </c>
      <c r="J7133" s="2">
        <v>0</v>
      </c>
      <c r="K7133" s="2">
        <v>0</v>
      </c>
      <c r="L7133" s="2">
        <v>0</v>
      </c>
      <c r="M7133" s="2">
        <v>0</v>
      </c>
      <c r="N7133" s="2">
        <v>0</v>
      </c>
      <c r="O7133" s="54">
        <v>0</v>
      </c>
    </row>
    <row r="7134" spans="1:15" ht="18" x14ac:dyDescent="0.35">
      <c r="A7134" t="s">
        <v>59</v>
      </c>
      <c r="B7134" t="s">
        <v>22</v>
      </c>
      <c r="C7134" s="19" t="s">
        <v>33</v>
      </c>
      <c r="E7134" s="2">
        <v>12</v>
      </c>
      <c r="F7134" s="2">
        <v>1</v>
      </c>
      <c r="G7134" s="2">
        <v>0</v>
      </c>
      <c r="H7134" s="2">
        <v>0</v>
      </c>
      <c r="I7134" s="2">
        <v>0</v>
      </c>
      <c r="J7134" s="2">
        <v>0</v>
      </c>
      <c r="K7134" s="2">
        <v>0</v>
      </c>
      <c r="L7134" s="2">
        <v>0</v>
      </c>
      <c r="M7134" s="2">
        <v>0</v>
      </c>
      <c r="N7134" s="2">
        <v>0</v>
      </c>
      <c r="O7134" s="54">
        <v>0</v>
      </c>
    </row>
    <row r="7135" spans="1:15" ht="18" x14ac:dyDescent="0.35">
      <c r="A7135" t="s">
        <v>59</v>
      </c>
      <c r="B7135" t="s">
        <v>22</v>
      </c>
      <c r="C7135" s="19" t="s">
        <v>33</v>
      </c>
      <c r="E7135" s="2">
        <v>13</v>
      </c>
      <c r="F7135" s="2">
        <v>1</v>
      </c>
      <c r="G7135" s="2">
        <v>0</v>
      </c>
      <c r="H7135" s="2">
        <v>0</v>
      </c>
      <c r="I7135" s="2">
        <v>0</v>
      </c>
      <c r="J7135" s="2">
        <v>0</v>
      </c>
      <c r="K7135" s="2">
        <v>0</v>
      </c>
      <c r="L7135" s="2">
        <v>0</v>
      </c>
      <c r="M7135" s="2">
        <v>0</v>
      </c>
      <c r="N7135" s="2">
        <v>0</v>
      </c>
      <c r="O7135" s="54">
        <v>0</v>
      </c>
    </row>
    <row r="7136" spans="1:15" ht="18" x14ac:dyDescent="0.35">
      <c r="A7136" t="s">
        <v>59</v>
      </c>
      <c r="B7136" t="s">
        <v>22</v>
      </c>
      <c r="C7136" s="19" t="s">
        <v>51</v>
      </c>
      <c r="E7136" s="2">
        <v>1</v>
      </c>
      <c r="F7136" s="2">
        <v>1</v>
      </c>
      <c r="G7136" s="2">
        <v>0</v>
      </c>
      <c r="H7136" s="2">
        <v>0</v>
      </c>
      <c r="I7136" s="2">
        <v>0</v>
      </c>
      <c r="J7136" s="2">
        <v>0</v>
      </c>
      <c r="K7136" s="2">
        <v>0</v>
      </c>
      <c r="L7136" s="2">
        <v>0</v>
      </c>
      <c r="M7136" s="2">
        <v>0</v>
      </c>
      <c r="N7136" s="2">
        <v>0</v>
      </c>
      <c r="O7136" s="54">
        <v>0</v>
      </c>
    </row>
    <row r="7137" spans="1:15" ht="18" x14ac:dyDescent="0.35">
      <c r="A7137" t="s">
        <v>59</v>
      </c>
      <c r="B7137" t="s">
        <v>22</v>
      </c>
      <c r="C7137" s="19" t="s">
        <v>51</v>
      </c>
      <c r="E7137" s="2">
        <v>2</v>
      </c>
      <c r="F7137" s="2">
        <v>1</v>
      </c>
      <c r="G7137" s="2">
        <v>0</v>
      </c>
      <c r="H7137" s="2">
        <v>0</v>
      </c>
      <c r="I7137" s="2">
        <v>0</v>
      </c>
      <c r="J7137" s="2">
        <v>0</v>
      </c>
      <c r="K7137" s="2">
        <v>0</v>
      </c>
      <c r="L7137" s="2">
        <v>0</v>
      </c>
      <c r="M7137" s="2">
        <v>0</v>
      </c>
      <c r="N7137" s="2">
        <v>0</v>
      </c>
      <c r="O7137" s="54">
        <v>0</v>
      </c>
    </row>
    <row r="7138" spans="1:15" ht="18" x14ac:dyDescent="0.35">
      <c r="A7138" t="s">
        <v>59</v>
      </c>
      <c r="B7138" t="s">
        <v>22</v>
      </c>
      <c r="C7138" s="19" t="s">
        <v>51</v>
      </c>
      <c r="E7138" s="2">
        <v>3</v>
      </c>
      <c r="F7138" s="2">
        <v>1</v>
      </c>
      <c r="G7138" s="2">
        <v>0</v>
      </c>
      <c r="H7138" s="2">
        <v>0</v>
      </c>
      <c r="I7138" s="2">
        <v>0</v>
      </c>
      <c r="J7138" s="2">
        <v>0</v>
      </c>
      <c r="K7138" s="2">
        <v>0</v>
      </c>
      <c r="L7138" s="2">
        <v>0</v>
      </c>
      <c r="M7138" s="2">
        <v>0</v>
      </c>
      <c r="N7138" s="2">
        <v>0</v>
      </c>
      <c r="O7138" s="54">
        <v>0</v>
      </c>
    </row>
    <row r="7139" spans="1:15" ht="18" x14ac:dyDescent="0.35">
      <c r="A7139" t="s">
        <v>59</v>
      </c>
      <c r="B7139" t="s">
        <v>22</v>
      </c>
      <c r="C7139" s="19" t="s">
        <v>51</v>
      </c>
      <c r="E7139" s="2">
        <v>3</v>
      </c>
      <c r="F7139" s="2">
        <v>1</v>
      </c>
      <c r="G7139" s="2">
        <v>0</v>
      </c>
      <c r="H7139" s="2">
        <v>0</v>
      </c>
      <c r="I7139" s="2">
        <v>0</v>
      </c>
      <c r="J7139" s="2">
        <v>0</v>
      </c>
      <c r="K7139" s="2">
        <v>0</v>
      </c>
      <c r="L7139" s="2">
        <v>0</v>
      </c>
      <c r="M7139" s="2">
        <v>0</v>
      </c>
      <c r="N7139" s="2">
        <v>0</v>
      </c>
      <c r="O7139" s="54">
        <v>0</v>
      </c>
    </row>
    <row r="7140" spans="1:15" ht="18" x14ac:dyDescent="0.35">
      <c r="A7140" t="s">
        <v>59</v>
      </c>
      <c r="B7140" t="s">
        <v>22</v>
      </c>
      <c r="C7140" s="19" t="s">
        <v>51</v>
      </c>
      <c r="E7140" s="2">
        <v>4</v>
      </c>
      <c r="F7140" s="2">
        <v>1</v>
      </c>
      <c r="G7140" s="2">
        <v>0</v>
      </c>
      <c r="H7140" s="2">
        <v>0</v>
      </c>
      <c r="I7140" s="2">
        <v>0</v>
      </c>
      <c r="J7140" s="2">
        <v>0</v>
      </c>
      <c r="K7140" s="2">
        <v>0</v>
      </c>
      <c r="L7140" s="2">
        <v>0</v>
      </c>
      <c r="M7140" s="2">
        <v>0</v>
      </c>
      <c r="N7140" s="2">
        <v>0</v>
      </c>
      <c r="O7140" s="54">
        <v>0</v>
      </c>
    </row>
    <row r="7141" spans="1:15" ht="18" x14ac:dyDescent="0.35">
      <c r="A7141" t="s">
        <v>59</v>
      </c>
      <c r="B7141" t="s">
        <v>22</v>
      </c>
      <c r="C7141" s="19" t="s">
        <v>51</v>
      </c>
      <c r="E7141" s="2">
        <v>4</v>
      </c>
      <c r="F7141" s="2">
        <v>1</v>
      </c>
      <c r="G7141" s="2">
        <v>0</v>
      </c>
      <c r="H7141" s="2">
        <v>0</v>
      </c>
      <c r="I7141" s="2">
        <v>0</v>
      </c>
      <c r="J7141" s="2">
        <v>0</v>
      </c>
      <c r="K7141" s="2">
        <v>0</v>
      </c>
      <c r="L7141" s="2">
        <v>0</v>
      </c>
      <c r="M7141" s="2">
        <v>0</v>
      </c>
      <c r="N7141" s="2">
        <v>0</v>
      </c>
      <c r="O7141" s="54">
        <v>0</v>
      </c>
    </row>
    <row r="7142" spans="1:15" ht="18" x14ac:dyDescent="0.35">
      <c r="A7142" t="s">
        <v>59</v>
      </c>
      <c r="B7142" t="s">
        <v>22</v>
      </c>
      <c r="C7142" s="19" t="s">
        <v>51</v>
      </c>
      <c r="E7142" s="2">
        <v>5</v>
      </c>
      <c r="F7142" s="2">
        <v>1</v>
      </c>
      <c r="G7142" s="2">
        <v>0</v>
      </c>
      <c r="H7142" s="2">
        <v>0</v>
      </c>
      <c r="I7142" s="2">
        <v>0</v>
      </c>
      <c r="J7142" s="2">
        <v>0</v>
      </c>
      <c r="K7142" s="2">
        <v>0</v>
      </c>
      <c r="L7142" s="2">
        <v>0</v>
      </c>
      <c r="M7142" s="2">
        <v>0</v>
      </c>
      <c r="N7142" s="2">
        <v>0</v>
      </c>
      <c r="O7142" s="54">
        <v>0</v>
      </c>
    </row>
    <row r="7143" spans="1:15" ht="18" x14ac:dyDescent="0.35">
      <c r="A7143" t="s">
        <v>59</v>
      </c>
      <c r="B7143" t="s">
        <v>22</v>
      </c>
      <c r="C7143" s="19" t="s">
        <v>51</v>
      </c>
      <c r="E7143" s="2">
        <v>6</v>
      </c>
      <c r="F7143" s="2">
        <v>1</v>
      </c>
      <c r="G7143" s="2">
        <v>0</v>
      </c>
      <c r="H7143" s="2">
        <v>0</v>
      </c>
      <c r="I7143" s="2">
        <v>0</v>
      </c>
      <c r="J7143" s="2">
        <v>0</v>
      </c>
      <c r="K7143" s="2">
        <v>0</v>
      </c>
      <c r="L7143" s="2">
        <v>0</v>
      </c>
      <c r="M7143" s="2">
        <v>0</v>
      </c>
      <c r="N7143" s="2">
        <v>0</v>
      </c>
      <c r="O7143" s="54">
        <v>0</v>
      </c>
    </row>
    <row r="7144" spans="1:15" ht="18" x14ac:dyDescent="0.35">
      <c r="A7144" t="s">
        <v>59</v>
      </c>
      <c r="B7144" t="s">
        <v>22</v>
      </c>
      <c r="C7144" s="19" t="s">
        <v>51</v>
      </c>
      <c r="E7144" s="2">
        <v>6</v>
      </c>
      <c r="F7144" s="2">
        <v>1</v>
      </c>
      <c r="G7144" s="2">
        <v>0</v>
      </c>
      <c r="H7144" s="2">
        <v>0</v>
      </c>
      <c r="I7144" s="2">
        <v>0</v>
      </c>
      <c r="J7144" s="2">
        <v>0</v>
      </c>
      <c r="K7144" s="2">
        <v>0</v>
      </c>
      <c r="L7144" s="2">
        <v>0</v>
      </c>
      <c r="M7144" s="2">
        <v>0</v>
      </c>
      <c r="N7144" s="2">
        <v>0</v>
      </c>
      <c r="O7144" s="54">
        <v>0</v>
      </c>
    </row>
    <row r="7145" spans="1:15" ht="18" x14ac:dyDescent="0.35">
      <c r="A7145" t="s">
        <v>59</v>
      </c>
      <c r="B7145" t="s">
        <v>22</v>
      </c>
      <c r="C7145" s="19" t="s">
        <v>51</v>
      </c>
      <c r="E7145" s="2">
        <v>7</v>
      </c>
      <c r="F7145" s="2">
        <v>1</v>
      </c>
      <c r="G7145" s="2">
        <v>0</v>
      </c>
      <c r="H7145" s="2">
        <v>0</v>
      </c>
      <c r="I7145" s="2">
        <v>0</v>
      </c>
      <c r="J7145" s="2">
        <v>0</v>
      </c>
      <c r="K7145" s="2">
        <v>0</v>
      </c>
      <c r="L7145" s="2">
        <v>0</v>
      </c>
      <c r="M7145" s="2">
        <v>0</v>
      </c>
      <c r="N7145" s="2">
        <v>0</v>
      </c>
      <c r="O7145" s="54">
        <v>0</v>
      </c>
    </row>
    <row r="7146" spans="1:15" ht="18" x14ac:dyDescent="0.35">
      <c r="A7146" t="s">
        <v>59</v>
      </c>
      <c r="B7146" t="s">
        <v>22</v>
      </c>
      <c r="C7146" s="19" t="s">
        <v>51</v>
      </c>
      <c r="E7146" s="2">
        <v>8</v>
      </c>
      <c r="F7146" s="2">
        <v>1</v>
      </c>
      <c r="G7146" s="2">
        <v>0</v>
      </c>
      <c r="H7146" s="2">
        <v>0</v>
      </c>
      <c r="I7146" s="2">
        <v>0</v>
      </c>
      <c r="J7146" s="2">
        <v>0</v>
      </c>
      <c r="K7146" s="2">
        <v>0</v>
      </c>
      <c r="L7146" s="2">
        <v>0</v>
      </c>
      <c r="M7146" s="2">
        <v>0</v>
      </c>
      <c r="N7146" s="2">
        <v>0</v>
      </c>
      <c r="O7146" s="54">
        <v>0</v>
      </c>
    </row>
    <row r="7147" spans="1:15" ht="18" x14ac:dyDescent="0.35">
      <c r="A7147" t="s">
        <v>59</v>
      </c>
      <c r="B7147" t="s">
        <v>22</v>
      </c>
      <c r="C7147" s="19" t="s">
        <v>51</v>
      </c>
      <c r="E7147" s="2">
        <v>9</v>
      </c>
      <c r="F7147" s="2">
        <v>1</v>
      </c>
      <c r="G7147" s="2">
        <v>0</v>
      </c>
      <c r="H7147" s="2">
        <v>0</v>
      </c>
      <c r="I7147" s="2">
        <v>0</v>
      </c>
      <c r="J7147" s="2">
        <v>0</v>
      </c>
      <c r="K7147" s="2">
        <v>0</v>
      </c>
      <c r="L7147" s="2">
        <v>0</v>
      </c>
      <c r="M7147" s="2">
        <v>0</v>
      </c>
      <c r="N7147" s="2">
        <v>0</v>
      </c>
      <c r="O7147" s="54">
        <v>0</v>
      </c>
    </row>
    <row r="7148" spans="1:15" ht="18" x14ac:dyDescent="0.35">
      <c r="A7148" t="s">
        <v>59</v>
      </c>
      <c r="B7148" t="s">
        <v>22</v>
      </c>
      <c r="C7148" s="19" t="s">
        <v>51</v>
      </c>
      <c r="E7148" s="2">
        <v>10</v>
      </c>
      <c r="F7148" s="2">
        <v>1</v>
      </c>
      <c r="G7148" s="2">
        <v>0</v>
      </c>
      <c r="H7148" s="2">
        <v>0</v>
      </c>
      <c r="I7148" s="2">
        <v>0</v>
      </c>
      <c r="J7148" s="2">
        <v>0</v>
      </c>
      <c r="K7148" s="2">
        <v>0</v>
      </c>
      <c r="L7148" s="2">
        <v>0</v>
      </c>
      <c r="M7148" s="2">
        <v>0</v>
      </c>
      <c r="N7148" s="2">
        <v>0</v>
      </c>
      <c r="O7148" s="54">
        <v>0</v>
      </c>
    </row>
    <row r="7149" spans="1:15" ht="18" x14ac:dyDescent="0.35">
      <c r="A7149" t="s">
        <v>59</v>
      </c>
      <c r="B7149" t="s">
        <v>22</v>
      </c>
      <c r="C7149" s="19" t="s">
        <v>51</v>
      </c>
      <c r="E7149" s="2">
        <v>10</v>
      </c>
      <c r="F7149" s="2">
        <v>1</v>
      </c>
      <c r="G7149" s="2">
        <v>0</v>
      </c>
      <c r="H7149" s="2">
        <v>0</v>
      </c>
      <c r="I7149" s="2">
        <v>0</v>
      </c>
      <c r="J7149" s="2">
        <v>0</v>
      </c>
      <c r="K7149" s="2">
        <v>0</v>
      </c>
      <c r="L7149" s="2">
        <v>0</v>
      </c>
      <c r="M7149" s="2">
        <v>0</v>
      </c>
      <c r="N7149" s="2">
        <v>0</v>
      </c>
      <c r="O7149" s="54">
        <v>0</v>
      </c>
    </row>
    <row r="7150" spans="1:15" ht="18" x14ac:dyDescent="0.35">
      <c r="A7150" t="s">
        <v>59</v>
      </c>
      <c r="B7150" t="s">
        <v>22</v>
      </c>
      <c r="C7150" s="19" t="s">
        <v>51</v>
      </c>
      <c r="E7150" s="2">
        <v>11</v>
      </c>
      <c r="F7150" s="2">
        <v>1</v>
      </c>
      <c r="G7150" s="2">
        <v>0</v>
      </c>
      <c r="H7150" s="2">
        <v>0</v>
      </c>
      <c r="I7150" s="2">
        <v>0</v>
      </c>
      <c r="J7150" s="2">
        <v>0</v>
      </c>
      <c r="K7150" s="2">
        <v>0</v>
      </c>
      <c r="L7150" s="2">
        <v>0</v>
      </c>
      <c r="M7150" s="2">
        <v>0</v>
      </c>
      <c r="N7150" s="2">
        <v>0</v>
      </c>
      <c r="O7150" s="54">
        <v>0</v>
      </c>
    </row>
    <row r="7151" spans="1:15" ht="18" x14ac:dyDescent="0.35">
      <c r="A7151" t="s">
        <v>59</v>
      </c>
      <c r="B7151" t="s">
        <v>22</v>
      </c>
      <c r="C7151" s="19" t="s">
        <v>51</v>
      </c>
      <c r="E7151" s="2">
        <v>12</v>
      </c>
      <c r="F7151" s="2">
        <v>1</v>
      </c>
      <c r="G7151" s="2">
        <v>0</v>
      </c>
      <c r="H7151" s="2">
        <v>0</v>
      </c>
      <c r="I7151" s="2">
        <v>0</v>
      </c>
      <c r="J7151" s="2">
        <v>0</v>
      </c>
      <c r="K7151" s="2">
        <v>0</v>
      </c>
      <c r="L7151" s="2">
        <v>0</v>
      </c>
      <c r="M7151" s="2">
        <v>0</v>
      </c>
      <c r="N7151" s="2">
        <v>0</v>
      </c>
      <c r="O7151" s="54">
        <v>0</v>
      </c>
    </row>
    <row r="7152" spans="1:15" ht="18" x14ac:dyDescent="0.35">
      <c r="A7152" t="s">
        <v>59</v>
      </c>
      <c r="B7152" t="s">
        <v>22</v>
      </c>
      <c r="C7152" s="19" t="s">
        <v>51</v>
      </c>
      <c r="E7152" s="2">
        <v>13</v>
      </c>
      <c r="F7152" s="2">
        <v>1</v>
      </c>
      <c r="G7152" s="2">
        <v>0</v>
      </c>
      <c r="H7152" s="2">
        <v>0</v>
      </c>
      <c r="I7152" s="2">
        <v>0</v>
      </c>
      <c r="J7152" s="2">
        <v>0</v>
      </c>
      <c r="K7152" s="2">
        <v>0</v>
      </c>
      <c r="L7152" s="2">
        <v>0</v>
      </c>
      <c r="M7152" s="2">
        <v>0</v>
      </c>
      <c r="N7152" s="2">
        <v>0</v>
      </c>
      <c r="O7152" s="54">
        <v>0</v>
      </c>
    </row>
    <row r="7153" spans="1:15" ht="18" x14ac:dyDescent="0.35">
      <c r="A7153" t="s">
        <v>59</v>
      </c>
      <c r="B7153" t="s">
        <v>22</v>
      </c>
      <c r="C7153" s="19" t="s">
        <v>51</v>
      </c>
      <c r="E7153" s="2">
        <v>13</v>
      </c>
      <c r="F7153" s="2">
        <v>1</v>
      </c>
      <c r="G7153" s="2">
        <v>0</v>
      </c>
      <c r="H7153" s="2">
        <v>0</v>
      </c>
      <c r="I7153" s="2">
        <v>0</v>
      </c>
      <c r="J7153" s="2">
        <v>0</v>
      </c>
      <c r="K7153" s="2">
        <v>0</v>
      </c>
      <c r="L7153" s="2">
        <v>0</v>
      </c>
      <c r="M7153" s="2">
        <v>0</v>
      </c>
      <c r="N7153" s="2">
        <v>0</v>
      </c>
      <c r="O7153" s="54">
        <v>0</v>
      </c>
    </row>
    <row r="7154" spans="1:15" ht="18" x14ac:dyDescent="0.35">
      <c r="A7154" t="s">
        <v>59</v>
      </c>
      <c r="B7154" t="s">
        <v>22</v>
      </c>
      <c r="C7154" s="19" t="s">
        <v>51</v>
      </c>
      <c r="E7154" s="2">
        <v>14</v>
      </c>
      <c r="F7154" s="2">
        <v>1</v>
      </c>
      <c r="G7154" s="2">
        <v>0</v>
      </c>
      <c r="H7154" s="2">
        <v>0</v>
      </c>
      <c r="I7154" s="2">
        <v>0</v>
      </c>
      <c r="J7154" s="2">
        <v>0</v>
      </c>
      <c r="K7154" s="2">
        <v>0</v>
      </c>
      <c r="L7154" s="2">
        <v>0</v>
      </c>
      <c r="M7154" s="2">
        <v>0</v>
      </c>
      <c r="N7154" s="2">
        <v>0</v>
      </c>
      <c r="O7154" s="54">
        <v>0</v>
      </c>
    </row>
    <row r="7155" spans="1:15" ht="18" x14ac:dyDescent="0.35">
      <c r="A7155" t="s">
        <v>59</v>
      </c>
      <c r="B7155" t="s">
        <v>22</v>
      </c>
      <c r="C7155" s="19" t="s">
        <v>51</v>
      </c>
      <c r="E7155" s="2">
        <v>15</v>
      </c>
      <c r="F7155" s="2">
        <v>1</v>
      </c>
      <c r="G7155" s="2">
        <v>0</v>
      </c>
      <c r="H7155" s="2">
        <v>0</v>
      </c>
      <c r="I7155" s="2">
        <v>0</v>
      </c>
      <c r="J7155" s="2">
        <v>0</v>
      </c>
      <c r="K7155" s="2">
        <v>0</v>
      </c>
      <c r="L7155" s="2">
        <v>0</v>
      </c>
      <c r="M7155" s="2">
        <v>0</v>
      </c>
      <c r="N7155" s="2">
        <v>0</v>
      </c>
      <c r="O7155" s="54">
        <v>0</v>
      </c>
    </row>
    <row r="7156" spans="1:15" ht="18" x14ac:dyDescent="0.35">
      <c r="A7156" t="s">
        <v>59</v>
      </c>
      <c r="B7156" t="s">
        <v>22</v>
      </c>
      <c r="C7156" s="19" t="s">
        <v>51</v>
      </c>
      <c r="E7156" s="2">
        <v>16</v>
      </c>
      <c r="F7156" s="2">
        <v>1</v>
      </c>
      <c r="G7156" s="2">
        <v>0</v>
      </c>
      <c r="H7156" s="2">
        <v>0</v>
      </c>
      <c r="I7156" s="2">
        <v>0</v>
      </c>
      <c r="J7156" s="2">
        <v>0</v>
      </c>
      <c r="K7156" s="2">
        <v>0</v>
      </c>
      <c r="L7156" s="2">
        <v>0</v>
      </c>
      <c r="M7156" s="2">
        <v>0</v>
      </c>
      <c r="N7156" s="2">
        <v>0</v>
      </c>
      <c r="O7156" s="54">
        <v>0</v>
      </c>
    </row>
    <row r="7157" spans="1:15" ht="18" x14ac:dyDescent="0.35">
      <c r="A7157" t="s">
        <v>59</v>
      </c>
      <c r="B7157" t="s">
        <v>22</v>
      </c>
      <c r="C7157" s="19" t="s">
        <v>51</v>
      </c>
      <c r="E7157" s="2">
        <v>17</v>
      </c>
      <c r="F7157" s="2">
        <v>1</v>
      </c>
      <c r="G7157" s="2">
        <v>0</v>
      </c>
      <c r="H7157" s="2">
        <v>0</v>
      </c>
      <c r="I7157" s="2">
        <v>0</v>
      </c>
      <c r="J7157" s="2">
        <v>0</v>
      </c>
      <c r="K7157" s="2">
        <v>0</v>
      </c>
      <c r="L7157" s="2">
        <v>0</v>
      </c>
      <c r="M7157" s="2">
        <v>0</v>
      </c>
      <c r="N7157" s="2">
        <v>0</v>
      </c>
      <c r="O7157" s="54">
        <v>0</v>
      </c>
    </row>
    <row r="7158" spans="1:15" ht="18" x14ac:dyDescent="0.35">
      <c r="A7158" t="s">
        <v>59</v>
      </c>
      <c r="B7158" t="s">
        <v>22</v>
      </c>
      <c r="C7158" s="19" t="s">
        <v>51</v>
      </c>
      <c r="E7158" s="2">
        <v>18</v>
      </c>
      <c r="F7158" s="2">
        <v>1</v>
      </c>
      <c r="G7158" s="2">
        <v>0</v>
      </c>
      <c r="H7158" s="2">
        <v>0</v>
      </c>
      <c r="I7158" s="2">
        <v>0</v>
      </c>
      <c r="J7158" s="2">
        <v>0</v>
      </c>
      <c r="K7158" s="2">
        <v>0</v>
      </c>
      <c r="L7158" s="2">
        <v>0</v>
      </c>
      <c r="M7158" s="2">
        <v>0</v>
      </c>
      <c r="N7158" s="2">
        <v>0</v>
      </c>
      <c r="O7158" s="54">
        <v>0</v>
      </c>
    </row>
    <row r="7159" spans="1:15" ht="18" x14ac:dyDescent="0.35">
      <c r="A7159" t="s">
        <v>59</v>
      </c>
      <c r="B7159" t="s">
        <v>22</v>
      </c>
      <c r="C7159" s="19" t="s">
        <v>51</v>
      </c>
      <c r="E7159" s="2">
        <v>19</v>
      </c>
      <c r="F7159" s="2">
        <v>1</v>
      </c>
      <c r="G7159" s="2">
        <v>0</v>
      </c>
      <c r="H7159" s="2">
        <v>0</v>
      </c>
      <c r="I7159" s="2">
        <v>0</v>
      </c>
      <c r="J7159" s="2">
        <v>0</v>
      </c>
      <c r="K7159" s="2">
        <v>0</v>
      </c>
      <c r="L7159" s="2">
        <v>0</v>
      </c>
      <c r="M7159" s="2">
        <v>0</v>
      </c>
      <c r="N7159" s="2">
        <v>0</v>
      </c>
      <c r="O7159" s="54">
        <v>0</v>
      </c>
    </row>
    <row r="7160" spans="1:15" ht="18" x14ac:dyDescent="0.35">
      <c r="A7160" t="s">
        <v>59</v>
      </c>
      <c r="B7160" t="s">
        <v>22</v>
      </c>
      <c r="C7160" s="19" t="s">
        <v>51</v>
      </c>
      <c r="E7160" s="2">
        <v>19</v>
      </c>
      <c r="F7160" s="2">
        <v>1</v>
      </c>
      <c r="G7160" s="2">
        <v>0</v>
      </c>
      <c r="H7160" s="2">
        <v>0</v>
      </c>
      <c r="I7160" s="2">
        <v>0</v>
      </c>
      <c r="J7160" s="2">
        <v>0</v>
      </c>
      <c r="K7160" s="2">
        <v>0</v>
      </c>
      <c r="L7160" s="2">
        <v>0</v>
      </c>
      <c r="M7160" s="2">
        <v>0</v>
      </c>
      <c r="N7160" s="2">
        <v>0</v>
      </c>
      <c r="O7160" s="54">
        <v>0</v>
      </c>
    </row>
    <row r="7161" spans="1:15" ht="18" x14ac:dyDescent="0.35">
      <c r="A7161" t="s">
        <v>59</v>
      </c>
      <c r="B7161" t="s">
        <v>22</v>
      </c>
      <c r="C7161" s="19" t="s">
        <v>51</v>
      </c>
      <c r="E7161" s="2">
        <v>20</v>
      </c>
      <c r="F7161" s="2">
        <v>1</v>
      </c>
      <c r="G7161" s="2">
        <v>0</v>
      </c>
      <c r="H7161" s="2">
        <v>0</v>
      </c>
      <c r="I7161" s="2">
        <v>0</v>
      </c>
      <c r="J7161" s="2">
        <v>0</v>
      </c>
      <c r="K7161" s="2">
        <v>0</v>
      </c>
      <c r="L7161" s="2">
        <v>0</v>
      </c>
      <c r="M7161" s="2">
        <v>0</v>
      </c>
      <c r="N7161" s="2">
        <v>0</v>
      </c>
      <c r="O7161" s="54">
        <v>0</v>
      </c>
    </row>
    <row r="7162" spans="1:15" ht="18" x14ac:dyDescent="0.35">
      <c r="A7162" t="s">
        <v>59</v>
      </c>
      <c r="B7162" t="s">
        <v>22</v>
      </c>
      <c r="C7162" s="19" t="s">
        <v>51</v>
      </c>
      <c r="E7162" s="2">
        <v>21</v>
      </c>
      <c r="F7162" s="2">
        <v>1</v>
      </c>
      <c r="G7162" s="2">
        <v>0</v>
      </c>
      <c r="H7162" s="2">
        <v>0</v>
      </c>
      <c r="I7162" s="2">
        <v>0</v>
      </c>
      <c r="J7162" s="2">
        <v>0</v>
      </c>
      <c r="K7162" s="2">
        <v>0</v>
      </c>
      <c r="L7162" s="2">
        <v>0</v>
      </c>
      <c r="M7162" s="2">
        <v>0</v>
      </c>
      <c r="N7162" s="2">
        <v>0</v>
      </c>
      <c r="O7162" s="54">
        <v>0</v>
      </c>
    </row>
    <row r="7163" spans="1:15" ht="18" x14ac:dyDescent="0.35">
      <c r="A7163" t="s">
        <v>59</v>
      </c>
      <c r="B7163" t="s">
        <v>22</v>
      </c>
      <c r="C7163" s="19" t="s">
        <v>51</v>
      </c>
      <c r="E7163" s="2">
        <v>22</v>
      </c>
      <c r="F7163" s="2">
        <v>1</v>
      </c>
      <c r="G7163" s="2">
        <v>0</v>
      </c>
      <c r="H7163" s="2">
        <v>0</v>
      </c>
      <c r="I7163" s="2">
        <v>0</v>
      </c>
      <c r="J7163" s="2">
        <v>0</v>
      </c>
      <c r="K7163" s="2">
        <v>0</v>
      </c>
      <c r="L7163" s="2">
        <v>0</v>
      </c>
      <c r="M7163" s="2">
        <v>0</v>
      </c>
      <c r="N7163" s="2">
        <v>0</v>
      </c>
      <c r="O7163" s="54">
        <v>0</v>
      </c>
    </row>
    <row r="7164" spans="1:15" ht="18" x14ac:dyDescent="0.35">
      <c r="A7164" t="s">
        <v>59</v>
      </c>
      <c r="B7164" t="s">
        <v>22</v>
      </c>
      <c r="C7164" s="19" t="s">
        <v>51</v>
      </c>
      <c r="E7164" s="2">
        <v>23</v>
      </c>
      <c r="F7164" s="2">
        <v>1</v>
      </c>
      <c r="G7164" s="2">
        <v>0</v>
      </c>
      <c r="H7164" s="2">
        <v>0</v>
      </c>
      <c r="I7164" s="2">
        <v>0</v>
      </c>
      <c r="J7164" s="2">
        <v>0</v>
      </c>
      <c r="K7164" s="2">
        <v>0</v>
      </c>
      <c r="L7164" s="2">
        <v>0</v>
      </c>
      <c r="M7164" s="2">
        <v>0</v>
      </c>
      <c r="N7164" s="2">
        <v>0</v>
      </c>
      <c r="O7164" s="54">
        <v>0</v>
      </c>
    </row>
    <row r="7165" spans="1:15" ht="18" x14ac:dyDescent="0.35">
      <c r="A7165" t="s">
        <v>59</v>
      </c>
      <c r="B7165" t="s">
        <v>22</v>
      </c>
      <c r="C7165" s="19" t="s">
        <v>51</v>
      </c>
      <c r="E7165" s="2">
        <v>23</v>
      </c>
      <c r="F7165" s="2">
        <v>1</v>
      </c>
      <c r="G7165" s="2">
        <v>0</v>
      </c>
      <c r="H7165" s="2">
        <v>0</v>
      </c>
      <c r="I7165" s="2">
        <v>0</v>
      </c>
      <c r="J7165" s="2">
        <v>0</v>
      </c>
      <c r="K7165" s="2">
        <v>0</v>
      </c>
      <c r="L7165" s="2">
        <v>0</v>
      </c>
      <c r="M7165" s="2">
        <v>0</v>
      </c>
      <c r="N7165" s="2">
        <v>0</v>
      </c>
      <c r="O7165" s="54">
        <v>0</v>
      </c>
    </row>
    <row r="7166" spans="1:15" ht="18" x14ac:dyDescent="0.35">
      <c r="A7166" t="s">
        <v>59</v>
      </c>
      <c r="B7166" t="s">
        <v>22</v>
      </c>
      <c r="C7166" s="19" t="s">
        <v>51</v>
      </c>
      <c r="E7166" s="2">
        <v>24</v>
      </c>
      <c r="F7166" s="2">
        <v>1</v>
      </c>
      <c r="G7166" s="2">
        <v>0</v>
      </c>
      <c r="H7166" s="2">
        <v>0</v>
      </c>
      <c r="I7166" s="2">
        <v>0</v>
      </c>
      <c r="J7166" s="2">
        <v>0</v>
      </c>
      <c r="K7166" s="2">
        <v>0</v>
      </c>
      <c r="L7166" s="2">
        <v>0</v>
      </c>
      <c r="M7166" s="2">
        <v>0</v>
      </c>
      <c r="N7166" s="2">
        <v>0</v>
      </c>
      <c r="O7166" s="54">
        <v>0</v>
      </c>
    </row>
    <row r="7167" spans="1:15" ht="18" x14ac:dyDescent="0.35">
      <c r="A7167" t="s">
        <v>59</v>
      </c>
      <c r="B7167" t="s">
        <v>22</v>
      </c>
      <c r="C7167" s="19" t="s">
        <v>51</v>
      </c>
      <c r="E7167" s="2">
        <v>25</v>
      </c>
      <c r="F7167" s="2">
        <v>1</v>
      </c>
      <c r="G7167" s="2">
        <v>0</v>
      </c>
      <c r="H7167" s="2">
        <v>0</v>
      </c>
      <c r="I7167" s="2">
        <v>0</v>
      </c>
      <c r="J7167" s="2">
        <v>0</v>
      </c>
      <c r="K7167" s="2">
        <v>0</v>
      </c>
      <c r="L7167" s="2">
        <v>0</v>
      </c>
      <c r="M7167" s="2">
        <v>0</v>
      </c>
      <c r="N7167" s="2">
        <v>0</v>
      </c>
      <c r="O7167" s="54">
        <v>0</v>
      </c>
    </row>
    <row r="7168" spans="1:15" ht="18" x14ac:dyDescent="0.35">
      <c r="A7168" t="s">
        <v>59</v>
      </c>
      <c r="B7168" t="s">
        <v>22</v>
      </c>
      <c r="C7168" s="19" t="s">
        <v>51</v>
      </c>
      <c r="E7168" s="2">
        <v>26</v>
      </c>
      <c r="F7168" s="2">
        <v>1</v>
      </c>
      <c r="G7168" s="2">
        <v>0</v>
      </c>
      <c r="H7168" s="2">
        <v>0</v>
      </c>
      <c r="I7168" s="2">
        <v>0</v>
      </c>
      <c r="J7168" s="2">
        <v>0</v>
      </c>
      <c r="K7168" s="2">
        <v>0</v>
      </c>
      <c r="L7168" s="2">
        <v>0</v>
      </c>
      <c r="M7168" s="2">
        <v>0</v>
      </c>
      <c r="N7168" s="2">
        <v>0</v>
      </c>
      <c r="O7168" s="54">
        <v>0</v>
      </c>
    </row>
    <row r="7169" spans="1:15" ht="18" x14ac:dyDescent="0.35">
      <c r="A7169" t="s">
        <v>59</v>
      </c>
      <c r="B7169" t="s">
        <v>22</v>
      </c>
      <c r="C7169" s="19" t="s">
        <v>51</v>
      </c>
      <c r="E7169" s="2">
        <v>27</v>
      </c>
      <c r="F7169" s="2">
        <v>1</v>
      </c>
      <c r="G7169" s="2">
        <v>0</v>
      </c>
      <c r="H7169" s="2">
        <v>0</v>
      </c>
      <c r="I7169" s="2">
        <v>0</v>
      </c>
      <c r="J7169" s="2">
        <v>0</v>
      </c>
      <c r="K7169" s="2">
        <v>0</v>
      </c>
      <c r="L7169" s="2">
        <v>0</v>
      </c>
      <c r="M7169" s="2">
        <v>0</v>
      </c>
      <c r="N7169" s="2">
        <v>0</v>
      </c>
      <c r="O7169" s="54">
        <v>0</v>
      </c>
    </row>
    <row r="7170" spans="1:15" ht="18" x14ac:dyDescent="0.35">
      <c r="A7170" t="s">
        <v>59</v>
      </c>
      <c r="B7170" t="s">
        <v>22</v>
      </c>
      <c r="C7170" s="19" t="s">
        <v>51</v>
      </c>
      <c r="E7170" s="2">
        <v>27</v>
      </c>
      <c r="F7170" s="2">
        <v>1</v>
      </c>
      <c r="G7170" s="2">
        <v>0</v>
      </c>
      <c r="H7170" s="2">
        <v>0</v>
      </c>
      <c r="I7170" s="2">
        <v>0</v>
      </c>
      <c r="J7170" s="2">
        <v>0</v>
      </c>
      <c r="K7170" s="2">
        <v>0</v>
      </c>
      <c r="L7170" s="2">
        <v>0</v>
      </c>
      <c r="M7170" s="2">
        <v>0</v>
      </c>
      <c r="N7170" s="2">
        <v>0</v>
      </c>
      <c r="O7170" s="54">
        <v>0</v>
      </c>
    </row>
    <row r="7171" spans="1:15" ht="18" x14ac:dyDescent="0.35">
      <c r="A7171" t="s">
        <v>59</v>
      </c>
      <c r="B7171" t="s">
        <v>22</v>
      </c>
      <c r="C7171" s="19" t="s">
        <v>51</v>
      </c>
      <c r="E7171" s="2">
        <v>28</v>
      </c>
      <c r="F7171" s="2">
        <v>1</v>
      </c>
      <c r="G7171" s="2">
        <v>0</v>
      </c>
      <c r="H7171" s="2">
        <v>0</v>
      </c>
      <c r="I7171" s="2">
        <v>0</v>
      </c>
      <c r="J7171" s="2">
        <v>0</v>
      </c>
      <c r="K7171" s="2">
        <v>0</v>
      </c>
      <c r="L7171" s="2">
        <v>0</v>
      </c>
      <c r="M7171" s="2">
        <v>0</v>
      </c>
      <c r="N7171" s="2">
        <v>0</v>
      </c>
      <c r="O7171" s="54">
        <v>0</v>
      </c>
    </row>
    <row r="7172" spans="1:15" ht="18" x14ac:dyDescent="0.35">
      <c r="A7172" t="s">
        <v>59</v>
      </c>
      <c r="B7172" t="s">
        <v>22</v>
      </c>
      <c r="C7172" s="19" t="s">
        <v>51</v>
      </c>
      <c r="E7172" s="2">
        <v>29</v>
      </c>
      <c r="F7172" s="2">
        <v>1</v>
      </c>
      <c r="G7172" s="2">
        <v>0</v>
      </c>
      <c r="H7172" s="2">
        <v>0</v>
      </c>
      <c r="I7172" s="2">
        <v>0</v>
      </c>
      <c r="J7172" s="2">
        <v>0</v>
      </c>
      <c r="K7172" s="2">
        <v>0</v>
      </c>
      <c r="L7172" s="2">
        <v>0</v>
      </c>
      <c r="M7172" s="2">
        <v>0</v>
      </c>
      <c r="N7172" s="2">
        <v>0</v>
      </c>
      <c r="O7172" s="54">
        <v>0</v>
      </c>
    </row>
    <row r="7173" spans="1:15" ht="18" x14ac:dyDescent="0.35">
      <c r="A7173" t="s">
        <v>59</v>
      </c>
      <c r="B7173" t="s">
        <v>22</v>
      </c>
      <c r="C7173" s="19" t="s">
        <v>52</v>
      </c>
      <c r="E7173" s="2">
        <v>1</v>
      </c>
      <c r="F7173" s="2">
        <v>1</v>
      </c>
      <c r="G7173" s="2">
        <v>0</v>
      </c>
      <c r="H7173" s="2">
        <v>0</v>
      </c>
      <c r="I7173" s="2">
        <v>0</v>
      </c>
      <c r="J7173" s="2">
        <v>0</v>
      </c>
      <c r="K7173" s="2">
        <v>0</v>
      </c>
      <c r="L7173" s="2">
        <v>0</v>
      </c>
      <c r="M7173" s="2">
        <v>0</v>
      </c>
      <c r="N7173" s="2">
        <v>0</v>
      </c>
      <c r="O7173" s="54">
        <v>0</v>
      </c>
    </row>
    <row r="7174" spans="1:15" ht="18" x14ac:dyDescent="0.35">
      <c r="A7174" t="s">
        <v>59</v>
      </c>
      <c r="B7174" t="s">
        <v>22</v>
      </c>
      <c r="C7174" s="19" t="s">
        <v>52</v>
      </c>
      <c r="E7174" s="2">
        <v>2</v>
      </c>
      <c r="F7174" s="2">
        <v>1</v>
      </c>
      <c r="G7174" s="2">
        <v>0</v>
      </c>
      <c r="H7174" s="2">
        <v>0</v>
      </c>
      <c r="I7174" s="2">
        <v>0</v>
      </c>
      <c r="J7174" s="2">
        <v>0</v>
      </c>
      <c r="K7174" s="2">
        <v>0</v>
      </c>
      <c r="L7174" s="2">
        <v>0</v>
      </c>
      <c r="M7174" s="2">
        <v>0</v>
      </c>
      <c r="N7174" s="2">
        <v>0</v>
      </c>
      <c r="O7174" s="54">
        <v>0</v>
      </c>
    </row>
    <row r="7175" spans="1:15" ht="18" x14ac:dyDescent="0.35">
      <c r="A7175" t="s">
        <v>59</v>
      </c>
      <c r="B7175" t="s">
        <v>22</v>
      </c>
      <c r="C7175" s="19" t="s">
        <v>52</v>
      </c>
      <c r="E7175" s="2">
        <v>3</v>
      </c>
      <c r="F7175" s="2">
        <v>1</v>
      </c>
      <c r="G7175" s="2">
        <v>0</v>
      </c>
      <c r="H7175" s="2">
        <v>0</v>
      </c>
      <c r="I7175" s="2">
        <v>0</v>
      </c>
      <c r="J7175" s="2">
        <v>0</v>
      </c>
      <c r="K7175" s="2">
        <v>0</v>
      </c>
      <c r="L7175" s="2">
        <v>0</v>
      </c>
      <c r="M7175" s="2">
        <v>0</v>
      </c>
      <c r="N7175" s="2">
        <v>0</v>
      </c>
      <c r="O7175" s="54">
        <v>0</v>
      </c>
    </row>
    <row r="7176" spans="1:15" ht="18" x14ac:dyDescent="0.35">
      <c r="A7176" t="s">
        <v>59</v>
      </c>
      <c r="B7176" t="s">
        <v>22</v>
      </c>
      <c r="C7176" s="19" t="s">
        <v>52</v>
      </c>
      <c r="E7176" s="2">
        <v>4</v>
      </c>
      <c r="F7176" s="2">
        <v>1</v>
      </c>
      <c r="G7176" s="2">
        <v>0</v>
      </c>
      <c r="H7176" s="2">
        <v>0</v>
      </c>
      <c r="I7176" s="2">
        <v>0</v>
      </c>
      <c r="J7176" s="2">
        <v>0</v>
      </c>
      <c r="K7176" s="2">
        <v>0</v>
      </c>
      <c r="L7176" s="2">
        <v>0</v>
      </c>
      <c r="M7176" s="2">
        <v>0</v>
      </c>
      <c r="N7176" s="2">
        <v>0</v>
      </c>
      <c r="O7176" s="54">
        <v>0</v>
      </c>
    </row>
    <row r="7177" spans="1:15" ht="18" x14ac:dyDescent="0.35">
      <c r="A7177" t="s">
        <v>59</v>
      </c>
      <c r="B7177" t="s">
        <v>22</v>
      </c>
      <c r="C7177" s="19" t="s">
        <v>52</v>
      </c>
      <c r="E7177" s="2">
        <v>5</v>
      </c>
      <c r="F7177" s="2">
        <v>1</v>
      </c>
      <c r="G7177" s="2">
        <v>0</v>
      </c>
      <c r="H7177" s="2">
        <v>0</v>
      </c>
      <c r="I7177" s="2">
        <v>0</v>
      </c>
      <c r="J7177" s="2">
        <v>0</v>
      </c>
      <c r="K7177" s="2">
        <v>0</v>
      </c>
      <c r="L7177" s="2">
        <v>0</v>
      </c>
      <c r="M7177" s="2">
        <v>0</v>
      </c>
      <c r="N7177" s="2">
        <v>0</v>
      </c>
      <c r="O7177" s="54">
        <v>0</v>
      </c>
    </row>
    <row r="7178" spans="1:15" ht="18" x14ac:dyDescent="0.35">
      <c r="A7178" t="s">
        <v>59</v>
      </c>
      <c r="B7178" t="s">
        <v>22</v>
      </c>
      <c r="C7178" s="19" t="s">
        <v>52</v>
      </c>
      <c r="E7178" s="2">
        <v>5</v>
      </c>
      <c r="F7178" s="2">
        <v>1</v>
      </c>
      <c r="G7178" s="2">
        <v>0</v>
      </c>
      <c r="H7178" s="2">
        <v>0</v>
      </c>
      <c r="I7178" s="2">
        <v>0</v>
      </c>
      <c r="J7178" s="2">
        <v>0</v>
      </c>
      <c r="K7178" s="2">
        <v>0</v>
      </c>
      <c r="L7178" s="2">
        <v>0</v>
      </c>
      <c r="M7178" s="2">
        <v>0</v>
      </c>
      <c r="N7178" s="2">
        <v>0</v>
      </c>
      <c r="O7178" s="54">
        <v>0</v>
      </c>
    </row>
    <row r="7179" spans="1:15" ht="18" x14ac:dyDescent="0.35">
      <c r="A7179" t="s">
        <v>59</v>
      </c>
      <c r="B7179" t="s">
        <v>22</v>
      </c>
      <c r="C7179" s="19" t="s">
        <v>52</v>
      </c>
      <c r="E7179" s="2">
        <v>6</v>
      </c>
      <c r="F7179" s="2">
        <v>1</v>
      </c>
      <c r="G7179" s="2">
        <v>0</v>
      </c>
      <c r="H7179" s="2">
        <v>0</v>
      </c>
      <c r="I7179" s="2">
        <v>0</v>
      </c>
      <c r="J7179" s="2">
        <v>0</v>
      </c>
      <c r="K7179" s="2">
        <v>0</v>
      </c>
      <c r="L7179" s="2">
        <v>0</v>
      </c>
      <c r="M7179" s="2">
        <v>0</v>
      </c>
      <c r="N7179" s="2">
        <v>0</v>
      </c>
      <c r="O7179" s="54">
        <v>0</v>
      </c>
    </row>
    <row r="7180" spans="1:15" ht="18" x14ac:dyDescent="0.35">
      <c r="A7180" t="s">
        <v>59</v>
      </c>
      <c r="B7180" t="s">
        <v>22</v>
      </c>
      <c r="C7180" s="19" t="s">
        <v>52</v>
      </c>
      <c r="E7180" s="2">
        <v>7</v>
      </c>
      <c r="F7180" s="2">
        <v>1</v>
      </c>
      <c r="G7180" s="2">
        <v>0</v>
      </c>
      <c r="H7180" s="2">
        <v>0</v>
      </c>
      <c r="I7180" s="2">
        <v>0</v>
      </c>
      <c r="J7180" s="2">
        <v>0</v>
      </c>
      <c r="K7180" s="2">
        <v>0</v>
      </c>
      <c r="L7180" s="2">
        <v>0</v>
      </c>
      <c r="M7180" s="2">
        <v>0</v>
      </c>
      <c r="N7180" s="2">
        <v>0</v>
      </c>
      <c r="O7180" s="54">
        <v>0</v>
      </c>
    </row>
    <row r="7181" spans="1:15" ht="18" x14ac:dyDescent="0.35">
      <c r="A7181" t="s">
        <v>59</v>
      </c>
      <c r="B7181" t="s">
        <v>22</v>
      </c>
      <c r="C7181" s="19" t="s">
        <v>52</v>
      </c>
      <c r="E7181" s="2">
        <v>8</v>
      </c>
      <c r="F7181" s="2">
        <v>1</v>
      </c>
      <c r="G7181" s="2">
        <v>0</v>
      </c>
      <c r="H7181" s="2">
        <v>0</v>
      </c>
      <c r="I7181" s="2">
        <v>0</v>
      </c>
      <c r="J7181" s="2">
        <v>0</v>
      </c>
      <c r="K7181" s="2">
        <v>0</v>
      </c>
      <c r="L7181" s="2">
        <v>0</v>
      </c>
      <c r="M7181" s="2">
        <v>0</v>
      </c>
      <c r="N7181" s="2">
        <v>0</v>
      </c>
      <c r="O7181" s="54">
        <v>0</v>
      </c>
    </row>
    <row r="7182" spans="1:15" ht="18" x14ac:dyDescent="0.35">
      <c r="A7182" t="s">
        <v>59</v>
      </c>
      <c r="B7182" t="s">
        <v>22</v>
      </c>
      <c r="C7182" s="19" t="s">
        <v>52</v>
      </c>
      <c r="E7182" s="2">
        <v>9</v>
      </c>
      <c r="F7182" s="2">
        <v>1</v>
      </c>
      <c r="G7182" s="2">
        <v>0</v>
      </c>
      <c r="H7182" s="2">
        <v>0</v>
      </c>
      <c r="I7182" s="2">
        <v>0</v>
      </c>
      <c r="J7182" s="2">
        <v>0</v>
      </c>
      <c r="K7182" s="2">
        <v>0</v>
      </c>
      <c r="L7182" s="2">
        <v>0</v>
      </c>
      <c r="M7182" s="2">
        <v>0</v>
      </c>
      <c r="N7182" s="2">
        <v>0</v>
      </c>
      <c r="O7182" s="54">
        <v>0</v>
      </c>
    </row>
    <row r="7183" spans="1:15" ht="18" x14ac:dyDescent="0.35">
      <c r="A7183" t="s">
        <v>59</v>
      </c>
      <c r="B7183" t="s">
        <v>22</v>
      </c>
      <c r="C7183" s="19" t="s">
        <v>52</v>
      </c>
      <c r="E7183" s="2">
        <v>9</v>
      </c>
      <c r="F7183" s="2">
        <v>1</v>
      </c>
      <c r="G7183" s="2">
        <v>0</v>
      </c>
      <c r="H7183" s="2">
        <v>0</v>
      </c>
      <c r="I7183" s="2">
        <v>0</v>
      </c>
      <c r="J7183" s="2">
        <v>0</v>
      </c>
      <c r="K7183" s="2">
        <v>0</v>
      </c>
      <c r="L7183" s="2">
        <v>0</v>
      </c>
      <c r="M7183" s="2">
        <v>0</v>
      </c>
      <c r="N7183" s="2">
        <v>0</v>
      </c>
      <c r="O7183" s="54">
        <v>0</v>
      </c>
    </row>
    <row r="7184" spans="1:15" ht="18" x14ac:dyDescent="0.35">
      <c r="A7184" t="s">
        <v>59</v>
      </c>
      <c r="B7184" t="s">
        <v>22</v>
      </c>
      <c r="C7184" s="19" t="s">
        <v>52</v>
      </c>
      <c r="E7184" s="2">
        <v>10</v>
      </c>
      <c r="F7184" s="2">
        <v>1</v>
      </c>
      <c r="G7184" s="2">
        <v>0</v>
      </c>
      <c r="H7184" s="2">
        <v>0</v>
      </c>
      <c r="I7184" s="2">
        <v>0</v>
      </c>
      <c r="J7184" s="2">
        <v>0</v>
      </c>
      <c r="K7184" s="2">
        <v>0</v>
      </c>
      <c r="L7184" s="2">
        <v>0</v>
      </c>
      <c r="M7184" s="2">
        <v>0</v>
      </c>
      <c r="N7184" s="2">
        <v>0</v>
      </c>
      <c r="O7184" s="54">
        <v>0</v>
      </c>
    </row>
    <row r="7185" spans="1:15" ht="18" x14ac:dyDescent="0.35">
      <c r="A7185" t="s">
        <v>59</v>
      </c>
      <c r="B7185" t="s">
        <v>22</v>
      </c>
      <c r="C7185" s="19" t="s">
        <v>52</v>
      </c>
      <c r="E7185" s="2">
        <v>11</v>
      </c>
      <c r="F7185" s="2">
        <v>1</v>
      </c>
      <c r="G7185" s="2">
        <v>0</v>
      </c>
      <c r="H7185" s="2">
        <v>0</v>
      </c>
      <c r="I7185" s="2">
        <v>0</v>
      </c>
      <c r="J7185" s="2">
        <v>0</v>
      </c>
      <c r="K7185" s="2">
        <v>0</v>
      </c>
      <c r="L7185" s="2">
        <v>0</v>
      </c>
      <c r="M7185" s="2">
        <v>0</v>
      </c>
      <c r="N7185" s="2">
        <v>0</v>
      </c>
      <c r="O7185" s="54">
        <v>0</v>
      </c>
    </row>
    <row r="7186" spans="1:15" ht="18" x14ac:dyDescent="0.35">
      <c r="A7186" t="s">
        <v>59</v>
      </c>
      <c r="B7186" t="s">
        <v>22</v>
      </c>
      <c r="C7186" s="19" t="s">
        <v>52</v>
      </c>
      <c r="E7186" s="2">
        <v>12</v>
      </c>
      <c r="F7186" s="2">
        <v>1</v>
      </c>
      <c r="G7186" s="2">
        <v>0</v>
      </c>
      <c r="H7186" s="2">
        <v>0</v>
      </c>
      <c r="I7186" s="2">
        <v>0</v>
      </c>
      <c r="J7186" s="2">
        <v>0</v>
      </c>
      <c r="K7186" s="2">
        <v>0</v>
      </c>
      <c r="L7186" s="2">
        <v>0</v>
      </c>
      <c r="M7186" s="2">
        <v>0</v>
      </c>
      <c r="N7186" s="2">
        <v>0</v>
      </c>
      <c r="O7186" s="54">
        <v>0</v>
      </c>
    </row>
    <row r="7187" spans="1:15" ht="18" x14ac:dyDescent="0.35">
      <c r="A7187" t="s">
        <v>59</v>
      </c>
      <c r="B7187" t="s">
        <v>22</v>
      </c>
      <c r="C7187" s="19" t="s">
        <v>52</v>
      </c>
      <c r="E7187" s="2">
        <v>13</v>
      </c>
      <c r="F7187" s="2">
        <v>1</v>
      </c>
      <c r="G7187" s="2">
        <v>0</v>
      </c>
      <c r="H7187" s="2">
        <v>0</v>
      </c>
      <c r="I7187" s="2">
        <v>0</v>
      </c>
      <c r="J7187" s="2">
        <v>0</v>
      </c>
      <c r="K7187" s="2">
        <v>0</v>
      </c>
      <c r="L7187" s="2">
        <v>0</v>
      </c>
      <c r="M7187" s="2">
        <v>0</v>
      </c>
      <c r="N7187" s="2">
        <v>0</v>
      </c>
      <c r="O7187" s="54">
        <v>0</v>
      </c>
    </row>
    <row r="7188" spans="1:15" ht="18" x14ac:dyDescent="0.35">
      <c r="A7188" t="s">
        <v>59</v>
      </c>
      <c r="B7188" t="s">
        <v>22</v>
      </c>
      <c r="C7188" s="19" t="s">
        <v>52</v>
      </c>
      <c r="E7188" s="2">
        <v>14</v>
      </c>
      <c r="F7188" s="2">
        <v>1</v>
      </c>
      <c r="G7188" s="2">
        <v>0</v>
      </c>
      <c r="H7188" s="2">
        <v>0</v>
      </c>
      <c r="I7188" s="2">
        <v>0</v>
      </c>
      <c r="J7188" s="2">
        <v>0</v>
      </c>
      <c r="K7188" s="2">
        <v>0</v>
      </c>
      <c r="L7188" s="2">
        <v>0</v>
      </c>
      <c r="M7188" s="2">
        <v>0</v>
      </c>
      <c r="N7188" s="2">
        <v>0</v>
      </c>
      <c r="O7188" s="54">
        <v>0</v>
      </c>
    </row>
    <row r="7189" spans="1:15" ht="18" x14ac:dyDescent="0.35">
      <c r="A7189" t="s">
        <v>59</v>
      </c>
      <c r="B7189" t="s">
        <v>22</v>
      </c>
      <c r="C7189" s="19" t="s">
        <v>52</v>
      </c>
      <c r="E7189" s="2">
        <v>15</v>
      </c>
      <c r="F7189" s="2">
        <v>1</v>
      </c>
      <c r="G7189" s="2">
        <v>0</v>
      </c>
      <c r="H7189" s="2">
        <v>0</v>
      </c>
      <c r="I7189" s="2">
        <v>0</v>
      </c>
      <c r="J7189" s="2">
        <v>0</v>
      </c>
      <c r="K7189" s="2">
        <v>0</v>
      </c>
      <c r="L7189" s="2">
        <v>0</v>
      </c>
      <c r="M7189" s="2">
        <v>0</v>
      </c>
      <c r="N7189" s="2">
        <v>0</v>
      </c>
      <c r="O7189" s="54">
        <v>0</v>
      </c>
    </row>
    <row r="7190" spans="1:15" ht="18" x14ac:dyDescent="0.35">
      <c r="A7190" t="s">
        <v>59</v>
      </c>
      <c r="B7190" t="s">
        <v>22</v>
      </c>
      <c r="C7190" s="19" t="s">
        <v>52</v>
      </c>
      <c r="E7190" s="2">
        <v>15</v>
      </c>
      <c r="F7190" s="2">
        <v>1</v>
      </c>
      <c r="G7190" s="2">
        <v>0</v>
      </c>
      <c r="H7190" s="2">
        <v>0</v>
      </c>
      <c r="I7190" s="2">
        <v>0</v>
      </c>
      <c r="J7190" s="2">
        <v>0</v>
      </c>
      <c r="K7190" s="2">
        <v>0</v>
      </c>
      <c r="L7190" s="2">
        <v>0</v>
      </c>
      <c r="M7190" s="2">
        <v>0</v>
      </c>
      <c r="N7190" s="2">
        <v>0</v>
      </c>
      <c r="O7190" s="54">
        <v>0</v>
      </c>
    </row>
    <row r="7191" spans="1:15" ht="18" x14ac:dyDescent="0.35">
      <c r="A7191" t="s">
        <v>59</v>
      </c>
      <c r="B7191" t="s">
        <v>22</v>
      </c>
      <c r="C7191" s="19" t="s">
        <v>52</v>
      </c>
      <c r="E7191" s="2">
        <v>16</v>
      </c>
      <c r="F7191" s="2">
        <v>1</v>
      </c>
      <c r="G7191" s="2">
        <v>0</v>
      </c>
      <c r="H7191" s="2">
        <v>0</v>
      </c>
      <c r="I7191" s="2">
        <v>0</v>
      </c>
      <c r="J7191" s="2">
        <v>0</v>
      </c>
      <c r="K7191" s="2">
        <v>0</v>
      </c>
      <c r="L7191" s="2">
        <v>0</v>
      </c>
      <c r="M7191" s="2">
        <v>0</v>
      </c>
      <c r="N7191" s="2">
        <v>0</v>
      </c>
      <c r="O7191" s="54">
        <v>0</v>
      </c>
    </row>
    <row r="7192" spans="1:15" ht="18" x14ac:dyDescent="0.35">
      <c r="A7192" t="s">
        <v>59</v>
      </c>
      <c r="B7192" t="s">
        <v>22</v>
      </c>
      <c r="C7192" s="19" t="s">
        <v>52</v>
      </c>
      <c r="E7192" s="2">
        <v>16</v>
      </c>
      <c r="F7192" s="2">
        <v>1</v>
      </c>
      <c r="G7192" s="2">
        <v>0</v>
      </c>
      <c r="H7192" s="2">
        <v>0</v>
      </c>
      <c r="I7192" s="2">
        <v>0</v>
      </c>
      <c r="J7192" s="2">
        <v>0</v>
      </c>
      <c r="K7192" s="2">
        <v>0</v>
      </c>
      <c r="L7192" s="2">
        <v>0</v>
      </c>
      <c r="M7192" s="2">
        <v>0</v>
      </c>
      <c r="N7192" s="2">
        <v>0</v>
      </c>
      <c r="O7192" s="54">
        <v>0</v>
      </c>
    </row>
    <row r="7193" spans="1:15" ht="18" x14ac:dyDescent="0.35">
      <c r="A7193" t="s">
        <v>59</v>
      </c>
      <c r="B7193" t="s">
        <v>22</v>
      </c>
      <c r="C7193" s="19" t="s">
        <v>52</v>
      </c>
      <c r="E7193" s="2">
        <v>17</v>
      </c>
      <c r="F7193" s="2">
        <v>1</v>
      </c>
      <c r="G7193" s="2">
        <v>0</v>
      </c>
      <c r="H7193" s="2">
        <v>0</v>
      </c>
      <c r="I7193" s="2">
        <v>0</v>
      </c>
      <c r="J7193" s="2">
        <v>0</v>
      </c>
      <c r="K7193" s="2">
        <v>0</v>
      </c>
      <c r="L7193" s="2">
        <v>0</v>
      </c>
      <c r="M7193" s="2">
        <v>0</v>
      </c>
      <c r="N7193" s="2">
        <v>0</v>
      </c>
      <c r="O7193" s="54">
        <v>0</v>
      </c>
    </row>
    <row r="7194" spans="1:15" ht="18" x14ac:dyDescent="0.35">
      <c r="A7194" t="s">
        <v>59</v>
      </c>
      <c r="B7194" t="s">
        <v>22</v>
      </c>
      <c r="C7194" s="19" t="s">
        <v>52</v>
      </c>
      <c r="E7194" s="2">
        <v>18</v>
      </c>
      <c r="F7194" s="2">
        <v>1</v>
      </c>
      <c r="G7194" s="2">
        <v>0</v>
      </c>
      <c r="H7194" s="2">
        <v>0</v>
      </c>
      <c r="I7194" s="2">
        <v>0</v>
      </c>
      <c r="J7194" s="2">
        <v>0</v>
      </c>
      <c r="K7194" s="2">
        <v>0</v>
      </c>
      <c r="L7194" s="2">
        <v>0</v>
      </c>
      <c r="M7194" s="2">
        <v>0</v>
      </c>
      <c r="N7194" s="2">
        <v>0</v>
      </c>
      <c r="O7194" s="54">
        <v>0</v>
      </c>
    </row>
    <row r="7195" spans="1:15" ht="18" x14ac:dyDescent="0.35">
      <c r="A7195" t="s">
        <v>59</v>
      </c>
      <c r="B7195" t="s">
        <v>22</v>
      </c>
      <c r="C7195" s="19" t="s">
        <v>52</v>
      </c>
      <c r="E7195" s="2">
        <v>19</v>
      </c>
      <c r="F7195" s="2">
        <v>1</v>
      </c>
      <c r="G7195" s="2">
        <v>0</v>
      </c>
      <c r="H7195" s="2">
        <v>0</v>
      </c>
      <c r="I7195" s="2">
        <v>0</v>
      </c>
      <c r="J7195" s="2">
        <v>0</v>
      </c>
      <c r="K7195" s="2">
        <v>0</v>
      </c>
      <c r="L7195" s="2">
        <v>0</v>
      </c>
      <c r="M7195" s="2">
        <v>0</v>
      </c>
      <c r="N7195" s="2">
        <v>0</v>
      </c>
      <c r="O7195" s="54">
        <v>0</v>
      </c>
    </row>
    <row r="7196" spans="1:15" ht="18" x14ac:dyDescent="0.35">
      <c r="A7196" t="s">
        <v>59</v>
      </c>
      <c r="B7196" t="s">
        <v>22</v>
      </c>
      <c r="C7196" s="19" t="s">
        <v>53</v>
      </c>
      <c r="E7196">
        <v>1</v>
      </c>
      <c r="F7196">
        <v>1</v>
      </c>
      <c r="G7196">
        <v>2.7410000000000001</v>
      </c>
      <c r="H7196">
        <v>49.757483264999998</v>
      </c>
      <c r="I7196">
        <v>37</v>
      </c>
      <c r="J7196">
        <v>187</v>
      </c>
      <c r="K7196">
        <v>41.932000000000002</v>
      </c>
      <c r="L7196">
        <v>19.690999999999999</v>
      </c>
      <c r="M7196">
        <v>3.2189999999999999</v>
      </c>
      <c r="N7196">
        <v>170.23500000000001</v>
      </c>
      <c r="O7196" s="54">
        <f t="shared" ref="O7196:O7242" si="119">M7196/L7196</f>
        <v>0.16347569955817379</v>
      </c>
    </row>
    <row r="7197" spans="1:15" ht="18" x14ac:dyDescent="0.35">
      <c r="A7197" t="s">
        <v>59</v>
      </c>
      <c r="B7197" t="s">
        <v>22</v>
      </c>
      <c r="C7197" s="19" t="s">
        <v>53</v>
      </c>
      <c r="E7197" s="2">
        <v>2</v>
      </c>
      <c r="F7197" s="2">
        <v>1</v>
      </c>
      <c r="G7197" s="2">
        <v>0</v>
      </c>
      <c r="H7197" s="2">
        <v>0</v>
      </c>
      <c r="I7197" s="2">
        <v>0</v>
      </c>
      <c r="J7197" s="2">
        <v>0</v>
      </c>
      <c r="K7197" s="2">
        <v>0</v>
      </c>
      <c r="L7197" s="2">
        <v>0</v>
      </c>
      <c r="M7197" s="2">
        <v>0</v>
      </c>
      <c r="N7197" s="2">
        <v>0</v>
      </c>
      <c r="O7197" s="54">
        <v>0</v>
      </c>
    </row>
    <row r="7198" spans="1:15" ht="18" x14ac:dyDescent="0.35">
      <c r="A7198" t="s">
        <v>59</v>
      </c>
      <c r="B7198" t="s">
        <v>22</v>
      </c>
      <c r="C7198" s="19" t="s">
        <v>53</v>
      </c>
      <c r="E7198">
        <v>3</v>
      </c>
      <c r="F7198">
        <v>1</v>
      </c>
      <c r="G7198">
        <v>3.605</v>
      </c>
      <c r="H7198">
        <v>66.640656460000002</v>
      </c>
      <c r="I7198">
        <v>27</v>
      </c>
      <c r="J7198">
        <v>163</v>
      </c>
      <c r="K7198">
        <v>45.127000000000002</v>
      </c>
      <c r="L7198">
        <v>21.286999999999999</v>
      </c>
      <c r="M7198">
        <v>3.988</v>
      </c>
      <c r="N7198">
        <v>175.29</v>
      </c>
      <c r="O7198" s="54">
        <f t="shared" si="119"/>
        <v>0.18734438859397756</v>
      </c>
    </row>
    <row r="7199" spans="1:15" ht="18" x14ac:dyDescent="0.35">
      <c r="A7199" t="s">
        <v>59</v>
      </c>
      <c r="B7199" t="s">
        <v>22</v>
      </c>
      <c r="C7199" s="19" t="s">
        <v>53</v>
      </c>
      <c r="E7199">
        <v>4</v>
      </c>
      <c r="F7199">
        <v>1</v>
      </c>
      <c r="G7199">
        <v>3.698</v>
      </c>
      <c r="H7199">
        <v>99.49705440000001</v>
      </c>
      <c r="I7199">
        <v>34</v>
      </c>
      <c r="J7199">
        <v>202</v>
      </c>
      <c r="K7199">
        <v>61.247999999999998</v>
      </c>
      <c r="L7199">
        <v>29.76</v>
      </c>
      <c r="M7199">
        <v>4.2590000000000003</v>
      </c>
      <c r="N7199">
        <v>163.16200000000001</v>
      </c>
      <c r="O7199" s="54">
        <f t="shared" si="119"/>
        <v>0.14311155913978496</v>
      </c>
    </row>
    <row r="7200" spans="1:15" ht="18" x14ac:dyDescent="0.35">
      <c r="A7200" t="s">
        <v>59</v>
      </c>
      <c r="B7200" t="s">
        <v>22</v>
      </c>
      <c r="C7200" s="19" t="s">
        <v>53</v>
      </c>
      <c r="E7200">
        <v>5</v>
      </c>
      <c r="F7200">
        <v>1</v>
      </c>
      <c r="G7200">
        <v>4.9370000000000003</v>
      </c>
      <c r="H7200">
        <v>65.677998399999993</v>
      </c>
      <c r="I7200">
        <v>29</v>
      </c>
      <c r="J7200">
        <v>160</v>
      </c>
      <c r="K7200">
        <v>42.232999999999997</v>
      </c>
      <c r="L7200">
        <v>18.22</v>
      </c>
      <c r="M7200">
        <v>4.5919999999999996</v>
      </c>
      <c r="N7200">
        <v>153.80199999999999</v>
      </c>
      <c r="O7200" s="54">
        <f t="shared" si="119"/>
        <v>0.25203073545554333</v>
      </c>
    </row>
    <row r="7201" spans="1:15" ht="18" x14ac:dyDescent="0.35">
      <c r="A7201" t="s">
        <v>59</v>
      </c>
      <c r="B7201" t="s">
        <v>22</v>
      </c>
      <c r="C7201" s="19" t="s">
        <v>53</v>
      </c>
      <c r="E7201">
        <v>6</v>
      </c>
      <c r="F7201">
        <v>1</v>
      </c>
      <c r="G7201">
        <v>3.15</v>
      </c>
      <c r="H7201">
        <v>62.730905870000001</v>
      </c>
      <c r="I7201">
        <v>46</v>
      </c>
      <c r="J7201">
        <v>196</v>
      </c>
      <c r="K7201">
        <v>49.103000000000002</v>
      </c>
      <c r="L7201">
        <v>23.414000000000001</v>
      </c>
      <c r="M7201">
        <v>3.4129999999999998</v>
      </c>
      <c r="N7201">
        <v>176.8</v>
      </c>
      <c r="O7201" s="54">
        <f t="shared" si="119"/>
        <v>0.14576748953617491</v>
      </c>
    </row>
    <row r="7202" spans="1:15" ht="18" x14ac:dyDescent="0.35">
      <c r="A7202" t="s">
        <v>59</v>
      </c>
      <c r="B7202" t="s">
        <v>22</v>
      </c>
      <c r="C7202" s="19" t="s">
        <v>53</v>
      </c>
      <c r="E7202">
        <v>7</v>
      </c>
      <c r="F7202">
        <v>1</v>
      </c>
      <c r="G7202">
        <v>4.9359999999999999</v>
      </c>
      <c r="H7202">
        <v>88.376636070000004</v>
      </c>
      <c r="I7202">
        <v>25</v>
      </c>
      <c r="J7202">
        <v>171</v>
      </c>
      <c r="K7202">
        <v>46.695999999999998</v>
      </c>
      <c r="L7202">
        <v>19.689</v>
      </c>
      <c r="M7202">
        <v>5.718</v>
      </c>
      <c r="N7202">
        <v>148.87200000000001</v>
      </c>
      <c r="O7202" s="54">
        <f t="shared" si="119"/>
        <v>0.29041596830717659</v>
      </c>
    </row>
    <row r="7203" spans="1:15" ht="18" x14ac:dyDescent="0.35">
      <c r="A7203" t="s">
        <v>59</v>
      </c>
      <c r="B7203" t="s">
        <v>22</v>
      </c>
      <c r="C7203" s="19" t="s">
        <v>53</v>
      </c>
      <c r="E7203" s="1">
        <v>8</v>
      </c>
      <c r="F7203" s="1">
        <v>1</v>
      </c>
      <c r="G7203" s="1">
        <v>6.0970000000000004</v>
      </c>
      <c r="H7203" s="1">
        <v>97.888703225000015</v>
      </c>
      <c r="I7203" s="1">
        <v>27</v>
      </c>
      <c r="J7203" s="1">
        <v>104</v>
      </c>
      <c r="K7203" s="1">
        <v>46.064</v>
      </c>
      <c r="L7203" s="1">
        <v>20.155000000000001</v>
      </c>
      <c r="M7203" s="1">
        <v>6.1870000000000003</v>
      </c>
      <c r="N7203" s="1">
        <v>1.728</v>
      </c>
      <c r="O7203" s="54">
        <f t="shared" si="119"/>
        <v>0.30697097494418257</v>
      </c>
    </row>
    <row r="7204" spans="1:15" ht="18" x14ac:dyDescent="0.35">
      <c r="A7204" t="s">
        <v>59</v>
      </c>
      <c r="B7204" t="s">
        <v>22</v>
      </c>
      <c r="C7204" s="19" t="s">
        <v>53</v>
      </c>
      <c r="E7204" s="1">
        <v>8</v>
      </c>
      <c r="F7204" s="1">
        <v>1</v>
      </c>
      <c r="G7204" s="1">
        <v>6</v>
      </c>
      <c r="H7204" s="1">
        <v>99.335949635000006</v>
      </c>
      <c r="I7204" s="1">
        <v>34</v>
      </c>
      <c r="J7204" s="1">
        <v>197</v>
      </c>
      <c r="K7204" s="1">
        <v>48.264000000000003</v>
      </c>
      <c r="L7204" s="1">
        <v>21.437000000000001</v>
      </c>
      <c r="M7204" s="1">
        <v>5.9029999999999996</v>
      </c>
      <c r="N7204" s="1">
        <v>10.86</v>
      </c>
      <c r="O7204" s="54">
        <f t="shared" si="119"/>
        <v>0.27536502309091754</v>
      </c>
    </row>
    <row r="7205" spans="1:15" ht="18" x14ac:dyDescent="0.35">
      <c r="A7205" t="s">
        <v>59</v>
      </c>
      <c r="B7205" t="s">
        <v>22</v>
      </c>
      <c r="C7205" s="19" t="s">
        <v>53</v>
      </c>
      <c r="E7205">
        <v>9</v>
      </c>
      <c r="F7205">
        <v>1</v>
      </c>
      <c r="G7205">
        <v>5.3040000000000003</v>
      </c>
      <c r="H7205">
        <v>81.944462250000001</v>
      </c>
      <c r="I7205">
        <v>39</v>
      </c>
      <c r="J7205">
        <v>107</v>
      </c>
      <c r="K7205">
        <v>44.101999999999997</v>
      </c>
      <c r="L7205">
        <v>19.53</v>
      </c>
      <c r="M7205">
        <v>5.3449999999999998</v>
      </c>
      <c r="N7205">
        <v>5.1550000000000002</v>
      </c>
      <c r="O7205" s="54">
        <f t="shared" si="119"/>
        <v>0.27368151561699944</v>
      </c>
    </row>
    <row r="7206" spans="1:15" ht="18" x14ac:dyDescent="0.35">
      <c r="A7206" t="s">
        <v>59</v>
      </c>
      <c r="B7206" t="s">
        <v>22</v>
      </c>
      <c r="C7206" s="19" t="s">
        <v>53</v>
      </c>
      <c r="E7206">
        <v>10</v>
      </c>
      <c r="F7206">
        <v>1</v>
      </c>
      <c r="G7206">
        <v>6.2889999999999997</v>
      </c>
      <c r="H7206">
        <v>95.432241974999997</v>
      </c>
      <c r="I7206">
        <v>31</v>
      </c>
      <c r="J7206">
        <v>186</v>
      </c>
      <c r="K7206">
        <v>47.472999999999999</v>
      </c>
      <c r="L7206">
        <v>20.265000000000001</v>
      </c>
      <c r="M7206">
        <v>5.9989999999999997</v>
      </c>
      <c r="N7206">
        <v>0.28899999999999998</v>
      </c>
      <c r="O7206" s="54">
        <f t="shared" si="119"/>
        <v>0.29602763385146802</v>
      </c>
    </row>
    <row r="7207" spans="1:15" ht="18" x14ac:dyDescent="0.35">
      <c r="A7207" t="s">
        <v>59</v>
      </c>
      <c r="B7207" t="s">
        <v>22</v>
      </c>
      <c r="C7207" s="19" t="s">
        <v>53</v>
      </c>
      <c r="E7207">
        <v>11</v>
      </c>
      <c r="F7207">
        <v>1</v>
      </c>
      <c r="G7207">
        <v>7.6440000000000001</v>
      </c>
      <c r="H7207">
        <v>99.360913420000003</v>
      </c>
      <c r="I7207">
        <v>46</v>
      </c>
      <c r="J7207">
        <v>163</v>
      </c>
      <c r="K7207">
        <v>45.734999999999999</v>
      </c>
      <c r="L7207">
        <v>17.472999999999999</v>
      </c>
      <c r="M7207">
        <v>7.2439999999999998</v>
      </c>
      <c r="N7207">
        <v>2.38</v>
      </c>
      <c r="O7207" s="54">
        <f t="shared" si="119"/>
        <v>0.41458249871229896</v>
      </c>
    </row>
    <row r="7208" spans="1:15" ht="18" x14ac:dyDescent="0.35">
      <c r="A7208" t="s">
        <v>59</v>
      </c>
      <c r="B7208" t="s">
        <v>22</v>
      </c>
      <c r="C7208" s="19" t="s">
        <v>53</v>
      </c>
      <c r="E7208">
        <v>12</v>
      </c>
      <c r="F7208">
        <v>1</v>
      </c>
      <c r="G7208">
        <v>5.6390000000000002</v>
      </c>
      <c r="H7208">
        <v>72.827978575000017</v>
      </c>
      <c r="I7208">
        <v>41</v>
      </c>
      <c r="J7208">
        <v>209</v>
      </c>
      <c r="K7208">
        <v>45.631999999999998</v>
      </c>
      <c r="L7208">
        <v>20.323</v>
      </c>
      <c r="M7208">
        <v>4.5650000000000004</v>
      </c>
      <c r="N7208">
        <v>3.6749999999999998</v>
      </c>
      <c r="O7208" s="54">
        <f t="shared" si="119"/>
        <v>0.22462234906263839</v>
      </c>
    </row>
    <row r="7209" spans="1:15" ht="18" x14ac:dyDescent="0.35">
      <c r="A7209" t="s">
        <v>59</v>
      </c>
      <c r="B7209" t="s">
        <v>22</v>
      </c>
      <c r="C7209" s="19" t="s">
        <v>53</v>
      </c>
      <c r="E7209" s="1">
        <v>13</v>
      </c>
      <c r="F7209" s="1">
        <v>1</v>
      </c>
      <c r="G7209" s="1">
        <v>5.5529999999999999</v>
      </c>
      <c r="H7209" s="1">
        <v>121.82587543</v>
      </c>
      <c r="I7209" s="1">
        <v>43</v>
      </c>
      <c r="J7209" s="1">
        <v>137</v>
      </c>
      <c r="K7209" s="1">
        <v>54.036999999999999</v>
      </c>
      <c r="L7209" s="1">
        <v>24.030999999999999</v>
      </c>
      <c r="M7209" s="1">
        <v>6.4580000000000002</v>
      </c>
      <c r="N7209" s="1">
        <v>177.41200000000001</v>
      </c>
      <c r="O7209" s="54">
        <f t="shared" si="119"/>
        <v>0.26873621572135992</v>
      </c>
    </row>
    <row r="7210" spans="1:15" ht="18" x14ac:dyDescent="0.35">
      <c r="A7210" t="s">
        <v>59</v>
      </c>
      <c r="B7210" t="s">
        <v>22</v>
      </c>
      <c r="C7210" s="19" t="s">
        <v>53</v>
      </c>
      <c r="E7210" s="1">
        <v>13</v>
      </c>
      <c r="F7210" s="1">
        <v>1</v>
      </c>
      <c r="G7210" s="1">
        <v>6.99</v>
      </c>
      <c r="H7210" s="1">
        <v>112.12902477000002</v>
      </c>
      <c r="I7210" s="1">
        <v>26</v>
      </c>
      <c r="J7210" s="1">
        <v>178</v>
      </c>
      <c r="K7210" s="1">
        <v>51.207000000000001</v>
      </c>
      <c r="L7210" s="1">
        <v>22.218</v>
      </c>
      <c r="M7210" s="1">
        <v>6.4290000000000003</v>
      </c>
      <c r="N7210" s="1">
        <v>12.680999999999999</v>
      </c>
      <c r="O7210" s="54">
        <f t="shared" si="119"/>
        <v>0.28935997839589522</v>
      </c>
    </row>
    <row r="7211" spans="1:15" ht="18" x14ac:dyDescent="0.35">
      <c r="A7211" t="s">
        <v>59</v>
      </c>
      <c r="B7211" t="s">
        <v>22</v>
      </c>
      <c r="C7211" s="19" t="s">
        <v>53</v>
      </c>
      <c r="E7211">
        <v>14</v>
      </c>
      <c r="F7211">
        <v>1</v>
      </c>
      <c r="G7211">
        <v>2.964</v>
      </c>
      <c r="H7211">
        <v>65.973190585000012</v>
      </c>
      <c r="I7211">
        <v>33</v>
      </c>
      <c r="J7211">
        <v>170</v>
      </c>
      <c r="K7211">
        <v>43.097999999999999</v>
      </c>
      <c r="L7211">
        <v>20.100999999999999</v>
      </c>
      <c r="M7211">
        <v>4.181</v>
      </c>
      <c r="N7211">
        <v>163.43199999999999</v>
      </c>
      <c r="O7211" s="54">
        <f t="shared" si="119"/>
        <v>0.20799960200985027</v>
      </c>
    </row>
    <row r="7212" spans="1:15" ht="18" x14ac:dyDescent="0.35">
      <c r="A7212" t="s">
        <v>59</v>
      </c>
      <c r="B7212" t="s">
        <v>22</v>
      </c>
      <c r="C7212" s="19" t="s">
        <v>53</v>
      </c>
      <c r="E7212">
        <v>15</v>
      </c>
      <c r="F7212">
        <v>1</v>
      </c>
      <c r="G7212">
        <v>7.7309999999999999</v>
      </c>
      <c r="H7212">
        <v>121.298164675</v>
      </c>
      <c r="I7212">
        <v>32</v>
      </c>
      <c r="J7212">
        <v>151</v>
      </c>
      <c r="K7212">
        <v>50.1</v>
      </c>
      <c r="L7212">
        <v>21.864999999999998</v>
      </c>
      <c r="M7212">
        <v>7.0670000000000002</v>
      </c>
      <c r="N7212">
        <v>46.762999999999998</v>
      </c>
      <c r="O7212" s="54">
        <f t="shared" si="119"/>
        <v>0.32321061056482969</v>
      </c>
    </row>
    <row r="7213" spans="1:15" ht="18" x14ac:dyDescent="0.35">
      <c r="A7213" t="s">
        <v>59</v>
      </c>
      <c r="B7213" t="s">
        <v>22</v>
      </c>
      <c r="C7213" s="19" t="s">
        <v>53</v>
      </c>
      <c r="E7213">
        <v>16</v>
      </c>
      <c r="F7213">
        <v>1</v>
      </c>
      <c r="G7213">
        <v>5.59</v>
      </c>
      <c r="H7213">
        <v>106.54420350000001</v>
      </c>
      <c r="I7213">
        <v>31</v>
      </c>
      <c r="J7213">
        <v>159</v>
      </c>
      <c r="K7213">
        <v>48.704000000000001</v>
      </c>
      <c r="L7213">
        <v>20.58</v>
      </c>
      <c r="M7213">
        <v>6.5949999999999998</v>
      </c>
      <c r="N7213">
        <v>52.981999999999999</v>
      </c>
      <c r="O7213" s="54">
        <f t="shared" si="119"/>
        <v>0.32045675413022351</v>
      </c>
    </row>
    <row r="7214" spans="1:15" ht="18" x14ac:dyDescent="0.35">
      <c r="A7214" t="s">
        <v>59</v>
      </c>
      <c r="B7214" t="s">
        <v>22</v>
      </c>
      <c r="C7214" s="19" t="s">
        <v>53</v>
      </c>
      <c r="E7214">
        <v>17</v>
      </c>
      <c r="F7214">
        <v>1</v>
      </c>
      <c r="G7214">
        <v>4.1280000000000001</v>
      </c>
      <c r="H7214">
        <v>87.988178820000002</v>
      </c>
      <c r="I7214">
        <v>30</v>
      </c>
      <c r="J7214">
        <v>145</v>
      </c>
      <c r="K7214">
        <v>44.872999999999998</v>
      </c>
      <c r="L7214">
        <v>18.923999999999999</v>
      </c>
      <c r="M7214">
        <v>5.923</v>
      </c>
      <c r="N7214">
        <v>31.853999999999999</v>
      </c>
      <c r="O7214" s="54">
        <f t="shared" si="119"/>
        <v>0.31298879729444096</v>
      </c>
    </row>
    <row r="7215" spans="1:15" ht="18" x14ac:dyDescent="0.35">
      <c r="A7215" t="s">
        <v>59</v>
      </c>
      <c r="B7215" t="s">
        <v>22</v>
      </c>
      <c r="C7215" s="19" t="s">
        <v>53</v>
      </c>
      <c r="E7215" s="2">
        <v>18</v>
      </c>
      <c r="F7215" s="2">
        <v>1</v>
      </c>
      <c r="G7215" s="2">
        <v>0</v>
      </c>
      <c r="H7215" s="2">
        <v>0</v>
      </c>
      <c r="I7215" s="2">
        <v>0</v>
      </c>
      <c r="J7215" s="2">
        <v>0</v>
      </c>
      <c r="K7215" s="2">
        <v>0</v>
      </c>
      <c r="L7215" s="2">
        <v>0</v>
      </c>
      <c r="M7215" s="2">
        <v>0</v>
      </c>
      <c r="N7215" s="2">
        <v>0</v>
      </c>
      <c r="O7215" s="54">
        <v>0</v>
      </c>
    </row>
    <row r="7216" spans="1:15" ht="18" x14ac:dyDescent="0.35">
      <c r="A7216" t="s">
        <v>59</v>
      </c>
      <c r="B7216" t="s">
        <v>22</v>
      </c>
      <c r="C7216" s="19" t="s">
        <v>53</v>
      </c>
      <c r="E7216">
        <v>19</v>
      </c>
      <c r="F7216">
        <v>1</v>
      </c>
      <c r="G7216">
        <v>6.32</v>
      </c>
      <c r="H7216">
        <v>94.648278175000002</v>
      </c>
      <c r="I7216">
        <v>36</v>
      </c>
      <c r="J7216">
        <v>183</v>
      </c>
      <c r="K7216">
        <v>43.484999999999999</v>
      </c>
      <c r="L7216">
        <v>17.765000000000001</v>
      </c>
      <c r="M7216">
        <v>6.7869999999999999</v>
      </c>
      <c r="N7216">
        <v>64.712999999999994</v>
      </c>
      <c r="O7216" s="54">
        <f t="shared" si="119"/>
        <v>0.38204334365325077</v>
      </c>
    </row>
    <row r="7217" spans="1:15" ht="18" x14ac:dyDescent="0.35">
      <c r="A7217" t="s">
        <v>59</v>
      </c>
      <c r="B7217" t="s">
        <v>22</v>
      </c>
      <c r="C7217" s="19" t="s">
        <v>53</v>
      </c>
      <c r="E7217">
        <v>20</v>
      </c>
      <c r="F7217">
        <v>1</v>
      </c>
      <c r="G7217">
        <v>4.2210000000000001</v>
      </c>
      <c r="H7217">
        <v>75.585948120000012</v>
      </c>
      <c r="I7217">
        <v>28</v>
      </c>
      <c r="J7217">
        <v>127</v>
      </c>
      <c r="K7217">
        <v>41.728999999999999</v>
      </c>
      <c r="L7217">
        <v>17.991</v>
      </c>
      <c r="M7217">
        <v>5.3520000000000003</v>
      </c>
      <c r="N7217">
        <v>52.259</v>
      </c>
      <c r="O7217" s="54">
        <f t="shared" si="119"/>
        <v>0.2974820743705186</v>
      </c>
    </row>
    <row r="7218" spans="1:15" ht="18" x14ac:dyDescent="0.35">
      <c r="A7218" t="s">
        <v>59</v>
      </c>
      <c r="B7218" t="s">
        <v>22</v>
      </c>
      <c r="C7218" s="19" t="s">
        <v>53</v>
      </c>
      <c r="E7218">
        <v>21</v>
      </c>
      <c r="F7218">
        <v>1</v>
      </c>
      <c r="G7218">
        <v>5.2359999999999998</v>
      </c>
      <c r="H7218">
        <v>108.215547</v>
      </c>
      <c r="I7218">
        <v>33</v>
      </c>
      <c r="J7218">
        <v>169</v>
      </c>
      <c r="K7218">
        <v>48.307000000000002</v>
      </c>
      <c r="L7218">
        <v>20.887</v>
      </c>
      <c r="M7218">
        <v>6.6</v>
      </c>
      <c r="N7218">
        <v>56.975999999999999</v>
      </c>
      <c r="O7218" s="54">
        <f t="shared" si="119"/>
        <v>0.31598602001244791</v>
      </c>
    </row>
    <row r="7219" spans="1:15" ht="18" x14ac:dyDescent="0.35">
      <c r="A7219" t="s">
        <v>59</v>
      </c>
      <c r="B7219" t="s">
        <v>22</v>
      </c>
      <c r="C7219" s="19" t="s">
        <v>53</v>
      </c>
      <c r="E7219" s="2">
        <v>22</v>
      </c>
      <c r="F7219" s="2">
        <v>1</v>
      </c>
      <c r="G7219" s="2">
        <v>0</v>
      </c>
      <c r="H7219" s="2">
        <v>0</v>
      </c>
      <c r="I7219" s="2">
        <v>0</v>
      </c>
      <c r="J7219" s="2">
        <v>0</v>
      </c>
      <c r="K7219" s="2">
        <v>0</v>
      </c>
      <c r="L7219" s="2">
        <v>0</v>
      </c>
      <c r="M7219" s="2">
        <v>0</v>
      </c>
      <c r="N7219" s="2">
        <v>0</v>
      </c>
      <c r="O7219" s="54">
        <v>0</v>
      </c>
    </row>
    <row r="7220" spans="1:15" ht="18" x14ac:dyDescent="0.35">
      <c r="A7220" t="s">
        <v>59</v>
      </c>
      <c r="B7220" t="s">
        <v>22</v>
      </c>
      <c r="C7220" s="19" t="s">
        <v>53</v>
      </c>
      <c r="E7220">
        <v>23</v>
      </c>
      <c r="F7220">
        <v>1</v>
      </c>
      <c r="G7220">
        <v>4.8449999999999998</v>
      </c>
      <c r="H7220">
        <v>64.741346605000004</v>
      </c>
      <c r="I7220">
        <v>33</v>
      </c>
      <c r="J7220">
        <v>147</v>
      </c>
      <c r="K7220">
        <v>39.173000000000002</v>
      </c>
      <c r="L7220">
        <v>16.739000000000001</v>
      </c>
      <c r="M7220">
        <v>4.9269999999999996</v>
      </c>
      <c r="N7220">
        <v>98.066999999999993</v>
      </c>
      <c r="O7220" s="54">
        <f t="shared" si="119"/>
        <v>0.29434255331859727</v>
      </c>
    </row>
    <row r="7221" spans="1:15" ht="18" x14ac:dyDescent="0.35">
      <c r="A7221" t="s">
        <v>59</v>
      </c>
      <c r="B7221" t="s">
        <v>22</v>
      </c>
      <c r="C7221" s="19" t="s">
        <v>53</v>
      </c>
      <c r="E7221">
        <v>24</v>
      </c>
      <c r="F7221">
        <v>1</v>
      </c>
      <c r="G7221">
        <v>7.8369999999999997</v>
      </c>
      <c r="H7221">
        <v>117.83768764000001</v>
      </c>
      <c r="I7221">
        <v>31</v>
      </c>
      <c r="J7221">
        <v>156</v>
      </c>
      <c r="K7221">
        <v>44.44</v>
      </c>
      <c r="L7221">
        <v>17.288</v>
      </c>
      <c r="M7221">
        <v>8.6829999999999998</v>
      </c>
      <c r="N7221">
        <v>46.466000000000001</v>
      </c>
      <c r="O7221" s="54">
        <f t="shared" si="119"/>
        <v>0.50225590004627485</v>
      </c>
    </row>
    <row r="7222" spans="1:15" ht="18" x14ac:dyDescent="0.35">
      <c r="A7222" t="s">
        <v>59</v>
      </c>
      <c r="B7222" t="s">
        <v>22</v>
      </c>
      <c r="C7222" s="19" t="s">
        <v>53</v>
      </c>
      <c r="E7222">
        <v>25</v>
      </c>
      <c r="F7222">
        <v>1</v>
      </c>
      <c r="G7222">
        <v>5.0720000000000001</v>
      </c>
      <c r="H7222">
        <v>95.799468900000008</v>
      </c>
      <c r="I7222">
        <v>23</v>
      </c>
      <c r="J7222">
        <v>193</v>
      </c>
      <c r="K7222">
        <v>49.502000000000002</v>
      </c>
      <c r="L7222">
        <v>21.965</v>
      </c>
      <c r="M7222">
        <v>5.556</v>
      </c>
      <c r="N7222">
        <v>65.968999999999994</v>
      </c>
      <c r="O7222" s="54">
        <f t="shared" si="119"/>
        <v>0.25294787161393129</v>
      </c>
    </row>
    <row r="7223" spans="1:15" ht="18" x14ac:dyDescent="0.35">
      <c r="A7223" t="s">
        <v>59</v>
      </c>
      <c r="B7223" t="s">
        <v>22</v>
      </c>
      <c r="C7223" s="19" t="s">
        <v>53</v>
      </c>
      <c r="E7223">
        <v>26</v>
      </c>
      <c r="F7223">
        <v>1</v>
      </c>
      <c r="G7223">
        <v>6.226</v>
      </c>
      <c r="H7223">
        <v>98.923575790000015</v>
      </c>
      <c r="I7223">
        <v>24</v>
      </c>
      <c r="J7223">
        <v>156</v>
      </c>
      <c r="K7223">
        <v>43.244</v>
      </c>
      <c r="L7223">
        <v>17.917999999999999</v>
      </c>
      <c r="M7223">
        <v>7.0330000000000004</v>
      </c>
      <c r="N7223">
        <v>71.641000000000005</v>
      </c>
      <c r="O7223" s="54">
        <f t="shared" si="119"/>
        <v>0.39251032481303721</v>
      </c>
    </row>
    <row r="7224" spans="1:15" ht="18" x14ac:dyDescent="0.35">
      <c r="A7224" t="s">
        <v>59</v>
      </c>
      <c r="B7224" t="s">
        <v>22</v>
      </c>
      <c r="C7224" s="19" t="s">
        <v>54</v>
      </c>
      <c r="E7224">
        <v>1</v>
      </c>
      <c r="F7224">
        <v>1</v>
      </c>
      <c r="G7224">
        <v>2.2799999999999998</v>
      </c>
      <c r="H7224">
        <v>56.155193230000009</v>
      </c>
      <c r="I7224">
        <v>33</v>
      </c>
      <c r="J7224">
        <v>183</v>
      </c>
      <c r="K7224">
        <v>48.703000000000003</v>
      </c>
      <c r="L7224">
        <v>23.861000000000001</v>
      </c>
      <c r="M7224">
        <v>2.9980000000000002</v>
      </c>
      <c r="N7224">
        <v>8.5649999999999995</v>
      </c>
      <c r="O7224" s="54">
        <f t="shared" si="119"/>
        <v>0.12564435690038139</v>
      </c>
    </row>
    <row r="7225" spans="1:15" ht="18" x14ac:dyDescent="0.35">
      <c r="A7225" t="s">
        <v>59</v>
      </c>
      <c r="B7225" t="s">
        <v>22</v>
      </c>
      <c r="C7225" s="19" t="s">
        <v>54</v>
      </c>
      <c r="E7225" s="1">
        <v>2</v>
      </c>
      <c r="F7225" s="1">
        <v>1</v>
      </c>
      <c r="G7225" s="1">
        <v>2.7850000000000001</v>
      </c>
      <c r="H7225" s="1">
        <v>56.337553440000001</v>
      </c>
      <c r="I7225" s="1">
        <v>36</v>
      </c>
      <c r="J7225" s="1">
        <v>154</v>
      </c>
      <c r="K7225" s="1">
        <v>44.747</v>
      </c>
      <c r="L7225" s="1">
        <v>21.728000000000002</v>
      </c>
      <c r="M7225" s="1">
        <v>3.3029999999999999</v>
      </c>
      <c r="N7225" s="1">
        <v>1.7889999999999999</v>
      </c>
      <c r="O7225" s="54">
        <f t="shared" si="119"/>
        <v>0.15201583210603828</v>
      </c>
    </row>
    <row r="7226" spans="1:15" ht="18" x14ac:dyDescent="0.35">
      <c r="A7226" t="s">
        <v>59</v>
      </c>
      <c r="B7226" t="s">
        <v>22</v>
      </c>
      <c r="C7226" s="19" t="s">
        <v>54</v>
      </c>
      <c r="E7226" s="1">
        <v>2</v>
      </c>
      <c r="F7226" s="1">
        <v>1</v>
      </c>
      <c r="G7226" s="1">
        <v>2.6579999999999999</v>
      </c>
      <c r="H7226" s="1">
        <v>55.499842260000001</v>
      </c>
      <c r="I7226" s="1">
        <v>42</v>
      </c>
      <c r="J7226" s="1">
        <v>209</v>
      </c>
      <c r="K7226" s="1">
        <v>44.960999999999999</v>
      </c>
      <c r="L7226" s="1">
        <v>21.321000000000002</v>
      </c>
      <c r="M7226" s="1">
        <v>3.3159999999999998</v>
      </c>
      <c r="N7226" s="1">
        <v>178.39400000000001</v>
      </c>
      <c r="O7226" s="54">
        <f t="shared" si="119"/>
        <v>0.15552741428638431</v>
      </c>
    </row>
    <row r="7227" spans="1:15" ht="18" x14ac:dyDescent="0.35">
      <c r="A7227" t="s">
        <v>59</v>
      </c>
      <c r="B7227" t="s">
        <v>22</v>
      </c>
      <c r="C7227" s="19" t="s">
        <v>54</v>
      </c>
      <c r="E7227">
        <v>3</v>
      </c>
      <c r="F7227">
        <v>1</v>
      </c>
      <c r="G7227">
        <v>2.6589999999999998</v>
      </c>
      <c r="H7227">
        <v>66.868330010000008</v>
      </c>
      <c r="I7227">
        <v>45</v>
      </c>
      <c r="J7227">
        <v>221</v>
      </c>
      <c r="K7227">
        <v>47.267000000000003</v>
      </c>
      <c r="L7227">
        <v>22.667000000000002</v>
      </c>
      <c r="M7227">
        <v>3.758</v>
      </c>
      <c r="N7227">
        <v>166.708</v>
      </c>
      <c r="O7227" s="54">
        <f t="shared" si="119"/>
        <v>0.16579167953412449</v>
      </c>
    </row>
    <row r="7228" spans="1:15" ht="18" x14ac:dyDescent="0.35">
      <c r="A7228" t="s">
        <v>59</v>
      </c>
      <c r="B7228" t="s">
        <v>22</v>
      </c>
      <c r="C7228" s="19" t="s">
        <v>54</v>
      </c>
      <c r="E7228">
        <v>4</v>
      </c>
      <c r="F7228">
        <v>1</v>
      </c>
      <c r="G7228">
        <v>1.3340000000000001</v>
      </c>
      <c r="H7228">
        <v>33.568232800000004</v>
      </c>
      <c r="I7228">
        <v>36</v>
      </c>
      <c r="J7228">
        <v>199</v>
      </c>
      <c r="K7228">
        <v>41.408000000000001</v>
      </c>
      <c r="L7228">
        <v>19.945</v>
      </c>
      <c r="M7228">
        <v>2.1440000000000001</v>
      </c>
      <c r="N7228">
        <v>171.60300000000001</v>
      </c>
      <c r="O7228" s="54">
        <f t="shared" si="119"/>
        <v>0.10749561293557283</v>
      </c>
    </row>
    <row r="7229" spans="1:15" ht="18" x14ac:dyDescent="0.35">
      <c r="A7229" t="s">
        <v>59</v>
      </c>
      <c r="B7229" t="s">
        <v>22</v>
      </c>
      <c r="C7229" s="19" t="s">
        <v>54</v>
      </c>
      <c r="E7229" s="1">
        <v>5</v>
      </c>
      <c r="F7229" s="1">
        <v>1</v>
      </c>
      <c r="G7229" s="1">
        <v>2.948</v>
      </c>
      <c r="H7229" s="1">
        <v>56.401308</v>
      </c>
      <c r="I7229" s="1">
        <v>41</v>
      </c>
      <c r="J7229" s="1">
        <v>223</v>
      </c>
      <c r="K7229" s="1">
        <v>48.326999999999998</v>
      </c>
      <c r="L7229" s="1">
        <v>23.48</v>
      </c>
      <c r="M7229" s="1">
        <v>3.06</v>
      </c>
      <c r="N7229" s="1">
        <v>162.47399999999999</v>
      </c>
      <c r="O7229" s="54">
        <f t="shared" si="119"/>
        <v>0.13032367972742759</v>
      </c>
    </row>
    <row r="7230" spans="1:15" ht="18" x14ac:dyDescent="0.35">
      <c r="A7230" t="s">
        <v>59</v>
      </c>
      <c r="B7230" t="s">
        <v>22</v>
      </c>
      <c r="C7230" s="19" t="s">
        <v>54</v>
      </c>
      <c r="E7230" s="1">
        <v>5</v>
      </c>
      <c r="F7230" s="1">
        <v>1</v>
      </c>
      <c r="G7230" s="1">
        <v>2.202</v>
      </c>
      <c r="H7230" s="1">
        <v>38.201316930000004</v>
      </c>
      <c r="I7230" s="1">
        <v>45</v>
      </c>
      <c r="J7230" s="1">
        <v>145</v>
      </c>
      <c r="K7230" s="1">
        <v>44.536999999999999</v>
      </c>
      <c r="L7230" s="1">
        <v>22.719000000000001</v>
      </c>
      <c r="M7230" s="1">
        <v>2.1419999999999999</v>
      </c>
      <c r="N7230" s="1">
        <v>0.43099999999999999</v>
      </c>
      <c r="O7230" s="54">
        <f t="shared" si="119"/>
        <v>9.4282318764030093E-2</v>
      </c>
    </row>
    <row r="7231" spans="1:15" ht="18" x14ac:dyDescent="0.35">
      <c r="A7231" t="s">
        <v>59</v>
      </c>
      <c r="B7231" t="s">
        <v>22</v>
      </c>
      <c r="C7231" s="19" t="s">
        <v>54</v>
      </c>
      <c r="E7231">
        <v>6</v>
      </c>
      <c r="F7231">
        <v>1</v>
      </c>
      <c r="G7231">
        <v>1.514</v>
      </c>
      <c r="H7231">
        <v>25.012285440000003</v>
      </c>
      <c r="I7231">
        <v>43</v>
      </c>
      <c r="J7231">
        <v>206</v>
      </c>
      <c r="K7231">
        <v>41.326000000000001</v>
      </c>
      <c r="L7231">
        <v>20.744</v>
      </c>
      <c r="M7231">
        <v>1.536</v>
      </c>
      <c r="N7231">
        <v>171.637</v>
      </c>
      <c r="O7231" s="54">
        <f t="shared" si="119"/>
        <v>7.4045507134593139E-2</v>
      </c>
    </row>
    <row r="7232" spans="1:15" ht="18" x14ac:dyDescent="0.35">
      <c r="A7232" t="s">
        <v>59</v>
      </c>
      <c r="B7232" t="s">
        <v>22</v>
      </c>
      <c r="C7232" s="19" t="s">
        <v>54</v>
      </c>
      <c r="E7232" s="2">
        <v>7</v>
      </c>
      <c r="F7232" s="2">
        <v>1</v>
      </c>
      <c r="G7232" s="2">
        <v>0</v>
      </c>
      <c r="H7232" s="2">
        <v>0</v>
      </c>
      <c r="I7232" s="2">
        <v>0</v>
      </c>
      <c r="J7232" s="2">
        <v>0</v>
      </c>
      <c r="K7232" s="2">
        <v>0</v>
      </c>
      <c r="L7232" s="2">
        <v>0</v>
      </c>
      <c r="M7232" s="2">
        <v>0</v>
      </c>
      <c r="N7232" s="2">
        <v>0</v>
      </c>
      <c r="O7232" s="54">
        <v>0</v>
      </c>
    </row>
    <row r="7233" spans="1:15" ht="18" x14ac:dyDescent="0.35">
      <c r="A7233" t="s">
        <v>59</v>
      </c>
      <c r="B7233" t="s">
        <v>22</v>
      </c>
      <c r="C7233" s="19" t="s">
        <v>54</v>
      </c>
      <c r="E7233">
        <v>8</v>
      </c>
      <c r="F7233">
        <v>1</v>
      </c>
      <c r="G7233">
        <v>1.619</v>
      </c>
      <c r="H7233">
        <v>44.286450885000001</v>
      </c>
      <c r="I7233">
        <v>37</v>
      </c>
      <c r="J7233">
        <v>210</v>
      </c>
      <c r="K7233">
        <v>44.610999999999997</v>
      </c>
      <c r="L7233">
        <v>21.201000000000001</v>
      </c>
      <c r="M7233">
        <v>2.661</v>
      </c>
      <c r="N7233">
        <v>158.33500000000001</v>
      </c>
      <c r="O7233" s="54">
        <f t="shared" si="119"/>
        <v>0.1255129475024763</v>
      </c>
    </row>
    <row r="7234" spans="1:15" ht="18" x14ac:dyDescent="0.35">
      <c r="A7234" t="s">
        <v>59</v>
      </c>
      <c r="B7234" t="s">
        <v>22</v>
      </c>
      <c r="C7234" s="19" t="s">
        <v>54</v>
      </c>
      <c r="E7234" s="2">
        <v>9</v>
      </c>
      <c r="F7234" s="2">
        <v>1</v>
      </c>
      <c r="G7234" s="2">
        <v>0</v>
      </c>
      <c r="H7234" s="2">
        <v>0</v>
      </c>
      <c r="I7234" s="2">
        <v>0</v>
      </c>
      <c r="J7234" s="2">
        <v>0</v>
      </c>
      <c r="K7234" s="2">
        <v>0</v>
      </c>
      <c r="L7234" s="2">
        <v>0</v>
      </c>
      <c r="M7234" s="2">
        <v>0</v>
      </c>
      <c r="N7234" s="2">
        <v>0</v>
      </c>
      <c r="O7234" s="54">
        <v>0</v>
      </c>
    </row>
    <row r="7235" spans="1:15" ht="18" x14ac:dyDescent="0.35">
      <c r="A7235" t="s">
        <v>59</v>
      </c>
      <c r="B7235" t="s">
        <v>22</v>
      </c>
      <c r="C7235" s="19" t="s">
        <v>54</v>
      </c>
      <c r="E7235" s="2">
        <v>10</v>
      </c>
      <c r="F7235" s="2">
        <v>1</v>
      </c>
      <c r="G7235" s="2">
        <v>0</v>
      </c>
      <c r="H7235" s="2">
        <v>0</v>
      </c>
      <c r="I7235" s="2">
        <v>0</v>
      </c>
      <c r="J7235" s="2">
        <v>0</v>
      </c>
      <c r="K7235" s="2">
        <v>0</v>
      </c>
      <c r="L7235" s="2">
        <v>0</v>
      </c>
      <c r="M7235" s="2">
        <v>0</v>
      </c>
      <c r="N7235" s="2">
        <v>0</v>
      </c>
      <c r="O7235" s="54">
        <v>0</v>
      </c>
    </row>
    <row r="7236" spans="1:15" ht="18" x14ac:dyDescent="0.35">
      <c r="A7236" t="s">
        <v>59</v>
      </c>
      <c r="B7236" t="s">
        <v>22</v>
      </c>
      <c r="C7236" s="19" t="s">
        <v>54</v>
      </c>
      <c r="E7236">
        <v>11</v>
      </c>
      <c r="F7236">
        <v>1</v>
      </c>
      <c r="G7236">
        <v>5.2270000000000003</v>
      </c>
      <c r="H7236">
        <v>93.449800619999991</v>
      </c>
      <c r="I7236">
        <v>35</v>
      </c>
      <c r="J7236">
        <v>208</v>
      </c>
      <c r="K7236">
        <v>48.155000000000001</v>
      </c>
      <c r="L7236">
        <v>20.771999999999998</v>
      </c>
      <c r="M7236">
        <v>5.7309999999999999</v>
      </c>
      <c r="N7236">
        <v>166.941</v>
      </c>
      <c r="O7236" s="54">
        <f t="shared" si="119"/>
        <v>0.27590025033699211</v>
      </c>
    </row>
    <row r="7237" spans="1:15" ht="18" x14ac:dyDescent="0.35">
      <c r="A7237" t="s">
        <v>59</v>
      </c>
      <c r="B7237" t="s">
        <v>22</v>
      </c>
      <c r="C7237" s="19" t="s">
        <v>54</v>
      </c>
      <c r="E7237">
        <v>12</v>
      </c>
      <c r="F7237">
        <v>1</v>
      </c>
      <c r="G7237">
        <v>3.3170000000000002</v>
      </c>
      <c r="H7237">
        <v>53.458594200000007</v>
      </c>
      <c r="I7237">
        <v>55</v>
      </c>
      <c r="J7237">
        <v>196</v>
      </c>
      <c r="K7237">
        <v>40.777000000000001</v>
      </c>
      <c r="L7237">
        <v>19.14</v>
      </c>
      <c r="M7237">
        <v>3.5579999999999998</v>
      </c>
      <c r="N7237">
        <v>15.738</v>
      </c>
      <c r="O7237" s="54">
        <f t="shared" si="119"/>
        <v>0.18589341692789968</v>
      </c>
    </row>
    <row r="7238" spans="1:15" ht="18" x14ac:dyDescent="0.35">
      <c r="A7238" t="s">
        <v>59</v>
      </c>
      <c r="B7238" t="s">
        <v>22</v>
      </c>
      <c r="C7238" s="19" t="s">
        <v>54</v>
      </c>
      <c r="E7238">
        <v>13</v>
      </c>
      <c r="F7238">
        <v>1</v>
      </c>
      <c r="G7238">
        <v>3.335</v>
      </c>
      <c r="H7238">
        <v>60.304242434999999</v>
      </c>
      <c r="I7238">
        <v>31</v>
      </c>
      <c r="J7238">
        <v>224</v>
      </c>
      <c r="K7238">
        <v>46.469000000000001</v>
      </c>
      <c r="L7238">
        <v>21.041</v>
      </c>
      <c r="M7238">
        <v>3.6509999999999998</v>
      </c>
      <c r="N7238">
        <v>167.26300000000001</v>
      </c>
      <c r="O7238" s="54">
        <f t="shared" si="119"/>
        <v>0.17351836889881658</v>
      </c>
    </row>
    <row r="7239" spans="1:15" ht="18" x14ac:dyDescent="0.35">
      <c r="A7239" t="s">
        <v>59</v>
      </c>
      <c r="B7239" t="s">
        <v>22</v>
      </c>
      <c r="C7239" s="19" t="s">
        <v>54</v>
      </c>
      <c r="E7239">
        <v>14</v>
      </c>
      <c r="F7239">
        <v>1</v>
      </c>
      <c r="G7239">
        <v>4.3579999999999997</v>
      </c>
      <c r="H7239">
        <v>65.10820772000001</v>
      </c>
      <c r="I7239">
        <v>44</v>
      </c>
      <c r="J7239">
        <v>198</v>
      </c>
      <c r="K7239">
        <v>40.893999999999998</v>
      </c>
      <c r="L7239">
        <v>18.584</v>
      </c>
      <c r="M7239">
        <v>4.4630000000000001</v>
      </c>
      <c r="N7239">
        <v>176.917</v>
      </c>
      <c r="O7239" s="54">
        <f t="shared" si="119"/>
        <v>0.24015281962978907</v>
      </c>
    </row>
    <row r="7240" spans="1:15" ht="18" x14ac:dyDescent="0.35">
      <c r="A7240" t="s">
        <v>59</v>
      </c>
      <c r="B7240" t="s">
        <v>22</v>
      </c>
      <c r="C7240" s="19" t="s">
        <v>54</v>
      </c>
      <c r="E7240" s="2">
        <v>15</v>
      </c>
      <c r="F7240" s="2">
        <v>1</v>
      </c>
      <c r="G7240" s="2">
        <v>0</v>
      </c>
      <c r="H7240" s="2">
        <v>0</v>
      </c>
      <c r="I7240" s="2">
        <v>0</v>
      </c>
      <c r="J7240" s="2">
        <v>0</v>
      </c>
      <c r="K7240" s="2">
        <v>0</v>
      </c>
      <c r="L7240" s="2">
        <v>0</v>
      </c>
      <c r="M7240" s="2">
        <v>0</v>
      </c>
      <c r="N7240" s="2">
        <v>0</v>
      </c>
      <c r="O7240" s="54">
        <v>0</v>
      </c>
    </row>
    <row r="7241" spans="1:15" ht="18" x14ac:dyDescent="0.35">
      <c r="A7241" t="s">
        <v>59</v>
      </c>
      <c r="B7241" t="s">
        <v>22</v>
      </c>
      <c r="C7241" s="19" t="s">
        <v>54</v>
      </c>
      <c r="E7241">
        <v>16</v>
      </c>
      <c r="F7241">
        <v>1</v>
      </c>
      <c r="G7241">
        <v>2.8809999999999998</v>
      </c>
      <c r="H7241">
        <v>58.923690410000006</v>
      </c>
      <c r="I7241">
        <v>45</v>
      </c>
      <c r="J7241">
        <v>199</v>
      </c>
      <c r="K7241">
        <v>44.594999999999999</v>
      </c>
      <c r="L7241">
        <v>21.073</v>
      </c>
      <c r="M7241">
        <v>3.5619999999999998</v>
      </c>
      <c r="N7241">
        <v>9.4420000000000002</v>
      </c>
      <c r="O7241" s="54">
        <f t="shared" si="119"/>
        <v>0.16903146206045649</v>
      </c>
    </row>
    <row r="7242" spans="1:15" ht="18" x14ac:dyDescent="0.35">
      <c r="A7242" t="s">
        <v>59</v>
      </c>
      <c r="B7242" t="s">
        <v>22</v>
      </c>
      <c r="C7242" s="19" t="s">
        <v>54</v>
      </c>
      <c r="E7242">
        <v>17</v>
      </c>
      <c r="F7242">
        <v>1</v>
      </c>
      <c r="G7242">
        <v>2.7639999999999998</v>
      </c>
      <c r="H7242">
        <v>51.746633230000008</v>
      </c>
      <c r="I7242">
        <v>41</v>
      </c>
      <c r="J7242">
        <v>217</v>
      </c>
      <c r="K7242">
        <v>43.396000000000001</v>
      </c>
      <c r="L7242">
        <v>20.542000000000002</v>
      </c>
      <c r="M7242">
        <v>3.2090000000000001</v>
      </c>
      <c r="N7242">
        <v>36.183</v>
      </c>
      <c r="O7242" s="54">
        <f t="shared" si="119"/>
        <v>0.1562165319832538</v>
      </c>
    </row>
    <row r="7243" spans="1:15" ht="18" x14ac:dyDescent="0.35">
      <c r="A7243" t="s">
        <v>59</v>
      </c>
      <c r="B7243" t="s">
        <v>22</v>
      </c>
      <c r="C7243" s="19" t="s">
        <v>54</v>
      </c>
      <c r="E7243">
        <v>18</v>
      </c>
      <c r="F7243">
        <v>1</v>
      </c>
      <c r="G7243">
        <v>2.21</v>
      </c>
      <c r="H7243">
        <v>48.469520420000002</v>
      </c>
      <c r="I7243">
        <v>57</v>
      </c>
      <c r="J7243">
        <v>246</v>
      </c>
      <c r="K7243">
        <v>46.104999999999997</v>
      </c>
      <c r="L7243">
        <v>21.454000000000001</v>
      </c>
      <c r="M7243">
        <v>2.8780000000000001</v>
      </c>
      <c r="N7243">
        <v>32.552999999999997</v>
      </c>
      <c r="O7243" s="54">
        <f t="shared" ref="O7243:O7306" si="120">M7243/L7243</f>
        <v>0.13414747832572016</v>
      </c>
    </row>
    <row r="7244" spans="1:15" ht="18" x14ac:dyDescent="0.35">
      <c r="A7244" t="s">
        <v>59</v>
      </c>
      <c r="B7244" t="s">
        <v>22</v>
      </c>
      <c r="C7244" s="19" t="s">
        <v>54</v>
      </c>
      <c r="E7244">
        <v>19</v>
      </c>
      <c r="F7244">
        <v>1</v>
      </c>
      <c r="G7244">
        <v>2.2879999999999998</v>
      </c>
      <c r="H7244">
        <v>73.310015675000002</v>
      </c>
      <c r="I7244">
        <v>52</v>
      </c>
      <c r="J7244">
        <v>211</v>
      </c>
      <c r="K7244">
        <v>54.353000000000002</v>
      </c>
      <c r="L7244">
        <v>24.504999999999999</v>
      </c>
      <c r="M7244">
        <v>3.8109999999999999</v>
      </c>
      <c r="N7244">
        <v>61.173000000000002</v>
      </c>
      <c r="O7244" s="54">
        <f t="shared" si="120"/>
        <v>0.15551928177922875</v>
      </c>
    </row>
    <row r="7245" spans="1:15" ht="18" x14ac:dyDescent="0.35">
      <c r="A7245" t="s">
        <v>59</v>
      </c>
      <c r="B7245" t="s">
        <v>22</v>
      </c>
      <c r="C7245" s="19" t="s">
        <v>54</v>
      </c>
      <c r="E7245">
        <v>20</v>
      </c>
      <c r="F7245">
        <v>1</v>
      </c>
      <c r="G7245">
        <v>2.8119999999999998</v>
      </c>
      <c r="H7245">
        <v>66.905710139999996</v>
      </c>
      <c r="I7245">
        <v>35</v>
      </c>
      <c r="J7245">
        <v>173</v>
      </c>
      <c r="K7245">
        <v>45.401000000000003</v>
      </c>
      <c r="L7245">
        <v>20.797999999999998</v>
      </c>
      <c r="M7245">
        <v>4.0979999999999999</v>
      </c>
      <c r="N7245">
        <v>52.417000000000002</v>
      </c>
      <c r="O7245" s="54">
        <f t="shared" si="120"/>
        <v>0.19703817674776422</v>
      </c>
    </row>
    <row r="7246" spans="1:15" ht="18" x14ac:dyDescent="0.35">
      <c r="A7246" t="s">
        <v>59</v>
      </c>
      <c r="B7246" t="s">
        <v>22</v>
      </c>
      <c r="C7246" s="19" t="s">
        <v>54</v>
      </c>
      <c r="E7246">
        <v>21</v>
      </c>
      <c r="F7246">
        <v>1</v>
      </c>
      <c r="G7246">
        <v>2.2749999999999999</v>
      </c>
      <c r="H7246">
        <v>56.844693269999993</v>
      </c>
      <c r="I7246">
        <v>25</v>
      </c>
      <c r="J7246">
        <v>146</v>
      </c>
      <c r="K7246">
        <v>47.814</v>
      </c>
      <c r="L7246">
        <v>21.117999999999999</v>
      </c>
      <c r="M7246">
        <v>3.4289999999999998</v>
      </c>
      <c r="N7246">
        <v>45.046999999999997</v>
      </c>
      <c r="O7246" s="54">
        <f t="shared" si="120"/>
        <v>0.16237333080784166</v>
      </c>
    </row>
    <row r="7247" spans="1:15" ht="18" x14ac:dyDescent="0.35">
      <c r="A7247" t="s">
        <v>59</v>
      </c>
      <c r="B7247" t="s">
        <v>22</v>
      </c>
      <c r="C7247" s="19" t="s">
        <v>54</v>
      </c>
      <c r="E7247">
        <v>22</v>
      </c>
      <c r="F7247">
        <v>1</v>
      </c>
      <c r="G7247">
        <v>3.2450000000000001</v>
      </c>
      <c r="H7247">
        <v>63.021610210000006</v>
      </c>
      <c r="I7247">
        <v>52</v>
      </c>
      <c r="J7247">
        <v>198</v>
      </c>
      <c r="K7247">
        <v>49.683999999999997</v>
      </c>
      <c r="L7247">
        <v>21.346</v>
      </c>
      <c r="M7247">
        <v>3.7610000000000001</v>
      </c>
      <c r="N7247">
        <v>46.198999999999998</v>
      </c>
      <c r="O7247" s="54">
        <f t="shared" si="120"/>
        <v>0.17619226084512321</v>
      </c>
    </row>
    <row r="7248" spans="1:15" ht="18" x14ac:dyDescent="0.35">
      <c r="A7248" t="s">
        <v>59</v>
      </c>
      <c r="B7248" t="s">
        <v>22</v>
      </c>
      <c r="C7248" s="19" t="s">
        <v>54</v>
      </c>
      <c r="E7248">
        <v>23</v>
      </c>
      <c r="F7248">
        <v>1</v>
      </c>
      <c r="G7248">
        <v>3.1309999999999998</v>
      </c>
      <c r="H7248">
        <v>64.624167299999996</v>
      </c>
      <c r="I7248">
        <v>39</v>
      </c>
      <c r="J7248">
        <v>118</v>
      </c>
      <c r="K7248">
        <v>48.271000000000001</v>
      </c>
      <c r="L7248">
        <v>21.63</v>
      </c>
      <c r="M7248">
        <v>3.806</v>
      </c>
      <c r="N7248">
        <v>82.644999999999996</v>
      </c>
      <c r="O7248" s="54">
        <f t="shared" si="120"/>
        <v>0.17595931576514101</v>
      </c>
    </row>
    <row r="7249" spans="1:15" ht="18" x14ac:dyDescent="0.35">
      <c r="A7249" t="s">
        <v>59</v>
      </c>
      <c r="B7249" t="s">
        <v>22</v>
      </c>
      <c r="C7249" s="19" t="s">
        <v>54</v>
      </c>
      <c r="E7249" s="2">
        <v>24</v>
      </c>
      <c r="F7249" s="2">
        <v>1</v>
      </c>
      <c r="G7249" s="2">
        <v>0</v>
      </c>
      <c r="H7249" s="2">
        <v>0</v>
      </c>
      <c r="I7249" s="2">
        <v>0</v>
      </c>
      <c r="J7249" s="2">
        <v>0</v>
      </c>
      <c r="K7249" s="2">
        <v>0</v>
      </c>
      <c r="L7249" s="2">
        <v>0</v>
      </c>
      <c r="M7249" s="2">
        <v>0</v>
      </c>
      <c r="N7249" s="2">
        <v>0</v>
      </c>
      <c r="O7249" s="54">
        <v>0</v>
      </c>
    </row>
    <row r="7250" spans="1:15" ht="18" x14ac:dyDescent="0.35">
      <c r="A7250" t="s">
        <v>59</v>
      </c>
      <c r="B7250" t="s">
        <v>22</v>
      </c>
      <c r="C7250" s="19" t="s">
        <v>54</v>
      </c>
      <c r="E7250" s="2">
        <v>25</v>
      </c>
      <c r="F7250" s="2">
        <v>1</v>
      </c>
      <c r="G7250" s="2">
        <v>0</v>
      </c>
      <c r="H7250" s="2">
        <v>0</v>
      </c>
      <c r="I7250" s="2">
        <v>0</v>
      </c>
      <c r="J7250" s="2">
        <v>0</v>
      </c>
      <c r="K7250" s="2">
        <v>0</v>
      </c>
      <c r="L7250" s="2">
        <v>0</v>
      </c>
      <c r="M7250" s="2">
        <v>0</v>
      </c>
      <c r="N7250" s="2">
        <v>0</v>
      </c>
      <c r="O7250" s="54">
        <v>0</v>
      </c>
    </row>
    <row r="7251" spans="1:15" ht="18" x14ac:dyDescent="0.35">
      <c r="A7251" t="s">
        <v>59</v>
      </c>
      <c r="B7251" t="s">
        <v>22</v>
      </c>
      <c r="C7251" s="19" t="s">
        <v>54</v>
      </c>
      <c r="E7251">
        <v>26</v>
      </c>
      <c r="F7251">
        <v>1</v>
      </c>
      <c r="G7251">
        <v>2.0449999999999999</v>
      </c>
      <c r="H7251">
        <v>47.833575435000007</v>
      </c>
      <c r="I7251">
        <v>39</v>
      </c>
      <c r="J7251">
        <v>113</v>
      </c>
      <c r="K7251">
        <v>45.094000000000001</v>
      </c>
      <c r="L7251">
        <v>21.911000000000001</v>
      </c>
      <c r="M7251">
        <v>2.7810000000000001</v>
      </c>
      <c r="N7251">
        <v>50.97</v>
      </c>
      <c r="O7251" s="54">
        <f t="shared" si="120"/>
        <v>0.12692255031719227</v>
      </c>
    </row>
    <row r="7252" spans="1:15" ht="18" x14ac:dyDescent="0.35">
      <c r="A7252" t="s">
        <v>58</v>
      </c>
      <c r="B7252" t="s">
        <v>23</v>
      </c>
      <c r="C7252" s="19" t="s">
        <v>11</v>
      </c>
      <c r="E7252" s="2">
        <v>1</v>
      </c>
      <c r="F7252" s="2">
        <v>1</v>
      </c>
      <c r="G7252" s="2">
        <v>0</v>
      </c>
      <c r="H7252" s="2">
        <v>0</v>
      </c>
      <c r="I7252" s="2">
        <v>0</v>
      </c>
      <c r="J7252" s="2">
        <v>0</v>
      </c>
      <c r="K7252" s="2">
        <v>0</v>
      </c>
      <c r="L7252" s="2">
        <v>0</v>
      </c>
      <c r="M7252" s="2">
        <v>0</v>
      </c>
      <c r="N7252" s="2">
        <v>0</v>
      </c>
      <c r="O7252" s="54">
        <v>0</v>
      </c>
    </row>
    <row r="7253" spans="1:15" ht="18" x14ac:dyDescent="0.35">
      <c r="A7253" t="s">
        <v>58</v>
      </c>
      <c r="B7253" t="s">
        <v>23</v>
      </c>
      <c r="C7253" s="19" t="s">
        <v>11</v>
      </c>
      <c r="E7253" s="2">
        <v>2</v>
      </c>
      <c r="F7253" s="2">
        <v>1</v>
      </c>
      <c r="G7253" s="2">
        <v>0</v>
      </c>
      <c r="H7253" s="2">
        <v>0</v>
      </c>
      <c r="I7253" s="2">
        <v>0</v>
      </c>
      <c r="J7253" s="2">
        <v>0</v>
      </c>
      <c r="K7253" s="2">
        <v>0</v>
      </c>
      <c r="L7253" s="2">
        <v>0</v>
      </c>
      <c r="M7253" s="2">
        <v>0</v>
      </c>
      <c r="N7253" s="2">
        <v>0</v>
      </c>
      <c r="O7253" s="54">
        <v>0</v>
      </c>
    </row>
    <row r="7254" spans="1:15" ht="18" x14ac:dyDescent="0.35">
      <c r="A7254" t="s">
        <v>58</v>
      </c>
      <c r="B7254" t="s">
        <v>23</v>
      </c>
      <c r="C7254" s="19" t="s">
        <v>11</v>
      </c>
      <c r="E7254" s="2">
        <v>2</v>
      </c>
      <c r="F7254" s="2">
        <v>1</v>
      </c>
      <c r="G7254" s="2">
        <v>0</v>
      </c>
      <c r="H7254" s="2">
        <v>0</v>
      </c>
      <c r="I7254" s="2">
        <v>0</v>
      </c>
      <c r="J7254" s="2">
        <v>0</v>
      </c>
      <c r="K7254" s="2">
        <v>0</v>
      </c>
      <c r="L7254" s="2">
        <v>0</v>
      </c>
      <c r="M7254" s="2">
        <v>0</v>
      </c>
      <c r="N7254" s="2">
        <v>0</v>
      </c>
      <c r="O7254" s="54">
        <v>0</v>
      </c>
    </row>
    <row r="7255" spans="1:15" ht="18" x14ac:dyDescent="0.35">
      <c r="A7255" t="s">
        <v>58</v>
      </c>
      <c r="B7255" t="s">
        <v>23</v>
      </c>
      <c r="C7255" s="19" t="s">
        <v>11</v>
      </c>
      <c r="E7255" s="2">
        <v>3</v>
      </c>
      <c r="F7255" s="2">
        <v>1</v>
      </c>
      <c r="G7255" s="2">
        <v>0</v>
      </c>
      <c r="H7255" s="2">
        <v>0</v>
      </c>
      <c r="I7255" s="2">
        <v>0</v>
      </c>
      <c r="J7255" s="2">
        <v>0</v>
      </c>
      <c r="K7255" s="2">
        <v>0</v>
      </c>
      <c r="L7255" s="2">
        <v>0</v>
      </c>
      <c r="M7255" s="2">
        <v>0</v>
      </c>
      <c r="N7255" s="2">
        <v>0</v>
      </c>
      <c r="O7255" s="54">
        <v>0</v>
      </c>
    </row>
    <row r="7256" spans="1:15" ht="18" x14ac:dyDescent="0.35">
      <c r="A7256" t="s">
        <v>58</v>
      </c>
      <c r="B7256" t="s">
        <v>23</v>
      </c>
      <c r="C7256" s="19" t="s">
        <v>11</v>
      </c>
      <c r="E7256" s="2">
        <v>3</v>
      </c>
      <c r="F7256" s="2">
        <v>1</v>
      </c>
      <c r="G7256" s="2">
        <v>0</v>
      </c>
      <c r="H7256" s="2">
        <v>0</v>
      </c>
      <c r="I7256" s="2">
        <v>0</v>
      </c>
      <c r="J7256" s="2">
        <v>0</v>
      </c>
      <c r="K7256" s="2">
        <v>0</v>
      </c>
      <c r="L7256" s="2">
        <v>0</v>
      </c>
      <c r="M7256" s="2">
        <v>0</v>
      </c>
      <c r="N7256" s="2">
        <v>0</v>
      </c>
      <c r="O7256" s="54">
        <v>0</v>
      </c>
    </row>
    <row r="7257" spans="1:15" ht="18" x14ac:dyDescent="0.35">
      <c r="A7257" t="s">
        <v>58</v>
      </c>
      <c r="B7257" t="s">
        <v>23</v>
      </c>
      <c r="C7257" s="19" t="s">
        <v>11</v>
      </c>
      <c r="E7257" s="2">
        <v>4</v>
      </c>
      <c r="F7257" s="2">
        <v>1</v>
      </c>
      <c r="G7257" s="2">
        <v>0</v>
      </c>
      <c r="H7257" s="2">
        <v>0</v>
      </c>
      <c r="I7257" s="2">
        <v>0</v>
      </c>
      <c r="J7257" s="2">
        <v>0</v>
      </c>
      <c r="K7257" s="2">
        <v>0</v>
      </c>
      <c r="L7257" s="2">
        <v>0</v>
      </c>
      <c r="M7257" s="2">
        <v>0</v>
      </c>
      <c r="N7257" s="2">
        <v>0</v>
      </c>
      <c r="O7257" s="54">
        <v>0</v>
      </c>
    </row>
    <row r="7258" spans="1:15" ht="18" x14ac:dyDescent="0.35">
      <c r="A7258" t="s">
        <v>58</v>
      </c>
      <c r="B7258" t="s">
        <v>23</v>
      </c>
      <c r="C7258" s="19" t="s">
        <v>11</v>
      </c>
      <c r="E7258" s="2">
        <v>4</v>
      </c>
      <c r="F7258" s="2">
        <v>1</v>
      </c>
      <c r="G7258" s="2">
        <v>0</v>
      </c>
      <c r="H7258" s="2">
        <v>0</v>
      </c>
      <c r="I7258" s="2">
        <v>0</v>
      </c>
      <c r="J7258" s="2">
        <v>0</v>
      </c>
      <c r="K7258" s="2">
        <v>0</v>
      </c>
      <c r="L7258" s="2">
        <v>0</v>
      </c>
      <c r="M7258" s="2">
        <v>0</v>
      </c>
      <c r="N7258" s="2">
        <v>0</v>
      </c>
      <c r="O7258" s="54">
        <v>0</v>
      </c>
    </row>
    <row r="7259" spans="1:15" ht="18" x14ac:dyDescent="0.35">
      <c r="A7259" t="s">
        <v>58</v>
      </c>
      <c r="B7259" t="s">
        <v>23</v>
      </c>
      <c r="C7259" s="19" t="s">
        <v>11</v>
      </c>
      <c r="E7259" s="2">
        <v>5</v>
      </c>
      <c r="F7259" s="2">
        <v>1</v>
      </c>
      <c r="G7259" s="2">
        <v>0</v>
      </c>
      <c r="H7259" s="2">
        <v>0</v>
      </c>
      <c r="I7259" s="2">
        <v>0</v>
      </c>
      <c r="J7259" s="2">
        <v>0</v>
      </c>
      <c r="K7259" s="2">
        <v>0</v>
      </c>
      <c r="L7259" s="2">
        <v>0</v>
      </c>
      <c r="M7259" s="2">
        <v>0</v>
      </c>
      <c r="N7259" s="2">
        <v>0</v>
      </c>
      <c r="O7259" s="54">
        <v>0</v>
      </c>
    </row>
    <row r="7260" spans="1:15" ht="18" x14ac:dyDescent="0.35">
      <c r="A7260" t="s">
        <v>58</v>
      </c>
      <c r="B7260" t="s">
        <v>23</v>
      </c>
      <c r="C7260" s="19" t="s">
        <v>11</v>
      </c>
      <c r="E7260" s="2">
        <v>5</v>
      </c>
      <c r="F7260" s="2">
        <v>1</v>
      </c>
      <c r="G7260" s="2">
        <v>0</v>
      </c>
      <c r="H7260" s="2">
        <v>0</v>
      </c>
      <c r="I7260" s="2">
        <v>0</v>
      </c>
      <c r="J7260" s="2">
        <v>0</v>
      </c>
      <c r="K7260" s="2">
        <v>0</v>
      </c>
      <c r="L7260" s="2">
        <v>0</v>
      </c>
      <c r="M7260" s="2">
        <v>0</v>
      </c>
      <c r="N7260" s="2">
        <v>0</v>
      </c>
      <c r="O7260" s="54">
        <v>0</v>
      </c>
    </row>
    <row r="7261" spans="1:15" ht="18" x14ac:dyDescent="0.35">
      <c r="A7261" t="s">
        <v>58</v>
      </c>
      <c r="B7261" t="s">
        <v>23</v>
      </c>
      <c r="C7261" s="19" t="s">
        <v>11</v>
      </c>
      <c r="E7261" s="2">
        <v>6</v>
      </c>
      <c r="F7261" s="2">
        <v>1</v>
      </c>
      <c r="G7261" s="2">
        <v>0</v>
      </c>
      <c r="H7261" s="2">
        <v>0</v>
      </c>
      <c r="I7261" s="2">
        <v>0</v>
      </c>
      <c r="J7261" s="2">
        <v>0</v>
      </c>
      <c r="K7261" s="2">
        <v>0</v>
      </c>
      <c r="L7261" s="2">
        <v>0</v>
      </c>
      <c r="M7261" s="2">
        <v>0</v>
      </c>
      <c r="N7261" s="2">
        <v>0</v>
      </c>
      <c r="O7261" s="54">
        <v>0</v>
      </c>
    </row>
    <row r="7262" spans="1:15" ht="18" x14ac:dyDescent="0.35">
      <c r="A7262" t="s">
        <v>58</v>
      </c>
      <c r="B7262" t="s">
        <v>23</v>
      </c>
      <c r="C7262" s="19" t="s">
        <v>11</v>
      </c>
      <c r="E7262" s="2">
        <v>7</v>
      </c>
      <c r="F7262" s="2">
        <v>1</v>
      </c>
      <c r="G7262" s="2">
        <v>0</v>
      </c>
      <c r="H7262" s="2">
        <v>0</v>
      </c>
      <c r="I7262" s="2">
        <v>0</v>
      </c>
      <c r="J7262" s="2">
        <v>0</v>
      </c>
      <c r="K7262" s="2">
        <v>0</v>
      </c>
      <c r="L7262" s="2">
        <v>0</v>
      </c>
      <c r="M7262" s="2">
        <v>0</v>
      </c>
      <c r="N7262" s="2">
        <v>0</v>
      </c>
      <c r="O7262" s="54">
        <v>0</v>
      </c>
    </row>
    <row r="7263" spans="1:15" ht="18" x14ac:dyDescent="0.35">
      <c r="A7263" t="s">
        <v>58</v>
      </c>
      <c r="B7263" t="s">
        <v>23</v>
      </c>
      <c r="C7263" s="19" t="s">
        <v>11</v>
      </c>
      <c r="E7263" s="2">
        <v>7</v>
      </c>
      <c r="F7263" s="2">
        <v>1</v>
      </c>
      <c r="G7263" s="2">
        <v>0</v>
      </c>
      <c r="H7263" s="2">
        <v>0</v>
      </c>
      <c r="I7263" s="2">
        <v>0</v>
      </c>
      <c r="J7263" s="2">
        <v>0</v>
      </c>
      <c r="K7263" s="2">
        <v>0</v>
      </c>
      <c r="L7263" s="2">
        <v>0</v>
      </c>
      <c r="M7263" s="2">
        <v>0</v>
      </c>
      <c r="N7263" s="2">
        <v>0</v>
      </c>
      <c r="O7263" s="54">
        <v>0</v>
      </c>
    </row>
    <row r="7264" spans="1:15" ht="18" x14ac:dyDescent="0.35">
      <c r="A7264" t="s">
        <v>58</v>
      </c>
      <c r="B7264" t="s">
        <v>23</v>
      </c>
      <c r="C7264" s="19" t="s">
        <v>11</v>
      </c>
      <c r="E7264" s="2">
        <v>8</v>
      </c>
      <c r="F7264" s="2">
        <v>1</v>
      </c>
      <c r="G7264" s="2">
        <v>0</v>
      </c>
      <c r="H7264" s="2">
        <v>0</v>
      </c>
      <c r="I7264" s="2">
        <v>0</v>
      </c>
      <c r="J7264" s="2">
        <v>0</v>
      </c>
      <c r="K7264" s="2">
        <v>0</v>
      </c>
      <c r="L7264" s="2">
        <v>0</v>
      </c>
      <c r="M7264" s="2">
        <v>0</v>
      </c>
      <c r="N7264" s="2">
        <v>0</v>
      </c>
      <c r="O7264" s="54">
        <v>0</v>
      </c>
    </row>
    <row r="7265" spans="1:15" ht="18" x14ac:dyDescent="0.35">
      <c r="A7265" t="s">
        <v>58</v>
      </c>
      <c r="B7265" t="s">
        <v>23</v>
      </c>
      <c r="C7265" s="19" t="s">
        <v>11</v>
      </c>
      <c r="E7265" s="2">
        <v>8</v>
      </c>
      <c r="F7265" s="2">
        <v>1</v>
      </c>
      <c r="G7265" s="2">
        <v>0</v>
      </c>
      <c r="H7265" s="2">
        <v>0</v>
      </c>
      <c r="I7265" s="2">
        <v>0</v>
      </c>
      <c r="J7265" s="2">
        <v>0</v>
      </c>
      <c r="K7265" s="2">
        <v>0</v>
      </c>
      <c r="L7265" s="2">
        <v>0</v>
      </c>
      <c r="M7265" s="2">
        <v>0</v>
      </c>
      <c r="N7265" s="2">
        <v>0</v>
      </c>
      <c r="O7265" s="54">
        <v>0</v>
      </c>
    </row>
    <row r="7266" spans="1:15" ht="18" x14ac:dyDescent="0.35">
      <c r="A7266" t="s">
        <v>58</v>
      </c>
      <c r="B7266" t="s">
        <v>23</v>
      </c>
      <c r="C7266" s="19" t="s">
        <v>11</v>
      </c>
      <c r="E7266" s="2">
        <v>9</v>
      </c>
      <c r="F7266" s="2">
        <v>1</v>
      </c>
      <c r="G7266" s="2">
        <v>0</v>
      </c>
      <c r="H7266" s="2">
        <v>0</v>
      </c>
      <c r="I7266" s="2">
        <v>0</v>
      </c>
      <c r="J7266" s="2">
        <v>0</v>
      </c>
      <c r="K7266" s="2">
        <v>0</v>
      </c>
      <c r="L7266" s="2">
        <v>0</v>
      </c>
      <c r="M7266" s="2">
        <v>0</v>
      </c>
      <c r="N7266" s="2">
        <v>0</v>
      </c>
      <c r="O7266" s="54">
        <v>0</v>
      </c>
    </row>
    <row r="7267" spans="1:15" ht="18" x14ac:dyDescent="0.35">
      <c r="A7267" t="s">
        <v>58</v>
      </c>
      <c r="B7267" t="s">
        <v>23</v>
      </c>
      <c r="C7267" s="19" t="s">
        <v>11</v>
      </c>
      <c r="E7267" s="2">
        <v>10</v>
      </c>
      <c r="F7267" s="2">
        <v>1</v>
      </c>
      <c r="G7267" s="2">
        <v>0</v>
      </c>
      <c r="H7267" s="2">
        <v>0</v>
      </c>
      <c r="I7267" s="2">
        <v>0</v>
      </c>
      <c r="J7267" s="2">
        <v>0</v>
      </c>
      <c r="K7267" s="2">
        <v>0</v>
      </c>
      <c r="L7267" s="2">
        <v>0</v>
      </c>
      <c r="M7267" s="2">
        <v>0</v>
      </c>
      <c r="N7267" s="2">
        <v>0</v>
      </c>
      <c r="O7267" s="54">
        <v>0</v>
      </c>
    </row>
    <row r="7268" spans="1:15" ht="18" x14ac:dyDescent="0.35">
      <c r="A7268" t="s">
        <v>58</v>
      </c>
      <c r="B7268" t="s">
        <v>23</v>
      </c>
      <c r="C7268" s="19" t="s">
        <v>11</v>
      </c>
      <c r="E7268" s="2">
        <v>11</v>
      </c>
      <c r="F7268" s="2">
        <v>1</v>
      </c>
      <c r="G7268" s="2">
        <v>0</v>
      </c>
      <c r="H7268" s="2">
        <v>0</v>
      </c>
      <c r="I7268" s="2">
        <v>0</v>
      </c>
      <c r="J7268" s="2">
        <v>0</v>
      </c>
      <c r="K7268" s="2">
        <v>0</v>
      </c>
      <c r="L7268" s="2">
        <v>0</v>
      </c>
      <c r="M7268" s="2">
        <v>0</v>
      </c>
      <c r="N7268" s="2">
        <v>0</v>
      </c>
      <c r="O7268" s="54">
        <v>0</v>
      </c>
    </row>
    <row r="7269" spans="1:15" ht="18" x14ac:dyDescent="0.35">
      <c r="A7269" t="s">
        <v>58</v>
      </c>
      <c r="B7269" t="s">
        <v>23</v>
      </c>
      <c r="C7269" s="19" t="s">
        <v>11</v>
      </c>
      <c r="E7269" s="2">
        <v>12</v>
      </c>
      <c r="F7269" s="2">
        <v>1</v>
      </c>
      <c r="G7269" s="2">
        <v>0</v>
      </c>
      <c r="H7269" s="2">
        <v>0</v>
      </c>
      <c r="I7269" s="2">
        <v>0</v>
      </c>
      <c r="J7269" s="2">
        <v>0</v>
      </c>
      <c r="K7269" s="2">
        <v>0</v>
      </c>
      <c r="L7269" s="2">
        <v>0</v>
      </c>
      <c r="M7269" s="2">
        <v>0</v>
      </c>
      <c r="N7269" s="2">
        <v>0</v>
      </c>
      <c r="O7269" s="54">
        <v>0</v>
      </c>
    </row>
    <row r="7270" spans="1:15" ht="18" x14ac:dyDescent="0.35">
      <c r="A7270" t="s">
        <v>58</v>
      </c>
      <c r="B7270" t="s">
        <v>23</v>
      </c>
      <c r="C7270" s="19" t="s">
        <v>11</v>
      </c>
      <c r="E7270" s="2">
        <v>12</v>
      </c>
      <c r="F7270" s="2">
        <v>1</v>
      </c>
      <c r="G7270" s="2">
        <v>0</v>
      </c>
      <c r="H7270" s="2">
        <v>0</v>
      </c>
      <c r="I7270" s="2">
        <v>0</v>
      </c>
      <c r="J7270" s="2">
        <v>0</v>
      </c>
      <c r="K7270" s="2">
        <v>0</v>
      </c>
      <c r="L7270" s="2">
        <v>0</v>
      </c>
      <c r="M7270" s="2">
        <v>0</v>
      </c>
      <c r="N7270" s="2">
        <v>0</v>
      </c>
      <c r="O7270" s="54">
        <v>0</v>
      </c>
    </row>
    <row r="7271" spans="1:15" ht="18" x14ac:dyDescent="0.35">
      <c r="A7271" t="s">
        <v>58</v>
      </c>
      <c r="B7271" t="s">
        <v>23</v>
      </c>
      <c r="C7271" s="19" t="s">
        <v>11</v>
      </c>
      <c r="E7271" s="2">
        <v>13</v>
      </c>
      <c r="F7271" s="2">
        <v>1</v>
      </c>
      <c r="G7271" s="2">
        <v>0</v>
      </c>
      <c r="H7271" s="2">
        <v>0</v>
      </c>
      <c r="I7271" s="2">
        <v>0</v>
      </c>
      <c r="J7271" s="2">
        <v>0</v>
      </c>
      <c r="K7271" s="2">
        <v>0</v>
      </c>
      <c r="L7271" s="2">
        <v>0</v>
      </c>
      <c r="M7271" s="2">
        <v>0</v>
      </c>
      <c r="N7271" s="2">
        <v>0</v>
      </c>
      <c r="O7271" s="54">
        <v>0</v>
      </c>
    </row>
    <row r="7272" spans="1:15" ht="18" x14ac:dyDescent="0.35">
      <c r="A7272" t="s">
        <v>58</v>
      </c>
      <c r="B7272" t="s">
        <v>23</v>
      </c>
      <c r="C7272" s="19" t="s">
        <v>11</v>
      </c>
      <c r="E7272" s="2">
        <v>14</v>
      </c>
      <c r="F7272" s="2">
        <v>1</v>
      </c>
      <c r="G7272" s="2">
        <v>0</v>
      </c>
      <c r="H7272" s="2">
        <v>0</v>
      </c>
      <c r="I7272" s="2">
        <v>0</v>
      </c>
      <c r="J7272" s="2">
        <v>0</v>
      </c>
      <c r="K7272" s="2">
        <v>0</v>
      </c>
      <c r="L7272" s="2">
        <v>0</v>
      </c>
      <c r="M7272" s="2">
        <v>0</v>
      </c>
      <c r="N7272" s="2">
        <v>0</v>
      </c>
      <c r="O7272" s="54">
        <v>0</v>
      </c>
    </row>
    <row r="7273" spans="1:15" ht="18" x14ac:dyDescent="0.35">
      <c r="A7273" t="s">
        <v>58</v>
      </c>
      <c r="B7273" t="s">
        <v>23</v>
      </c>
      <c r="C7273" s="19" t="s">
        <v>11</v>
      </c>
      <c r="E7273" s="2">
        <v>15</v>
      </c>
      <c r="F7273" s="2">
        <v>1</v>
      </c>
      <c r="G7273" s="2">
        <v>0</v>
      </c>
      <c r="H7273" s="2">
        <v>0</v>
      </c>
      <c r="I7273" s="2">
        <v>0</v>
      </c>
      <c r="J7273" s="2">
        <v>0</v>
      </c>
      <c r="K7273" s="2">
        <v>0</v>
      </c>
      <c r="L7273" s="2">
        <v>0</v>
      </c>
      <c r="M7273" s="2">
        <v>0</v>
      </c>
      <c r="N7273" s="2">
        <v>0</v>
      </c>
      <c r="O7273" s="54">
        <v>0</v>
      </c>
    </row>
    <row r="7274" spans="1:15" ht="18" x14ac:dyDescent="0.35">
      <c r="A7274" t="s">
        <v>58</v>
      </c>
      <c r="B7274" t="s">
        <v>23</v>
      </c>
      <c r="C7274" s="19" t="s">
        <v>11</v>
      </c>
      <c r="E7274" s="2">
        <v>15</v>
      </c>
      <c r="F7274" s="2">
        <v>1</v>
      </c>
      <c r="G7274" s="2">
        <v>0</v>
      </c>
      <c r="H7274" s="2">
        <v>0</v>
      </c>
      <c r="I7274" s="2">
        <v>0</v>
      </c>
      <c r="J7274" s="2">
        <v>0</v>
      </c>
      <c r="K7274" s="2">
        <v>0</v>
      </c>
      <c r="L7274" s="2">
        <v>0</v>
      </c>
      <c r="M7274" s="2">
        <v>0</v>
      </c>
      <c r="N7274" s="2">
        <v>0</v>
      </c>
      <c r="O7274" s="54">
        <v>0</v>
      </c>
    </row>
    <row r="7275" spans="1:15" ht="18" x14ac:dyDescent="0.35">
      <c r="A7275" t="s">
        <v>58</v>
      </c>
      <c r="B7275" t="s">
        <v>23</v>
      </c>
      <c r="C7275" s="19" t="s">
        <v>11</v>
      </c>
      <c r="E7275" s="2">
        <v>16</v>
      </c>
      <c r="F7275" s="2">
        <v>1</v>
      </c>
      <c r="G7275" s="2">
        <v>0</v>
      </c>
      <c r="H7275" s="2">
        <v>0</v>
      </c>
      <c r="I7275" s="2">
        <v>0</v>
      </c>
      <c r="J7275" s="2">
        <v>0</v>
      </c>
      <c r="K7275" s="2">
        <v>0</v>
      </c>
      <c r="L7275" s="2">
        <v>0</v>
      </c>
      <c r="M7275" s="2">
        <v>0</v>
      </c>
      <c r="N7275" s="2">
        <v>0</v>
      </c>
      <c r="O7275" s="54">
        <v>0</v>
      </c>
    </row>
    <row r="7276" spans="1:15" ht="18" x14ac:dyDescent="0.35">
      <c r="A7276" t="s">
        <v>58</v>
      </c>
      <c r="B7276" t="s">
        <v>23</v>
      </c>
      <c r="C7276" s="19" t="s">
        <v>11</v>
      </c>
      <c r="E7276" s="2">
        <v>16</v>
      </c>
      <c r="F7276" s="2">
        <v>1</v>
      </c>
      <c r="G7276" s="2">
        <v>0</v>
      </c>
      <c r="H7276" s="2">
        <v>0</v>
      </c>
      <c r="I7276" s="2">
        <v>0</v>
      </c>
      <c r="J7276" s="2">
        <v>0</v>
      </c>
      <c r="K7276" s="2">
        <v>0</v>
      </c>
      <c r="L7276" s="2">
        <v>0</v>
      </c>
      <c r="M7276" s="2">
        <v>0</v>
      </c>
      <c r="N7276" s="2">
        <v>0</v>
      </c>
      <c r="O7276" s="54">
        <v>0</v>
      </c>
    </row>
    <row r="7277" spans="1:15" ht="18" x14ac:dyDescent="0.35">
      <c r="A7277" t="s">
        <v>58</v>
      </c>
      <c r="B7277" t="s">
        <v>23</v>
      </c>
      <c r="C7277" s="19" t="s">
        <v>11</v>
      </c>
      <c r="E7277" s="2">
        <v>17</v>
      </c>
      <c r="F7277" s="2">
        <v>1</v>
      </c>
      <c r="G7277" s="2">
        <v>0</v>
      </c>
      <c r="H7277" s="2">
        <v>0</v>
      </c>
      <c r="I7277" s="2">
        <v>0</v>
      </c>
      <c r="J7277" s="2">
        <v>0</v>
      </c>
      <c r="K7277" s="2">
        <v>0</v>
      </c>
      <c r="L7277" s="2">
        <v>0</v>
      </c>
      <c r="M7277" s="2">
        <v>0</v>
      </c>
      <c r="N7277" s="2">
        <v>0</v>
      </c>
      <c r="O7277" s="54">
        <v>0</v>
      </c>
    </row>
    <row r="7278" spans="1:15" ht="18" x14ac:dyDescent="0.35">
      <c r="A7278" t="s">
        <v>58</v>
      </c>
      <c r="B7278" t="s">
        <v>23</v>
      </c>
      <c r="C7278" s="19" t="s">
        <v>11</v>
      </c>
      <c r="E7278" s="2">
        <v>18</v>
      </c>
      <c r="F7278" s="2">
        <v>1</v>
      </c>
      <c r="G7278" s="2">
        <v>0</v>
      </c>
      <c r="H7278" s="2">
        <v>0</v>
      </c>
      <c r="I7278" s="2">
        <v>0</v>
      </c>
      <c r="J7278" s="2">
        <v>0</v>
      </c>
      <c r="K7278" s="2">
        <v>0</v>
      </c>
      <c r="L7278" s="2">
        <v>0</v>
      </c>
      <c r="M7278" s="2">
        <v>0</v>
      </c>
      <c r="N7278" s="2">
        <v>0</v>
      </c>
      <c r="O7278" s="54">
        <v>0</v>
      </c>
    </row>
    <row r="7279" spans="1:15" ht="18" x14ac:dyDescent="0.35">
      <c r="A7279" t="s">
        <v>58</v>
      </c>
      <c r="B7279" t="s">
        <v>23</v>
      </c>
      <c r="C7279" s="19" t="s">
        <v>11</v>
      </c>
      <c r="E7279" s="2">
        <v>19</v>
      </c>
      <c r="F7279" s="2">
        <v>1</v>
      </c>
      <c r="G7279" s="2">
        <v>0</v>
      </c>
      <c r="H7279" s="2">
        <v>0</v>
      </c>
      <c r="I7279" s="2">
        <v>0</v>
      </c>
      <c r="J7279" s="2">
        <v>0</v>
      </c>
      <c r="K7279" s="2">
        <v>0</v>
      </c>
      <c r="L7279" s="2">
        <v>0</v>
      </c>
      <c r="M7279" s="2">
        <v>0</v>
      </c>
      <c r="N7279" s="2">
        <v>0</v>
      </c>
      <c r="O7279" s="54">
        <v>0</v>
      </c>
    </row>
    <row r="7280" spans="1:15" ht="18" x14ac:dyDescent="0.35">
      <c r="A7280" t="s">
        <v>58</v>
      </c>
      <c r="B7280" t="s">
        <v>23</v>
      </c>
      <c r="C7280" s="19" t="s">
        <v>11</v>
      </c>
      <c r="E7280" s="2">
        <v>19</v>
      </c>
      <c r="F7280" s="2">
        <v>1</v>
      </c>
      <c r="G7280" s="2">
        <v>0</v>
      </c>
      <c r="H7280" s="2">
        <v>0</v>
      </c>
      <c r="I7280" s="2">
        <v>0</v>
      </c>
      <c r="J7280" s="2">
        <v>0</v>
      </c>
      <c r="K7280" s="2">
        <v>0</v>
      </c>
      <c r="L7280" s="2">
        <v>0</v>
      </c>
      <c r="M7280" s="2">
        <v>0</v>
      </c>
      <c r="N7280" s="2">
        <v>0</v>
      </c>
      <c r="O7280" s="54">
        <v>0</v>
      </c>
    </row>
    <row r="7281" spans="1:15" ht="18" x14ac:dyDescent="0.35">
      <c r="A7281" t="s">
        <v>58</v>
      </c>
      <c r="B7281" t="s">
        <v>23</v>
      </c>
      <c r="C7281" s="19" t="s">
        <v>11</v>
      </c>
      <c r="E7281" s="2">
        <v>20</v>
      </c>
      <c r="F7281" s="2">
        <v>1</v>
      </c>
      <c r="G7281" s="2">
        <v>0</v>
      </c>
      <c r="H7281" s="2">
        <v>0</v>
      </c>
      <c r="I7281" s="2">
        <v>0</v>
      </c>
      <c r="J7281" s="2">
        <v>0</v>
      </c>
      <c r="K7281" s="2">
        <v>0</v>
      </c>
      <c r="L7281" s="2">
        <v>0</v>
      </c>
      <c r="M7281" s="2">
        <v>0</v>
      </c>
      <c r="N7281" s="2">
        <v>0</v>
      </c>
      <c r="O7281" s="54">
        <v>0</v>
      </c>
    </row>
    <row r="7282" spans="1:15" ht="18" x14ac:dyDescent="0.35">
      <c r="A7282" t="s">
        <v>58</v>
      </c>
      <c r="B7282" t="s">
        <v>23</v>
      </c>
      <c r="C7282" s="19" t="s">
        <v>11</v>
      </c>
      <c r="E7282" s="2">
        <v>21</v>
      </c>
      <c r="F7282" s="2">
        <v>1</v>
      </c>
      <c r="G7282" s="2">
        <v>0</v>
      </c>
      <c r="H7282" s="2">
        <v>0</v>
      </c>
      <c r="I7282" s="2">
        <v>0</v>
      </c>
      <c r="J7282" s="2">
        <v>0</v>
      </c>
      <c r="K7282" s="2">
        <v>0</v>
      </c>
      <c r="L7282" s="2">
        <v>0</v>
      </c>
      <c r="M7282" s="2">
        <v>0</v>
      </c>
      <c r="N7282" s="2">
        <v>0</v>
      </c>
      <c r="O7282" s="54">
        <v>0</v>
      </c>
    </row>
    <row r="7283" spans="1:15" ht="18" x14ac:dyDescent="0.35">
      <c r="A7283" t="s">
        <v>58</v>
      </c>
      <c r="B7283" t="s">
        <v>23</v>
      </c>
      <c r="C7283" s="19" t="s">
        <v>11</v>
      </c>
      <c r="E7283" s="2">
        <v>21</v>
      </c>
      <c r="F7283" s="2">
        <v>1</v>
      </c>
      <c r="G7283" s="2">
        <v>0</v>
      </c>
      <c r="H7283" s="2">
        <v>0</v>
      </c>
      <c r="I7283" s="2">
        <v>0</v>
      </c>
      <c r="J7283" s="2">
        <v>0</v>
      </c>
      <c r="K7283" s="2">
        <v>0</v>
      </c>
      <c r="L7283" s="2">
        <v>0</v>
      </c>
      <c r="M7283" s="2">
        <v>0</v>
      </c>
      <c r="N7283" s="2">
        <v>0</v>
      </c>
      <c r="O7283" s="54">
        <v>0</v>
      </c>
    </row>
    <row r="7284" spans="1:15" ht="18" x14ac:dyDescent="0.35">
      <c r="A7284" t="s">
        <v>58</v>
      </c>
      <c r="B7284" t="s">
        <v>23</v>
      </c>
      <c r="C7284" s="19" t="s">
        <v>11</v>
      </c>
      <c r="E7284" s="2">
        <v>22</v>
      </c>
      <c r="F7284" s="2">
        <v>1</v>
      </c>
      <c r="G7284" s="2">
        <v>0</v>
      </c>
      <c r="H7284" s="2">
        <v>0</v>
      </c>
      <c r="I7284" s="2">
        <v>0</v>
      </c>
      <c r="J7284" s="2">
        <v>0</v>
      </c>
      <c r="K7284" s="2">
        <v>0</v>
      </c>
      <c r="L7284" s="2">
        <v>0</v>
      </c>
      <c r="M7284" s="2">
        <v>0</v>
      </c>
      <c r="N7284" s="2">
        <v>0</v>
      </c>
      <c r="O7284" s="54">
        <v>0</v>
      </c>
    </row>
    <row r="7285" spans="1:15" ht="18" x14ac:dyDescent="0.35">
      <c r="A7285" t="s">
        <v>58</v>
      </c>
      <c r="B7285" t="s">
        <v>23</v>
      </c>
      <c r="C7285" s="19" t="s">
        <v>11</v>
      </c>
      <c r="E7285" s="2">
        <v>23</v>
      </c>
      <c r="F7285" s="2">
        <v>1</v>
      </c>
      <c r="G7285" s="2">
        <v>0</v>
      </c>
      <c r="H7285" s="2">
        <v>0</v>
      </c>
      <c r="I7285" s="2">
        <v>0</v>
      </c>
      <c r="J7285" s="2">
        <v>0</v>
      </c>
      <c r="K7285" s="2">
        <v>0</v>
      </c>
      <c r="L7285" s="2">
        <v>0</v>
      </c>
      <c r="M7285" s="2">
        <v>0</v>
      </c>
      <c r="N7285" s="2">
        <v>0</v>
      </c>
      <c r="O7285" s="54">
        <v>0</v>
      </c>
    </row>
    <row r="7286" spans="1:15" ht="18" x14ac:dyDescent="0.35">
      <c r="A7286" t="s">
        <v>58</v>
      </c>
      <c r="B7286" t="s">
        <v>23</v>
      </c>
      <c r="C7286" s="19" t="s">
        <v>11</v>
      </c>
      <c r="E7286" s="2">
        <v>23</v>
      </c>
      <c r="F7286" s="2">
        <v>1</v>
      </c>
      <c r="G7286" s="2">
        <v>0</v>
      </c>
      <c r="H7286" s="2">
        <v>0</v>
      </c>
      <c r="I7286" s="2">
        <v>0</v>
      </c>
      <c r="J7286" s="2">
        <v>0</v>
      </c>
      <c r="K7286" s="2">
        <v>0</v>
      </c>
      <c r="L7286" s="2">
        <v>0</v>
      </c>
      <c r="M7286" s="2">
        <v>0</v>
      </c>
      <c r="N7286" s="2">
        <v>0</v>
      </c>
      <c r="O7286" s="54">
        <v>0</v>
      </c>
    </row>
    <row r="7287" spans="1:15" ht="18" x14ac:dyDescent="0.35">
      <c r="A7287" t="s">
        <v>58</v>
      </c>
      <c r="B7287" t="s">
        <v>23</v>
      </c>
      <c r="C7287" s="19" t="s">
        <v>11</v>
      </c>
      <c r="E7287" s="2">
        <v>24</v>
      </c>
      <c r="F7287" s="2">
        <v>1</v>
      </c>
      <c r="G7287" s="2">
        <v>0</v>
      </c>
      <c r="H7287" s="2">
        <v>0</v>
      </c>
      <c r="I7287" s="2">
        <v>0</v>
      </c>
      <c r="J7287" s="2">
        <v>0</v>
      </c>
      <c r="K7287" s="2">
        <v>0</v>
      </c>
      <c r="L7287" s="2">
        <v>0</v>
      </c>
      <c r="M7287" s="2">
        <v>0</v>
      </c>
      <c r="N7287" s="2">
        <v>0</v>
      </c>
      <c r="O7287" s="54">
        <v>0</v>
      </c>
    </row>
    <row r="7288" spans="1:15" ht="18" x14ac:dyDescent="0.35">
      <c r="A7288" t="s">
        <v>58</v>
      </c>
      <c r="B7288" t="s">
        <v>23</v>
      </c>
      <c r="C7288" s="19" t="s">
        <v>11</v>
      </c>
      <c r="E7288" s="2">
        <v>25</v>
      </c>
      <c r="F7288" s="2">
        <v>1</v>
      </c>
      <c r="G7288" s="2">
        <v>0</v>
      </c>
      <c r="H7288" s="2">
        <v>0</v>
      </c>
      <c r="I7288" s="2">
        <v>0</v>
      </c>
      <c r="J7288" s="2">
        <v>0</v>
      </c>
      <c r="K7288" s="2">
        <v>0</v>
      </c>
      <c r="L7288" s="2">
        <v>0</v>
      </c>
      <c r="M7288" s="2">
        <v>0</v>
      </c>
      <c r="N7288" s="2">
        <v>0</v>
      </c>
      <c r="O7288" s="54">
        <v>0</v>
      </c>
    </row>
    <row r="7289" spans="1:15" ht="18" x14ac:dyDescent="0.35">
      <c r="A7289" t="s">
        <v>58</v>
      </c>
      <c r="B7289" t="s">
        <v>23</v>
      </c>
      <c r="C7289" s="19" t="s">
        <v>11</v>
      </c>
      <c r="E7289" s="2">
        <v>26</v>
      </c>
      <c r="F7289" s="2">
        <v>1</v>
      </c>
      <c r="G7289" s="2">
        <v>0</v>
      </c>
      <c r="H7289" s="2">
        <v>0</v>
      </c>
      <c r="I7289" s="2">
        <v>0</v>
      </c>
      <c r="J7289" s="2">
        <v>0</v>
      </c>
      <c r="K7289" s="2">
        <v>0</v>
      </c>
      <c r="L7289" s="2">
        <v>0</v>
      </c>
      <c r="M7289" s="2">
        <v>0</v>
      </c>
      <c r="N7289" s="2">
        <v>0</v>
      </c>
      <c r="O7289" s="54">
        <v>0</v>
      </c>
    </row>
    <row r="7290" spans="1:15" ht="18" x14ac:dyDescent="0.35">
      <c r="A7290" t="s">
        <v>58</v>
      </c>
      <c r="B7290" t="s">
        <v>23</v>
      </c>
      <c r="C7290" s="19" t="s">
        <v>11</v>
      </c>
      <c r="E7290" s="2">
        <v>26</v>
      </c>
      <c r="F7290" s="2">
        <v>1</v>
      </c>
      <c r="G7290" s="2">
        <v>0</v>
      </c>
      <c r="H7290" s="2">
        <v>0</v>
      </c>
      <c r="I7290" s="2">
        <v>0</v>
      </c>
      <c r="J7290" s="2">
        <v>0</v>
      </c>
      <c r="K7290" s="2">
        <v>0</v>
      </c>
      <c r="L7290" s="2">
        <v>0</v>
      </c>
      <c r="M7290" s="2">
        <v>0</v>
      </c>
      <c r="N7290" s="2">
        <v>0</v>
      </c>
      <c r="O7290" s="54">
        <v>0</v>
      </c>
    </row>
    <row r="7291" spans="1:15" ht="18" x14ac:dyDescent="0.35">
      <c r="A7291" t="s">
        <v>58</v>
      </c>
      <c r="B7291" t="s">
        <v>23</v>
      </c>
      <c r="C7291" s="19" t="s">
        <v>11</v>
      </c>
      <c r="E7291" s="2">
        <v>27</v>
      </c>
      <c r="F7291" s="2">
        <v>1</v>
      </c>
      <c r="G7291" s="2">
        <v>0</v>
      </c>
      <c r="H7291" s="2">
        <v>0</v>
      </c>
      <c r="I7291" s="2">
        <v>0</v>
      </c>
      <c r="J7291" s="2">
        <v>0</v>
      </c>
      <c r="K7291" s="2">
        <v>0</v>
      </c>
      <c r="L7291" s="2">
        <v>0</v>
      </c>
      <c r="M7291" s="2">
        <v>0</v>
      </c>
      <c r="N7291" s="2">
        <v>0</v>
      </c>
      <c r="O7291" s="54">
        <v>0</v>
      </c>
    </row>
    <row r="7292" spans="1:15" ht="18" x14ac:dyDescent="0.35">
      <c r="A7292" t="s">
        <v>58</v>
      </c>
      <c r="B7292" t="s">
        <v>23</v>
      </c>
      <c r="C7292" s="19" t="s">
        <v>11</v>
      </c>
      <c r="E7292" s="2">
        <v>28</v>
      </c>
      <c r="F7292" s="2">
        <v>1</v>
      </c>
      <c r="G7292" s="2">
        <v>0</v>
      </c>
      <c r="H7292" s="2">
        <v>0</v>
      </c>
      <c r="I7292" s="2">
        <v>0</v>
      </c>
      <c r="J7292" s="2">
        <v>0</v>
      </c>
      <c r="K7292" s="2">
        <v>0</v>
      </c>
      <c r="L7292" s="2">
        <v>0</v>
      </c>
      <c r="M7292" s="2">
        <v>0</v>
      </c>
      <c r="N7292" s="2">
        <v>0</v>
      </c>
      <c r="O7292" s="54">
        <v>0</v>
      </c>
    </row>
    <row r="7293" spans="1:15" ht="18" x14ac:dyDescent="0.35">
      <c r="A7293" t="s">
        <v>58</v>
      </c>
      <c r="B7293" t="s">
        <v>23</v>
      </c>
      <c r="C7293" s="19" t="s">
        <v>11</v>
      </c>
      <c r="E7293" s="2">
        <v>28</v>
      </c>
      <c r="F7293" s="2">
        <v>1</v>
      </c>
      <c r="G7293" s="2">
        <v>0</v>
      </c>
      <c r="H7293" s="2">
        <v>0</v>
      </c>
      <c r="I7293" s="2">
        <v>0</v>
      </c>
      <c r="J7293" s="2">
        <v>0</v>
      </c>
      <c r="K7293" s="2">
        <v>0</v>
      </c>
      <c r="L7293" s="2">
        <v>0</v>
      </c>
      <c r="M7293" s="2">
        <v>0</v>
      </c>
      <c r="N7293" s="2">
        <v>0</v>
      </c>
      <c r="O7293" s="54">
        <v>0</v>
      </c>
    </row>
    <row r="7294" spans="1:15" ht="18" x14ac:dyDescent="0.35">
      <c r="A7294" t="s">
        <v>58</v>
      </c>
      <c r="B7294" t="s">
        <v>23</v>
      </c>
      <c r="C7294" s="19" t="s">
        <v>15</v>
      </c>
      <c r="E7294">
        <v>1</v>
      </c>
      <c r="F7294">
        <v>1</v>
      </c>
      <c r="G7294">
        <v>4.2380000000000004</v>
      </c>
      <c r="H7294">
        <v>95.656273124999998</v>
      </c>
      <c r="I7294">
        <v>38</v>
      </c>
      <c r="J7294">
        <v>133</v>
      </c>
      <c r="K7294">
        <v>50.683999999999997</v>
      </c>
      <c r="L7294">
        <v>22.875</v>
      </c>
      <c r="M7294">
        <v>5.327</v>
      </c>
      <c r="N7294">
        <v>169.86199999999999</v>
      </c>
      <c r="O7294" s="54">
        <f t="shared" si="120"/>
        <v>0.23287431693989072</v>
      </c>
    </row>
    <row r="7295" spans="1:15" ht="18" x14ac:dyDescent="0.35">
      <c r="A7295" t="s">
        <v>58</v>
      </c>
      <c r="B7295" t="s">
        <v>23</v>
      </c>
      <c r="C7295" s="19" t="s">
        <v>15</v>
      </c>
      <c r="E7295">
        <v>2</v>
      </c>
      <c r="F7295">
        <v>1</v>
      </c>
      <c r="G7295">
        <v>3.9420000000000002</v>
      </c>
      <c r="H7295">
        <v>75.698973989999999</v>
      </c>
      <c r="I7295">
        <v>45</v>
      </c>
      <c r="J7295">
        <v>224</v>
      </c>
      <c r="K7295">
        <v>50.994</v>
      </c>
      <c r="L7295">
        <v>23.259</v>
      </c>
      <c r="M7295">
        <v>4.1459999999999999</v>
      </c>
      <c r="N7295">
        <v>155.34899999999999</v>
      </c>
      <c r="O7295" s="54">
        <f t="shared" si="120"/>
        <v>0.17825357925964141</v>
      </c>
    </row>
    <row r="7296" spans="1:15" ht="18" x14ac:dyDescent="0.35">
      <c r="A7296" t="s">
        <v>58</v>
      </c>
      <c r="B7296" t="s">
        <v>23</v>
      </c>
      <c r="C7296" s="19" t="s">
        <v>15</v>
      </c>
      <c r="E7296" s="1">
        <v>3</v>
      </c>
      <c r="F7296" s="1">
        <v>1</v>
      </c>
      <c r="G7296" s="1">
        <v>4.806</v>
      </c>
      <c r="H7296" s="1">
        <v>103.12328026</v>
      </c>
      <c r="I7296" s="1">
        <v>35</v>
      </c>
      <c r="J7296" s="1">
        <v>171</v>
      </c>
      <c r="K7296" s="1">
        <v>53.203000000000003</v>
      </c>
      <c r="L7296" s="1">
        <v>23.177</v>
      </c>
      <c r="M7296" s="1">
        <v>5.6680000000000001</v>
      </c>
      <c r="N7296" s="1">
        <v>158.98599999999999</v>
      </c>
      <c r="O7296" s="54">
        <f t="shared" si="120"/>
        <v>0.24455278940328776</v>
      </c>
    </row>
    <row r="7297" spans="1:15" ht="18" x14ac:dyDescent="0.35">
      <c r="A7297" t="s">
        <v>58</v>
      </c>
      <c r="B7297" t="s">
        <v>23</v>
      </c>
      <c r="C7297" s="19" t="s">
        <v>15</v>
      </c>
      <c r="E7297" s="2">
        <v>3</v>
      </c>
      <c r="F7297" s="2">
        <v>1</v>
      </c>
      <c r="G7297" s="2">
        <v>0</v>
      </c>
      <c r="H7297" s="2">
        <v>0</v>
      </c>
      <c r="I7297" s="2">
        <v>0</v>
      </c>
      <c r="J7297" s="2">
        <v>0</v>
      </c>
      <c r="K7297" s="2">
        <v>0</v>
      </c>
      <c r="L7297" s="2">
        <v>0</v>
      </c>
      <c r="M7297" s="2">
        <v>0</v>
      </c>
      <c r="N7297" s="2">
        <v>0</v>
      </c>
      <c r="O7297" s="54">
        <v>0</v>
      </c>
    </row>
    <row r="7298" spans="1:15" ht="18" x14ac:dyDescent="0.35">
      <c r="A7298" t="s">
        <v>58</v>
      </c>
      <c r="B7298" t="s">
        <v>23</v>
      </c>
      <c r="C7298" s="19" t="s">
        <v>15</v>
      </c>
      <c r="E7298" s="2">
        <v>4</v>
      </c>
      <c r="F7298" s="2">
        <v>1</v>
      </c>
      <c r="G7298" s="2">
        <v>0</v>
      </c>
      <c r="H7298" s="2">
        <v>0</v>
      </c>
      <c r="I7298" s="2">
        <v>0</v>
      </c>
      <c r="J7298" s="2">
        <v>0</v>
      </c>
      <c r="K7298" s="2">
        <v>0</v>
      </c>
      <c r="L7298" s="2">
        <v>0</v>
      </c>
      <c r="M7298" s="2">
        <v>0</v>
      </c>
      <c r="N7298" s="2">
        <v>0</v>
      </c>
      <c r="O7298" s="54">
        <v>0</v>
      </c>
    </row>
    <row r="7299" spans="1:15" ht="18" x14ac:dyDescent="0.35">
      <c r="A7299" t="s">
        <v>58</v>
      </c>
      <c r="B7299" t="s">
        <v>23</v>
      </c>
      <c r="C7299" s="19" t="s">
        <v>15</v>
      </c>
      <c r="E7299" s="2">
        <v>5</v>
      </c>
      <c r="F7299" s="2">
        <v>1</v>
      </c>
      <c r="G7299" s="2">
        <v>0</v>
      </c>
      <c r="H7299" s="2">
        <v>0</v>
      </c>
      <c r="I7299" s="2">
        <v>0</v>
      </c>
      <c r="J7299" s="2">
        <v>0</v>
      </c>
      <c r="K7299" s="2">
        <v>0</v>
      </c>
      <c r="L7299" s="2">
        <v>0</v>
      </c>
      <c r="M7299" s="2">
        <v>0</v>
      </c>
      <c r="N7299" s="2">
        <v>0</v>
      </c>
      <c r="O7299" s="54">
        <v>0</v>
      </c>
    </row>
    <row r="7300" spans="1:15" ht="18" x14ac:dyDescent="0.35">
      <c r="A7300" t="s">
        <v>58</v>
      </c>
      <c r="B7300" t="s">
        <v>23</v>
      </c>
      <c r="C7300" s="19" t="s">
        <v>15</v>
      </c>
      <c r="E7300">
        <v>6</v>
      </c>
      <c r="F7300">
        <v>1</v>
      </c>
      <c r="G7300">
        <v>5.18</v>
      </c>
      <c r="H7300">
        <v>108.49557220000001</v>
      </c>
      <c r="I7300">
        <v>38</v>
      </c>
      <c r="J7300">
        <v>243</v>
      </c>
      <c r="K7300">
        <v>52.325000000000003</v>
      </c>
      <c r="L7300">
        <v>23.768000000000001</v>
      </c>
      <c r="M7300">
        <v>5.8150000000000004</v>
      </c>
      <c r="N7300">
        <v>167.40299999999999</v>
      </c>
      <c r="O7300" s="54">
        <f t="shared" si="120"/>
        <v>0.24465668125210369</v>
      </c>
    </row>
    <row r="7301" spans="1:15" ht="18" x14ac:dyDescent="0.35">
      <c r="A7301" t="s">
        <v>58</v>
      </c>
      <c r="B7301" t="s">
        <v>23</v>
      </c>
      <c r="C7301" s="19" t="s">
        <v>15</v>
      </c>
      <c r="E7301">
        <v>7</v>
      </c>
      <c r="F7301">
        <v>1</v>
      </c>
      <c r="G7301">
        <v>5.1580000000000004</v>
      </c>
      <c r="H7301">
        <v>86.128416479999999</v>
      </c>
      <c r="I7301">
        <v>39</v>
      </c>
      <c r="J7301">
        <v>187</v>
      </c>
      <c r="K7301">
        <v>46.34</v>
      </c>
      <c r="L7301">
        <v>20.128</v>
      </c>
      <c r="M7301">
        <v>5.4509999999999996</v>
      </c>
      <c r="N7301">
        <v>155.83000000000001</v>
      </c>
      <c r="O7301" s="54">
        <f t="shared" si="120"/>
        <v>0.27081677265500792</v>
      </c>
    </row>
    <row r="7302" spans="1:15" ht="18" x14ac:dyDescent="0.35">
      <c r="A7302" t="s">
        <v>58</v>
      </c>
      <c r="B7302" t="s">
        <v>23</v>
      </c>
      <c r="C7302" s="19" t="s">
        <v>15</v>
      </c>
      <c r="E7302">
        <v>8</v>
      </c>
      <c r="F7302">
        <v>1</v>
      </c>
      <c r="G7302">
        <v>5.2240000000000002</v>
      </c>
      <c r="H7302">
        <v>111.067562685</v>
      </c>
      <c r="I7302">
        <v>39</v>
      </c>
      <c r="J7302">
        <v>193</v>
      </c>
      <c r="K7302">
        <v>55.4</v>
      </c>
      <c r="L7302">
        <v>25.832999999999998</v>
      </c>
      <c r="M7302">
        <v>5.4770000000000003</v>
      </c>
      <c r="N7302">
        <v>146.65700000000001</v>
      </c>
      <c r="O7302" s="54">
        <f t="shared" si="120"/>
        <v>0.21201563891146985</v>
      </c>
    </row>
    <row r="7303" spans="1:15" ht="18" x14ac:dyDescent="0.35">
      <c r="A7303" t="s">
        <v>58</v>
      </c>
      <c r="B7303" t="s">
        <v>23</v>
      </c>
      <c r="C7303" s="19" t="s">
        <v>15</v>
      </c>
      <c r="E7303">
        <v>9</v>
      </c>
      <c r="F7303">
        <v>1</v>
      </c>
      <c r="G7303">
        <v>6.6180000000000003</v>
      </c>
      <c r="H7303">
        <v>110.07252101999998</v>
      </c>
      <c r="I7303">
        <v>38</v>
      </c>
      <c r="J7303">
        <v>134</v>
      </c>
      <c r="K7303">
        <v>48.975000000000001</v>
      </c>
      <c r="L7303">
        <v>21.678999999999998</v>
      </c>
      <c r="M7303">
        <v>6.468</v>
      </c>
      <c r="N7303">
        <v>124.154</v>
      </c>
      <c r="O7303" s="54">
        <f t="shared" si="120"/>
        <v>0.2983532450758799</v>
      </c>
    </row>
    <row r="7304" spans="1:15" ht="18" x14ac:dyDescent="0.35">
      <c r="A7304" t="s">
        <v>58</v>
      </c>
      <c r="B7304" t="s">
        <v>23</v>
      </c>
      <c r="C7304" s="19" t="s">
        <v>15</v>
      </c>
      <c r="E7304" s="1">
        <v>10</v>
      </c>
      <c r="F7304" s="1">
        <v>1</v>
      </c>
      <c r="G7304" s="1">
        <v>6.2290000000000001</v>
      </c>
      <c r="H7304" s="1">
        <v>113.12404053</v>
      </c>
      <c r="I7304" s="1">
        <v>36</v>
      </c>
      <c r="J7304" s="1">
        <v>121</v>
      </c>
      <c r="K7304" s="1">
        <v>48.345999999999997</v>
      </c>
      <c r="L7304" s="1">
        <v>20.334</v>
      </c>
      <c r="M7304" s="1">
        <v>7.0869999999999997</v>
      </c>
      <c r="N7304" s="1">
        <v>157.46899999999999</v>
      </c>
      <c r="O7304" s="54">
        <f t="shared" si="120"/>
        <v>0.34852955640798661</v>
      </c>
    </row>
    <row r="7305" spans="1:15" ht="18" x14ac:dyDescent="0.35">
      <c r="A7305" t="s">
        <v>58</v>
      </c>
      <c r="B7305" t="s">
        <v>23</v>
      </c>
      <c r="C7305" s="19" t="s">
        <v>15</v>
      </c>
      <c r="E7305" s="1">
        <v>10</v>
      </c>
      <c r="F7305" s="1">
        <v>1</v>
      </c>
      <c r="G7305" s="1">
        <v>5.4</v>
      </c>
      <c r="H7305" s="1">
        <v>108.217367415</v>
      </c>
      <c r="I7305" s="1">
        <v>40</v>
      </c>
      <c r="J7305" s="1">
        <v>163</v>
      </c>
      <c r="K7305" s="1">
        <v>52.414000000000001</v>
      </c>
      <c r="L7305" s="1">
        <v>24.021000000000001</v>
      </c>
      <c r="M7305" s="1">
        <v>5.7389999999999999</v>
      </c>
      <c r="N7305" s="1">
        <v>124.142</v>
      </c>
      <c r="O7305" s="54">
        <f t="shared" si="120"/>
        <v>0.2389159485450231</v>
      </c>
    </row>
    <row r="7306" spans="1:15" ht="18" x14ac:dyDescent="0.35">
      <c r="A7306" t="s">
        <v>58</v>
      </c>
      <c r="B7306" t="s">
        <v>23</v>
      </c>
      <c r="C7306" s="19" t="s">
        <v>15</v>
      </c>
      <c r="E7306">
        <v>11</v>
      </c>
      <c r="F7306">
        <v>1</v>
      </c>
      <c r="G7306">
        <v>5.2569999999999997</v>
      </c>
      <c r="H7306">
        <v>120.25241829000001</v>
      </c>
      <c r="I7306">
        <v>34</v>
      </c>
      <c r="J7306">
        <v>176</v>
      </c>
      <c r="K7306">
        <v>52.435000000000002</v>
      </c>
      <c r="L7306">
        <v>23.542000000000002</v>
      </c>
      <c r="M7306">
        <v>6.5069999999999997</v>
      </c>
      <c r="N7306">
        <v>161.773</v>
      </c>
      <c r="O7306" s="54">
        <f t="shared" si="120"/>
        <v>0.27639962619998298</v>
      </c>
    </row>
    <row r="7307" spans="1:15" ht="18" x14ac:dyDescent="0.35">
      <c r="A7307" t="s">
        <v>58</v>
      </c>
      <c r="B7307" t="s">
        <v>23</v>
      </c>
      <c r="C7307" s="19" t="s">
        <v>15</v>
      </c>
      <c r="E7307">
        <v>12</v>
      </c>
      <c r="F7307">
        <v>1</v>
      </c>
      <c r="G7307">
        <v>3.8650000000000002</v>
      </c>
      <c r="H7307">
        <v>87.146555200000009</v>
      </c>
      <c r="I7307">
        <v>31</v>
      </c>
      <c r="J7307">
        <v>157</v>
      </c>
      <c r="K7307">
        <v>47.948</v>
      </c>
      <c r="L7307">
        <v>22.382000000000001</v>
      </c>
      <c r="M7307">
        <v>4.96</v>
      </c>
      <c r="N7307">
        <v>157.90899999999999</v>
      </c>
      <c r="O7307" s="54">
        <f t="shared" ref="O7307:O7368" si="121">M7307/L7307</f>
        <v>0.22160664819944598</v>
      </c>
    </row>
    <row r="7308" spans="1:15" ht="18" x14ac:dyDescent="0.35">
      <c r="A7308" t="s">
        <v>58</v>
      </c>
      <c r="B7308" t="s">
        <v>23</v>
      </c>
      <c r="C7308" s="19" t="s">
        <v>15</v>
      </c>
      <c r="E7308">
        <v>13</v>
      </c>
      <c r="F7308">
        <v>1</v>
      </c>
      <c r="G7308">
        <v>5.6280000000000001</v>
      </c>
      <c r="H7308">
        <v>117.00729423</v>
      </c>
      <c r="I7308">
        <v>38</v>
      </c>
      <c r="J7308">
        <v>159</v>
      </c>
      <c r="K7308">
        <v>51.6</v>
      </c>
      <c r="L7308">
        <v>21.849</v>
      </c>
      <c r="M7308">
        <v>6.8220000000000001</v>
      </c>
      <c r="N7308">
        <v>3.2909999999999999</v>
      </c>
      <c r="O7308" s="54">
        <f t="shared" si="121"/>
        <v>0.31223396951805577</v>
      </c>
    </row>
    <row r="7309" spans="1:15" ht="18" x14ac:dyDescent="0.35">
      <c r="A7309" t="s">
        <v>58</v>
      </c>
      <c r="B7309" t="s">
        <v>23</v>
      </c>
      <c r="C7309" s="19" t="s">
        <v>15</v>
      </c>
      <c r="E7309">
        <v>14</v>
      </c>
      <c r="F7309">
        <v>1</v>
      </c>
      <c r="G7309">
        <v>3.827</v>
      </c>
      <c r="H7309">
        <v>62.511269149999997</v>
      </c>
      <c r="I7309">
        <v>54</v>
      </c>
      <c r="J7309">
        <v>182</v>
      </c>
      <c r="K7309">
        <v>45.555999999999997</v>
      </c>
      <c r="L7309">
        <v>18.61</v>
      </c>
      <c r="M7309">
        <v>4.2789999999999999</v>
      </c>
      <c r="N7309">
        <v>176.876</v>
      </c>
      <c r="O7309" s="54">
        <f t="shared" si="121"/>
        <v>0.22993014508328855</v>
      </c>
    </row>
    <row r="7310" spans="1:15" ht="18" x14ac:dyDescent="0.35">
      <c r="A7310" t="s">
        <v>58</v>
      </c>
      <c r="B7310" t="s">
        <v>23</v>
      </c>
      <c r="C7310" s="19" t="s">
        <v>15</v>
      </c>
      <c r="E7310">
        <v>15</v>
      </c>
      <c r="F7310">
        <v>1</v>
      </c>
      <c r="G7310">
        <v>4.8890000000000002</v>
      </c>
      <c r="H7310">
        <v>113.65925824</v>
      </c>
      <c r="I7310">
        <v>31</v>
      </c>
      <c r="J7310">
        <v>185</v>
      </c>
      <c r="K7310">
        <v>52.084000000000003</v>
      </c>
      <c r="L7310">
        <v>23.143999999999998</v>
      </c>
      <c r="M7310">
        <v>6.2560000000000002</v>
      </c>
      <c r="N7310">
        <v>172.16800000000001</v>
      </c>
      <c r="O7310" s="54">
        <f t="shared" si="121"/>
        <v>0.27030763912893191</v>
      </c>
    </row>
    <row r="7311" spans="1:15" ht="18" x14ac:dyDescent="0.35">
      <c r="A7311" t="s">
        <v>58</v>
      </c>
      <c r="B7311" t="s">
        <v>23</v>
      </c>
      <c r="C7311" s="19" t="s">
        <v>15</v>
      </c>
      <c r="E7311">
        <v>16</v>
      </c>
      <c r="F7311">
        <v>1</v>
      </c>
      <c r="G7311">
        <v>5.1879999999999997</v>
      </c>
      <c r="H7311">
        <v>101.46898225000001</v>
      </c>
      <c r="I7311">
        <v>46</v>
      </c>
      <c r="J7311">
        <v>177</v>
      </c>
      <c r="K7311">
        <v>54.423000000000002</v>
      </c>
      <c r="L7311">
        <v>25.099</v>
      </c>
      <c r="M7311">
        <v>5.15</v>
      </c>
      <c r="N7311">
        <v>170.035</v>
      </c>
      <c r="O7311" s="54">
        <f t="shared" si="121"/>
        <v>0.20518745766763619</v>
      </c>
    </row>
    <row r="7312" spans="1:15" ht="18" x14ac:dyDescent="0.35">
      <c r="A7312" t="s">
        <v>58</v>
      </c>
      <c r="B7312" t="s">
        <v>23</v>
      </c>
      <c r="C7312" s="19" t="s">
        <v>15</v>
      </c>
      <c r="E7312">
        <v>17</v>
      </c>
      <c r="F7312">
        <v>1</v>
      </c>
      <c r="G7312">
        <v>6.375</v>
      </c>
      <c r="H7312">
        <v>124.35579855</v>
      </c>
      <c r="I7312">
        <v>27</v>
      </c>
      <c r="J7312">
        <v>193</v>
      </c>
      <c r="K7312">
        <v>53.344999999999999</v>
      </c>
      <c r="L7312">
        <v>23.69</v>
      </c>
      <c r="M7312">
        <v>6.6870000000000003</v>
      </c>
      <c r="N7312">
        <v>173.208</v>
      </c>
      <c r="O7312" s="54">
        <f t="shared" si="121"/>
        <v>0.28227100042211906</v>
      </c>
    </row>
    <row r="7313" spans="1:15" ht="18" x14ac:dyDescent="0.35">
      <c r="A7313" t="s">
        <v>58</v>
      </c>
      <c r="B7313" t="s">
        <v>23</v>
      </c>
      <c r="C7313" s="19" t="s">
        <v>15</v>
      </c>
      <c r="E7313">
        <v>18</v>
      </c>
      <c r="F7313">
        <v>1</v>
      </c>
      <c r="G7313">
        <v>6.3419999999999996</v>
      </c>
      <c r="H7313">
        <v>127.4856642</v>
      </c>
      <c r="I7313">
        <v>46</v>
      </c>
      <c r="J7313">
        <v>205</v>
      </c>
      <c r="K7313">
        <v>53.048000000000002</v>
      </c>
      <c r="L7313">
        <v>23.742999999999999</v>
      </c>
      <c r="M7313">
        <v>6.84</v>
      </c>
      <c r="N7313">
        <v>10.664</v>
      </c>
      <c r="O7313" s="54">
        <f t="shared" si="121"/>
        <v>0.28808490923640651</v>
      </c>
    </row>
    <row r="7314" spans="1:15" ht="18" x14ac:dyDescent="0.35">
      <c r="A7314" t="s">
        <v>58</v>
      </c>
      <c r="B7314" t="s">
        <v>23</v>
      </c>
      <c r="C7314" s="19" t="s">
        <v>15</v>
      </c>
      <c r="E7314">
        <v>19</v>
      </c>
      <c r="F7314">
        <v>1</v>
      </c>
      <c r="G7314">
        <v>4.28</v>
      </c>
      <c r="H7314">
        <v>121.78440544999999</v>
      </c>
      <c r="I7314">
        <v>34</v>
      </c>
      <c r="J7314">
        <v>237</v>
      </c>
      <c r="K7314">
        <v>55.823999999999998</v>
      </c>
      <c r="L7314">
        <v>24.89</v>
      </c>
      <c r="M7314">
        <v>6.2329999999999997</v>
      </c>
      <c r="N7314">
        <v>40.305</v>
      </c>
      <c r="O7314" s="54">
        <f t="shared" si="121"/>
        <v>0.25042185616713536</v>
      </c>
    </row>
    <row r="7315" spans="1:15" ht="18" x14ac:dyDescent="0.35">
      <c r="A7315" t="s">
        <v>58</v>
      </c>
      <c r="B7315" t="s">
        <v>23</v>
      </c>
      <c r="C7315" s="19" t="s">
        <v>15</v>
      </c>
      <c r="E7315">
        <v>20</v>
      </c>
      <c r="F7315">
        <v>1</v>
      </c>
      <c r="G7315">
        <v>7.4569999999999999</v>
      </c>
      <c r="H7315">
        <v>154.69187784500002</v>
      </c>
      <c r="I7315">
        <v>42</v>
      </c>
      <c r="J7315">
        <v>228</v>
      </c>
      <c r="K7315">
        <v>59.622999999999998</v>
      </c>
      <c r="L7315">
        <v>26.111000000000001</v>
      </c>
      <c r="M7315">
        <v>7.5469999999999997</v>
      </c>
      <c r="N7315">
        <v>46.743000000000002</v>
      </c>
      <c r="O7315" s="54">
        <f t="shared" si="121"/>
        <v>0.28903527249052124</v>
      </c>
    </row>
    <row r="7316" spans="1:15" ht="18" x14ac:dyDescent="0.35">
      <c r="A7316" t="s">
        <v>58</v>
      </c>
      <c r="B7316" t="s">
        <v>23</v>
      </c>
      <c r="C7316" s="19" t="s">
        <v>15</v>
      </c>
      <c r="E7316">
        <v>21</v>
      </c>
      <c r="F7316">
        <v>1</v>
      </c>
      <c r="G7316">
        <v>2.9049999999999998</v>
      </c>
      <c r="H7316">
        <v>53.902803720000001</v>
      </c>
      <c r="I7316">
        <v>55</v>
      </c>
      <c r="J7316">
        <v>221</v>
      </c>
      <c r="K7316">
        <v>47.493000000000002</v>
      </c>
      <c r="L7316">
        <v>21.716000000000001</v>
      </c>
      <c r="M7316">
        <v>3.1619999999999999</v>
      </c>
      <c r="N7316">
        <v>21.396000000000001</v>
      </c>
      <c r="O7316" s="54">
        <f t="shared" si="121"/>
        <v>0.14560692576901824</v>
      </c>
    </row>
    <row r="7317" spans="1:15" ht="18" x14ac:dyDescent="0.35">
      <c r="A7317" t="s">
        <v>58</v>
      </c>
      <c r="B7317" t="s">
        <v>23</v>
      </c>
      <c r="C7317" s="19" t="s">
        <v>15</v>
      </c>
      <c r="E7317">
        <v>22</v>
      </c>
      <c r="F7317">
        <v>1</v>
      </c>
      <c r="G7317">
        <v>4.2560000000000002</v>
      </c>
      <c r="H7317">
        <v>84.388721460000014</v>
      </c>
      <c r="I7317">
        <v>40</v>
      </c>
      <c r="J7317">
        <v>185</v>
      </c>
      <c r="K7317">
        <v>47.366999999999997</v>
      </c>
      <c r="L7317">
        <v>21.116</v>
      </c>
      <c r="M7317">
        <v>5.0910000000000002</v>
      </c>
      <c r="N7317">
        <v>31.847999999999999</v>
      </c>
      <c r="O7317" s="54">
        <f t="shared" si="121"/>
        <v>0.24109679863610534</v>
      </c>
    </row>
    <row r="7318" spans="1:15" ht="18" x14ac:dyDescent="0.35">
      <c r="A7318" t="s">
        <v>58</v>
      </c>
      <c r="B7318" t="s">
        <v>23</v>
      </c>
      <c r="C7318" s="19" t="s">
        <v>15</v>
      </c>
      <c r="E7318">
        <v>23</v>
      </c>
      <c r="F7318">
        <v>1</v>
      </c>
      <c r="G7318">
        <v>3.165</v>
      </c>
      <c r="H7318">
        <v>84.459394224999997</v>
      </c>
      <c r="I7318">
        <v>38</v>
      </c>
      <c r="J7318">
        <v>211</v>
      </c>
      <c r="K7318">
        <v>49.781999999999996</v>
      </c>
      <c r="L7318">
        <v>22.818999999999999</v>
      </c>
      <c r="M7318">
        <v>4.7149999999999999</v>
      </c>
      <c r="N7318">
        <v>37.597000000000001</v>
      </c>
      <c r="O7318" s="54">
        <f t="shared" si="121"/>
        <v>0.20662605723300759</v>
      </c>
    </row>
    <row r="7319" spans="1:15" ht="18" x14ac:dyDescent="0.35">
      <c r="A7319" t="s">
        <v>58</v>
      </c>
      <c r="B7319" t="s">
        <v>23</v>
      </c>
      <c r="C7319" s="19" t="s">
        <v>15</v>
      </c>
      <c r="E7319" s="1">
        <v>24</v>
      </c>
      <c r="F7319" s="1">
        <v>1</v>
      </c>
      <c r="G7319" s="1">
        <v>4.157</v>
      </c>
      <c r="H7319" s="1">
        <v>92.908227549999992</v>
      </c>
      <c r="I7319" s="1">
        <v>44</v>
      </c>
      <c r="J7319" s="1">
        <v>155</v>
      </c>
      <c r="K7319" s="1">
        <v>57.503</v>
      </c>
      <c r="L7319" s="1">
        <v>26.097999999999999</v>
      </c>
      <c r="M7319" s="1">
        <v>4.5350000000000001</v>
      </c>
      <c r="N7319" s="1">
        <v>38.543999999999997</v>
      </c>
      <c r="O7319" s="54">
        <f t="shared" si="121"/>
        <v>0.17376810483561961</v>
      </c>
    </row>
    <row r="7320" spans="1:15" ht="18" x14ac:dyDescent="0.35">
      <c r="A7320" t="s">
        <v>58</v>
      </c>
      <c r="B7320" t="s">
        <v>23</v>
      </c>
      <c r="C7320" s="19" t="s">
        <v>15</v>
      </c>
      <c r="E7320" s="1">
        <v>24</v>
      </c>
      <c r="F7320" s="1">
        <v>1</v>
      </c>
      <c r="G7320" s="1">
        <v>5.96</v>
      </c>
      <c r="H7320" s="1">
        <v>108.6453188</v>
      </c>
      <c r="I7320" s="1">
        <v>28</v>
      </c>
      <c r="J7320" s="1">
        <v>155</v>
      </c>
      <c r="K7320" s="1">
        <v>51.429000000000002</v>
      </c>
      <c r="L7320" s="1">
        <v>21.899000000000001</v>
      </c>
      <c r="M7320" s="1">
        <v>6.32</v>
      </c>
      <c r="N7320" s="1">
        <v>51.606999999999999</v>
      </c>
      <c r="O7320" s="54">
        <f t="shared" si="121"/>
        <v>0.28859765286086125</v>
      </c>
    </row>
    <row r="7321" spans="1:15" ht="18" x14ac:dyDescent="0.35">
      <c r="A7321" t="s">
        <v>58</v>
      </c>
      <c r="B7321" t="s">
        <v>23</v>
      </c>
      <c r="C7321" s="19" t="s">
        <v>15</v>
      </c>
      <c r="E7321" s="2">
        <v>25</v>
      </c>
      <c r="F7321" s="2">
        <v>1</v>
      </c>
      <c r="G7321" s="2">
        <v>0</v>
      </c>
      <c r="H7321" s="2">
        <v>0</v>
      </c>
      <c r="I7321" s="2">
        <v>0</v>
      </c>
      <c r="J7321" s="2">
        <v>0</v>
      </c>
      <c r="K7321" s="2">
        <v>0</v>
      </c>
      <c r="L7321" s="2">
        <v>0</v>
      </c>
      <c r="M7321" s="2">
        <v>0</v>
      </c>
      <c r="N7321" s="2">
        <v>0</v>
      </c>
      <c r="O7321" s="54">
        <v>0</v>
      </c>
    </row>
    <row r="7322" spans="1:15" ht="18" x14ac:dyDescent="0.35">
      <c r="A7322" t="s">
        <v>58</v>
      </c>
      <c r="B7322" t="s">
        <v>23</v>
      </c>
      <c r="C7322" s="19" t="s">
        <v>15</v>
      </c>
      <c r="E7322">
        <v>26</v>
      </c>
      <c r="F7322">
        <v>1</v>
      </c>
      <c r="G7322">
        <v>6.4240000000000004</v>
      </c>
      <c r="H7322">
        <v>137.91122879000002</v>
      </c>
      <c r="I7322">
        <v>32</v>
      </c>
      <c r="J7322">
        <v>193</v>
      </c>
      <c r="K7322">
        <v>57.558999999999997</v>
      </c>
      <c r="L7322">
        <v>25.094000000000001</v>
      </c>
      <c r="M7322">
        <v>7.0010000000000003</v>
      </c>
      <c r="N7322">
        <v>54.195</v>
      </c>
      <c r="O7322" s="54">
        <f t="shared" si="121"/>
        <v>0.27899099386307485</v>
      </c>
    </row>
    <row r="7323" spans="1:15" ht="18" x14ac:dyDescent="0.35">
      <c r="A7323" t="s">
        <v>58</v>
      </c>
      <c r="B7323" t="s">
        <v>23</v>
      </c>
      <c r="C7323" s="19" t="s">
        <v>15</v>
      </c>
      <c r="E7323">
        <v>27</v>
      </c>
      <c r="F7323">
        <v>1</v>
      </c>
      <c r="G7323">
        <v>7.37</v>
      </c>
      <c r="H7323">
        <v>98.317353260000019</v>
      </c>
      <c r="I7323">
        <v>34</v>
      </c>
      <c r="J7323">
        <v>170</v>
      </c>
      <c r="K7323">
        <v>46.741999999999997</v>
      </c>
      <c r="L7323">
        <v>20.036000000000001</v>
      </c>
      <c r="M7323">
        <v>6.2510000000000003</v>
      </c>
      <c r="N7323">
        <v>41.860999999999997</v>
      </c>
      <c r="O7323" s="54">
        <f t="shared" si="121"/>
        <v>0.31198842084248352</v>
      </c>
    </row>
    <row r="7324" spans="1:15" ht="18" x14ac:dyDescent="0.35">
      <c r="A7324" t="s">
        <v>58</v>
      </c>
      <c r="B7324" t="s">
        <v>23</v>
      </c>
      <c r="C7324" s="19" t="s">
        <v>15</v>
      </c>
      <c r="E7324">
        <v>28</v>
      </c>
      <c r="F7324">
        <v>1</v>
      </c>
      <c r="G7324">
        <v>3.4790000000000001</v>
      </c>
      <c r="H7324">
        <v>77.934712079999997</v>
      </c>
      <c r="I7324">
        <v>35</v>
      </c>
      <c r="J7324">
        <v>226</v>
      </c>
      <c r="K7324">
        <v>47.003999999999998</v>
      </c>
      <c r="L7324">
        <v>21.323</v>
      </c>
      <c r="M7324">
        <v>4.6559999999999997</v>
      </c>
      <c r="N7324">
        <v>52.642000000000003</v>
      </c>
      <c r="O7324" s="54">
        <f t="shared" si="121"/>
        <v>0.21835576607419216</v>
      </c>
    </row>
    <row r="7325" spans="1:15" ht="18" x14ac:dyDescent="0.35">
      <c r="A7325" t="s">
        <v>58</v>
      </c>
      <c r="B7325" t="s">
        <v>23</v>
      </c>
      <c r="C7325" s="19" t="s">
        <v>15</v>
      </c>
      <c r="E7325" s="1">
        <v>29</v>
      </c>
      <c r="F7325" s="1">
        <v>1</v>
      </c>
      <c r="G7325" s="1">
        <v>5.6859999999999999</v>
      </c>
      <c r="H7325" s="1">
        <v>106.64828979000001</v>
      </c>
      <c r="I7325" s="1">
        <v>41</v>
      </c>
      <c r="J7325" s="1">
        <v>170</v>
      </c>
      <c r="K7325" s="1">
        <v>48.543999999999997</v>
      </c>
      <c r="L7325" s="1">
        <v>20.138999999999999</v>
      </c>
      <c r="M7325" s="1">
        <v>6.7460000000000004</v>
      </c>
      <c r="N7325" s="1">
        <v>69.010999999999996</v>
      </c>
      <c r="O7325" s="54">
        <f t="shared" si="121"/>
        <v>0.33497194498237254</v>
      </c>
    </row>
    <row r="7326" spans="1:15" ht="18" x14ac:dyDescent="0.35">
      <c r="A7326" t="s">
        <v>58</v>
      </c>
      <c r="B7326" t="s">
        <v>23</v>
      </c>
      <c r="C7326" s="19" t="s">
        <v>15</v>
      </c>
      <c r="E7326" s="1">
        <v>29</v>
      </c>
      <c r="F7326" s="1">
        <v>1</v>
      </c>
      <c r="G7326" s="1">
        <v>3.63</v>
      </c>
      <c r="H7326" s="1">
        <v>59.460867480000005</v>
      </c>
      <c r="I7326" s="1">
        <v>42</v>
      </c>
      <c r="J7326" s="1">
        <v>179</v>
      </c>
      <c r="K7326" s="1">
        <v>42.66</v>
      </c>
      <c r="L7326" s="1">
        <v>19.186</v>
      </c>
      <c r="M7326" s="1">
        <v>3.948</v>
      </c>
      <c r="N7326" s="1">
        <v>83.850999999999999</v>
      </c>
      <c r="O7326" s="54">
        <f t="shared" si="121"/>
        <v>0.2057750443031377</v>
      </c>
    </row>
    <row r="7327" spans="1:15" ht="18" x14ac:dyDescent="0.35">
      <c r="A7327" t="s">
        <v>58</v>
      </c>
      <c r="B7327" t="s">
        <v>23</v>
      </c>
      <c r="C7327" s="19" t="s">
        <v>15</v>
      </c>
      <c r="E7327">
        <v>30</v>
      </c>
      <c r="F7327">
        <v>1</v>
      </c>
      <c r="G7327">
        <v>5.76</v>
      </c>
      <c r="H7327">
        <v>75.465730079999986</v>
      </c>
      <c r="I7327">
        <v>41</v>
      </c>
      <c r="J7327">
        <v>161</v>
      </c>
      <c r="K7327">
        <v>39.076999999999998</v>
      </c>
      <c r="L7327">
        <v>17.117999999999999</v>
      </c>
      <c r="M7327">
        <v>5.6159999999999997</v>
      </c>
      <c r="N7327">
        <v>59.485999999999997</v>
      </c>
      <c r="O7327" s="54">
        <f t="shared" si="121"/>
        <v>0.32807570977917982</v>
      </c>
    </row>
    <row r="7328" spans="1:15" ht="18" x14ac:dyDescent="0.35">
      <c r="A7328" t="s">
        <v>58</v>
      </c>
      <c r="B7328" t="s">
        <v>23</v>
      </c>
      <c r="C7328" s="19" t="s">
        <v>15</v>
      </c>
      <c r="E7328">
        <v>31</v>
      </c>
      <c r="F7328">
        <v>1</v>
      </c>
      <c r="G7328">
        <v>4.9530000000000003</v>
      </c>
      <c r="H7328">
        <v>81.553300674999988</v>
      </c>
      <c r="I7328">
        <v>66</v>
      </c>
      <c r="J7328">
        <v>227</v>
      </c>
      <c r="K7328">
        <v>43.268000000000001</v>
      </c>
      <c r="L7328">
        <v>18.864999999999998</v>
      </c>
      <c r="M7328">
        <v>5.5069999999999997</v>
      </c>
      <c r="N7328">
        <v>55.293999999999997</v>
      </c>
      <c r="O7328" s="54">
        <f t="shared" si="121"/>
        <v>0.29191624701828783</v>
      </c>
    </row>
    <row r="7329" spans="1:15" ht="18" x14ac:dyDescent="0.35">
      <c r="A7329" t="s">
        <v>58</v>
      </c>
      <c r="B7329" t="s">
        <v>23</v>
      </c>
      <c r="C7329" s="19" t="s">
        <v>15</v>
      </c>
      <c r="E7329">
        <v>32</v>
      </c>
      <c r="F7329">
        <v>1</v>
      </c>
      <c r="G7329">
        <v>7</v>
      </c>
      <c r="H7329">
        <v>125.29597106999999</v>
      </c>
      <c r="I7329">
        <v>38</v>
      </c>
      <c r="J7329">
        <v>187</v>
      </c>
      <c r="K7329">
        <v>50.441000000000003</v>
      </c>
      <c r="L7329">
        <v>21.957999999999998</v>
      </c>
      <c r="M7329">
        <v>7.2690000000000001</v>
      </c>
      <c r="N7329">
        <v>53.582999999999998</v>
      </c>
      <c r="O7329" s="54">
        <f t="shared" si="121"/>
        <v>0.3310410784224429</v>
      </c>
    </row>
    <row r="7330" spans="1:15" ht="18" x14ac:dyDescent="0.35">
      <c r="A7330" t="s">
        <v>58</v>
      </c>
      <c r="B7330" t="s">
        <v>23</v>
      </c>
      <c r="C7330" s="19" t="s">
        <v>15</v>
      </c>
      <c r="E7330">
        <v>33</v>
      </c>
      <c r="F7330">
        <v>1</v>
      </c>
      <c r="G7330">
        <v>7.0869999999999997</v>
      </c>
      <c r="H7330">
        <v>120.26594384000001</v>
      </c>
      <c r="I7330">
        <v>43</v>
      </c>
      <c r="J7330">
        <v>206</v>
      </c>
      <c r="K7330">
        <v>49.887</v>
      </c>
      <c r="L7330">
        <v>21.091000000000001</v>
      </c>
      <c r="M7330">
        <v>7.2640000000000002</v>
      </c>
      <c r="N7330">
        <v>84.498000000000005</v>
      </c>
      <c r="O7330" s="54">
        <f t="shared" si="121"/>
        <v>0.34441230856763549</v>
      </c>
    </row>
    <row r="7331" spans="1:15" ht="18" x14ac:dyDescent="0.35">
      <c r="A7331" t="s">
        <v>58</v>
      </c>
      <c r="B7331" t="s">
        <v>23</v>
      </c>
      <c r="C7331" s="19" t="s">
        <v>15</v>
      </c>
      <c r="E7331">
        <v>34</v>
      </c>
      <c r="F7331">
        <v>1</v>
      </c>
      <c r="G7331">
        <v>4.95</v>
      </c>
      <c r="H7331">
        <v>97.558838375000008</v>
      </c>
      <c r="I7331">
        <v>40</v>
      </c>
      <c r="J7331">
        <v>164</v>
      </c>
      <c r="K7331">
        <v>45.155000000000001</v>
      </c>
      <c r="L7331">
        <v>19.343</v>
      </c>
      <c r="M7331">
        <v>6.4249999999999998</v>
      </c>
      <c r="N7331">
        <v>58.442</v>
      </c>
      <c r="O7331" s="54">
        <f t="shared" si="121"/>
        <v>0.33216150545416945</v>
      </c>
    </row>
    <row r="7332" spans="1:15" ht="18" x14ac:dyDescent="0.35">
      <c r="A7332" t="s">
        <v>58</v>
      </c>
      <c r="B7332" t="s">
        <v>23</v>
      </c>
      <c r="C7332" s="19" t="s">
        <v>15</v>
      </c>
      <c r="E7332" s="1">
        <v>35</v>
      </c>
      <c r="F7332" s="1">
        <v>1</v>
      </c>
      <c r="G7332" s="1">
        <v>5.681</v>
      </c>
      <c r="H7332" s="1">
        <v>92.005026960000009</v>
      </c>
      <c r="I7332" s="1">
        <v>42</v>
      </c>
      <c r="J7332" s="1">
        <v>179</v>
      </c>
      <c r="K7332" s="1">
        <v>46.776000000000003</v>
      </c>
      <c r="L7332" s="1">
        <v>20.027999999999999</v>
      </c>
      <c r="M7332" s="1">
        <v>5.8520000000000003</v>
      </c>
      <c r="N7332" s="1">
        <v>66.444999999999993</v>
      </c>
      <c r="O7332" s="54">
        <f t="shared" si="121"/>
        <v>0.29219093269422813</v>
      </c>
    </row>
    <row r="7333" spans="1:15" ht="18" x14ac:dyDescent="0.35">
      <c r="A7333" t="s">
        <v>58</v>
      </c>
      <c r="B7333" t="s">
        <v>23</v>
      </c>
      <c r="C7333" s="19" t="s">
        <v>15</v>
      </c>
      <c r="E7333" s="1">
        <v>35</v>
      </c>
      <c r="F7333" s="1">
        <v>1</v>
      </c>
      <c r="G7333" s="1">
        <v>4.96</v>
      </c>
      <c r="H7333" s="1">
        <v>100.3649661</v>
      </c>
      <c r="I7333" s="1">
        <v>44</v>
      </c>
      <c r="J7333" s="1">
        <v>153</v>
      </c>
      <c r="K7333" s="1">
        <v>48.4</v>
      </c>
      <c r="L7333" s="1">
        <v>20.994</v>
      </c>
      <c r="M7333" s="1">
        <v>6.09</v>
      </c>
      <c r="N7333" s="1">
        <v>54.378</v>
      </c>
      <c r="O7333" s="54">
        <f t="shared" si="121"/>
        <v>0.2900828808230923</v>
      </c>
    </row>
    <row r="7334" spans="1:15" ht="18" x14ac:dyDescent="0.35">
      <c r="A7334" t="s">
        <v>58</v>
      </c>
      <c r="B7334" t="s">
        <v>23</v>
      </c>
      <c r="C7334" s="19" t="s">
        <v>15</v>
      </c>
      <c r="E7334">
        <v>36</v>
      </c>
      <c r="F7334">
        <v>1</v>
      </c>
      <c r="G7334">
        <v>5.8109999999999999</v>
      </c>
      <c r="H7334">
        <v>85.557941279999994</v>
      </c>
      <c r="I7334">
        <v>43</v>
      </c>
      <c r="J7334">
        <v>228</v>
      </c>
      <c r="K7334">
        <v>42.029000000000003</v>
      </c>
      <c r="L7334">
        <v>18.143999999999998</v>
      </c>
      <c r="M7334">
        <v>6.0069999999999997</v>
      </c>
      <c r="N7334">
        <v>66.608999999999995</v>
      </c>
      <c r="O7334" s="54">
        <f t="shared" si="121"/>
        <v>0.33107363315696653</v>
      </c>
    </row>
    <row r="7335" spans="1:15" ht="18" x14ac:dyDescent="0.35">
      <c r="A7335" t="s">
        <v>58</v>
      </c>
      <c r="B7335" t="s">
        <v>23</v>
      </c>
      <c r="C7335" s="19" t="s">
        <v>15</v>
      </c>
      <c r="E7335">
        <v>37</v>
      </c>
      <c r="F7335">
        <v>1</v>
      </c>
      <c r="G7335">
        <v>3.2480000000000002</v>
      </c>
      <c r="H7335">
        <v>49.119420350000006</v>
      </c>
      <c r="I7335">
        <v>45</v>
      </c>
      <c r="J7335">
        <v>211</v>
      </c>
      <c r="K7335">
        <v>38.448</v>
      </c>
      <c r="L7335">
        <v>17.29</v>
      </c>
      <c r="M7335">
        <v>3.6190000000000002</v>
      </c>
      <c r="N7335">
        <v>60.152999999999999</v>
      </c>
      <c r="O7335" s="54">
        <f t="shared" si="121"/>
        <v>0.20931174089068827</v>
      </c>
    </row>
    <row r="7336" spans="1:15" ht="18" x14ac:dyDescent="0.35">
      <c r="A7336" t="s">
        <v>58</v>
      </c>
      <c r="B7336" t="s">
        <v>23</v>
      </c>
      <c r="C7336" s="19" t="s">
        <v>15</v>
      </c>
      <c r="E7336" s="1">
        <v>38</v>
      </c>
      <c r="F7336" s="1">
        <v>1</v>
      </c>
      <c r="G7336" s="1">
        <v>3.597</v>
      </c>
      <c r="H7336" s="1">
        <v>88.390580810000003</v>
      </c>
      <c r="I7336" s="1">
        <v>40</v>
      </c>
      <c r="J7336" s="1">
        <v>156</v>
      </c>
      <c r="K7336" s="1">
        <v>50.054000000000002</v>
      </c>
      <c r="L7336" s="1">
        <v>22.728999999999999</v>
      </c>
      <c r="M7336" s="1">
        <v>4.9539999999999997</v>
      </c>
      <c r="N7336" s="1">
        <v>52.384999999999998</v>
      </c>
      <c r="O7336" s="54">
        <f t="shared" si="121"/>
        <v>0.21795943508293369</v>
      </c>
    </row>
    <row r="7337" spans="1:15" ht="18" x14ac:dyDescent="0.35">
      <c r="A7337" t="s">
        <v>58</v>
      </c>
      <c r="B7337" t="s">
        <v>23</v>
      </c>
      <c r="C7337" s="19" t="s">
        <v>15</v>
      </c>
      <c r="E7337" s="1">
        <v>38</v>
      </c>
      <c r="F7337" s="1">
        <v>1</v>
      </c>
      <c r="G7337" s="1">
        <v>5.8010000000000002</v>
      </c>
      <c r="H7337" s="1">
        <v>83.497749600000006</v>
      </c>
      <c r="I7337" s="1">
        <v>37</v>
      </c>
      <c r="J7337" s="1">
        <v>162</v>
      </c>
      <c r="K7337" s="1">
        <v>40.975999999999999</v>
      </c>
      <c r="L7337" s="1">
        <v>17.12</v>
      </c>
      <c r="M7337" s="1">
        <v>6.2130000000000001</v>
      </c>
      <c r="N7337" s="1">
        <v>52.357999999999997</v>
      </c>
      <c r="O7337" s="54">
        <f t="shared" si="121"/>
        <v>0.3629088785046729</v>
      </c>
    </row>
    <row r="7338" spans="1:15" ht="18" x14ac:dyDescent="0.35">
      <c r="A7338" t="s">
        <v>58</v>
      </c>
      <c r="B7338" t="s">
        <v>23</v>
      </c>
      <c r="C7338" s="19" t="s">
        <v>15</v>
      </c>
      <c r="E7338">
        <v>39</v>
      </c>
      <c r="F7338">
        <v>1</v>
      </c>
      <c r="G7338">
        <v>6.0380000000000003</v>
      </c>
      <c r="H7338">
        <v>105.74098522000001</v>
      </c>
      <c r="I7338">
        <v>41</v>
      </c>
      <c r="J7338">
        <v>164</v>
      </c>
      <c r="K7338">
        <v>48.514000000000003</v>
      </c>
      <c r="L7338">
        <v>20.033000000000001</v>
      </c>
      <c r="M7338">
        <v>6.7240000000000002</v>
      </c>
      <c r="N7338">
        <v>64.448999999999998</v>
      </c>
      <c r="O7338" s="54">
        <f t="shared" si="121"/>
        <v>0.33564618379673539</v>
      </c>
    </row>
    <row r="7339" spans="1:15" ht="18" x14ac:dyDescent="0.35">
      <c r="A7339" t="s">
        <v>58</v>
      </c>
      <c r="B7339" t="s">
        <v>23</v>
      </c>
      <c r="C7339" s="19" t="s">
        <v>15</v>
      </c>
      <c r="E7339">
        <v>40</v>
      </c>
      <c r="F7339">
        <v>1</v>
      </c>
      <c r="G7339">
        <v>3.32</v>
      </c>
      <c r="H7339">
        <v>54.922895520000004</v>
      </c>
      <c r="I7339">
        <v>40</v>
      </c>
      <c r="J7339">
        <v>189</v>
      </c>
      <c r="K7339">
        <v>38.859000000000002</v>
      </c>
      <c r="L7339">
        <v>16.949000000000002</v>
      </c>
      <c r="M7339">
        <v>4.1280000000000001</v>
      </c>
      <c r="N7339">
        <v>51.326999999999998</v>
      </c>
      <c r="O7339" s="54">
        <f t="shared" si="121"/>
        <v>0.24355419198772787</v>
      </c>
    </row>
    <row r="7340" spans="1:15" ht="18" x14ac:dyDescent="0.35">
      <c r="A7340" t="s">
        <v>58</v>
      </c>
      <c r="B7340" t="s">
        <v>23</v>
      </c>
      <c r="C7340" s="19" t="s">
        <v>15</v>
      </c>
      <c r="E7340">
        <v>41</v>
      </c>
      <c r="F7340">
        <v>1</v>
      </c>
      <c r="G7340">
        <v>4.7309999999999999</v>
      </c>
      <c r="H7340">
        <v>88.214878970000001</v>
      </c>
      <c r="I7340">
        <v>45</v>
      </c>
      <c r="J7340">
        <v>145</v>
      </c>
      <c r="K7340">
        <v>44.860999999999997</v>
      </c>
      <c r="L7340">
        <v>19.774000000000001</v>
      </c>
      <c r="M7340">
        <v>5.6829999999999998</v>
      </c>
      <c r="N7340">
        <v>65.75</v>
      </c>
      <c r="O7340" s="54">
        <f t="shared" si="121"/>
        <v>0.28739759279862442</v>
      </c>
    </row>
    <row r="7341" spans="1:15" ht="18" x14ac:dyDescent="0.35">
      <c r="A7341" t="s">
        <v>58</v>
      </c>
      <c r="B7341" t="s">
        <v>23</v>
      </c>
      <c r="C7341" s="19" t="s">
        <v>15</v>
      </c>
      <c r="E7341">
        <v>42</v>
      </c>
      <c r="F7341">
        <v>1</v>
      </c>
      <c r="G7341">
        <v>5.5149999999999997</v>
      </c>
      <c r="H7341">
        <v>90.485644545</v>
      </c>
      <c r="I7341">
        <v>50</v>
      </c>
      <c r="J7341">
        <v>190</v>
      </c>
      <c r="K7341">
        <v>46.23</v>
      </c>
      <c r="L7341">
        <v>19.221</v>
      </c>
      <c r="M7341">
        <v>5.9969999999999999</v>
      </c>
      <c r="N7341">
        <v>53.319000000000003</v>
      </c>
      <c r="O7341" s="54">
        <f t="shared" si="121"/>
        <v>0.31200249726861246</v>
      </c>
    </row>
    <row r="7342" spans="1:15" ht="18" x14ac:dyDescent="0.35">
      <c r="A7342" t="s">
        <v>58</v>
      </c>
      <c r="B7342" t="s">
        <v>23</v>
      </c>
      <c r="C7342" s="19" t="s">
        <v>15</v>
      </c>
      <c r="E7342">
        <v>43</v>
      </c>
      <c r="F7342">
        <v>1</v>
      </c>
      <c r="G7342">
        <v>1.9370000000000001</v>
      </c>
      <c r="H7342">
        <v>38.972007165000001</v>
      </c>
      <c r="I7342">
        <v>32</v>
      </c>
      <c r="J7342">
        <v>223</v>
      </c>
      <c r="K7342">
        <v>33.110999999999997</v>
      </c>
      <c r="L7342">
        <v>15.337</v>
      </c>
      <c r="M7342">
        <v>3.2370000000000001</v>
      </c>
      <c r="N7342">
        <v>50.161000000000001</v>
      </c>
      <c r="O7342" s="54">
        <f t="shared" si="121"/>
        <v>0.21105822520701573</v>
      </c>
    </row>
    <row r="7343" spans="1:15" ht="18" x14ac:dyDescent="0.35">
      <c r="A7343" t="s">
        <v>58</v>
      </c>
      <c r="B7343" t="s">
        <v>23</v>
      </c>
      <c r="C7343" s="19" t="s">
        <v>15</v>
      </c>
      <c r="E7343">
        <v>44</v>
      </c>
      <c r="F7343">
        <v>1</v>
      </c>
      <c r="G7343">
        <v>5.9189999999999996</v>
      </c>
      <c r="H7343">
        <v>89.434190424999997</v>
      </c>
      <c r="I7343">
        <v>41</v>
      </c>
      <c r="J7343">
        <v>194</v>
      </c>
      <c r="K7343">
        <v>44.844000000000001</v>
      </c>
      <c r="L7343">
        <v>19.234999999999999</v>
      </c>
      <c r="M7343">
        <v>5.923</v>
      </c>
      <c r="N7343">
        <v>56.774999999999999</v>
      </c>
      <c r="O7343" s="54">
        <f t="shared" si="121"/>
        <v>0.30792825578372757</v>
      </c>
    </row>
    <row r="7344" spans="1:15" ht="18" x14ac:dyDescent="0.35">
      <c r="A7344" t="s">
        <v>58</v>
      </c>
      <c r="B7344" t="s">
        <v>23</v>
      </c>
      <c r="C7344" s="19" t="s">
        <v>16</v>
      </c>
      <c r="E7344" s="2">
        <v>1</v>
      </c>
      <c r="F7344" s="2">
        <v>1</v>
      </c>
      <c r="G7344" s="2">
        <v>0</v>
      </c>
      <c r="H7344" s="2">
        <v>0</v>
      </c>
      <c r="I7344" s="2">
        <v>0</v>
      </c>
      <c r="J7344" s="2">
        <v>0</v>
      </c>
      <c r="K7344" s="2">
        <v>0</v>
      </c>
      <c r="L7344" s="2">
        <v>0</v>
      </c>
      <c r="M7344" s="2">
        <v>0</v>
      </c>
      <c r="N7344" s="2">
        <v>0</v>
      </c>
      <c r="O7344" s="54">
        <v>0</v>
      </c>
    </row>
    <row r="7345" spans="1:15" ht="18" x14ac:dyDescent="0.35">
      <c r="A7345" t="s">
        <v>58</v>
      </c>
      <c r="B7345" t="s">
        <v>23</v>
      </c>
      <c r="C7345" s="19" t="s">
        <v>16</v>
      </c>
      <c r="E7345" s="2">
        <v>2</v>
      </c>
      <c r="F7345" s="2">
        <v>1</v>
      </c>
      <c r="G7345" s="2">
        <v>0</v>
      </c>
      <c r="H7345" s="2">
        <v>0</v>
      </c>
      <c r="I7345" s="2">
        <v>0</v>
      </c>
      <c r="J7345" s="2">
        <v>0</v>
      </c>
      <c r="K7345" s="2">
        <v>0</v>
      </c>
      <c r="L7345" s="2">
        <v>0</v>
      </c>
      <c r="M7345" s="2">
        <v>0</v>
      </c>
      <c r="N7345" s="2">
        <v>0</v>
      </c>
      <c r="O7345" s="54">
        <v>0</v>
      </c>
    </row>
    <row r="7346" spans="1:15" ht="18" x14ac:dyDescent="0.35">
      <c r="A7346" t="s">
        <v>58</v>
      </c>
      <c r="B7346" t="s">
        <v>23</v>
      </c>
      <c r="C7346" s="19" t="s">
        <v>16</v>
      </c>
      <c r="E7346" s="2">
        <v>2</v>
      </c>
      <c r="F7346" s="2">
        <v>1</v>
      </c>
      <c r="G7346" s="2">
        <v>0</v>
      </c>
      <c r="H7346" s="2">
        <v>0</v>
      </c>
      <c r="I7346" s="2">
        <v>0</v>
      </c>
      <c r="J7346" s="2">
        <v>0</v>
      </c>
      <c r="K7346" s="2">
        <v>0</v>
      </c>
      <c r="L7346" s="2">
        <v>0</v>
      </c>
      <c r="M7346" s="2">
        <v>0</v>
      </c>
      <c r="N7346" s="2">
        <v>0</v>
      </c>
      <c r="O7346" s="54">
        <v>0</v>
      </c>
    </row>
    <row r="7347" spans="1:15" ht="18" x14ac:dyDescent="0.35">
      <c r="A7347" t="s">
        <v>58</v>
      </c>
      <c r="B7347" t="s">
        <v>23</v>
      </c>
      <c r="C7347" s="19" t="s">
        <v>16</v>
      </c>
      <c r="E7347" s="2">
        <v>3</v>
      </c>
      <c r="F7347" s="2">
        <v>1</v>
      </c>
      <c r="G7347" s="2">
        <v>0</v>
      </c>
      <c r="H7347" s="2">
        <v>0</v>
      </c>
      <c r="I7347" s="2">
        <v>0</v>
      </c>
      <c r="J7347" s="2">
        <v>0</v>
      </c>
      <c r="K7347" s="2">
        <v>0</v>
      </c>
      <c r="L7347" s="2">
        <v>0</v>
      </c>
      <c r="M7347" s="2">
        <v>0</v>
      </c>
      <c r="N7347" s="2">
        <v>0</v>
      </c>
      <c r="O7347" s="54">
        <v>0</v>
      </c>
    </row>
    <row r="7348" spans="1:15" ht="18" x14ac:dyDescent="0.35">
      <c r="A7348" t="s">
        <v>58</v>
      </c>
      <c r="B7348" t="s">
        <v>23</v>
      </c>
      <c r="C7348" s="19" t="s">
        <v>16</v>
      </c>
      <c r="E7348" s="2">
        <v>4</v>
      </c>
      <c r="F7348" s="2">
        <v>1</v>
      </c>
      <c r="G7348" s="2">
        <v>0</v>
      </c>
      <c r="H7348" s="2">
        <v>0</v>
      </c>
      <c r="I7348" s="2">
        <v>0</v>
      </c>
      <c r="J7348" s="2">
        <v>0</v>
      </c>
      <c r="K7348" s="2">
        <v>0</v>
      </c>
      <c r="L7348" s="2">
        <v>0</v>
      </c>
      <c r="M7348" s="2">
        <v>0</v>
      </c>
      <c r="N7348" s="2">
        <v>0</v>
      </c>
      <c r="O7348" s="54">
        <v>0</v>
      </c>
    </row>
    <row r="7349" spans="1:15" ht="18" x14ac:dyDescent="0.35">
      <c r="A7349" t="s">
        <v>58</v>
      </c>
      <c r="B7349" t="s">
        <v>23</v>
      </c>
      <c r="C7349" s="19" t="s">
        <v>16</v>
      </c>
      <c r="E7349" s="2">
        <v>4</v>
      </c>
      <c r="F7349" s="2">
        <v>1</v>
      </c>
      <c r="G7349" s="2">
        <v>0</v>
      </c>
      <c r="H7349" s="2">
        <v>0</v>
      </c>
      <c r="I7349" s="2">
        <v>0</v>
      </c>
      <c r="J7349" s="2">
        <v>0</v>
      </c>
      <c r="K7349" s="2">
        <v>0</v>
      </c>
      <c r="L7349" s="2">
        <v>0</v>
      </c>
      <c r="M7349" s="2">
        <v>0</v>
      </c>
      <c r="N7349" s="2">
        <v>0</v>
      </c>
      <c r="O7349" s="54">
        <v>0</v>
      </c>
    </row>
    <row r="7350" spans="1:15" ht="18" x14ac:dyDescent="0.35">
      <c r="A7350" t="s">
        <v>58</v>
      </c>
      <c r="B7350" t="s">
        <v>23</v>
      </c>
      <c r="C7350" s="19" t="s">
        <v>16</v>
      </c>
      <c r="E7350" s="2">
        <v>5</v>
      </c>
      <c r="F7350" s="2">
        <v>1</v>
      </c>
      <c r="G7350" s="2">
        <v>0</v>
      </c>
      <c r="H7350" s="2">
        <v>0</v>
      </c>
      <c r="I7350" s="2">
        <v>0</v>
      </c>
      <c r="J7350" s="2">
        <v>0</v>
      </c>
      <c r="K7350" s="2">
        <v>0</v>
      </c>
      <c r="L7350" s="2">
        <v>0</v>
      </c>
      <c r="M7350" s="2">
        <v>0</v>
      </c>
      <c r="N7350" s="2">
        <v>0</v>
      </c>
      <c r="O7350" s="54">
        <v>0</v>
      </c>
    </row>
    <row r="7351" spans="1:15" ht="18" x14ac:dyDescent="0.35">
      <c r="A7351" t="s">
        <v>58</v>
      </c>
      <c r="B7351" t="s">
        <v>23</v>
      </c>
      <c r="C7351" s="19" t="s">
        <v>16</v>
      </c>
      <c r="E7351" s="2">
        <v>6</v>
      </c>
      <c r="F7351" s="2">
        <v>1</v>
      </c>
      <c r="G7351" s="2">
        <v>0</v>
      </c>
      <c r="H7351" s="2">
        <v>0</v>
      </c>
      <c r="I7351" s="2">
        <v>0</v>
      </c>
      <c r="J7351" s="2">
        <v>0</v>
      </c>
      <c r="K7351" s="2">
        <v>0</v>
      </c>
      <c r="L7351" s="2">
        <v>0</v>
      </c>
      <c r="M7351" s="2">
        <v>0</v>
      </c>
      <c r="N7351" s="2">
        <v>0</v>
      </c>
      <c r="O7351" s="54">
        <v>0</v>
      </c>
    </row>
    <row r="7352" spans="1:15" ht="18" x14ac:dyDescent="0.35">
      <c r="A7352" t="s">
        <v>58</v>
      </c>
      <c r="B7352" t="s">
        <v>23</v>
      </c>
      <c r="C7352" s="19" t="s">
        <v>16</v>
      </c>
      <c r="E7352" s="2">
        <v>6</v>
      </c>
      <c r="F7352" s="2">
        <v>1</v>
      </c>
      <c r="G7352" s="2">
        <v>0</v>
      </c>
      <c r="H7352" s="2">
        <v>0</v>
      </c>
      <c r="I7352" s="2">
        <v>0</v>
      </c>
      <c r="J7352" s="2">
        <v>0</v>
      </c>
      <c r="K7352" s="2">
        <v>0</v>
      </c>
      <c r="L7352" s="2">
        <v>0</v>
      </c>
      <c r="M7352" s="2">
        <v>0</v>
      </c>
      <c r="N7352" s="2">
        <v>0</v>
      </c>
      <c r="O7352" s="54">
        <v>0</v>
      </c>
    </row>
    <row r="7353" spans="1:15" ht="18" x14ac:dyDescent="0.35">
      <c r="A7353" t="s">
        <v>58</v>
      </c>
      <c r="B7353" t="s">
        <v>23</v>
      </c>
      <c r="C7353" s="19" t="s">
        <v>16</v>
      </c>
      <c r="E7353" s="2">
        <v>7</v>
      </c>
      <c r="F7353" s="2">
        <v>1</v>
      </c>
      <c r="G7353" s="2">
        <v>0</v>
      </c>
      <c r="H7353" s="2">
        <v>0</v>
      </c>
      <c r="I7353" s="2">
        <v>0</v>
      </c>
      <c r="J7353" s="2">
        <v>0</v>
      </c>
      <c r="K7353" s="2">
        <v>0</v>
      </c>
      <c r="L7353" s="2">
        <v>0</v>
      </c>
      <c r="M7353" s="2">
        <v>0</v>
      </c>
      <c r="N7353" s="2">
        <v>0</v>
      </c>
      <c r="O7353" s="54">
        <v>0</v>
      </c>
    </row>
    <row r="7354" spans="1:15" ht="18" x14ac:dyDescent="0.35">
      <c r="A7354" t="s">
        <v>58</v>
      </c>
      <c r="B7354" t="s">
        <v>23</v>
      </c>
      <c r="C7354" s="19" t="s">
        <v>16</v>
      </c>
      <c r="E7354" s="2">
        <v>7</v>
      </c>
      <c r="F7354" s="2">
        <v>1</v>
      </c>
      <c r="G7354" s="2">
        <v>0</v>
      </c>
      <c r="H7354" s="2">
        <v>0</v>
      </c>
      <c r="I7354" s="2">
        <v>0</v>
      </c>
      <c r="J7354" s="2">
        <v>0</v>
      </c>
      <c r="K7354" s="2">
        <v>0</v>
      </c>
      <c r="L7354" s="2">
        <v>0</v>
      </c>
      <c r="M7354" s="2">
        <v>0</v>
      </c>
      <c r="N7354" s="2">
        <v>0</v>
      </c>
      <c r="O7354" s="54">
        <v>0</v>
      </c>
    </row>
    <row r="7355" spans="1:15" ht="18" x14ac:dyDescent="0.35">
      <c r="A7355" t="s">
        <v>58</v>
      </c>
      <c r="B7355" t="s">
        <v>23</v>
      </c>
      <c r="C7355" s="19" t="s">
        <v>16</v>
      </c>
      <c r="E7355" s="2">
        <v>8</v>
      </c>
      <c r="F7355" s="2">
        <v>1</v>
      </c>
      <c r="G7355" s="2">
        <v>0</v>
      </c>
      <c r="H7355" s="2">
        <v>0</v>
      </c>
      <c r="I7355" s="2">
        <v>0</v>
      </c>
      <c r="J7355" s="2">
        <v>0</v>
      </c>
      <c r="K7355" s="2">
        <v>0</v>
      </c>
      <c r="L7355" s="2">
        <v>0</v>
      </c>
      <c r="M7355" s="2">
        <v>0</v>
      </c>
      <c r="N7355" s="2">
        <v>0</v>
      </c>
      <c r="O7355" s="54">
        <v>0</v>
      </c>
    </row>
    <row r="7356" spans="1:15" ht="18" x14ac:dyDescent="0.35">
      <c r="A7356" t="s">
        <v>58</v>
      </c>
      <c r="B7356" t="s">
        <v>23</v>
      </c>
      <c r="C7356" s="19" t="s">
        <v>16</v>
      </c>
      <c r="E7356" s="2">
        <v>8</v>
      </c>
      <c r="F7356" s="2">
        <v>1</v>
      </c>
      <c r="G7356" s="2">
        <v>0</v>
      </c>
      <c r="H7356" s="2">
        <v>0</v>
      </c>
      <c r="I7356" s="2">
        <v>0</v>
      </c>
      <c r="J7356" s="2">
        <v>0</v>
      </c>
      <c r="K7356" s="2">
        <v>0</v>
      </c>
      <c r="L7356" s="2">
        <v>0</v>
      </c>
      <c r="M7356" s="2">
        <v>0</v>
      </c>
      <c r="N7356" s="2">
        <v>0</v>
      </c>
      <c r="O7356" s="54">
        <v>0</v>
      </c>
    </row>
    <row r="7357" spans="1:15" ht="18" x14ac:dyDescent="0.35">
      <c r="A7357" t="s">
        <v>58</v>
      </c>
      <c r="B7357" t="s">
        <v>23</v>
      </c>
      <c r="C7357" s="19" t="s">
        <v>16</v>
      </c>
      <c r="E7357" s="2">
        <v>9</v>
      </c>
      <c r="F7357" s="2">
        <v>1</v>
      </c>
      <c r="G7357" s="2">
        <v>0</v>
      </c>
      <c r="H7357" s="2">
        <v>0</v>
      </c>
      <c r="I7357" s="2">
        <v>0</v>
      </c>
      <c r="J7357" s="2">
        <v>0</v>
      </c>
      <c r="K7357" s="2">
        <v>0</v>
      </c>
      <c r="L7357" s="2">
        <v>0</v>
      </c>
      <c r="M7357" s="2">
        <v>0</v>
      </c>
      <c r="N7357" s="2">
        <v>0</v>
      </c>
      <c r="O7357" s="54">
        <v>0</v>
      </c>
    </row>
    <row r="7358" spans="1:15" ht="18" x14ac:dyDescent="0.35">
      <c r="A7358" t="s">
        <v>58</v>
      </c>
      <c r="B7358" t="s">
        <v>23</v>
      </c>
      <c r="C7358" s="19" t="s">
        <v>16</v>
      </c>
      <c r="E7358" s="2">
        <v>10</v>
      </c>
      <c r="F7358" s="2">
        <v>1</v>
      </c>
      <c r="G7358" s="2">
        <v>0</v>
      </c>
      <c r="H7358" s="2">
        <v>0</v>
      </c>
      <c r="I7358" s="2">
        <v>0</v>
      </c>
      <c r="J7358" s="2">
        <v>0</v>
      </c>
      <c r="K7358" s="2">
        <v>0</v>
      </c>
      <c r="L7358" s="2">
        <v>0</v>
      </c>
      <c r="M7358" s="2">
        <v>0</v>
      </c>
      <c r="N7358" s="2">
        <v>0</v>
      </c>
      <c r="O7358" s="54">
        <v>0</v>
      </c>
    </row>
    <row r="7359" spans="1:15" ht="18" x14ac:dyDescent="0.35">
      <c r="A7359" t="s">
        <v>58</v>
      </c>
      <c r="B7359" t="s">
        <v>23</v>
      </c>
      <c r="C7359" s="19" t="s">
        <v>16</v>
      </c>
      <c r="E7359">
        <v>11</v>
      </c>
      <c r="F7359">
        <v>1</v>
      </c>
      <c r="G7359">
        <v>2.98</v>
      </c>
      <c r="H7359">
        <v>49.534354080000007</v>
      </c>
      <c r="I7359">
        <v>33</v>
      </c>
      <c r="J7359">
        <v>190</v>
      </c>
      <c r="K7359">
        <v>46.04</v>
      </c>
      <c r="L7359">
        <v>21.744</v>
      </c>
      <c r="M7359">
        <v>2.9020000000000001</v>
      </c>
      <c r="N7359">
        <v>8.0120000000000005</v>
      </c>
      <c r="O7359" s="54">
        <f t="shared" si="121"/>
        <v>0.13346210448859455</v>
      </c>
    </row>
    <row r="7360" spans="1:15" ht="18" x14ac:dyDescent="0.35">
      <c r="A7360" t="s">
        <v>58</v>
      </c>
      <c r="B7360" t="s">
        <v>23</v>
      </c>
      <c r="C7360" s="19" t="s">
        <v>16</v>
      </c>
      <c r="E7360">
        <v>12</v>
      </c>
      <c r="F7360">
        <v>1</v>
      </c>
      <c r="G7360">
        <v>1.615</v>
      </c>
      <c r="H7360">
        <v>36.109143564999997</v>
      </c>
      <c r="I7360">
        <v>55</v>
      </c>
      <c r="J7360">
        <v>242</v>
      </c>
      <c r="K7360">
        <v>42.582999999999998</v>
      </c>
      <c r="L7360">
        <v>21.227</v>
      </c>
      <c r="M7360">
        <v>2.1669999999999998</v>
      </c>
      <c r="N7360">
        <v>10.946</v>
      </c>
      <c r="O7360" s="54">
        <f t="shared" si="121"/>
        <v>0.10208696471475007</v>
      </c>
    </row>
    <row r="7361" spans="1:15" ht="18" x14ac:dyDescent="0.35">
      <c r="A7361" t="s">
        <v>58</v>
      </c>
      <c r="B7361" t="s">
        <v>23</v>
      </c>
      <c r="C7361" s="19" t="s">
        <v>16</v>
      </c>
      <c r="E7361">
        <v>13</v>
      </c>
      <c r="F7361">
        <v>1</v>
      </c>
      <c r="G7361">
        <v>3.375</v>
      </c>
      <c r="H7361">
        <v>71.186763375000012</v>
      </c>
      <c r="I7361">
        <v>31</v>
      </c>
      <c r="J7361">
        <v>162</v>
      </c>
      <c r="K7361">
        <v>48.012</v>
      </c>
      <c r="L7361">
        <v>22.574999999999999</v>
      </c>
      <c r="M7361">
        <v>4.0170000000000003</v>
      </c>
      <c r="N7361">
        <v>176.21299999999999</v>
      </c>
      <c r="O7361" s="54">
        <f t="shared" si="121"/>
        <v>0.17794019933554819</v>
      </c>
    </row>
    <row r="7362" spans="1:15" ht="18" x14ac:dyDescent="0.35">
      <c r="A7362" t="s">
        <v>58</v>
      </c>
      <c r="B7362" t="s">
        <v>23</v>
      </c>
      <c r="C7362" s="19" t="s">
        <v>16</v>
      </c>
      <c r="E7362" s="2">
        <v>14</v>
      </c>
      <c r="F7362" s="2">
        <v>1</v>
      </c>
      <c r="G7362" s="2">
        <v>0</v>
      </c>
      <c r="H7362" s="2">
        <v>0</v>
      </c>
      <c r="I7362" s="2">
        <v>0</v>
      </c>
      <c r="J7362" s="2">
        <v>0</v>
      </c>
      <c r="K7362" s="2">
        <v>0</v>
      </c>
      <c r="L7362" s="2">
        <v>0</v>
      </c>
      <c r="M7362" s="2">
        <v>0</v>
      </c>
      <c r="N7362" s="2">
        <v>0</v>
      </c>
      <c r="O7362" s="54">
        <v>0</v>
      </c>
    </row>
    <row r="7363" spans="1:15" ht="18" x14ac:dyDescent="0.35">
      <c r="A7363" t="s">
        <v>58</v>
      </c>
      <c r="B7363" t="s">
        <v>23</v>
      </c>
      <c r="C7363" s="19" t="s">
        <v>16</v>
      </c>
      <c r="E7363">
        <v>15</v>
      </c>
      <c r="F7363">
        <v>1</v>
      </c>
      <c r="G7363">
        <v>1.87</v>
      </c>
      <c r="H7363">
        <v>37.264314240000004</v>
      </c>
      <c r="I7363">
        <v>41</v>
      </c>
      <c r="J7363">
        <v>224</v>
      </c>
      <c r="K7363">
        <v>45.401000000000003</v>
      </c>
      <c r="L7363">
        <v>22.224</v>
      </c>
      <c r="M7363">
        <v>2.1360000000000001</v>
      </c>
      <c r="N7363">
        <v>24.78</v>
      </c>
      <c r="O7363" s="54">
        <f t="shared" si="121"/>
        <v>9.6112311015118801E-2</v>
      </c>
    </row>
    <row r="7364" spans="1:15" ht="18" x14ac:dyDescent="0.35">
      <c r="A7364" t="s">
        <v>58</v>
      </c>
      <c r="B7364" t="s">
        <v>23</v>
      </c>
      <c r="C7364" s="19" t="s">
        <v>16</v>
      </c>
      <c r="E7364">
        <v>16</v>
      </c>
      <c r="F7364">
        <v>1</v>
      </c>
      <c r="G7364">
        <v>2.6890000000000001</v>
      </c>
      <c r="H7364">
        <v>55.193070540000008</v>
      </c>
      <c r="I7364">
        <v>39</v>
      </c>
      <c r="J7364">
        <v>200</v>
      </c>
      <c r="K7364">
        <v>40.531999999999996</v>
      </c>
      <c r="L7364">
        <v>18.372</v>
      </c>
      <c r="M7364">
        <v>3.827</v>
      </c>
      <c r="N7364">
        <v>34.241999999999997</v>
      </c>
      <c r="O7364" s="54">
        <f t="shared" si="121"/>
        <v>0.20830611800566079</v>
      </c>
    </row>
    <row r="7365" spans="1:15" ht="18" x14ac:dyDescent="0.35">
      <c r="A7365" t="s">
        <v>58</v>
      </c>
      <c r="B7365" t="s">
        <v>23</v>
      </c>
      <c r="C7365" s="19" t="s">
        <v>16</v>
      </c>
      <c r="E7365" s="2">
        <v>17</v>
      </c>
      <c r="F7365" s="2">
        <v>1</v>
      </c>
      <c r="G7365" s="2">
        <v>0</v>
      </c>
      <c r="H7365" s="2">
        <v>0</v>
      </c>
      <c r="I7365" s="2">
        <v>0</v>
      </c>
      <c r="J7365" s="2">
        <v>0</v>
      </c>
      <c r="K7365" s="2">
        <v>0</v>
      </c>
      <c r="L7365" s="2">
        <v>0</v>
      </c>
      <c r="M7365" s="2">
        <v>0</v>
      </c>
      <c r="N7365" s="2">
        <v>0</v>
      </c>
      <c r="O7365" s="54">
        <v>0</v>
      </c>
    </row>
    <row r="7366" spans="1:15" ht="18" x14ac:dyDescent="0.35">
      <c r="A7366" t="s">
        <v>58</v>
      </c>
      <c r="B7366" t="s">
        <v>23</v>
      </c>
      <c r="C7366" s="19" t="s">
        <v>16</v>
      </c>
      <c r="E7366">
        <v>18</v>
      </c>
      <c r="F7366">
        <v>1</v>
      </c>
      <c r="G7366">
        <v>1.956</v>
      </c>
      <c r="H7366">
        <v>52.346489409999997</v>
      </c>
      <c r="I7366">
        <v>52</v>
      </c>
      <c r="J7366">
        <v>245</v>
      </c>
      <c r="K7366">
        <v>44.77</v>
      </c>
      <c r="L7366">
        <v>22.213000000000001</v>
      </c>
      <c r="M7366">
        <v>3.0019999999999998</v>
      </c>
      <c r="N7366">
        <v>31.425000000000001</v>
      </c>
      <c r="O7366" s="54">
        <f t="shared" si="121"/>
        <v>0.13514608562553457</v>
      </c>
    </row>
    <row r="7367" spans="1:15" ht="18" x14ac:dyDescent="0.35">
      <c r="A7367" t="s">
        <v>58</v>
      </c>
      <c r="B7367" t="s">
        <v>23</v>
      </c>
      <c r="C7367" s="19" t="s">
        <v>16</v>
      </c>
      <c r="E7367">
        <v>19</v>
      </c>
      <c r="F7367">
        <v>1</v>
      </c>
      <c r="G7367">
        <v>3.82</v>
      </c>
      <c r="H7367">
        <v>77.735182350000002</v>
      </c>
      <c r="I7367">
        <v>45</v>
      </c>
      <c r="J7367">
        <v>209</v>
      </c>
      <c r="K7367">
        <v>46.548999999999999</v>
      </c>
      <c r="L7367">
        <v>22.277999999999999</v>
      </c>
      <c r="M7367">
        <v>4.4450000000000003</v>
      </c>
      <c r="N7367">
        <v>30.108000000000001</v>
      </c>
      <c r="O7367" s="54">
        <f t="shared" si="121"/>
        <v>0.19952419427237636</v>
      </c>
    </row>
    <row r="7368" spans="1:15" ht="18" x14ac:dyDescent="0.35">
      <c r="A7368" t="s">
        <v>58</v>
      </c>
      <c r="B7368" t="s">
        <v>23</v>
      </c>
      <c r="C7368" s="19" t="s">
        <v>16</v>
      </c>
      <c r="E7368" s="1">
        <v>20</v>
      </c>
      <c r="F7368" s="1">
        <v>1</v>
      </c>
      <c r="G7368" s="1">
        <v>4.157</v>
      </c>
      <c r="H7368" s="1">
        <v>66.542063600000006</v>
      </c>
      <c r="I7368" s="1">
        <v>46</v>
      </c>
      <c r="J7368" s="1">
        <v>246</v>
      </c>
      <c r="K7368" s="1">
        <v>43.313000000000002</v>
      </c>
      <c r="L7368" s="1">
        <v>20.03</v>
      </c>
      <c r="M7368" s="1">
        <v>4.2320000000000002</v>
      </c>
      <c r="N7368" s="1">
        <v>38.881999999999998</v>
      </c>
      <c r="O7368" s="54">
        <f t="shared" si="121"/>
        <v>0.21128307538691962</v>
      </c>
    </row>
    <row r="7369" spans="1:15" ht="18" x14ac:dyDescent="0.35">
      <c r="A7369" t="s">
        <v>58</v>
      </c>
      <c r="B7369" t="s">
        <v>23</v>
      </c>
      <c r="C7369" s="19" t="s">
        <v>16</v>
      </c>
      <c r="E7369" s="2">
        <v>20</v>
      </c>
      <c r="F7369" s="2">
        <v>1</v>
      </c>
      <c r="G7369" s="2">
        <v>0</v>
      </c>
      <c r="H7369" s="2">
        <v>0</v>
      </c>
      <c r="I7369" s="2">
        <v>0</v>
      </c>
      <c r="J7369" s="2">
        <v>0</v>
      </c>
      <c r="K7369" s="2">
        <v>0</v>
      </c>
      <c r="L7369" s="2">
        <v>0</v>
      </c>
      <c r="M7369" s="2">
        <v>0</v>
      </c>
      <c r="N7369" s="2">
        <v>0</v>
      </c>
      <c r="O7369" s="54">
        <v>0</v>
      </c>
    </row>
    <row r="7370" spans="1:15" ht="18" x14ac:dyDescent="0.35">
      <c r="A7370" t="s">
        <v>58</v>
      </c>
      <c r="B7370" t="s">
        <v>23</v>
      </c>
      <c r="C7370" s="19" t="s">
        <v>16</v>
      </c>
      <c r="E7370" s="2">
        <v>21</v>
      </c>
      <c r="F7370" s="2">
        <v>1</v>
      </c>
      <c r="G7370" s="2">
        <v>0</v>
      </c>
      <c r="H7370" s="2">
        <v>0</v>
      </c>
      <c r="I7370" s="2">
        <v>0</v>
      </c>
      <c r="J7370" s="2">
        <v>0</v>
      </c>
      <c r="K7370" s="2">
        <v>0</v>
      </c>
      <c r="L7370" s="2">
        <v>0</v>
      </c>
      <c r="M7370" s="2">
        <v>0</v>
      </c>
      <c r="N7370" s="2">
        <v>0</v>
      </c>
      <c r="O7370" s="54">
        <v>0</v>
      </c>
    </row>
    <row r="7371" spans="1:15" ht="18" x14ac:dyDescent="0.35">
      <c r="A7371" t="s">
        <v>58</v>
      </c>
      <c r="B7371" t="s">
        <v>23</v>
      </c>
      <c r="C7371" s="19" t="s">
        <v>16</v>
      </c>
      <c r="E7371">
        <v>22</v>
      </c>
      <c r="F7371">
        <v>1</v>
      </c>
      <c r="G7371">
        <v>4.5309999999999997</v>
      </c>
      <c r="H7371">
        <v>81.291965540000007</v>
      </c>
      <c r="I7371">
        <v>52</v>
      </c>
      <c r="J7371">
        <v>228</v>
      </c>
      <c r="K7371">
        <v>46.481000000000002</v>
      </c>
      <c r="L7371">
        <v>21.030999999999999</v>
      </c>
      <c r="M7371">
        <v>4.9240000000000004</v>
      </c>
      <c r="N7371">
        <v>49.725000000000001</v>
      </c>
      <c r="O7371" s="54">
        <f t="shared" ref="O7371:O7426" si="122">M7371/L7371</f>
        <v>0.23413056915981173</v>
      </c>
    </row>
    <row r="7372" spans="1:15" ht="18" x14ac:dyDescent="0.35">
      <c r="A7372" t="s">
        <v>58</v>
      </c>
      <c r="B7372" t="s">
        <v>23</v>
      </c>
      <c r="C7372" s="19" t="s">
        <v>16</v>
      </c>
      <c r="E7372">
        <v>23</v>
      </c>
      <c r="F7372">
        <v>1</v>
      </c>
      <c r="G7372">
        <v>1.87</v>
      </c>
      <c r="H7372">
        <v>57.151626700000001</v>
      </c>
      <c r="I7372">
        <v>55</v>
      </c>
      <c r="J7372">
        <v>131</v>
      </c>
      <c r="K7372">
        <v>51.142000000000003</v>
      </c>
      <c r="L7372">
        <v>24.02</v>
      </c>
      <c r="M7372">
        <v>3.0310000000000001</v>
      </c>
      <c r="N7372">
        <v>31.45</v>
      </c>
      <c r="O7372" s="54">
        <f t="shared" si="122"/>
        <v>0.12618651124063282</v>
      </c>
    </row>
    <row r="7373" spans="1:15" ht="18" x14ac:dyDescent="0.35">
      <c r="A7373" t="s">
        <v>58</v>
      </c>
      <c r="B7373" t="s">
        <v>23</v>
      </c>
      <c r="C7373" s="19" t="s">
        <v>16</v>
      </c>
      <c r="E7373" s="2">
        <v>24</v>
      </c>
      <c r="F7373" s="2">
        <v>1</v>
      </c>
      <c r="G7373" s="2">
        <v>0</v>
      </c>
      <c r="H7373" s="2">
        <v>0</v>
      </c>
      <c r="I7373" s="2">
        <v>0</v>
      </c>
      <c r="J7373" s="2">
        <v>0</v>
      </c>
      <c r="K7373" s="2">
        <v>0</v>
      </c>
      <c r="L7373" s="2">
        <v>0</v>
      </c>
      <c r="M7373" s="2">
        <v>0</v>
      </c>
      <c r="N7373" s="2">
        <v>0</v>
      </c>
      <c r="O7373" s="54">
        <v>0</v>
      </c>
    </row>
    <row r="7374" spans="1:15" ht="18" x14ac:dyDescent="0.35">
      <c r="A7374" t="s">
        <v>58</v>
      </c>
      <c r="B7374" t="s">
        <v>23</v>
      </c>
      <c r="C7374" s="19" t="s">
        <v>16</v>
      </c>
      <c r="E7374">
        <v>25</v>
      </c>
      <c r="F7374">
        <v>1</v>
      </c>
      <c r="G7374">
        <v>4.0460000000000003</v>
      </c>
      <c r="H7374">
        <v>98.87171712</v>
      </c>
      <c r="I7374">
        <v>54</v>
      </c>
      <c r="J7374">
        <v>237</v>
      </c>
      <c r="K7374">
        <v>53.155999999999999</v>
      </c>
      <c r="L7374">
        <v>23.936</v>
      </c>
      <c r="M7374">
        <v>5.2619999999999996</v>
      </c>
      <c r="N7374">
        <v>62.234000000000002</v>
      </c>
      <c r="O7374" s="54">
        <f t="shared" si="122"/>
        <v>0.21983622994652405</v>
      </c>
    </row>
    <row r="7375" spans="1:15" ht="18" x14ac:dyDescent="0.35">
      <c r="A7375" t="s">
        <v>58</v>
      </c>
      <c r="B7375" t="s">
        <v>23</v>
      </c>
      <c r="C7375" s="19" t="s">
        <v>16</v>
      </c>
      <c r="E7375">
        <v>26</v>
      </c>
      <c r="F7375">
        <v>1</v>
      </c>
      <c r="G7375">
        <v>3.2610000000000001</v>
      </c>
      <c r="H7375">
        <v>96.163002399999996</v>
      </c>
      <c r="I7375">
        <v>35</v>
      </c>
      <c r="J7375">
        <v>226</v>
      </c>
      <c r="K7375">
        <v>56.259</v>
      </c>
      <c r="L7375">
        <v>26.401</v>
      </c>
      <c r="M7375">
        <v>4.6399999999999997</v>
      </c>
      <c r="N7375">
        <v>52.521999999999998</v>
      </c>
      <c r="O7375" s="54">
        <f t="shared" si="122"/>
        <v>0.1757509185258134</v>
      </c>
    </row>
    <row r="7376" spans="1:15" ht="18" x14ac:dyDescent="0.35">
      <c r="A7376" t="s">
        <v>58</v>
      </c>
      <c r="B7376" t="s">
        <v>23</v>
      </c>
      <c r="C7376" s="19" t="s">
        <v>16</v>
      </c>
      <c r="E7376">
        <v>27</v>
      </c>
      <c r="F7376">
        <v>1</v>
      </c>
      <c r="G7376">
        <v>5.0170000000000003</v>
      </c>
      <c r="H7376">
        <v>90.634078625000001</v>
      </c>
      <c r="I7376">
        <v>52</v>
      </c>
      <c r="J7376">
        <v>222</v>
      </c>
      <c r="K7376">
        <v>52.481000000000002</v>
      </c>
      <c r="L7376">
        <v>23.928999999999998</v>
      </c>
      <c r="M7376">
        <v>4.8250000000000002</v>
      </c>
      <c r="N7376">
        <v>41.286999999999999</v>
      </c>
      <c r="O7376" s="54">
        <f t="shared" si="122"/>
        <v>0.20163817961469349</v>
      </c>
    </row>
    <row r="7377" spans="1:15" ht="18" x14ac:dyDescent="0.35">
      <c r="A7377" t="s">
        <v>58</v>
      </c>
      <c r="B7377" t="s">
        <v>23</v>
      </c>
      <c r="C7377" s="19" t="s">
        <v>16</v>
      </c>
      <c r="E7377">
        <v>28</v>
      </c>
      <c r="F7377">
        <v>1</v>
      </c>
      <c r="G7377">
        <v>6.6959999999999997</v>
      </c>
      <c r="H7377">
        <v>125.25589368</v>
      </c>
      <c r="I7377">
        <v>35</v>
      </c>
      <c r="J7377">
        <v>197</v>
      </c>
      <c r="K7377">
        <v>58.805999999999997</v>
      </c>
      <c r="L7377">
        <v>25.111999999999998</v>
      </c>
      <c r="M7377">
        <v>6.3540000000000001</v>
      </c>
      <c r="N7377">
        <v>56.783999999999999</v>
      </c>
      <c r="O7377" s="54">
        <f t="shared" si="122"/>
        <v>0.25302644154189236</v>
      </c>
    </row>
    <row r="7378" spans="1:15" ht="18" x14ac:dyDescent="0.35">
      <c r="A7378" t="s">
        <v>58</v>
      </c>
      <c r="B7378" t="s">
        <v>23</v>
      </c>
      <c r="C7378" s="19" t="s">
        <v>17</v>
      </c>
      <c r="E7378" s="2">
        <v>1</v>
      </c>
      <c r="F7378" s="2">
        <v>1</v>
      </c>
      <c r="G7378" s="2">
        <v>0</v>
      </c>
      <c r="H7378" s="2">
        <v>0</v>
      </c>
      <c r="I7378" s="2">
        <v>0</v>
      </c>
      <c r="J7378" s="2">
        <v>0</v>
      </c>
      <c r="K7378" s="2">
        <v>0</v>
      </c>
      <c r="L7378" s="2">
        <v>0</v>
      </c>
      <c r="M7378" s="2">
        <v>0</v>
      </c>
      <c r="N7378" s="2">
        <v>0</v>
      </c>
      <c r="O7378" s="54">
        <v>0</v>
      </c>
    </row>
    <row r="7379" spans="1:15" ht="18" x14ac:dyDescent="0.35">
      <c r="A7379" t="s">
        <v>58</v>
      </c>
      <c r="B7379" t="s">
        <v>23</v>
      </c>
      <c r="C7379" s="19" t="s">
        <v>17</v>
      </c>
      <c r="E7379" s="2">
        <v>1</v>
      </c>
      <c r="F7379" s="2">
        <v>1</v>
      </c>
      <c r="G7379" s="2">
        <v>0</v>
      </c>
      <c r="H7379" s="2">
        <v>0</v>
      </c>
      <c r="I7379" s="2">
        <v>0</v>
      </c>
      <c r="J7379" s="2">
        <v>0</v>
      </c>
      <c r="K7379" s="2">
        <v>0</v>
      </c>
      <c r="L7379" s="2">
        <v>0</v>
      </c>
      <c r="M7379" s="2">
        <v>0</v>
      </c>
      <c r="N7379" s="2">
        <v>0</v>
      </c>
      <c r="O7379" s="54">
        <v>0</v>
      </c>
    </row>
    <row r="7380" spans="1:15" ht="18" x14ac:dyDescent="0.35">
      <c r="A7380" t="s">
        <v>58</v>
      </c>
      <c r="B7380" t="s">
        <v>23</v>
      </c>
      <c r="C7380" s="19" t="s">
        <v>17</v>
      </c>
      <c r="E7380" s="2">
        <v>2</v>
      </c>
      <c r="F7380" s="2">
        <v>1</v>
      </c>
      <c r="G7380" s="2">
        <v>0</v>
      </c>
      <c r="H7380" s="2">
        <v>0</v>
      </c>
      <c r="I7380" s="2">
        <v>0</v>
      </c>
      <c r="J7380" s="2">
        <v>0</v>
      </c>
      <c r="K7380" s="2">
        <v>0</v>
      </c>
      <c r="L7380" s="2">
        <v>0</v>
      </c>
      <c r="M7380" s="2">
        <v>0</v>
      </c>
      <c r="N7380" s="2">
        <v>0</v>
      </c>
      <c r="O7380" s="54">
        <v>0</v>
      </c>
    </row>
    <row r="7381" spans="1:15" ht="18" x14ac:dyDescent="0.35">
      <c r="A7381" t="s">
        <v>58</v>
      </c>
      <c r="B7381" t="s">
        <v>23</v>
      </c>
      <c r="C7381" s="19" t="s">
        <v>17</v>
      </c>
      <c r="E7381" s="2">
        <v>2</v>
      </c>
      <c r="F7381" s="2">
        <v>1</v>
      </c>
      <c r="G7381" s="2">
        <v>0</v>
      </c>
      <c r="H7381" s="2">
        <v>0</v>
      </c>
      <c r="I7381" s="2">
        <v>0</v>
      </c>
      <c r="J7381" s="2">
        <v>0</v>
      </c>
      <c r="K7381" s="2">
        <v>0</v>
      </c>
      <c r="L7381" s="2">
        <v>0</v>
      </c>
      <c r="M7381" s="2">
        <v>0</v>
      </c>
      <c r="N7381" s="2">
        <v>0</v>
      </c>
      <c r="O7381" s="54">
        <v>0</v>
      </c>
    </row>
    <row r="7382" spans="1:15" ht="18" x14ac:dyDescent="0.35">
      <c r="A7382" t="s">
        <v>58</v>
      </c>
      <c r="B7382" t="s">
        <v>23</v>
      </c>
      <c r="C7382" s="19" t="s">
        <v>17</v>
      </c>
      <c r="E7382" s="2">
        <v>3</v>
      </c>
      <c r="F7382" s="2">
        <v>1</v>
      </c>
      <c r="G7382" s="2">
        <v>0</v>
      </c>
      <c r="H7382" s="2">
        <v>0</v>
      </c>
      <c r="I7382" s="2">
        <v>0</v>
      </c>
      <c r="J7382" s="2">
        <v>0</v>
      </c>
      <c r="K7382" s="2">
        <v>0</v>
      </c>
      <c r="L7382" s="2">
        <v>0</v>
      </c>
      <c r="M7382" s="2">
        <v>0</v>
      </c>
      <c r="N7382" s="2">
        <v>0</v>
      </c>
      <c r="O7382" s="54">
        <v>0</v>
      </c>
    </row>
    <row r="7383" spans="1:15" ht="18" x14ac:dyDescent="0.35">
      <c r="A7383" t="s">
        <v>58</v>
      </c>
      <c r="B7383" t="s">
        <v>23</v>
      </c>
      <c r="C7383" s="19" t="s">
        <v>17</v>
      </c>
      <c r="E7383" s="2">
        <v>3</v>
      </c>
      <c r="F7383" s="2">
        <v>1</v>
      </c>
      <c r="G7383" s="2">
        <v>0</v>
      </c>
      <c r="H7383" s="2">
        <v>0</v>
      </c>
      <c r="I7383" s="2">
        <v>0</v>
      </c>
      <c r="J7383" s="2">
        <v>0</v>
      </c>
      <c r="K7383" s="2">
        <v>0</v>
      </c>
      <c r="L7383" s="2">
        <v>0</v>
      </c>
      <c r="M7383" s="2">
        <v>0</v>
      </c>
      <c r="N7383" s="2">
        <v>0</v>
      </c>
      <c r="O7383" s="54">
        <v>0</v>
      </c>
    </row>
    <row r="7384" spans="1:15" ht="18" x14ac:dyDescent="0.35">
      <c r="A7384" t="s">
        <v>58</v>
      </c>
      <c r="B7384" t="s">
        <v>23</v>
      </c>
      <c r="C7384" s="19" t="s">
        <v>17</v>
      </c>
      <c r="E7384" s="2">
        <v>4</v>
      </c>
      <c r="F7384" s="2">
        <v>1</v>
      </c>
      <c r="G7384" s="2">
        <v>0</v>
      </c>
      <c r="H7384" s="2">
        <v>0</v>
      </c>
      <c r="I7384" s="2">
        <v>0</v>
      </c>
      <c r="J7384" s="2">
        <v>0</v>
      </c>
      <c r="K7384" s="2">
        <v>0</v>
      </c>
      <c r="L7384" s="2">
        <v>0</v>
      </c>
      <c r="M7384" s="2">
        <v>0</v>
      </c>
      <c r="N7384" s="2">
        <v>0</v>
      </c>
      <c r="O7384" s="54">
        <v>0</v>
      </c>
    </row>
    <row r="7385" spans="1:15" ht="18" x14ac:dyDescent="0.35">
      <c r="A7385" t="s">
        <v>58</v>
      </c>
      <c r="B7385" t="s">
        <v>23</v>
      </c>
      <c r="C7385" s="19" t="s">
        <v>17</v>
      </c>
      <c r="E7385" s="2">
        <v>4</v>
      </c>
      <c r="F7385" s="2">
        <v>1</v>
      </c>
      <c r="G7385" s="2">
        <v>0</v>
      </c>
      <c r="H7385" s="2">
        <v>0</v>
      </c>
      <c r="I7385" s="2">
        <v>0</v>
      </c>
      <c r="J7385" s="2">
        <v>0</v>
      </c>
      <c r="K7385" s="2">
        <v>0</v>
      </c>
      <c r="L7385" s="2">
        <v>0</v>
      </c>
      <c r="M7385" s="2">
        <v>0</v>
      </c>
      <c r="N7385" s="2">
        <v>0</v>
      </c>
      <c r="O7385" s="54">
        <v>0</v>
      </c>
    </row>
    <row r="7386" spans="1:15" ht="18" x14ac:dyDescent="0.35">
      <c r="A7386" t="s">
        <v>58</v>
      </c>
      <c r="B7386" t="s">
        <v>23</v>
      </c>
      <c r="C7386" s="19" t="s">
        <v>17</v>
      </c>
      <c r="E7386" s="2">
        <v>5</v>
      </c>
      <c r="F7386" s="2">
        <v>1</v>
      </c>
      <c r="G7386" s="2">
        <v>0</v>
      </c>
      <c r="H7386" s="2">
        <v>0</v>
      </c>
      <c r="I7386" s="2">
        <v>0</v>
      </c>
      <c r="J7386" s="2">
        <v>0</v>
      </c>
      <c r="K7386" s="2">
        <v>0</v>
      </c>
      <c r="L7386" s="2">
        <v>0</v>
      </c>
      <c r="M7386" s="2">
        <v>0</v>
      </c>
      <c r="N7386" s="2">
        <v>0</v>
      </c>
      <c r="O7386" s="54">
        <v>0</v>
      </c>
    </row>
    <row r="7387" spans="1:15" ht="18" x14ac:dyDescent="0.35">
      <c r="A7387" t="s">
        <v>58</v>
      </c>
      <c r="B7387" t="s">
        <v>23</v>
      </c>
      <c r="C7387" s="19" t="s">
        <v>17</v>
      </c>
      <c r="E7387" s="2">
        <v>6</v>
      </c>
      <c r="F7387" s="2">
        <v>1</v>
      </c>
      <c r="G7387" s="2">
        <v>0</v>
      </c>
      <c r="H7387" s="2">
        <v>0</v>
      </c>
      <c r="I7387" s="2">
        <v>0</v>
      </c>
      <c r="J7387" s="2">
        <v>0</v>
      </c>
      <c r="K7387" s="2">
        <v>0</v>
      </c>
      <c r="L7387" s="2">
        <v>0</v>
      </c>
      <c r="M7387" s="2">
        <v>0</v>
      </c>
      <c r="N7387" s="2">
        <v>0</v>
      </c>
      <c r="O7387" s="54">
        <v>0</v>
      </c>
    </row>
    <row r="7388" spans="1:15" ht="18" x14ac:dyDescent="0.35">
      <c r="A7388" t="s">
        <v>58</v>
      </c>
      <c r="B7388" t="s">
        <v>23</v>
      </c>
      <c r="C7388" s="19" t="s">
        <v>17</v>
      </c>
      <c r="E7388" s="2">
        <v>6</v>
      </c>
      <c r="F7388" s="2">
        <v>1</v>
      </c>
      <c r="G7388" s="2">
        <v>0</v>
      </c>
      <c r="H7388" s="2">
        <v>0</v>
      </c>
      <c r="I7388" s="2">
        <v>0</v>
      </c>
      <c r="J7388" s="2">
        <v>0</v>
      </c>
      <c r="K7388" s="2">
        <v>0</v>
      </c>
      <c r="L7388" s="2">
        <v>0</v>
      </c>
      <c r="M7388" s="2">
        <v>0</v>
      </c>
      <c r="N7388" s="2">
        <v>0</v>
      </c>
      <c r="O7388" s="54">
        <v>0</v>
      </c>
    </row>
    <row r="7389" spans="1:15" ht="18" x14ac:dyDescent="0.35">
      <c r="A7389" t="s">
        <v>58</v>
      </c>
      <c r="B7389" t="s">
        <v>23</v>
      </c>
      <c r="C7389" s="19" t="s">
        <v>17</v>
      </c>
      <c r="E7389" s="2">
        <v>7</v>
      </c>
      <c r="F7389" s="2">
        <v>1</v>
      </c>
      <c r="G7389" s="2">
        <v>0</v>
      </c>
      <c r="H7389" s="2">
        <v>0</v>
      </c>
      <c r="I7389" s="2">
        <v>0</v>
      </c>
      <c r="J7389" s="2">
        <v>0</v>
      </c>
      <c r="K7389" s="2">
        <v>0</v>
      </c>
      <c r="L7389" s="2">
        <v>0</v>
      </c>
      <c r="M7389" s="2">
        <v>0</v>
      </c>
      <c r="N7389" s="2">
        <v>0</v>
      </c>
      <c r="O7389" s="54">
        <v>0</v>
      </c>
    </row>
    <row r="7390" spans="1:15" ht="18" x14ac:dyDescent="0.35">
      <c r="A7390" t="s">
        <v>58</v>
      </c>
      <c r="B7390" t="s">
        <v>23</v>
      </c>
      <c r="C7390" s="19" t="s">
        <v>17</v>
      </c>
      <c r="E7390" s="2">
        <v>7</v>
      </c>
      <c r="F7390" s="2">
        <v>1</v>
      </c>
      <c r="G7390" s="2">
        <v>0</v>
      </c>
      <c r="H7390" s="2">
        <v>0</v>
      </c>
      <c r="I7390" s="2">
        <v>0</v>
      </c>
      <c r="J7390" s="2">
        <v>0</v>
      </c>
      <c r="K7390" s="2">
        <v>0</v>
      </c>
      <c r="L7390" s="2">
        <v>0</v>
      </c>
      <c r="M7390" s="2">
        <v>0</v>
      </c>
      <c r="N7390" s="2">
        <v>0</v>
      </c>
      <c r="O7390" s="54">
        <v>0</v>
      </c>
    </row>
    <row r="7391" spans="1:15" ht="18" x14ac:dyDescent="0.35">
      <c r="A7391" t="s">
        <v>58</v>
      </c>
      <c r="B7391" t="s">
        <v>23</v>
      </c>
      <c r="C7391" s="19" t="s">
        <v>17</v>
      </c>
      <c r="E7391" s="2">
        <v>8</v>
      </c>
      <c r="F7391" s="2">
        <v>1</v>
      </c>
      <c r="G7391" s="2">
        <v>0</v>
      </c>
      <c r="H7391" s="2">
        <v>0</v>
      </c>
      <c r="I7391" s="2">
        <v>0</v>
      </c>
      <c r="J7391" s="2">
        <v>0</v>
      </c>
      <c r="K7391" s="2">
        <v>0</v>
      </c>
      <c r="L7391" s="2">
        <v>0</v>
      </c>
      <c r="M7391" s="2">
        <v>0</v>
      </c>
      <c r="N7391" s="2">
        <v>0</v>
      </c>
      <c r="O7391" s="54">
        <v>0</v>
      </c>
    </row>
    <row r="7392" spans="1:15" ht="18" x14ac:dyDescent="0.35">
      <c r="A7392" t="s">
        <v>58</v>
      </c>
      <c r="B7392" t="s">
        <v>23</v>
      </c>
      <c r="C7392" s="19" t="s">
        <v>17</v>
      </c>
      <c r="E7392" s="2">
        <v>8</v>
      </c>
      <c r="F7392" s="2">
        <v>1</v>
      </c>
      <c r="G7392" s="2">
        <v>0</v>
      </c>
      <c r="H7392" s="2">
        <v>0</v>
      </c>
      <c r="I7392" s="2">
        <v>0</v>
      </c>
      <c r="J7392" s="2">
        <v>0</v>
      </c>
      <c r="K7392" s="2">
        <v>0</v>
      </c>
      <c r="L7392" s="2">
        <v>0</v>
      </c>
      <c r="M7392" s="2">
        <v>0</v>
      </c>
      <c r="N7392" s="2">
        <v>0</v>
      </c>
      <c r="O7392" s="54">
        <v>0</v>
      </c>
    </row>
    <row r="7393" spans="1:15" ht="18" x14ac:dyDescent="0.35">
      <c r="A7393" t="s">
        <v>58</v>
      </c>
      <c r="B7393" t="s">
        <v>23</v>
      </c>
      <c r="C7393" s="19" t="s">
        <v>17</v>
      </c>
      <c r="E7393" s="2">
        <v>9</v>
      </c>
      <c r="F7393" s="2">
        <v>1</v>
      </c>
      <c r="G7393" s="2">
        <v>0</v>
      </c>
      <c r="H7393" s="2">
        <v>0</v>
      </c>
      <c r="I7393" s="2">
        <v>0</v>
      </c>
      <c r="J7393" s="2">
        <v>0</v>
      </c>
      <c r="K7393" s="2">
        <v>0</v>
      </c>
      <c r="L7393" s="2">
        <v>0</v>
      </c>
      <c r="M7393" s="2">
        <v>0</v>
      </c>
      <c r="N7393" s="2">
        <v>0</v>
      </c>
      <c r="O7393" s="54">
        <v>0</v>
      </c>
    </row>
    <row r="7394" spans="1:15" ht="18" x14ac:dyDescent="0.35">
      <c r="A7394" t="s">
        <v>58</v>
      </c>
      <c r="B7394" t="s">
        <v>23</v>
      </c>
      <c r="C7394" s="19" t="s">
        <v>17</v>
      </c>
      <c r="E7394" s="2">
        <v>9</v>
      </c>
      <c r="F7394" s="2">
        <v>1</v>
      </c>
      <c r="G7394" s="2">
        <v>0</v>
      </c>
      <c r="H7394" s="2">
        <v>0</v>
      </c>
      <c r="I7394" s="2">
        <v>0</v>
      </c>
      <c r="J7394" s="2">
        <v>0</v>
      </c>
      <c r="K7394" s="2">
        <v>0</v>
      </c>
      <c r="L7394" s="2">
        <v>0</v>
      </c>
      <c r="M7394" s="2">
        <v>0</v>
      </c>
      <c r="N7394" s="2">
        <v>0</v>
      </c>
      <c r="O7394" s="54">
        <v>0</v>
      </c>
    </row>
    <row r="7395" spans="1:15" ht="18" x14ac:dyDescent="0.35">
      <c r="A7395" t="s">
        <v>58</v>
      </c>
      <c r="B7395" t="s">
        <v>23</v>
      </c>
      <c r="C7395" s="19" t="s">
        <v>17</v>
      </c>
      <c r="E7395" s="2">
        <v>10</v>
      </c>
      <c r="F7395" s="2">
        <v>1</v>
      </c>
      <c r="G7395" s="2">
        <v>0</v>
      </c>
      <c r="H7395" s="2">
        <v>0</v>
      </c>
      <c r="I7395" s="2">
        <v>0</v>
      </c>
      <c r="J7395" s="2">
        <v>0</v>
      </c>
      <c r="K7395" s="2">
        <v>0</v>
      </c>
      <c r="L7395" s="2">
        <v>0</v>
      </c>
      <c r="M7395" s="2">
        <v>0</v>
      </c>
      <c r="N7395" s="2">
        <v>0</v>
      </c>
      <c r="O7395" s="54">
        <v>0</v>
      </c>
    </row>
    <row r="7396" spans="1:15" ht="18" x14ac:dyDescent="0.35">
      <c r="A7396" t="s">
        <v>58</v>
      </c>
      <c r="B7396" t="s">
        <v>23</v>
      </c>
      <c r="C7396" s="19" t="s">
        <v>17</v>
      </c>
      <c r="E7396" s="2">
        <v>10</v>
      </c>
      <c r="F7396" s="2">
        <v>1</v>
      </c>
      <c r="G7396" s="2">
        <v>0</v>
      </c>
      <c r="H7396" s="2">
        <v>0</v>
      </c>
      <c r="I7396" s="2">
        <v>0</v>
      </c>
      <c r="J7396" s="2">
        <v>0</v>
      </c>
      <c r="K7396" s="2">
        <v>0</v>
      </c>
      <c r="L7396" s="2">
        <v>0</v>
      </c>
      <c r="M7396" s="2">
        <v>0</v>
      </c>
      <c r="N7396" s="2">
        <v>0</v>
      </c>
      <c r="O7396" s="54">
        <v>0</v>
      </c>
    </row>
    <row r="7397" spans="1:15" ht="18" x14ac:dyDescent="0.35">
      <c r="A7397" t="s">
        <v>58</v>
      </c>
      <c r="B7397" t="s">
        <v>23</v>
      </c>
      <c r="C7397" s="19" t="s">
        <v>17</v>
      </c>
      <c r="E7397" s="2">
        <v>11</v>
      </c>
      <c r="F7397" s="2">
        <v>1</v>
      </c>
      <c r="G7397" s="2">
        <v>0</v>
      </c>
      <c r="H7397" s="2">
        <v>0</v>
      </c>
      <c r="I7397" s="2">
        <v>0</v>
      </c>
      <c r="J7397" s="2">
        <v>0</v>
      </c>
      <c r="K7397" s="2">
        <v>0</v>
      </c>
      <c r="L7397" s="2">
        <v>0</v>
      </c>
      <c r="M7397" s="2">
        <v>0</v>
      </c>
      <c r="N7397" s="2">
        <v>0</v>
      </c>
      <c r="O7397" s="54">
        <v>0</v>
      </c>
    </row>
    <row r="7398" spans="1:15" ht="18" x14ac:dyDescent="0.35">
      <c r="A7398" t="s">
        <v>58</v>
      </c>
      <c r="B7398" t="s">
        <v>23</v>
      </c>
      <c r="C7398" s="19" t="s">
        <v>17</v>
      </c>
      <c r="E7398" s="2">
        <v>11</v>
      </c>
      <c r="F7398" s="2">
        <v>1</v>
      </c>
      <c r="G7398" s="2">
        <v>0</v>
      </c>
      <c r="H7398" s="2">
        <v>0</v>
      </c>
      <c r="I7398" s="2">
        <v>0</v>
      </c>
      <c r="J7398" s="2">
        <v>0</v>
      </c>
      <c r="K7398" s="2">
        <v>0</v>
      </c>
      <c r="L7398" s="2">
        <v>0</v>
      </c>
      <c r="M7398" s="2">
        <v>0</v>
      </c>
      <c r="N7398" s="2">
        <v>0</v>
      </c>
      <c r="O7398" s="54">
        <v>0</v>
      </c>
    </row>
    <row r="7399" spans="1:15" ht="18" x14ac:dyDescent="0.35">
      <c r="A7399" t="s">
        <v>58</v>
      </c>
      <c r="B7399" t="s">
        <v>23</v>
      </c>
      <c r="C7399" s="19" t="s">
        <v>17</v>
      </c>
      <c r="E7399" s="2">
        <v>12</v>
      </c>
      <c r="F7399" s="2">
        <v>1</v>
      </c>
      <c r="G7399" s="2">
        <v>0</v>
      </c>
      <c r="H7399" s="2">
        <v>0</v>
      </c>
      <c r="I7399" s="2">
        <v>0</v>
      </c>
      <c r="J7399" s="2">
        <v>0</v>
      </c>
      <c r="K7399" s="2">
        <v>0</v>
      </c>
      <c r="L7399" s="2">
        <v>0</v>
      </c>
      <c r="M7399" s="2">
        <v>0</v>
      </c>
      <c r="N7399" s="2">
        <v>0</v>
      </c>
      <c r="O7399" s="54">
        <v>0</v>
      </c>
    </row>
    <row r="7400" spans="1:15" ht="18" x14ac:dyDescent="0.35">
      <c r="A7400" t="s">
        <v>58</v>
      </c>
      <c r="B7400" t="s">
        <v>23</v>
      </c>
      <c r="C7400" s="19" t="s">
        <v>17</v>
      </c>
      <c r="E7400" s="2">
        <v>13</v>
      </c>
      <c r="F7400" s="2">
        <v>1</v>
      </c>
      <c r="G7400" s="2">
        <v>0</v>
      </c>
      <c r="H7400" s="2">
        <v>0</v>
      </c>
      <c r="I7400" s="2">
        <v>0</v>
      </c>
      <c r="J7400" s="2">
        <v>0</v>
      </c>
      <c r="K7400" s="2">
        <v>0</v>
      </c>
      <c r="L7400" s="2">
        <v>0</v>
      </c>
      <c r="M7400" s="2">
        <v>0</v>
      </c>
      <c r="N7400" s="2">
        <v>0</v>
      </c>
      <c r="O7400" s="54">
        <v>0</v>
      </c>
    </row>
    <row r="7401" spans="1:15" ht="18" x14ac:dyDescent="0.35">
      <c r="A7401" t="s">
        <v>58</v>
      </c>
      <c r="B7401" t="s">
        <v>23</v>
      </c>
      <c r="C7401" s="19" t="s">
        <v>17</v>
      </c>
      <c r="E7401" s="2">
        <v>14</v>
      </c>
      <c r="F7401" s="2">
        <v>1</v>
      </c>
      <c r="G7401" s="2">
        <v>0</v>
      </c>
      <c r="H7401" s="2">
        <v>0</v>
      </c>
      <c r="I7401" s="2">
        <v>0</v>
      </c>
      <c r="J7401" s="2">
        <v>0</v>
      </c>
      <c r="K7401" s="2">
        <v>0</v>
      </c>
      <c r="L7401" s="2">
        <v>0</v>
      </c>
      <c r="M7401" s="2">
        <v>0</v>
      </c>
      <c r="N7401" s="2">
        <v>0</v>
      </c>
      <c r="O7401" s="54">
        <v>0</v>
      </c>
    </row>
    <row r="7402" spans="1:15" ht="18" x14ac:dyDescent="0.35">
      <c r="A7402" t="s">
        <v>58</v>
      </c>
      <c r="B7402" t="s">
        <v>23</v>
      </c>
      <c r="C7402" s="19" t="s">
        <v>17</v>
      </c>
      <c r="E7402" s="2">
        <v>15</v>
      </c>
      <c r="F7402" s="2">
        <v>1</v>
      </c>
      <c r="G7402" s="2">
        <v>0</v>
      </c>
      <c r="H7402" s="2">
        <v>0</v>
      </c>
      <c r="I7402" s="2">
        <v>0</v>
      </c>
      <c r="J7402" s="2">
        <v>0</v>
      </c>
      <c r="K7402" s="2">
        <v>0</v>
      </c>
      <c r="L7402" s="2">
        <v>0</v>
      </c>
      <c r="M7402" s="2">
        <v>0</v>
      </c>
      <c r="N7402" s="2">
        <v>0</v>
      </c>
      <c r="O7402" s="54">
        <v>0</v>
      </c>
    </row>
    <row r="7403" spans="1:15" ht="18" x14ac:dyDescent="0.35">
      <c r="A7403" t="s">
        <v>58</v>
      </c>
      <c r="B7403" t="s">
        <v>23</v>
      </c>
      <c r="C7403" s="19" t="s">
        <v>17</v>
      </c>
      <c r="E7403" s="2">
        <v>15</v>
      </c>
      <c r="F7403" s="2">
        <v>1</v>
      </c>
      <c r="G7403" s="2">
        <v>0</v>
      </c>
      <c r="H7403" s="2">
        <v>0</v>
      </c>
      <c r="I7403" s="2">
        <v>0</v>
      </c>
      <c r="J7403" s="2">
        <v>0</v>
      </c>
      <c r="K7403" s="2">
        <v>0</v>
      </c>
      <c r="L7403" s="2">
        <v>0</v>
      </c>
      <c r="M7403" s="2">
        <v>0</v>
      </c>
      <c r="N7403" s="2">
        <v>0</v>
      </c>
      <c r="O7403" s="54">
        <v>0</v>
      </c>
    </row>
    <row r="7404" spans="1:15" ht="18" x14ac:dyDescent="0.35">
      <c r="A7404" t="s">
        <v>58</v>
      </c>
      <c r="B7404" t="s">
        <v>23</v>
      </c>
      <c r="C7404" s="19" t="s">
        <v>17</v>
      </c>
      <c r="E7404" s="2">
        <v>16</v>
      </c>
      <c r="F7404" s="2">
        <v>1</v>
      </c>
      <c r="G7404" s="2">
        <v>0</v>
      </c>
      <c r="H7404" s="2">
        <v>0</v>
      </c>
      <c r="I7404" s="2">
        <v>0</v>
      </c>
      <c r="J7404" s="2">
        <v>0</v>
      </c>
      <c r="K7404" s="2">
        <v>0</v>
      </c>
      <c r="L7404" s="2">
        <v>0</v>
      </c>
      <c r="M7404" s="2">
        <v>0</v>
      </c>
      <c r="N7404" s="2">
        <v>0</v>
      </c>
      <c r="O7404" s="54">
        <v>0</v>
      </c>
    </row>
    <row r="7405" spans="1:15" ht="18" x14ac:dyDescent="0.35">
      <c r="A7405" t="s">
        <v>58</v>
      </c>
      <c r="B7405" t="s">
        <v>23</v>
      </c>
      <c r="C7405" s="19" t="s">
        <v>17</v>
      </c>
      <c r="E7405" s="2">
        <v>17</v>
      </c>
      <c r="F7405" s="2">
        <v>1</v>
      </c>
      <c r="G7405" s="2">
        <v>0</v>
      </c>
      <c r="H7405" s="2">
        <v>0</v>
      </c>
      <c r="I7405" s="2">
        <v>0</v>
      </c>
      <c r="J7405" s="2">
        <v>0</v>
      </c>
      <c r="K7405" s="2">
        <v>0</v>
      </c>
      <c r="L7405" s="2">
        <v>0</v>
      </c>
      <c r="M7405" s="2">
        <v>0</v>
      </c>
      <c r="N7405" s="2">
        <v>0</v>
      </c>
      <c r="O7405" s="54">
        <v>0</v>
      </c>
    </row>
    <row r="7406" spans="1:15" ht="18" x14ac:dyDescent="0.35">
      <c r="A7406" t="s">
        <v>58</v>
      </c>
      <c r="B7406" t="s">
        <v>23</v>
      </c>
      <c r="C7406" s="19" t="s">
        <v>17</v>
      </c>
      <c r="E7406" s="2">
        <v>17</v>
      </c>
      <c r="F7406" s="2">
        <v>1</v>
      </c>
      <c r="G7406" s="2">
        <v>0</v>
      </c>
      <c r="H7406" s="2">
        <v>0</v>
      </c>
      <c r="I7406" s="2">
        <v>0</v>
      </c>
      <c r="J7406" s="2">
        <v>0</v>
      </c>
      <c r="K7406" s="2">
        <v>0</v>
      </c>
      <c r="L7406" s="2">
        <v>0</v>
      </c>
      <c r="M7406" s="2">
        <v>0</v>
      </c>
      <c r="N7406" s="2">
        <v>0</v>
      </c>
      <c r="O7406" s="54">
        <v>0</v>
      </c>
    </row>
    <row r="7407" spans="1:15" ht="18" x14ac:dyDescent="0.35">
      <c r="A7407" t="s">
        <v>58</v>
      </c>
      <c r="B7407" t="s">
        <v>23</v>
      </c>
      <c r="C7407" s="19" t="s">
        <v>17</v>
      </c>
      <c r="E7407" s="2">
        <v>18</v>
      </c>
      <c r="F7407" s="2">
        <v>1</v>
      </c>
      <c r="G7407" s="2">
        <v>0</v>
      </c>
      <c r="H7407" s="2">
        <v>0</v>
      </c>
      <c r="I7407" s="2">
        <v>0</v>
      </c>
      <c r="J7407" s="2">
        <v>0</v>
      </c>
      <c r="K7407" s="2">
        <v>0</v>
      </c>
      <c r="L7407" s="2">
        <v>0</v>
      </c>
      <c r="M7407" s="2">
        <v>0</v>
      </c>
      <c r="N7407" s="2">
        <v>0</v>
      </c>
      <c r="O7407" s="54">
        <v>0</v>
      </c>
    </row>
    <row r="7408" spans="1:15" ht="18" x14ac:dyDescent="0.35">
      <c r="A7408" t="s">
        <v>58</v>
      </c>
      <c r="B7408" t="s">
        <v>23</v>
      </c>
      <c r="C7408" s="19" t="s">
        <v>17</v>
      </c>
      <c r="E7408" s="2">
        <v>18</v>
      </c>
      <c r="F7408" s="2">
        <v>1</v>
      </c>
      <c r="G7408" s="2">
        <v>0</v>
      </c>
      <c r="H7408" s="2">
        <v>0</v>
      </c>
      <c r="I7408" s="2">
        <v>0</v>
      </c>
      <c r="J7408" s="2">
        <v>0</v>
      </c>
      <c r="K7408" s="2">
        <v>0</v>
      </c>
      <c r="L7408" s="2">
        <v>0</v>
      </c>
      <c r="M7408" s="2">
        <v>0</v>
      </c>
      <c r="N7408" s="2">
        <v>0</v>
      </c>
      <c r="O7408" s="54">
        <v>0</v>
      </c>
    </row>
    <row r="7409" spans="1:15" ht="18" x14ac:dyDescent="0.35">
      <c r="A7409" t="s">
        <v>58</v>
      </c>
      <c r="B7409" t="s">
        <v>23</v>
      </c>
      <c r="C7409" s="19" t="s">
        <v>17</v>
      </c>
      <c r="E7409" s="2">
        <v>19</v>
      </c>
      <c r="F7409" s="2">
        <v>1</v>
      </c>
      <c r="G7409" s="2">
        <v>0</v>
      </c>
      <c r="H7409" s="2">
        <v>0</v>
      </c>
      <c r="I7409" s="2">
        <v>0</v>
      </c>
      <c r="J7409" s="2">
        <v>0</v>
      </c>
      <c r="K7409" s="2">
        <v>0</v>
      </c>
      <c r="L7409" s="2">
        <v>0</v>
      </c>
      <c r="M7409" s="2">
        <v>0</v>
      </c>
      <c r="N7409" s="2">
        <v>0</v>
      </c>
      <c r="O7409" s="54">
        <v>0</v>
      </c>
    </row>
    <row r="7410" spans="1:15" ht="18" x14ac:dyDescent="0.35">
      <c r="A7410" t="s">
        <v>58</v>
      </c>
      <c r="B7410" t="s">
        <v>23</v>
      </c>
      <c r="C7410" s="19" t="s">
        <v>17</v>
      </c>
      <c r="E7410" s="2">
        <v>19</v>
      </c>
      <c r="F7410" s="2">
        <v>1</v>
      </c>
      <c r="G7410" s="2">
        <v>0</v>
      </c>
      <c r="H7410" s="2">
        <v>0</v>
      </c>
      <c r="I7410" s="2">
        <v>0</v>
      </c>
      <c r="J7410" s="2">
        <v>0</v>
      </c>
      <c r="K7410" s="2">
        <v>0</v>
      </c>
      <c r="L7410" s="2">
        <v>0</v>
      </c>
      <c r="M7410" s="2">
        <v>0</v>
      </c>
      <c r="N7410" s="2">
        <v>0</v>
      </c>
      <c r="O7410" s="54">
        <v>0</v>
      </c>
    </row>
    <row r="7411" spans="1:15" ht="18" x14ac:dyDescent="0.35">
      <c r="A7411" t="s">
        <v>58</v>
      </c>
      <c r="B7411" t="s">
        <v>23</v>
      </c>
      <c r="C7411" s="19" t="s">
        <v>17</v>
      </c>
      <c r="E7411" s="2">
        <v>20</v>
      </c>
      <c r="F7411" s="2">
        <v>1</v>
      </c>
      <c r="G7411" s="2">
        <v>0</v>
      </c>
      <c r="H7411" s="2">
        <v>0</v>
      </c>
      <c r="I7411" s="2">
        <v>0</v>
      </c>
      <c r="J7411" s="2">
        <v>0</v>
      </c>
      <c r="K7411" s="2">
        <v>0</v>
      </c>
      <c r="L7411" s="2">
        <v>0</v>
      </c>
      <c r="M7411" s="2">
        <v>0</v>
      </c>
      <c r="N7411" s="2">
        <v>0</v>
      </c>
      <c r="O7411" s="54">
        <v>0</v>
      </c>
    </row>
    <row r="7412" spans="1:15" ht="18" x14ac:dyDescent="0.35">
      <c r="A7412" t="s">
        <v>58</v>
      </c>
      <c r="B7412" t="s">
        <v>23</v>
      </c>
      <c r="C7412" s="19" t="s">
        <v>17</v>
      </c>
      <c r="E7412" s="2">
        <v>20</v>
      </c>
      <c r="F7412" s="2">
        <v>1</v>
      </c>
      <c r="G7412" s="2">
        <v>0</v>
      </c>
      <c r="H7412" s="2">
        <v>0</v>
      </c>
      <c r="I7412" s="2">
        <v>0</v>
      </c>
      <c r="J7412" s="2">
        <v>0</v>
      </c>
      <c r="K7412" s="2">
        <v>0</v>
      </c>
      <c r="L7412" s="2">
        <v>0</v>
      </c>
      <c r="M7412" s="2">
        <v>0</v>
      </c>
      <c r="N7412" s="2">
        <v>0</v>
      </c>
      <c r="O7412" s="54">
        <v>0</v>
      </c>
    </row>
    <row r="7413" spans="1:15" ht="18" x14ac:dyDescent="0.35">
      <c r="A7413" t="s">
        <v>58</v>
      </c>
      <c r="B7413" t="s">
        <v>23</v>
      </c>
      <c r="C7413" s="19" t="s">
        <v>17</v>
      </c>
      <c r="E7413" s="2">
        <v>21</v>
      </c>
      <c r="F7413" s="2">
        <v>1</v>
      </c>
      <c r="G7413" s="2">
        <v>0</v>
      </c>
      <c r="H7413" s="2">
        <v>0</v>
      </c>
      <c r="I7413" s="2">
        <v>0</v>
      </c>
      <c r="J7413" s="2">
        <v>0</v>
      </c>
      <c r="K7413" s="2">
        <v>0</v>
      </c>
      <c r="L7413" s="2">
        <v>0</v>
      </c>
      <c r="M7413" s="2">
        <v>0</v>
      </c>
      <c r="N7413" s="2">
        <v>0</v>
      </c>
      <c r="O7413" s="54">
        <v>0</v>
      </c>
    </row>
    <row r="7414" spans="1:15" ht="18" x14ac:dyDescent="0.35">
      <c r="A7414" t="s">
        <v>58</v>
      </c>
      <c r="B7414" t="s">
        <v>23</v>
      </c>
      <c r="C7414" s="19" t="s">
        <v>17</v>
      </c>
      <c r="E7414" s="2">
        <v>21</v>
      </c>
      <c r="F7414" s="2">
        <v>1</v>
      </c>
      <c r="G7414" s="2">
        <v>0</v>
      </c>
      <c r="H7414" s="2">
        <v>0</v>
      </c>
      <c r="I7414" s="2">
        <v>0</v>
      </c>
      <c r="J7414" s="2">
        <v>0</v>
      </c>
      <c r="K7414" s="2">
        <v>0</v>
      </c>
      <c r="L7414" s="2">
        <v>0</v>
      </c>
      <c r="M7414" s="2">
        <v>0</v>
      </c>
      <c r="N7414" s="2">
        <v>0</v>
      </c>
      <c r="O7414" s="54">
        <v>0</v>
      </c>
    </row>
    <row r="7415" spans="1:15" ht="18" x14ac:dyDescent="0.35">
      <c r="A7415" t="s">
        <v>58</v>
      </c>
      <c r="B7415" t="s">
        <v>23</v>
      </c>
      <c r="C7415" s="19" t="s">
        <v>17</v>
      </c>
      <c r="E7415" s="2">
        <v>22</v>
      </c>
      <c r="F7415" s="2">
        <v>1</v>
      </c>
      <c r="G7415" s="2">
        <v>0</v>
      </c>
      <c r="H7415" s="2">
        <v>0</v>
      </c>
      <c r="I7415" s="2">
        <v>0</v>
      </c>
      <c r="J7415" s="2">
        <v>0</v>
      </c>
      <c r="K7415" s="2">
        <v>0</v>
      </c>
      <c r="L7415" s="2">
        <v>0</v>
      </c>
      <c r="M7415" s="2">
        <v>0</v>
      </c>
      <c r="N7415" s="2">
        <v>0</v>
      </c>
      <c r="O7415" s="54">
        <v>0</v>
      </c>
    </row>
    <row r="7416" spans="1:15" ht="18" x14ac:dyDescent="0.35">
      <c r="A7416" t="s">
        <v>58</v>
      </c>
      <c r="B7416" t="s">
        <v>23</v>
      </c>
      <c r="C7416" s="19" t="s">
        <v>17</v>
      </c>
      <c r="E7416" s="2">
        <v>22</v>
      </c>
      <c r="F7416" s="2">
        <v>1</v>
      </c>
      <c r="G7416" s="2">
        <v>0</v>
      </c>
      <c r="H7416" s="2">
        <v>0</v>
      </c>
      <c r="I7416" s="2">
        <v>0</v>
      </c>
      <c r="J7416" s="2">
        <v>0</v>
      </c>
      <c r="K7416" s="2">
        <v>0</v>
      </c>
      <c r="L7416" s="2">
        <v>0</v>
      </c>
      <c r="M7416" s="2">
        <v>0</v>
      </c>
      <c r="N7416" s="2">
        <v>0</v>
      </c>
      <c r="O7416" s="54">
        <v>0</v>
      </c>
    </row>
    <row r="7417" spans="1:15" ht="18" x14ac:dyDescent="0.35">
      <c r="A7417" t="s">
        <v>58</v>
      </c>
      <c r="B7417" t="s">
        <v>23</v>
      </c>
      <c r="C7417" s="19" t="s">
        <v>17</v>
      </c>
      <c r="E7417" s="2">
        <v>23</v>
      </c>
      <c r="F7417" s="2">
        <v>1</v>
      </c>
      <c r="G7417" s="2">
        <v>0</v>
      </c>
      <c r="H7417" s="2">
        <v>0</v>
      </c>
      <c r="I7417" s="2">
        <v>0</v>
      </c>
      <c r="J7417" s="2">
        <v>0</v>
      </c>
      <c r="K7417" s="2">
        <v>0</v>
      </c>
      <c r="L7417" s="2">
        <v>0</v>
      </c>
      <c r="M7417" s="2">
        <v>0</v>
      </c>
      <c r="N7417" s="2">
        <v>0</v>
      </c>
      <c r="O7417" s="54">
        <v>0</v>
      </c>
    </row>
    <row r="7418" spans="1:15" ht="18" x14ac:dyDescent="0.35">
      <c r="A7418" t="s">
        <v>58</v>
      </c>
      <c r="B7418" t="s">
        <v>23</v>
      </c>
      <c r="C7418" s="19" t="s">
        <v>17</v>
      </c>
      <c r="E7418" s="2">
        <v>24</v>
      </c>
      <c r="F7418" s="2">
        <v>1</v>
      </c>
      <c r="G7418" s="2">
        <v>0</v>
      </c>
      <c r="H7418" s="2">
        <v>0</v>
      </c>
      <c r="I7418" s="2">
        <v>0</v>
      </c>
      <c r="J7418" s="2">
        <v>0</v>
      </c>
      <c r="K7418" s="2">
        <v>0</v>
      </c>
      <c r="L7418" s="2">
        <v>0</v>
      </c>
      <c r="M7418" s="2">
        <v>0</v>
      </c>
      <c r="N7418" s="2">
        <v>0</v>
      </c>
      <c r="O7418" s="54">
        <v>0</v>
      </c>
    </row>
    <row r="7419" spans="1:15" ht="18" x14ac:dyDescent="0.35">
      <c r="A7419" t="s">
        <v>58</v>
      </c>
      <c r="B7419" t="s">
        <v>23</v>
      </c>
      <c r="C7419" s="19" t="s">
        <v>17</v>
      </c>
      <c r="E7419" s="2">
        <v>25</v>
      </c>
      <c r="F7419" s="2">
        <v>1</v>
      </c>
      <c r="G7419" s="2">
        <v>0</v>
      </c>
      <c r="H7419" s="2">
        <v>0</v>
      </c>
      <c r="I7419" s="2">
        <v>0</v>
      </c>
      <c r="J7419" s="2">
        <v>0</v>
      </c>
      <c r="K7419" s="2">
        <v>0</v>
      </c>
      <c r="L7419" s="2">
        <v>0</v>
      </c>
      <c r="M7419" s="2">
        <v>0</v>
      </c>
      <c r="N7419" s="2">
        <v>0</v>
      </c>
      <c r="O7419" s="54">
        <v>0</v>
      </c>
    </row>
    <row r="7420" spans="1:15" ht="18" x14ac:dyDescent="0.35">
      <c r="A7420" t="s">
        <v>58</v>
      </c>
      <c r="B7420" t="s">
        <v>23</v>
      </c>
      <c r="C7420" s="19" t="s">
        <v>17</v>
      </c>
      <c r="E7420" s="2">
        <v>26</v>
      </c>
      <c r="F7420" s="2">
        <v>1</v>
      </c>
      <c r="G7420" s="2">
        <v>0</v>
      </c>
      <c r="H7420" s="2">
        <v>0</v>
      </c>
      <c r="I7420" s="2">
        <v>0</v>
      </c>
      <c r="J7420" s="2">
        <v>0</v>
      </c>
      <c r="K7420" s="2">
        <v>0</v>
      </c>
      <c r="L7420" s="2">
        <v>0</v>
      </c>
      <c r="M7420" s="2">
        <v>0</v>
      </c>
      <c r="N7420" s="2">
        <v>0</v>
      </c>
      <c r="O7420" s="54">
        <v>0</v>
      </c>
    </row>
    <row r="7421" spans="1:15" ht="18" x14ac:dyDescent="0.35">
      <c r="A7421" t="s">
        <v>58</v>
      </c>
      <c r="B7421" t="s">
        <v>23</v>
      </c>
      <c r="C7421" s="19" t="s">
        <v>17</v>
      </c>
      <c r="E7421" s="2">
        <v>26</v>
      </c>
      <c r="F7421" s="2">
        <v>1</v>
      </c>
      <c r="G7421" s="2">
        <v>0</v>
      </c>
      <c r="H7421" s="2">
        <v>0</v>
      </c>
      <c r="I7421" s="2">
        <v>0</v>
      </c>
      <c r="J7421" s="2">
        <v>0</v>
      </c>
      <c r="K7421" s="2">
        <v>0</v>
      </c>
      <c r="L7421" s="2">
        <v>0</v>
      </c>
      <c r="M7421" s="2">
        <v>0</v>
      </c>
      <c r="N7421" s="2">
        <v>0</v>
      </c>
      <c r="O7421" s="54">
        <v>0</v>
      </c>
    </row>
    <row r="7422" spans="1:15" ht="18" x14ac:dyDescent="0.35">
      <c r="A7422" t="s">
        <v>58</v>
      </c>
      <c r="B7422" t="s">
        <v>23</v>
      </c>
      <c r="C7422" s="19" t="s">
        <v>17</v>
      </c>
      <c r="E7422" s="2">
        <v>27</v>
      </c>
      <c r="F7422" s="2">
        <v>1</v>
      </c>
      <c r="G7422" s="2">
        <v>0</v>
      </c>
      <c r="H7422" s="2">
        <v>0</v>
      </c>
      <c r="I7422" s="2">
        <v>0</v>
      </c>
      <c r="J7422" s="2">
        <v>0</v>
      </c>
      <c r="K7422" s="2">
        <v>0</v>
      </c>
      <c r="L7422" s="2">
        <v>0</v>
      </c>
      <c r="M7422" s="2">
        <v>0</v>
      </c>
      <c r="N7422" s="2">
        <v>0</v>
      </c>
      <c r="O7422" s="54">
        <v>0</v>
      </c>
    </row>
    <row r="7423" spans="1:15" ht="18" x14ac:dyDescent="0.35">
      <c r="A7423" t="s">
        <v>58</v>
      </c>
      <c r="B7423" t="s">
        <v>23</v>
      </c>
      <c r="C7423" s="19" t="s">
        <v>17</v>
      </c>
      <c r="E7423" s="2">
        <v>28</v>
      </c>
      <c r="F7423" s="2">
        <v>1</v>
      </c>
      <c r="G7423" s="2">
        <v>0</v>
      </c>
      <c r="H7423" s="2">
        <v>0</v>
      </c>
      <c r="I7423" s="2">
        <v>0</v>
      </c>
      <c r="J7423" s="2">
        <v>0</v>
      </c>
      <c r="K7423" s="2">
        <v>0</v>
      </c>
      <c r="L7423" s="2">
        <v>0</v>
      </c>
      <c r="M7423" s="2">
        <v>0</v>
      </c>
      <c r="N7423" s="2">
        <v>0</v>
      </c>
      <c r="O7423" s="54">
        <v>0</v>
      </c>
    </row>
    <row r="7424" spans="1:15" ht="18" x14ac:dyDescent="0.35">
      <c r="A7424" t="s">
        <v>58</v>
      </c>
      <c r="B7424" t="s">
        <v>23</v>
      </c>
      <c r="C7424" s="19" t="s">
        <v>17</v>
      </c>
      <c r="E7424" s="2">
        <v>29</v>
      </c>
      <c r="F7424" s="2">
        <v>1</v>
      </c>
      <c r="G7424" s="2">
        <v>0</v>
      </c>
      <c r="H7424" s="2">
        <v>0</v>
      </c>
      <c r="I7424" s="2">
        <v>0</v>
      </c>
      <c r="J7424" s="2">
        <v>0</v>
      </c>
      <c r="K7424" s="2">
        <v>0</v>
      </c>
      <c r="L7424" s="2">
        <v>0</v>
      </c>
      <c r="M7424" s="2">
        <v>0</v>
      </c>
      <c r="N7424" s="2">
        <v>0</v>
      </c>
      <c r="O7424" s="54">
        <v>0</v>
      </c>
    </row>
    <row r="7425" spans="1:15" ht="18" x14ac:dyDescent="0.35">
      <c r="A7425" t="s">
        <v>58</v>
      </c>
      <c r="B7425" t="s">
        <v>23</v>
      </c>
      <c r="C7425" s="19" t="s">
        <v>17</v>
      </c>
      <c r="E7425" s="2">
        <v>30</v>
      </c>
      <c r="F7425" s="2">
        <v>1</v>
      </c>
      <c r="G7425" s="2">
        <v>0</v>
      </c>
      <c r="H7425" s="2">
        <v>0</v>
      </c>
      <c r="I7425" s="2">
        <v>0</v>
      </c>
      <c r="J7425" s="2">
        <v>0</v>
      </c>
      <c r="K7425" s="2">
        <v>0</v>
      </c>
      <c r="L7425" s="2">
        <v>0</v>
      </c>
      <c r="M7425" s="2">
        <v>0</v>
      </c>
      <c r="N7425" s="2">
        <v>0</v>
      </c>
      <c r="O7425" s="54">
        <v>0</v>
      </c>
    </row>
    <row r="7426" spans="1:15" ht="18" x14ac:dyDescent="0.35">
      <c r="A7426" t="s">
        <v>58</v>
      </c>
      <c r="B7426" t="s">
        <v>23</v>
      </c>
      <c r="C7426" s="19" t="s">
        <v>17</v>
      </c>
      <c r="E7426">
        <v>31</v>
      </c>
      <c r="F7426">
        <v>1</v>
      </c>
      <c r="G7426">
        <v>3.8650000000000002</v>
      </c>
      <c r="H7426">
        <v>51.341934330000008</v>
      </c>
      <c r="I7426">
        <v>43</v>
      </c>
      <c r="J7426">
        <v>159</v>
      </c>
      <c r="K7426">
        <v>40.255000000000003</v>
      </c>
      <c r="L7426">
        <v>18.507000000000001</v>
      </c>
      <c r="M7426">
        <v>3.5339999999999998</v>
      </c>
      <c r="N7426">
        <v>19.934999999999999</v>
      </c>
      <c r="O7426" s="54">
        <f t="shared" si="122"/>
        <v>0.1909547738693467</v>
      </c>
    </row>
    <row r="7427" spans="1:15" ht="18" x14ac:dyDescent="0.35">
      <c r="A7427" t="s">
        <v>58</v>
      </c>
      <c r="B7427" t="s">
        <v>23</v>
      </c>
      <c r="C7427" s="19" t="s">
        <v>18</v>
      </c>
      <c r="E7427" s="2">
        <v>1</v>
      </c>
      <c r="F7427" s="2">
        <v>1</v>
      </c>
      <c r="G7427" s="2">
        <v>0</v>
      </c>
      <c r="H7427" s="2">
        <v>0</v>
      </c>
      <c r="I7427" s="2">
        <v>0</v>
      </c>
      <c r="J7427" s="2">
        <v>0</v>
      </c>
      <c r="K7427" s="2">
        <v>0</v>
      </c>
      <c r="L7427" s="2">
        <v>0</v>
      </c>
      <c r="M7427" s="2">
        <v>0</v>
      </c>
      <c r="N7427" s="2">
        <v>0</v>
      </c>
      <c r="O7427" s="54">
        <v>0</v>
      </c>
    </row>
    <row r="7428" spans="1:15" ht="18" x14ac:dyDescent="0.35">
      <c r="A7428" t="s">
        <v>58</v>
      </c>
      <c r="B7428" t="s">
        <v>23</v>
      </c>
      <c r="C7428" s="19" t="s">
        <v>18</v>
      </c>
      <c r="E7428" s="2">
        <v>1</v>
      </c>
      <c r="F7428" s="2">
        <v>1</v>
      </c>
      <c r="G7428" s="2">
        <v>0</v>
      </c>
      <c r="H7428" s="2">
        <v>0</v>
      </c>
      <c r="I7428" s="2">
        <v>0</v>
      </c>
      <c r="J7428" s="2">
        <v>0</v>
      </c>
      <c r="K7428" s="2">
        <v>0</v>
      </c>
      <c r="L7428" s="2">
        <v>0</v>
      </c>
      <c r="M7428" s="2">
        <v>0</v>
      </c>
      <c r="N7428" s="2">
        <v>0</v>
      </c>
      <c r="O7428" s="54">
        <v>0</v>
      </c>
    </row>
    <row r="7429" spans="1:15" ht="18" x14ac:dyDescent="0.35">
      <c r="A7429" t="s">
        <v>58</v>
      </c>
      <c r="B7429" t="s">
        <v>23</v>
      </c>
      <c r="C7429" s="19" t="s">
        <v>18</v>
      </c>
      <c r="E7429" s="2">
        <v>2</v>
      </c>
      <c r="F7429" s="2">
        <v>1</v>
      </c>
      <c r="G7429" s="2">
        <v>0</v>
      </c>
      <c r="H7429" s="2">
        <v>0</v>
      </c>
      <c r="I7429" s="2">
        <v>0</v>
      </c>
      <c r="J7429" s="2">
        <v>0</v>
      </c>
      <c r="K7429" s="2">
        <v>0</v>
      </c>
      <c r="L7429" s="2">
        <v>0</v>
      </c>
      <c r="M7429" s="2">
        <v>0</v>
      </c>
      <c r="N7429" s="2">
        <v>0</v>
      </c>
      <c r="O7429" s="54">
        <v>0</v>
      </c>
    </row>
    <row r="7430" spans="1:15" ht="18" x14ac:dyDescent="0.35">
      <c r="A7430" t="s">
        <v>58</v>
      </c>
      <c r="B7430" t="s">
        <v>23</v>
      </c>
      <c r="C7430" s="19" t="s">
        <v>18</v>
      </c>
      <c r="E7430" s="2">
        <v>2</v>
      </c>
      <c r="F7430" s="2">
        <v>1</v>
      </c>
      <c r="G7430" s="2">
        <v>0</v>
      </c>
      <c r="H7430" s="2">
        <v>0</v>
      </c>
      <c r="I7430" s="2">
        <v>0</v>
      </c>
      <c r="J7430" s="2">
        <v>0</v>
      </c>
      <c r="K7430" s="2">
        <v>0</v>
      </c>
      <c r="L7430" s="2">
        <v>0</v>
      </c>
      <c r="M7430" s="2">
        <v>0</v>
      </c>
      <c r="N7430" s="2">
        <v>0</v>
      </c>
      <c r="O7430" s="54">
        <v>0</v>
      </c>
    </row>
    <row r="7431" spans="1:15" ht="18" x14ac:dyDescent="0.35">
      <c r="A7431" t="s">
        <v>58</v>
      </c>
      <c r="B7431" t="s">
        <v>23</v>
      </c>
      <c r="C7431" s="19" t="s">
        <v>18</v>
      </c>
      <c r="E7431" s="2">
        <v>3</v>
      </c>
      <c r="F7431" s="2">
        <v>1</v>
      </c>
      <c r="G7431" s="2">
        <v>0</v>
      </c>
      <c r="H7431" s="2">
        <v>0</v>
      </c>
      <c r="I7431" s="2">
        <v>0</v>
      </c>
      <c r="J7431" s="2">
        <v>0</v>
      </c>
      <c r="K7431" s="2">
        <v>0</v>
      </c>
      <c r="L7431" s="2">
        <v>0</v>
      </c>
      <c r="M7431" s="2">
        <v>0</v>
      </c>
      <c r="N7431" s="2">
        <v>0</v>
      </c>
      <c r="O7431" s="54">
        <v>0</v>
      </c>
    </row>
    <row r="7432" spans="1:15" ht="18" x14ac:dyDescent="0.35">
      <c r="A7432" t="s">
        <v>58</v>
      </c>
      <c r="B7432" t="s">
        <v>23</v>
      </c>
      <c r="C7432" s="19" t="s">
        <v>18</v>
      </c>
      <c r="E7432" s="2">
        <v>3</v>
      </c>
      <c r="F7432" s="2">
        <v>1</v>
      </c>
      <c r="G7432" s="2">
        <v>0</v>
      </c>
      <c r="H7432" s="2">
        <v>0</v>
      </c>
      <c r="I7432" s="2">
        <v>0</v>
      </c>
      <c r="J7432" s="2">
        <v>0</v>
      </c>
      <c r="K7432" s="2">
        <v>0</v>
      </c>
      <c r="L7432" s="2">
        <v>0</v>
      </c>
      <c r="M7432" s="2">
        <v>0</v>
      </c>
      <c r="N7432" s="2">
        <v>0</v>
      </c>
      <c r="O7432" s="54">
        <v>0</v>
      </c>
    </row>
    <row r="7433" spans="1:15" ht="18" x14ac:dyDescent="0.35">
      <c r="A7433" t="s">
        <v>58</v>
      </c>
      <c r="B7433" t="s">
        <v>23</v>
      </c>
      <c r="C7433" s="19" t="s">
        <v>18</v>
      </c>
      <c r="E7433" s="2">
        <v>4</v>
      </c>
      <c r="F7433" s="2">
        <v>1</v>
      </c>
      <c r="G7433" s="2">
        <v>0</v>
      </c>
      <c r="H7433" s="2">
        <v>0</v>
      </c>
      <c r="I7433" s="2">
        <v>0</v>
      </c>
      <c r="J7433" s="2">
        <v>0</v>
      </c>
      <c r="K7433" s="2">
        <v>0</v>
      </c>
      <c r="L7433" s="2">
        <v>0</v>
      </c>
      <c r="M7433" s="2">
        <v>0</v>
      </c>
      <c r="N7433" s="2">
        <v>0</v>
      </c>
      <c r="O7433" s="54">
        <v>0</v>
      </c>
    </row>
    <row r="7434" spans="1:15" ht="18" x14ac:dyDescent="0.35">
      <c r="A7434" t="s">
        <v>58</v>
      </c>
      <c r="B7434" t="s">
        <v>23</v>
      </c>
      <c r="C7434" s="19" t="s">
        <v>18</v>
      </c>
      <c r="E7434" s="2">
        <v>4</v>
      </c>
      <c r="F7434" s="2">
        <v>1</v>
      </c>
      <c r="G7434" s="2">
        <v>0</v>
      </c>
      <c r="H7434" s="2">
        <v>0</v>
      </c>
      <c r="I7434" s="2">
        <v>0</v>
      </c>
      <c r="J7434" s="2">
        <v>0</v>
      </c>
      <c r="K7434" s="2">
        <v>0</v>
      </c>
      <c r="L7434" s="2">
        <v>0</v>
      </c>
      <c r="M7434" s="2">
        <v>0</v>
      </c>
      <c r="N7434" s="2">
        <v>0</v>
      </c>
      <c r="O7434" s="54">
        <v>0</v>
      </c>
    </row>
    <row r="7435" spans="1:15" ht="18" x14ac:dyDescent="0.35">
      <c r="A7435" t="s">
        <v>58</v>
      </c>
      <c r="B7435" t="s">
        <v>23</v>
      </c>
      <c r="C7435" s="19" t="s">
        <v>18</v>
      </c>
      <c r="E7435" s="2">
        <v>5</v>
      </c>
      <c r="F7435" s="2">
        <v>1</v>
      </c>
      <c r="G7435" s="2">
        <v>0</v>
      </c>
      <c r="H7435" s="2">
        <v>0</v>
      </c>
      <c r="I7435" s="2">
        <v>0</v>
      </c>
      <c r="J7435" s="2">
        <v>0</v>
      </c>
      <c r="K7435" s="2">
        <v>0</v>
      </c>
      <c r="L7435" s="2">
        <v>0</v>
      </c>
      <c r="M7435" s="2">
        <v>0</v>
      </c>
      <c r="N7435" s="2">
        <v>0</v>
      </c>
      <c r="O7435" s="54">
        <v>0</v>
      </c>
    </row>
    <row r="7436" spans="1:15" ht="18" x14ac:dyDescent="0.35">
      <c r="A7436" t="s">
        <v>58</v>
      </c>
      <c r="B7436" t="s">
        <v>23</v>
      </c>
      <c r="C7436" s="19" t="s">
        <v>18</v>
      </c>
      <c r="E7436" s="2">
        <v>6</v>
      </c>
      <c r="F7436" s="2">
        <v>1</v>
      </c>
      <c r="G7436" s="2">
        <v>0</v>
      </c>
      <c r="H7436" s="2">
        <v>0</v>
      </c>
      <c r="I7436" s="2">
        <v>0</v>
      </c>
      <c r="J7436" s="2">
        <v>0</v>
      </c>
      <c r="K7436" s="2">
        <v>0</v>
      </c>
      <c r="L7436" s="2">
        <v>0</v>
      </c>
      <c r="M7436" s="2">
        <v>0</v>
      </c>
      <c r="N7436" s="2">
        <v>0</v>
      </c>
      <c r="O7436" s="54">
        <v>0</v>
      </c>
    </row>
    <row r="7437" spans="1:15" ht="18" x14ac:dyDescent="0.35">
      <c r="A7437" t="s">
        <v>58</v>
      </c>
      <c r="B7437" t="s">
        <v>23</v>
      </c>
      <c r="C7437" s="19" t="s">
        <v>18</v>
      </c>
      <c r="E7437" s="2">
        <v>6</v>
      </c>
      <c r="F7437" s="2">
        <v>1</v>
      </c>
      <c r="G7437" s="2">
        <v>0</v>
      </c>
      <c r="H7437" s="2">
        <v>0</v>
      </c>
      <c r="I7437" s="2">
        <v>0</v>
      </c>
      <c r="J7437" s="2">
        <v>0</v>
      </c>
      <c r="K7437" s="2">
        <v>0</v>
      </c>
      <c r="L7437" s="2">
        <v>0</v>
      </c>
      <c r="M7437" s="2">
        <v>0</v>
      </c>
      <c r="N7437" s="2">
        <v>0</v>
      </c>
      <c r="O7437" s="54">
        <v>0</v>
      </c>
    </row>
    <row r="7438" spans="1:15" ht="18" x14ac:dyDescent="0.35">
      <c r="A7438" t="s">
        <v>58</v>
      </c>
      <c r="B7438" t="s">
        <v>23</v>
      </c>
      <c r="C7438" s="19" t="s">
        <v>18</v>
      </c>
      <c r="E7438" s="2">
        <v>7</v>
      </c>
      <c r="F7438" s="2">
        <v>1</v>
      </c>
      <c r="G7438" s="2">
        <v>0</v>
      </c>
      <c r="H7438" s="2">
        <v>0</v>
      </c>
      <c r="I7438" s="2">
        <v>0</v>
      </c>
      <c r="J7438" s="2">
        <v>0</v>
      </c>
      <c r="K7438" s="2">
        <v>0</v>
      </c>
      <c r="L7438" s="2">
        <v>0</v>
      </c>
      <c r="M7438" s="2">
        <v>0</v>
      </c>
      <c r="N7438" s="2">
        <v>0</v>
      </c>
      <c r="O7438" s="54">
        <v>0</v>
      </c>
    </row>
    <row r="7439" spans="1:15" ht="18" x14ac:dyDescent="0.35">
      <c r="A7439" t="s">
        <v>58</v>
      </c>
      <c r="B7439" t="s">
        <v>23</v>
      </c>
      <c r="C7439" s="19" t="s">
        <v>18</v>
      </c>
      <c r="E7439" s="2">
        <v>7</v>
      </c>
      <c r="F7439" s="2">
        <v>1</v>
      </c>
      <c r="G7439" s="2">
        <v>0</v>
      </c>
      <c r="H7439" s="2">
        <v>0</v>
      </c>
      <c r="I7439" s="2">
        <v>0</v>
      </c>
      <c r="J7439" s="2">
        <v>0</v>
      </c>
      <c r="K7439" s="2">
        <v>0</v>
      </c>
      <c r="L7439" s="2">
        <v>0</v>
      </c>
      <c r="M7439" s="2">
        <v>0</v>
      </c>
      <c r="N7439" s="2">
        <v>0</v>
      </c>
      <c r="O7439" s="54">
        <v>0</v>
      </c>
    </row>
    <row r="7440" spans="1:15" ht="18" x14ac:dyDescent="0.35">
      <c r="A7440" t="s">
        <v>58</v>
      </c>
      <c r="B7440" t="s">
        <v>23</v>
      </c>
      <c r="C7440" s="19" t="s">
        <v>18</v>
      </c>
      <c r="E7440" s="2">
        <v>8</v>
      </c>
      <c r="F7440" s="2">
        <v>1</v>
      </c>
      <c r="G7440" s="2">
        <v>0</v>
      </c>
      <c r="H7440" s="2">
        <v>0</v>
      </c>
      <c r="I7440" s="2">
        <v>0</v>
      </c>
      <c r="J7440" s="2">
        <v>0</v>
      </c>
      <c r="K7440" s="2">
        <v>0</v>
      </c>
      <c r="L7440" s="2">
        <v>0</v>
      </c>
      <c r="M7440" s="2">
        <v>0</v>
      </c>
      <c r="N7440" s="2">
        <v>0</v>
      </c>
      <c r="O7440" s="54">
        <v>0</v>
      </c>
    </row>
    <row r="7441" spans="1:15" ht="18" x14ac:dyDescent="0.35">
      <c r="A7441" t="s">
        <v>58</v>
      </c>
      <c r="B7441" t="s">
        <v>23</v>
      </c>
      <c r="C7441" s="19" t="s">
        <v>18</v>
      </c>
      <c r="E7441" s="2">
        <v>9</v>
      </c>
      <c r="F7441" s="2">
        <v>1</v>
      </c>
      <c r="G7441" s="2">
        <v>0</v>
      </c>
      <c r="H7441" s="2">
        <v>0</v>
      </c>
      <c r="I7441" s="2">
        <v>0</v>
      </c>
      <c r="J7441" s="2">
        <v>0</v>
      </c>
      <c r="K7441" s="2">
        <v>0</v>
      </c>
      <c r="L7441" s="2">
        <v>0</v>
      </c>
      <c r="M7441" s="2">
        <v>0</v>
      </c>
      <c r="N7441" s="2">
        <v>0</v>
      </c>
      <c r="O7441" s="54">
        <v>0</v>
      </c>
    </row>
    <row r="7442" spans="1:15" ht="18" x14ac:dyDescent="0.35">
      <c r="A7442" t="s">
        <v>58</v>
      </c>
      <c r="B7442" t="s">
        <v>23</v>
      </c>
      <c r="C7442" s="19" t="s">
        <v>18</v>
      </c>
      <c r="E7442" s="2">
        <v>9</v>
      </c>
      <c r="F7442" s="2">
        <v>1</v>
      </c>
      <c r="G7442" s="2">
        <v>0</v>
      </c>
      <c r="H7442" s="2">
        <v>0</v>
      </c>
      <c r="I7442" s="2">
        <v>0</v>
      </c>
      <c r="J7442" s="2">
        <v>0</v>
      </c>
      <c r="K7442" s="2">
        <v>0</v>
      </c>
      <c r="L7442" s="2">
        <v>0</v>
      </c>
      <c r="M7442" s="2">
        <v>0</v>
      </c>
      <c r="N7442" s="2">
        <v>0</v>
      </c>
      <c r="O7442" s="54">
        <v>0</v>
      </c>
    </row>
    <row r="7443" spans="1:15" ht="18" x14ac:dyDescent="0.35">
      <c r="A7443" t="s">
        <v>58</v>
      </c>
      <c r="B7443" t="s">
        <v>23</v>
      </c>
      <c r="C7443" s="19" t="s">
        <v>18</v>
      </c>
      <c r="E7443" s="2">
        <v>10</v>
      </c>
      <c r="F7443" s="2">
        <v>1</v>
      </c>
      <c r="G7443" s="2">
        <v>0</v>
      </c>
      <c r="H7443" s="2">
        <v>0</v>
      </c>
      <c r="I7443" s="2">
        <v>0</v>
      </c>
      <c r="J7443" s="2">
        <v>0</v>
      </c>
      <c r="K7443" s="2">
        <v>0</v>
      </c>
      <c r="L7443" s="2">
        <v>0</v>
      </c>
      <c r="M7443" s="2">
        <v>0</v>
      </c>
      <c r="N7443" s="2">
        <v>0</v>
      </c>
      <c r="O7443" s="54">
        <v>0</v>
      </c>
    </row>
    <row r="7444" spans="1:15" ht="18" x14ac:dyDescent="0.35">
      <c r="A7444" t="s">
        <v>58</v>
      </c>
      <c r="B7444" t="s">
        <v>23</v>
      </c>
      <c r="C7444" s="19" t="s">
        <v>18</v>
      </c>
      <c r="E7444" s="2">
        <v>11</v>
      </c>
      <c r="F7444" s="2">
        <v>1</v>
      </c>
      <c r="G7444" s="2">
        <v>0</v>
      </c>
      <c r="H7444" s="2">
        <v>0</v>
      </c>
      <c r="I7444" s="2">
        <v>0</v>
      </c>
      <c r="J7444" s="2">
        <v>0</v>
      </c>
      <c r="K7444" s="2">
        <v>0</v>
      </c>
      <c r="L7444" s="2">
        <v>0</v>
      </c>
      <c r="M7444" s="2">
        <v>0</v>
      </c>
      <c r="N7444" s="2">
        <v>0</v>
      </c>
      <c r="O7444" s="54">
        <v>0</v>
      </c>
    </row>
    <row r="7445" spans="1:15" ht="18" x14ac:dyDescent="0.35">
      <c r="A7445" t="s">
        <v>58</v>
      </c>
      <c r="B7445" t="s">
        <v>23</v>
      </c>
      <c r="C7445" s="19" t="s">
        <v>18</v>
      </c>
      <c r="E7445" s="2">
        <v>12</v>
      </c>
      <c r="F7445" s="2">
        <v>1</v>
      </c>
      <c r="G7445" s="2">
        <v>0</v>
      </c>
      <c r="H7445" s="2">
        <v>0</v>
      </c>
      <c r="I7445" s="2">
        <v>0</v>
      </c>
      <c r="J7445" s="2">
        <v>0</v>
      </c>
      <c r="K7445" s="2">
        <v>0</v>
      </c>
      <c r="L7445" s="2">
        <v>0</v>
      </c>
      <c r="M7445" s="2">
        <v>0</v>
      </c>
      <c r="N7445" s="2">
        <v>0</v>
      </c>
      <c r="O7445" s="54">
        <v>0</v>
      </c>
    </row>
    <row r="7446" spans="1:15" ht="18" x14ac:dyDescent="0.35">
      <c r="A7446" t="s">
        <v>58</v>
      </c>
      <c r="B7446" t="s">
        <v>23</v>
      </c>
      <c r="C7446" s="19" t="s">
        <v>18</v>
      </c>
      <c r="E7446" s="2">
        <v>12</v>
      </c>
      <c r="F7446" s="2">
        <v>1</v>
      </c>
      <c r="G7446" s="2">
        <v>0</v>
      </c>
      <c r="H7446" s="2">
        <v>0</v>
      </c>
      <c r="I7446" s="2">
        <v>0</v>
      </c>
      <c r="J7446" s="2">
        <v>0</v>
      </c>
      <c r="K7446" s="2">
        <v>0</v>
      </c>
      <c r="L7446" s="2">
        <v>0</v>
      </c>
      <c r="M7446" s="2">
        <v>0</v>
      </c>
      <c r="N7446" s="2">
        <v>0</v>
      </c>
      <c r="O7446" s="54">
        <v>0</v>
      </c>
    </row>
    <row r="7447" spans="1:15" ht="18" x14ac:dyDescent="0.35">
      <c r="A7447" t="s">
        <v>58</v>
      </c>
      <c r="B7447" t="s">
        <v>23</v>
      </c>
      <c r="C7447" s="19" t="s">
        <v>18</v>
      </c>
      <c r="E7447" s="2">
        <v>13</v>
      </c>
      <c r="F7447" s="2">
        <v>1</v>
      </c>
      <c r="G7447" s="2">
        <v>0</v>
      </c>
      <c r="H7447" s="2">
        <v>0</v>
      </c>
      <c r="I7447" s="2">
        <v>0</v>
      </c>
      <c r="J7447" s="2">
        <v>0</v>
      </c>
      <c r="K7447" s="2">
        <v>0</v>
      </c>
      <c r="L7447" s="2">
        <v>0</v>
      </c>
      <c r="M7447" s="2">
        <v>0</v>
      </c>
      <c r="N7447" s="2">
        <v>0</v>
      </c>
      <c r="O7447" s="54">
        <v>0</v>
      </c>
    </row>
    <row r="7448" spans="1:15" ht="18" x14ac:dyDescent="0.35">
      <c r="A7448" t="s">
        <v>58</v>
      </c>
      <c r="B7448" t="s">
        <v>23</v>
      </c>
      <c r="C7448" s="19" t="s">
        <v>18</v>
      </c>
      <c r="E7448" s="2">
        <v>13</v>
      </c>
      <c r="F7448" s="2">
        <v>1</v>
      </c>
      <c r="G7448" s="2">
        <v>0</v>
      </c>
      <c r="H7448" s="2">
        <v>0</v>
      </c>
      <c r="I7448" s="2">
        <v>0</v>
      </c>
      <c r="J7448" s="2">
        <v>0</v>
      </c>
      <c r="K7448" s="2">
        <v>0</v>
      </c>
      <c r="L7448" s="2">
        <v>0</v>
      </c>
      <c r="M7448" s="2">
        <v>0</v>
      </c>
      <c r="N7448" s="2">
        <v>0</v>
      </c>
      <c r="O7448" s="54">
        <v>0</v>
      </c>
    </row>
    <row r="7449" spans="1:15" ht="18" x14ac:dyDescent="0.35">
      <c r="A7449" t="s">
        <v>58</v>
      </c>
      <c r="B7449" t="s">
        <v>23</v>
      </c>
      <c r="C7449" s="19" t="s">
        <v>18</v>
      </c>
      <c r="E7449" s="2">
        <v>14</v>
      </c>
      <c r="F7449" s="2">
        <v>1</v>
      </c>
      <c r="G7449" s="2">
        <v>0</v>
      </c>
      <c r="H7449" s="2">
        <v>0</v>
      </c>
      <c r="I7449" s="2">
        <v>0</v>
      </c>
      <c r="J7449" s="2">
        <v>0</v>
      </c>
      <c r="K7449" s="2">
        <v>0</v>
      </c>
      <c r="L7449" s="2">
        <v>0</v>
      </c>
      <c r="M7449" s="2">
        <v>0</v>
      </c>
      <c r="N7449" s="2">
        <v>0</v>
      </c>
      <c r="O7449" s="54">
        <v>0</v>
      </c>
    </row>
    <row r="7450" spans="1:15" ht="18" x14ac:dyDescent="0.35">
      <c r="A7450" t="s">
        <v>58</v>
      </c>
      <c r="B7450" t="s">
        <v>23</v>
      </c>
      <c r="C7450" s="19" t="s">
        <v>18</v>
      </c>
      <c r="E7450" s="2">
        <v>14</v>
      </c>
      <c r="F7450" s="2">
        <v>1</v>
      </c>
      <c r="G7450" s="2">
        <v>0</v>
      </c>
      <c r="H7450" s="2">
        <v>0</v>
      </c>
      <c r="I7450" s="2">
        <v>0</v>
      </c>
      <c r="J7450" s="2">
        <v>0</v>
      </c>
      <c r="K7450" s="2">
        <v>0</v>
      </c>
      <c r="L7450" s="2">
        <v>0</v>
      </c>
      <c r="M7450" s="2">
        <v>0</v>
      </c>
      <c r="N7450" s="2">
        <v>0</v>
      </c>
      <c r="O7450" s="54">
        <v>0</v>
      </c>
    </row>
    <row r="7451" spans="1:15" ht="18" x14ac:dyDescent="0.35">
      <c r="A7451" t="s">
        <v>58</v>
      </c>
      <c r="B7451" t="s">
        <v>23</v>
      </c>
      <c r="C7451" s="19" t="s">
        <v>18</v>
      </c>
      <c r="E7451" s="2">
        <v>15</v>
      </c>
      <c r="F7451" s="2">
        <v>1</v>
      </c>
      <c r="G7451" s="2">
        <v>0</v>
      </c>
      <c r="H7451" s="2">
        <v>0</v>
      </c>
      <c r="I7451" s="2">
        <v>0</v>
      </c>
      <c r="J7451" s="2">
        <v>0</v>
      </c>
      <c r="K7451" s="2">
        <v>0</v>
      </c>
      <c r="L7451" s="2">
        <v>0</v>
      </c>
      <c r="M7451" s="2">
        <v>0</v>
      </c>
      <c r="N7451" s="2">
        <v>0</v>
      </c>
      <c r="O7451" s="54">
        <v>0</v>
      </c>
    </row>
    <row r="7452" spans="1:15" ht="18" x14ac:dyDescent="0.35">
      <c r="A7452" t="s">
        <v>58</v>
      </c>
      <c r="B7452" t="s">
        <v>23</v>
      </c>
      <c r="C7452" s="19" t="s">
        <v>18</v>
      </c>
      <c r="E7452" s="2">
        <v>15</v>
      </c>
      <c r="F7452" s="2">
        <v>1</v>
      </c>
      <c r="G7452" s="2">
        <v>0</v>
      </c>
      <c r="H7452" s="2">
        <v>0</v>
      </c>
      <c r="I7452" s="2">
        <v>0</v>
      </c>
      <c r="J7452" s="2">
        <v>0</v>
      </c>
      <c r="K7452" s="2">
        <v>0</v>
      </c>
      <c r="L7452" s="2">
        <v>0</v>
      </c>
      <c r="M7452" s="2">
        <v>0</v>
      </c>
      <c r="N7452" s="2">
        <v>0</v>
      </c>
      <c r="O7452" s="54">
        <v>0</v>
      </c>
    </row>
    <row r="7453" spans="1:15" ht="18" x14ac:dyDescent="0.35">
      <c r="A7453" t="s">
        <v>58</v>
      </c>
      <c r="B7453" t="s">
        <v>23</v>
      </c>
      <c r="C7453" s="19" t="s">
        <v>18</v>
      </c>
      <c r="E7453" s="2">
        <v>16</v>
      </c>
      <c r="F7453" s="2">
        <v>1</v>
      </c>
      <c r="G7453" s="2">
        <v>0</v>
      </c>
      <c r="H7453" s="2">
        <v>0</v>
      </c>
      <c r="I7453" s="2">
        <v>0</v>
      </c>
      <c r="J7453" s="2">
        <v>0</v>
      </c>
      <c r="K7453" s="2">
        <v>0</v>
      </c>
      <c r="L7453" s="2">
        <v>0</v>
      </c>
      <c r="M7453" s="2">
        <v>0</v>
      </c>
      <c r="N7453" s="2">
        <v>0</v>
      </c>
      <c r="O7453" s="54">
        <v>0</v>
      </c>
    </row>
    <row r="7454" spans="1:15" ht="18" x14ac:dyDescent="0.35">
      <c r="A7454" t="s">
        <v>58</v>
      </c>
      <c r="B7454" t="s">
        <v>23</v>
      </c>
      <c r="C7454" s="19" t="s">
        <v>18</v>
      </c>
      <c r="E7454" s="2">
        <v>16</v>
      </c>
      <c r="F7454" s="2">
        <v>1</v>
      </c>
      <c r="G7454" s="2">
        <v>0</v>
      </c>
      <c r="H7454" s="2">
        <v>0</v>
      </c>
      <c r="I7454" s="2">
        <v>0</v>
      </c>
      <c r="J7454" s="2">
        <v>0</v>
      </c>
      <c r="K7454" s="2">
        <v>0</v>
      </c>
      <c r="L7454" s="2">
        <v>0</v>
      </c>
      <c r="M7454" s="2">
        <v>0</v>
      </c>
      <c r="N7454" s="2">
        <v>0</v>
      </c>
      <c r="O7454" s="54">
        <v>0</v>
      </c>
    </row>
    <row r="7455" spans="1:15" ht="18" x14ac:dyDescent="0.35">
      <c r="A7455" t="s">
        <v>58</v>
      </c>
      <c r="B7455" t="s">
        <v>23</v>
      </c>
      <c r="C7455" s="19" t="s">
        <v>18</v>
      </c>
      <c r="E7455" s="2">
        <v>17</v>
      </c>
      <c r="F7455" s="2">
        <v>1</v>
      </c>
      <c r="G7455" s="2">
        <v>0</v>
      </c>
      <c r="H7455" s="2">
        <v>0</v>
      </c>
      <c r="I7455" s="2">
        <v>0</v>
      </c>
      <c r="J7455" s="2">
        <v>0</v>
      </c>
      <c r="K7455" s="2">
        <v>0</v>
      </c>
      <c r="L7455" s="2">
        <v>0</v>
      </c>
      <c r="M7455" s="2">
        <v>0</v>
      </c>
      <c r="N7455" s="2">
        <v>0</v>
      </c>
      <c r="O7455" s="54">
        <v>0</v>
      </c>
    </row>
    <row r="7456" spans="1:15" ht="18" x14ac:dyDescent="0.35">
      <c r="A7456" t="s">
        <v>58</v>
      </c>
      <c r="B7456" t="s">
        <v>23</v>
      </c>
      <c r="C7456" s="19" t="s">
        <v>18</v>
      </c>
      <c r="E7456" s="2">
        <v>17</v>
      </c>
      <c r="F7456" s="2">
        <v>1</v>
      </c>
      <c r="G7456" s="2">
        <v>0</v>
      </c>
      <c r="H7456" s="2">
        <v>0</v>
      </c>
      <c r="I7456" s="2">
        <v>0</v>
      </c>
      <c r="J7456" s="2">
        <v>0</v>
      </c>
      <c r="K7456" s="2">
        <v>0</v>
      </c>
      <c r="L7456" s="2">
        <v>0</v>
      </c>
      <c r="M7456" s="2">
        <v>0</v>
      </c>
      <c r="N7456" s="2">
        <v>0</v>
      </c>
      <c r="O7456" s="54">
        <v>0</v>
      </c>
    </row>
    <row r="7457" spans="1:15" ht="18" x14ac:dyDescent="0.35">
      <c r="A7457" t="s">
        <v>58</v>
      </c>
      <c r="B7457" t="s">
        <v>23</v>
      </c>
      <c r="C7457" s="19" t="s">
        <v>18</v>
      </c>
      <c r="E7457" s="2">
        <v>18</v>
      </c>
      <c r="F7457" s="2">
        <v>1</v>
      </c>
      <c r="G7457" s="2">
        <v>0</v>
      </c>
      <c r="H7457" s="2">
        <v>0</v>
      </c>
      <c r="I7457" s="2">
        <v>0</v>
      </c>
      <c r="J7457" s="2">
        <v>0</v>
      </c>
      <c r="K7457" s="2">
        <v>0</v>
      </c>
      <c r="L7457" s="2">
        <v>0</v>
      </c>
      <c r="M7457" s="2">
        <v>0</v>
      </c>
      <c r="N7457" s="2">
        <v>0</v>
      </c>
      <c r="O7457" s="54">
        <v>0</v>
      </c>
    </row>
    <row r="7458" spans="1:15" ht="18" x14ac:dyDescent="0.35">
      <c r="A7458" t="s">
        <v>58</v>
      </c>
      <c r="B7458" t="s">
        <v>23</v>
      </c>
      <c r="C7458" s="19" t="s">
        <v>18</v>
      </c>
      <c r="E7458" s="2">
        <v>18</v>
      </c>
      <c r="F7458" s="2">
        <v>1</v>
      </c>
      <c r="G7458" s="2">
        <v>0</v>
      </c>
      <c r="H7458" s="2">
        <v>0</v>
      </c>
      <c r="I7458" s="2">
        <v>0</v>
      </c>
      <c r="J7458" s="2">
        <v>0</v>
      </c>
      <c r="K7458" s="2">
        <v>0</v>
      </c>
      <c r="L7458" s="2">
        <v>0</v>
      </c>
      <c r="M7458" s="2">
        <v>0</v>
      </c>
      <c r="N7458" s="2">
        <v>0</v>
      </c>
      <c r="O7458" s="54">
        <v>0</v>
      </c>
    </row>
    <row r="7459" spans="1:15" ht="18" x14ac:dyDescent="0.35">
      <c r="A7459" t="s">
        <v>58</v>
      </c>
      <c r="B7459" t="s">
        <v>23</v>
      </c>
      <c r="C7459" s="19" t="s">
        <v>18</v>
      </c>
      <c r="E7459" s="2">
        <v>19</v>
      </c>
      <c r="F7459" s="2">
        <v>1</v>
      </c>
      <c r="G7459" s="2">
        <v>0</v>
      </c>
      <c r="H7459" s="2">
        <v>0</v>
      </c>
      <c r="I7459" s="2">
        <v>0</v>
      </c>
      <c r="J7459" s="2">
        <v>0</v>
      </c>
      <c r="K7459" s="2">
        <v>0</v>
      </c>
      <c r="L7459" s="2">
        <v>0</v>
      </c>
      <c r="M7459" s="2">
        <v>0</v>
      </c>
      <c r="N7459" s="2">
        <v>0</v>
      </c>
      <c r="O7459" s="54">
        <v>0</v>
      </c>
    </row>
    <row r="7460" spans="1:15" ht="18" x14ac:dyDescent="0.35">
      <c r="A7460" t="s">
        <v>58</v>
      </c>
      <c r="B7460" t="s">
        <v>23</v>
      </c>
      <c r="C7460" s="19" t="s">
        <v>18</v>
      </c>
      <c r="E7460" s="2">
        <v>20</v>
      </c>
      <c r="F7460" s="2">
        <v>1</v>
      </c>
      <c r="G7460" s="2">
        <v>0</v>
      </c>
      <c r="H7460" s="2">
        <v>0</v>
      </c>
      <c r="I7460" s="2">
        <v>0</v>
      </c>
      <c r="J7460" s="2">
        <v>0</v>
      </c>
      <c r="K7460" s="2">
        <v>0</v>
      </c>
      <c r="L7460" s="2">
        <v>0</v>
      </c>
      <c r="M7460" s="2">
        <v>0</v>
      </c>
      <c r="N7460" s="2">
        <v>0</v>
      </c>
      <c r="O7460" s="54">
        <v>0</v>
      </c>
    </row>
    <row r="7461" spans="1:15" ht="18" x14ac:dyDescent="0.35">
      <c r="A7461" t="s">
        <v>58</v>
      </c>
      <c r="B7461" t="s">
        <v>23</v>
      </c>
      <c r="C7461" s="19" t="s">
        <v>18</v>
      </c>
      <c r="E7461">
        <v>21</v>
      </c>
      <c r="F7461">
        <v>1</v>
      </c>
      <c r="G7461">
        <v>2.6339999999999999</v>
      </c>
      <c r="H7461">
        <v>40.907102815000002</v>
      </c>
      <c r="I7461">
        <v>77</v>
      </c>
      <c r="J7461">
        <v>229</v>
      </c>
      <c r="K7461">
        <v>37.168999999999997</v>
      </c>
      <c r="L7461">
        <v>17.260999999999999</v>
      </c>
      <c r="M7461">
        <v>3.0190000000000001</v>
      </c>
      <c r="N7461">
        <v>39.057000000000002</v>
      </c>
      <c r="O7461" s="54">
        <f t="shared" ref="O7461:O7495" si="123">M7461/L7461</f>
        <v>0.17490296043102951</v>
      </c>
    </row>
    <row r="7462" spans="1:15" ht="18" x14ac:dyDescent="0.35">
      <c r="A7462" t="s">
        <v>58</v>
      </c>
      <c r="B7462" t="s">
        <v>23</v>
      </c>
      <c r="C7462" s="19" t="s">
        <v>18</v>
      </c>
      <c r="E7462">
        <v>22</v>
      </c>
      <c r="F7462">
        <v>1</v>
      </c>
      <c r="G7462">
        <v>1.9710000000000001</v>
      </c>
      <c r="H7462">
        <v>33.717834959999998</v>
      </c>
      <c r="I7462">
        <v>78</v>
      </c>
      <c r="J7462">
        <v>226</v>
      </c>
      <c r="K7462">
        <v>33.387</v>
      </c>
      <c r="L7462">
        <v>15.837999999999999</v>
      </c>
      <c r="M7462">
        <v>2.7120000000000002</v>
      </c>
      <c r="N7462">
        <v>40.564999999999998</v>
      </c>
      <c r="O7462" s="54">
        <f t="shared" si="123"/>
        <v>0.17123374163404473</v>
      </c>
    </row>
    <row r="7463" spans="1:15" ht="18" x14ac:dyDescent="0.35">
      <c r="A7463" t="s">
        <v>58</v>
      </c>
      <c r="B7463" t="s">
        <v>23</v>
      </c>
      <c r="C7463" s="19" t="s">
        <v>18</v>
      </c>
      <c r="E7463">
        <v>23</v>
      </c>
      <c r="F7463">
        <v>1</v>
      </c>
      <c r="G7463">
        <v>1.87</v>
      </c>
      <c r="H7463">
        <v>28.572021799999998</v>
      </c>
      <c r="I7463">
        <v>71</v>
      </c>
      <c r="J7463">
        <v>207</v>
      </c>
      <c r="K7463">
        <v>38.244999999999997</v>
      </c>
      <c r="L7463">
        <v>17.047999999999998</v>
      </c>
      <c r="M7463">
        <v>2.1349999999999998</v>
      </c>
      <c r="N7463">
        <v>49.110999999999997</v>
      </c>
      <c r="O7463" s="54">
        <f t="shared" si="123"/>
        <v>0.1252346316283435</v>
      </c>
    </row>
    <row r="7464" spans="1:15" ht="18" x14ac:dyDescent="0.35">
      <c r="A7464" t="s">
        <v>58</v>
      </c>
      <c r="B7464" t="s">
        <v>23</v>
      </c>
      <c r="C7464" s="19" t="s">
        <v>18</v>
      </c>
      <c r="E7464" s="2">
        <v>24</v>
      </c>
      <c r="F7464" s="2">
        <v>1</v>
      </c>
      <c r="G7464" s="2">
        <v>0</v>
      </c>
      <c r="H7464" s="2">
        <v>0</v>
      </c>
      <c r="I7464" s="2">
        <v>0</v>
      </c>
      <c r="J7464" s="2">
        <v>0</v>
      </c>
      <c r="K7464" s="2">
        <v>0</v>
      </c>
      <c r="L7464" s="2">
        <v>0</v>
      </c>
      <c r="M7464" s="2">
        <v>0</v>
      </c>
      <c r="N7464" s="2">
        <v>0</v>
      </c>
      <c r="O7464" s="54">
        <v>0</v>
      </c>
    </row>
    <row r="7465" spans="1:15" ht="18" x14ac:dyDescent="0.35">
      <c r="A7465" t="s">
        <v>58</v>
      </c>
      <c r="B7465" t="s">
        <v>23</v>
      </c>
      <c r="C7465" s="19" t="s">
        <v>33</v>
      </c>
      <c r="E7465" s="2">
        <v>1</v>
      </c>
      <c r="F7465" s="2">
        <v>1</v>
      </c>
      <c r="G7465" s="2">
        <v>0</v>
      </c>
      <c r="H7465" s="2">
        <v>0</v>
      </c>
      <c r="I7465" s="2">
        <v>0</v>
      </c>
      <c r="J7465" s="2">
        <v>0</v>
      </c>
      <c r="K7465" s="2">
        <v>0</v>
      </c>
      <c r="L7465" s="2">
        <v>0</v>
      </c>
      <c r="M7465" s="2">
        <v>0</v>
      </c>
      <c r="N7465" s="2">
        <v>0</v>
      </c>
      <c r="O7465" s="54">
        <v>0</v>
      </c>
    </row>
    <row r="7466" spans="1:15" ht="18" x14ac:dyDescent="0.35">
      <c r="A7466" t="s">
        <v>58</v>
      </c>
      <c r="B7466" t="s">
        <v>23</v>
      </c>
      <c r="C7466" s="19" t="s">
        <v>33</v>
      </c>
      <c r="E7466">
        <v>2</v>
      </c>
      <c r="F7466">
        <v>1</v>
      </c>
      <c r="G7466">
        <v>1.768</v>
      </c>
      <c r="H7466">
        <v>64.072972485000008</v>
      </c>
      <c r="I7466">
        <v>24</v>
      </c>
      <c r="J7466">
        <v>142</v>
      </c>
      <c r="K7466">
        <v>59.616</v>
      </c>
      <c r="L7466">
        <v>27.399000000000001</v>
      </c>
      <c r="M7466">
        <v>2.9790000000000001</v>
      </c>
      <c r="N7466">
        <v>167.90199999999999</v>
      </c>
      <c r="O7466" s="54">
        <f t="shared" si="123"/>
        <v>0.10872659586116282</v>
      </c>
    </row>
    <row r="7467" spans="1:15" ht="18" x14ac:dyDescent="0.35">
      <c r="A7467" t="s">
        <v>58</v>
      </c>
      <c r="B7467" t="s">
        <v>23</v>
      </c>
      <c r="C7467" s="19" t="s">
        <v>33</v>
      </c>
      <c r="E7467">
        <v>3</v>
      </c>
      <c r="F7467">
        <v>1</v>
      </c>
      <c r="G7467">
        <v>2.59</v>
      </c>
      <c r="H7467">
        <v>52.003910699999999</v>
      </c>
      <c r="I7467">
        <v>37</v>
      </c>
      <c r="J7467">
        <v>193</v>
      </c>
      <c r="K7467">
        <v>43.177</v>
      </c>
      <c r="L7467">
        <v>20.58</v>
      </c>
      <c r="M7467">
        <v>3.2189999999999999</v>
      </c>
      <c r="N7467">
        <v>146.00700000000001</v>
      </c>
      <c r="O7467" s="54">
        <f t="shared" si="123"/>
        <v>0.15641399416909621</v>
      </c>
    </row>
    <row r="7468" spans="1:15" ht="18" x14ac:dyDescent="0.35">
      <c r="A7468" t="s">
        <v>58</v>
      </c>
      <c r="B7468" t="s">
        <v>23</v>
      </c>
      <c r="C7468" s="19" t="s">
        <v>33</v>
      </c>
      <c r="E7468" s="2">
        <v>4</v>
      </c>
      <c r="F7468" s="2">
        <v>1</v>
      </c>
      <c r="G7468" s="2">
        <v>0</v>
      </c>
      <c r="H7468" s="2">
        <v>0</v>
      </c>
      <c r="I7468" s="2">
        <v>0</v>
      </c>
      <c r="J7468" s="2">
        <v>0</v>
      </c>
      <c r="K7468" s="2">
        <v>0</v>
      </c>
      <c r="L7468" s="2">
        <v>0</v>
      </c>
      <c r="M7468" s="2">
        <v>0</v>
      </c>
      <c r="N7468" s="2">
        <v>0</v>
      </c>
      <c r="O7468" s="54">
        <v>0</v>
      </c>
    </row>
    <row r="7469" spans="1:15" ht="18" x14ac:dyDescent="0.35">
      <c r="A7469" t="s">
        <v>58</v>
      </c>
      <c r="B7469" t="s">
        <v>23</v>
      </c>
      <c r="C7469" s="19" t="s">
        <v>33</v>
      </c>
      <c r="E7469" s="1">
        <v>5</v>
      </c>
      <c r="F7469" s="1">
        <v>1</v>
      </c>
      <c r="G7469" s="1">
        <v>3.9390000000000001</v>
      </c>
      <c r="H7469" s="1">
        <v>59.364623340000001</v>
      </c>
      <c r="I7469" s="1">
        <v>38</v>
      </c>
      <c r="J7469" s="1">
        <v>197</v>
      </c>
      <c r="K7469" s="1">
        <v>43.792999999999999</v>
      </c>
      <c r="L7469" s="1">
        <v>20.102</v>
      </c>
      <c r="M7469" s="1">
        <v>3.762</v>
      </c>
      <c r="N7469" s="1">
        <v>1.0999999999999999E-2</v>
      </c>
      <c r="O7469" s="54">
        <f t="shared" si="123"/>
        <v>0.18714555765595464</v>
      </c>
    </row>
    <row r="7470" spans="1:15" ht="18" x14ac:dyDescent="0.35">
      <c r="A7470" t="s">
        <v>58</v>
      </c>
      <c r="B7470" t="s">
        <v>23</v>
      </c>
      <c r="C7470" s="19" t="s">
        <v>33</v>
      </c>
      <c r="E7470" s="1">
        <v>5</v>
      </c>
      <c r="F7470" s="1">
        <v>1</v>
      </c>
      <c r="G7470" s="1">
        <v>1.8140000000000001</v>
      </c>
      <c r="H7470" s="1">
        <v>59.905135875000013</v>
      </c>
      <c r="I7470" s="1">
        <v>30</v>
      </c>
      <c r="J7470" s="1">
        <v>163</v>
      </c>
      <c r="K7470" s="1">
        <v>52.512999999999998</v>
      </c>
      <c r="L7470" s="1">
        <v>26.975000000000001</v>
      </c>
      <c r="M7470" s="1">
        <v>2.8290000000000002</v>
      </c>
      <c r="N7470" s="1">
        <v>177.18600000000001</v>
      </c>
      <c r="O7470" s="54">
        <f t="shared" si="123"/>
        <v>0.10487488415199259</v>
      </c>
    </row>
    <row r="7471" spans="1:15" ht="18" x14ac:dyDescent="0.35">
      <c r="A7471" t="s">
        <v>58</v>
      </c>
      <c r="B7471" t="s">
        <v>23</v>
      </c>
      <c r="C7471" s="19" t="s">
        <v>33</v>
      </c>
      <c r="E7471" s="2">
        <v>6</v>
      </c>
      <c r="F7471" s="2">
        <v>1</v>
      </c>
      <c r="G7471" s="2">
        <v>0</v>
      </c>
      <c r="H7471" s="2">
        <v>0</v>
      </c>
      <c r="I7471" s="2">
        <v>0</v>
      </c>
      <c r="J7471" s="2">
        <v>0</v>
      </c>
      <c r="K7471" s="2">
        <v>0</v>
      </c>
      <c r="L7471" s="2">
        <v>0</v>
      </c>
      <c r="M7471" s="2">
        <v>0</v>
      </c>
      <c r="N7471" s="2">
        <v>0</v>
      </c>
      <c r="O7471" s="54">
        <v>0</v>
      </c>
    </row>
    <row r="7472" spans="1:15" ht="18" x14ac:dyDescent="0.35">
      <c r="A7472" t="s">
        <v>58</v>
      </c>
      <c r="B7472" t="s">
        <v>23</v>
      </c>
      <c r="C7472" s="19" t="s">
        <v>33</v>
      </c>
      <c r="E7472" s="2">
        <v>7</v>
      </c>
      <c r="F7472" s="2">
        <v>1</v>
      </c>
      <c r="G7472" s="2">
        <v>0</v>
      </c>
      <c r="H7472" s="2">
        <v>0</v>
      </c>
      <c r="I7472" s="2">
        <v>0</v>
      </c>
      <c r="J7472" s="2">
        <v>0</v>
      </c>
      <c r="K7472" s="2">
        <v>0</v>
      </c>
      <c r="L7472" s="2">
        <v>0</v>
      </c>
      <c r="M7472" s="2">
        <v>0</v>
      </c>
      <c r="N7472" s="2">
        <v>0</v>
      </c>
      <c r="O7472" s="54">
        <v>0</v>
      </c>
    </row>
    <row r="7473" spans="1:15" ht="18" x14ac:dyDescent="0.35">
      <c r="A7473" t="s">
        <v>58</v>
      </c>
      <c r="B7473" t="s">
        <v>23</v>
      </c>
      <c r="C7473" s="19" t="s">
        <v>33</v>
      </c>
      <c r="E7473" s="2">
        <v>8</v>
      </c>
      <c r="F7473" s="2">
        <v>1</v>
      </c>
      <c r="G7473" s="2">
        <v>0</v>
      </c>
      <c r="H7473" s="2">
        <v>0</v>
      </c>
      <c r="I7473" s="2">
        <v>0</v>
      </c>
      <c r="J7473" s="2">
        <v>0</v>
      </c>
      <c r="K7473" s="2">
        <v>0</v>
      </c>
      <c r="L7473" s="2">
        <v>0</v>
      </c>
      <c r="M7473" s="2">
        <v>0</v>
      </c>
      <c r="N7473" s="2">
        <v>0</v>
      </c>
      <c r="O7473" s="54">
        <v>0</v>
      </c>
    </row>
    <row r="7474" spans="1:15" ht="18" x14ac:dyDescent="0.35">
      <c r="A7474" t="s">
        <v>58</v>
      </c>
      <c r="B7474" t="s">
        <v>23</v>
      </c>
      <c r="C7474" s="19" t="s">
        <v>33</v>
      </c>
      <c r="E7474">
        <v>9</v>
      </c>
      <c r="F7474">
        <v>1</v>
      </c>
      <c r="G7474">
        <v>2.548</v>
      </c>
      <c r="H7474">
        <v>46.328958870000001</v>
      </c>
      <c r="I7474">
        <v>40</v>
      </c>
      <c r="J7474">
        <v>156</v>
      </c>
      <c r="K7474">
        <v>41.792000000000002</v>
      </c>
      <c r="L7474">
        <v>19.878</v>
      </c>
      <c r="M7474">
        <v>2.9689999999999999</v>
      </c>
      <c r="N7474">
        <v>25.887</v>
      </c>
      <c r="O7474" s="54">
        <f t="shared" si="123"/>
        <v>0.14936110272663244</v>
      </c>
    </row>
    <row r="7475" spans="1:15" ht="18" x14ac:dyDescent="0.35">
      <c r="A7475" t="s">
        <v>58</v>
      </c>
      <c r="B7475" t="s">
        <v>23</v>
      </c>
      <c r="C7475" s="19" t="s">
        <v>33</v>
      </c>
      <c r="E7475" s="1">
        <v>10</v>
      </c>
      <c r="F7475" s="1">
        <v>1</v>
      </c>
      <c r="G7475" s="1">
        <v>2.5190000000000001</v>
      </c>
      <c r="H7475" s="1">
        <v>54.806897639999995</v>
      </c>
      <c r="I7475" s="1">
        <v>42</v>
      </c>
      <c r="J7475" s="1">
        <v>187</v>
      </c>
      <c r="K7475" s="1">
        <v>43.320999999999998</v>
      </c>
      <c r="L7475" s="1">
        <v>19.756</v>
      </c>
      <c r="M7475" s="1">
        <v>3.5339999999999998</v>
      </c>
      <c r="N7475" s="1">
        <v>41.244999999999997</v>
      </c>
      <c r="O7475" s="54">
        <f t="shared" si="123"/>
        <v>0.17888236485118444</v>
      </c>
    </row>
    <row r="7476" spans="1:15" ht="18" x14ac:dyDescent="0.35">
      <c r="A7476" t="s">
        <v>58</v>
      </c>
      <c r="B7476" t="s">
        <v>23</v>
      </c>
      <c r="C7476" s="19" t="s">
        <v>33</v>
      </c>
      <c r="E7476" s="1">
        <v>10</v>
      </c>
      <c r="F7476" s="1">
        <v>1</v>
      </c>
      <c r="G7476" s="1">
        <v>2.371</v>
      </c>
      <c r="H7476" s="1">
        <v>53.635423299999999</v>
      </c>
      <c r="I7476" s="1">
        <v>52</v>
      </c>
      <c r="J7476" s="1">
        <v>242</v>
      </c>
      <c r="K7476" s="1">
        <v>48.485999999999997</v>
      </c>
      <c r="L7476" s="1">
        <v>23.641999999999999</v>
      </c>
      <c r="M7476" s="1">
        <v>2.89</v>
      </c>
      <c r="N7476" s="1">
        <v>36.387</v>
      </c>
      <c r="O7476" s="54">
        <f t="shared" si="123"/>
        <v>0.12224008121140344</v>
      </c>
    </row>
    <row r="7477" spans="1:15" ht="18" x14ac:dyDescent="0.35">
      <c r="A7477" t="s">
        <v>58</v>
      </c>
      <c r="B7477" t="s">
        <v>23</v>
      </c>
      <c r="C7477" s="19" t="s">
        <v>33</v>
      </c>
      <c r="E7477">
        <v>11</v>
      </c>
      <c r="F7477">
        <v>1</v>
      </c>
      <c r="G7477">
        <v>1.411</v>
      </c>
      <c r="H7477">
        <v>38.863484839999998</v>
      </c>
      <c r="I7477">
        <v>54</v>
      </c>
      <c r="J7477">
        <v>211</v>
      </c>
      <c r="K7477">
        <v>47.802</v>
      </c>
      <c r="L7477">
        <v>21.120999999999999</v>
      </c>
      <c r="M7477">
        <v>2.3439999999999999</v>
      </c>
      <c r="N7477">
        <v>34.749000000000002</v>
      </c>
      <c r="O7477" s="54">
        <f t="shared" si="123"/>
        <v>0.11097959376923441</v>
      </c>
    </row>
    <row r="7478" spans="1:15" ht="18" x14ac:dyDescent="0.35">
      <c r="A7478" t="s">
        <v>58</v>
      </c>
      <c r="B7478" t="s">
        <v>23</v>
      </c>
      <c r="C7478" s="19" t="s">
        <v>33</v>
      </c>
      <c r="E7478" s="1">
        <v>12</v>
      </c>
      <c r="F7478" s="1">
        <v>1</v>
      </c>
      <c r="G7478" s="1">
        <v>2.0289999999999999</v>
      </c>
      <c r="H7478" s="1">
        <v>42.943479950000004</v>
      </c>
      <c r="I7478" s="1">
        <v>30</v>
      </c>
      <c r="J7478" s="1">
        <v>118</v>
      </c>
      <c r="K7478" s="1">
        <v>41.58</v>
      </c>
      <c r="L7478" s="1">
        <v>19.061</v>
      </c>
      <c r="M7478" s="1">
        <v>2.87</v>
      </c>
      <c r="N7478" s="1">
        <v>71.200999999999993</v>
      </c>
      <c r="O7478" s="54">
        <f t="shared" si="123"/>
        <v>0.15056922511935367</v>
      </c>
    </row>
    <row r="7479" spans="1:15" ht="18" x14ac:dyDescent="0.35">
      <c r="A7479" t="s">
        <v>58</v>
      </c>
      <c r="B7479" t="s">
        <v>23</v>
      </c>
      <c r="C7479" s="19" t="s">
        <v>33</v>
      </c>
      <c r="E7479" s="1">
        <v>12</v>
      </c>
      <c r="F7479" s="1">
        <v>1</v>
      </c>
      <c r="G7479" s="1">
        <v>1.5980000000000001</v>
      </c>
      <c r="H7479" s="1">
        <v>32.076437639999995</v>
      </c>
      <c r="I7479" s="1">
        <v>39</v>
      </c>
      <c r="J7479" s="1">
        <v>233</v>
      </c>
      <c r="K7479" s="1">
        <v>36.896999999999998</v>
      </c>
      <c r="L7479" s="1">
        <v>17.175999999999998</v>
      </c>
      <c r="M7479" s="1">
        <v>2.379</v>
      </c>
      <c r="N7479" s="1">
        <v>40.911000000000001</v>
      </c>
      <c r="O7479" s="54">
        <f t="shared" si="123"/>
        <v>0.13850721937587332</v>
      </c>
    </row>
    <row r="7480" spans="1:15" ht="18" x14ac:dyDescent="0.35">
      <c r="A7480" t="s">
        <v>58</v>
      </c>
      <c r="B7480" t="s">
        <v>23</v>
      </c>
      <c r="C7480" s="19" t="s">
        <v>33</v>
      </c>
      <c r="E7480" s="2">
        <v>13</v>
      </c>
      <c r="F7480" s="2">
        <v>1</v>
      </c>
      <c r="G7480" s="2">
        <v>0</v>
      </c>
      <c r="H7480" s="2">
        <v>0</v>
      </c>
      <c r="I7480" s="2">
        <v>0</v>
      </c>
      <c r="J7480" s="2">
        <v>0</v>
      </c>
      <c r="K7480" s="2">
        <v>0</v>
      </c>
      <c r="L7480" s="2">
        <v>0</v>
      </c>
      <c r="M7480" s="2">
        <v>0</v>
      </c>
      <c r="N7480" s="2">
        <v>0</v>
      </c>
      <c r="O7480" s="54">
        <v>0</v>
      </c>
    </row>
    <row r="7481" spans="1:15" ht="18" x14ac:dyDescent="0.35">
      <c r="A7481" t="s">
        <v>58</v>
      </c>
      <c r="B7481" t="s">
        <v>23</v>
      </c>
      <c r="C7481" s="19" t="s">
        <v>33</v>
      </c>
      <c r="E7481">
        <v>14</v>
      </c>
      <c r="F7481">
        <v>1</v>
      </c>
      <c r="G7481">
        <v>3.7429999999999999</v>
      </c>
      <c r="H7481">
        <v>76.492820940000001</v>
      </c>
      <c r="I7481">
        <v>47</v>
      </c>
      <c r="J7481">
        <v>183</v>
      </c>
      <c r="K7481">
        <v>50.094999999999999</v>
      </c>
      <c r="L7481">
        <v>22.917000000000002</v>
      </c>
      <c r="M7481">
        <v>4.2519999999999998</v>
      </c>
      <c r="N7481">
        <v>43.036000000000001</v>
      </c>
      <c r="O7481" s="54">
        <f t="shared" si="123"/>
        <v>0.18553911943099008</v>
      </c>
    </row>
    <row r="7482" spans="1:15" ht="18" x14ac:dyDescent="0.35">
      <c r="A7482" t="s">
        <v>58</v>
      </c>
      <c r="B7482" t="s">
        <v>23</v>
      </c>
      <c r="C7482" s="19" t="s">
        <v>33</v>
      </c>
      <c r="E7482" s="2">
        <v>15</v>
      </c>
      <c r="F7482" s="2">
        <v>1</v>
      </c>
      <c r="G7482" s="2">
        <v>0</v>
      </c>
      <c r="H7482" s="2">
        <v>0</v>
      </c>
      <c r="I7482" s="2">
        <v>0</v>
      </c>
      <c r="J7482" s="2">
        <v>0</v>
      </c>
      <c r="K7482" s="2">
        <v>0</v>
      </c>
      <c r="L7482" s="2">
        <v>0</v>
      </c>
      <c r="M7482" s="2">
        <v>0</v>
      </c>
      <c r="N7482" s="2">
        <v>0</v>
      </c>
      <c r="O7482" s="54">
        <v>0</v>
      </c>
    </row>
    <row r="7483" spans="1:15" ht="18" x14ac:dyDescent="0.35">
      <c r="A7483" t="s">
        <v>58</v>
      </c>
      <c r="B7483" t="s">
        <v>23</v>
      </c>
      <c r="C7483" s="19" t="s">
        <v>33</v>
      </c>
      <c r="E7483" s="1">
        <v>16</v>
      </c>
      <c r="F7483" s="1">
        <v>1</v>
      </c>
      <c r="G7483" s="1">
        <v>3.9220000000000002</v>
      </c>
      <c r="H7483" s="1">
        <v>74.68516219</v>
      </c>
      <c r="I7483" s="1">
        <v>42</v>
      </c>
      <c r="J7483" s="1">
        <v>172</v>
      </c>
      <c r="K7483" s="1">
        <v>49.429000000000002</v>
      </c>
      <c r="L7483" s="1">
        <v>23.399000000000001</v>
      </c>
      <c r="M7483" s="1">
        <v>4.0659999999999998</v>
      </c>
      <c r="N7483" s="1">
        <v>44.826999999999998</v>
      </c>
      <c r="O7483" s="54">
        <f t="shared" si="123"/>
        <v>0.17376810974827983</v>
      </c>
    </row>
    <row r="7484" spans="1:15" ht="18" x14ac:dyDescent="0.35">
      <c r="A7484" t="s">
        <v>58</v>
      </c>
      <c r="B7484" t="s">
        <v>23</v>
      </c>
      <c r="C7484" s="19" t="s">
        <v>33</v>
      </c>
      <c r="E7484" s="1">
        <v>16</v>
      </c>
      <c r="F7484" s="1">
        <v>1</v>
      </c>
      <c r="G7484" s="1">
        <v>1.8220000000000001</v>
      </c>
      <c r="H7484" s="1">
        <v>28.972566480000001</v>
      </c>
      <c r="I7484" s="1">
        <v>36</v>
      </c>
      <c r="J7484" s="1">
        <v>180</v>
      </c>
      <c r="K7484" s="1">
        <v>43.984000000000002</v>
      </c>
      <c r="L7484" s="1">
        <v>22.074000000000002</v>
      </c>
      <c r="M7484" s="1">
        <v>1.6719999999999999</v>
      </c>
      <c r="N7484" s="1">
        <v>61.954000000000001</v>
      </c>
      <c r="O7484" s="54">
        <f t="shared" si="123"/>
        <v>7.5745220621545706E-2</v>
      </c>
    </row>
    <row r="7485" spans="1:15" ht="18" x14ac:dyDescent="0.35">
      <c r="A7485" t="s">
        <v>58</v>
      </c>
      <c r="B7485" t="s">
        <v>23</v>
      </c>
      <c r="C7485" s="19" t="s">
        <v>33</v>
      </c>
      <c r="E7485" s="1">
        <v>17</v>
      </c>
      <c r="F7485" s="1">
        <v>1</v>
      </c>
      <c r="G7485" s="1">
        <v>3.573</v>
      </c>
      <c r="H7485" s="1">
        <v>89.183202375000008</v>
      </c>
      <c r="I7485" s="1">
        <v>47</v>
      </c>
      <c r="J7485" s="1">
        <v>154</v>
      </c>
      <c r="K7485" s="1">
        <v>54.408999999999999</v>
      </c>
      <c r="L7485" s="1">
        <v>25.106999999999999</v>
      </c>
      <c r="M7485" s="1">
        <v>4.5250000000000004</v>
      </c>
      <c r="N7485" s="1">
        <v>44.956000000000003</v>
      </c>
      <c r="O7485" s="54">
        <f t="shared" si="123"/>
        <v>0.18022862149998009</v>
      </c>
    </row>
    <row r="7486" spans="1:15" ht="18" x14ac:dyDescent="0.35">
      <c r="A7486" t="s">
        <v>58</v>
      </c>
      <c r="B7486" t="s">
        <v>23</v>
      </c>
      <c r="C7486" s="19" t="s">
        <v>33</v>
      </c>
      <c r="E7486" s="1">
        <v>17</v>
      </c>
      <c r="F7486" s="1">
        <v>1</v>
      </c>
      <c r="G7486" s="1">
        <v>4.4770000000000003</v>
      </c>
      <c r="H7486" s="1">
        <v>59.665389024999996</v>
      </c>
      <c r="I7486" s="1">
        <v>54</v>
      </c>
      <c r="J7486" s="1">
        <v>173</v>
      </c>
      <c r="K7486" s="1">
        <v>40.933999999999997</v>
      </c>
      <c r="L7486" s="1">
        <v>18.337</v>
      </c>
      <c r="M7486" s="1">
        <v>4.1449999999999996</v>
      </c>
      <c r="N7486" s="1">
        <v>41.64</v>
      </c>
      <c r="O7486" s="54">
        <f t="shared" si="123"/>
        <v>0.22604569995091889</v>
      </c>
    </row>
    <row r="7487" spans="1:15" ht="18" x14ac:dyDescent="0.35">
      <c r="A7487" t="s">
        <v>58</v>
      </c>
      <c r="B7487" t="s">
        <v>23</v>
      </c>
      <c r="C7487" s="19" t="s">
        <v>33</v>
      </c>
      <c r="E7487">
        <v>18</v>
      </c>
      <c r="F7487">
        <v>1</v>
      </c>
      <c r="G7487">
        <v>1.7869999999999999</v>
      </c>
      <c r="H7487">
        <v>42.639196679999998</v>
      </c>
      <c r="I7487">
        <v>38</v>
      </c>
      <c r="J7487">
        <v>184</v>
      </c>
      <c r="K7487">
        <v>45.701999999999998</v>
      </c>
      <c r="L7487">
        <v>22.745999999999999</v>
      </c>
      <c r="M7487">
        <v>2.3879999999999999</v>
      </c>
      <c r="N7487">
        <v>49.241999999999997</v>
      </c>
      <c r="O7487" s="54">
        <f t="shared" si="123"/>
        <v>0.10498549195462939</v>
      </c>
    </row>
    <row r="7488" spans="1:15" ht="18" x14ac:dyDescent="0.35">
      <c r="A7488" t="s">
        <v>58</v>
      </c>
      <c r="B7488" t="s">
        <v>23</v>
      </c>
      <c r="C7488" s="19" t="s">
        <v>33</v>
      </c>
      <c r="E7488" s="1">
        <v>19</v>
      </c>
      <c r="F7488" s="1">
        <v>1</v>
      </c>
      <c r="G7488" s="1">
        <v>2.0840000000000001</v>
      </c>
      <c r="H7488" s="1">
        <v>43.428034545000003</v>
      </c>
      <c r="I7488" s="1">
        <v>45</v>
      </c>
      <c r="J7488" s="1">
        <v>169</v>
      </c>
      <c r="K7488" s="1">
        <v>46.54</v>
      </c>
      <c r="L7488" s="1">
        <v>22.701000000000001</v>
      </c>
      <c r="M7488" s="1">
        <v>2.4369999999999998</v>
      </c>
      <c r="N7488" s="1">
        <v>50.77</v>
      </c>
      <c r="O7488" s="54">
        <f t="shared" si="123"/>
        <v>0.10735209902647459</v>
      </c>
    </row>
    <row r="7489" spans="1:15" ht="18" x14ac:dyDescent="0.35">
      <c r="A7489" t="s">
        <v>58</v>
      </c>
      <c r="B7489" t="s">
        <v>23</v>
      </c>
      <c r="C7489" s="19" t="s">
        <v>33</v>
      </c>
      <c r="E7489" s="1">
        <v>19</v>
      </c>
      <c r="F7489" s="1">
        <v>1</v>
      </c>
      <c r="G7489" s="1">
        <v>2.06</v>
      </c>
      <c r="H7489" s="1">
        <v>46.850401400000003</v>
      </c>
      <c r="I7489" s="1">
        <v>46</v>
      </c>
      <c r="J7489" s="1">
        <v>159</v>
      </c>
      <c r="K7489" s="1">
        <v>43.942</v>
      </c>
      <c r="L7489" s="1">
        <v>18.391999999999999</v>
      </c>
      <c r="M7489" s="1">
        <v>3.2450000000000001</v>
      </c>
      <c r="N7489" s="1">
        <v>61.36</v>
      </c>
      <c r="O7489" s="54">
        <f t="shared" si="123"/>
        <v>0.17643540669856461</v>
      </c>
    </row>
    <row r="7490" spans="1:15" ht="18" x14ac:dyDescent="0.35">
      <c r="A7490" t="s">
        <v>58</v>
      </c>
      <c r="B7490" t="s">
        <v>23</v>
      </c>
      <c r="C7490" s="19" t="s">
        <v>33</v>
      </c>
      <c r="E7490" s="1">
        <v>20</v>
      </c>
      <c r="F7490" s="1">
        <v>1</v>
      </c>
      <c r="G7490" s="1">
        <v>1.6639999999999999</v>
      </c>
      <c r="H7490" s="1">
        <v>38.369143650000005</v>
      </c>
      <c r="I7490" s="1">
        <v>55</v>
      </c>
      <c r="J7490" s="1">
        <v>140</v>
      </c>
      <c r="K7490" s="1">
        <v>45.027999999999999</v>
      </c>
      <c r="L7490" s="1">
        <v>20.451000000000001</v>
      </c>
      <c r="M7490" s="1">
        <v>2.39</v>
      </c>
      <c r="N7490" s="1">
        <v>63.061999999999998</v>
      </c>
      <c r="O7490" s="54">
        <f t="shared" si="123"/>
        <v>0.1168647009926165</v>
      </c>
    </row>
    <row r="7491" spans="1:15" ht="18" x14ac:dyDescent="0.35">
      <c r="A7491" t="s">
        <v>58</v>
      </c>
      <c r="B7491" t="s">
        <v>23</v>
      </c>
      <c r="C7491" s="19" t="s">
        <v>33</v>
      </c>
      <c r="E7491" s="1">
        <v>20</v>
      </c>
      <c r="F7491" s="1">
        <v>1</v>
      </c>
      <c r="G7491" s="1">
        <v>1.7330000000000001</v>
      </c>
      <c r="H7491" s="1">
        <v>36.426044924999999</v>
      </c>
      <c r="I7491" s="1">
        <v>63</v>
      </c>
      <c r="J7491" s="1">
        <v>179</v>
      </c>
      <c r="K7491" s="1">
        <v>42.436999999999998</v>
      </c>
      <c r="L7491" s="1">
        <v>20.219000000000001</v>
      </c>
      <c r="M7491" s="1">
        <v>2.2949999999999999</v>
      </c>
      <c r="N7491" s="1">
        <v>45.204999999999998</v>
      </c>
      <c r="O7491" s="54">
        <f t="shared" si="123"/>
        <v>0.11350709728473217</v>
      </c>
    </row>
    <row r="7492" spans="1:15" ht="18" x14ac:dyDescent="0.35">
      <c r="A7492" t="s">
        <v>58</v>
      </c>
      <c r="B7492" t="s">
        <v>23</v>
      </c>
      <c r="C7492" s="19" t="s">
        <v>33</v>
      </c>
      <c r="E7492">
        <v>21</v>
      </c>
      <c r="F7492">
        <v>1</v>
      </c>
      <c r="G7492">
        <v>1.9379999999999999</v>
      </c>
      <c r="H7492">
        <v>34.922805249999996</v>
      </c>
      <c r="I7492">
        <v>37</v>
      </c>
      <c r="J7492">
        <v>179</v>
      </c>
      <c r="K7492">
        <v>44.750999999999998</v>
      </c>
      <c r="L7492">
        <v>21.574999999999999</v>
      </c>
      <c r="M7492">
        <v>2.0619999999999998</v>
      </c>
      <c r="N7492">
        <v>59.64</v>
      </c>
      <c r="O7492" s="54">
        <f t="shared" si="123"/>
        <v>9.5573580533024324E-2</v>
      </c>
    </row>
    <row r="7493" spans="1:15" ht="18" x14ac:dyDescent="0.35">
      <c r="A7493" t="s">
        <v>58</v>
      </c>
      <c r="B7493" t="s">
        <v>23</v>
      </c>
      <c r="C7493" s="19" t="s">
        <v>33</v>
      </c>
      <c r="E7493" s="1">
        <v>22</v>
      </c>
      <c r="F7493" s="1">
        <v>1</v>
      </c>
      <c r="G7493" s="1">
        <v>3.32</v>
      </c>
      <c r="H7493" s="1">
        <v>46.486326250000005</v>
      </c>
      <c r="I7493" s="1">
        <v>38</v>
      </c>
      <c r="J7493" s="1">
        <v>152</v>
      </c>
      <c r="K7493" s="1">
        <v>46.732999999999997</v>
      </c>
      <c r="L7493" s="1">
        <v>22.75</v>
      </c>
      <c r="M7493" s="1">
        <v>2.6030000000000002</v>
      </c>
      <c r="N7493" s="1">
        <v>66.628</v>
      </c>
      <c r="O7493" s="54">
        <f t="shared" si="123"/>
        <v>0.11441758241758243</v>
      </c>
    </row>
    <row r="7494" spans="1:15" ht="18" x14ac:dyDescent="0.35">
      <c r="A7494" t="s">
        <v>58</v>
      </c>
      <c r="B7494" t="s">
        <v>23</v>
      </c>
      <c r="C7494" s="19" t="s">
        <v>33</v>
      </c>
      <c r="E7494" s="1">
        <v>22</v>
      </c>
      <c r="F7494" s="1">
        <v>1</v>
      </c>
      <c r="G7494" s="1">
        <v>1.7070000000000001</v>
      </c>
      <c r="H7494" s="1">
        <v>41.747031620000008</v>
      </c>
      <c r="I7494" s="1">
        <v>38</v>
      </c>
      <c r="J7494" s="1">
        <v>158</v>
      </c>
      <c r="K7494" s="1">
        <v>46.395000000000003</v>
      </c>
      <c r="L7494" s="1">
        <v>21.742000000000001</v>
      </c>
      <c r="M7494" s="1">
        <v>2.4460000000000002</v>
      </c>
      <c r="N7494" s="1">
        <v>67.125</v>
      </c>
      <c r="O7494" s="54">
        <f t="shared" si="123"/>
        <v>0.11250114984822004</v>
      </c>
    </row>
    <row r="7495" spans="1:15" ht="18" x14ac:dyDescent="0.35">
      <c r="A7495" t="s">
        <v>58</v>
      </c>
      <c r="B7495" t="s">
        <v>23</v>
      </c>
      <c r="C7495" s="19" t="s">
        <v>33</v>
      </c>
      <c r="E7495">
        <v>23</v>
      </c>
      <c r="F7495">
        <v>1</v>
      </c>
      <c r="G7495">
        <v>4.5659999999999998</v>
      </c>
      <c r="H7495">
        <v>74.677213280000004</v>
      </c>
      <c r="I7495">
        <v>45</v>
      </c>
      <c r="J7495">
        <v>129</v>
      </c>
      <c r="K7495">
        <v>45.725999999999999</v>
      </c>
      <c r="L7495">
        <v>21.344000000000001</v>
      </c>
      <c r="M7495">
        <v>4.4569999999999999</v>
      </c>
      <c r="N7495">
        <v>50.246000000000002</v>
      </c>
      <c r="O7495" s="54">
        <f t="shared" si="123"/>
        <v>0.20881746626686654</v>
      </c>
    </row>
    <row r="7496" spans="1:15" ht="18" x14ac:dyDescent="0.35">
      <c r="A7496" t="s">
        <v>58</v>
      </c>
      <c r="B7496" t="s">
        <v>23</v>
      </c>
      <c r="C7496" s="19" t="s">
        <v>33</v>
      </c>
      <c r="E7496" s="2">
        <v>24</v>
      </c>
      <c r="F7496" s="2">
        <v>1</v>
      </c>
      <c r="G7496" s="2">
        <v>0</v>
      </c>
      <c r="H7496" s="2">
        <v>0</v>
      </c>
      <c r="I7496" s="2">
        <v>0</v>
      </c>
      <c r="J7496" s="2">
        <v>0</v>
      </c>
      <c r="K7496" s="2">
        <v>0</v>
      </c>
      <c r="L7496" s="2">
        <v>0</v>
      </c>
      <c r="M7496" s="2">
        <v>0</v>
      </c>
      <c r="N7496" s="2">
        <v>0</v>
      </c>
      <c r="O7496" s="54">
        <v>0</v>
      </c>
    </row>
    <row r="7497" spans="1:15" ht="18" x14ac:dyDescent="0.35">
      <c r="A7497" t="s">
        <v>58</v>
      </c>
      <c r="B7497" t="s">
        <v>23</v>
      </c>
      <c r="C7497" s="19" t="s">
        <v>33</v>
      </c>
      <c r="E7497" s="2">
        <v>25</v>
      </c>
      <c r="F7497" s="2">
        <v>1</v>
      </c>
      <c r="G7497" s="2">
        <v>0</v>
      </c>
      <c r="H7497" s="2">
        <v>0</v>
      </c>
      <c r="I7497" s="2">
        <v>0</v>
      </c>
      <c r="J7497" s="2">
        <v>0</v>
      </c>
      <c r="K7497" s="2">
        <v>0</v>
      </c>
      <c r="L7497" s="2">
        <v>0</v>
      </c>
      <c r="M7497" s="2">
        <v>0</v>
      </c>
      <c r="N7497" s="2">
        <v>0</v>
      </c>
      <c r="O7497" s="54">
        <v>0</v>
      </c>
    </row>
    <row r="7498" spans="1:15" ht="18" x14ac:dyDescent="0.35">
      <c r="A7498" t="s">
        <v>58</v>
      </c>
      <c r="B7498" t="s">
        <v>23</v>
      </c>
      <c r="C7498" s="19" t="s">
        <v>33</v>
      </c>
      <c r="E7498" s="2">
        <v>26</v>
      </c>
      <c r="F7498" s="2">
        <v>1</v>
      </c>
      <c r="G7498" s="2">
        <v>0</v>
      </c>
      <c r="H7498" s="2">
        <v>0</v>
      </c>
      <c r="I7498" s="2">
        <v>0</v>
      </c>
      <c r="J7498" s="2">
        <v>0</v>
      </c>
      <c r="K7498" s="2">
        <v>0</v>
      </c>
      <c r="L7498" s="2">
        <v>0</v>
      </c>
      <c r="M7498" s="2">
        <v>0</v>
      </c>
      <c r="N7498" s="2">
        <v>0</v>
      </c>
      <c r="O7498" s="54">
        <v>0</v>
      </c>
    </row>
    <row r="7499" spans="1:15" ht="18" x14ac:dyDescent="0.35">
      <c r="A7499" t="s">
        <v>58</v>
      </c>
      <c r="B7499" t="s">
        <v>23</v>
      </c>
      <c r="C7499" s="19" t="s">
        <v>51</v>
      </c>
      <c r="E7499" s="2">
        <v>1</v>
      </c>
      <c r="F7499" s="2">
        <v>1</v>
      </c>
      <c r="G7499" s="2">
        <v>0</v>
      </c>
      <c r="H7499" s="2">
        <v>0</v>
      </c>
      <c r="I7499" s="2">
        <v>0</v>
      </c>
      <c r="J7499" s="2">
        <v>0</v>
      </c>
      <c r="K7499" s="2">
        <v>0</v>
      </c>
      <c r="L7499" s="2">
        <v>0</v>
      </c>
      <c r="M7499" s="2">
        <v>0</v>
      </c>
      <c r="N7499" s="2">
        <v>0</v>
      </c>
      <c r="O7499" s="54">
        <v>0</v>
      </c>
    </row>
    <row r="7500" spans="1:15" ht="18" x14ac:dyDescent="0.35">
      <c r="A7500" t="s">
        <v>58</v>
      </c>
      <c r="B7500" t="s">
        <v>23</v>
      </c>
      <c r="C7500" s="19" t="s">
        <v>51</v>
      </c>
      <c r="E7500" s="2">
        <v>2</v>
      </c>
      <c r="F7500" s="2">
        <v>1</v>
      </c>
      <c r="G7500" s="2">
        <v>0</v>
      </c>
      <c r="H7500" s="2">
        <v>0</v>
      </c>
      <c r="I7500" s="2">
        <v>0</v>
      </c>
      <c r="J7500" s="2">
        <v>0</v>
      </c>
      <c r="K7500" s="2">
        <v>0</v>
      </c>
      <c r="L7500" s="2">
        <v>0</v>
      </c>
      <c r="M7500" s="2">
        <v>0</v>
      </c>
      <c r="N7500" s="2">
        <v>0</v>
      </c>
      <c r="O7500" s="54">
        <v>0</v>
      </c>
    </row>
    <row r="7501" spans="1:15" ht="18" x14ac:dyDescent="0.35">
      <c r="A7501" t="s">
        <v>58</v>
      </c>
      <c r="B7501" t="s">
        <v>23</v>
      </c>
      <c r="C7501" s="19" t="s">
        <v>51</v>
      </c>
      <c r="E7501" s="2">
        <v>3</v>
      </c>
      <c r="F7501" s="2">
        <v>1</v>
      </c>
      <c r="G7501" s="2">
        <v>0</v>
      </c>
      <c r="H7501" s="2">
        <v>0</v>
      </c>
      <c r="I7501" s="2">
        <v>0</v>
      </c>
      <c r="J7501" s="2">
        <v>0</v>
      </c>
      <c r="K7501" s="2">
        <v>0</v>
      </c>
      <c r="L7501" s="2">
        <v>0</v>
      </c>
      <c r="M7501" s="2">
        <v>0</v>
      </c>
      <c r="N7501" s="2">
        <v>0</v>
      </c>
      <c r="O7501" s="54">
        <v>0</v>
      </c>
    </row>
    <row r="7502" spans="1:15" ht="18" x14ac:dyDescent="0.35">
      <c r="A7502" t="s">
        <v>58</v>
      </c>
      <c r="B7502" t="s">
        <v>23</v>
      </c>
      <c r="C7502" s="19" t="s">
        <v>51</v>
      </c>
      <c r="E7502" s="2">
        <v>4</v>
      </c>
      <c r="F7502" s="2">
        <v>1</v>
      </c>
      <c r="G7502" s="2">
        <v>0</v>
      </c>
      <c r="H7502" s="2">
        <v>0</v>
      </c>
      <c r="I7502" s="2">
        <v>0</v>
      </c>
      <c r="J7502" s="2">
        <v>0</v>
      </c>
      <c r="K7502" s="2">
        <v>0</v>
      </c>
      <c r="L7502" s="2">
        <v>0</v>
      </c>
      <c r="M7502" s="2">
        <v>0</v>
      </c>
      <c r="N7502" s="2">
        <v>0</v>
      </c>
      <c r="O7502" s="54">
        <v>0</v>
      </c>
    </row>
    <row r="7503" spans="1:15" ht="18" x14ac:dyDescent="0.35">
      <c r="A7503" t="s">
        <v>58</v>
      </c>
      <c r="B7503" t="s">
        <v>23</v>
      </c>
      <c r="C7503" s="19" t="s">
        <v>51</v>
      </c>
      <c r="E7503" s="2">
        <v>4</v>
      </c>
      <c r="F7503" s="2">
        <v>1</v>
      </c>
      <c r="G7503" s="2">
        <v>0</v>
      </c>
      <c r="H7503" s="2">
        <v>0</v>
      </c>
      <c r="I7503" s="2">
        <v>0</v>
      </c>
      <c r="J7503" s="2">
        <v>0</v>
      </c>
      <c r="K7503" s="2">
        <v>0</v>
      </c>
      <c r="L7503" s="2">
        <v>0</v>
      </c>
      <c r="M7503" s="2">
        <v>0</v>
      </c>
      <c r="N7503" s="2">
        <v>0</v>
      </c>
      <c r="O7503" s="54">
        <v>0</v>
      </c>
    </row>
    <row r="7504" spans="1:15" ht="18" x14ac:dyDescent="0.35">
      <c r="A7504" t="s">
        <v>58</v>
      </c>
      <c r="B7504" t="s">
        <v>23</v>
      </c>
      <c r="C7504" s="19" t="s">
        <v>51</v>
      </c>
      <c r="E7504" s="2">
        <v>5</v>
      </c>
      <c r="F7504" s="2">
        <v>1</v>
      </c>
      <c r="G7504" s="2">
        <v>0</v>
      </c>
      <c r="H7504" s="2">
        <v>0</v>
      </c>
      <c r="I7504" s="2">
        <v>0</v>
      </c>
      <c r="J7504" s="2">
        <v>0</v>
      </c>
      <c r="K7504" s="2">
        <v>0</v>
      </c>
      <c r="L7504" s="2">
        <v>0</v>
      </c>
      <c r="M7504" s="2">
        <v>0</v>
      </c>
      <c r="N7504" s="2">
        <v>0</v>
      </c>
      <c r="O7504" s="54">
        <v>0</v>
      </c>
    </row>
    <row r="7505" spans="1:15" ht="18" x14ac:dyDescent="0.35">
      <c r="A7505" t="s">
        <v>58</v>
      </c>
      <c r="B7505" t="s">
        <v>23</v>
      </c>
      <c r="C7505" s="19" t="s">
        <v>51</v>
      </c>
      <c r="E7505" s="2">
        <v>5</v>
      </c>
      <c r="F7505" s="2">
        <v>1</v>
      </c>
      <c r="G7505" s="2">
        <v>0</v>
      </c>
      <c r="H7505" s="2">
        <v>0</v>
      </c>
      <c r="I7505" s="2">
        <v>0</v>
      </c>
      <c r="J7505" s="2">
        <v>0</v>
      </c>
      <c r="K7505" s="2">
        <v>0</v>
      </c>
      <c r="L7505" s="2">
        <v>0</v>
      </c>
      <c r="M7505" s="2">
        <v>0</v>
      </c>
      <c r="N7505" s="2">
        <v>0</v>
      </c>
      <c r="O7505" s="54">
        <v>0</v>
      </c>
    </row>
    <row r="7506" spans="1:15" ht="18" x14ac:dyDescent="0.35">
      <c r="A7506" t="s">
        <v>58</v>
      </c>
      <c r="B7506" t="s">
        <v>23</v>
      </c>
      <c r="C7506" s="19" t="s">
        <v>51</v>
      </c>
      <c r="E7506" s="2">
        <v>6</v>
      </c>
      <c r="F7506" s="2">
        <v>1</v>
      </c>
      <c r="G7506" s="2">
        <v>0</v>
      </c>
      <c r="H7506" s="2">
        <v>0</v>
      </c>
      <c r="I7506" s="2">
        <v>0</v>
      </c>
      <c r="J7506" s="2">
        <v>0</v>
      </c>
      <c r="K7506" s="2">
        <v>0</v>
      </c>
      <c r="L7506" s="2">
        <v>0</v>
      </c>
      <c r="M7506" s="2">
        <v>0</v>
      </c>
      <c r="N7506" s="2">
        <v>0</v>
      </c>
      <c r="O7506" s="54">
        <v>0</v>
      </c>
    </row>
    <row r="7507" spans="1:15" ht="18" x14ac:dyDescent="0.35">
      <c r="A7507" t="s">
        <v>58</v>
      </c>
      <c r="B7507" t="s">
        <v>23</v>
      </c>
      <c r="C7507" s="19" t="s">
        <v>51</v>
      </c>
      <c r="E7507" s="2">
        <v>7</v>
      </c>
      <c r="F7507" s="2">
        <v>1</v>
      </c>
      <c r="G7507" s="2">
        <v>0</v>
      </c>
      <c r="H7507" s="2">
        <v>0</v>
      </c>
      <c r="I7507" s="2">
        <v>0</v>
      </c>
      <c r="J7507" s="2">
        <v>0</v>
      </c>
      <c r="K7507" s="2">
        <v>0</v>
      </c>
      <c r="L7507" s="2">
        <v>0</v>
      </c>
      <c r="M7507" s="2">
        <v>0</v>
      </c>
      <c r="N7507" s="2">
        <v>0</v>
      </c>
      <c r="O7507" s="54">
        <v>0</v>
      </c>
    </row>
    <row r="7508" spans="1:15" ht="18" x14ac:dyDescent="0.35">
      <c r="A7508" t="s">
        <v>58</v>
      </c>
      <c r="B7508" t="s">
        <v>23</v>
      </c>
      <c r="C7508" s="19" t="s">
        <v>51</v>
      </c>
      <c r="E7508" s="2">
        <v>7</v>
      </c>
      <c r="F7508" s="2">
        <v>1</v>
      </c>
      <c r="G7508" s="2">
        <v>0</v>
      </c>
      <c r="H7508" s="2">
        <v>0</v>
      </c>
      <c r="I7508" s="2">
        <v>0</v>
      </c>
      <c r="J7508" s="2">
        <v>0</v>
      </c>
      <c r="K7508" s="2">
        <v>0</v>
      </c>
      <c r="L7508" s="2">
        <v>0</v>
      </c>
      <c r="M7508" s="2">
        <v>0</v>
      </c>
      <c r="N7508" s="2">
        <v>0</v>
      </c>
      <c r="O7508" s="54">
        <v>0</v>
      </c>
    </row>
    <row r="7509" spans="1:15" ht="18" x14ac:dyDescent="0.35">
      <c r="A7509" t="s">
        <v>58</v>
      </c>
      <c r="B7509" t="s">
        <v>23</v>
      </c>
      <c r="C7509" s="19" t="s">
        <v>51</v>
      </c>
      <c r="E7509" s="2">
        <v>8</v>
      </c>
      <c r="F7509" s="2">
        <v>1</v>
      </c>
      <c r="G7509" s="2">
        <v>0</v>
      </c>
      <c r="H7509" s="2">
        <v>0</v>
      </c>
      <c r="I7509" s="2">
        <v>0</v>
      </c>
      <c r="J7509" s="2">
        <v>0</v>
      </c>
      <c r="K7509" s="2">
        <v>0</v>
      </c>
      <c r="L7509" s="2">
        <v>0</v>
      </c>
      <c r="M7509" s="2">
        <v>0</v>
      </c>
      <c r="N7509" s="2">
        <v>0</v>
      </c>
      <c r="O7509" s="54">
        <v>0</v>
      </c>
    </row>
    <row r="7510" spans="1:15" ht="18" x14ac:dyDescent="0.35">
      <c r="A7510" t="s">
        <v>58</v>
      </c>
      <c r="B7510" t="s">
        <v>23</v>
      </c>
      <c r="C7510" s="19" t="s">
        <v>51</v>
      </c>
      <c r="E7510" s="2">
        <v>9</v>
      </c>
      <c r="F7510" s="2">
        <v>1</v>
      </c>
      <c r="G7510" s="2">
        <v>0</v>
      </c>
      <c r="H7510" s="2">
        <v>0</v>
      </c>
      <c r="I7510" s="2">
        <v>0</v>
      </c>
      <c r="J7510" s="2">
        <v>0</v>
      </c>
      <c r="K7510" s="2">
        <v>0</v>
      </c>
      <c r="L7510" s="2">
        <v>0</v>
      </c>
      <c r="M7510" s="2">
        <v>0</v>
      </c>
      <c r="N7510" s="2">
        <v>0</v>
      </c>
      <c r="O7510" s="54">
        <v>0</v>
      </c>
    </row>
    <row r="7511" spans="1:15" ht="18" x14ac:dyDescent="0.35">
      <c r="A7511" t="s">
        <v>58</v>
      </c>
      <c r="B7511" t="s">
        <v>23</v>
      </c>
      <c r="C7511" s="19" t="s">
        <v>51</v>
      </c>
      <c r="E7511" s="2">
        <v>10</v>
      </c>
      <c r="F7511" s="2">
        <v>1</v>
      </c>
      <c r="G7511" s="2">
        <v>0</v>
      </c>
      <c r="H7511" s="2">
        <v>0</v>
      </c>
      <c r="I7511" s="2">
        <v>0</v>
      </c>
      <c r="J7511" s="2">
        <v>0</v>
      </c>
      <c r="K7511" s="2">
        <v>0</v>
      </c>
      <c r="L7511" s="2">
        <v>0</v>
      </c>
      <c r="M7511" s="2">
        <v>0</v>
      </c>
      <c r="N7511" s="2">
        <v>0</v>
      </c>
      <c r="O7511" s="54">
        <v>0</v>
      </c>
    </row>
    <row r="7512" spans="1:15" ht="18" x14ac:dyDescent="0.35">
      <c r="A7512" t="s">
        <v>58</v>
      </c>
      <c r="B7512" t="s">
        <v>23</v>
      </c>
      <c r="C7512" s="19" t="s">
        <v>51</v>
      </c>
      <c r="E7512" s="2">
        <v>11</v>
      </c>
      <c r="F7512" s="2">
        <v>1</v>
      </c>
      <c r="G7512" s="2">
        <v>0</v>
      </c>
      <c r="H7512" s="2">
        <v>0</v>
      </c>
      <c r="I7512" s="2">
        <v>0</v>
      </c>
      <c r="J7512" s="2">
        <v>0</v>
      </c>
      <c r="K7512" s="2">
        <v>0</v>
      </c>
      <c r="L7512" s="2">
        <v>0</v>
      </c>
      <c r="M7512" s="2">
        <v>0</v>
      </c>
      <c r="N7512" s="2">
        <v>0</v>
      </c>
      <c r="O7512" s="54">
        <v>0</v>
      </c>
    </row>
    <row r="7513" spans="1:15" ht="18" x14ac:dyDescent="0.35">
      <c r="A7513" t="s">
        <v>58</v>
      </c>
      <c r="B7513" t="s">
        <v>23</v>
      </c>
      <c r="C7513" s="19" t="s">
        <v>51</v>
      </c>
      <c r="E7513" s="2">
        <v>11</v>
      </c>
      <c r="F7513" s="2">
        <v>1</v>
      </c>
      <c r="G7513" s="2">
        <v>0</v>
      </c>
      <c r="H7513" s="2">
        <v>0</v>
      </c>
      <c r="I7513" s="2">
        <v>0</v>
      </c>
      <c r="J7513" s="2">
        <v>0</v>
      </c>
      <c r="K7513" s="2">
        <v>0</v>
      </c>
      <c r="L7513" s="2">
        <v>0</v>
      </c>
      <c r="M7513" s="2">
        <v>0</v>
      </c>
      <c r="N7513" s="2">
        <v>0</v>
      </c>
      <c r="O7513" s="54">
        <v>0</v>
      </c>
    </row>
    <row r="7514" spans="1:15" ht="18" x14ac:dyDescent="0.35">
      <c r="A7514" t="s">
        <v>58</v>
      </c>
      <c r="B7514" t="s">
        <v>23</v>
      </c>
      <c r="C7514" s="19" t="s">
        <v>51</v>
      </c>
      <c r="E7514" s="2">
        <v>12</v>
      </c>
      <c r="F7514" s="2">
        <v>1</v>
      </c>
      <c r="G7514" s="2">
        <v>0</v>
      </c>
      <c r="H7514" s="2">
        <v>0</v>
      </c>
      <c r="I7514" s="2">
        <v>0</v>
      </c>
      <c r="J7514" s="2">
        <v>0</v>
      </c>
      <c r="K7514" s="2">
        <v>0</v>
      </c>
      <c r="L7514" s="2">
        <v>0</v>
      </c>
      <c r="M7514" s="2">
        <v>0</v>
      </c>
      <c r="N7514" s="2">
        <v>0</v>
      </c>
      <c r="O7514" s="54">
        <v>0</v>
      </c>
    </row>
    <row r="7515" spans="1:15" ht="18" x14ac:dyDescent="0.35">
      <c r="A7515" t="s">
        <v>58</v>
      </c>
      <c r="B7515" t="s">
        <v>23</v>
      </c>
      <c r="C7515" s="19" t="s">
        <v>51</v>
      </c>
      <c r="E7515" s="2">
        <v>13</v>
      </c>
      <c r="F7515" s="2">
        <v>1</v>
      </c>
      <c r="G7515" s="2">
        <v>0</v>
      </c>
      <c r="H7515" s="2">
        <v>0</v>
      </c>
      <c r="I7515" s="2">
        <v>0</v>
      </c>
      <c r="J7515" s="2">
        <v>0</v>
      </c>
      <c r="K7515" s="2">
        <v>0</v>
      </c>
      <c r="L7515" s="2">
        <v>0</v>
      </c>
      <c r="M7515" s="2">
        <v>0</v>
      </c>
      <c r="N7515" s="2">
        <v>0</v>
      </c>
      <c r="O7515" s="54">
        <v>0</v>
      </c>
    </row>
    <row r="7516" spans="1:15" ht="18" x14ac:dyDescent="0.35">
      <c r="A7516" t="s">
        <v>58</v>
      </c>
      <c r="B7516" t="s">
        <v>23</v>
      </c>
      <c r="C7516" s="19" t="s">
        <v>51</v>
      </c>
      <c r="E7516" s="2">
        <v>13</v>
      </c>
      <c r="F7516" s="2">
        <v>1</v>
      </c>
      <c r="G7516" s="2">
        <v>0</v>
      </c>
      <c r="H7516" s="2">
        <v>0</v>
      </c>
      <c r="I7516" s="2">
        <v>0</v>
      </c>
      <c r="J7516" s="2">
        <v>0</v>
      </c>
      <c r="K7516" s="2">
        <v>0</v>
      </c>
      <c r="L7516" s="2">
        <v>0</v>
      </c>
      <c r="M7516" s="2">
        <v>0</v>
      </c>
      <c r="N7516" s="2">
        <v>0</v>
      </c>
      <c r="O7516" s="54">
        <v>0</v>
      </c>
    </row>
    <row r="7517" spans="1:15" ht="18" x14ac:dyDescent="0.35">
      <c r="A7517" t="s">
        <v>58</v>
      </c>
      <c r="B7517" t="s">
        <v>23</v>
      </c>
      <c r="C7517" s="19" t="s">
        <v>51</v>
      </c>
      <c r="E7517" s="2">
        <v>14</v>
      </c>
      <c r="F7517" s="2">
        <v>1</v>
      </c>
      <c r="G7517" s="2">
        <v>0</v>
      </c>
      <c r="H7517" s="2">
        <v>0</v>
      </c>
      <c r="I7517" s="2">
        <v>0</v>
      </c>
      <c r="J7517" s="2">
        <v>0</v>
      </c>
      <c r="K7517" s="2">
        <v>0</v>
      </c>
      <c r="L7517" s="2">
        <v>0</v>
      </c>
      <c r="M7517" s="2">
        <v>0</v>
      </c>
      <c r="N7517" s="2">
        <v>0</v>
      </c>
      <c r="O7517" s="54">
        <v>0</v>
      </c>
    </row>
    <row r="7518" spans="1:15" ht="18" x14ac:dyDescent="0.35">
      <c r="A7518" t="s">
        <v>58</v>
      </c>
      <c r="B7518" t="s">
        <v>23</v>
      </c>
      <c r="C7518" s="19" t="s">
        <v>51</v>
      </c>
      <c r="E7518" s="2">
        <v>14</v>
      </c>
      <c r="F7518" s="2">
        <v>1</v>
      </c>
      <c r="G7518" s="2">
        <v>0</v>
      </c>
      <c r="H7518" s="2">
        <v>0</v>
      </c>
      <c r="I7518" s="2">
        <v>0</v>
      </c>
      <c r="J7518" s="2">
        <v>0</v>
      </c>
      <c r="K7518" s="2">
        <v>0</v>
      </c>
      <c r="L7518" s="2">
        <v>0</v>
      </c>
      <c r="M7518" s="2">
        <v>0</v>
      </c>
      <c r="N7518" s="2">
        <v>0</v>
      </c>
      <c r="O7518" s="54">
        <v>0</v>
      </c>
    </row>
    <row r="7519" spans="1:15" ht="18" x14ac:dyDescent="0.35">
      <c r="A7519" t="s">
        <v>58</v>
      </c>
      <c r="B7519" t="s">
        <v>23</v>
      </c>
      <c r="C7519" s="19" t="s">
        <v>51</v>
      </c>
      <c r="E7519" s="2">
        <v>15</v>
      </c>
      <c r="F7519" s="2">
        <v>1</v>
      </c>
      <c r="G7519" s="2">
        <v>0</v>
      </c>
      <c r="H7519" s="2">
        <v>0</v>
      </c>
      <c r="I7519" s="2">
        <v>0</v>
      </c>
      <c r="J7519" s="2">
        <v>0</v>
      </c>
      <c r="K7519" s="2">
        <v>0</v>
      </c>
      <c r="L7519" s="2">
        <v>0</v>
      </c>
      <c r="M7519" s="2">
        <v>0</v>
      </c>
      <c r="N7519" s="2">
        <v>0</v>
      </c>
      <c r="O7519" s="54">
        <v>0</v>
      </c>
    </row>
    <row r="7520" spans="1:15" ht="18" x14ac:dyDescent="0.35">
      <c r="A7520" t="s">
        <v>58</v>
      </c>
      <c r="B7520" t="s">
        <v>23</v>
      </c>
      <c r="C7520" s="19" t="s">
        <v>51</v>
      </c>
      <c r="E7520" s="2">
        <v>15</v>
      </c>
      <c r="F7520" s="2">
        <v>1</v>
      </c>
      <c r="G7520" s="2">
        <v>0</v>
      </c>
      <c r="H7520" s="2">
        <v>0</v>
      </c>
      <c r="I7520" s="2">
        <v>0</v>
      </c>
      <c r="J7520" s="2">
        <v>0</v>
      </c>
      <c r="K7520" s="2">
        <v>0</v>
      </c>
      <c r="L7520" s="2">
        <v>0</v>
      </c>
      <c r="M7520" s="2">
        <v>0</v>
      </c>
      <c r="N7520" s="2">
        <v>0</v>
      </c>
      <c r="O7520" s="54">
        <v>0</v>
      </c>
    </row>
    <row r="7521" spans="1:15" ht="18" x14ac:dyDescent="0.35">
      <c r="A7521" t="s">
        <v>58</v>
      </c>
      <c r="B7521" t="s">
        <v>23</v>
      </c>
      <c r="C7521" s="19" t="s">
        <v>51</v>
      </c>
      <c r="E7521" s="2">
        <v>16</v>
      </c>
      <c r="F7521" s="2">
        <v>1</v>
      </c>
      <c r="G7521" s="2">
        <v>0</v>
      </c>
      <c r="H7521" s="2">
        <v>0</v>
      </c>
      <c r="I7521" s="2">
        <v>0</v>
      </c>
      <c r="J7521" s="2">
        <v>0</v>
      </c>
      <c r="K7521" s="2">
        <v>0</v>
      </c>
      <c r="L7521" s="2">
        <v>0</v>
      </c>
      <c r="M7521" s="2">
        <v>0</v>
      </c>
      <c r="N7521" s="2">
        <v>0</v>
      </c>
      <c r="O7521" s="54">
        <v>0</v>
      </c>
    </row>
    <row r="7522" spans="1:15" ht="18" x14ac:dyDescent="0.35">
      <c r="A7522" t="s">
        <v>58</v>
      </c>
      <c r="B7522" t="s">
        <v>23</v>
      </c>
      <c r="C7522" s="19" t="s">
        <v>51</v>
      </c>
      <c r="E7522" s="2">
        <v>16</v>
      </c>
      <c r="F7522" s="2">
        <v>1</v>
      </c>
      <c r="G7522" s="2">
        <v>0</v>
      </c>
      <c r="H7522" s="2">
        <v>0</v>
      </c>
      <c r="I7522" s="2">
        <v>0</v>
      </c>
      <c r="J7522" s="2">
        <v>0</v>
      </c>
      <c r="K7522" s="2">
        <v>0</v>
      </c>
      <c r="L7522" s="2">
        <v>0</v>
      </c>
      <c r="M7522" s="2">
        <v>0</v>
      </c>
      <c r="N7522" s="2">
        <v>0</v>
      </c>
      <c r="O7522" s="54">
        <v>0</v>
      </c>
    </row>
    <row r="7523" spans="1:15" ht="18" x14ac:dyDescent="0.35">
      <c r="A7523" t="s">
        <v>58</v>
      </c>
      <c r="B7523" t="s">
        <v>23</v>
      </c>
      <c r="C7523" s="19" t="s">
        <v>51</v>
      </c>
      <c r="E7523" s="2">
        <v>17</v>
      </c>
      <c r="F7523" s="2">
        <v>1</v>
      </c>
      <c r="G7523" s="2">
        <v>0</v>
      </c>
      <c r="H7523" s="2">
        <v>0</v>
      </c>
      <c r="I7523" s="2">
        <v>0</v>
      </c>
      <c r="J7523" s="2">
        <v>0</v>
      </c>
      <c r="K7523" s="2">
        <v>0</v>
      </c>
      <c r="L7523" s="2">
        <v>0</v>
      </c>
      <c r="M7523" s="2">
        <v>0</v>
      </c>
      <c r="N7523" s="2">
        <v>0</v>
      </c>
      <c r="O7523" s="54">
        <v>0</v>
      </c>
    </row>
    <row r="7524" spans="1:15" ht="18" x14ac:dyDescent="0.35">
      <c r="A7524" t="s">
        <v>58</v>
      </c>
      <c r="B7524" t="s">
        <v>23</v>
      </c>
      <c r="C7524" s="19" t="s">
        <v>51</v>
      </c>
      <c r="E7524" s="2">
        <v>17</v>
      </c>
      <c r="F7524" s="2">
        <v>1</v>
      </c>
      <c r="G7524" s="2">
        <v>0</v>
      </c>
      <c r="H7524" s="2">
        <v>0</v>
      </c>
      <c r="I7524" s="2">
        <v>0</v>
      </c>
      <c r="J7524" s="2">
        <v>0</v>
      </c>
      <c r="K7524" s="2">
        <v>0</v>
      </c>
      <c r="L7524" s="2">
        <v>0</v>
      </c>
      <c r="M7524" s="2">
        <v>0</v>
      </c>
      <c r="N7524" s="2">
        <v>0</v>
      </c>
      <c r="O7524" s="54">
        <v>0</v>
      </c>
    </row>
    <row r="7525" spans="1:15" ht="18" x14ac:dyDescent="0.35">
      <c r="A7525" t="s">
        <v>58</v>
      </c>
      <c r="B7525" t="s">
        <v>23</v>
      </c>
      <c r="C7525" s="19" t="s">
        <v>51</v>
      </c>
      <c r="E7525" s="2">
        <v>18</v>
      </c>
      <c r="F7525" s="2">
        <v>1</v>
      </c>
      <c r="G7525" s="2">
        <v>0</v>
      </c>
      <c r="H7525" s="2">
        <v>0</v>
      </c>
      <c r="I7525" s="2">
        <v>0</v>
      </c>
      <c r="J7525" s="2">
        <v>0</v>
      </c>
      <c r="K7525" s="2">
        <v>0</v>
      </c>
      <c r="L7525" s="2">
        <v>0</v>
      </c>
      <c r="M7525" s="2">
        <v>0</v>
      </c>
      <c r="N7525" s="2">
        <v>0</v>
      </c>
      <c r="O7525" s="54">
        <v>0</v>
      </c>
    </row>
    <row r="7526" spans="1:15" ht="18" x14ac:dyDescent="0.35">
      <c r="A7526" t="s">
        <v>58</v>
      </c>
      <c r="B7526" t="s">
        <v>23</v>
      </c>
      <c r="C7526" s="19" t="s">
        <v>51</v>
      </c>
      <c r="E7526" s="2">
        <v>18</v>
      </c>
      <c r="F7526" s="2">
        <v>1</v>
      </c>
      <c r="G7526" s="2">
        <v>0</v>
      </c>
      <c r="H7526" s="2">
        <v>0</v>
      </c>
      <c r="I7526" s="2">
        <v>0</v>
      </c>
      <c r="J7526" s="2">
        <v>0</v>
      </c>
      <c r="K7526" s="2">
        <v>0</v>
      </c>
      <c r="L7526" s="2">
        <v>0</v>
      </c>
      <c r="M7526" s="2">
        <v>0</v>
      </c>
      <c r="N7526" s="2">
        <v>0</v>
      </c>
      <c r="O7526" s="54">
        <v>0</v>
      </c>
    </row>
    <row r="7527" spans="1:15" ht="18" x14ac:dyDescent="0.35">
      <c r="A7527" t="s">
        <v>58</v>
      </c>
      <c r="B7527" t="s">
        <v>23</v>
      </c>
      <c r="C7527" s="19" t="s">
        <v>51</v>
      </c>
      <c r="E7527" s="2">
        <v>19</v>
      </c>
      <c r="F7527" s="2">
        <v>1</v>
      </c>
      <c r="G7527" s="2">
        <v>0</v>
      </c>
      <c r="H7527" s="2">
        <v>0</v>
      </c>
      <c r="I7527" s="2">
        <v>0</v>
      </c>
      <c r="J7527" s="2">
        <v>0</v>
      </c>
      <c r="K7527" s="2">
        <v>0</v>
      </c>
      <c r="L7527" s="2">
        <v>0</v>
      </c>
      <c r="M7527" s="2">
        <v>0</v>
      </c>
      <c r="N7527" s="2">
        <v>0</v>
      </c>
      <c r="O7527" s="54">
        <v>0</v>
      </c>
    </row>
    <row r="7528" spans="1:15" ht="18" x14ac:dyDescent="0.35">
      <c r="A7528" t="s">
        <v>58</v>
      </c>
      <c r="B7528" t="s">
        <v>23</v>
      </c>
      <c r="C7528" s="19" t="s">
        <v>51</v>
      </c>
      <c r="E7528" s="2">
        <v>20</v>
      </c>
      <c r="F7528" s="2">
        <v>1</v>
      </c>
      <c r="G7528" s="2">
        <v>0</v>
      </c>
      <c r="H7528" s="2">
        <v>0</v>
      </c>
      <c r="I7528" s="2">
        <v>0</v>
      </c>
      <c r="J7528" s="2">
        <v>0</v>
      </c>
      <c r="K7528" s="2">
        <v>0</v>
      </c>
      <c r="L7528" s="2">
        <v>0</v>
      </c>
      <c r="M7528" s="2">
        <v>0</v>
      </c>
      <c r="N7528" s="2">
        <v>0</v>
      </c>
      <c r="O7528" s="54">
        <v>0</v>
      </c>
    </row>
    <row r="7529" spans="1:15" ht="18" x14ac:dyDescent="0.35">
      <c r="A7529" t="s">
        <v>58</v>
      </c>
      <c r="B7529" t="s">
        <v>23</v>
      </c>
      <c r="C7529" s="19" t="s">
        <v>51</v>
      </c>
      <c r="E7529" s="2">
        <v>21</v>
      </c>
      <c r="F7529" s="2">
        <v>1</v>
      </c>
      <c r="G7529" s="2">
        <v>0</v>
      </c>
      <c r="H7529" s="2">
        <v>0</v>
      </c>
      <c r="I7529" s="2">
        <v>0</v>
      </c>
      <c r="J7529" s="2">
        <v>0</v>
      </c>
      <c r="K7529" s="2">
        <v>0</v>
      </c>
      <c r="L7529" s="2">
        <v>0</v>
      </c>
      <c r="M7529" s="2">
        <v>0</v>
      </c>
      <c r="N7529" s="2">
        <v>0</v>
      </c>
      <c r="O7529" s="54">
        <v>0</v>
      </c>
    </row>
    <row r="7530" spans="1:15" ht="18" x14ac:dyDescent="0.35">
      <c r="A7530" t="s">
        <v>58</v>
      </c>
      <c r="B7530" t="s">
        <v>23</v>
      </c>
      <c r="C7530" s="19" t="s">
        <v>51</v>
      </c>
      <c r="E7530" s="2">
        <v>21</v>
      </c>
      <c r="F7530" s="2">
        <v>1</v>
      </c>
      <c r="G7530" s="2">
        <v>0</v>
      </c>
      <c r="H7530" s="2">
        <v>0</v>
      </c>
      <c r="I7530" s="2">
        <v>0</v>
      </c>
      <c r="J7530" s="2">
        <v>0</v>
      </c>
      <c r="K7530" s="2">
        <v>0</v>
      </c>
      <c r="L7530" s="2">
        <v>0</v>
      </c>
      <c r="M7530" s="2">
        <v>0</v>
      </c>
      <c r="N7530" s="2">
        <v>0</v>
      </c>
      <c r="O7530" s="54">
        <v>0</v>
      </c>
    </row>
    <row r="7531" spans="1:15" ht="18" x14ac:dyDescent="0.35">
      <c r="A7531" t="s">
        <v>58</v>
      </c>
      <c r="B7531" t="s">
        <v>23</v>
      </c>
      <c r="C7531" s="19" t="s">
        <v>51</v>
      </c>
      <c r="E7531" s="2">
        <v>22</v>
      </c>
      <c r="F7531" s="2">
        <v>1</v>
      </c>
      <c r="G7531" s="2">
        <v>0</v>
      </c>
      <c r="H7531" s="2">
        <v>0</v>
      </c>
      <c r="I7531" s="2">
        <v>0</v>
      </c>
      <c r="J7531" s="2">
        <v>0</v>
      </c>
      <c r="K7531" s="2">
        <v>0</v>
      </c>
      <c r="L7531" s="2">
        <v>0</v>
      </c>
      <c r="M7531" s="2">
        <v>0</v>
      </c>
      <c r="N7531" s="2">
        <v>0</v>
      </c>
      <c r="O7531" s="54">
        <v>0</v>
      </c>
    </row>
    <row r="7532" spans="1:15" ht="18" x14ac:dyDescent="0.35">
      <c r="A7532" t="s">
        <v>58</v>
      </c>
      <c r="B7532" t="s">
        <v>23</v>
      </c>
      <c r="C7532" s="19" t="s">
        <v>51</v>
      </c>
      <c r="E7532" s="2">
        <v>23</v>
      </c>
      <c r="F7532" s="2">
        <v>1</v>
      </c>
      <c r="G7532" s="2">
        <v>0</v>
      </c>
      <c r="H7532" s="2">
        <v>0</v>
      </c>
      <c r="I7532" s="2">
        <v>0</v>
      </c>
      <c r="J7532" s="2">
        <v>0</v>
      </c>
      <c r="K7532" s="2">
        <v>0</v>
      </c>
      <c r="L7532" s="2">
        <v>0</v>
      </c>
      <c r="M7532" s="2">
        <v>0</v>
      </c>
      <c r="N7532" s="2">
        <v>0</v>
      </c>
      <c r="O7532" s="54">
        <v>0</v>
      </c>
    </row>
    <row r="7533" spans="1:15" ht="18" x14ac:dyDescent="0.35">
      <c r="A7533" t="s">
        <v>58</v>
      </c>
      <c r="B7533" t="s">
        <v>23</v>
      </c>
      <c r="C7533" s="19" t="s">
        <v>51</v>
      </c>
      <c r="E7533" s="2">
        <v>23</v>
      </c>
      <c r="F7533" s="2">
        <v>1</v>
      </c>
      <c r="G7533" s="2">
        <v>0</v>
      </c>
      <c r="H7533" s="2">
        <v>0</v>
      </c>
      <c r="I7533" s="2">
        <v>0</v>
      </c>
      <c r="J7533" s="2">
        <v>0</v>
      </c>
      <c r="K7533" s="2">
        <v>0</v>
      </c>
      <c r="L7533" s="2">
        <v>0</v>
      </c>
      <c r="M7533" s="2">
        <v>0</v>
      </c>
      <c r="N7533" s="2">
        <v>0</v>
      </c>
      <c r="O7533" s="54">
        <v>0</v>
      </c>
    </row>
    <row r="7534" spans="1:15" ht="18" x14ac:dyDescent="0.35">
      <c r="A7534" t="s">
        <v>58</v>
      </c>
      <c r="B7534" t="s">
        <v>23</v>
      </c>
      <c r="C7534" s="19" t="s">
        <v>51</v>
      </c>
      <c r="E7534" s="2">
        <v>24</v>
      </c>
      <c r="F7534" s="2">
        <v>1</v>
      </c>
      <c r="G7534" s="2">
        <v>0</v>
      </c>
      <c r="H7534" s="2">
        <v>0</v>
      </c>
      <c r="I7534" s="2">
        <v>0</v>
      </c>
      <c r="J7534" s="2">
        <v>0</v>
      </c>
      <c r="K7534" s="2">
        <v>0</v>
      </c>
      <c r="L7534" s="2">
        <v>0</v>
      </c>
      <c r="M7534" s="2">
        <v>0</v>
      </c>
      <c r="N7534" s="2">
        <v>0</v>
      </c>
      <c r="O7534" s="54">
        <v>0</v>
      </c>
    </row>
    <row r="7535" spans="1:15" ht="18" x14ac:dyDescent="0.35">
      <c r="A7535" t="s">
        <v>58</v>
      </c>
      <c r="B7535" t="s">
        <v>23</v>
      </c>
      <c r="C7535" s="19" t="s">
        <v>52</v>
      </c>
      <c r="E7535" s="2">
        <v>1</v>
      </c>
      <c r="F7535" s="2">
        <v>1</v>
      </c>
      <c r="G7535" s="2">
        <v>0</v>
      </c>
      <c r="H7535" s="2">
        <v>0</v>
      </c>
      <c r="I7535" s="2">
        <v>0</v>
      </c>
      <c r="J7535" s="2">
        <v>0</v>
      </c>
      <c r="K7535" s="2">
        <v>0</v>
      </c>
      <c r="L7535" s="2">
        <v>0</v>
      </c>
      <c r="M7535" s="2">
        <v>0</v>
      </c>
      <c r="N7535" s="2">
        <v>0</v>
      </c>
      <c r="O7535" s="54">
        <v>0</v>
      </c>
    </row>
    <row r="7536" spans="1:15" ht="18" x14ac:dyDescent="0.35">
      <c r="A7536" t="s">
        <v>58</v>
      </c>
      <c r="B7536" t="s">
        <v>23</v>
      </c>
      <c r="C7536" s="19" t="s">
        <v>52</v>
      </c>
      <c r="E7536" s="2">
        <v>1</v>
      </c>
      <c r="F7536" s="2">
        <v>1</v>
      </c>
      <c r="G7536" s="2">
        <v>0</v>
      </c>
      <c r="H7536" s="2">
        <v>0</v>
      </c>
      <c r="I7536" s="2">
        <v>0</v>
      </c>
      <c r="J7536" s="2">
        <v>0</v>
      </c>
      <c r="K7536" s="2">
        <v>0</v>
      </c>
      <c r="L7536" s="2">
        <v>0</v>
      </c>
      <c r="M7536" s="2">
        <v>0</v>
      </c>
      <c r="N7536" s="2">
        <v>0</v>
      </c>
      <c r="O7536" s="54">
        <v>0</v>
      </c>
    </row>
    <row r="7537" spans="1:15" ht="18" x14ac:dyDescent="0.35">
      <c r="A7537" t="s">
        <v>58</v>
      </c>
      <c r="B7537" t="s">
        <v>23</v>
      </c>
      <c r="C7537" s="19" t="s">
        <v>52</v>
      </c>
      <c r="E7537" s="2">
        <v>2</v>
      </c>
      <c r="F7537" s="2">
        <v>1</v>
      </c>
      <c r="G7537" s="2">
        <v>0</v>
      </c>
      <c r="H7537" s="2">
        <v>0</v>
      </c>
      <c r="I7537" s="2">
        <v>0</v>
      </c>
      <c r="J7537" s="2">
        <v>0</v>
      </c>
      <c r="K7537" s="2">
        <v>0</v>
      </c>
      <c r="L7537" s="2">
        <v>0</v>
      </c>
      <c r="M7537" s="2">
        <v>0</v>
      </c>
      <c r="N7537" s="2">
        <v>0</v>
      </c>
      <c r="O7537" s="54">
        <v>0</v>
      </c>
    </row>
    <row r="7538" spans="1:15" ht="18" x14ac:dyDescent="0.35">
      <c r="A7538" t="s">
        <v>58</v>
      </c>
      <c r="B7538" t="s">
        <v>23</v>
      </c>
      <c r="C7538" s="19" t="s">
        <v>52</v>
      </c>
      <c r="E7538" s="2">
        <v>2</v>
      </c>
      <c r="F7538" s="2">
        <v>1</v>
      </c>
      <c r="G7538" s="2">
        <v>0</v>
      </c>
      <c r="H7538" s="2">
        <v>0</v>
      </c>
      <c r="I7538" s="2">
        <v>0</v>
      </c>
      <c r="J7538" s="2">
        <v>0</v>
      </c>
      <c r="K7538" s="2">
        <v>0</v>
      </c>
      <c r="L7538" s="2">
        <v>0</v>
      </c>
      <c r="M7538" s="2">
        <v>0</v>
      </c>
      <c r="N7538" s="2">
        <v>0</v>
      </c>
      <c r="O7538" s="54">
        <v>0</v>
      </c>
    </row>
    <row r="7539" spans="1:15" ht="18" x14ac:dyDescent="0.35">
      <c r="A7539" t="s">
        <v>58</v>
      </c>
      <c r="B7539" t="s">
        <v>23</v>
      </c>
      <c r="C7539" s="19" t="s">
        <v>52</v>
      </c>
      <c r="E7539" s="2">
        <v>3</v>
      </c>
      <c r="F7539" s="2">
        <v>1</v>
      </c>
      <c r="G7539" s="2">
        <v>0</v>
      </c>
      <c r="H7539" s="2">
        <v>0</v>
      </c>
      <c r="I7539" s="2">
        <v>0</v>
      </c>
      <c r="J7539" s="2">
        <v>0</v>
      </c>
      <c r="K7539" s="2">
        <v>0</v>
      </c>
      <c r="L7539" s="2">
        <v>0</v>
      </c>
      <c r="M7539" s="2">
        <v>0</v>
      </c>
      <c r="N7539" s="2">
        <v>0</v>
      </c>
      <c r="O7539" s="54">
        <v>0</v>
      </c>
    </row>
    <row r="7540" spans="1:15" ht="18" x14ac:dyDescent="0.35">
      <c r="A7540" t="s">
        <v>58</v>
      </c>
      <c r="B7540" t="s">
        <v>23</v>
      </c>
      <c r="C7540" s="19" t="s">
        <v>52</v>
      </c>
      <c r="E7540" s="2">
        <v>3</v>
      </c>
      <c r="F7540" s="2">
        <v>1</v>
      </c>
      <c r="G7540" s="2">
        <v>0</v>
      </c>
      <c r="H7540" s="2">
        <v>0</v>
      </c>
      <c r="I7540" s="2">
        <v>0</v>
      </c>
      <c r="J7540" s="2">
        <v>0</v>
      </c>
      <c r="K7540" s="2">
        <v>0</v>
      </c>
      <c r="L7540" s="2">
        <v>0</v>
      </c>
      <c r="M7540" s="2">
        <v>0</v>
      </c>
      <c r="N7540" s="2">
        <v>0</v>
      </c>
      <c r="O7540" s="54">
        <v>0</v>
      </c>
    </row>
    <row r="7541" spans="1:15" ht="18" x14ac:dyDescent="0.35">
      <c r="A7541" t="s">
        <v>58</v>
      </c>
      <c r="B7541" t="s">
        <v>23</v>
      </c>
      <c r="C7541" s="19" t="s">
        <v>52</v>
      </c>
      <c r="E7541" s="2">
        <v>4</v>
      </c>
      <c r="F7541" s="2">
        <v>1</v>
      </c>
      <c r="G7541" s="2">
        <v>0</v>
      </c>
      <c r="H7541" s="2">
        <v>0</v>
      </c>
      <c r="I7541" s="2">
        <v>0</v>
      </c>
      <c r="J7541" s="2">
        <v>0</v>
      </c>
      <c r="K7541" s="2">
        <v>0</v>
      </c>
      <c r="L7541" s="2">
        <v>0</v>
      </c>
      <c r="M7541" s="2">
        <v>0</v>
      </c>
      <c r="N7541" s="2">
        <v>0</v>
      </c>
      <c r="O7541" s="54">
        <v>0</v>
      </c>
    </row>
    <row r="7542" spans="1:15" ht="18" x14ac:dyDescent="0.35">
      <c r="A7542" t="s">
        <v>58</v>
      </c>
      <c r="B7542" t="s">
        <v>23</v>
      </c>
      <c r="C7542" s="19" t="s">
        <v>52</v>
      </c>
      <c r="E7542" s="2">
        <v>4</v>
      </c>
      <c r="F7542" s="2">
        <v>1</v>
      </c>
      <c r="G7542" s="2">
        <v>0</v>
      </c>
      <c r="H7542" s="2">
        <v>0</v>
      </c>
      <c r="I7542" s="2">
        <v>0</v>
      </c>
      <c r="J7542" s="2">
        <v>0</v>
      </c>
      <c r="K7542" s="2">
        <v>0</v>
      </c>
      <c r="L7542" s="2">
        <v>0</v>
      </c>
      <c r="M7542" s="2">
        <v>0</v>
      </c>
      <c r="N7542" s="2">
        <v>0</v>
      </c>
      <c r="O7542" s="54">
        <v>0</v>
      </c>
    </row>
    <row r="7543" spans="1:15" ht="18" x14ac:dyDescent="0.35">
      <c r="A7543" t="s">
        <v>58</v>
      </c>
      <c r="B7543" t="s">
        <v>23</v>
      </c>
      <c r="C7543" s="19" t="s">
        <v>52</v>
      </c>
      <c r="E7543" s="2">
        <v>5</v>
      </c>
      <c r="F7543" s="2">
        <v>1</v>
      </c>
      <c r="G7543" s="2">
        <v>0</v>
      </c>
      <c r="H7543" s="2">
        <v>0</v>
      </c>
      <c r="I7543" s="2">
        <v>0</v>
      </c>
      <c r="J7543" s="2">
        <v>0</v>
      </c>
      <c r="K7543" s="2">
        <v>0</v>
      </c>
      <c r="L7543" s="2">
        <v>0</v>
      </c>
      <c r="M7543" s="2">
        <v>0</v>
      </c>
      <c r="N7543" s="2">
        <v>0</v>
      </c>
      <c r="O7543" s="54">
        <v>0</v>
      </c>
    </row>
    <row r="7544" spans="1:15" ht="18" x14ac:dyDescent="0.35">
      <c r="A7544" t="s">
        <v>58</v>
      </c>
      <c r="B7544" t="s">
        <v>23</v>
      </c>
      <c r="C7544" s="19" t="s">
        <v>52</v>
      </c>
      <c r="E7544" s="2">
        <v>5</v>
      </c>
      <c r="F7544" s="2">
        <v>1</v>
      </c>
      <c r="G7544" s="2">
        <v>0</v>
      </c>
      <c r="H7544" s="2">
        <v>0</v>
      </c>
      <c r="I7544" s="2">
        <v>0</v>
      </c>
      <c r="J7544" s="2">
        <v>0</v>
      </c>
      <c r="K7544" s="2">
        <v>0</v>
      </c>
      <c r="L7544" s="2">
        <v>0</v>
      </c>
      <c r="M7544" s="2">
        <v>0</v>
      </c>
      <c r="N7544" s="2">
        <v>0</v>
      </c>
      <c r="O7544" s="54">
        <v>0</v>
      </c>
    </row>
    <row r="7545" spans="1:15" ht="18" x14ac:dyDescent="0.35">
      <c r="A7545" t="s">
        <v>58</v>
      </c>
      <c r="B7545" t="s">
        <v>23</v>
      </c>
      <c r="C7545" s="19" t="s">
        <v>52</v>
      </c>
      <c r="E7545" s="2">
        <v>6</v>
      </c>
      <c r="F7545" s="2">
        <v>1</v>
      </c>
      <c r="G7545" s="2">
        <v>0</v>
      </c>
      <c r="H7545" s="2">
        <v>0</v>
      </c>
      <c r="I7545" s="2">
        <v>0</v>
      </c>
      <c r="J7545" s="2">
        <v>0</v>
      </c>
      <c r="K7545" s="2">
        <v>0</v>
      </c>
      <c r="L7545" s="2">
        <v>0</v>
      </c>
      <c r="M7545" s="2">
        <v>0</v>
      </c>
      <c r="N7545" s="2">
        <v>0</v>
      </c>
      <c r="O7545" s="54">
        <v>0</v>
      </c>
    </row>
    <row r="7546" spans="1:15" ht="18" x14ac:dyDescent="0.35">
      <c r="A7546" t="s">
        <v>58</v>
      </c>
      <c r="B7546" t="s">
        <v>23</v>
      </c>
      <c r="C7546" s="19" t="s">
        <v>52</v>
      </c>
      <c r="E7546" s="2">
        <v>6</v>
      </c>
      <c r="F7546" s="2">
        <v>1</v>
      </c>
      <c r="G7546" s="2">
        <v>0</v>
      </c>
      <c r="H7546" s="2">
        <v>0</v>
      </c>
      <c r="I7546" s="2">
        <v>0</v>
      </c>
      <c r="J7546" s="2">
        <v>0</v>
      </c>
      <c r="K7546" s="2">
        <v>0</v>
      </c>
      <c r="L7546" s="2">
        <v>0</v>
      </c>
      <c r="M7546" s="2">
        <v>0</v>
      </c>
      <c r="N7546" s="2">
        <v>0</v>
      </c>
      <c r="O7546" s="54">
        <v>0</v>
      </c>
    </row>
    <row r="7547" spans="1:15" ht="18" x14ac:dyDescent="0.35">
      <c r="A7547" t="s">
        <v>58</v>
      </c>
      <c r="B7547" t="s">
        <v>23</v>
      </c>
      <c r="C7547" s="19" t="s">
        <v>52</v>
      </c>
      <c r="E7547" s="2">
        <v>7</v>
      </c>
      <c r="F7547" s="2">
        <v>1</v>
      </c>
      <c r="G7547" s="2">
        <v>0</v>
      </c>
      <c r="H7547" s="2">
        <v>0</v>
      </c>
      <c r="I7547" s="2">
        <v>0</v>
      </c>
      <c r="J7547" s="2">
        <v>0</v>
      </c>
      <c r="K7547" s="2">
        <v>0</v>
      </c>
      <c r="L7547" s="2">
        <v>0</v>
      </c>
      <c r="M7547" s="2">
        <v>0</v>
      </c>
      <c r="N7547" s="2">
        <v>0</v>
      </c>
      <c r="O7547" s="54">
        <v>0</v>
      </c>
    </row>
    <row r="7548" spans="1:15" ht="18" x14ac:dyDescent="0.35">
      <c r="A7548" t="s">
        <v>58</v>
      </c>
      <c r="B7548" t="s">
        <v>23</v>
      </c>
      <c r="C7548" s="19" t="s">
        <v>52</v>
      </c>
      <c r="E7548" s="2">
        <v>7</v>
      </c>
      <c r="F7548" s="2">
        <v>1</v>
      </c>
      <c r="G7548" s="2">
        <v>0</v>
      </c>
      <c r="H7548" s="2">
        <v>0</v>
      </c>
      <c r="I7548" s="2">
        <v>0</v>
      </c>
      <c r="J7548" s="2">
        <v>0</v>
      </c>
      <c r="K7548" s="2">
        <v>0</v>
      </c>
      <c r="L7548" s="2">
        <v>0</v>
      </c>
      <c r="M7548" s="2">
        <v>0</v>
      </c>
      <c r="N7548" s="2">
        <v>0</v>
      </c>
      <c r="O7548" s="54">
        <v>0</v>
      </c>
    </row>
    <row r="7549" spans="1:15" ht="18" x14ac:dyDescent="0.35">
      <c r="A7549" t="s">
        <v>58</v>
      </c>
      <c r="B7549" t="s">
        <v>23</v>
      </c>
      <c r="C7549" s="19" t="s">
        <v>52</v>
      </c>
      <c r="E7549" s="2">
        <v>8</v>
      </c>
      <c r="F7549" s="2">
        <v>1</v>
      </c>
      <c r="G7549" s="2">
        <v>0</v>
      </c>
      <c r="H7549" s="2">
        <v>0</v>
      </c>
      <c r="I7549" s="2">
        <v>0</v>
      </c>
      <c r="J7549" s="2">
        <v>0</v>
      </c>
      <c r="K7549" s="2">
        <v>0</v>
      </c>
      <c r="L7549" s="2">
        <v>0</v>
      </c>
      <c r="M7549" s="2">
        <v>0</v>
      </c>
      <c r="N7549" s="2">
        <v>0</v>
      </c>
      <c r="O7549" s="54">
        <v>0</v>
      </c>
    </row>
    <row r="7550" spans="1:15" ht="18" x14ac:dyDescent="0.35">
      <c r="A7550" t="s">
        <v>58</v>
      </c>
      <c r="B7550" t="s">
        <v>23</v>
      </c>
      <c r="C7550" s="19" t="s">
        <v>52</v>
      </c>
      <c r="E7550" s="2">
        <v>8</v>
      </c>
      <c r="F7550" s="2">
        <v>1</v>
      </c>
      <c r="G7550" s="2">
        <v>0</v>
      </c>
      <c r="H7550" s="2">
        <v>0</v>
      </c>
      <c r="I7550" s="2">
        <v>0</v>
      </c>
      <c r="J7550" s="2">
        <v>0</v>
      </c>
      <c r="K7550" s="2">
        <v>0</v>
      </c>
      <c r="L7550" s="2">
        <v>0</v>
      </c>
      <c r="M7550" s="2">
        <v>0</v>
      </c>
      <c r="N7550" s="2">
        <v>0</v>
      </c>
      <c r="O7550" s="54">
        <v>0</v>
      </c>
    </row>
    <row r="7551" spans="1:15" ht="18" x14ac:dyDescent="0.35">
      <c r="A7551" t="s">
        <v>58</v>
      </c>
      <c r="B7551" t="s">
        <v>23</v>
      </c>
      <c r="C7551" s="19" t="s">
        <v>52</v>
      </c>
      <c r="E7551" s="2">
        <v>9</v>
      </c>
      <c r="F7551" s="2">
        <v>1</v>
      </c>
      <c r="G7551" s="2">
        <v>0</v>
      </c>
      <c r="H7551" s="2">
        <v>0</v>
      </c>
      <c r="I7551" s="2">
        <v>0</v>
      </c>
      <c r="J7551" s="2">
        <v>0</v>
      </c>
      <c r="K7551" s="2">
        <v>0</v>
      </c>
      <c r="L7551" s="2">
        <v>0</v>
      </c>
      <c r="M7551" s="2">
        <v>0</v>
      </c>
      <c r="N7551" s="2">
        <v>0</v>
      </c>
      <c r="O7551" s="54">
        <v>0</v>
      </c>
    </row>
    <row r="7552" spans="1:15" ht="18" x14ac:dyDescent="0.35">
      <c r="A7552" t="s">
        <v>58</v>
      </c>
      <c r="B7552" t="s">
        <v>23</v>
      </c>
      <c r="C7552" s="19" t="s">
        <v>52</v>
      </c>
      <c r="E7552" s="2">
        <v>9</v>
      </c>
      <c r="F7552" s="2">
        <v>1</v>
      </c>
      <c r="G7552" s="2">
        <v>0</v>
      </c>
      <c r="H7552" s="2">
        <v>0</v>
      </c>
      <c r="I7552" s="2">
        <v>0</v>
      </c>
      <c r="J7552" s="2">
        <v>0</v>
      </c>
      <c r="K7552" s="2">
        <v>0</v>
      </c>
      <c r="L7552" s="2">
        <v>0</v>
      </c>
      <c r="M7552" s="2">
        <v>0</v>
      </c>
      <c r="N7552" s="2">
        <v>0</v>
      </c>
      <c r="O7552" s="54">
        <v>0</v>
      </c>
    </row>
    <row r="7553" spans="1:15" ht="18" x14ac:dyDescent="0.35">
      <c r="A7553" t="s">
        <v>58</v>
      </c>
      <c r="B7553" t="s">
        <v>23</v>
      </c>
      <c r="C7553" s="19" t="s">
        <v>52</v>
      </c>
      <c r="E7553" s="2">
        <v>10</v>
      </c>
      <c r="F7553" s="2">
        <v>1</v>
      </c>
      <c r="G7553" s="2">
        <v>0</v>
      </c>
      <c r="H7553" s="2">
        <v>0</v>
      </c>
      <c r="I7553" s="2">
        <v>0</v>
      </c>
      <c r="J7553" s="2">
        <v>0</v>
      </c>
      <c r="K7553" s="2">
        <v>0</v>
      </c>
      <c r="L7553" s="2">
        <v>0</v>
      </c>
      <c r="M7553" s="2">
        <v>0</v>
      </c>
      <c r="N7553" s="2">
        <v>0</v>
      </c>
      <c r="O7553" s="54">
        <v>0</v>
      </c>
    </row>
    <row r="7554" spans="1:15" ht="18" x14ac:dyDescent="0.35">
      <c r="A7554" t="s">
        <v>58</v>
      </c>
      <c r="B7554" t="s">
        <v>23</v>
      </c>
      <c r="C7554" s="19" t="s">
        <v>52</v>
      </c>
      <c r="E7554" s="2">
        <v>10</v>
      </c>
      <c r="F7554" s="2">
        <v>1</v>
      </c>
      <c r="G7554" s="2">
        <v>0</v>
      </c>
      <c r="H7554" s="2">
        <v>0</v>
      </c>
      <c r="I7554" s="2">
        <v>0</v>
      </c>
      <c r="J7554" s="2">
        <v>0</v>
      </c>
      <c r="K7554" s="2">
        <v>0</v>
      </c>
      <c r="L7554" s="2">
        <v>0</v>
      </c>
      <c r="M7554" s="2">
        <v>0</v>
      </c>
      <c r="N7554" s="2">
        <v>0</v>
      </c>
      <c r="O7554" s="54">
        <v>0</v>
      </c>
    </row>
    <row r="7555" spans="1:15" ht="18" x14ac:dyDescent="0.35">
      <c r="A7555" t="s">
        <v>58</v>
      </c>
      <c r="B7555" t="s">
        <v>23</v>
      </c>
      <c r="C7555" s="19" t="s">
        <v>52</v>
      </c>
      <c r="E7555" s="2">
        <v>11</v>
      </c>
      <c r="F7555" s="2">
        <v>1</v>
      </c>
      <c r="G7555" s="2">
        <v>0</v>
      </c>
      <c r="H7555" s="2">
        <v>0</v>
      </c>
      <c r="I7555" s="2">
        <v>0</v>
      </c>
      <c r="J7555" s="2">
        <v>0</v>
      </c>
      <c r="K7555" s="2">
        <v>0</v>
      </c>
      <c r="L7555" s="2">
        <v>0</v>
      </c>
      <c r="M7555" s="2">
        <v>0</v>
      </c>
      <c r="N7555" s="2">
        <v>0</v>
      </c>
      <c r="O7555" s="54">
        <v>0</v>
      </c>
    </row>
    <row r="7556" spans="1:15" ht="18" x14ac:dyDescent="0.35">
      <c r="A7556" t="s">
        <v>58</v>
      </c>
      <c r="B7556" t="s">
        <v>23</v>
      </c>
      <c r="C7556" s="19" t="s">
        <v>52</v>
      </c>
      <c r="E7556" s="2">
        <v>11</v>
      </c>
      <c r="F7556" s="2">
        <v>1</v>
      </c>
      <c r="G7556" s="2">
        <v>0</v>
      </c>
      <c r="H7556" s="2">
        <v>0</v>
      </c>
      <c r="I7556" s="2">
        <v>0</v>
      </c>
      <c r="J7556" s="2">
        <v>0</v>
      </c>
      <c r="K7556" s="2">
        <v>0</v>
      </c>
      <c r="L7556" s="2">
        <v>0</v>
      </c>
      <c r="M7556" s="2">
        <v>0</v>
      </c>
      <c r="N7556" s="2">
        <v>0</v>
      </c>
      <c r="O7556" s="54">
        <v>0</v>
      </c>
    </row>
    <row r="7557" spans="1:15" ht="18" x14ac:dyDescent="0.35">
      <c r="A7557" t="s">
        <v>58</v>
      </c>
      <c r="B7557" t="s">
        <v>23</v>
      </c>
      <c r="C7557" s="19" t="s">
        <v>52</v>
      </c>
      <c r="E7557" s="2">
        <v>12</v>
      </c>
      <c r="F7557" s="2">
        <v>1</v>
      </c>
      <c r="G7557" s="2">
        <v>0</v>
      </c>
      <c r="H7557" s="2">
        <v>0</v>
      </c>
      <c r="I7557" s="2">
        <v>0</v>
      </c>
      <c r="J7557" s="2">
        <v>0</v>
      </c>
      <c r="K7557" s="2">
        <v>0</v>
      </c>
      <c r="L7557" s="2">
        <v>0</v>
      </c>
      <c r="M7557" s="2">
        <v>0</v>
      </c>
      <c r="N7557" s="2">
        <v>0</v>
      </c>
      <c r="O7557" s="54">
        <v>0</v>
      </c>
    </row>
    <row r="7558" spans="1:15" ht="18" x14ac:dyDescent="0.35">
      <c r="A7558" t="s">
        <v>58</v>
      </c>
      <c r="B7558" t="s">
        <v>23</v>
      </c>
      <c r="C7558" s="19" t="s">
        <v>52</v>
      </c>
      <c r="E7558" s="2">
        <v>13</v>
      </c>
      <c r="F7558" s="2">
        <v>1</v>
      </c>
      <c r="G7558" s="2">
        <v>0</v>
      </c>
      <c r="H7558" s="2">
        <v>0</v>
      </c>
      <c r="I7558" s="2">
        <v>0</v>
      </c>
      <c r="J7558" s="2">
        <v>0</v>
      </c>
      <c r="K7558" s="2">
        <v>0</v>
      </c>
      <c r="L7558" s="2">
        <v>0</v>
      </c>
      <c r="M7558" s="2">
        <v>0</v>
      </c>
      <c r="N7558" s="2">
        <v>0</v>
      </c>
      <c r="O7558" s="54">
        <v>0</v>
      </c>
    </row>
    <row r="7559" spans="1:15" ht="18" x14ac:dyDescent="0.35">
      <c r="A7559" t="s">
        <v>58</v>
      </c>
      <c r="B7559" t="s">
        <v>23</v>
      </c>
      <c r="C7559" s="19" t="s">
        <v>52</v>
      </c>
      <c r="E7559" s="2">
        <v>13</v>
      </c>
      <c r="F7559" s="2">
        <v>1</v>
      </c>
      <c r="G7559" s="2">
        <v>0</v>
      </c>
      <c r="H7559" s="2">
        <v>0</v>
      </c>
      <c r="I7559" s="2">
        <v>0</v>
      </c>
      <c r="J7559" s="2">
        <v>0</v>
      </c>
      <c r="K7559" s="2">
        <v>0</v>
      </c>
      <c r="L7559" s="2">
        <v>0</v>
      </c>
      <c r="M7559" s="2">
        <v>0</v>
      </c>
      <c r="N7559" s="2">
        <v>0</v>
      </c>
      <c r="O7559" s="54">
        <v>0</v>
      </c>
    </row>
    <row r="7560" spans="1:15" ht="18" x14ac:dyDescent="0.35">
      <c r="A7560" t="s">
        <v>58</v>
      </c>
      <c r="B7560" t="s">
        <v>23</v>
      </c>
      <c r="C7560" s="19" t="s">
        <v>52</v>
      </c>
      <c r="E7560" s="2">
        <v>14</v>
      </c>
      <c r="F7560" s="2">
        <v>1</v>
      </c>
      <c r="G7560" s="2">
        <v>0</v>
      </c>
      <c r="H7560" s="2">
        <v>0</v>
      </c>
      <c r="I7560" s="2">
        <v>0</v>
      </c>
      <c r="J7560" s="2">
        <v>0</v>
      </c>
      <c r="K7560" s="2">
        <v>0</v>
      </c>
      <c r="L7560" s="2">
        <v>0</v>
      </c>
      <c r="M7560" s="2">
        <v>0</v>
      </c>
      <c r="N7560" s="2">
        <v>0</v>
      </c>
      <c r="O7560" s="54">
        <v>0</v>
      </c>
    </row>
    <row r="7561" spans="1:15" ht="18" x14ac:dyDescent="0.35">
      <c r="A7561" t="s">
        <v>58</v>
      </c>
      <c r="B7561" t="s">
        <v>23</v>
      </c>
      <c r="C7561" s="19" t="s">
        <v>52</v>
      </c>
      <c r="E7561" s="2">
        <v>14</v>
      </c>
      <c r="F7561" s="2">
        <v>1</v>
      </c>
      <c r="G7561" s="2">
        <v>0</v>
      </c>
      <c r="H7561" s="2">
        <v>0</v>
      </c>
      <c r="I7561" s="2">
        <v>0</v>
      </c>
      <c r="J7561" s="2">
        <v>0</v>
      </c>
      <c r="K7561" s="2">
        <v>0</v>
      </c>
      <c r="L7561" s="2">
        <v>0</v>
      </c>
      <c r="M7561" s="2">
        <v>0</v>
      </c>
      <c r="N7561" s="2">
        <v>0</v>
      </c>
      <c r="O7561" s="54">
        <v>0</v>
      </c>
    </row>
    <row r="7562" spans="1:15" ht="18" x14ac:dyDescent="0.35">
      <c r="A7562" t="s">
        <v>58</v>
      </c>
      <c r="B7562" t="s">
        <v>23</v>
      </c>
      <c r="C7562" s="19" t="s">
        <v>52</v>
      </c>
      <c r="E7562" s="2">
        <v>15</v>
      </c>
      <c r="F7562" s="2">
        <v>1</v>
      </c>
      <c r="G7562" s="2">
        <v>0</v>
      </c>
      <c r="H7562" s="2">
        <v>0</v>
      </c>
      <c r="I7562" s="2">
        <v>0</v>
      </c>
      <c r="J7562" s="2">
        <v>0</v>
      </c>
      <c r="K7562" s="2">
        <v>0</v>
      </c>
      <c r="L7562" s="2">
        <v>0</v>
      </c>
      <c r="M7562" s="2">
        <v>0</v>
      </c>
      <c r="N7562" s="2">
        <v>0</v>
      </c>
      <c r="O7562" s="54">
        <v>0</v>
      </c>
    </row>
    <row r="7563" spans="1:15" ht="18" x14ac:dyDescent="0.35">
      <c r="A7563" t="s">
        <v>58</v>
      </c>
      <c r="B7563" t="s">
        <v>23</v>
      </c>
      <c r="C7563" s="19" t="s">
        <v>52</v>
      </c>
      <c r="E7563" s="2">
        <v>16</v>
      </c>
      <c r="F7563" s="2">
        <v>1</v>
      </c>
      <c r="G7563" s="2">
        <v>0</v>
      </c>
      <c r="H7563" s="2">
        <v>0</v>
      </c>
      <c r="I7563" s="2">
        <v>0</v>
      </c>
      <c r="J7563" s="2">
        <v>0</v>
      </c>
      <c r="K7563" s="2">
        <v>0</v>
      </c>
      <c r="L7563" s="2">
        <v>0</v>
      </c>
      <c r="M7563" s="2">
        <v>0</v>
      </c>
      <c r="N7563" s="2">
        <v>0</v>
      </c>
      <c r="O7563" s="54">
        <v>0</v>
      </c>
    </row>
    <row r="7564" spans="1:15" ht="18" x14ac:dyDescent="0.35">
      <c r="A7564" t="s">
        <v>58</v>
      </c>
      <c r="B7564" t="s">
        <v>23</v>
      </c>
      <c r="C7564" s="19" t="s">
        <v>52</v>
      </c>
      <c r="E7564" s="2">
        <v>17</v>
      </c>
      <c r="F7564" s="2">
        <v>1</v>
      </c>
      <c r="G7564" s="2">
        <v>0</v>
      </c>
      <c r="H7564" s="2">
        <v>0</v>
      </c>
      <c r="I7564" s="2">
        <v>0</v>
      </c>
      <c r="J7564" s="2">
        <v>0</v>
      </c>
      <c r="K7564" s="2">
        <v>0</v>
      </c>
      <c r="L7564" s="2">
        <v>0</v>
      </c>
      <c r="M7564" s="2">
        <v>0</v>
      </c>
      <c r="N7564" s="2">
        <v>0</v>
      </c>
      <c r="O7564" s="54">
        <v>0</v>
      </c>
    </row>
    <row r="7565" spans="1:15" ht="18" x14ac:dyDescent="0.35">
      <c r="A7565" t="s">
        <v>58</v>
      </c>
      <c r="B7565" t="s">
        <v>23</v>
      </c>
      <c r="C7565" s="19" t="s">
        <v>52</v>
      </c>
      <c r="E7565" s="2">
        <v>18</v>
      </c>
      <c r="F7565" s="2">
        <v>1</v>
      </c>
      <c r="G7565" s="2">
        <v>0</v>
      </c>
      <c r="H7565" s="2">
        <v>0</v>
      </c>
      <c r="I7565" s="2">
        <v>0</v>
      </c>
      <c r="J7565" s="2">
        <v>0</v>
      </c>
      <c r="K7565" s="2">
        <v>0</v>
      </c>
      <c r="L7565" s="2">
        <v>0</v>
      </c>
      <c r="M7565" s="2">
        <v>0</v>
      </c>
      <c r="N7565" s="2">
        <v>0</v>
      </c>
      <c r="O7565" s="54">
        <v>0</v>
      </c>
    </row>
    <row r="7566" spans="1:15" ht="18" x14ac:dyDescent="0.35">
      <c r="A7566" t="s">
        <v>58</v>
      </c>
      <c r="B7566" t="s">
        <v>23</v>
      </c>
      <c r="C7566" s="19" t="s">
        <v>52</v>
      </c>
      <c r="E7566" s="2">
        <v>19</v>
      </c>
      <c r="F7566" s="2">
        <v>1</v>
      </c>
      <c r="G7566" s="2">
        <v>0</v>
      </c>
      <c r="H7566" s="2">
        <v>0</v>
      </c>
      <c r="I7566" s="2">
        <v>0</v>
      </c>
      <c r="J7566" s="2">
        <v>0</v>
      </c>
      <c r="K7566" s="2">
        <v>0</v>
      </c>
      <c r="L7566" s="2">
        <v>0</v>
      </c>
      <c r="M7566" s="2">
        <v>0</v>
      </c>
      <c r="N7566" s="2">
        <v>0</v>
      </c>
      <c r="O7566" s="54">
        <v>0</v>
      </c>
    </row>
    <row r="7567" spans="1:15" ht="18" x14ac:dyDescent="0.35">
      <c r="A7567" t="s">
        <v>58</v>
      </c>
      <c r="B7567" t="s">
        <v>23</v>
      </c>
      <c r="C7567" s="19" t="s">
        <v>52</v>
      </c>
      <c r="E7567" s="2">
        <v>20</v>
      </c>
      <c r="F7567" s="2">
        <v>1</v>
      </c>
      <c r="G7567" s="2">
        <v>0</v>
      </c>
      <c r="H7567" s="2">
        <v>0</v>
      </c>
      <c r="I7567" s="2">
        <v>0</v>
      </c>
      <c r="J7567" s="2">
        <v>0</v>
      </c>
      <c r="K7567" s="2">
        <v>0</v>
      </c>
      <c r="L7567" s="2">
        <v>0</v>
      </c>
      <c r="M7567" s="2">
        <v>0</v>
      </c>
      <c r="N7567" s="2">
        <v>0</v>
      </c>
      <c r="O7567" s="54">
        <v>0</v>
      </c>
    </row>
    <row r="7568" spans="1:15" ht="18" x14ac:dyDescent="0.35">
      <c r="A7568" t="s">
        <v>58</v>
      </c>
      <c r="B7568" t="s">
        <v>23</v>
      </c>
      <c r="C7568" s="19" t="s">
        <v>52</v>
      </c>
      <c r="E7568" s="2">
        <v>21</v>
      </c>
      <c r="F7568" s="2">
        <v>1</v>
      </c>
      <c r="G7568" s="2">
        <v>0</v>
      </c>
      <c r="H7568" s="2">
        <v>0</v>
      </c>
      <c r="I7568" s="2">
        <v>0</v>
      </c>
      <c r="J7568" s="2">
        <v>0</v>
      </c>
      <c r="K7568" s="2">
        <v>0</v>
      </c>
      <c r="L7568" s="2">
        <v>0</v>
      </c>
      <c r="M7568" s="2">
        <v>0</v>
      </c>
      <c r="N7568" s="2">
        <v>0</v>
      </c>
      <c r="O7568" s="54">
        <v>0</v>
      </c>
    </row>
    <row r="7569" spans="1:15" ht="18" x14ac:dyDescent="0.35">
      <c r="A7569" t="s">
        <v>58</v>
      </c>
      <c r="B7569" t="s">
        <v>23</v>
      </c>
      <c r="C7569" s="19" t="s">
        <v>52</v>
      </c>
      <c r="E7569" s="2">
        <v>21</v>
      </c>
      <c r="F7569" s="2">
        <v>1</v>
      </c>
      <c r="G7569" s="2">
        <v>0</v>
      </c>
      <c r="H7569" s="2">
        <v>0</v>
      </c>
      <c r="I7569" s="2">
        <v>0</v>
      </c>
      <c r="J7569" s="2">
        <v>0</v>
      </c>
      <c r="K7569" s="2">
        <v>0</v>
      </c>
      <c r="L7569" s="2">
        <v>0</v>
      </c>
      <c r="M7569" s="2">
        <v>0</v>
      </c>
      <c r="N7569" s="2">
        <v>0</v>
      </c>
      <c r="O7569" s="54">
        <v>0</v>
      </c>
    </row>
    <row r="7570" spans="1:15" ht="18" x14ac:dyDescent="0.35">
      <c r="A7570" t="s">
        <v>58</v>
      </c>
      <c r="B7570" t="s">
        <v>23</v>
      </c>
      <c r="C7570" s="19" t="s">
        <v>53</v>
      </c>
      <c r="E7570" s="2">
        <v>1</v>
      </c>
      <c r="F7570" s="2">
        <v>1</v>
      </c>
      <c r="G7570" s="2">
        <v>0</v>
      </c>
      <c r="H7570" s="2">
        <v>0</v>
      </c>
      <c r="I7570" s="2">
        <v>0</v>
      </c>
      <c r="J7570" s="2">
        <v>0</v>
      </c>
      <c r="K7570" s="2">
        <v>0</v>
      </c>
      <c r="L7570" s="2">
        <v>0</v>
      </c>
      <c r="M7570" s="2">
        <v>0</v>
      </c>
      <c r="N7570" s="2">
        <v>0</v>
      </c>
      <c r="O7570" s="54">
        <v>0</v>
      </c>
    </row>
    <row r="7571" spans="1:15" ht="18" x14ac:dyDescent="0.35">
      <c r="A7571" t="s">
        <v>58</v>
      </c>
      <c r="B7571" t="s">
        <v>23</v>
      </c>
      <c r="C7571" s="19" t="s">
        <v>53</v>
      </c>
      <c r="E7571" s="2">
        <v>1</v>
      </c>
      <c r="F7571" s="2">
        <v>1</v>
      </c>
      <c r="G7571" s="2">
        <v>0</v>
      </c>
      <c r="H7571" s="2">
        <v>0</v>
      </c>
      <c r="I7571" s="2">
        <v>0</v>
      </c>
      <c r="J7571" s="2">
        <v>0</v>
      </c>
      <c r="K7571" s="2">
        <v>0</v>
      </c>
      <c r="L7571" s="2">
        <v>0</v>
      </c>
      <c r="M7571" s="2">
        <v>0</v>
      </c>
      <c r="N7571" s="2">
        <v>0</v>
      </c>
      <c r="O7571" s="54">
        <v>0</v>
      </c>
    </row>
    <row r="7572" spans="1:15" ht="18" x14ac:dyDescent="0.35">
      <c r="A7572" t="s">
        <v>58</v>
      </c>
      <c r="B7572" t="s">
        <v>23</v>
      </c>
      <c r="C7572" s="19" t="s">
        <v>53</v>
      </c>
      <c r="E7572" s="2">
        <v>2</v>
      </c>
      <c r="F7572" s="2">
        <v>1</v>
      </c>
      <c r="G7572" s="2">
        <v>0</v>
      </c>
      <c r="H7572" s="2">
        <v>0</v>
      </c>
      <c r="I7572" s="2">
        <v>0</v>
      </c>
      <c r="J7572" s="2">
        <v>0</v>
      </c>
      <c r="K7572" s="2">
        <v>0</v>
      </c>
      <c r="L7572" s="2">
        <v>0</v>
      </c>
      <c r="M7572" s="2">
        <v>0</v>
      </c>
      <c r="N7572" s="2">
        <v>0</v>
      </c>
      <c r="O7572" s="54">
        <v>0</v>
      </c>
    </row>
    <row r="7573" spans="1:15" ht="18" x14ac:dyDescent="0.35">
      <c r="A7573" t="s">
        <v>58</v>
      </c>
      <c r="B7573" t="s">
        <v>23</v>
      </c>
      <c r="C7573" s="19" t="s">
        <v>53</v>
      </c>
      <c r="E7573" s="2">
        <v>2</v>
      </c>
      <c r="F7573" s="2">
        <v>1</v>
      </c>
      <c r="G7573" s="2">
        <v>0</v>
      </c>
      <c r="H7573" s="2">
        <v>0</v>
      </c>
      <c r="I7573" s="2">
        <v>0</v>
      </c>
      <c r="J7573" s="2">
        <v>0</v>
      </c>
      <c r="K7573" s="2">
        <v>0</v>
      </c>
      <c r="L7573" s="2">
        <v>0</v>
      </c>
      <c r="M7573" s="2">
        <v>0</v>
      </c>
      <c r="N7573" s="2">
        <v>0</v>
      </c>
      <c r="O7573" s="54">
        <v>0</v>
      </c>
    </row>
    <row r="7574" spans="1:15" ht="18" x14ac:dyDescent="0.35">
      <c r="A7574" t="s">
        <v>58</v>
      </c>
      <c r="B7574" t="s">
        <v>23</v>
      </c>
      <c r="C7574" s="19" t="s">
        <v>53</v>
      </c>
      <c r="E7574" s="2">
        <v>3</v>
      </c>
      <c r="F7574" s="2">
        <v>1</v>
      </c>
      <c r="G7574" s="2">
        <v>0</v>
      </c>
      <c r="H7574" s="2">
        <v>0</v>
      </c>
      <c r="I7574" s="2">
        <v>0</v>
      </c>
      <c r="J7574" s="2">
        <v>0</v>
      </c>
      <c r="K7574" s="2">
        <v>0</v>
      </c>
      <c r="L7574" s="2">
        <v>0</v>
      </c>
      <c r="M7574" s="2">
        <v>0</v>
      </c>
      <c r="N7574" s="2">
        <v>0</v>
      </c>
      <c r="O7574" s="54">
        <v>0</v>
      </c>
    </row>
    <row r="7575" spans="1:15" ht="18" x14ac:dyDescent="0.35">
      <c r="A7575" t="s">
        <v>58</v>
      </c>
      <c r="B7575" t="s">
        <v>23</v>
      </c>
      <c r="C7575" s="19" t="s">
        <v>53</v>
      </c>
      <c r="E7575" s="2">
        <v>3</v>
      </c>
      <c r="F7575" s="2">
        <v>1</v>
      </c>
      <c r="G7575" s="2">
        <v>0</v>
      </c>
      <c r="H7575" s="2">
        <v>0</v>
      </c>
      <c r="I7575" s="2">
        <v>0</v>
      </c>
      <c r="J7575" s="2">
        <v>0</v>
      </c>
      <c r="K7575" s="2">
        <v>0</v>
      </c>
      <c r="L7575" s="2">
        <v>0</v>
      </c>
      <c r="M7575" s="2">
        <v>0</v>
      </c>
      <c r="N7575" s="2">
        <v>0</v>
      </c>
      <c r="O7575" s="54">
        <v>0</v>
      </c>
    </row>
    <row r="7576" spans="1:15" ht="18" x14ac:dyDescent="0.35">
      <c r="A7576" t="s">
        <v>58</v>
      </c>
      <c r="B7576" t="s">
        <v>23</v>
      </c>
      <c r="C7576" s="19" t="s">
        <v>53</v>
      </c>
      <c r="E7576" s="2">
        <v>4</v>
      </c>
      <c r="F7576" s="2">
        <v>1</v>
      </c>
      <c r="G7576" s="2">
        <v>0</v>
      </c>
      <c r="H7576" s="2">
        <v>0</v>
      </c>
      <c r="I7576" s="2">
        <v>0</v>
      </c>
      <c r="J7576" s="2">
        <v>0</v>
      </c>
      <c r="K7576" s="2">
        <v>0</v>
      </c>
      <c r="L7576" s="2">
        <v>0</v>
      </c>
      <c r="M7576" s="2">
        <v>0</v>
      </c>
      <c r="N7576" s="2">
        <v>0</v>
      </c>
      <c r="O7576" s="54">
        <v>0</v>
      </c>
    </row>
    <row r="7577" spans="1:15" ht="18" x14ac:dyDescent="0.35">
      <c r="A7577" t="s">
        <v>58</v>
      </c>
      <c r="B7577" t="s">
        <v>23</v>
      </c>
      <c r="C7577" s="19" t="s">
        <v>53</v>
      </c>
      <c r="E7577" s="2">
        <v>4</v>
      </c>
      <c r="F7577" s="2">
        <v>1</v>
      </c>
      <c r="G7577" s="2">
        <v>0</v>
      </c>
      <c r="H7577" s="2">
        <v>0</v>
      </c>
      <c r="I7577" s="2">
        <v>0</v>
      </c>
      <c r="J7577" s="2">
        <v>0</v>
      </c>
      <c r="K7577" s="2">
        <v>0</v>
      </c>
      <c r="L7577" s="2">
        <v>0</v>
      </c>
      <c r="M7577" s="2">
        <v>0</v>
      </c>
      <c r="N7577" s="2">
        <v>0</v>
      </c>
      <c r="O7577" s="54">
        <v>0</v>
      </c>
    </row>
    <row r="7578" spans="1:15" ht="18" x14ac:dyDescent="0.35">
      <c r="A7578" t="s">
        <v>58</v>
      </c>
      <c r="B7578" t="s">
        <v>23</v>
      </c>
      <c r="C7578" s="19" t="s">
        <v>53</v>
      </c>
      <c r="E7578" s="2">
        <v>5</v>
      </c>
      <c r="F7578" s="2">
        <v>1</v>
      </c>
      <c r="G7578" s="2">
        <v>0</v>
      </c>
      <c r="H7578" s="2">
        <v>0</v>
      </c>
      <c r="I7578" s="2">
        <v>0</v>
      </c>
      <c r="J7578" s="2">
        <v>0</v>
      </c>
      <c r="K7578" s="2">
        <v>0</v>
      </c>
      <c r="L7578" s="2">
        <v>0</v>
      </c>
      <c r="M7578" s="2">
        <v>0</v>
      </c>
      <c r="N7578" s="2">
        <v>0</v>
      </c>
      <c r="O7578" s="54">
        <v>0</v>
      </c>
    </row>
    <row r="7579" spans="1:15" ht="18" x14ac:dyDescent="0.35">
      <c r="A7579" t="s">
        <v>58</v>
      </c>
      <c r="B7579" t="s">
        <v>23</v>
      </c>
      <c r="C7579" s="19" t="s">
        <v>53</v>
      </c>
      <c r="E7579" s="2">
        <v>5</v>
      </c>
      <c r="F7579" s="2">
        <v>1</v>
      </c>
      <c r="G7579" s="2">
        <v>0</v>
      </c>
      <c r="H7579" s="2">
        <v>0</v>
      </c>
      <c r="I7579" s="2">
        <v>0</v>
      </c>
      <c r="J7579" s="2">
        <v>0</v>
      </c>
      <c r="K7579" s="2">
        <v>0</v>
      </c>
      <c r="L7579" s="2">
        <v>0</v>
      </c>
      <c r="M7579" s="2">
        <v>0</v>
      </c>
      <c r="N7579" s="2">
        <v>0</v>
      </c>
      <c r="O7579" s="54">
        <v>0</v>
      </c>
    </row>
    <row r="7580" spans="1:15" ht="18" x14ac:dyDescent="0.35">
      <c r="A7580" t="s">
        <v>58</v>
      </c>
      <c r="B7580" t="s">
        <v>23</v>
      </c>
      <c r="C7580" s="19" t="s">
        <v>53</v>
      </c>
      <c r="E7580" s="2">
        <v>6</v>
      </c>
      <c r="F7580" s="2">
        <v>1</v>
      </c>
      <c r="G7580" s="2">
        <v>0</v>
      </c>
      <c r="H7580" s="2">
        <v>0</v>
      </c>
      <c r="I7580" s="2">
        <v>0</v>
      </c>
      <c r="J7580" s="2">
        <v>0</v>
      </c>
      <c r="K7580" s="2">
        <v>0</v>
      </c>
      <c r="L7580" s="2">
        <v>0</v>
      </c>
      <c r="M7580" s="2">
        <v>0</v>
      </c>
      <c r="N7580" s="2">
        <v>0</v>
      </c>
      <c r="O7580" s="54">
        <v>0</v>
      </c>
    </row>
    <row r="7581" spans="1:15" ht="18" x14ac:dyDescent="0.35">
      <c r="A7581" t="s">
        <v>58</v>
      </c>
      <c r="B7581" t="s">
        <v>23</v>
      </c>
      <c r="C7581" s="19" t="s">
        <v>53</v>
      </c>
      <c r="E7581" s="2">
        <v>6</v>
      </c>
      <c r="F7581" s="2">
        <v>1</v>
      </c>
      <c r="G7581" s="2">
        <v>0</v>
      </c>
      <c r="H7581" s="2">
        <v>0</v>
      </c>
      <c r="I7581" s="2">
        <v>0</v>
      </c>
      <c r="J7581" s="2">
        <v>0</v>
      </c>
      <c r="K7581" s="2">
        <v>0</v>
      </c>
      <c r="L7581" s="2">
        <v>0</v>
      </c>
      <c r="M7581" s="2">
        <v>0</v>
      </c>
      <c r="N7581" s="2">
        <v>0</v>
      </c>
      <c r="O7581" s="54">
        <v>0</v>
      </c>
    </row>
    <row r="7582" spans="1:15" ht="18" x14ac:dyDescent="0.35">
      <c r="A7582" t="s">
        <v>58</v>
      </c>
      <c r="B7582" t="s">
        <v>23</v>
      </c>
      <c r="C7582" s="19" t="s">
        <v>53</v>
      </c>
      <c r="E7582" s="2">
        <v>7</v>
      </c>
      <c r="F7582" s="2">
        <v>1</v>
      </c>
      <c r="G7582" s="2">
        <v>0</v>
      </c>
      <c r="H7582" s="2">
        <v>0</v>
      </c>
      <c r="I7582" s="2">
        <v>0</v>
      </c>
      <c r="J7582" s="2">
        <v>0</v>
      </c>
      <c r="K7582" s="2">
        <v>0</v>
      </c>
      <c r="L7582" s="2">
        <v>0</v>
      </c>
      <c r="M7582" s="2">
        <v>0</v>
      </c>
      <c r="N7582" s="2">
        <v>0</v>
      </c>
      <c r="O7582" s="54">
        <v>0</v>
      </c>
    </row>
    <row r="7583" spans="1:15" ht="18" x14ac:dyDescent="0.35">
      <c r="A7583" t="s">
        <v>58</v>
      </c>
      <c r="B7583" t="s">
        <v>23</v>
      </c>
      <c r="C7583" s="19" t="s">
        <v>53</v>
      </c>
      <c r="E7583" s="2">
        <v>8</v>
      </c>
      <c r="F7583" s="2">
        <v>1</v>
      </c>
      <c r="G7583" s="2">
        <v>0</v>
      </c>
      <c r="H7583" s="2">
        <v>0</v>
      </c>
      <c r="I7583" s="2">
        <v>0</v>
      </c>
      <c r="J7583" s="2">
        <v>0</v>
      </c>
      <c r="K7583" s="2">
        <v>0</v>
      </c>
      <c r="L7583" s="2">
        <v>0</v>
      </c>
      <c r="M7583" s="2">
        <v>0</v>
      </c>
      <c r="N7583" s="2">
        <v>0</v>
      </c>
      <c r="O7583" s="54">
        <v>0</v>
      </c>
    </row>
    <row r="7584" spans="1:15" ht="18" x14ac:dyDescent="0.35">
      <c r="A7584" t="s">
        <v>58</v>
      </c>
      <c r="B7584" t="s">
        <v>23</v>
      </c>
      <c r="C7584" s="19" t="s">
        <v>53</v>
      </c>
      <c r="E7584" s="2">
        <v>9</v>
      </c>
      <c r="F7584" s="2">
        <v>1</v>
      </c>
      <c r="G7584" s="2">
        <v>0</v>
      </c>
      <c r="H7584" s="2">
        <v>0</v>
      </c>
      <c r="I7584" s="2">
        <v>0</v>
      </c>
      <c r="J7584" s="2">
        <v>0</v>
      </c>
      <c r="K7584" s="2">
        <v>0</v>
      </c>
      <c r="L7584" s="2">
        <v>0</v>
      </c>
      <c r="M7584" s="2">
        <v>0</v>
      </c>
      <c r="N7584" s="2">
        <v>0</v>
      </c>
      <c r="O7584" s="54">
        <v>0</v>
      </c>
    </row>
    <row r="7585" spans="1:15" ht="18" x14ac:dyDescent="0.35">
      <c r="A7585" t="s">
        <v>58</v>
      </c>
      <c r="B7585" t="s">
        <v>23</v>
      </c>
      <c r="C7585" s="19" t="s">
        <v>53</v>
      </c>
      <c r="E7585" s="2">
        <v>10</v>
      </c>
      <c r="F7585" s="2">
        <v>1</v>
      </c>
      <c r="G7585" s="2">
        <v>0</v>
      </c>
      <c r="H7585" s="2">
        <v>0</v>
      </c>
      <c r="I7585" s="2">
        <v>0</v>
      </c>
      <c r="J7585" s="2">
        <v>0</v>
      </c>
      <c r="K7585" s="2">
        <v>0</v>
      </c>
      <c r="L7585" s="2">
        <v>0</v>
      </c>
      <c r="M7585" s="2">
        <v>0</v>
      </c>
      <c r="N7585" s="2">
        <v>0</v>
      </c>
      <c r="O7585" s="54">
        <v>0</v>
      </c>
    </row>
    <row r="7586" spans="1:15" ht="18" x14ac:dyDescent="0.35">
      <c r="A7586" t="s">
        <v>58</v>
      </c>
      <c r="B7586" t="s">
        <v>23</v>
      </c>
      <c r="C7586" s="19" t="s">
        <v>53</v>
      </c>
      <c r="E7586" s="2">
        <v>10</v>
      </c>
      <c r="F7586" s="2">
        <v>1</v>
      </c>
      <c r="G7586" s="2">
        <v>0</v>
      </c>
      <c r="H7586" s="2">
        <v>0</v>
      </c>
      <c r="I7586" s="2">
        <v>0</v>
      </c>
      <c r="J7586" s="2">
        <v>0</v>
      </c>
      <c r="K7586" s="2">
        <v>0</v>
      </c>
      <c r="L7586" s="2">
        <v>0</v>
      </c>
      <c r="M7586" s="2">
        <v>0</v>
      </c>
      <c r="N7586" s="2">
        <v>0</v>
      </c>
      <c r="O7586" s="54">
        <v>0</v>
      </c>
    </row>
    <row r="7587" spans="1:15" ht="18" x14ac:dyDescent="0.35">
      <c r="A7587" t="s">
        <v>58</v>
      </c>
      <c r="B7587" t="s">
        <v>23</v>
      </c>
      <c r="C7587" s="19" t="s">
        <v>53</v>
      </c>
      <c r="E7587" s="2">
        <v>11</v>
      </c>
      <c r="F7587" s="2">
        <v>1</v>
      </c>
      <c r="G7587" s="2">
        <v>0</v>
      </c>
      <c r="H7587" s="2">
        <v>0</v>
      </c>
      <c r="I7587" s="2">
        <v>0</v>
      </c>
      <c r="J7587" s="2">
        <v>0</v>
      </c>
      <c r="K7587" s="2">
        <v>0</v>
      </c>
      <c r="L7587" s="2">
        <v>0</v>
      </c>
      <c r="M7587" s="2">
        <v>0</v>
      </c>
      <c r="N7587" s="2">
        <v>0</v>
      </c>
      <c r="O7587" s="54">
        <v>0</v>
      </c>
    </row>
    <row r="7588" spans="1:15" ht="18" x14ac:dyDescent="0.35">
      <c r="A7588" t="s">
        <v>58</v>
      </c>
      <c r="B7588" t="s">
        <v>23</v>
      </c>
      <c r="C7588" s="19" t="s">
        <v>53</v>
      </c>
      <c r="E7588" s="2">
        <v>11</v>
      </c>
      <c r="F7588" s="2">
        <v>1</v>
      </c>
      <c r="G7588" s="2">
        <v>0</v>
      </c>
      <c r="H7588" s="2">
        <v>0</v>
      </c>
      <c r="I7588" s="2">
        <v>0</v>
      </c>
      <c r="J7588" s="2">
        <v>0</v>
      </c>
      <c r="K7588" s="2">
        <v>0</v>
      </c>
      <c r="L7588" s="2">
        <v>0</v>
      </c>
      <c r="M7588" s="2">
        <v>0</v>
      </c>
      <c r="N7588" s="2">
        <v>0</v>
      </c>
      <c r="O7588" s="54">
        <v>0</v>
      </c>
    </row>
    <row r="7589" spans="1:15" ht="18" x14ac:dyDescent="0.35">
      <c r="A7589" t="s">
        <v>58</v>
      </c>
      <c r="B7589" t="s">
        <v>23</v>
      </c>
      <c r="C7589" s="19" t="s">
        <v>53</v>
      </c>
      <c r="E7589" s="2">
        <v>12</v>
      </c>
      <c r="F7589" s="2">
        <v>1</v>
      </c>
      <c r="G7589" s="2">
        <v>0</v>
      </c>
      <c r="H7589" s="2">
        <v>0</v>
      </c>
      <c r="I7589" s="2">
        <v>0</v>
      </c>
      <c r="J7589" s="2">
        <v>0</v>
      </c>
      <c r="K7589" s="2">
        <v>0</v>
      </c>
      <c r="L7589" s="2">
        <v>0</v>
      </c>
      <c r="M7589" s="2">
        <v>0</v>
      </c>
      <c r="N7589" s="2">
        <v>0</v>
      </c>
      <c r="O7589" s="54">
        <v>0</v>
      </c>
    </row>
    <row r="7590" spans="1:15" ht="18" x14ac:dyDescent="0.35">
      <c r="A7590" t="s">
        <v>58</v>
      </c>
      <c r="B7590" t="s">
        <v>23</v>
      </c>
      <c r="C7590" s="19" t="s">
        <v>53</v>
      </c>
      <c r="E7590" s="2">
        <v>12</v>
      </c>
      <c r="F7590" s="2">
        <v>1</v>
      </c>
      <c r="G7590" s="2">
        <v>0</v>
      </c>
      <c r="H7590" s="2">
        <v>0</v>
      </c>
      <c r="I7590" s="2">
        <v>0</v>
      </c>
      <c r="J7590" s="2">
        <v>0</v>
      </c>
      <c r="K7590" s="2">
        <v>0</v>
      </c>
      <c r="L7590" s="2">
        <v>0</v>
      </c>
      <c r="M7590" s="2">
        <v>0</v>
      </c>
      <c r="N7590" s="2">
        <v>0</v>
      </c>
      <c r="O7590" s="54">
        <v>0</v>
      </c>
    </row>
    <row r="7591" spans="1:15" ht="18" x14ac:dyDescent="0.35">
      <c r="A7591" t="s">
        <v>58</v>
      </c>
      <c r="B7591" t="s">
        <v>23</v>
      </c>
      <c r="C7591" s="19" t="s">
        <v>53</v>
      </c>
      <c r="E7591" s="2">
        <v>13</v>
      </c>
      <c r="F7591" s="2">
        <v>1</v>
      </c>
      <c r="G7591" s="2">
        <v>0</v>
      </c>
      <c r="H7591" s="2">
        <v>0</v>
      </c>
      <c r="I7591" s="2">
        <v>0</v>
      </c>
      <c r="J7591" s="2">
        <v>0</v>
      </c>
      <c r="K7591" s="2">
        <v>0</v>
      </c>
      <c r="L7591" s="2">
        <v>0</v>
      </c>
      <c r="M7591" s="2">
        <v>0</v>
      </c>
      <c r="N7591" s="2">
        <v>0</v>
      </c>
      <c r="O7591" s="54">
        <v>0</v>
      </c>
    </row>
    <row r="7592" spans="1:15" ht="18" x14ac:dyDescent="0.35">
      <c r="A7592" t="s">
        <v>58</v>
      </c>
      <c r="B7592" t="s">
        <v>23</v>
      </c>
      <c r="C7592" s="19" t="s">
        <v>53</v>
      </c>
      <c r="E7592" s="2">
        <v>13</v>
      </c>
      <c r="F7592" s="2">
        <v>1</v>
      </c>
      <c r="G7592" s="2">
        <v>0</v>
      </c>
      <c r="H7592" s="2">
        <v>0</v>
      </c>
      <c r="I7592" s="2">
        <v>0</v>
      </c>
      <c r="J7592" s="2">
        <v>0</v>
      </c>
      <c r="K7592" s="2">
        <v>0</v>
      </c>
      <c r="L7592" s="2">
        <v>0</v>
      </c>
      <c r="M7592" s="2">
        <v>0</v>
      </c>
      <c r="N7592" s="2">
        <v>0</v>
      </c>
      <c r="O7592" s="54">
        <v>0</v>
      </c>
    </row>
    <row r="7593" spans="1:15" ht="18" x14ac:dyDescent="0.35">
      <c r="A7593" t="s">
        <v>58</v>
      </c>
      <c r="B7593" t="s">
        <v>23</v>
      </c>
      <c r="C7593" s="19" t="s">
        <v>53</v>
      </c>
      <c r="E7593" s="2">
        <v>14</v>
      </c>
      <c r="F7593" s="2">
        <v>1</v>
      </c>
      <c r="G7593" s="2">
        <v>0</v>
      </c>
      <c r="H7593" s="2">
        <v>0</v>
      </c>
      <c r="I7593" s="2">
        <v>0</v>
      </c>
      <c r="J7593" s="2">
        <v>0</v>
      </c>
      <c r="K7593" s="2">
        <v>0</v>
      </c>
      <c r="L7593" s="2">
        <v>0</v>
      </c>
      <c r="M7593" s="2">
        <v>0</v>
      </c>
      <c r="N7593" s="2">
        <v>0</v>
      </c>
      <c r="O7593" s="54">
        <v>0</v>
      </c>
    </row>
    <row r="7594" spans="1:15" ht="18" x14ac:dyDescent="0.35">
      <c r="A7594" t="s">
        <v>58</v>
      </c>
      <c r="B7594" t="s">
        <v>23</v>
      </c>
      <c r="C7594" s="19" t="s">
        <v>53</v>
      </c>
      <c r="E7594" s="2">
        <v>14</v>
      </c>
      <c r="F7594" s="2">
        <v>1</v>
      </c>
      <c r="G7594" s="2">
        <v>0</v>
      </c>
      <c r="H7594" s="2">
        <v>0</v>
      </c>
      <c r="I7594" s="2">
        <v>0</v>
      </c>
      <c r="J7594" s="2">
        <v>0</v>
      </c>
      <c r="K7594" s="2">
        <v>0</v>
      </c>
      <c r="L7594" s="2">
        <v>0</v>
      </c>
      <c r="M7594" s="2">
        <v>0</v>
      </c>
      <c r="N7594" s="2">
        <v>0</v>
      </c>
      <c r="O7594" s="54">
        <v>0</v>
      </c>
    </row>
    <row r="7595" spans="1:15" ht="18" x14ac:dyDescent="0.35">
      <c r="A7595" t="s">
        <v>58</v>
      </c>
      <c r="B7595" t="s">
        <v>23</v>
      </c>
      <c r="C7595" s="19" t="s">
        <v>53</v>
      </c>
      <c r="E7595" s="2">
        <v>15</v>
      </c>
      <c r="F7595" s="2">
        <v>1</v>
      </c>
      <c r="G7595" s="2">
        <v>0</v>
      </c>
      <c r="H7595" s="2">
        <v>0</v>
      </c>
      <c r="I7595" s="2">
        <v>0</v>
      </c>
      <c r="J7595" s="2">
        <v>0</v>
      </c>
      <c r="K7595" s="2">
        <v>0</v>
      </c>
      <c r="L7595" s="2">
        <v>0</v>
      </c>
      <c r="M7595" s="2">
        <v>0</v>
      </c>
      <c r="N7595" s="2">
        <v>0</v>
      </c>
      <c r="O7595" s="54">
        <v>0</v>
      </c>
    </row>
    <row r="7596" spans="1:15" ht="18" x14ac:dyDescent="0.35">
      <c r="A7596" t="s">
        <v>58</v>
      </c>
      <c r="B7596" t="s">
        <v>23</v>
      </c>
      <c r="C7596" s="19" t="s">
        <v>53</v>
      </c>
      <c r="E7596" s="2">
        <v>15</v>
      </c>
      <c r="F7596" s="2">
        <v>1</v>
      </c>
      <c r="G7596" s="2">
        <v>0</v>
      </c>
      <c r="H7596" s="2">
        <v>0</v>
      </c>
      <c r="I7596" s="2">
        <v>0</v>
      </c>
      <c r="J7596" s="2">
        <v>0</v>
      </c>
      <c r="K7596" s="2">
        <v>0</v>
      </c>
      <c r="L7596" s="2">
        <v>0</v>
      </c>
      <c r="M7596" s="2">
        <v>0</v>
      </c>
      <c r="N7596" s="2">
        <v>0</v>
      </c>
      <c r="O7596" s="54">
        <v>0</v>
      </c>
    </row>
    <row r="7597" spans="1:15" ht="18" x14ac:dyDescent="0.35">
      <c r="A7597" t="s">
        <v>58</v>
      </c>
      <c r="B7597" t="s">
        <v>23</v>
      </c>
      <c r="C7597" s="19" t="s">
        <v>53</v>
      </c>
      <c r="E7597" s="2">
        <v>16</v>
      </c>
      <c r="F7597" s="2">
        <v>1</v>
      </c>
      <c r="G7597" s="2">
        <v>0</v>
      </c>
      <c r="H7597" s="2">
        <v>0</v>
      </c>
      <c r="I7597" s="2">
        <v>0</v>
      </c>
      <c r="J7597" s="2">
        <v>0</v>
      </c>
      <c r="K7597" s="2">
        <v>0</v>
      </c>
      <c r="L7597" s="2">
        <v>0</v>
      </c>
      <c r="M7597" s="2">
        <v>0</v>
      </c>
      <c r="N7597" s="2">
        <v>0</v>
      </c>
      <c r="O7597" s="54">
        <v>0</v>
      </c>
    </row>
    <row r="7598" spans="1:15" ht="18" x14ac:dyDescent="0.35">
      <c r="A7598" t="s">
        <v>58</v>
      </c>
      <c r="B7598" t="s">
        <v>23</v>
      </c>
      <c r="C7598" s="19" t="s">
        <v>53</v>
      </c>
      <c r="E7598" s="2">
        <v>16</v>
      </c>
      <c r="F7598" s="2">
        <v>1</v>
      </c>
      <c r="G7598" s="2">
        <v>0</v>
      </c>
      <c r="H7598" s="2">
        <v>0</v>
      </c>
      <c r="I7598" s="2">
        <v>0</v>
      </c>
      <c r="J7598" s="2">
        <v>0</v>
      </c>
      <c r="K7598" s="2">
        <v>0</v>
      </c>
      <c r="L7598" s="2">
        <v>0</v>
      </c>
      <c r="M7598" s="2">
        <v>0</v>
      </c>
      <c r="N7598" s="2">
        <v>0</v>
      </c>
      <c r="O7598" s="54">
        <v>0</v>
      </c>
    </row>
    <row r="7599" spans="1:15" ht="18" x14ac:dyDescent="0.35">
      <c r="A7599" t="s">
        <v>58</v>
      </c>
      <c r="B7599" t="s">
        <v>23</v>
      </c>
      <c r="C7599" s="19" t="s">
        <v>53</v>
      </c>
      <c r="E7599" s="2">
        <v>17</v>
      </c>
      <c r="F7599" s="2">
        <v>1</v>
      </c>
      <c r="G7599" s="2">
        <v>0</v>
      </c>
      <c r="H7599" s="2">
        <v>0</v>
      </c>
      <c r="I7599" s="2">
        <v>0</v>
      </c>
      <c r="J7599" s="2">
        <v>0</v>
      </c>
      <c r="K7599" s="2">
        <v>0</v>
      </c>
      <c r="L7599" s="2">
        <v>0</v>
      </c>
      <c r="M7599" s="2">
        <v>0</v>
      </c>
      <c r="N7599" s="2">
        <v>0</v>
      </c>
      <c r="O7599" s="54">
        <v>0</v>
      </c>
    </row>
    <row r="7600" spans="1:15" ht="18" x14ac:dyDescent="0.35">
      <c r="A7600" t="s">
        <v>58</v>
      </c>
      <c r="B7600" t="s">
        <v>23</v>
      </c>
      <c r="C7600" s="19" t="s">
        <v>53</v>
      </c>
      <c r="E7600" s="2">
        <v>18</v>
      </c>
      <c r="F7600" s="2">
        <v>1</v>
      </c>
      <c r="G7600" s="2">
        <v>0</v>
      </c>
      <c r="H7600" s="2">
        <v>0</v>
      </c>
      <c r="I7600" s="2">
        <v>0</v>
      </c>
      <c r="J7600" s="2">
        <v>0</v>
      </c>
      <c r="K7600" s="2">
        <v>0</v>
      </c>
      <c r="L7600" s="2">
        <v>0</v>
      </c>
      <c r="M7600" s="2">
        <v>0</v>
      </c>
      <c r="N7600" s="2">
        <v>0</v>
      </c>
      <c r="O7600" s="54">
        <v>0</v>
      </c>
    </row>
    <row r="7601" spans="1:15" ht="18" x14ac:dyDescent="0.35">
      <c r="A7601" t="s">
        <v>58</v>
      </c>
      <c r="B7601" t="s">
        <v>23</v>
      </c>
      <c r="C7601" s="19" t="s">
        <v>53</v>
      </c>
      <c r="E7601" s="2">
        <v>18</v>
      </c>
      <c r="F7601" s="2">
        <v>1</v>
      </c>
      <c r="G7601" s="2">
        <v>0</v>
      </c>
      <c r="H7601" s="2">
        <v>0</v>
      </c>
      <c r="I7601" s="2">
        <v>0</v>
      </c>
      <c r="J7601" s="2">
        <v>0</v>
      </c>
      <c r="K7601" s="2">
        <v>0</v>
      </c>
      <c r="L7601" s="2">
        <v>0</v>
      </c>
      <c r="M7601" s="2">
        <v>0</v>
      </c>
      <c r="N7601" s="2">
        <v>0</v>
      </c>
      <c r="O7601" s="54">
        <v>0</v>
      </c>
    </row>
    <row r="7602" spans="1:15" ht="18" x14ac:dyDescent="0.35">
      <c r="A7602" t="s">
        <v>58</v>
      </c>
      <c r="B7602" t="s">
        <v>23</v>
      </c>
      <c r="C7602" s="19" t="s">
        <v>53</v>
      </c>
      <c r="E7602" s="2">
        <v>19</v>
      </c>
      <c r="F7602" s="2">
        <v>1</v>
      </c>
      <c r="G7602" s="2">
        <v>0</v>
      </c>
      <c r="H7602" s="2">
        <v>0</v>
      </c>
      <c r="I7602" s="2">
        <v>0</v>
      </c>
      <c r="J7602" s="2">
        <v>0</v>
      </c>
      <c r="K7602" s="2">
        <v>0</v>
      </c>
      <c r="L7602" s="2">
        <v>0</v>
      </c>
      <c r="M7602" s="2">
        <v>0</v>
      </c>
      <c r="N7602" s="2">
        <v>0</v>
      </c>
      <c r="O7602" s="54">
        <v>0</v>
      </c>
    </row>
    <row r="7603" spans="1:15" ht="18" x14ac:dyDescent="0.35">
      <c r="A7603" t="s">
        <v>58</v>
      </c>
      <c r="B7603" t="s">
        <v>23</v>
      </c>
      <c r="C7603" s="19" t="s">
        <v>53</v>
      </c>
      <c r="E7603" s="2">
        <v>20</v>
      </c>
      <c r="F7603" s="2">
        <v>1</v>
      </c>
      <c r="G7603" s="2">
        <v>0</v>
      </c>
      <c r="H7603" s="2">
        <v>0</v>
      </c>
      <c r="I7603" s="2">
        <v>0</v>
      </c>
      <c r="J7603" s="2">
        <v>0</v>
      </c>
      <c r="K7603" s="2">
        <v>0</v>
      </c>
      <c r="L7603" s="2">
        <v>0</v>
      </c>
      <c r="M7603" s="2">
        <v>0</v>
      </c>
      <c r="N7603" s="2">
        <v>0</v>
      </c>
      <c r="O7603" s="54">
        <v>0</v>
      </c>
    </row>
    <row r="7604" spans="1:15" ht="18" x14ac:dyDescent="0.35">
      <c r="A7604" t="s">
        <v>58</v>
      </c>
      <c r="B7604" t="s">
        <v>23</v>
      </c>
      <c r="C7604" s="19" t="s">
        <v>53</v>
      </c>
      <c r="E7604" s="2">
        <v>20</v>
      </c>
      <c r="F7604" s="2">
        <v>1</v>
      </c>
      <c r="G7604" s="2">
        <v>0</v>
      </c>
      <c r="H7604" s="2">
        <v>0</v>
      </c>
      <c r="I7604" s="2">
        <v>0</v>
      </c>
      <c r="J7604" s="2">
        <v>0</v>
      </c>
      <c r="K7604" s="2">
        <v>0</v>
      </c>
      <c r="L7604" s="2">
        <v>0</v>
      </c>
      <c r="M7604" s="2">
        <v>0</v>
      </c>
      <c r="N7604" s="2">
        <v>0</v>
      </c>
      <c r="O7604" s="54">
        <v>0</v>
      </c>
    </row>
    <row r="7605" spans="1:15" ht="18" x14ac:dyDescent="0.35">
      <c r="A7605" t="s">
        <v>58</v>
      </c>
      <c r="B7605" t="s">
        <v>23</v>
      </c>
      <c r="C7605" s="19" t="s">
        <v>53</v>
      </c>
      <c r="E7605" s="2">
        <v>21</v>
      </c>
      <c r="F7605" s="2">
        <v>1</v>
      </c>
      <c r="G7605" s="2">
        <v>0</v>
      </c>
      <c r="H7605" s="2">
        <v>0</v>
      </c>
      <c r="I7605" s="2">
        <v>0</v>
      </c>
      <c r="J7605" s="2">
        <v>0</v>
      </c>
      <c r="K7605" s="2">
        <v>0</v>
      </c>
      <c r="L7605" s="2">
        <v>0</v>
      </c>
      <c r="M7605" s="2">
        <v>0</v>
      </c>
      <c r="N7605" s="2">
        <v>0</v>
      </c>
      <c r="O7605" s="54">
        <v>0</v>
      </c>
    </row>
    <row r="7606" spans="1:15" ht="18" x14ac:dyDescent="0.35">
      <c r="A7606" t="s">
        <v>58</v>
      </c>
      <c r="B7606" t="s">
        <v>23</v>
      </c>
      <c r="C7606" s="19" t="s">
        <v>53</v>
      </c>
      <c r="E7606" s="2">
        <v>21</v>
      </c>
      <c r="F7606" s="2">
        <v>1</v>
      </c>
      <c r="G7606" s="2">
        <v>0</v>
      </c>
      <c r="H7606" s="2">
        <v>0</v>
      </c>
      <c r="I7606" s="2">
        <v>0</v>
      </c>
      <c r="J7606" s="2">
        <v>0</v>
      </c>
      <c r="K7606" s="2">
        <v>0</v>
      </c>
      <c r="L7606" s="2">
        <v>0</v>
      </c>
      <c r="M7606" s="2">
        <v>0</v>
      </c>
      <c r="N7606" s="2">
        <v>0</v>
      </c>
      <c r="O7606" s="54">
        <v>0</v>
      </c>
    </row>
    <row r="7607" spans="1:15" ht="18" x14ac:dyDescent="0.35">
      <c r="A7607" t="s">
        <v>58</v>
      </c>
      <c r="B7607" t="s">
        <v>23</v>
      </c>
      <c r="C7607" s="19" t="s">
        <v>53</v>
      </c>
      <c r="E7607" s="2">
        <v>22</v>
      </c>
      <c r="F7607" s="2">
        <v>1</v>
      </c>
      <c r="G7607" s="2">
        <v>0</v>
      </c>
      <c r="H7607" s="2">
        <v>0</v>
      </c>
      <c r="I7607" s="2">
        <v>0</v>
      </c>
      <c r="J7607" s="2">
        <v>0</v>
      </c>
      <c r="K7607" s="2">
        <v>0</v>
      </c>
      <c r="L7607" s="2">
        <v>0</v>
      </c>
      <c r="M7607" s="2">
        <v>0</v>
      </c>
      <c r="N7607" s="2">
        <v>0</v>
      </c>
      <c r="O7607" s="54">
        <v>0</v>
      </c>
    </row>
    <row r="7608" spans="1:15" ht="18" x14ac:dyDescent="0.35">
      <c r="A7608" t="s">
        <v>58</v>
      </c>
      <c r="B7608" t="s">
        <v>23</v>
      </c>
      <c r="C7608" s="19" t="s">
        <v>53</v>
      </c>
      <c r="E7608" s="2">
        <v>22</v>
      </c>
      <c r="F7608" s="2">
        <v>1</v>
      </c>
      <c r="G7608" s="2">
        <v>0</v>
      </c>
      <c r="H7608" s="2">
        <v>0</v>
      </c>
      <c r="I7608" s="2">
        <v>0</v>
      </c>
      <c r="J7608" s="2">
        <v>0</v>
      </c>
      <c r="K7608" s="2">
        <v>0</v>
      </c>
      <c r="L7608" s="2">
        <v>0</v>
      </c>
      <c r="M7608" s="2">
        <v>0</v>
      </c>
      <c r="N7608" s="2">
        <v>0</v>
      </c>
      <c r="O7608" s="54">
        <v>0</v>
      </c>
    </row>
    <row r="7609" spans="1:15" ht="18" x14ac:dyDescent="0.35">
      <c r="A7609" t="s">
        <v>58</v>
      </c>
      <c r="B7609" t="s">
        <v>23</v>
      </c>
      <c r="C7609" s="19" t="s">
        <v>53</v>
      </c>
      <c r="E7609" s="2">
        <v>23</v>
      </c>
      <c r="F7609" s="2">
        <v>1</v>
      </c>
      <c r="G7609" s="2">
        <v>0</v>
      </c>
      <c r="H7609" s="2">
        <v>0</v>
      </c>
      <c r="I7609" s="2">
        <v>0</v>
      </c>
      <c r="J7609" s="2">
        <v>0</v>
      </c>
      <c r="K7609" s="2">
        <v>0</v>
      </c>
      <c r="L7609" s="2">
        <v>0</v>
      </c>
      <c r="M7609" s="2">
        <v>0</v>
      </c>
      <c r="N7609" s="2">
        <v>0</v>
      </c>
      <c r="O7609" s="54">
        <v>0</v>
      </c>
    </row>
    <row r="7610" spans="1:15" ht="18" x14ac:dyDescent="0.35">
      <c r="A7610" t="s">
        <v>58</v>
      </c>
      <c r="B7610" t="s">
        <v>23</v>
      </c>
      <c r="C7610" s="19" t="s">
        <v>53</v>
      </c>
      <c r="E7610" s="2">
        <v>23</v>
      </c>
      <c r="F7610" s="2">
        <v>1</v>
      </c>
      <c r="G7610" s="2">
        <v>0</v>
      </c>
      <c r="H7610" s="2">
        <v>0</v>
      </c>
      <c r="I7610" s="2">
        <v>0</v>
      </c>
      <c r="J7610" s="2">
        <v>0</v>
      </c>
      <c r="K7610" s="2">
        <v>0</v>
      </c>
      <c r="L7610" s="2">
        <v>0</v>
      </c>
      <c r="M7610" s="2">
        <v>0</v>
      </c>
      <c r="N7610" s="2">
        <v>0</v>
      </c>
      <c r="O7610" s="54">
        <v>0</v>
      </c>
    </row>
    <row r="7611" spans="1:15" ht="18" x14ac:dyDescent="0.35">
      <c r="A7611" t="s">
        <v>58</v>
      </c>
      <c r="B7611" t="s">
        <v>23</v>
      </c>
      <c r="C7611" s="19" t="s">
        <v>53</v>
      </c>
      <c r="E7611" s="2">
        <v>24</v>
      </c>
      <c r="F7611" s="2">
        <v>1</v>
      </c>
      <c r="G7611" s="2">
        <v>0</v>
      </c>
      <c r="H7611" s="2">
        <v>0</v>
      </c>
      <c r="I7611" s="2">
        <v>0</v>
      </c>
      <c r="J7611" s="2">
        <v>0</v>
      </c>
      <c r="K7611" s="2">
        <v>0</v>
      </c>
      <c r="L7611" s="2">
        <v>0</v>
      </c>
      <c r="M7611" s="2">
        <v>0</v>
      </c>
      <c r="N7611" s="2">
        <v>0</v>
      </c>
      <c r="O7611" s="54">
        <v>0</v>
      </c>
    </row>
    <row r="7612" spans="1:15" ht="18" x14ac:dyDescent="0.35">
      <c r="A7612" t="s">
        <v>58</v>
      </c>
      <c r="B7612" t="s">
        <v>23</v>
      </c>
      <c r="C7612" s="19" t="s">
        <v>53</v>
      </c>
      <c r="E7612" s="2">
        <v>24</v>
      </c>
      <c r="F7612" s="2">
        <v>1</v>
      </c>
      <c r="G7612" s="2">
        <v>0</v>
      </c>
      <c r="H7612" s="2">
        <v>0</v>
      </c>
      <c r="I7612" s="2">
        <v>0</v>
      </c>
      <c r="J7612" s="2">
        <v>0</v>
      </c>
      <c r="K7612" s="2">
        <v>0</v>
      </c>
      <c r="L7612" s="2">
        <v>0</v>
      </c>
      <c r="M7612" s="2">
        <v>0</v>
      </c>
      <c r="N7612" s="2">
        <v>0</v>
      </c>
      <c r="O7612" s="54">
        <v>0</v>
      </c>
    </row>
    <row r="7613" spans="1:15" ht="18" x14ac:dyDescent="0.35">
      <c r="A7613" t="s">
        <v>58</v>
      </c>
      <c r="B7613" t="s">
        <v>23</v>
      </c>
      <c r="C7613" s="19" t="s">
        <v>53</v>
      </c>
      <c r="E7613" s="2">
        <v>25</v>
      </c>
      <c r="F7613" s="2">
        <v>1</v>
      </c>
      <c r="G7613" s="2">
        <v>0</v>
      </c>
      <c r="H7613" s="2">
        <v>0</v>
      </c>
      <c r="I7613" s="2">
        <v>0</v>
      </c>
      <c r="J7613" s="2">
        <v>0</v>
      </c>
      <c r="K7613" s="2">
        <v>0</v>
      </c>
      <c r="L7613" s="2">
        <v>0</v>
      </c>
      <c r="M7613" s="2">
        <v>0</v>
      </c>
      <c r="N7613" s="2">
        <v>0</v>
      </c>
      <c r="O7613" s="54">
        <v>0</v>
      </c>
    </row>
    <row r="7614" spans="1:15" ht="18" x14ac:dyDescent="0.35">
      <c r="A7614" t="s">
        <v>58</v>
      </c>
      <c r="B7614" t="s">
        <v>23</v>
      </c>
      <c r="C7614" s="19" t="s">
        <v>53</v>
      </c>
      <c r="E7614" s="2">
        <v>26</v>
      </c>
      <c r="F7614" s="2">
        <v>1</v>
      </c>
      <c r="G7614" s="2">
        <v>0</v>
      </c>
      <c r="H7614" s="2">
        <v>0</v>
      </c>
      <c r="I7614" s="2">
        <v>0</v>
      </c>
      <c r="J7614" s="2">
        <v>0</v>
      </c>
      <c r="K7614" s="2">
        <v>0</v>
      </c>
      <c r="L7614" s="2">
        <v>0</v>
      </c>
      <c r="M7614" s="2">
        <v>0</v>
      </c>
      <c r="N7614" s="2">
        <v>0</v>
      </c>
      <c r="O7614" s="54">
        <v>0</v>
      </c>
    </row>
    <row r="7615" spans="1:15" ht="18" x14ac:dyDescent="0.35">
      <c r="A7615" t="s">
        <v>58</v>
      </c>
      <c r="B7615" t="s">
        <v>23</v>
      </c>
      <c r="C7615" s="19" t="s">
        <v>53</v>
      </c>
      <c r="E7615" s="2">
        <v>27</v>
      </c>
      <c r="F7615" s="2">
        <v>1</v>
      </c>
      <c r="G7615" s="2">
        <v>0</v>
      </c>
      <c r="H7615" s="2">
        <v>0</v>
      </c>
      <c r="I7615" s="2">
        <v>0</v>
      </c>
      <c r="J7615" s="2">
        <v>0</v>
      </c>
      <c r="K7615" s="2">
        <v>0</v>
      </c>
      <c r="L7615" s="2">
        <v>0</v>
      </c>
      <c r="M7615" s="2">
        <v>0</v>
      </c>
      <c r="N7615" s="2">
        <v>0</v>
      </c>
      <c r="O7615" s="54">
        <v>0</v>
      </c>
    </row>
    <row r="7616" spans="1:15" ht="18" x14ac:dyDescent="0.35">
      <c r="A7616" t="s">
        <v>58</v>
      </c>
      <c r="B7616" t="s">
        <v>23</v>
      </c>
      <c r="C7616" s="19" t="s">
        <v>54</v>
      </c>
      <c r="E7616" s="1">
        <v>1</v>
      </c>
      <c r="F7616" s="1">
        <v>1</v>
      </c>
      <c r="G7616" s="1">
        <v>1.81</v>
      </c>
      <c r="H7616" s="1">
        <v>23.569348680000001</v>
      </c>
      <c r="I7616" s="1">
        <v>44</v>
      </c>
      <c r="J7616" s="1">
        <v>129</v>
      </c>
      <c r="K7616" s="1">
        <v>32.911999999999999</v>
      </c>
      <c r="L7616" s="1">
        <v>14.568</v>
      </c>
      <c r="M7616" s="1">
        <v>2.0609999999999999</v>
      </c>
      <c r="N7616" s="1">
        <v>167.292</v>
      </c>
      <c r="O7616" s="54">
        <f t="shared" ref="O7616:O7626" si="124">M7616/L7616</f>
        <v>0.14147446457990115</v>
      </c>
    </row>
    <row r="7617" spans="1:15" ht="18" x14ac:dyDescent="0.35">
      <c r="A7617" t="s">
        <v>58</v>
      </c>
      <c r="B7617" t="s">
        <v>23</v>
      </c>
      <c r="C7617" s="19" t="s">
        <v>54</v>
      </c>
      <c r="E7617" s="2">
        <v>1</v>
      </c>
      <c r="F7617" s="2">
        <v>1</v>
      </c>
      <c r="G7617" s="2">
        <v>0</v>
      </c>
      <c r="H7617" s="2">
        <v>0</v>
      </c>
      <c r="I7617" s="2">
        <v>0</v>
      </c>
      <c r="J7617" s="2">
        <v>0</v>
      </c>
      <c r="K7617" s="2">
        <v>0</v>
      </c>
      <c r="L7617" s="2">
        <v>0</v>
      </c>
      <c r="M7617" s="2">
        <v>0</v>
      </c>
      <c r="N7617" s="2">
        <v>0</v>
      </c>
      <c r="O7617" s="54">
        <v>0</v>
      </c>
    </row>
    <row r="7618" spans="1:15" ht="18" x14ac:dyDescent="0.35">
      <c r="A7618" t="s">
        <v>58</v>
      </c>
      <c r="B7618" t="s">
        <v>23</v>
      </c>
      <c r="C7618" s="19" t="s">
        <v>54</v>
      </c>
      <c r="E7618">
        <v>2</v>
      </c>
      <c r="F7618">
        <v>1</v>
      </c>
      <c r="G7618">
        <v>5.5490000000000004</v>
      </c>
      <c r="H7618">
        <v>74.987295345000007</v>
      </c>
      <c r="I7618">
        <v>40</v>
      </c>
      <c r="J7618">
        <v>124</v>
      </c>
      <c r="K7618">
        <v>43.966000000000001</v>
      </c>
      <c r="L7618">
        <v>19.263000000000002</v>
      </c>
      <c r="M7618">
        <v>4.9589999999999996</v>
      </c>
      <c r="N7618">
        <v>172.19200000000001</v>
      </c>
      <c r="O7618" s="54">
        <f t="shared" si="124"/>
        <v>0.25743653636505215</v>
      </c>
    </row>
    <row r="7619" spans="1:15" ht="18" x14ac:dyDescent="0.35">
      <c r="A7619" t="s">
        <v>58</v>
      </c>
      <c r="B7619" t="s">
        <v>23</v>
      </c>
      <c r="C7619" s="19" t="s">
        <v>54</v>
      </c>
      <c r="E7619">
        <v>3</v>
      </c>
      <c r="F7619">
        <v>1</v>
      </c>
      <c r="G7619">
        <v>4.5789999999999997</v>
      </c>
      <c r="H7619">
        <v>74.472023700000008</v>
      </c>
      <c r="I7619">
        <v>41</v>
      </c>
      <c r="J7619">
        <v>119</v>
      </c>
      <c r="K7619">
        <v>48.649000000000001</v>
      </c>
      <c r="L7619">
        <v>21.195</v>
      </c>
      <c r="M7619">
        <v>4.476</v>
      </c>
      <c r="N7619">
        <v>155.66800000000001</v>
      </c>
      <c r="O7619" s="54">
        <f t="shared" si="124"/>
        <v>0.21118188251946213</v>
      </c>
    </row>
    <row r="7620" spans="1:15" ht="18" x14ac:dyDescent="0.35">
      <c r="A7620" t="s">
        <v>58</v>
      </c>
      <c r="B7620" t="s">
        <v>23</v>
      </c>
      <c r="C7620" s="19" t="s">
        <v>54</v>
      </c>
      <c r="E7620">
        <v>4</v>
      </c>
      <c r="F7620">
        <v>1</v>
      </c>
      <c r="G7620">
        <v>3.7229999999999999</v>
      </c>
      <c r="H7620">
        <v>81.674169480000003</v>
      </c>
      <c r="I7620">
        <v>47</v>
      </c>
      <c r="J7620">
        <v>114</v>
      </c>
      <c r="K7620">
        <v>47.774999999999999</v>
      </c>
      <c r="L7620">
        <v>22.103999999999999</v>
      </c>
      <c r="M7620">
        <v>4.7069999999999999</v>
      </c>
      <c r="N7620">
        <v>157.96600000000001</v>
      </c>
      <c r="O7620" s="54">
        <f t="shared" si="124"/>
        <v>0.21294788273615636</v>
      </c>
    </row>
    <row r="7621" spans="1:15" ht="18" x14ac:dyDescent="0.35">
      <c r="A7621" t="s">
        <v>58</v>
      </c>
      <c r="B7621" t="s">
        <v>23</v>
      </c>
      <c r="C7621" s="19" t="s">
        <v>54</v>
      </c>
      <c r="E7621" s="1">
        <v>5</v>
      </c>
      <c r="F7621" s="1">
        <v>1</v>
      </c>
      <c r="G7621" s="1">
        <v>3.4369999999999998</v>
      </c>
      <c r="H7621" s="1">
        <v>75.064909080000021</v>
      </c>
      <c r="I7621" s="1">
        <v>45</v>
      </c>
      <c r="J7621" s="1">
        <v>103</v>
      </c>
      <c r="K7621" s="1">
        <v>45.389000000000003</v>
      </c>
      <c r="L7621" s="1">
        <v>20.984000000000002</v>
      </c>
      <c r="M7621" s="1">
        <v>4.5570000000000004</v>
      </c>
      <c r="N7621" s="1">
        <v>152.49100000000001</v>
      </c>
      <c r="O7621" s="54">
        <f t="shared" si="124"/>
        <v>0.21716545939763629</v>
      </c>
    </row>
    <row r="7622" spans="1:15" ht="18" x14ac:dyDescent="0.35">
      <c r="A7622" t="s">
        <v>58</v>
      </c>
      <c r="B7622" t="s">
        <v>23</v>
      </c>
      <c r="C7622" s="19" t="s">
        <v>54</v>
      </c>
      <c r="E7622" s="1">
        <v>5</v>
      </c>
      <c r="F7622" s="1">
        <v>1</v>
      </c>
      <c r="G7622" s="1">
        <v>5.4320000000000004</v>
      </c>
      <c r="H7622" s="1">
        <v>109.86746175</v>
      </c>
      <c r="I7622" s="1">
        <v>36</v>
      </c>
      <c r="J7622" s="1">
        <v>130</v>
      </c>
      <c r="K7622" s="1">
        <v>52.759</v>
      </c>
      <c r="L7622" s="1">
        <v>24.11</v>
      </c>
      <c r="M7622" s="1">
        <v>5.8049999999999997</v>
      </c>
      <c r="N7622" s="1">
        <v>155.63</v>
      </c>
      <c r="O7622" s="54">
        <f t="shared" si="124"/>
        <v>0.24077146412277062</v>
      </c>
    </row>
    <row r="7623" spans="1:15" ht="18" x14ac:dyDescent="0.35">
      <c r="A7623" t="s">
        <v>58</v>
      </c>
      <c r="B7623" t="s">
        <v>23</v>
      </c>
      <c r="C7623" s="19" t="s">
        <v>54</v>
      </c>
      <c r="E7623" s="1">
        <v>5</v>
      </c>
      <c r="F7623" s="1">
        <v>1</v>
      </c>
      <c r="G7623" s="1">
        <v>4.8949999999999996</v>
      </c>
      <c r="H7623" s="1">
        <v>70.567697460000005</v>
      </c>
      <c r="I7623" s="1">
        <v>48</v>
      </c>
      <c r="J7623" s="1">
        <v>136</v>
      </c>
      <c r="K7623" s="1">
        <v>42.570999999999998</v>
      </c>
      <c r="L7623" s="1">
        <v>19.265999999999998</v>
      </c>
      <c r="M7623" s="1">
        <v>4.6660000000000004</v>
      </c>
      <c r="N7623" s="1">
        <v>157.89099999999999</v>
      </c>
      <c r="O7623" s="54">
        <f t="shared" si="124"/>
        <v>0.24218831101422197</v>
      </c>
    </row>
    <row r="7624" spans="1:15" ht="18" x14ac:dyDescent="0.35">
      <c r="A7624" t="s">
        <v>58</v>
      </c>
      <c r="B7624" t="s">
        <v>23</v>
      </c>
      <c r="C7624" s="19" t="s">
        <v>54</v>
      </c>
      <c r="E7624" s="1">
        <v>5</v>
      </c>
      <c r="F7624" s="1">
        <v>1</v>
      </c>
      <c r="G7624" s="1">
        <v>5.883</v>
      </c>
      <c r="H7624" s="1">
        <v>92.278930730000013</v>
      </c>
      <c r="I7624" s="1">
        <v>44</v>
      </c>
      <c r="J7624" s="1">
        <v>150</v>
      </c>
      <c r="K7624" s="1">
        <v>48.350999999999999</v>
      </c>
      <c r="L7624" s="1">
        <v>21.154</v>
      </c>
      <c r="M7624" s="1">
        <v>5.5570000000000004</v>
      </c>
      <c r="N7624" s="1">
        <v>164.417</v>
      </c>
      <c r="O7624" s="54">
        <f t="shared" si="124"/>
        <v>0.26269263496265483</v>
      </c>
    </row>
    <row r="7625" spans="1:15" ht="18" x14ac:dyDescent="0.35">
      <c r="A7625" t="s">
        <v>58</v>
      </c>
      <c r="B7625" t="s">
        <v>23</v>
      </c>
      <c r="C7625" s="19" t="s">
        <v>54</v>
      </c>
      <c r="E7625" s="1">
        <v>6</v>
      </c>
      <c r="F7625" s="1">
        <v>1</v>
      </c>
      <c r="G7625" s="1">
        <v>3.75</v>
      </c>
      <c r="H7625" s="1">
        <v>75.46848700000001</v>
      </c>
      <c r="I7625" s="1">
        <v>36</v>
      </c>
      <c r="J7625" s="1">
        <v>154</v>
      </c>
      <c r="K7625" s="1">
        <v>48.399000000000001</v>
      </c>
      <c r="L7625" s="1">
        <v>22.28</v>
      </c>
      <c r="M7625" s="1">
        <v>4.3150000000000004</v>
      </c>
      <c r="N7625" s="1">
        <v>153.44200000000001</v>
      </c>
      <c r="O7625" s="54">
        <f t="shared" si="124"/>
        <v>0.19367145421903054</v>
      </c>
    </row>
    <row r="7626" spans="1:15" ht="18" x14ac:dyDescent="0.35">
      <c r="A7626" t="s">
        <v>58</v>
      </c>
      <c r="B7626" t="s">
        <v>23</v>
      </c>
      <c r="C7626" s="19" t="s">
        <v>54</v>
      </c>
      <c r="E7626" s="1">
        <v>6</v>
      </c>
      <c r="F7626" s="1">
        <v>1</v>
      </c>
      <c r="G7626" s="1">
        <v>2.964</v>
      </c>
      <c r="H7626" s="1">
        <v>54.415583775000016</v>
      </c>
      <c r="I7626" s="1">
        <v>33</v>
      </c>
      <c r="J7626" s="1">
        <v>132</v>
      </c>
      <c r="K7626" s="1">
        <v>45.45</v>
      </c>
      <c r="L7626" s="1">
        <v>21.231000000000002</v>
      </c>
      <c r="M7626" s="1">
        <v>3.2650000000000001</v>
      </c>
      <c r="N7626" s="1">
        <v>146.32900000000001</v>
      </c>
      <c r="O7626" s="54">
        <f t="shared" si="124"/>
        <v>0.15378456031275023</v>
      </c>
    </row>
    <row r="7627" spans="1:15" ht="18" x14ac:dyDescent="0.35">
      <c r="A7627" t="s">
        <v>58</v>
      </c>
      <c r="B7627" t="s">
        <v>23</v>
      </c>
      <c r="C7627" s="19" t="s">
        <v>54</v>
      </c>
      <c r="E7627">
        <v>7</v>
      </c>
      <c r="F7627">
        <v>1</v>
      </c>
      <c r="G7627">
        <v>5.1180000000000003</v>
      </c>
      <c r="H7627">
        <v>84.172692599999991</v>
      </c>
      <c r="I7627">
        <v>45</v>
      </c>
      <c r="J7627">
        <v>181</v>
      </c>
      <c r="K7627">
        <v>48.414999999999999</v>
      </c>
      <c r="L7627">
        <v>19.989999999999998</v>
      </c>
      <c r="M7627">
        <v>5.3639999999999999</v>
      </c>
      <c r="N7627">
        <v>158.05099999999999</v>
      </c>
      <c r="O7627" s="54">
        <f t="shared" ref="O7627:O7675" si="125">M7627/L7627</f>
        <v>0.2683341670835418</v>
      </c>
    </row>
    <row r="7628" spans="1:15" ht="18" x14ac:dyDescent="0.35">
      <c r="A7628" t="s">
        <v>58</v>
      </c>
      <c r="B7628" t="s">
        <v>23</v>
      </c>
      <c r="C7628" s="19" t="s">
        <v>54</v>
      </c>
      <c r="E7628" s="1">
        <v>8</v>
      </c>
      <c r="F7628" s="1">
        <v>1</v>
      </c>
      <c r="G7628" s="1">
        <v>3.8050000000000002</v>
      </c>
      <c r="H7628" s="1">
        <v>77.564680350000003</v>
      </c>
      <c r="I7628" s="1">
        <v>45</v>
      </c>
      <c r="J7628" s="1">
        <v>126</v>
      </c>
      <c r="K7628" s="1">
        <v>49.451999999999998</v>
      </c>
      <c r="L7628" s="1">
        <v>23.838000000000001</v>
      </c>
      <c r="M7628" s="1">
        <v>4.1449999999999996</v>
      </c>
      <c r="N7628" s="1">
        <v>158.25299999999999</v>
      </c>
      <c r="O7628" s="54">
        <f t="shared" si="125"/>
        <v>0.17388203708364794</v>
      </c>
    </row>
    <row r="7629" spans="1:15" ht="18" x14ac:dyDescent="0.35">
      <c r="A7629" t="s">
        <v>58</v>
      </c>
      <c r="B7629" t="s">
        <v>23</v>
      </c>
      <c r="C7629" s="19" t="s">
        <v>54</v>
      </c>
      <c r="E7629" s="1">
        <v>8</v>
      </c>
      <c r="F7629" s="1">
        <v>1</v>
      </c>
      <c r="G7629" s="1">
        <v>3.2240000000000002</v>
      </c>
      <c r="H7629" s="1">
        <v>58.918068240000011</v>
      </c>
      <c r="I7629" s="1">
        <v>32</v>
      </c>
      <c r="J7629" s="1">
        <v>203</v>
      </c>
      <c r="K7629" s="1">
        <v>45.03</v>
      </c>
      <c r="L7629" s="1">
        <v>21.012</v>
      </c>
      <c r="M7629" s="1">
        <v>3.5720000000000001</v>
      </c>
      <c r="N7629" s="1">
        <v>154.13999999999999</v>
      </c>
      <c r="O7629" s="54">
        <f t="shared" si="125"/>
        <v>0.16999809632590901</v>
      </c>
    </row>
    <row r="7630" spans="1:15" ht="18" x14ac:dyDescent="0.35">
      <c r="A7630" t="s">
        <v>58</v>
      </c>
      <c r="B7630" t="s">
        <v>23</v>
      </c>
      <c r="C7630" s="19" t="s">
        <v>54</v>
      </c>
      <c r="E7630" s="1">
        <v>9</v>
      </c>
      <c r="F7630" s="1">
        <v>1</v>
      </c>
      <c r="G7630" s="1">
        <v>3.6850000000000001</v>
      </c>
      <c r="H7630" s="1">
        <v>67.746033014999995</v>
      </c>
      <c r="I7630" s="1">
        <v>45</v>
      </c>
      <c r="J7630" s="1">
        <v>211</v>
      </c>
      <c r="K7630" s="1">
        <v>44.098999999999997</v>
      </c>
      <c r="L7630" s="1">
        <v>20.158999999999999</v>
      </c>
      <c r="M7630" s="1">
        <v>4.2809999999999997</v>
      </c>
      <c r="N7630" s="1">
        <v>151.273</v>
      </c>
      <c r="O7630" s="54">
        <f t="shared" si="125"/>
        <v>0.21236172429187955</v>
      </c>
    </row>
    <row r="7631" spans="1:15" ht="18" x14ac:dyDescent="0.35">
      <c r="A7631" t="s">
        <v>58</v>
      </c>
      <c r="B7631" t="s">
        <v>23</v>
      </c>
      <c r="C7631" s="19" t="s">
        <v>54</v>
      </c>
      <c r="E7631" s="1">
        <v>9</v>
      </c>
      <c r="F7631" s="1">
        <v>1</v>
      </c>
      <c r="G7631" s="1">
        <v>4.9059999999999997</v>
      </c>
      <c r="H7631" s="1">
        <v>72.973874750000007</v>
      </c>
      <c r="I7631" s="1">
        <v>40</v>
      </c>
      <c r="J7631" s="1">
        <v>139</v>
      </c>
      <c r="K7631" s="1">
        <v>44.462000000000003</v>
      </c>
      <c r="L7631" s="1">
        <v>19.97</v>
      </c>
      <c r="M7631" s="1">
        <v>4.6550000000000002</v>
      </c>
      <c r="N7631" s="1">
        <v>158.97399999999999</v>
      </c>
      <c r="O7631" s="54">
        <f t="shared" si="125"/>
        <v>0.23309964947421133</v>
      </c>
    </row>
    <row r="7632" spans="1:15" ht="18" x14ac:dyDescent="0.35">
      <c r="A7632" t="s">
        <v>58</v>
      </c>
      <c r="B7632" t="s">
        <v>23</v>
      </c>
      <c r="C7632" s="19" t="s">
        <v>54</v>
      </c>
      <c r="E7632" s="1">
        <v>10</v>
      </c>
      <c r="F7632" s="1">
        <v>1</v>
      </c>
      <c r="G7632" s="1">
        <v>4.6399999999999997</v>
      </c>
      <c r="H7632" s="1">
        <v>82.223587839999993</v>
      </c>
      <c r="I7632" s="1">
        <v>36</v>
      </c>
      <c r="J7632" s="1">
        <v>108</v>
      </c>
      <c r="K7632" s="1">
        <v>49.51</v>
      </c>
      <c r="L7632" s="1">
        <v>21.968</v>
      </c>
      <c r="M7632" s="1">
        <v>4.7679999999999998</v>
      </c>
      <c r="N7632" s="1">
        <v>155.71600000000001</v>
      </c>
      <c r="O7632" s="54">
        <f t="shared" si="125"/>
        <v>0.21704297159504735</v>
      </c>
    </row>
    <row r="7633" spans="1:15" ht="18" x14ac:dyDescent="0.35">
      <c r="A7633" t="s">
        <v>58</v>
      </c>
      <c r="B7633" t="s">
        <v>23</v>
      </c>
      <c r="C7633" s="19" t="s">
        <v>54</v>
      </c>
      <c r="E7633" s="2">
        <v>10</v>
      </c>
      <c r="F7633" s="2">
        <v>1</v>
      </c>
      <c r="G7633" s="2">
        <v>0</v>
      </c>
      <c r="H7633" s="2">
        <v>0</v>
      </c>
      <c r="I7633" s="2">
        <v>0</v>
      </c>
      <c r="J7633" s="2">
        <v>0</v>
      </c>
      <c r="K7633" s="2">
        <v>0</v>
      </c>
      <c r="L7633" s="2">
        <v>0</v>
      </c>
      <c r="M7633" s="2">
        <v>0</v>
      </c>
      <c r="N7633" s="2">
        <v>0</v>
      </c>
      <c r="O7633" s="54">
        <v>0</v>
      </c>
    </row>
    <row r="7634" spans="1:15" ht="18" x14ac:dyDescent="0.35">
      <c r="A7634" t="s">
        <v>58</v>
      </c>
      <c r="B7634" t="s">
        <v>23</v>
      </c>
      <c r="C7634" s="19" t="s">
        <v>54</v>
      </c>
      <c r="E7634" s="1">
        <v>11</v>
      </c>
      <c r="F7634" s="1">
        <v>1</v>
      </c>
      <c r="G7634" s="1">
        <v>5.6710000000000003</v>
      </c>
      <c r="H7634" s="1">
        <v>82.573996140000006</v>
      </c>
      <c r="I7634" s="1">
        <v>29</v>
      </c>
      <c r="J7634" s="1">
        <v>193</v>
      </c>
      <c r="K7634" s="1">
        <v>47.255000000000003</v>
      </c>
      <c r="L7634" s="1">
        <v>21.353999999999999</v>
      </c>
      <c r="M7634" s="1">
        <v>4.9260000000000002</v>
      </c>
      <c r="N7634" s="1">
        <v>144.988</v>
      </c>
      <c r="O7634" s="54">
        <f t="shared" si="125"/>
        <v>0.23068277606069121</v>
      </c>
    </row>
    <row r="7635" spans="1:15" ht="18" x14ac:dyDescent="0.35">
      <c r="A7635" t="s">
        <v>58</v>
      </c>
      <c r="B7635" t="s">
        <v>23</v>
      </c>
      <c r="C7635" s="19" t="s">
        <v>54</v>
      </c>
      <c r="E7635" s="1">
        <v>11</v>
      </c>
      <c r="F7635" s="1">
        <v>1</v>
      </c>
      <c r="G7635" s="1">
        <v>2.4950000000000001</v>
      </c>
      <c r="H7635" s="1">
        <v>42.038720350000006</v>
      </c>
      <c r="I7635" s="1">
        <v>31</v>
      </c>
      <c r="J7635" s="1">
        <v>205</v>
      </c>
      <c r="K7635" s="1">
        <v>39.524000000000001</v>
      </c>
      <c r="L7635" s="1">
        <v>19.085000000000001</v>
      </c>
      <c r="M7635" s="1">
        <v>2.806</v>
      </c>
      <c r="N7635" s="1">
        <v>147.40100000000001</v>
      </c>
      <c r="O7635" s="54">
        <f t="shared" si="125"/>
        <v>0.14702646057112914</v>
      </c>
    </row>
    <row r="7636" spans="1:15" ht="18" x14ac:dyDescent="0.35">
      <c r="A7636" t="s">
        <v>58</v>
      </c>
      <c r="B7636" t="s">
        <v>23</v>
      </c>
      <c r="C7636" s="19" t="s">
        <v>54</v>
      </c>
      <c r="E7636" s="1">
        <v>11</v>
      </c>
      <c r="F7636" s="1">
        <v>1</v>
      </c>
      <c r="G7636" s="1">
        <v>4.5410000000000004</v>
      </c>
      <c r="H7636" s="1">
        <v>61.590619580000009</v>
      </c>
      <c r="I7636" s="1">
        <v>32</v>
      </c>
      <c r="J7636" s="1">
        <v>197</v>
      </c>
      <c r="K7636" s="1">
        <v>39.128999999999998</v>
      </c>
      <c r="L7636" s="1">
        <v>17.100999999999999</v>
      </c>
      <c r="M7636" s="1">
        <v>4.5880000000000001</v>
      </c>
      <c r="N7636" s="1">
        <v>158.26400000000001</v>
      </c>
      <c r="O7636" s="54">
        <f t="shared" si="125"/>
        <v>0.26828840418688965</v>
      </c>
    </row>
    <row r="7637" spans="1:15" ht="18" x14ac:dyDescent="0.35">
      <c r="A7637" t="s">
        <v>58</v>
      </c>
      <c r="B7637" t="s">
        <v>23</v>
      </c>
      <c r="C7637" s="19" t="s">
        <v>54</v>
      </c>
      <c r="E7637">
        <v>12</v>
      </c>
      <c r="F7637">
        <v>1</v>
      </c>
      <c r="G7637">
        <v>2.8119999999999998</v>
      </c>
      <c r="H7637">
        <v>40.775466165000005</v>
      </c>
      <c r="I7637">
        <v>38</v>
      </c>
      <c r="J7637">
        <v>147</v>
      </c>
      <c r="K7637">
        <v>38.231000000000002</v>
      </c>
      <c r="L7637">
        <v>17.507000000000001</v>
      </c>
      <c r="M7637">
        <v>2.9670000000000001</v>
      </c>
      <c r="N7637">
        <v>153.22</v>
      </c>
      <c r="O7637" s="54">
        <f t="shared" si="125"/>
        <v>0.16947506711601074</v>
      </c>
    </row>
    <row r="7638" spans="1:15" ht="18" x14ac:dyDescent="0.35">
      <c r="A7638" t="s">
        <v>58</v>
      </c>
      <c r="B7638" t="s">
        <v>23</v>
      </c>
      <c r="C7638" s="19" t="s">
        <v>54</v>
      </c>
      <c r="E7638">
        <v>13</v>
      </c>
      <c r="F7638">
        <v>1</v>
      </c>
      <c r="G7638">
        <v>1.9239999999999999</v>
      </c>
      <c r="H7638">
        <v>43.206184125</v>
      </c>
      <c r="I7638">
        <v>42</v>
      </c>
      <c r="J7638">
        <v>219</v>
      </c>
      <c r="K7638">
        <v>42.255000000000003</v>
      </c>
      <c r="L7638">
        <v>18.817</v>
      </c>
      <c r="M7638">
        <v>2.9249999999999998</v>
      </c>
      <c r="N7638">
        <v>176.714</v>
      </c>
      <c r="O7638" s="54">
        <f t="shared" si="125"/>
        <v>0.15544454482648667</v>
      </c>
    </row>
    <row r="7639" spans="1:15" ht="18" x14ac:dyDescent="0.35">
      <c r="A7639" t="s">
        <v>58</v>
      </c>
      <c r="B7639" t="s">
        <v>23</v>
      </c>
      <c r="C7639" s="19" t="s">
        <v>54</v>
      </c>
      <c r="E7639">
        <v>14</v>
      </c>
      <c r="F7639">
        <v>1</v>
      </c>
      <c r="G7639">
        <v>4.2880000000000003</v>
      </c>
      <c r="H7639">
        <v>71.371345919999996</v>
      </c>
      <c r="I7639">
        <v>45</v>
      </c>
      <c r="J7639">
        <v>97</v>
      </c>
      <c r="K7639">
        <v>42.459000000000003</v>
      </c>
      <c r="L7639">
        <v>18.815999999999999</v>
      </c>
      <c r="M7639">
        <v>4.8319999999999999</v>
      </c>
      <c r="N7639">
        <v>169.72300000000001</v>
      </c>
      <c r="O7639" s="54">
        <f t="shared" si="125"/>
        <v>0.25680272108843538</v>
      </c>
    </row>
    <row r="7640" spans="1:15" ht="18" x14ac:dyDescent="0.35">
      <c r="A7640" t="s">
        <v>58</v>
      </c>
      <c r="B7640" t="s">
        <v>23</v>
      </c>
      <c r="C7640" s="19" t="s">
        <v>54</v>
      </c>
      <c r="E7640" s="1">
        <v>15</v>
      </c>
      <c r="F7640" s="1">
        <v>1</v>
      </c>
      <c r="G7640" s="1">
        <v>1.978</v>
      </c>
      <c r="H7640" s="1">
        <v>48.794143824999999</v>
      </c>
      <c r="I7640" s="1">
        <v>47</v>
      </c>
      <c r="J7640" s="1">
        <v>166</v>
      </c>
      <c r="K7640" s="1">
        <v>51.392000000000003</v>
      </c>
      <c r="L7640" s="1">
        <v>25.318999999999999</v>
      </c>
      <c r="M7640" s="1">
        <v>2.4550000000000001</v>
      </c>
      <c r="N7640" s="1">
        <v>159.816</v>
      </c>
      <c r="O7640" s="54">
        <f t="shared" si="125"/>
        <v>9.6962755243098081E-2</v>
      </c>
    </row>
    <row r="7641" spans="1:15" ht="18" x14ac:dyDescent="0.35">
      <c r="A7641" t="s">
        <v>58</v>
      </c>
      <c r="B7641" t="s">
        <v>23</v>
      </c>
      <c r="C7641" s="19" t="s">
        <v>54</v>
      </c>
      <c r="E7641" s="1">
        <v>15</v>
      </c>
      <c r="F7641" s="1">
        <v>1</v>
      </c>
      <c r="G7641" s="1">
        <v>2.3340000000000001</v>
      </c>
      <c r="H7641" s="1">
        <v>56.879686215</v>
      </c>
      <c r="I7641" s="1">
        <v>44</v>
      </c>
      <c r="J7641" s="1">
        <v>212</v>
      </c>
      <c r="K7641" s="1">
        <v>49.042000000000002</v>
      </c>
      <c r="L7641" s="1">
        <v>23.748999999999999</v>
      </c>
      <c r="M7641" s="1">
        <v>3.0510000000000002</v>
      </c>
      <c r="N7641" s="1">
        <v>163.785</v>
      </c>
      <c r="O7641" s="54">
        <f t="shared" si="125"/>
        <v>0.12846856709756202</v>
      </c>
    </row>
    <row r="7642" spans="1:15" ht="18" x14ac:dyDescent="0.35">
      <c r="A7642" t="s">
        <v>58</v>
      </c>
      <c r="B7642" t="s">
        <v>23</v>
      </c>
      <c r="C7642" s="19" t="s">
        <v>54</v>
      </c>
      <c r="E7642" s="2">
        <v>16</v>
      </c>
      <c r="F7642" s="2">
        <v>1</v>
      </c>
      <c r="G7642" s="2">
        <v>0</v>
      </c>
      <c r="H7642" s="2">
        <v>0</v>
      </c>
      <c r="I7642" s="2">
        <v>0</v>
      </c>
      <c r="J7642" s="2">
        <v>0</v>
      </c>
      <c r="K7642" s="2">
        <v>0</v>
      </c>
      <c r="L7642" s="2">
        <v>0</v>
      </c>
      <c r="M7642" s="2">
        <v>0</v>
      </c>
      <c r="N7642" s="2">
        <v>0</v>
      </c>
      <c r="O7642" s="54">
        <v>0</v>
      </c>
    </row>
    <row r="7643" spans="1:15" ht="18" x14ac:dyDescent="0.35">
      <c r="A7643" t="s">
        <v>58</v>
      </c>
      <c r="B7643" t="s">
        <v>23</v>
      </c>
      <c r="C7643" s="19" t="s">
        <v>54</v>
      </c>
      <c r="E7643">
        <v>17</v>
      </c>
      <c r="F7643">
        <v>1</v>
      </c>
      <c r="G7643">
        <v>3.7629999999999999</v>
      </c>
      <c r="H7643">
        <v>81.743332690000003</v>
      </c>
      <c r="I7643">
        <v>38</v>
      </c>
      <c r="J7643">
        <v>211</v>
      </c>
      <c r="K7643">
        <v>46.825000000000003</v>
      </c>
      <c r="L7643">
        <v>21.631</v>
      </c>
      <c r="M7643">
        <v>4.8140000000000001</v>
      </c>
      <c r="N7643">
        <v>11.965999999999999</v>
      </c>
      <c r="O7643" s="54">
        <f t="shared" si="125"/>
        <v>0.22255096851740558</v>
      </c>
    </row>
    <row r="7644" spans="1:15" ht="18" x14ac:dyDescent="0.35">
      <c r="A7644" t="s">
        <v>58</v>
      </c>
      <c r="B7644" t="s">
        <v>23</v>
      </c>
      <c r="C7644" s="19" t="s">
        <v>54</v>
      </c>
      <c r="E7644">
        <v>18</v>
      </c>
      <c r="F7644">
        <v>1</v>
      </c>
      <c r="G7644">
        <v>4.1740000000000004</v>
      </c>
      <c r="H7644">
        <v>82.815805185000016</v>
      </c>
      <c r="I7644">
        <v>38</v>
      </c>
      <c r="J7644">
        <v>225</v>
      </c>
      <c r="K7644">
        <v>45.094999999999999</v>
      </c>
      <c r="L7644">
        <v>20.091000000000001</v>
      </c>
      <c r="M7644">
        <v>5.2510000000000003</v>
      </c>
      <c r="N7644">
        <v>5.2949999999999999</v>
      </c>
      <c r="O7644" s="54">
        <f t="shared" si="125"/>
        <v>0.26136080832213432</v>
      </c>
    </row>
    <row r="7645" spans="1:15" ht="18" x14ac:dyDescent="0.35">
      <c r="A7645" t="s">
        <v>58</v>
      </c>
      <c r="B7645" t="s">
        <v>23</v>
      </c>
      <c r="C7645" s="19" t="s">
        <v>54</v>
      </c>
      <c r="E7645">
        <v>19</v>
      </c>
      <c r="F7645">
        <v>1</v>
      </c>
      <c r="G7645">
        <v>6.1920000000000002</v>
      </c>
      <c r="H7645">
        <v>96.299960564999992</v>
      </c>
      <c r="I7645">
        <v>38</v>
      </c>
      <c r="J7645">
        <v>199</v>
      </c>
      <c r="K7645">
        <v>43.863</v>
      </c>
      <c r="L7645">
        <v>19.207000000000001</v>
      </c>
      <c r="M7645">
        <v>6.3869999999999996</v>
      </c>
      <c r="N7645">
        <v>1.7569999999999999</v>
      </c>
      <c r="O7645" s="54">
        <f t="shared" si="125"/>
        <v>0.33253501327640961</v>
      </c>
    </row>
    <row r="7646" spans="1:15" ht="18" x14ac:dyDescent="0.35">
      <c r="A7646" t="s">
        <v>58</v>
      </c>
      <c r="B7646" t="s">
        <v>23</v>
      </c>
      <c r="C7646" s="19" t="s">
        <v>54</v>
      </c>
      <c r="E7646" s="2">
        <v>19</v>
      </c>
      <c r="F7646" s="2">
        <v>1</v>
      </c>
      <c r="G7646" s="2">
        <v>0</v>
      </c>
      <c r="H7646" s="2">
        <v>0</v>
      </c>
      <c r="I7646" s="2">
        <v>0</v>
      </c>
      <c r="J7646" s="2">
        <v>0</v>
      </c>
      <c r="K7646" s="2">
        <v>0</v>
      </c>
      <c r="L7646" s="2">
        <v>0</v>
      </c>
      <c r="M7646" s="2">
        <v>0</v>
      </c>
      <c r="N7646" s="2">
        <v>0</v>
      </c>
      <c r="O7646" s="54">
        <v>0</v>
      </c>
    </row>
    <row r="7647" spans="1:15" ht="18" x14ac:dyDescent="0.35">
      <c r="A7647" t="s">
        <v>58</v>
      </c>
      <c r="B7647" t="s">
        <v>23</v>
      </c>
      <c r="C7647" s="19" t="s">
        <v>54</v>
      </c>
      <c r="E7647">
        <v>20</v>
      </c>
      <c r="F7647">
        <v>1</v>
      </c>
      <c r="G7647">
        <v>2.1030000000000002</v>
      </c>
      <c r="H7647">
        <v>64.571718309999994</v>
      </c>
      <c r="I7647">
        <v>42</v>
      </c>
      <c r="J7647">
        <v>194</v>
      </c>
      <c r="K7647">
        <v>50.45</v>
      </c>
      <c r="L7647">
        <v>24.358000000000001</v>
      </c>
      <c r="M7647">
        <v>3.3769999999999998</v>
      </c>
      <c r="N7647">
        <v>10.84</v>
      </c>
      <c r="O7647" s="54">
        <f t="shared" si="125"/>
        <v>0.13864028245340337</v>
      </c>
    </row>
    <row r="7648" spans="1:15" ht="18" x14ac:dyDescent="0.35">
      <c r="A7648" t="s">
        <v>58</v>
      </c>
      <c r="B7648" t="s">
        <v>23</v>
      </c>
      <c r="C7648" s="19" t="s">
        <v>54</v>
      </c>
      <c r="E7648" s="2">
        <v>21</v>
      </c>
      <c r="F7648" s="2">
        <v>1</v>
      </c>
      <c r="G7648" s="2">
        <v>0</v>
      </c>
      <c r="H7648" s="2">
        <v>0</v>
      </c>
      <c r="I7648" s="2">
        <v>0</v>
      </c>
      <c r="J7648" s="2">
        <v>0</v>
      </c>
      <c r="K7648" s="2">
        <v>0</v>
      </c>
      <c r="L7648" s="2">
        <v>0</v>
      </c>
      <c r="M7648" s="2">
        <v>0</v>
      </c>
      <c r="N7648" s="2">
        <v>0</v>
      </c>
      <c r="O7648" s="54">
        <v>0</v>
      </c>
    </row>
    <row r="7649" spans="1:15" ht="18" x14ac:dyDescent="0.35">
      <c r="A7649" t="s">
        <v>58</v>
      </c>
      <c r="B7649" t="s">
        <v>23</v>
      </c>
      <c r="C7649" s="19" t="s">
        <v>54</v>
      </c>
      <c r="E7649" s="2">
        <v>22</v>
      </c>
      <c r="F7649" s="2">
        <v>1</v>
      </c>
      <c r="G7649" s="2">
        <v>0</v>
      </c>
      <c r="H7649" s="2">
        <v>0</v>
      </c>
      <c r="I7649" s="2">
        <v>0</v>
      </c>
      <c r="J7649" s="2">
        <v>0</v>
      </c>
      <c r="K7649" s="2">
        <v>0</v>
      </c>
      <c r="L7649" s="2">
        <v>0</v>
      </c>
      <c r="M7649" s="2">
        <v>0</v>
      </c>
      <c r="N7649" s="2">
        <v>0</v>
      </c>
      <c r="O7649" s="54">
        <v>0</v>
      </c>
    </row>
    <row r="7650" spans="1:15" ht="18" x14ac:dyDescent="0.35">
      <c r="A7650" t="s">
        <v>58</v>
      </c>
      <c r="B7650" t="s">
        <v>23</v>
      </c>
      <c r="C7650" s="19" t="s">
        <v>54</v>
      </c>
      <c r="E7650" s="2">
        <v>22</v>
      </c>
      <c r="F7650" s="2">
        <v>1</v>
      </c>
      <c r="G7650" s="2">
        <v>0</v>
      </c>
      <c r="H7650" s="2">
        <v>0</v>
      </c>
      <c r="I7650" s="2">
        <v>0</v>
      </c>
      <c r="J7650" s="2">
        <v>0</v>
      </c>
      <c r="K7650" s="2">
        <v>0</v>
      </c>
      <c r="L7650" s="2">
        <v>0</v>
      </c>
      <c r="M7650" s="2">
        <v>0</v>
      </c>
      <c r="N7650" s="2">
        <v>0</v>
      </c>
      <c r="O7650" s="54">
        <v>0</v>
      </c>
    </row>
    <row r="7651" spans="1:15" ht="18" x14ac:dyDescent="0.35">
      <c r="A7651" t="s">
        <v>58</v>
      </c>
      <c r="B7651" t="s">
        <v>23</v>
      </c>
      <c r="C7651" s="19" t="s">
        <v>54</v>
      </c>
      <c r="E7651" s="2">
        <v>23</v>
      </c>
      <c r="F7651" s="2">
        <v>1</v>
      </c>
      <c r="G7651" s="2">
        <v>0</v>
      </c>
      <c r="H7651" s="2">
        <v>0</v>
      </c>
      <c r="I7651" s="2">
        <v>0</v>
      </c>
      <c r="J7651" s="2">
        <v>0</v>
      </c>
      <c r="K7651" s="2">
        <v>0</v>
      </c>
      <c r="L7651" s="2">
        <v>0</v>
      </c>
      <c r="M7651" s="2">
        <v>0</v>
      </c>
      <c r="N7651" s="2">
        <v>0</v>
      </c>
      <c r="O7651" s="54">
        <v>0</v>
      </c>
    </row>
    <row r="7652" spans="1:15" ht="18" x14ac:dyDescent="0.35">
      <c r="A7652" t="s">
        <v>58</v>
      </c>
      <c r="B7652" t="s">
        <v>23</v>
      </c>
      <c r="C7652" s="19" t="s">
        <v>54</v>
      </c>
      <c r="E7652">
        <v>24</v>
      </c>
      <c r="F7652">
        <v>1</v>
      </c>
      <c r="G7652">
        <v>2.8220000000000001</v>
      </c>
      <c r="H7652">
        <v>51.866865400000002</v>
      </c>
      <c r="I7652">
        <v>38</v>
      </c>
      <c r="J7652">
        <v>193</v>
      </c>
      <c r="K7652">
        <v>45.524000000000001</v>
      </c>
      <c r="L7652">
        <v>22.12</v>
      </c>
      <c r="M7652">
        <v>2.9870000000000001</v>
      </c>
      <c r="N7652">
        <v>32.649000000000001</v>
      </c>
      <c r="O7652" s="54">
        <f t="shared" si="125"/>
        <v>0.13503616636528029</v>
      </c>
    </row>
    <row r="7653" spans="1:15" ht="18" x14ac:dyDescent="0.35">
      <c r="A7653" t="s">
        <v>58</v>
      </c>
      <c r="B7653" t="s">
        <v>23</v>
      </c>
      <c r="C7653" s="19" t="s">
        <v>54</v>
      </c>
      <c r="E7653" s="1">
        <v>25</v>
      </c>
      <c r="F7653" s="1">
        <v>1</v>
      </c>
      <c r="G7653" s="1">
        <v>5.1269999999999998</v>
      </c>
      <c r="H7653" s="1">
        <v>102.85458731999999</v>
      </c>
      <c r="I7653" s="1">
        <v>29</v>
      </c>
      <c r="J7653" s="1">
        <v>175</v>
      </c>
      <c r="K7653" s="1">
        <v>52.341999999999999</v>
      </c>
      <c r="L7653" s="1">
        <v>22.652999999999999</v>
      </c>
      <c r="M7653" s="1">
        <v>5.7839999999999998</v>
      </c>
      <c r="N7653" s="1">
        <v>36.841999999999999</v>
      </c>
      <c r="O7653" s="54">
        <f t="shared" si="125"/>
        <v>0.25533041981194543</v>
      </c>
    </row>
    <row r="7654" spans="1:15" ht="18" x14ac:dyDescent="0.35">
      <c r="A7654" t="s">
        <v>58</v>
      </c>
      <c r="B7654" t="s">
        <v>23</v>
      </c>
      <c r="C7654" s="19" t="s">
        <v>54</v>
      </c>
      <c r="E7654" s="2">
        <v>25</v>
      </c>
      <c r="F7654" s="2">
        <v>1</v>
      </c>
      <c r="G7654" s="2">
        <v>0</v>
      </c>
      <c r="H7654" s="2">
        <v>0</v>
      </c>
      <c r="I7654" s="2">
        <v>0</v>
      </c>
      <c r="J7654" s="2">
        <v>0</v>
      </c>
      <c r="K7654" s="2">
        <v>0</v>
      </c>
      <c r="L7654" s="2">
        <v>0</v>
      </c>
      <c r="M7654" s="2">
        <v>0</v>
      </c>
      <c r="N7654" s="2">
        <v>0</v>
      </c>
      <c r="O7654" s="54">
        <v>0</v>
      </c>
    </row>
    <row r="7655" spans="1:15" ht="18" x14ac:dyDescent="0.35">
      <c r="A7655" t="s">
        <v>58</v>
      </c>
      <c r="B7655" t="s">
        <v>23</v>
      </c>
      <c r="C7655" s="19" t="s">
        <v>54</v>
      </c>
      <c r="E7655">
        <v>26</v>
      </c>
      <c r="F7655">
        <v>1</v>
      </c>
      <c r="G7655">
        <v>5.5279999999999996</v>
      </c>
      <c r="H7655">
        <v>104.67316306500001</v>
      </c>
      <c r="I7655">
        <v>30</v>
      </c>
      <c r="J7655">
        <v>195</v>
      </c>
      <c r="K7655">
        <v>50.628</v>
      </c>
      <c r="L7655">
        <v>22.369</v>
      </c>
      <c r="M7655">
        <v>5.9610000000000003</v>
      </c>
      <c r="N7655">
        <v>38.149000000000001</v>
      </c>
      <c r="O7655" s="54">
        <f t="shared" si="125"/>
        <v>0.26648486745048955</v>
      </c>
    </row>
    <row r="7656" spans="1:15" ht="18" x14ac:dyDescent="0.35">
      <c r="A7656" t="s">
        <v>58</v>
      </c>
      <c r="B7656" t="s">
        <v>23</v>
      </c>
      <c r="C7656" s="19" t="s">
        <v>54</v>
      </c>
      <c r="E7656" s="2">
        <v>27</v>
      </c>
      <c r="F7656" s="2">
        <v>1</v>
      </c>
      <c r="G7656" s="2">
        <v>0</v>
      </c>
      <c r="H7656" s="2">
        <v>0</v>
      </c>
      <c r="I7656" s="2">
        <v>0</v>
      </c>
      <c r="J7656" s="2">
        <v>0</v>
      </c>
      <c r="K7656" s="2">
        <v>0</v>
      </c>
      <c r="L7656" s="2">
        <v>0</v>
      </c>
      <c r="M7656" s="2">
        <v>0</v>
      </c>
      <c r="N7656" s="2">
        <v>0</v>
      </c>
      <c r="O7656" s="54">
        <v>0</v>
      </c>
    </row>
    <row r="7657" spans="1:15" ht="18" x14ac:dyDescent="0.35">
      <c r="A7657" t="s">
        <v>58</v>
      </c>
      <c r="B7657" t="s">
        <v>23</v>
      </c>
      <c r="C7657" s="19" t="s">
        <v>54</v>
      </c>
      <c r="E7657" s="2">
        <v>28</v>
      </c>
      <c r="F7657" s="2">
        <v>1</v>
      </c>
      <c r="G7657" s="2">
        <v>0</v>
      </c>
      <c r="H7657" s="2">
        <v>0</v>
      </c>
      <c r="I7657" s="2">
        <v>0</v>
      </c>
      <c r="J7657" s="2">
        <v>0</v>
      </c>
      <c r="K7657" s="2">
        <v>0</v>
      </c>
      <c r="L7657" s="2">
        <v>0</v>
      </c>
      <c r="M7657" s="2">
        <v>0</v>
      </c>
      <c r="N7657" s="2">
        <v>0</v>
      </c>
      <c r="O7657" s="54">
        <v>0</v>
      </c>
    </row>
    <row r="7658" spans="1:15" ht="18" x14ac:dyDescent="0.35">
      <c r="A7658" t="s">
        <v>58</v>
      </c>
      <c r="B7658" t="s">
        <v>23</v>
      </c>
      <c r="C7658" s="19" t="s">
        <v>54</v>
      </c>
      <c r="E7658" s="1">
        <v>28</v>
      </c>
      <c r="F7658" s="1">
        <v>1</v>
      </c>
      <c r="G7658" s="1">
        <v>2.7909999999999999</v>
      </c>
      <c r="H7658" s="1">
        <v>61.052998199999998</v>
      </c>
      <c r="I7658" s="1">
        <v>28</v>
      </c>
      <c r="J7658" s="1">
        <v>214</v>
      </c>
      <c r="K7658" s="1">
        <v>47.597000000000001</v>
      </c>
      <c r="L7658" s="1">
        <v>22.349</v>
      </c>
      <c r="M7658" s="1">
        <v>3.48</v>
      </c>
      <c r="N7658" s="1">
        <v>20.582000000000001</v>
      </c>
      <c r="O7658" s="54">
        <f t="shared" si="125"/>
        <v>0.15571166495145197</v>
      </c>
    </row>
    <row r="7659" spans="1:15" ht="18" x14ac:dyDescent="0.35">
      <c r="A7659" t="s">
        <v>58</v>
      </c>
      <c r="B7659" t="s">
        <v>23</v>
      </c>
      <c r="C7659" s="19" t="s">
        <v>54</v>
      </c>
      <c r="E7659">
        <v>29</v>
      </c>
      <c r="F7659">
        <v>1</v>
      </c>
      <c r="G7659">
        <v>4.351</v>
      </c>
      <c r="H7659">
        <v>96.365356560000009</v>
      </c>
      <c r="I7659">
        <v>33</v>
      </c>
      <c r="J7659">
        <v>206</v>
      </c>
      <c r="K7659">
        <v>51.194000000000003</v>
      </c>
      <c r="L7659">
        <v>23.463000000000001</v>
      </c>
      <c r="M7659">
        <v>5.2320000000000002</v>
      </c>
      <c r="N7659">
        <v>38.223999999999997</v>
      </c>
      <c r="O7659" s="54">
        <f t="shared" si="125"/>
        <v>0.22298938754634956</v>
      </c>
    </row>
    <row r="7660" spans="1:15" ht="18" x14ac:dyDescent="0.35">
      <c r="A7660" t="s">
        <v>58</v>
      </c>
      <c r="B7660" t="s">
        <v>23</v>
      </c>
      <c r="C7660" s="19" t="s">
        <v>54</v>
      </c>
      <c r="E7660" s="1">
        <v>30</v>
      </c>
      <c r="F7660" s="1">
        <v>1</v>
      </c>
      <c r="G7660" s="1">
        <v>3.27</v>
      </c>
      <c r="H7660" s="1">
        <v>63.007797350000011</v>
      </c>
      <c r="I7660" s="1">
        <v>49</v>
      </c>
      <c r="J7660" s="1">
        <v>205</v>
      </c>
      <c r="K7660" s="1">
        <v>46.057000000000002</v>
      </c>
      <c r="L7660" s="1">
        <v>21.206</v>
      </c>
      <c r="M7660" s="1">
        <v>3.7850000000000001</v>
      </c>
      <c r="N7660" s="1">
        <v>62.802999999999997</v>
      </c>
      <c r="O7660" s="54">
        <f t="shared" si="125"/>
        <v>0.178487220597944</v>
      </c>
    </row>
    <row r="7661" spans="1:15" ht="18" x14ac:dyDescent="0.35">
      <c r="A7661" t="s">
        <v>58</v>
      </c>
      <c r="B7661" t="s">
        <v>23</v>
      </c>
      <c r="C7661" s="19" t="s">
        <v>54</v>
      </c>
      <c r="E7661" s="1">
        <v>30</v>
      </c>
      <c r="F7661" s="1">
        <v>1</v>
      </c>
      <c r="G7661" s="1">
        <v>2.8690000000000002</v>
      </c>
      <c r="H7661" s="1">
        <v>66.658437495000001</v>
      </c>
      <c r="I7661" s="1">
        <v>31</v>
      </c>
      <c r="J7661" s="1">
        <v>231</v>
      </c>
      <c r="K7661" s="1">
        <v>46.051000000000002</v>
      </c>
      <c r="L7661" s="1">
        <v>21.722999999999999</v>
      </c>
      <c r="M7661" s="1">
        <v>3.9089999999999998</v>
      </c>
      <c r="N7661" s="1">
        <v>67.566999999999993</v>
      </c>
      <c r="O7661" s="54">
        <f t="shared" si="125"/>
        <v>0.17994752106062697</v>
      </c>
    </row>
    <row r="7662" spans="1:15" ht="18" x14ac:dyDescent="0.35">
      <c r="A7662" t="s">
        <v>58</v>
      </c>
      <c r="B7662" t="s">
        <v>23</v>
      </c>
      <c r="C7662" s="19" t="s">
        <v>54</v>
      </c>
      <c r="E7662" s="1">
        <v>31</v>
      </c>
      <c r="F7662" s="1">
        <v>1</v>
      </c>
      <c r="G7662" s="1">
        <v>1.6439999999999999</v>
      </c>
      <c r="H7662" s="1">
        <v>36.213980315000001</v>
      </c>
      <c r="I7662" s="1">
        <v>57</v>
      </c>
      <c r="J7662" s="1">
        <v>188</v>
      </c>
      <c r="K7662" s="1">
        <v>41.917999999999999</v>
      </c>
      <c r="L7662" s="1">
        <v>18.899000000000001</v>
      </c>
      <c r="M7662" s="1">
        <v>2.4409999999999998</v>
      </c>
      <c r="N7662" s="1">
        <v>67.164000000000001</v>
      </c>
      <c r="O7662" s="54">
        <f t="shared" si="125"/>
        <v>0.12916027303031904</v>
      </c>
    </row>
    <row r="7663" spans="1:15" ht="18" x14ac:dyDescent="0.35">
      <c r="A7663" t="s">
        <v>58</v>
      </c>
      <c r="B7663" t="s">
        <v>23</v>
      </c>
      <c r="C7663" s="19" t="s">
        <v>54</v>
      </c>
      <c r="E7663" s="1">
        <v>31</v>
      </c>
      <c r="F7663" s="1">
        <v>1</v>
      </c>
      <c r="G7663" s="1">
        <v>2.0870000000000002</v>
      </c>
      <c r="H7663" s="1">
        <v>44.798227710000006</v>
      </c>
      <c r="I7663" s="1">
        <v>36</v>
      </c>
      <c r="J7663" s="1">
        <v>224</v>
      </c>
      <c r="K7663" s="1">
        <v>43.802</v>
      </c>
      <c r="L7663" s="1">
        <v>21.446000000000002</v>
      </c>
      <c r="M7663" s="1">
        <v>2.661</v>
      </c>
      <c r="N7663" s="1">
        <v>45.97</v>
      </c>
      <c r="O7663" s="54">
        <f t="shared" si="125"/>
        <v>0.12407908234635828</v>
      </c>
    </row>
    <row r="7664" spans="1:15" ht="18" x14ac:dyDescent="0.35">
      <c r="A7664" t="s">
        <v>58</v>
      </c>
      <c r="B7664" t="s">
        <v>23</v>
      </c>
      <c r="C7664" s="19" t="s">
        <v>54</v>
      </c>
      <c r="E7664" s="1">
        <v>32</v>
      </c>
      <c r="F7664" s="1">
        <v>1</v>
      </c>
      <c r="G7664" s="1">
        <v>2.9129999999999998</v>
      </c>
      <c r="H7664" s="1">
        <v>69.907828815000002</v>
      </c>
      <c r="I7664" s="1">
        <v>36</v>
      </c>
      <c r="J7664" s="1">
        <v>191</v>
      </c>
      <c r="K7664" s="1">
        <v>45.078000000000003</v>
      </c>
      <c r="L7664" s="1">
        <v>21.248999999999999</v>
      </c>
      <c r="M7664" s="1">
        <v>4.1909999999999998</v>
      </c>
      <c r="N7664" s="1">
        <v>63.756999999999998</v>
      </c>
      <c r="O7664" s="54">
        <f t="shared" si="125"/>
        <v>0.19723281095580969</v>
      </c>
    </row>
    <row r="7665" spans="1:15" ht="18" x14ac:dyDescent="0.35">
      <c r="A7665" t="s">
        <v>58</v>
      </c>
      <c r="B7665" t="s">
        <v>23</v>
      </c>
      <c r="C7665" s="19" t="s">
        <v>54</v>
      </c>
      <c r="E7665" s="1">
        <v>32</v>
      </c>
      <c r="F7665" s="1">
        <v>1</v>
      </c>
      <c r="G7665" s="1">
        <v>2.9430000000000001</v>
      </c>
      <c r="H7665" s="1">
        <v>65.425453695000002</v>
      </c>
      <c r="I7665" s="1">
        <v>37</v>
      </c>
      <c r="J7665" s="1">
        <v>218</v>
      </c>
      <c r="K7665" s="1">
        <v>45.231999999999999</v>
      </c>
      <c r="L7665" s="1">
        <v>21.927</v>
      </c>
      <c r="M7665" s="1">
        <v>3.8010000000000002</v>
      </c>
      <c r="N7665" s="1">
        <v>45.258000000000003</v>
      </c>
      <c r="O7665" s="54">
        <f t="shared" si="125"/>
        <v>0.17334792721302505</v>
      </c>
    </row>
    <row r="7666" spans="1:15" ht="18" x14ac:dyDescent="0.35">
      <c r="A7666" t="s">
        <v>58</v>
      </c>
      <c r="B7666" t="s">
        <v>23</v>
      </c>
      <c r="C7666" s="19" t="s">
        <v>54</v>
      </c>
      <c r="E7666">
        <v>33</v>
      </c>
      <c r="F7666">
        <v>1</v>
      </c>
      <c r="G7666">
        <v>2.5</v>
      </c>
      <c r="H7666">
        <v>51.258225854999999</v>
      </c>
      <c r="I7666">
        <v>45</v>
      </c>
      <c r="J7666">
        <v>199</v>
      </c>
      <c r="K7666">
        <v>45.673999999999999</v>
      </c>
      <c r="L7666">
        <v>20.748999999999999</v>
      </c>
      <c r="M7666">
        <v>3.1469999999999998</v>
      </c>
      <c r="N7666">
        <v>56.542999999999999</v>
      </c>
      <c r="O7666" s="54">
        <f t="shared" si="125"/>
        <v>0.1516699599980722</v>
      </c>
    </row>
    <row r="7667" spans="1:15" ht="18" x14ac:dyDescent="0.35">
      <c r="A7667" t="s">
        <v>58</v>
      </c>
      <c r="B7667" t="s">
        <v>23</v>
      </c>
      <c r="C7667" s="19" t="s">
        <v>54</v>
      </c>
      <c r="E7667" s="1">
        <v>34</v>
      </c>
      <c r="F7667" s="1">
        <v>1</v>
      </c>
      <c r="G7667" s="1">
        <v>4.798</v>
      </c>
      <c r="H7667" s="1">
        <v>87.172647815000005</v>
      </c>
      <c r="I7667" s="1">
        <v>35</v>
      </c>
      <c r="J7667" s="1">
        <v>227</v>
      </c>
      <c r="K7667" s="1">
        <v>46.786000000000001</v>
      </c>
      <c r="L7667" s="1">
        <v>20.231000000000002</v>
      </c>
      <c r="M7667" s="1">
        <v>5.4889999999999999</v>
      </c>
      <c r="N7667" s="1">
        <v>64.075000000000003</v>
      </c>
      <c r="O7667" s="54">
        <f t="shared" si="125"/>
        <v>0.27131629677228014</v>
      </c>
    </row>
    <row r="7668" spans="1:15" ht="18" x14ac:dyDescent="0.35">
      <c r="A7668" t="s">
        <v>58</v>
      </c>
      <c r="B7668" t="s">
        <v>23</v>
      </c>
      <c r="C7668" s="19" t="s">
        <v>54</v>
      </c>
      <c r="E7668" s="1">
        <v>34</v>
      </c>
      <c r="F7668" s="1">
        <v>1</v>
      </c>
      <c r="G7668" s="1">
        <v>3.4329999999999998</v>
      </c>
      <c r="H7668" s="1">
        <v>68.019989379999998</v>
      </c>
      <c r="I7668" s="1">
        <v>32</v>
      </c>
      <c r="J7668" s="1">
        <v>235</v>
      </c>
      <c r="K7668" s="1">
        <v>43.555</v>
      </c>
      <c r="L7668" s="1">
        <v>19.774000000000001</v>
      </c>
      <c r="M7668" s="1">
        <v>4.3819999999999997</v>
      </c>
      <c r="N7668" s="1">
        <v>47.884999999999998</v>
      </c>
      <c r="O7668" s="54">
        <f t="shared" si="125"/>
        <v>0.22160412663092949</v>
      </c>
    </row>
    <row r="7669" spans="1:15" ht="18" x14ac:dyDescent="0.35">
      <c r="A7669" t="s">
        <v>58</v>
      </c>
      <c r="B7669" t="s">
        <v>23</v>
      </c>
      <c r="C7669" s="19" t="s">
        <v>54</v>
      </c>
      <c r="E7669" s="1">
        <v>35</v>
      </c>
      <c r="F7669" s="1">
        <v>1</v>
      </c>
      <c r="G7669" s="1">
        <v>2.9060000000000001</v>
      </c>
      <c r="H7669" s="1">
        <v>51.978837015000003</v>
      </c>
      <c r="I7669" s="1">
        <v>40</v>
      </c>
      <c r="J7669" s="1">
        <v>201</v>
      </c>
      <c r="K7669" s="1">
        <v>39.765999999999998</v>
      </c>
      <c r="L7669" s="1">
        <v>18.501000000000001</v>
      </c>
      <c r="M7669" s="1">
        <v>3.5790000000000002</v>
      </c>
      <c r="N7669" s="1">
        <v>63.563000000000002</v>
      </c>
      <c r="O7669" s="54">
        <f t="shared" si="125"/>
        <v>0.19344900275660776</v>
      </c>
    </row>
    <row r="7670" spans="1:15" ht="18" x14ac:dyDescent="0.35">
      <c r="A7670" t="s">
        <v>58</v>
      </c>
      <c r="B7670" t="s">
        <v>23</v>
      </c>
      <c r="C7670" s="19" t="s">
        <v>54</v>
      </c>
      <c r="E7670" s="1">
        <v>35</v>
      </c>
      <c r="F7670" s="1">
        <v>1</v>
      </c>
      <c r="G7670" s="1">
        <v>3.7389999999999999</v>
      </c>
      <c r="H7670" s="1">
        <v>71.321597330000017</v>
      </c>
      <c r="I7670" s="1">
        <v>41</v>
      </c>
      <c r="J7670" s="1">
        <v>176</v>
      </c>
      <c r="K7670" s="1">
        <v>43.127000000000002</v>
      </c>
      <c r="L7670" s="1">
        <v>19.777000000000001</v>
      </c>
      <c r="M7670" s="1">
        <v>4.5940000000000003</v>
      </c>
      <c r="N7670" s="1">
        <v>42.231000000000002</v>
      </c>
      <c r="O7670" s="54">
        <f t="shared" si="125"/>
        <v>0.23229003387773678</v>
      </c>
    </row>
    <row r="7671" spans="1:15" ht="18" x14ac:dyDescent="0.35">
      <c r="A7671" t="s">
        <v>58</v>
      </c>
      <c r="B7671" t="s">
        <v>23</v>
      </c>
      <c r="C7671" s="19" t="s">
        <v>54</v>
      </c>
      <c r="E7671" s="1">
        <v>36</v>
      </c>
      <c r="F7671" s="1">
        <v>1</v>
      </c>
      <c r="G7671" s="1">
        <v>2.7949999999999999</v>
      </c>
      <c r="H7671" s="1">
        <v>65.649060160000005</v>
      </c>
      <c r="I7671" s="1">
        <v>46</v>
      </c>
      <c r="J7671" s="1">
        <v>215</v>
      </c>
      <c r="K7671" s="1">
        <v>43.317</v>
      </c>
      <c r="L7671" s="1">
        <v>19.808</v>
      </c>
      <c r="M7671" s="1">
        <v>4.2220000000000004</v>
      </c>
      <c r="N7671" s="1">
        <v>52.851999999999997</v>
      </c>
      <c r="O7671" s="54">
        <f t="shared" si="125"/>
        <v>0.21314620355411956</v>
      </c>
    </row>
    <row r="7672" spans="1:15" ht="18" x14ac:dyDescent="0.35">
      <c r="A7672" t="s">
        <v>58</v>
      </c>
      <c r="B7672" t="s">
        <v>23</v>
      </c>
      <c r="C7672" s="19" t="s">
        <v>54</v>
      </c>
      <c r="E7672" s="1">
        <v>36</v>
      </c>
      <c r="F7672" s="1">
        <v>1</v>
      </c>
      <c r="G7672" s="1">
        <v>2.3969999999999998</v>
      </c>
      <c r="H7672" s="1">
        <v>59.8518069</v>
      </c>
      <c r="I7672" s="1">
        <v>44</v>
      </c>
      <c r="J7672" s="1">
        <v>214</v>
      </c>
      <c r="K7672" s="1">
        <v>44.908999999999999</v>
      </c>
      <c r="L7672" s="1">
        <v>21.344999999999999</v>
      </c>
      <c r="M7672" s="1">
        <v>3.5720000000000001</v>
      </c>
      <c r="N7672" s="1">
        <v>47.936</v>
      </c>
      <c r="O7672" s="54">
        <f t="shared" si="125"/>
        <v>0.1673459826657297</v>
      </c>
    </row>
    <row r="7673" spans="1:15" ht="18" x14ac:dyDescent="0.35">
      <c r="A7673" t="s">
        <v>58</v>
      </c>
      <c r="B7673" t="s">
        <v>23</v>
      </c>
      <c r="C7673" s="19" t="s">
        <v>54</v>
      </c>
      <c r="E7673" s="1">
        <v>36</v>
      </c>
      <c r="F7673" s="1">
        <v>1</v>
      </c>
      <c r="G7673" s="1">
        <v>3.8809999999999998</v>
      </c>
      <c r="H7673" s="1">
        <v>99.031175740000009</v>
      </c>
      <c r="I7673" s="1">
        <v>26</v>
      </c>
      <c r="J7673" s="1">
        <v>192</v>
      </c>
      <c r="K7673" s="1">
        <v>55.57</v>
      </c>
      <c r="L7673" s="1">
        <v>24.457999999999998</v>
      </c>
      <c r="M7673" s="1">
        <v>5.1580000000000004</v>
      </c>
      <c r="N7673" s="1">
        <v>54.02</v>
      </c>
      <c r="O7673" s="54">
        <f t="shared" si="125"/>
        <v>0.21089214163055037</v>
      </c>
    </row>
    <row r="7674" spans="1:15" ht="18" x14ac:dyDescent="0.35">
      <c r="A7674" t="s">
        <v>58</v>
      </c>
      <c r="B7674" t="s">
        <v>23</v>
      </c>
      <c r="C7674" s="19" t="s">
        <v>54</v>
      </c>
      <c r="E7674" s="1">
        <v>37</v>
      </c>
      <c r="F7674" s="1">
        <v>1</v>
      </c>
      <c r="G7674" s="1">
        <v>4.1539999999999999</v>
      </c>
      <c r="H7674" s="1">
        <v>93.448119149999997</v>
      </c>
      <c r="I7674" s="1">
        <v>33</v>
      </c>
      <c r="J7674" s="1">
        <v>172</v>
      </c>
      <c r="K7674" s="1">
        <v>49.268000000000001</v>
      </c>
      <c r="L7674" s="1">
        <v>22.481999999999999</v>
      </c>
      <c r="M7674" s="1">
        <v>5.2949999999999999</v>
      </c>
      <c r="N7674" s="1">
        <v>62.66</v>
      </c>
      <c r="O7674" s="54">
        <f t="shared" si="125"/>
        <v>0.23552175073392048</v>
      </c>
    </row>
    <row r="7675" spans="1:15" ht="18" x14ac:dyDescent="0.35">
      <c r="A7675" t="s">
        <v>58</v>
      </c>
      <c r="B7675" t="s">
        <v>23</v>
      </c>
      <c r="C7675" s="19" t="s">
        <v>54</v>
      </c>
      <c r="E7675" s="1">
        <v>37</v>
      </c>
      <c r="F7675" s="1">
        <v>1</v>
      </c>
      <c r="G7675" s="1">
        <v>3.7090000000000001</v>
      </c>
      <c r="H7675" s="1">
        <v>99.663166680000018</v>
      </c>
      <c r="I7675" s="1">
        <v>24</v>
      </c>
      <c r="J7675" s="1">
        <v>196</v>
      </c>
      <c r="K7675" s="1">
        <v>51.258000000000003</v>
      </c>
      <c r="L7675" s="1">
        <v>23.792999999999999</v>
      </c>
      <c r="M7675" s="1">
        <v>5.3360000000000003</v>
      </c>
      <c r="N7675" s="1">
        <v>50.118000000000002</v>
      </c>
      <c r="O7675" s="54">
        <f t="shared" si="125"/>
        <v>0.22426764174336991</v>
      </c>
    </row>
    <row r="7676" spans="1:15" ht="18" x14ac:dyDescent="0.35">
      <c r="A7676" t="s">
        <v>59</v>
      </c>
      <c r="B7676" t="s">
        <v>23</v>
      </c>
      <c r="C7676" s="19" t="s">
        <v>11</v>
      </c>
      <c r="E7676" s="2">
        <v>1</v>
      </c>
      <c r="F7676" s="2">
        <v>1</v>
      </c>
      <c r="G7676" s="2">
        <v>0</v>
      </c>
      <c r="H7676" s="2">
        <v>0</v>
      </c>
      <c r="I7676" s="2">
        <v>0</v>
      </c>
      <c r="J7676" s="2">
        <v>0</v>
      </c>
      <c r="K7676" s="2">
        <v>0</v>
      </c>
      <c r="L7676" s="2">
        <v>0</v>
      </c>
      <c r="M7676" s="2">
        <v>0</v>
      </c>
      <c r="N7676" s="2">
        <v>0</v>
      </c>
      <c r="O7676" s="54">
        <v>0</v>
      </c>
    </row>
    <row r="7677" spans="1:15" ht="18" x14ac:dyDescent="0.35">
      <c r="A7677" t="s">
        <v>59</v>
      </c>
      <c r="B7677" t="s">
        <v>23</v>
      </c>
      <c r="C7677" s="19" t="s">
        <v>11</v>
      </c>
      <c r="E7677" s="2">
        <v>1</v>
      </c>
      <c r="F7677" s="2">
        <v>1</v>
      </c>
      <c r="G7677" s="2">
        <v>0</v>
      </c>
      <c r="H7677" s="2">
        <v>0</v>
      </c>
      <c r="I7677" s="2">
        <v>0</v>
      </c>
      <c r="J7677" s="2">
        <v>0</v>
      </c>
      <c r="K7677" s="2">
        <v>0</v>
      </c>
      <c r="L7677" s="2">
        <v>0</v>
      </c>
      <c r="M7677" s="2">
        <v>0</v>
      </c>
      <c r="N7677" s="2">
        <v>0</v>
      </c>
      <c r="O7677" s="54">
        <v>0</v>
      </c>
    </row>
    <row r="7678" spans="1:15" ht="18" x14ac:dyDescent="0.35">
      <c r="A7678" t="s">
        <v>59</v>
      </c>
      <c r="B7678" t="s">
        <v>23</v>
      </c>
      <c r="C7678" s="19" t="s">
        <v>11</v>
      </c>
      <c r="E7678" s="2">
        <v>2</v>
      </c>
      <c r="F7678" s="2">
        <v>1</v>
      </c>
      <c r="G7678" s="2">
        <v>0</v>
      </c>
      <c r="H7678" s="2">
        <v>0</v>
      </c>
      <c r="I7678" s="2">
        <v>0</v>
      </c>
      <c r="J7678" s="2">
        <v>0</v>
      </c>
      <c r="K7678" s="2">
        <v>0</v>
      </c>
      <c r="L7678" s="2">
        <v>0</v>
      </c>
      <c r="M7678" s="2">
        <v>0</v>
      </c>
      <c r="N7678" s="2">
        <v>0</v>
      </c>
      <c r="O7678" s="54">
        <v>0</v>
      </c>
    </row>
    <row r="7679" spans="1:15" ht="18" x14ac:dyDescent="0.35">
      <c r="A7679" t="s">
        <v>59</v>
      </c>
      <c r="B7679" t="s">
        <v>23</v>
      </c>
      <c r="C7679" s="19" t="s">
        <v>11</v>
      </c>
      <c r="E7679" s="2">
        <v>2</v>
      </c>
      <c r="F7679" s="2">
        <v>1</v>
      </c>
      <c r="G7679" s="2">
        <v>0</v>
      </c>
      <c r="H7679" s="2">
        <v>0</v>
      </c>
      <c r="I7679" s="2">
        <v>0</v>
      </c>
      <c r="J7679" s="2">
        <v>0</v>
      </c>
      <c r="K7679" s="2">
        <v>0</v>
      </c>
      <c r="L7679" s="2">
        <v>0</v>
      </c>
      <c r="M7679" s="2">
        <v>0</v>
      </c>
      <c r="N7679" s="2">
        <v>0</v>
      </c>
      <c r="O7679" s="54">
        <v>0</v>
      </c>
    </row>
    <row r="7680" spans="1:15" ht="18" x14ac:dyDescent="0.35">
      <c r="A7680" t="s">
        <v>59</v>
      </c>
      <c r="B7680" t="s">
        <v>23</v>
      </c>
      <c r="C7680" s="19" t="s">
        <v>11</v>
      </c>
      <c r="E7680" s="2">
        <v>3</v>
      </c>
      <c r="F7680" s="2">
        <v>1</v>
      </c>
      <c r="G7680" s="2">
        <v>0</v>
      </c>
      <c r="H7680" s="2">
        <v>0</v>
      </c>
      <c r="I7680" s="2">
        <v>0</v>
      </c>
      <c r="J7680" s="2">
        <v>0</v>
      </c>
      <c r="K7680" s="2">
        <v>0</v>
      </c>
      <c r="L7680" s="2">
        <v>0</v>
      </c>
      <c r="M7680" s="2">
        <v>0</v>
      </c>
      <c r="N7680" s="2">
        <v>0</v>
      </c>
      <c r="O7680" s="54">
        <v>0</v>
      </c>
    </row>
    <row r="7681" spans="1:15" ht="18" x14ac:dyDescent="0.35">
      <c r="A7681" t="s">
        <v>59</v>
      </c>
      <c r="B7681" t="s">
        <v>23</v>
      </c>
      <c r="C7681" s="19" t="s">
        <v>11</v>
      </c>
      <c r="E7681" s="2">
        <v>3</v>
      </c>
      <c r="F7681" s="2">
        <v>1</v>
      </c>
      <c r="G7681" s="2">
        <v>0</v>
      </c>
      <c r="H7681" s="2">
        <v>0</v>
      </c>
      <c r="I7681" s="2">
        <v>0</v>
      </c>
      <c r="J7681" s="2">
        <v>0</v>
      </c>
      <c r="K7681" s="2">
        <v>0</v>
      </c>
      <c r="L7681" s="2">
        <v>0</v>
      </c>
      <c r="M7681" s="2">
        <v>0</v>
      </c>
      <c r="N7681" s="2">
        <v>0</v>
      </c>
      <c r="O7681" s="54">
        <v>0</v>
      </c>
    </row>
    <row r="7682" spans="1:15" ht="18" x14ac:dyDescent="0.35">
      <c r="A7682" t="s">
        <v>59</v>
      </c>
      <c r="B7682" t="s">
        <v>23</v>
      </c>
      <c r="C7682" s="19" t="s">
        <v>11</v>
      </c>
      <c r="E7682" s="2">
        <v>4</v>
      </c>
      <c r="F7682" s="2">
        <v>1</v>
      </c>
      <c r="G7682" s="2">
        <v>0</v>
      </c>
      <c r="H7682" s="2">
        <v>0</v>
      </c>
      <c r="I7682" s="2">
        <v>0</v>
      </c>
      <c r="J7682" s="2">
        <v>0</v>
      </c>
      <c r="K7682" s="2">
        <v>0</v>
      </c>
      <c r="L7682" s="2">
        <v>0</v>
      </c>
      <c r="M7682" s="2">
        <v>0</v>
      </c>
      <c r="N7682" s="2">
        <v>0</v>
      </c>
      <c r="O7682" s="54">
        <v>0</v>
      </c>
    </row>
    <row r="7683" spans="1:15" ht="18" x14ac:dyDescent="0.35">
      <c r="A7683" t="s">
        <v>59</v>
      </c>
      <c r="B7683" t="s">
        <v>23</v>
      </c>
      <c r="C7683" s="19" t="s">
        <v>11</v>
      </c>
      <c r="E7683" s="2">
        <v>4</v>
      </c>
      <c r="F7683" s="2">
        <v>1</v>
      </c>
      <c r="G7683" s="2">
        <v>0</v>
      </c>
      <c r="H7683" s="2">
        <v>0</v>
      </c>
      <c r="I7683" s="2">
        <v>0</v>
      </c>
      <c r="J7683" s="2">
        <v>0</v>
      </c>
      <c r="K7683" s="2">
        <v>0</v>
      </c>
      <c r="L7683" s="2">
        <v>0</v>
      </c>
      <c r="M7683" s="2">
        <v>0</v>
      </c>
      <c r="N7683" s="2">
        <v>0</v>
      </c>
      <c r="O7683" s="54">
        <v>0</v>
      </c>
    </row>
    <row r="7684" spans="1:15" ht="18" x14ac:dyDescent="0.35">
      <c r="A7684" t="s">
        <v>59</v>
      </c>
      <c r="B7684" t="s">
        <v>23</v>
      </c>
      <c r="C7684" s="19" t="s">
        <v>11</v>
      </c>
      <c r="E7684" s="2">
        <v>5</v>
      </c>
      <c r="F7684" s="2">
        <v>1</v>
      </c>
      <c r="G7684" s="2">
        <v>0</v>
      </c>
      <c r="H7684" s="2">
        <v>0</v>
      </c>
      <c r="I7684" s="2">
        <v>0</v>
      </c>
      <c r="J7684" s="2">
        <v>0</v>
      </c>
      <c r="K7684" s="2">
        <v>0</v>
      </c>
      <c r="L7684" s="2">
        <v>0</v>
      </c>
      <c r="M7684" s="2">
        <v>0</v>
      </c>
      <c r="N7684" s="2">
        <v>0</v>
      </c>
      <c r="O7684" s="54">
        <v>0</v>
      </c>
    </row>
    <row r="7685" spans="1:15" ht="18" x14ac:dyDescent="0.35">
      <c r="A7685" t="s">
        <v>59</v>
      </c>
      <c r="B7685" t="s">
        <v>23</v>
      </c>
      <c r="C7685" s="19" t="s">
        <v>11</v>
      </c>
      <c r="E7685" s="2">
        <v>5</v>
      </c>
      <c r="F7685" s="2">
        <v>1</v>
      </c>
      <c r="G7685" s="2">
        <v>0</v>
      </c>
      <c r="H7685" s="2">
        <v>0</v>
      </c>
      <c r="I7685" s="2">
        <v>0</v>
      </c>
      <c r="J7685" s="2">
        <v>0</v>
      </c>
      <c r="K7685" s="2">
        <v>0</v>
      </c>
      <c r="L7685" s="2">
        <v>0</v>
      </c>
      <c r="M7685" s="2">
        <v>0</v>
      </c>
      <c r="N7685" s="2">
        <v>0</v>
      </c>
      <c r="O7685" s="54">
        <v>0</v>
      </c>
    </row>
    <row r="7686" spans="1:15" ht="18" x14ac:dyDescent="0.35">
      <c r="A7686" t="s">
        <v>59</v>
      </c>
      <c r="B7686" t="s">
        <v>23</v>
      </c>
      <c r="C7686" s="19" t="s">
        <v>11</v>
      </c>
      <c r="E7686" s="2">
        <v>6</v>
      </c>
      <c r="F7686" s="2">
        <v>1</v>
      </c>
      <c r="G7686" s="2">
        <v>0</v>
      </c>
      <c r="H7686" s="2">
        <v>0</v>
      </c>
      <c r="I7686" s="2">
        <v>0</v>
      </c>
      <c r="J7686" s="2">
        <v>0</v>
      </c>
      <c r="K7686" s="2">
        <v>0</v>
      </c>
      <c r="L7686" s="2">
        <v>0</v>
      </c>
      <c r="M7686" s="2">
        <v>0</v>
      </c>
      <c r="N7686" s="2">
        <v>0</v>
      </c>
      <c r="O7686" s="54">
        <v>0</v>
      </c>
    </row>
    <row r="7687" spans="1:15" ht="18" x14ac:dyDescent="0.35">
      <c r="A7687" t="s">
        <v>59</v>
      </c>
      <c r="B7687" t="s">
        <v>23</v>
      </c>
      <c r="C7687" s="19" t="s">
        <v>11</v>
      </c>
      <c r="E7687" s="2">
        <v>6</v>
      </c>
      <c r="F7687" s="2">
        <v>1</v>
      </c>
      <c r="G7687" s="2">
        <v>0</v>
      </c>
      <c r="H7687" s="2">
        <v>0</v>
      </c>
      <c r="I7687" s="2">
        <v>0</v>
      </c>
      <c r="J7687" s="2">
        <v>0</v>
      </c>
      <c r="K7687" s="2">
        <v>0</v>
      </c>
      <c r="L7687" s="2">
        <v>0</v>
      </c>
      <c r="M7687" s="2">
        <v>0</v>
      </c>
      <c r="N7687" s="2">
        <v>0</v>
      </c>
      <c r="O7687" s="54">
        <v>0</v>
      </c>
    </row>
    <row r="7688" spans="1:15" ht="18" x14ac:dyDescent="0.35">
      <c r="A7688" t="s">
        <v>59</v>
      </c>
      <c r="B7688" t="s">
        <v>23</v>
      </c>
      <c r="C7688" s="19" t="s">
        <v>11</v>
      </c>
      <c r="E7688" s="2">
        <v>7</v>
      </c>
      <c r="F7688" s="2">
        <v>1</v>
      </c>
      <c r="G7688" s="2">
        <v>0</v>
      </c>
      <c r="H7688" s="2">
        <v>0</v>
      </c>
      <c r="I7688" s="2">
        <v>0</v>
      </c>
      <c r="J7688" s="2">
        <v>0</v>
      </c>
      <c r="K7688" s="2">
        <v>0</v>
      </c>
      <c r="L7688" s="2">
        <v>0</v>
      </c>
      <c r="M7688" s="2">
        <v>0</v>
      </c>
      <c r="N7688" s="2">
        <v>0</v>
      </c>
      <c r="O7688" s="54">
        <v>0</v>
      </c>
    </row>
    <row r="7689" spans="1:15" ht="18" x14ac:dyDescent="0.35">
      <c r="A7689" t="s">
        <v>59</v>
      </c>
      <c r="B7689" t="s">
        <v>23</v>
      </c>
      <c r="C7689" s="19" t="s">
        <v>11</v>
      </c>
      <c r="E7689" s="2">
        <v>7</v>
      </c>
      <c r="F7689" s="2">
        <v>1</v>
      </c>
      <c r="G7689" s="2">
        <v>0</v>
      </c>
      <c r="H7689" s="2">
        <v>0</v>
      </c>
      <c r="I7689" s="2">
        <v>0</v>
      </c>
      <c r="J7689" s="2">
        <v>0</v>
      </c>
      <c r="K7689" s="2">
        <v>0</v>
      </c>
      <c r="L7689" s="2">
        <v>0</v>
      </c>
      <c r="M7689" s="2">
        <v>0</v>
      </c>
      <c r="N7689" s="2">
        <v>0</v>
      </c>
      <c r="O7689" s="54">
        <v>0</v>
      </c>
    </row>
    <row r="7690" spans="1:15" ht="18" x14ac:dyDescent="0.35">
      <c r="A7690" t="s">
        <v>59</v>
      </c>
      <c r="B7690" t="s">
        <v>23</v>
      </c>
      <c r="C7690" s="19" t="s">
        <v>11</v>
      </c>
      <c r="E7690" s="2">
        <v>8</v>
      </c>
      <c r="F7690" s="2">
        <v>1</v>
      </c>
      <c r="G7690" s="2">
        <v>0</v>
      </c>
      <c r="H7690" s="2">
        <v>0</v>
      </c>
      <c r="I7690" s="2">
        <v>0</v>
      </c>
      <c r="J7690" s="2">
        <v>0</v>
      </c>
      <c r="K7690" s="2">
        <v>0</v>
      </c>
      <c r="L7690" s="2">
        <v>0</v>
      </c>
      <c r="M7690" s="2">
        <v>0</v>
      </c>
      <c r="N7690" s="2">
        <v>0</v>
      </c>
      <c r="O7690" s="54">
        <v>0</v>
      </c>
    </row>
    <row r="7691" spans="1:15" ht="18" x14ac:dyDescent="0.35">
      <c r="A7691" t="s">
        <v>59</v>
      </c>
      <c r="B7691" t="s">
        <v>23</v>
      </c>
      <c r="C7691" s="19" t="s">
        <v>11</v>
      </c>
      <c r="E7691" s="2">
        <v>8</v>
      </c>
      <c r="F7691" s="2">
        <v>1</v>
      </c>
      <c r="G7691" s="2">
        <v>0</v>
      </c>
      <c r="H7691" s="2">
        <v>0</v>
      </c>
      <c r="I7691" s="2">
        <v>0</v>
      </c>
      <c r="J7691" s="2">
        <v>0</v>
      </c>
      <c r="K7691" s="2">
        <v>0</v>
      </c>
      <c r="L7691" s="2">
        <v>0</v>
      </c>
      <c r="M7691" s="2">
        <v>0</v>
      </c>
      <c r="N7691" s="2">
        <v>0</v>
      </c>
      <c r="O7691" s="54">
        <v>0</v>
      </c>
    </row>
    <row r="7692" spans="1:15" ht="18" x14ac:dyDescent="0.35">
      <c r="A7692" t="s">
        <v>59</v>
      </c>
      <c r="B7692" t="s">
        <v>23</v>
      </c>
      <c r="C7692" s="19" t="s">
        <v>11</v>
      </c>
      <c r="E7692" s="2">
        <v>9</v>
      </c>
      <c r="F7692" s="2">
        <v>1</v>
      </c>
      <c r="G7692" s="2">
        <v>0</v>
      </c>
      <c r="H7692" s="2">
        <v>0</v>
      </c>
      <c r="I7692" s="2">
        <v>0</v>
      </c>
      <c r="J7692" s="2">
        <v>0</v>
      </c>
      <c r="K7692" s="2">
        <v>0</v>
      </c>
      <c r="L7692" s="2">
        <v>0</v>
      </c>
      <c r="M7692" s="2">
        <v>0</v>
      </c>
      <c r="N7692" s="2">
        <v>0</v>
      </c>
      <c r="O7692" s="54">
        <v>0</v>
      </c>
    </row>
    <row r="7693" spans="1:15" ht="18" x14ac:dyDescent="0.35">
      <c r="A7693" t="s">
        <v>59</v>
      </c>
      <c r="B7693" t="s">
        <v>23</v>
      </c>
      <c r="C7693" s="19" t="s">
        <v>11</v>
      </c>
      <c r="E7693" s="2">
        <v>9</v>
      </c>
      <c r="F7693" s="2">
        <v>1</v>
      </c>
      <c r="G7693" s="2">
        <v>0</v>
      </c>
      <c r="H7693" s="2">
        <v>0</v>
      </c>
      <c r="I7693" s="2">
        <v>0</v>
      </c>
      <c r="J7693" s="2">
        <v>0</v>
      </c>
      <c r="K7693" s="2">
        <v>0</v>
      </c>
      <c r="L7693" s="2">
        <v>0</v>
      </c>
      <c r="M7693" s="2">
        <v>0</v>
      </c>
      <c r="N7693" s="2">
        <v>0</v>
      </c>
      <c r="O7693" s="54">
        <v>0</v>
      </c>
    </row>
    <row r="7694" spans="1:15" ht="18" x14ac:dyDescent="0.35">
      <c r="A7694" t="s">
        <v>59</v>
      </c>
      <c r="B7694" t="s">
        <v>23</v>
      </c>
      <c r="C7694" s="19" t="s">
        <v>11</v>
      </c>
      <c r="E7694" s="2">
        <v>10</v>
      </c>
      <c r="F7694" s="2">
        <v>1</v>
      </c>
      <c r="G7694" s="2">
        <v>0</v>
      </c>
      <c r="H7694" s="2">
        <v>0</v>
      </c>
      <c r="I7694" s="2">
        <v>0</v>
      </c>
      <c r="J7694" s="2">
        <v>0</v>
      </c>
      <c r="K7694" s="2">
        <v>0</v>
      </c>
      <c r="L7694" s="2">
        <v>0</v>
      </c>
      <c r="M7694" s="2">
        <v>0</v>
      </c>
      <c r="N7694" s="2">
        <v>0</v>
      </c>
      <c r="O7694" s="54">
        <v>0</v>
      </c>
    </row>
    <row r="7695" spans="1:15" ht="18" x14ac:dyDescent="0.35">
      <c r="A7695" t="s">
        <v>59</v>
      </c>
      <c r="B7695" t="s">
        <v>23</v>
      </c>
      <c r="C7695" s="19" t="s">
        <v>11</v>
      </c>
      <c r="E7695" s="2">
        <v>10</v>
      </c>
      <c r="F7695" s="2">
        <v>1</v>
      </c>
      <c r="G7695" s="2">
        <v>0</v>
      </c>
      <c r="H7695" s="2">
        <v>0</v>
      </c>
      <c r="I7695" s="2">
        <v>0</v>
      </c>
      <c r="J7695" s="2">
        <v>0</v>
      </c>
      <c r="K7695" s="2">
        <v>0</v>
      </c>
      <c r="L7695" s="2">
        <v>0</v>
      </c>
      <c r="M7695" s="2">
        <v>0</v>
      </c>
      <c r="N7695" s="2">
        <v>0</v>
      </c>
      <c r="O7695" s="54">
        <v>0</v>
      </c>
    </row>
    <row r="7696" spans="1:15" ht="18" x14ac:dyDescent="0.35">
      <c r="A7696" t="s">
        <v>59</v>
      </c>
      <c r="B7696" t="s">
        <v>23</v>
      </c>
      <c r="C7696" s="19" t="s">
        <v>11</v>
      </c>
      <c r="E7696" s="2">
        <v>11</v>
      </c>
      <c r="F7696" s="2">
        <v>1</v>
      </c>
      <c r="G7696" s="2">
        <v>0</v>
      </c>
      <c r="H7696" s="2">
        <v>0</v>
      </c>
      <c r="I7696" s="2">
        <v>0</v>
      </c>
      <c r="J7696" s="2">
        <v>0</v>
      </c>
      <c r="K7696" s="2">
        <v>0</v>
      </c>
      <c r="L7696" s="2">
        <v>0</v>
      </c>
      <c r="M7696" s="2">
        <v>0</v>
      </c>
      <c r="N7696" s="2">
        <v>0</v>
      </c>
      <c r="O7696" s="54">
        <v>0</v>
      </c>
    </row>
    <row r="7697" spans="1:15" ht="18" x14ac:dyDescent="0.35">
      <c r="A7697" t="s">
        <v>59</v>
      </c>
      <c r="B7697" t="s">
        <v>23</v>
      </c>
      <c r="C7697" s="19" t="s">
        <v>11</v>
      </c>
      <c r="E7697" s="2">
        <v>11</v>
      </c>
      <c r="F7697" s="2">
        <v>1</v>
      </c>
      <c r="G7697" s="2">
        <v>0</v>
      </c>
      <c r="H7697" s="2">
        <v>0</v>
      </c>
      <c r="I7697" s="2">
        <v>0</v>
      </c>
      <c r="J7697" s="2">
        <v>0</v>
      </c>
      <c r="K7697" s="2">
        <v>0</v>
      </c>
      <c r="L7697" s="2">
        <v>0</v>
      </c>
      <c r="M7697" s="2">
        <v>0</v>
      </c>
      <c r="N7697" s="2">
        <v>0</v>
      </c>
      <c r="O7697" s="54">
        <v>0</v>
      </c>
    </row>
    <row r="7698" spans="1:15" ht="18" x14ac:dyDescent="0.35">
      <c r="A7698" t="s">
        <v>59</v>
      </c>
      <c r="B7698" t="s">
        <v>23</v>
      </c>
      <c r="C7698" s="19" t="s">
        <v>11</v>
      </c>
      <c r="E7698" s="2">
        <v>12</v>
      </c>
      <c r="F7698" s="2">
        <v>1</v>
      </c>
      <c r="G7698" s="2">
        <v>0</v>
      </c>
      <c r="H7698" s="2">
        <v>0</v>
      </c>
      <c r="I7698" s="2">
        <v>0</v>
      </c>
      <c r="J7698" s="2">
        <v>0</v>
      </c>
      <c r="K7698" s="2">
        <v>0</v>
      </c>
      <c r="L7698" s="2">
        <v>0</v>
      </c>
      <c r="M7698" s="2">
        <v>0</v>
      </c>
      <c r="N7698" s="2">
        <v>0</v>
      </c>
      <c r="O7698" s="54">
        <v>0</v>
      </c>
    </row>
    <row r="7699" spans="1:15" ht="18" x14ac:dyDescent="0.35">
      <c r="A7699" t="s">
        <v>59</v>
      </c>
      <c r="B7699" t="s">
        <v>23</v>
      </c>
      <c r="C7699" s="19" t="s">
        <v>11</v>
      </c>
      <c r="E7699" s="2">
        <v>12</v>
      </c>
      <c r="F7699" s="2">
        <v>1</v>
      </c>
      <c r="G7699" s="2">
        <v>0</v>
      </c>
      <c r="H7699" s="2">
        <v>0</v>
      </c>
      <c r="I7699" s="2">
        <v>0</v>
      </c>
      <c r="J7699" s="2">
        <v>0</v>
      </c>
      <c r="K7699" s="2">
        <v>0</v>
      </c>
      <c r="L7699" s="2">
        <v>0</v>
      </c>
      <c r="M7699" s="2">
        <v>0</v>
      </c>
      <c r="N7699" s="2">
        <v>0</v>
      </c>
      <c r="O7699" s="54">
        <v>0</v>
      </c>
    </row>
    <row r="7700" spans="1:15" ht="18" x14ac:dyDescent="0.35">
      <c r="A7700" t="s">
        <v>59</v>
      </c>
      <c r="B7700" t="s">
        <v>23</v>
      </c>
      <c r="C7700" s="19" t="s">
        <v>11</v>
      </c>
      <c r="E7700" s="2">
        <v>13</v>
      </c>
      <c r="F7700" s="2">
        <v>1</v>
      </c>
      <c r="G7700" s="2">
        <v>0</v>
      </c>
      <c r="H7700" s="2">
        <v>0</v>
      </c>
      <c r="I7700" s="2">
        <v>0</v>
      </c>
      <c r="J7700" s="2">
        <v>0</v>
      </c>
      <c r="K7700" s="2">
        <v>0</v>
      </c>
      <c r="L7700" s="2">
        <v>0</v>
      </c>
      <c r="M7700" s="2">
        <v>0</v>
      </c>
      <c r="N7700" s="2">
        <v>0</v>
      </c>
      <c r="O7700" s="54">
        <v>0</v>
      </c>
    </row>
    <row r="7701" spans="1:15" ht="18" x14ac:dyDescent="0.35">
      <c r="A7701" t="s">
        <v>59</v>
      </c>
      <c r="B7701" t="s">
        <v>23</v>
      </c>
      <c r="C7701" s="19" t="s">
        <v>11</v>
      </c>
      <c r="E7701" s="2">
        <v>13</v>
      </c>
      <c r="F7701" s="2">
        <v>1</v>
      </c>
      <c r="G7701" s="2">
        <v>0</v>
      </c>
      <c r="H7701" s="2">
        <v>0</v>
      </c>
      <c r="I7701" s="2">
        <v>0</v>
      </c>
      <c r="J7701" s="2">
        <v>0</v>
      </c>
      <c r="K7701" s="2">
        <v>0</v>
      </c>
      <c r="L7701" s="2">
        <v>0</v>
      </c>
      <c r="M7701" s="2">
        <v>0</v>
      </c>
      <c r="N7701" s="2">
        <v>0</v>
      </c>
      <c r="O7701" s="54">
        <v>0</v>
      </c>
    </row>
    <row r="7702" spans="1:15" ht="18" x14ac:dyDescent="0.35">
      <c r="A7702" t="s">
        <v>59</v>
      </c>
      <c r="B7702" t="s">
        <v>23</v>
      </c>
      <c r="C7702" s="19" t="s">
        <v>11</v>
      </c>
      <c r="E7702" s="2">
        <v>14</v>
      </c>
      <c r="F7702" s="2">
        <v>1</v>
      </c>
      <c r="G7702" s="2">
        <v>0</v>
      </c>
      <c r="H7702" s="2">
        <v>0</v>
      </c>
      <c r="I7702" s="2">
        <v>0</v>
      </c>
      <c r="J7702" s="2">
        <v>0</v>
      </c>
      <c r="K7702" s="2">
        <v>0</v>
      </c>
      <c r="L7702" s="2">
        <v>0</v>
      </c>
      <c r="M7702" s="2">
        <v>0</v>
      </c>
      <c r="N7702" s="2">
        <v>0</v>
      </c>
      <c r="O7702" s="54">
        <v>0</v>
      </c>
    </row>
    <row r="7703" spans="1:15" ht="18" x14ac:dyDescent="0.35">
      <c r="A7703" t="s">
        <v>59</v>
      </c>
      <c r="B7703" t="s">
        <v>23</v>
      </c>
      <c r="C7703" s="19" t="s">
        <v>11</v>
      </c>
      <c r="E7703" s="2">
        <v>14</v>
      </c>
      <c r="F7703" s="2">
        <v>1</v>
      </c>
      <c r="G7703" s="2">
        <v>0</v>
      </c>
      <c r="H7703" s="2">
        <v>0</v>
      </c>
      <c r="I7703" s="2">
        <v>0</v>
      </c>
      <c r="J7703" s="2">
        <v>0</v>
      </c>
      <c r="K7703" s="2">
        <v>0</v>
      </c>
      <c r="L7703" s="2">
        <v>0</v>
      </c>
      <c r="M7703" s="2">
        <v>0</v>
      </c>
      <c r="N7703" s="2">
        <v>0</v>
      </c>
      <c r="O7703" s="54">
        <v>0</v>
      </c>
    </row>
    <row r="7704" spans="1:15" ht="18" x14ac:dyDescent="0.35">
      <c r="A7704" t="s">
        <v>59</v>
      </c>
      <c r="B7704" t="s">
        <v>23</v>
      </c>
      <c r="C7704" s="19" t="s">
        <v>11</v>
      </c>
      <c r="E7704" s="2">
        <v>15</v>
      </c>
      <c r="F7704" s="2">
        <v>1</v>
      </c>
      <c r="G7704" s="2">
        <v>0</v>
      </c>
      <c r="H7704" s="2">
        <v>0</v>
      </c>
      <c r="I7704" s="2">
        <v>0</v>
      </c>
      <c r="J7704" s="2">
        <v>0</v>
      </c>
      <c r="K7704" s="2">
        <v>0</v>
      </c>
      <c r="L7704" s="2">
        <v>0</v>
      </c>
      <c r="M7704" s="2">
        <v>0</v>
      </c>
      <c r="N7704" s="2">
        <v>0</v>
      </c>
      <c r="O7704" s="54">
        <v>0</v>
      </c>
    </row>
    <row r="7705" spans="1:15" ht="18" x14ac:dyDescent="0.35">
      <c r="A7705" t="s">
        <v>59</v>
      </c>
      <c r="B7705" t="s">
        <v>23</v>
      </c>
      <c r="C7705" s="19" t="s">
        <v>11</v>
      </c>
      <c r="E7705" s="2">
        <v>15</v>
      </c>
      <c r="F7705" s="2">
        <v>1</v>
      </c>
      <c r="G7705" s="2">
        <v>0</v>
      </c>
      <c r="H7705" s="2">
        <v>0</v>
      </c>
      <c r="I7705" s="2">
        <v>0</v>
      </c>
      <c r="J7705" s="2">
        <v>0</v>
      </c>
      <c r="K7705" s="2">
        <v>0</v>
      </c>
      <c r="L7705" s="2">
        <v>0</v>
      </c>
      <c r="M7705" s="2">
        <v>0</v>
      </c>
      <c r="N7705" s="2">
        <v>0</v>
      </c>
      <c r="O7705" s="54">
        <v>0</v>
      </c>
    </row>
    <row r="7706" spans="1:15" ht="18" x14ac:dyDescent="0.35">
      <c r="A7706" t="s">
        <v>59</v>
      </c>
      <c r="B7706" t="s">
        <v>23</v>
      </c>
      <c r="C7706" s="19" t="s">
        <v>11</v>
      </c>
      <c r="E7706" s="2">
        <v>16</v>
      </c>
      <c r="F7706" s="2">
        <v>1</v>
      </c>
      <c r="G7706" s="2">
        <v>0</v>
      </c>
      <c r="H7706" s="2">
        <v>0</v>
      </c>
      <c r="I7706" s="2">
        <v>0</v>
      </c>
      <c r="J7706" s="2">
        <v>0</v>
      </c>
      <c r="K7706" s="2">
        <v>0</v>
      </c>
      <c r="L7706" s="2">
        <v>0</v>
      </c>
      <c r="M7706" s="2">
        <v>0</v>
      </c>
      <c r="N7706" s="2">
        <v>0</v>
      </c>
      <c r="O7706" s="54">
        <v>0</v>
      </c>
    </row>
    <row r="7707" spans="1:15" ht="18" x14ac:dyDescent="0.35">
      <c r="A7707" t="s">
        <v>59</v>
      </c>
      <c r="B7707" t="s">
        <v>23</v>
      </c>
      <c r="C7707" s="19" t="s">
        <v>11</v>
      </c>
      <c r="E7707" s="2">
        <v>16</v>
      </c>
      <c r="F7707" s="2">
        <v>1</v>
      </c>
      <c r="G7707" s="2">
        <v>0</v>
      </c>
      <c r="H7707" s="2">
        <v>0</v>
      </c>
      <c r="I7707" s="2">
        <v>0</v>
      </c>
      <c r="J7707" s="2">
        <v>0</v>
      </c>
      <c r="K7707" s="2">
        <v>0</v>
      </c>
      <c r="L7707" s="2">
        <v>0</v>
      </c>
      <c r="M7707" s="2">
        <v>0</v>
      </c>
      <c r="N7707" s="2">
        <v>0</v>
      </c>
      <c r="O7707" s="54">
        <v>0</v>
      </c>
    </row>
    <row r="7708" spans="1:15" ht="18" x14ac:dyDescent="0.35">
      <c r="A7708" t="s">
        <v>59</v>
      </c>
      <c r="B7708" t="s">
        <v>23</v>
      </c>
      <c r="C7708" s="19" t="s">
        <v>11</v>
      </c>
      <c r="E7708" s="2">
        <v>17</v>
      </c>
      <c r="F7708" s="2">
        <v>1</v>
      </c>
      <c r="G7708" s="2">
        <v>0</v>
      </c>
      <c r="H7708" s="2">
        <v>0</v>
      </c>
      <c r="I7708" s="2">
        <v>0</v>
      </c>
      <c r="J7708" s="2">
        <v>0</v>
      </c>
      <c r="K7708" s="2">
        <v>0</v>
      </c>
      <c r="L7708" s="2">
        <v>0</v>
      </c>
      <c r="M7708" s="2">
        <v>0</v>
      </c>
      <c r="N7708" s="2">
        <v>0</v>
      </c>
      <c r="O7708" s="54">
        <v>0</v>
      </c>
    </row>
    <row r="7709" spans="1:15" ht="18" x14ac:dyDescent="0.35">
      <c r="A7709" t="s">
        <v>59</v>
      </c>
      <c r="B7709" t="s">
        <v>23</v>
      </c>
      <c r="C7709" s="19" t="s">
        <v>11</v>
      </c>
      <c r="E7709" s="2">
        <v>17</v>
      </c>
      <c r="F7709" s="2">
        <v>1</v>
      </c>
      <c r="G7709" s="2">
        <v>0</v>
      </c>
      <c r="H7709" s="2">
        <v>0</v>
      </c>
      <c r="I7709" s="2">
        <v>0</v>
      </c>
      <c r="J7709" s="2">
        <v>0</v>
      </c>
      <c r="K7709" s="2">
        <v>0</v>
      </c>
      <c r="L7709" s="2">
        <v>0</v>
      </c>
      <c r="M7709" s="2">
        <v>0</v>
      </c>
      <c r="N7709" s="2">
        <v>0</v>
      </c>
      <c r="O7709" s="54">
        <v>0</v>
      </c>
    </row>
    <row r="7710" spans="1:15" ht="18" x14ac:dyDescent="0.35">
      <c r="A7710" t="s">
        <v>59</v>
      </c>
      <c r="B7710" t="s">
        <v>23</v>
      </c>
      <c r="C7710" s="19" t="s">
        <v>11</v>
      </c>
      <c r="E7710" s="2">
        <v>18</v>
      </c>
      <c r="F7710" s="2">
        <v>1</v>
      </c>
      <c r="G7710" s="2">
        <v>0</v>
      </c>
      <c r="H7710" s="2">
        <v>0</v>
      </c>
      <c r="I7710" s="2">
        <v>0</v>
      </c>
      <c r="J7710" s="2">
        <v>0</v>
      </c>
      <c r="K7710" s="2">
        <v>0</v>
      </c>
      <c r="L7710" s="2">
        <v>0</v>
      </c>
      <c r="M7710" s="2">
        <v>0</v>
      </c>
      <c r="N7710" s="2">
        <v>0</v>
      </c>
      <c r="O7710" s="54">
        <v>0</v>
      </c>
    </row>
    <row r="7711" spans="1:15" ht="18" x14ac:dyDescent="0.35">
      <c r="A7711" t="s">
        <v>59</v>
      </c>
      <c r="B7711" t="s">
        <v>23</v>
      </c>
      <c r="C7711" s="19" t="s">
        <v>11</v>
      </c>
      <c r="E7711" s="2">
        <v>18</v>
      </c>
      <c r="F7711" s="2">
        <v>1</v>
      </c>
      <c r="G7711" s="2">
        <v>0</v>
      </c>
      <c r="H7711" s="2">
        <v>0</v>
      </c>
      <c r="I7711" s="2">
        <v>0</v>
      </c>
      <c r="J7711" s="2">
        <v>0</v>
      </c>
      <c r="K7711" s="2">
        <v>0</v>
      </c>
      <c r="L7711" s="2">
        <v>0</v>
      </c>
      <c r="M7711" s="2">
        <v>0</v>
      </c>
      <c r="N7711" s="2">
        <v>0</v>
      </c>
      <c r="O7711" s="54">
        <v>0</v>
      </c>
    </row>
    <row r="7712" spans="1:15" ht="18" x14ac:dyDescent="0.35">
      <c r="A7712" t="s">
        <v>59</v>
      </c>
      <c r="B7712" t="s">
        <v>23</v>
      </c>
      <c r="C7712" s="19" t="s">
        <v>11</v>
      </c>
      <c r="E7712" s="2">
        <v>19</v>
      </c>
      <c r="F7712" s="2">
        <v>1</v>
      </c>
      <c r="G7712" s="2">
        <v>0</v>
      </c>
      <c r="H7712" s="2">
        <v>0</v>
      </c>
      <c r="I7712" s="2">
        <v>0</v>
      </c>
      <c r="J7712" s="2">
        <v>0</v>
      </c>
      <c r="K7712" s="2">
        <v>0</v>
      </c>
      <c r="L7712" s="2">
        <v>0</v>
      </c>
      <c r="M7712" s="2">
        <v>0</v>
      </c>
      <c r="N7712" s="2">
        <v>0</v>
      </c>
      <c r="O7712" s="54">
        <v>0</v>
      </c>
    </row>
    <row r="7713" spans="1:15" ht="18" x14ac:dyDescent="0.35">
      <c r="A7713" t="s">
        <v>59</v>
      </c>
      <c r="B7713" t="s">
        <v>23</v>
      </c>
      <c r="C7713" s="19" t="s">
        <v>11</v>
      </c>
      <c r="E7713" s="2">
        <v>20</v>
      </c>
      <c r="F7713" s="2">
        <v>1</v>
      </c>
      <c r="G7713" s="2">
        <v>0</v>
      </c>
      <c r="H7713" s="2">
        <v>0</v>
      </c>
      <c r="I7713" s="2">
        <v>0</v>
      </c>
      <c r="J7713" s="2">
        <v>0</v>
      </c>
      <c r="K7713" s="2">
        <v>0</v>
      </c>
      <c r="L7713" s="2">
        <v>0</v>
      </c>
      <c r="M7713" s="2">
        <v>0</v>
      </c>
      <c r="N7713" s="2">
        <v>0</v>
      </c>
      <c r="O7713" s="54">
        <v>0</v>
      </c>
    </row>
    <row r="7714" spans="1:15" ht="18" x14ac:dyDescent="0.35">
      <c r="A7714" t="s">
        <v>59</v>
      </c>
      <c r="B7714" t="s">
        <v>23</v>
      </c>
      <c r="C7714" s="19" t="s">
        <v>11</v>
      </c>
      <c r="E7714" s="2">
        <v>21</v>
      </c>
      <c r="F7714" s="2">
        <v>1</v>
      </c>
      <c r="G7714" s="2">
        <v>0</v>
      </c>
      <c r="H7714" s="2">
        <v>0</v>
      </c>
      <c r="I7714" s="2">
        <v>0</v>
      </c>
      <c r="J7714" s="2">
        <v>0</v>
      </c>
      <c r="K7714" s="2">
        <v>0</v>
      </c>
      <c r="L7714" s="2">
        <v>0</v>
      </c>
      <c r="M7714" s="2">
        <v>0</v>
      </c>
      <c r="N7714" s="2">
        <v>0</v>
      </c>
      <c r="O7714" s="54">
        <v>0</v>
      </c>
    </row>
    <row r="7715" spans="1:15" ht="18" x14ac:dyDescent="0.35">
      <c r="A7715" t="s">
        <v>59</v>
      </c>
      <c r="B7715" t="s">
        <v>23</v>
      </c>
      <c r="C7715" s="19" t="s">
        <v>11</v>
      </c>
      <c r="E7715" s="2">
        <v>21</v>
      </c>
      <c r="F7715" s="2">
        <v>1</v>
      </c>
      <c r="G7715" s="2">
        <v>0</v>
      </c>
      <c r="H7715" s="2">
        <v>0</v>
      </c>
      <c r="I7715" s="2">
        <v>0</v>
      </c>
      <c r="J7715" s="2">
        <v>0</v>
      </c>
      <c r="K7715" s="2">
        <v>0</v>
      </c>
      <c r="L7715" s="2">
        <v>0</v>
      </c>
      <c r="M7715" s="2">
        <v>0</v>
      </c>
      <c r="N7715" s="2">
        <v>0</v>
      </c>
      <c r="O7715" s="54">
        <v>0</v>
      </c>
    </row>
    <row r="7716" spans="1:15" ht="18" x14ac:dyDescent="0.35">
      <c r="A7716" t="s">
        <v>59</v>
      </c>
      <c r="B7716" t="s">
        <v>23</v>
      </c>
      <c r="C7716" s="19" t="s">
        <v>11</v>
      </c>
      <c r="E7716" s="2">
        <v>22</v>
      </c>
      <c r="F7716" s="2">
        <v>1</v>
      </c>
      <c r="G7716" s="2">
        <v>0</v>
      </c>
      <c r="H7716" s="2">
        <v>0</v>
      </c>
      <c r="I7716" s="2">
        <v>0</v>
      </c>
      <c r="J7716" s="2">
        <v>0</v>
      </c>
      <c r="K7716" s="2">
        <v>0</v>
      </c>
      <c r="L7716" s="2">
        <v>0</v>
      </c>
      <c r="M7716" s="2">
        <v>0</v>
      </c>
      <c r="N7716" s="2">
        <v>0</v>
      </c>
      <c r="O7716" s="54">
        <v>0</v>
      </c>
    </row>
    <row r="7717" spans="1:15" ht="18" x14ac:dyDescent="0.35">
      <c r="A7717" t="s">
        <v>59</v>
      </c>
      <c r="B7717" t="s">
        <v>23</v>
      </c>
      <c r="C7717" s="19" t="s">
        <v>11</v>
      </c>
      <c r="E7717">
        <v>23</v>
      </c>
      <c r="F7717">
        <v>1</v>
      </c>
      <c r="G7717">
        <v>4.3209999999999997</v>
      </c>
      <c r="H7717">
        <v>84.897852049999997</v>
      </c>
      <c r="I7717">
        <v>56</v>
      </c>
      <c r="J7717">
        <v>200</v>
      </c>
      <c r="K7717">
        <v>50.334000000000003</v>
      </c>
      <c r="L7717">
        <v>22.094000000000001</v>
      </c>
      <c r="M7717">
        <v>4.8949999999999996</v>
      </c>
      <c r="N7717">
        <v>62.201000000000001</v>
      </c>
      <c r="O7717" s="54">
        <f t="shared" ref="O7717:O7753" si="126">M7717/L7717</f>
        <v>0.2215533629039558</v>
      </c>
    </row>
    <row r="7718" spans="1:15" ht="18" x14ac:dyDescent="0.35">
      <c r="A7718" t="s">
        <v>59</v>
      </c>
      <c r="B7718" t="s">
        <v>23</v>
      </c>
      <c r="C7718" s="19" t="s">
        <v>11</v>
      </c>
      <c r="E7718" s="2">
        <v>24</v>
      </c>
      <c r="F7718" s="2">
        <v>1</v>
      </c>
      <c r="G7718" s="2">
        <v>0</v>
      </c>
      <c r="H7718" s="2">
        <v>0</v>
      </c>
      <c r="I7718" s="2">
        <v>0</v>
      </c>
      <c r="J7718" s="2">
        <v>0</v>
      </c>
      <c r="K7718" s="2">
        <v>0</v>
      </c>
      <c r="L7718" s="2">
        <v>0</v>
      </c>
      <c r="M7718" s="2">
        <v>0</v>
      </c>
      <c r="N7718" s="2">
        <v>0</v>
      </c>
      <c r="O7718" s="54">
        <v>0</v>
      </c>
    </row>
    <row r="7719" spans="1:15" ht="18" x14ac:dyDescent="0.35">
      <c r="A7719" t="s">
        <v>59</v>
      </c>
      <c r="B7719" t="s">
        <v>23</v>
      </c>
      <c r="C7719" s="19" t="s">
        <v>11</v>
      </c>
      <c r="E7719">
        <v>25</v>
      </c>
      <c r="F7719">
        <v>1</v>
      </c>
      <c r="G7719">
        <v>2.9049999999999998</v>
      </c>
      <c r="H7719">
        <v>46.199009970000006</v>
      </c>
      <c r="I7719">
        <v>63</v>
      </c>
      <c r="J7719">
        <v>179</v>
      </c>
      <c r="K7719">
        <v>42.390999999999998</v>
      </c>
      <c r="L7719">
        <v>19.977</v>
      </c>
      <c r="M7719">
        <v>2.9460000000000002</v>
      </c>
      <c r="N7719">
        <v>62.457000000000001</v>
      </c>
      <c r="O7719" s="54">
        <f t="shared" si="126"/>
        <v>0.14746959002853283</v>
      </c>
    </row>
    <row r="7720" spans="1:15" ht="18" x14ac:dyDescent="0.35">
      <c r="A7720" t="s">
        <v>59</v>
      </c>
      <c r="B7720" t="s">
        <v>23</v>
      </c>
      <c r="C7720" s="19" t="s">
        <v>11</v>
      </c>
      <c r="E7720">
        <v>26</v>
      </c>
      <c r="F7720">
        <v>1</v>
      </c>
      <c r="G7720">
        <v>4.0579999999999998</v>
      </c>
      <c r="H7720">
        <v>80.534720000000007</v>
      </c>
      <c r="I7720">
        <v>42</v>
      </c>
      <c r="J7720">
        <v>145</v>
      </c>
      <c r="K7720">
        <v>47.915999999999997</v>
      </c>
      <c r="L7720">
        <v>22.4</v>
      </c>
      <c r="M7720">
        <v>4.58</v>
      </c>
      <c r="N7720">
        <v>58.360999999999997</v>
      </c>
      <c r="O7720" s="54">
        <f t="shared" si="126"/>
        <v>0.20446428571428574</v>
      </c>
    </row>
    <row r="7721" spans="1:15" ht="18" x14ac:dyDescent="0.35">
      <c r="A7721" t="s">
        <v>59</v>
      </c>
      <c r="B7721" t="s">
        <v>23</v>
      </c>
      <c r="C7721" s="19" t="s">
        <v>11</v>
      </c>
      <c r="E7721">
        <v>27</v>
      </c>
      <c r="F7721">
        <v>1</v>
      </c>
      <c r="G7721">
        <v>4.5220000000000002</v>
      </c>
      <c r="H7721">
        <v>64.318689259999999</v>
      </c>
      <c r="I7721">
        <v>47</v>
      </c>
      <c r="J7721">
        <v>229</v>
      </c>
      <c r="K7721">
        <v>41.12</v>
      </c>
      <c r="L7721">
        <v>18.698</v>
      </c>
      <c r="M7721">
        <v>4.3819999999999997</v>
      </c>
      <c r="N7721">
        <v>57.902000000000001</v>
      </c>
      <c r="O7721" s="54">
        <f t="shared" si="126"/>
        <v>0.23435661568082145</v>
      </c>
    </row>
    <row r="7722" spans="1:15" ht="18" x14ac:dyDescent="0.35">
      <c r="A7722" t="s">
        <v>59</v>
      </c>
      <c r="B7722" t="s">
        <v>23</v>
      </c>
      <c r="C7722" s="19" t="s">
        <v>11</v>
      </c>
      <c r="E7722" s="2">
        <v>28</v>
      </c>
      <c r="F7722" s="2">
        <v>1</v>
      </c>
      <c r="G7722" s="2">
        <v>0</v>
      </c>
      <c r="H7722" s="2">
        <v>0</v>
      </c>
      <c r="I7722" s="2">
        <v>0</v>
      </c>
      <c r="J7722" s="2">
        <v>0</v>
      </c>
      <c r="K7722" s="2">
        <v>0</v>
      </c>
      <c r="L7722" s="2">
        <v>0</v>
      </c>
      <c r="M7722" s="2">
        <v>0</v>
      </c>
      <c r="N7722" s="2">
        <v>0</v>
      </c>
      <c r="O7722" s="54">
        <v>0</v>
      </c>
    </row>
    <row r="7723" spans="1:15" ht="18" x14ac:dyDescent="0.35">
      <c r="A7723" t="s">
        <v>59</v>
      </c>
      <c r="B7723" t="s">
        <v>23</v>
      </c>
      <c r="C7723" s="19" t="s">
        <v>11</v>
      </c>
      <c r="E7723" s="2">
        <v>29</v>
      </c>
      <c r="F7723" s="2">
        <v>1</v>
      </c>
      <c r="G7723" s="2">
        <v>0</v>
      </c>
      <c r="H7723" s="2">
        <v>0</v>
      </c>
      <c r="I7723" s="2">
        <v>0</v>
      </c>
      <c r="J7723" s="2">
        <v>0</v>
      </c>
      <c r="K7723" s="2">
        <v>0</v>
      </c>
      <c r="L7723" s="2">
        <v>0</v>
      </c>
      <c r="M7723" s="2">
        <v>0</v>
      </c>
      <c r="N7723" s="2">
        <v>0</v>
      </c>
      <c r="O7723" s="54">
        <v>0</v>
      </c>
    </row>
    <row r="7724" spans="1:15" ht="18" x14ac:dyDescent="0.35">
      <c r="A7724" t="s">
        <v>59</v>
      </c>
      <c r="B7724" t="s">
        <v>23</v>
      </c>
      <c r="C7724" s="19" t="s">
        <v>15</v>
      </c>
      <c r="E7724" s="2">
        <v>1</v>
      </c>
      <c r="F7724" s="2">
        <v>1</v>
      </c>
      <c r="G7724" s="2">
        <v>0</v>
      </c>
      <c r="H7724" s="2">
        <v>0</v>
      </c>
      <c r="I7724" s="2">
        <v>0</v>
      </c>
      <c r="J7724" s="2">
        <v>0</v>
      </c>
      <c r="K7724" s="2">
        <v>0</v>
      </c>
      <c r="L7724" s="2">
        <v>0</v>
      </c>
      <c r="M7724" s="2">
        <v>0</v>
      </c>
      <c r="N7724" s="2">
        <v>0</v>
      </c>
      <c r="O7724" s="54">
        <v>0</v>
      </c>
    </row>
    <row r="7725" spans="1:15" ht="18" x14ac:dyDescent="0.35">
      <c r="A7725" t="s">
        <v>59</v>
      </c>
      <c r="B7725" t="s">
        <v>23</v>
      </c>
      <c r="C7725" s="19" t="s">
        <v>15</v>
      </c>
      <c r="E7725" s="1">
        <v>2</v>
      </c>
      <c r="F7725" s="1">
        <v>1</v>
      </c>
      <c r="G7725" s="1">
        <v>5.6280000000000001</v>
      </c>
      <c r="H7725" s="1">
        <v>84.251763295000003</v>
      </c>
      <c r="I7725" s="1">
        <v>48</v>
      </c>
      <c r="J7725" s="1">
        <v>154</v>
      </c>
      <c r="K7725" s="1">
        <v>43.502000000000002</v>
      </c>
      <c r="L7725" s="1">
        <v>19.033000000000001</v>
      </c>
      <c r="M7725" s="1">
        <v>5.6390000000000002</v>
      </c>
      <c r="N7725" s="1">
        <v>176.167</v>
      </c>
      <c r="O7725" s="54">
        <f t="shared" si="126"/>
        <v>0.29627489097882626</v>
      </c>
    </row>
    <row r="7726" spans="1:15" ht="18" x14ac:dyDescent="0.35">
      <c r="A7726" t="s">
        <v>59</v>
      </c>
      <c r="B7726" t="s">
        <v>23</v>
      </c>
      <c r="C7726" s="19" t="s">
        <v>15</v>
      </c>
      <c r="E7726" s="1">
        <v>2</v>
      </c>
      <c r="F7726" s="1">
        <v>1</v>
      </c>
      <c r="G7726" s="1">
        <v>3.2160000000000002</v>
      </c>
      <c r="H7726" s="1">
        <v>60.744708289999998</v>
      </c>
      <c r="I7726" s="1">
        <v>45</v>
      </c>
      <c r="J7726" s="1">
        <v>106</v>
      </c>
      <c r="K7726" s="1">
        <v>46.13</v>
      </c>
      <c r="L7726" s="1">
        <v>22.021000000000001</v>
      </c>
      <c r="M7726" s="1">
        <v>3.5139999999999998</v>
      </c>
      <c r="N7726" s="1">
        <v>5.71</v>
      </c>
      <c r="O7726" s="54">
        <f t="shared" si="126"/>
        <v>0.15957495118296169</v>
      </c>
    </row>
    <row r="7727" spans="1:15" ht="18" x14ac:dyDescent="0.35">
      <c r="A7727" t="s">
        <v>59</v>
      </c>
      <c r="B7727" t="s">
        <v>23</v>
      </c>
      <c r="C7727" s="19" t="s">
        <v>15</v>
      </c>
      <c r="E7727" s="2">
        <v>3</v>
      </c>
      <c r="F7727" s="2">
        <v>1</v>
      </c>
      <c r="G7727" s="2">
        <v>0</v>
      </c>
      <c r="H7727" s="2">
        <v>0</v>
      </c>
      <c r="I7727" s="2">
        <v>0</v>
      </c>
      <c r="J7727" s="2">
        <v>0</v>
      </c>
      <c r="K7727" s="2">
        <v>0</v>
      </c>
      <c r="L7727" s="2">
        <v>0</v>
      </c>
      <c r="M7727" s="2">
        <v>0</v>
      </c>
      <c r="N7727" s="2">
        <v>0</v>
      </c>
      <c r="O7727" s="54">
        <v>0</v>
      </c>
    </row>
    <row r="7728" spans="1:15" ht="18" x14ac:dyDescent="0.35">
      <c r="A7728" t="s">
        <v>59</v>
      </c>
      <c r="B7728" t="s">
        <v>23</v>
      </c>
      <c r="C7728" s="19" t="s">
        <v>15</v>
      </c>
      <c r="E7728">
        <v>4</v>
      </c>
      <c r="F7728">
        <v>1</v>
      </c>
      <c r="G7728">
        <v>4.484</v>
      </c>
      <c r="H7728">
        <v>97.596098399999988</v>
      </c>
      <c r="I7728">
        <v>32</v>
      </c>
      <c r="J7728">
        <v>203</v>
      </c>
      <c r="K7728">
        <v>49.957999999999998</v>
      </c>
      <c r="L7728">
        <v>21.704999999999998</v>
      </c>
      <c r="M7728">
        <v>5.7279999999999998</v>
      </c>
      <c r="N7728">
        <v>157.822</v>
      </c>
      <c r="O7728" s="54">
        <f t="shared" si="126"/>
        <v>0.26390232665284497</v>
      </c>
    </row>
    <row r="7729" spans="1:15" ht="18" x14ac:dyDescent="0.35">
      <c r="A7729" t="s">
        <v>59</v>
      </c>
      <c r="B7729" t="s">
        <v>23</v>
      </c>
      <c r="C7729" s="19" t="s">
        <v>15</v>
      </c>
      <c r="E7729" s="2">
        <v>5</v>
      </c>
      <c r="F7729" s="2">
        <v>1</v>
      </c>
      <c r="G7729" s="2">
        <v>0</v>
      </c>
      <c r="H7729" s="2">
        <v>0</v>
      </c>
      <c r="I7729" s="2">
        <v>0</v>
      </c>
      <c r="J7729" s="2">
        <v>0</v>
      </c>
      <c r="K7729" s="2">
        <v>0</v>
      </c>
      <c r="L7729" s="2">
        <v>0</v>
      </c>
      <c r="M7729" s="2">
        <v>0</v>
      </c>
      <c r="N7729" s="2">
        <v>0</v>
      </c>
      <c r="O7729" s="54">
        <v>0</v>
      </c>
    </row>
    <row r="7730" spans="1:15" ht="18" x14ac:dyDescent="0.35">
      <c r="A7730" t="s">
        <v>59</v>
      </c>
      <c r="B7730" t="s">
        <v>23</v>
      </c>
      <c r="C7730" s="19" t="s">
        <v>15</v>
      </c>
      <c r="E7730">
        <v>6</v>
      </c>
      <c r="F7730">
        <v>1</v>
      </c>
      <c r="G7730">
        <v>4.2939999999999996</v>
      </c>
      <c r="H7730">
        <v>84.294059880000006</v>
      </c>
      <c r="I7730">
        <v>36</v>
      </c>
      <c r="J7730">
        <v>164</v>
      </c>
      <c r="K7730">
        <v>50.052</v>
      </c>
      <c r="L7730">
        <v>23.288</v>
      </c>
      <c r="M7730">
        <v>4.6109999999999998</v>
      </c>
      <c r="N7730">
        <v>149.726</v>
      </c>
      <c r="O7730" s="54">
        <f t="shared" si="126"/>
        <v>0.19799896942631398</v>
      </c>
    </row>
    <row r="7731" spans="1:15" ht="18" x14ac:dyDescent="0.35">
      <c r="A7731" t="s">
        <v>59</v>
      </c>
      <c r="B7731" t="s">
        <v>23</v>
      </c>
      <c r="C7731" s="19" t="s">
        <v>15</v>
      </c>
      <c r="E7731" s="2">
        <v>7</v>
      </c>
      <c r="F7731" s="2">
        <v>1</v>
      </c>
      <c r="G7731" s="2">
        <v>0</v>
      </c>
      <c r="H7731" s="2">
        <v>0</v>
      </c>
      <c r="I7731" s="2">
        <v>0</v>
      </c>
      <c r="J7731" s="2">
        <v>0</v>
      </c>
      <c r="K7731" s="2">
        <v>0</v>
      </c>
      <c r="L7731" s="2">
        <v>0</v>
      </c>
      <c r="M7731" s="2">
        <v>0</v>
      </c>
      <c r="N7731" s="2">
        <v>0</v>
      </c>
      <c r="O7731" s="54">
        <v>0</v>
      </c>
    </row>
    <row r="7732" spans="1:15" ht="18" x14ac:dyDescent="0.35">
      <c r="A7732" t="s">
        <v>59</v>
      </c>
      <c r="B7732" t="s">
        <v>23</v>
      </c>
      <c r="C7732" s="19" t="s">
        <v>15</v>
      </c>
      <c r="E7732" s="2">
        <v>8</v>
      </c>
      <c r="F7732" s="2">
        <v>1</v>
      </c>
      <c r="G7732" s="2">
        <v>0</v>
      </c>
      <c r="H7732" s="2">
        <v>0</v>
      </c>
      <c r="I7732" s="2">
        <v>0</v>
      </c>
      <c r="J7732" s="2">
        <v>0</v>
      </c>
      <c r="K7732" s="2">
        <v>0</v>
      </c>
      <c r="L7732" s="2">
        <v>0</v>
      </c>
      <c r="M7732" s="2">
        <v>0</v>
      </c>
      <c r="N7732" s="2">
        <v>0</v>
      </c>
      <c r="O7732" s="54">
        <v>0</v>
      </c>
    </row>
    <row r="7733" spans="1:15" ht="18" x14ac:dyDescent="0.35">
      <c r="A7733" t="s">
        <v>59</v>
      </c>
      <c r="B7733" t="s">
        <v>23</v>
      </c>
      <c r="C7733" s="19" t="s">
        <v>15</v>
      </c>
      <c r="E7733">
        <v>9</v>
      </c>
      <c r="F7733">
        <v>1</v>
      </c>
      <c r="G7733">
        <v>3.5630000000000002</v>
      </c>
      <c r="H7733">
        <v>70.350820800000008</v>
      </c>
      <c r="I7733">
        <v>29</v>
      </c>
      <c r="J7733">
        <v>170</v>
      </c>
      <c r="K7733">
        <v>49.215000000000003</v>
      </c>
      <c r="L7733">
        <v>22.36</v>
      </c>
      <c r="M7733">
        <v>4.008</v>
      </c>
      <c r="N7733">
        <v>145.74700000000001</v>
      </c>
      <c r="O7733" s="54">
        <f t="shared" si="126"/>
        <v>0.17924865831842576</v>
      </c>
    </row>
    <row r="7734" spans="1:15" ht="18" x14ac:dyDescent="0.35">
      <c r="A7734" t="s">
        <v>59</v>
      </c>
      <c r="B7734" t="s">
        <v>23</v>
      </c>
      <c r="C7734" s="19" t="s">
        <v>15</v>
      </c>
      <c r="E7734" s="2">
        <v>10</v>
      </c>
      <c r="F7734" s="2">
        <v>1</v>
      </c>
      <c r="G7734" s="2">
        <v>0</v>
      </c>
      <c r="H7734" s="2">
        <v>0</v>
      </c>
      <c r="I7734" s="2">
        <v>0</v>
      </c>
      <c r="J7734" s="2">
        <v>0</v>
      </c>
      <c r="K7734" s="2">
        <v>0</v>
      </c>
      <c r="L7734" s="2">
        <v>0</v>
      </c>
      <c r="M7734" s="2">
        <v>0</v>
      </c>
      <c r="N7734" s="2">
        <v>0</v>
      </c>
      <c r="O7734" s="54">
        <v>0</v>
      </c>
    </row>
    <row r="7735" spans="1:15" ht="18" x14ac:dyDescent="0.35">
      <c r="A7735" t="s">
        <v>59</v>
      </c>
      <c r="B7735" t="s">
        <v>23</v>
      </c>
      <c r="C7735" s="19" t="s">
        <v>15</v>
      </c>
      <c r="E7735" s="2">
        <v>11</v>
      </c>
      <c r="F7735" s="2">
        <v>1</v>
      </c>
      <c r="G7735" s="2">
        <v>0</v>
      </c>
      <c r="H7735" s="2">
        <v>0</v>
      </c>
      <c r="I7735" s="2">
        <v>0</v>
      </c>
      <c r="J7735" s="2">
        <v>0</v>
      </c>
      <c r="K7735" s="2">
        <v>0</v>
      </c>
      <c r="L7735" s="2">
        <v>0</v>
      </c>
      <c r="M7735" s="2">
        <v>0</v>
      </c>
      <c r="N7735" s="2">
        <v>0</v>
      </c>
      <c r="O7735" s="54">
        <v>0</v>
      </c>
    </row>
    <row r="7736" spans="1:15" ht="18" x14ac:dyDescent="0.35">
      <c r="A7736" t="s">
        <v>59</v>
      </c>
      <c r="B7736" t="s">
        <v>23</v>
      </c>
      <c r="C7736" s="19" t="s">
        <v>15</v>
      </c>
      <c r="E7736" s="2">
        <v>11</v>
      </c>
      <c r="F7736" s="2">
        <v>1</v>
      </c>
      <c r="G7736" s="2">
        <v>0</v>
      </c>
      <c r="H7736" s="2">
        <v>0</v>
      </c>
      <c r="I7736" s="2">
        <v>0</v>
      </c>
      <c r="J7736" s="2">
        <v>0</v>
      </c>
      <c r="K7736" s="2">
        <v>0</v>
      </c>
      <c r="L7736" s="2">
        <v>0</v>
      </c>
      <c r="M7736" s="2">
        <v>0</v>
      </c>
      <c r="N7736" s="2">
        <v>0</v>
      </c>
      <c r="O7736" s="54">
        <v>0</v>
      </c>
    </row>
    <row r="7737" spans="1:15" ht="18" x14ac:dyDescent="0.35">
      <c r="A7737" t="s">
        <v>59</v>
      </c>
      <c r="B7737" t="s">
        <v>23</v>
      </c>
      <c r="C7737" s="19" t="s">
        <v>15</v>
      </c>
      <c r="E7737" s="2">
        <v>12</v>
      </c>
      <c r="F7737" s="2">
        <v>1</v>
      </c>
      <c r="G7737" s="2">
        <v>0</v>
      </c>
      <c r="H7737" s="2">
        <v>0</v>
      </c>
      <c r="I7737" s="2">
        <v>0</v>
      </c>
      <c r="J7737" s="2">
        <v>0</v>
      </c>
      <c r="K7737" s="2">
        <v>0</v>
      </c>
      <c r="L7737" s="2">
        <v>0</v>
      </c>
      <c r="M7737" s="2">
        <v>0</v>
      </c>
      <c r="N7737" s="2">
        <v>0</v>
      </c>
      <c r="O7737" s="54">
        <v>0</v>
      </c>
    </row>
    <row r="7738" spans="1:15" ht="18" x14ac:dyDescent="0.35">
      <c r="A7738" t="s">
        <v>59</v>
      </c>
      <c r="B7738" t="s">
        <v>23</v>
      </c>
      <c r="C7738" s="19" t="s">
        <v>15</v>
      </c>
      <c r="E7738" s="2">
        <v>13</v>
      </c>
      <c r="F7738" s="2">
        <v>1</v>
      </c>
      <c r="G7738" s="2">
        <v>0</v>
      </c>
      <c r="H7738" s="2">
        <v>0</v>
      </c>
      <c r="I7738" s="2">
        <v>0</v>
      </c>
      <c r="J7738" s="2">
        <v>0</v>
      </c>
      <c r="K7738" s="2">
        <v>0</v>
      </c>
      <c r="L7738" s="2">
        <v>0</v>
      </c>
      <c r="M7738" s="2">
        <v>0</v>
      </c>
      <c r="N7738" s="2">
        <v>0</v>
      </c>
      <c r="O7738" s="54">
        <v>0</v>
      </c>
    </row>
    <row r="7739" spans="1:15" ht="18" x14ac:dyDescent="0.35">
      <c r="A7739" t="s">
        <v>59</v>
      </c>
      <c r="B7739" t="s">
        <v>23</v>
      </c>
      <c r="C7739" s="19" t="s">
        <v>15</v>
      </c>
      <c r="E7739">
        <v>14</v>
      </c>
      <c r="F7739">
        <v>1</v>
      </c>
      <c r="G7739">
        <v>5.2770000000000001</v>
      </c>
      <c r="H7739">
        <v>88.878354689999995</v>
      </c>
      <c r="I7739">
        <v>38</v>
      </c>
      <c r="J7739">
        <v>167</v>
      </c>
      <c r="K7739">
        <v>48.64</v>
      </c>
      <c r="L7739">
        <v>21.419</v>
      </c>
      <c r="M7739">
        <v>5.2859999999999996</v>
      </c>
      <c r="N7739">
        <v>166.24600000000001</v>
      </c>
      <c r="O7739" s="54">
        <f t="shared" si="126"/>
        <v>0.24679023297072689</v>
      </c>
    </row>
    <row r="7740" spans="1:15" ht="18" x14ac:dyDescent="0.35">
      <c r="A7740" t="s">
        <v>59</v>
      </c>
      <c r="B7740" t="s">
        <v>23</v>
      </c>
      <c r="C7740" s="19" t="s">
        <v>15</v>
      </c>
      <c r="E7740" s="1">
        <v>15</v>
      </c>
      <c r="F7740" s="1">
        <v>1</v>
      </c>
      <c r="G7740" s="1">
        <v>3.766</v>
      </c>
      <c r="H7740" s="1">
        <v>66.118174589999995</v>
      </c>
      <c r="I7740" s="1">
        <v>45</v>
      </c>
      <c r="J7740" s="1">
        <v>187</v>
      </c>
      <c r="K7740" s="1">
        <v>51.670999999999999</v>
      </c>
      <c r="L7740" s="1">
        <v>24.728999999999999</v>
      </c>
      <c r="M7740" s="1">
        <v>3.4060000000000001</v>
      </c>
      <c r="N7740" s="1">
        <v>154.77600000000001</v>
      </c>
      <c r="O7740" s="54">
        <f t="shared" si="126"/>
        <v>0.13773302600186019</v>
      </c>
    </row>
    <row r="7741" spans="1:15" ht="18" x14ac:dyDescent="0.35">
      <c r="A7741" t="s">
        <v>59</v>
      </c>
      <c r="B7741" t="s">
        <v>23</v>
      </c>
      <c r="C7741" s="19" t="s">
        <v>15</v>
      </c>
      <c r="E7741" s="1">
        <v>15</v>
      </c>
      <c r="F7741" s="1">
        <v>1</v>
      </c>
      <c r="G7741" s="1">
        <v>4.1820000000000004</v>
      </c>
      <c r="H7741" s="1">
        <v>92.746489290000014</v>
      </c>
      <c r="I7741" s="1">
        <v>37</v>
      </c>
      <c r="J7741" s="1">
        <v>141</v>
      </c>
      <c r="K7741" s="1">
        <v>51.886000000000003</v>
      </c>
      <c r="L7741" s="1">
        <v>23.907</v>
      </c>
      <c r="M7741" s="1">
        <v>4.9420000000000002</v>
      </c>
      <c r="N7741" s="1">
        <v>164.15600000000001</v>
      </c>
      <c r="O7741" s="54">
        <f t="shared" si="126"/>
        <v>0.20671769774543022</v>
      </c>
    </row>
    <row r="7742" spans="1:15" ht="18" x14ac:dyDescent="0.35">
      <c r="A7742" t="s">
        <v>59</v>
      </c>
      <c r="B7742" t="s">
        <v>23</v>
      </c>
      <c r="C7742" s="19" t="s">
        <v>15</v>
      </c>
      <c r="E7742" s="2">
        <v>16</v>
      </c>
      <c r="F7742" s="2">
        <v>1</v>
      </c>
      <c r="G7742" s="2">
        <v>0</v>
      </c>
      <c r="H7742" s="2">
        <v>0</v>
      </c>
      <c r="I7742" s="2">
        <v>0</v>
      </c>
      <c r="J7742" s="2">
        <v>0</v>
      </c>
      <c r="K7742" s="2">
        <v>0</v>
      </c>
      <c r="L7742" s="2">
        <v>0</v>
      </c>
      <c r="M7742" s="2">
        <v>0</v>
      </c>
      <c r="N7742" s="2">
        <v>0</v>
      </c>
      <c r="O7742" s="54">
        <v>0</v>
      </c>
    </row>
    <row r="7743" spans="1:15" ht="18" x14ac:dyDescent="0.35">
      <c r="A7743" t="s">
        <v>59</v>
      </c>
      <c r="B7743" t="s">
        <v>23</v>
      </c>
      <c r="C7743" s="19" t="s">
        <v>15</v>
      </c>
      <c r="E7743">
        <v>17</v>
      </c>
      <c r="F7743">
        <v>1</v>
      </c>
      <c r="G7743">
        <v>2.2000000000000002</v>
      </c>
      <c r="H7743">
        <v>40.349235500000006</v>
      </c>
      <c r="I7743">
        <v>34</v>
      </c>
      <c r="J7743">
        <v>164</v>
      </c>
      <c r="K7743">
        <v>41.381999999999998</v>
      </c>
      <c r="L7743">
        <v>18.925000000000001</v>
      </c>
      <c r="M7743">
        <v>2.7160000000000002</v>
      </c>
      <c r="N7743">
        <v>135.86600000000001</v>
      </c>
      <c r="O7743" s="54">
        <f t="shared" si="126"/>
        <v>0.14351387054161163</v>
      </c>
    </row>
    <row r="7744" spans="1:15" ht="18" x14ac:dyDescent="0.35">
      <c r="A7744" t="s">
        <v>59</v>
      </c>
      <c r="B7744" t="s">
        <v>23</v>
      </c>
      <c r="C7744" s="19" t="s">
        <v>15</v>
      </c>
      <c r="E7744">
        <v>18</v>
      </c>
      <c r="F7744">
        <v>1</v>
      </c>
      <c r="G7744">
        <v>3.5</v>
      </c>
      <c r="H7744">
        <v>64.390815845000006</v>
      </c>
      <c r="I7744">
        <v>55</v>
      </c>
      <c r="J7744">
        <v>203</v>
      </c>
      <c r="K7744">
        <v>45.521000000000001</v>
      </c>
      <c r="L7744">
        <v>21.289000000000001</v>
      </c>
      <c r="M7744">
        <v>3.8530000000000002</v>
      </c>
      <c r="N7744">
        <v>169.20099999999999</v>
      </c>
      <c r="O7744" s="54">
        <f t="shared" si="126"/>
        <v>0.18098548546197565</v>
      </c>
    </row>
    <row r="7745" spans="1:15" ht="18" x14ac:dyDescent="0.35">
      <c r="A7745" t="s">
        <v>59</v>
      </c>
      <c r="B7745" t="s">
        <v>23</v>
      </c>
      <c r="C7745" s="19" t="s">
        <v>15</v>
      </c>
      <c r="E7745" s="2">
        <v>19</v>
      </c>
      <c r="F7745" s="2">
        <v>1</v>
      </c>
      <c r="G7745" s="2">
        <v>0</v>
      </c>
      <c r="H7745" s="2">
        <v>0</v>
      </c>
      <c r="I7745" s="2">
        <v>0</v>
      </c>
      <c r="J7745" s="2">
        <v>0</v>
      </c>
      <c r="K7745" s="2">
        <v>0</v>
      </c>
      <c r="L7745" s="2">
        <v>0</v>
      </c>
      <c r="M7745" s="2">
        <v>0</v>
      </c>
      <c r="N7745" s="2">
        <v>0</v>
      </c>
      <c r="O7745" s="54">
        <v>0</v>
      </c>
    </row>
    <row r="7746" spans="1:15" ht="18" x14ac:dyDescent="0.35">
      <c r="A7746" t="s">
        <v>59</v>
      </c>
      <c r="B7746" t="s">
        <v>23</v>
      </c>
      <c r="C7746" s="19" t="s">
        <v>15</v>
      </c>
      <c r="E7746">
        <v>20</v>
      </c>
      <c r="F7746">
        <v>1</v>
      </c>
      <c r="G7746">
        <v>1.546</v>
      </c>
      <c r="H7746">
        <v>23.501446179999999</v>
      </c>
      <c r="I7746">
        <v>49</v>
      </c>
      <c r="J7746">
        <v>182</v>
      </c>
      <c r="K7746">
        <v>40.561</v>
      </c>
      <c r="L7746">
        <v>18.321999999999999</v>
      </c>
      <c r="M7746">
        <v>1.6339999999999999</v>
      </c>
      <c r="N7746">
        <v>152.89400000000001</v>
      </c>
      <c r="O7746" s="54">
        <f t="shared" si="126"/>
        <v>8.9182403667721857E-2</v>
      </c>
    </row>
    <row r="7747" spans="1:15" ht="18" x14ac:dyDescent="0.35">
      <c r="A7747" t="s">
        <v>59</v>
      </c>
      <c r="B7747" t="s">
        <v>23</v>
      </c>
      <c r="C7747" s="19" t="s">
        <v>15</v>
      </c>
      <c r="E7747" s="2">
        <v>21</v>
      </c>
      <c r="F7747" s="2">
        <v>1</v>
      </c>
      <c r="G7747" s="2">
        <v>0</v>
      </c>
      <c r="H7747" s="2">
        <v>0</v>
      </c>
      <c r="I7747" s="2">
        <v>0</v>
      </c>
      <c r="J7747" s="2">
        <v>0</v>
      </c>
      <c r="K7747" s="2">
        <v>0</v>
      </c>
      <c r="L7747" s="2">
        <v>0</v>
      </c>
      <c r="M7747" s="2">
        <v>0</v>
      </c>
      <c r="N7747" s="2">
        <v>0</v>
      </c>
      <c r="O7747" s="54">
        <v>0</v>
      </c>
    </row>
    <row r="7748" spans="1:15" ht="18" x14ac:dyDescent="0.35">
      <c r="A7748" t="s">
        <v>59</v>
      </c>
      <c r="B7748" t="s">
        <v>23</v>
      </c>
      <c r="C7748" s="19" t="s">
        <v>15</v>
      </c>
      <c r="E7748">
        <v>22</v>
      </c>
      <c r="F7748">
        <v>1</v>
      </c>
      <c r="G7748">
        <v>3.6629999999999998</v>
      </c>
      <c r="H7748">
        <v>74.328097875000012</v>
      </c>
      <c r="I7748">
        <v>58</v>
      </c>
      <c r="J7748">
        <v>167</v>
      </c>
      <c r="K7748">
        <v>45.93</v>
      </c>
      <c r="L7748">
        <v>21.495000000000001</v>
      </c>
      <c r="M7748">
        <v>4.4050000000000002</v>
      </c>
      <c r="N7748">
        <v>9.6479999999999997</v>
      </c>
      <c r="O7748" s="54">
        <f t="shared" si="126"/>
        <v>0.20493137939055595</v>
      </c>
    </row>
    <row r="7749" spans="1:15" ht="18" x14ac:dyDescent="0.35">
      <c r="A7749" t="s">
        <v>59</v>
      </c>
      <c r="B7749" t="s">
        <v>23</v>
      </c>
      <c r="C7749" s="19" t="s">
        <v>15</v>
      </c>
      <c r="E7749" s="2">
        <v>23</v>
      </c>
      <c r="F7749" s="2">
        <v>1</v>
      </c>
      <c r="G7749" s="2">
        <v>0</v>
      </c>
      <c r="H7749" s="2">
        <v>0</v>
      </c>
      <c r="I7749" s="2">
        <v>0</v>
      </c>
      <c r="J7749" s="2">
        <v>0</v>
      </c>
      <c r="K7749" s="2">
        <v>0</v>
      </c>
      <c r="L7749" s="2">
        <v>0</v>
      </c>
      <c r="M7749" s="2">
        <v>0</v>
      </c>
      <c r="N7749" s="2">
        <v>0</v>
      </c>
      <c r="O7749" s="54">
        <v>0</v>
      </c>
    </row>
    <row r="7750" spans="1:15" ht="18" x14ac:dyDescent="0.35">
      <c r="A7750" t="s">
        <v>59</v>
      </c>
      <c r="B7750" t="s">
        <v>23</v>
      </c>
      <c r="C7750" s="19" t="s">
        <v>15</v>
      </c>
      <c r="E7750">
        <v>24</v>
      </c>
      <c r="F7750">
        <v>1</v>
      </c>
      <c r="G7750">
        <v>1.702</v>
      </c>
      <c r="H7750">
        <v>28.631069499999999</v>
      </c>
      <c r="I7750">
        <v>69</v>
      </c>
      <c r="J7750">
        <v>224</v>
      </c>
      <c r="K7750">
        <v>41.884999999999998</v>
      </c>
      <c r="L7750">
        <v>20.547999999999998</v>
      </c>
      <c r="M7750">
        <v>1.7749999999999999</v>
      </c>
      <c r="N7750">
        <v>19.25</v>
      </c>
      <c r="O7750" s="54">
        <f t="shared" si="126"/>
        <v>8.6383102978392065E-2</v>
      </c>
    </row>
    <row r="7751" spans="1:15" ht="18" x14ac:dyDescent="0.35">
      <c r="A7751" t="s">
        <v>59</v>
      </c>
      <c r="B7751" t="s">
        <v>23</v>
      </c>
      <c r="C7751" s="19" t="s">
        <v>15</v>
      </c>
      <c r="E7751">
        <v>25</v>
      </c>
      <c r="F7751">
        <v>1</v>
      </c>
      <c r="G7751">
        <v>3.4089999999999998</v>
      </c>
      <c r="H7751">
        <v>51.27516301499999</v>
      </c>
      <c r="I7751">
        <v>60</v>
      </c>
      <c r="J7751">
        <v>220</v>
      </c>
      <c r="K7751">
        <v>44.585999999999999</v>
      </c>
      <c r="L7751">
        <v>21.338999999999999</v>
      </c>
      <c r="M7751">
        <v>3.0609999999999999</v>
      </c>
      <c r="N7751">
        <v>24.884</v>
      </c>
      <c r="O7751" s="54">
        <f t="shared" si="126"/>
        <v>0.1434462720839777</v>
      </c>
    </row>
    <row r="7752" spans="1:15" ht="18" x14ac:dyDescent="0.35">
      <c r="A7752" t="s">
        <v>59</v>
      </c>
      <c r="B7752" t="s">
        <v>23</v>
      </c>
      <c r="C7752" s="19" t="s">
        <v>15</v>
      </c>
      <c r="E7752">
        <v>26</v>
      </c>
      <c r="F7752">
        <v>1</v>
      </c>
      <c r="G7752">
        <v>4.7460000000000004</v>
      </c>
      <c r="H7752">
        <v>66.775539085000005</v>
      </c>
      <c r="I7752">
        <v>34</v>
      </c>
      <c r="J7752">
        <v>183</v>
      </c>
      <c r="K7752">
        <v>46.112000000000002</v>
      </c>
      <c r="L7752">
        <v>21.443000000000001</v>
      </c>
      <c r="M7752">
        <v>3.9670000000000001</v>
      </c>
      <c r="N7752">
        <v>25.91</v>
      </c>
      <c r="O7752" s="54">
        <f t="shared" si="126"/>
        <v>0.18500209858695144</v>
      </c>
    </row>
    <row r="7753" spans="1:15" ht="18" x14ac:dyDescent="0.35">
      <c r="A7753" t="s">
        <v>59</v>
      </c>
      <c r="B7753" t="s">
        <v>23</v>
      </c>
      <c r="C7753" s="19" t="s">
        <v>15</v>
      </c>
      <c r="E7753">
        <v>27</v>
      </c>
      <c r="F7753">
        <v>1</v>
      </c>
      <c r="G7753">
        <v>3.18</v>
      </c>
      <c r="H7753">
        <v>52.379462550000007</v>
      </c>
      <c r="I7753">
        <v>54</v>
      </c>
      <c r="J7753">
        <v>223</v>
      </c>
      <c r="K7753">
        <v>40.869</v>
      </c>
      <c r="L7753">
        <v>19.184999999999999</v>
      </c>
      <c r="M7753">
        <v>3.4780000000000002</v>
      </c>
      <c r="N7753">
        <v>39.573999999999998</v>
      </c>
      <c r="O7753" s="54">
        <f t="shared" si="126"/>
        <v>0.18128746416471203</v>
      </c>
    </row>
    <row r="7754" spans="1:15" ht="18" x14ac:dyDescent="0.35">
      <c r="A7754" t="s">
        <v>59</v>
      </c>
      <c r="B7754" t="s">
        <v>23</v>
      </c>
      <c r="C7754" s="19" t="s">
        <v>15</v>
      </c>
      <c r="E7754" s="2">
        <v>28</v>
      </c>
      <c r="F7754" s="2">
        <v>1</v>
      </c>
      <c r="G7754" s="2">
        <v>0</v>
      </c>
      <c r="H7754" s="2">
        <v>0</v>
      </c>
      <c r="I7754" s="2">
        <v>0</v>
      </c>
      <c r="J7754" s="2">
        <v>0</v>
      </c>
      <c r="K7754" s="2">
        <v>0</v>
      </c>
      <c r="L7754" s="2">
        <v>0</v>
      </c>
      <c r="M7754" s="2">
        <v>0</v>
      </c>
      <c r="N7754" s="2">
        <v>0</v>
      </c>
      <c r="O7754" s="54">
        <v>0</v>
      </c>
    </row>
    <row r="7755" spans="1:15" ht="18" x14ac:dyDescent="0.35">
      <c r="A7755" t="s">
        <v>59</v>
      </c>
      <c r="B7755" t="s">
        <v>23</v>
      </c>
      <c r="C7755" s="19" t="s">
        <v>15</v>
      </c>
      <c r="E7755" s="1">
        <v>29</v>
      </c>
      <c r="F7755" s="1">
        <v>1</v>
      </c>
      <c r="G7755" s="1">
        <v>4.819</v>
      </c>
      <c r="H7755" s="1">
        <v>84.570784154999998</v>
      </c>
      <c r="I7755" s="1">
        <v>47</v>
      </c>
      <c r="J7755" s="1">
        <v>169</v>
      </c>
      <c r="K7755" s="1">
        <v>47.802</v>
      </c>
      <c r="L7755" s="1">
        <v>21.087</v>
      </c>
      <c r="M7755" s="1">
        <v>5.109</v>
      </c>
      <c r="N7755" s="1">
        <v>60.633000000000003</v>
      </c>
      <c r="O7755" s="54">
        <f t="shared" ref="O7755:O7763" si="127">M7755/L7755</f>
        <v>0.24228197467634088</v>
      </c>
    </row>
    <row r="7756" spans="1:15" ht="18" x14ac:dyDescent="0.35">
      <c r="A7756" t="s">
        <v>59</v>
      </c>
      <c r="B7756" t="s">
        <v>23</v>
      </c>
      <c r="C7756" s="19" t="s">
        <v>15</v>
      </c>
      <c r="E7756" s="1">
        <v>29</v>
      </c>
      <c r="F7756" s="1">
        <v>1</v>
      </c>
      <c r="G7756" s="1">
        <v>4.2060000000000004</v>
      </c>
      <c r="H7756" s="1">
        <v>63.402487499999999</v>
      </c>
      <c r="I7756" s="1">
        <v>40</v>
      </c>
      <c r="J7756" s="1">
        <v>222</v>
      </c>
      <c r="K7756" s="1">
        <v>43.143000000000001</v>
      </c>
      <c r="L7756" s="1">
        <v>19.579999999999998</v>
      </c>
      <c r="M7756" s="1">
        <v>4.125</v>
      </c>
      <c r="N7756" s="1">
        <v>44.457000000000001</v>
      </c>
      <c r="O7756" s="54">
        <f t="shared" si="127"/>
        <v>0.2106741573033708</v>
      </c>
    </row>
    <row r="7757" spans="1:15" ht="18" x14ac:dyDescent="0.35">
      <c r="A7757" t="s">
        <v>59</v>
      </c>
      <c r="B7757" t="s">
        <v>23</v>
      </c>
      <c r="C7757" s="19" t="s">
        <v>15</v>
      </c>
      <c r="E7757" s="1">
        <v>29</v>
      </c>
      <c r="F7757" s="1">
        <v>1</v>
      </c>
      <c r="G7757" s="1">
        <v>5.22</v>
      </c>
      <c r="H7757" s="1">
        <v>76.726116660000002</v>
      </c>
      <c r="I7757" s="1">
        <v>41</v>
      </c>
      <c r="J7757" s="1">
        <v>206</v>
      </c>
      <c r="K7757" s="1">
        <v>45.347000000000001</v>
      </c>
      <c r="L7757" s="1">
        <v>20.315999999999999</v>
      </c>
      <c r="M7757" s="1">
        <v>4.8109999999999999</v>
      </c>
      <c r="N7757" s="1">
        <v>36.215000000000003</v>
      </c>
      <c r="O7757" s="54">
        <f t="shared" si="127"/>
        <v>0.23680842685568027</v>
      </c>
    </row>
    <row r="7758" spans="1:15" ht="18" x14ac:dyDescent="0.35">
      <c r="A7758" t="s">
        <v>59</v>
      </c>
      <c r="B7758" t="s">
        <v>23</v>
      </c>
      <c r="C7758" s="19" t="s">
        <v>15</v>
      </c>
      <c r="E7758">
        <v>30</v>
      </c>
      <c r="F7758">
        <v>1</v>
      </c>
      <c r="G7758">
        <v>3.9</v>
      </c>
      <c r="H7758">
        <v>81.671739119999998</v>
      </c>
      <c r="I7758">
        <v>50</v>
      </c>
      <c r="J7758">
        <v>176</v>
      </c>
      <c r="K7758">
        <v>48.316000000000003</v>
      </c>
      <c r="L7758">
        <v>22.756</v>
      </c>
      <c r="M7758">
        <v>4.5720000000000001</v>
      </c>
      <c r="N7758">
        <v>5.782</v>
      </c>
      <c r="O7758" s="54">
        <f t="shared" si="127"/>
        <v>0.20091404464756549</v>
      </c>
    </row>
    <row r="7759" spans="1:15" ht="18" x14ac:dyDescent="0.35">
      <c r="A7759" t="s">
        <v>59</v>
      </c>
      <c r="B7759" t="s">
        <v>23</v>
      </c>
      <c r="C7759" s="19" t="s">
        <v>15</v>
      </c>
      <c r="E7759">
        <v>31</v>
      </c>
      <c r="F7759">
        <v>1</v>
      </c>
      <c r="G7759">
        <v>3.9790000000000001</v>
      </c>
      <c r="H7759">
        <v>75.249352680000001</v>
      </c>
      <c r="I7759">
        <v>44</v>
      </c>
      <c r="J7759">
        <v>214</v>
      </c>
      <c r="K7759">
        <v>47.319000000000003</v>
      </c>
      <c r="L7759">
        <v>22.067</v>
      </c>
      <c r="M7759">
        <v>4.3440000000000003</v>
      </c>
      <c r="N7759">
        <v>49.180999999999997</v>
      </c>
      <c r="O7759" s="54">
        <f t="shared" si="127"/>
        <v>0.19685503240132327</v>
      </c>
    </row>
    <row r="7760" spans="1:15" ht="18" x14ac:dyDescent="0.35">
      <c r="A7760" t="s">
        <v>59</v>
      </c>
      <c r="B7760" t="s">
        <v>23</v>
      </c>
      <c r="C7760" s="19" t="s">
        <v>15</v>
      </c>
      <c r="E7760" s="2">
        <v>32</v>
      </c>
      <c r="F7760" s="2">
        <v>1</v>
      </c>
      <c r="G7760" s="2">
        <v>0</v>
      </c>
      <c r="H7760" s="2">
        <v>0</v>
      </c>
      <c r="I7760" s="2">
        <v>0</v>
      </c>
      <c r="J7760" s="2">
        <v>0</v>
      </c>
      <c r="K7760" s="2">
        <v>0</v>
      </c>
      <c r="L7760" s="2">
        <v>0</v>
      </c>
      <c r="M7760" s="2">
        <v>0</v>
      </c>
      <c r="N7760" s="2">
        <v>0</v>
      </c>
      <c r="O7760" s="54">
        <v>0</v>
      </c>
    </row>
    <row r="7761" spans="1:15" ht="18" x14ac:dyDescent="0.35">
      <c r="A7761" t="s">
        <v>59</v>
      </c>
      <c r="B7761" t="s">
        <v>23</v>
      </c>
      <c r="C7761" s="19" t="s">
        <v>15</v>
      </c>
      <c r="E7761" s="2">
        <v>33</v>
      </c>
      <c r="F7761" s="2">
        <v>1</v>
      </c>
      <c r="G7761" s="2">
        <v>0</v>
      </c>
      <c r="H7761" s="2">
        <v>0</v>
      </c>
      <c r="I7761" s="2">
        <v>0</v>
      </c>
      <c r="J7761" s="2">
        <v>0</v>
      </c>
      <c r="K7761" s="2">
        <v>0</v>
      </c>
      <c r="L7761" s="2">
        <v>0</v>
      </c>
      <c r="M7761" s="2">
        <v>0</v>
      </c>
      <c r="N7761" s="2">
        <v>0</v>
      </c>
      <c r="O7761" s="54">
        <v>0</v>
      </c>
    </row>
    <row r="7762" spans="1:15" ht="18" x14ac:dyDescent="0.35">
      <c r="A7762" t="s">
        <v>59</v>
      </c>
      <c r="B7762" t="s">
        <v>23</v>
      </c>
      <c r="C7762" s="19" t="s">
        <v>15</v>
      </c>
      <c r="E7762" s="2">
        <v>34</v>
      </c>
      <c r="F7762" s="2">
        <v>1</v>
      </c>
      <c r="G7762" s="2">
        <v>0</v>
      </c>
      <c r="H7762" s="2">
        <v>0</v>
      </c>
      <c r="I7762" s="2">
        <v>0</v>
      </c>
      <c r="J7762" s="2">
        <v>0</v>
      </c>
      <c r="K7762" s="2">
        <v>0</v>
      </c>
      <c r="L7762" s="2">
        <v>0</v>
      </c>
      <c r="M7762" s="2">
        <v>0</v>
      </c>
      <c r="N7762" s="2">
        <v>0</v>
      </c>
      <c r="O7762" s="54">
        <v>0</v>
      </c>
    </row>
    <row r="7763" spans="1:15" ht="18" x14ac:dyDescent="0.35">
      <c r="A7763" t="s">
        <v>59</v>
      </c>
      <c r="B7763" t="s">
        <v>23</v>
      </c>
      <c r="C7763" s="19" t="s">
        <v>15</v>
      </c>
      <c r="E7763">
        <v>35</v>
      </c>
      <c r="F7763">
        <v>1</v>
      </c>
      <c r="G7763">
        <v>2.5419999999999998</v>
      </c>
      <c r="H7763">
        <v>61.488579785000006</v>
      </c>
      <c r="I7763">
        <v>47</v>
      </c>
      <c r="J7763">
        <v>208</v>
      </c>
      <c r="K7763">
        <v>48.472999999999999</v>
      </c>
      <c r="L7763">
        <v>23.472999999999999</v>
      </c>
      <c r="M7763">
        <v>3.3370000000000002</v>
      </c>
      <c r="N7763">
        <v>60.165999999999997</v>
      </c>
      <c r="O7763" s="54">
        <f t="shared" si="127"/>
        <v>0.14216333659949731</v>
      </c>
    </row>
    <row r="7764" spans="1:15" ht="18" x14ac:dyDescent="0.35">
      <c r="A7764" t="s">
        <v>59</v>
      </c>
      <c r="B7764" t="s">
        <v>23</v>
      </c>
      <c r="C7764" s="19" t="s">
        <v>15</v>
      </c>
      <c r="E7764" s="2">
        <v>36</v>
      </c>
      <c r="F7764" s="2">
        <v>1</v>
      </c>
      <c r="G7764" s="2">
        <v>0</v>
      </c>
      <c r="H7764" s="2">
        <v>0</v>
      </c>
      <c r="I7764" s="2">
        <v>0</v>
      </c>
      <c r="J7764" s="2">
        <v>0</v>
      </c>
      <c r="K7764" s="2">
        <v>0</v>
      </c>
      <c r="L7764" s="2">
        <v>0</v>
      </c>
      <c r="M7764" s="2">
        <v>0</v>
      </c>
      <c r="N7764" s="2">
        <v>0</v>
      </c>
      <c r="O7764" s="54">
        <v>0</v>
      </c>
    </row>
    <row r="7765" spans="1:15" ht="18" x14ac:dyDescent="0.35">
      <c r="A7765" t="s">
        <v>59</v>
      </c>
      <c r="B7765" t="s">
        <v>23</v>
      </c>
      <c r="C7765" s="19" t="s">
        <v>15</v>
      </c>
      <c r="E7765" s="2">
        <v>37</v>
      </c>
      <c r="F7765" s="2">
        <v>1</v>
      </c>
      <c r="G7765" s="2">
        <v>0</v>
      </c>
      <c r="H7765" s="2">
        <v>0</v>
      </c>
      <c r="I7765" s="2">
        <v>0</v>
      </c>
      <c r="J7765" s="2">
        <v>0</v>
      </c>
      <c r="K7765" s="2">
        <v>0</v>
      </c>
      <c r="L7765" s="2">
        <v>0</v>
      </c>
      <c r="M7765" s="2">
        <v>0</v>
      </c>
      <c r="N7765" s="2">
        <v>0</v>
      </c>
      <c r="O7765" s="54">
        <v>0</v>
      </c>
    </row>
    <row r="7766" spans="1:15" ht="18" x14ac:dyDescent="0.35">
      <c r="A7766" t="s">
        <v>59</v>
      </c>
      <c r="B7766" t="s">
        <v>23</v>
      </c>
      <c r="C7766" s="19" t="s">
        <v>15</v>
      </c>
      <c r="E7766" s="2">
        <v>38</v>
      </c>
      <c r="F7766" s="2">
        <v>1</v>
      </c>
      <c r="G7766" s="2">
        <v>0</v>
      </c>
      <c r="H7766" s="2">
        <v>0</v>
      </c>
      <c r="I7766" s="2">
        <v>0</v>
      </c>
      <c r="J7766" s="2">
        <v>0</v>
      </c>
      <c r="K7766" s="2">
        <v>0</v>
      </c>
      <c r="L7766" s="2">
        <v>0</v>
      </c>
      <c r="M7766" s="2">
        <v>0</v>
      </c>
      <c r="N7766" s="2">
        <v>0</v>
      </c>
      <c r="O7766" s="54">
        <v>0</v>
      </c>
    </row>
    <row r="7767" spans="1:15" ht="18" x14ac:dyDescent="0.35">
      <c r="A7767" t="s">
        <v>59</v>
      </c>
      <c r="B7767" t="s">
        <v>23</v>
      </c>
      <c r="C7767" s="19" t="s">
        <v>15</v>
      </c>
      <c r="E7767" s="2">
        <v>38</v>
      </c>
      <c r="F7767" s="2">
        <v>1</v>
      </c>
      <c r="G7767" s="2">
        <v>0</v>
      </c>
      <c r="H7767" s="2">
        <v>0</v>
      </c>
      <c r="I7767" s="2">
        <v>0</v>
      </c>
      <c r="J7767" s="2">
        <v>0</v>
      </c>
      <c r="K7767" s="2">
        <v>0</v>
      </c>
      <c r="L7767" s="2">
        <v>0</v>
      </c>
      <c r="M7767" s="2">
        <v>0</v>
      </c>
      <c r="N7767" s="2">
        <v>0</v>
      </c>
      <c r="O7767" s="54">
        <v>0</v>
      </c>
    </row>
    <row r="7768" spans="1:15" ht="18" x14ac:dyDescent="0.35">
      <c r="A7768" t="s">
        <v>59</v>
      </c>
      <c r="B7768" t="s">
        <v>23</v>
      </c>
      <c r="C7768" s="19" t="s">
        <v>15</v>
      </c>
      <c r="E7768" s="2">
        <v>39</v>
      </c>
      <c r="F7768" s="2">
        <v>1</v>
      </c>
      <c r="G7768" s="2">
        <v>0</v>
      </c>
      <c r="H7768" s="2">
        <v>0</v>
      </c>
      <c r="I7768" s="2">
        <v>0</v>
      </c>
      <c r="J7768" s="2">
        <v>0</v>
      </c>
      <c r="K7768" s="2">
        <v>0</v>
      </c>
      <c r="L7768" s="2">
        <v>0</v>
      </c>
      <c r="M7768" s="2">
        <v>0</v>
      </c>
      <c r="N7768" s="2">
        <v>0</v>
      </c>
      <c r="O7768" s="54">
        <v>0</v>
      </c>
    </row>
    <row r="7769" spans="1:15" ht="18" x14ac:dyDescent="0.35">
      <c r="A7769" t="s">
        <v>59</v>
      </c>
      <c r="B7769" t="s">
        <v>23</v>
      </c>
      <c r="C7769" s="19" t="s">
        <v>15</v>
      </c>
      <c r="E7769" s="2">
        <v>39</v>
      </c>
      <c r="F7769" s="2">
        <v>1</v>
      </c>
      <c r="G7769" s="2">
        <v>0</v>
      </c>
      <c r="H7769" s="2">
        <v>0</v>
      </c>
      <c r="I7769" s="2">
        <v>0</v>
      </c>
      <c r="J7769" s="2">
        <v>0</v>
      </c>
      <c r="K7769" s="2">
        <v>0</v>
      </c>
      <c r="L7769" s="2">
        <v>0</v>
      </c>
      <c r="M7769" s="2">
        <v>0</v>
      </c>
      <c r="N7769" s="2">
        <v>0</v>
      </c>
      <c r="O7769" s="54">
        <v>0</v>
      </c>
    </row>
    <row r="7770" spans="1:15" ht="18" x14ac:dyDescent="0.35">
      <c r="A7770" t="s">
        <v>59</v>
      </c>
      <c r="B7770" t="s">
        <v>23</v>
      </c>
      <c r="C7770" s="19" t="s">
        <v>15</v>
      </c>
      <c r="E7770" s="2">
        <v>40</v>
      </c>
      <c r="F7770" s="2">
        <v>1</v>
      </c>
      <c r="G7770" s="2">
        <v>0</v>
      </c>
      <c r="H7770" s="2">
        <v>0</v>
      </c>
      <c r="I7770" s="2">
        <v>0</v>
      </c>
      <c r="J7770" s="2">
        <v>0</v>
      </c>
      <c r="K7770" s="2">
        <v>0</v>
      </c>
      <c r="L7770" s="2">
        <v>0</v>
      </c>
      <c r="M7770" s="2">
        <v>0</v>
      </c>
      <c r="N7770" s="2">
        <v>0</v>
      </c>
      <c r="O7770" s="54">
        <v>0</v>
      </c>
    </row>
    <row r="7771" spans="1:15" ht="18" x14ac:dyDescent="0.35">
      <c r="A7771" t="s">
        <v>59</v>
      </c>
      <c r="B7771" t="s">
        <v>23</v>
      </c>
      <c r="C7771" s="19" t="s">
        <v>15</v>
      </c>
      <c r="E7771" s="2">
        <v>41</v>
      </c>
      <c r="F7771" s="2">
        <v>1</v>
      </c>
      <c r="G7771" s="2">
        <v>0</v>
      </c>
      <c r="H7771" s="2">
        <v>0</v>
      </c>
      <c r="I7771" s="2">
        <v>0</v>
      </c>
      <c r="J7771" s="2">
        <v>0</v>
      </c>
      <c r="K7771" s="2">
        <v>0</v>
      </c>
      <c r="L7771" s="2">
        <v>0</v>
      </c>
      <c r="M7771" s="2">
        <v>0</v>
      </c>
      <c r="N7771" s="2">
        <v>0</v>
      </c>
      <c r="O7771" s="54">
        <v>0</v>
      </c>
    </row>
    <row r="7772" spans="1:15" ht="18" x14ac:dyDescent="0.35">
      <c r="A7772" t="s">
        <v>59</v>
      </c>
      <c r="B7772" t="s">
        <v>23</v>
      </c>
      <c r="C7772" s="19" t="s">
        <v>16</v>
      </c>
      <c r="E7772" s="2">
        <v>1</v>
      </c>
      <c r="F7772" s="2">
        <v>1</v>
      </c>
      <c r="G7772" s="2">
        <v>0</v>
      </c>
      <c r="H7772" s="2">
        <v>0</v>
      </c>
      <c r="I7772" s="2">
        <v>0</v>
      </c>
      <c r="J7772" s="2">
        <v>0</v>
      </c>
      <c r="K7772" s="2">
        <v>0</v>
      </c>
      <c r="L7772" s="2">
        <v>0</v>
      </c>
      <c r="M7772" s="2">
        <v>0</v>
      </c>
      <c r="N7772" s="2">
        <v>0</v>
      </c>
      <c r="O7772" s="54">
        <v>0</v>
      </c>
    </row>
    <row r="7773" spans="1:15" ht="18" x14ac:dyDescent="0.35">
      <c r="A7773" t="s">
        <v>59</v>
      </c>
      <c r="B7773" t="s">
        <v>23</v>
      </c>
      <c r="C7773" s="19" t="s">
        <v>16</v>
      </c>
      <c r="E7773" s="2">
        <v>1</v>
      </c>
      <c r="F7773" s="2">
        <v>1</v>
      </c>
      <c r="G7773" s="2">
        <v>0</v>
      </c>
      <c r="H7773" s="2">
        <v>0</v>
      </c>
      <c r="I7773" s="2">
        <v>0</v>
      </c>
      <c r="J7773" s="2">
        <v>0</v>
      </c>
      <c r="K7773" s="2">
        <v>0</v>
      </c>
      <c r="L7773" s="2">
        <v>0</v>
      </c>
      <c r="M7773" s="2">
        <v>0</v>
      </c>
      <c r="N7773" s="2">
        <v>0</v>
      </c>
      <c r="O7773" s="54">
        <v>0</v>
      </c>
    </row>
    <row r="7774" spans="1:15" ht="18" x14ac:dyDescent="0.35">
      <c r="A7774" t="s">
        <v>59</v>
      </c>
      <c r="B7774" t="s">
        <v>23</v>
      </c>
      <c r="C7774" s="19" t="s">
        <v>16</v>
      </c>
      <c r="E7774" s="2">
        <v>2</v>
      </c>
      <c r="F7774" s="2">
        <v>1</v>
      </c>
      <c r="G7774" s="2">
        <v>0</v>
      </c>
      <c r="H7774" s="2">
        <v>0</v>
      </c>
      <c r="I7774" s="2">
        <v>0</v>
      </c>
      <c r="J7774" s="2">
        <v>0</v>
      </c>
      <c r="K7774" s="2">
        <v>0</v>
      </c>
      <c r="L7774" s="2">
        <v>0</v>
      </c>
      <c r="M7774" s="2">
        <v>0</v>
      </c>
      <c r="N7774" s="2">
        <v>0</v>
      </c>
      <c r="O7774" s="54">
        <v>0</v>
      </c>
    </row>
    <row r="7775" spans="1:15" ht="18" x14ac:dyDescent="0.35">
      <c r="A7775" t="s">
        <v>59</v>
      </c>
      <c r="B7775" t="s">
        <v>23</v>
      </c>
      <c r="C7775" s="19" t="s">
        <v>16</v>
      </c>
      <c r="E7775" s="2">
        <v>2</v>
      </c>
      <c r="F7775" s="2">
        <v>1</v>
      </c>
      <c r="G7775" s="2">
        <v>0</v>
      </c>
      <c r="H7775" s="2">
        <v>0</v>
      </c>
      <c r="I7775" s="2">
        <v>0</v>
      </c>
      <c r="J7775" s="2">
        <v>0</v>
      </c>
      <c r="K7775" s="2">
        <v>0</v>
      </c>
      <c r="L7775" s="2">
        <v>0</v>
      </c>
      <c r="M7775" s="2">
        <v>0</v>
      </c>
      <c r="N7775" s="2">
        <v>0</v>
      </c>
      <c r="O7775" s="54">
        <v>0</v>
      </c>
    </row>
    <row r="7776" spans="1:15" ht="18" x14ac:dyDescent="0.35">
      <c r="A7776" t="s">
        <v>59</v>
      </c>
      <c r="B7776" t="s">
        <v>23</v>
      </c>
      <c r="C7776" s="19" t="s">
        <v>16</v>
      </c>
      <c r="E7776" s="2">
        <v>3</v>
      </c>
      <c r="F7776" s="2">
        <v>1</v>
      </c>
      <c r="G7776" s="2">
        <v>0</v>
      </c>
      <c r="H7776" s="2">
        <v>0</v>
      </c>
      <c r="I7776" s="2">
        <v>0</v>
      </c>
      <c r="J7776" s="2">
        <v>0</v>
      </c>
      <c r="K7776" s="2">
        <v>0</v>
      </c>
      <c r="L7776" s="2">
        <v>0</v>
      </c>
      <c r="M7776" s="2">
        <v>0</v>
      </c>
      <c r="N7776" s="2">
        <v>0</v>
      </c>
      <c r="O7776" s="54">
        <v>0</v>
      </c>
    </row>
    <row r="7777" spans="1:15" ht="18" x14ac:dyDescent="0.35">
      <c r="A7777" t="s">
        <v>59</v>
      </c>
      <c r="B7777" t="s">
        <v>23</v>
      </c>
      <c r="C7777" s="19" t="s">
        <v>16</v>
      </c>
      <c r="E7777" s="2">
        <v>4</v>
      </c>
      <c r="F7777" s="2">
        <v>1</v>
      </c>
      <c r="G7777" s="2">
        <v>0</v>
      </c>
      <c r="H7777" s="2">
        <v>0</v>
      </c>
      <c r="I7777" s="2">
        <v>0</v>
      </c>
      <c r="J7777" s="2">
        <v>0</v>
      </c>
      <c r="K7777" s="2">
        <v>0</v>
      </c>
      <c r="L7777" s="2">
        <v>0</v>
      </c>
      <c r="M7777" s="2">
        <v>0</v>
      </c>
      <c r="N7777" s="2">
        <v>0</v>
      </c>
      <c r="O7777" s="54">
        <v>0</v>
      </c>
    </row>
    <row r="7778" spans="1:15" ht="18" x14ac:dyDescent="0.35">
      <c r="A7778" t="s">
        <v>59</v>
      </c>
      <c r="B7778" t="s">
        <v>23</v>
      </c>
      <c r="C7778" s="19" t="s">
        <v>16</v>
      </c>
      <c r="E7778" s="2">
        <v>4</v>
      </c>
      <c r="F7778" s="2">
        <v>1</v>
      </c>
      <c r="G7778" s="2">
        <v>0</v>
      </c>
      <c r="H7778" s="2">
        <v>0</v>
      </c>
      <c r="I7778" s="2">
        <v>0</v>
      </c>
      <c r="J7778" s="2">
        <v>0</v>
      </c>
      <c r="K7778" s="2">
        <v>0</v>
      </c>
      <c r="L7778" s="2">
        <v>0</v>
      </c>
      <c r="M7778" s="2">
        <v>0</v>
      </c>
      <c r="N7778" s="2">
        <v>0</v>
      </c>
      <c r="O7778" s="54">
        <v>0</v>
      </c>
    </row>
    <row r="7779" spans="1:15" ht="18" x14ac:dyDescent="0.35">
      <c r="A7779" t="s">
        <v>59</v>
      </c>
      <c r="B7779" t="s">
        <v>23</v>
      </c>
      <c r="C7779" s="19" t="s">
        <v>16</v>
      </c>
      <c r="E7779" s="2">
        <v>5</v>
      </c>
      <c r="F7779" s="2">
        <v>1</v>
      </c>
      <c r="G7779" s="2">
        <v>0</v>
      </c>
      <c r="H7779" s="2">
        <v>0</v>
      </c>
      <c r="I7779" s="2">
        <v>0</v>
      </c>
      <c r="J7779" s="2">
        <v>0</v>
      </c>
      <c r="K7779" s="2">
        <v>0</v>
      </c>
      <c r="L7779" s="2">
        <v>0</v>
      </c>
      <c r="M7779" s="2">
        <v>0</v>
      </c>
      <c r="N7779" s="2">
        <v>0</v>
      </c>
      <c r="O7779" s="54">
        <v>0</v>
      </c>
    </row>
    <row r="7780" spans="1:15" ht="18" x14ac:dyDescent="0.35">
      <c r="A7780" t="s">
        <v>59</v>
      </c>
      <c r="B7780" t="s">
        <v>23</v>
      </c>
      <c r="C7780" s="19" t="s">
        <v>16</v>
      </c>
      <c r="E7780" s="2">
        <v>6</v>
      </c>
      <c r="F7780" s="2">
        <v>1</v>
      </c>
      <c r="G7780" s="2">
        <v>0</v>
      </c>
      <c r="H7780" s="2">
        <v>0</v>
      </c>
      <c r="I7780" s="2">
        <v>0</v>
      </c>
      <c r="J7780" s="2">
        <v>0</v>
      </c>
      <c r="K7780" s="2">
        <v>0</v>
      </c>
      <c r="L7780" s="2">
        <v>0</v>
      </c>
      <c r="M7780" s="2">
        <v>0</v>
      </c>
      <c r="N7780" s="2">
        <v>0</v>
      </c>
      <c r="O7780" s="54">
        <v>0</v>
      </c>
    </row>
    <row r="7781" spans="1:15" ht="18" x14ac:dyDescent="0.35">
      <c r="A7781" t="s">
        <v>59</v>
      </c>
      <c r="B7781" t="s">
        <v>23</v>
      </c>
      <c r="C7781" s="19" t="s">
        <v>16</v>
      </c>
      <c r="E7781" s="2">
        <v>7</v>
      </c>
      <c r="F7781" s="2">
        <v>1</v>
      </c>
      <c r="G7781" s="2">
        <v>0</v>
      </c>
      <c r="H7781" s="2">
        <v>0</v>
      </c>
      <c r="I7781" s="2">
        <v>0</v>
      </c>
      <c r="J7781" s="2">
        <v>0</v>
      </c>
      <c r="K7781" s="2">
        <v>0</v>
      </c>
      <c r="L7781" s="2">
        <v>0</v>
      </c>
      <c r="M7781" s="2">
        <v>0</v>
      </c>
      <c r="N7781" s="2">
        <v>0</v>
      </c>
      <c r="O7781" s="54">
        <v>0</v>
      </c>
    </row>
    <row r="7782" spans="1:15" ht="18" x14ac:dyDescent="0.35">
      <c r="A7782" t="s">
        <v>59</v>
      </c>
      <c r="B7782" t="s">
        <v>23</v>
      </c>
      <c r="C7782" s="19" t="s">
        <v>16</v>
      </c>
      <c r="E7782" s="2">
        <v>7</v>
      </c>
      <c r="F7782" s="2">
        <v>1</v>
      </c>
      <c r="G7782" s="2">
        <v>0</v>
      </c>
      <c r="H7782" s="2">
        <v>0</v>
      </c>
      <c r="I7782" s="2">
        <v>0</v>
      </c>
      <c r="J7782" s="2">
        <v>0</v>
      </c>
      <c r="K7782" s="2">
        <v>0</v>
      </c>
      <c r="L7782" s="2">
        <v>0</v>
      </c>
      <c r="M7782" s="2">
        <v>0</v>
      </c>
      <c r="N7782" s="2">
        <v>0</v>
      </c>
      <c r="O7782" s="54">
        <v>0</v>
      </c>
    </row>
    <row r="7783" spans="1:15" ht="18" x14ac:dyDescent="0.35">
      <c r="A7783" t="s">
        <v>59</v>
      </c>
      <c r="B7783" t="s">
        <v>23</v>
      </c>
      <c r="C7783" s="19" t="s">
        <v>16</v>
      </c>
      <c r="E7783" s="2">
        <v>8</v>
      </c>
      <c r="F7783" s="2">
        <v>1</v>
      </c>
      <c r="G7783" s="2">
        <v>0</v>
      </c>
      <c r="H7783" s="2">
        <v>0</v>
      </c>
      <c r="I7783" s="2">
        <v>0</v>
      </c>
      <c r="J7783" s="2">
        <v>0</v>
      </c>
      <c r="K7783" s="2">
        <v>0</v>
      </c>
      <c r="L7783" s="2">
        <v>0</v>
      </c>
      <c r="M7783" s="2">
        <v>0</v>
      </c>
      <c r="N7783" s="2">
        <v>0</v>
      </c>
      <c r="O7783" s="54">
        <v>0</v>
      </c>
    </row>
    <row r="7784" spans="1:15" ht="18" x14ac:dyDescent="0.35">
      <c r="A7784" t="s">
        <v>59</v>
      </c>
      <c r="B7784" t="s">
        <v>23</v>
      </c>
      <c r="C7784" s="19" t="s">
        <v>16</v>
      </c>
      <c r="E7784" s="2">
        <v>9</v>
      </c>
      <c r="F7784" s="2">
        <v>1</v>
      </c>
      <c r="G7784" s="2">
        <v>0</v>
      </c>
      <c r="H7784" s="2">
        <v>0</v>
      </c>
      <c r="I7784" s="2">
        <v>0</v>
      </c>
      <c r="J7784" s="2">
        <v>0</v>
      </c>
      <c r="K7784" s="2">
        <v>0</v>
      </c>
      <c r="L7784" s="2">
        <v>0</v>
      </c>
      <c r="M7784" s="2">
        <v>0</v>
      </c>
      <c r="N7784" s="2">
        <v>0</v>
      </c>
      <c r="O7784" s="54">
        <v>0</v>
      </c>
    </row>
    <row r="7785" spans="1:15" ht="18" x14ac:dyDescent="0.35">
      <c r="A7785" t="s">
        <v>59</v>
      </c>
      <c r="B7785" t="s">
        <v>23</v>
      </c>
      <c r="C7785" s="19" t="s">
        <v>16</v>
      </c>
      <c r="E7785" s="2">
        <v>10</v>
      </c>
      <c r="F7785" s="2">
        <v>1</v>
      </c>
      <c r="G7785" s="2">
        <v>0</v>
      </c>
      <c r="H7785" s="2">
        <v>0</v>
      </c>
      <c r="I7785" s="2">
        <v>0</v>
      </c>
      <c r="J7785" s="2">
        <v>0</v>
      </c>
      <c r="K7785" s="2">
        <v>0</v>
      </c>
      <c r="L7785" s="2">
        <v>0</v>
      </c>
      <c r="M7785" s="2">
        <v>0</v>
      </c>
      <c r="N7785" s="2">
        <v>0</v>
      </c>
      <c r="O7785" s="54">
        <v>0</v>
      </c>
    </row>
    <row r="7786" spans="1:15" ht="18" x14ac:dyDescent="0.35">
      <c r="A7786" t="s">
        <v>59</v>
      </c>
      <c r="B7786" t="s">
        <v>23</v>
      </c>
      <c r="C7786" s="19" t="s">
        <v>16</v>
      </c>
      <c r="E7786" s="2">
        <v>11</v>
      </c>
      <c r="F7786" s="2">
        <v>1</v>
      </c>
      <c r="G7786" s="2">
        <v>0</v>
      </c>
      <c r="H7786" s="2">
        <v>0</v>
      </c>
      <c r="I7786" s="2">
        <v>0</v>
      </c>
      <c r="J7786" s="2">
        <v>0</v>
      </c>
      <c r="K7786" s="2">
        <v>0</v>
      </c>
      <c r="L7786" s="2">
        <v>0</v>
      </c>
      <c r="M7786" s="2">
        <v>0</v>
      </c>
      <c r="N7786" s="2">
        <v>0</v>
      </c>
      <c r="O7786" s="54">
        <v>0</v>
      </c>
    </row>
    <row r="7787" spans="1:15" ht="18" x14ac:dyDescent="0.35">
      <c r="A7787" t="s">
        <v>59</v>
      </c>
      <c r="B7787" t="s">
        <v>23</v>
      </c>
      <c r="C7787" s="19" t="s">
        <v>16</v>
      </c>
      <c r="E7787" s="2">
        <v>11</v>
      </c>
      <c r="F7787" s="2">
        <v>1</v>
      </c>
      <c r="G7787" s="2">
        <v>0</v>
      </c>
      <c r="H7787" s="2">
        <v>0</v>
      </c>
      <c r="I7787" s="2">
        <v>0</v>
      </c>
      <c r="J7787" s="2">
        <v>0</v>
      </c>
      <c r="K7787" s="2">
        <v>0</v>
      </c>
      <c r="L7787" s="2">
        <v>0</v>
      </c>
      <c r="M7787" s="2">
        <v>0</v>
      </c>
      <c r="N7787" s="2">
        <v>0</v>
      </c>
      <c r="O7787" s="54">
        <v>0</v>
      </c>
    </row>
    <row r="7788" spans="1:15" ht="18" x14ac:dyDescent="0.35">
      <c r="A7788" t="s">
        <v>59</v>
      </c>
      <c r="B7788" t="s">
        <v>23</v>
      </c>
      <c r="C7788" s="19" t="s">
        <v>16</v>
      </c>
      <c r="E7788" s="2">
        <v>12</v>
      </c>
      <c r="F7788" s="2">
        <v>1</v>
      </c>
      <c r="G7788" s="2">
        <v>0</v>
      </c>
      <c r="H7788" s="2">
        <v>0</v>
      </c>
      <c r="I7788" s="2">
        <v>0</v>
      </c>
      <c r="J7788" s="2">
        <v>0</v>
      </c>
      <c r="K7788" s="2">
        <v>0</v>
      </c>
      <c r="L7788" s="2">
        <v>0</v>
      </c>
      <c r="M7788" s="2">
        <v>0</v>
      </c>
      <c r="N7788" s="2">
        <v>0</v>
      </c>
      <c r="O7788" s="54">
        <v>0</v>
      </c>
    </row>
    <row r="7789" spans="1:15" ht="18" x14ac:dyDescent="0.35">
      <c r="A7789" t="s">
        <v>59</v>
      </c>
      <c r="B7789" t="s">
        <v>23</v>
      </c>
      <c r="C7789" s="19" t="s">
        <v>16</v>
      </c>
      <c r="E7789" s="2">
        <v>13</v>
      </c>
      <c r="F7789" s="2">
        <v>1</v>
      </c>
      <c r="G7789" s="2">
        <v>0</v>
      </c>
      <c r="H7789" s="2">
        <v>0</v>
      </c>
      <c r="I7789" s="2">
        <v>0</v>
      </c>
      <c r="J7789" s="2">
        <v>0</v>
      </c>
      <c r="K7789" s="2">
        <v>0</v>
      </c>
      <c r="L7789" s="2">
        <v>0</v>
      </c>
      <c r="M7789" s="2">
        <v>0</v>
      </c>
      <c r="N7789" s="2">
        <v>0</v>
      </c>
      <c r="O7789" s="54">
        <v>0</v>
      </c>
    </row>
    <row r="7790" spans="1:15" ht="18" x14ac:dyDescent="0.35">
      <c r="A7790" t="s">
        <v>59</v>
      </c>
      <c r="B7790" t="s">
        <v>23</v>
      </c>
      <c r="C7790" s="19" t="s">
        <v>16</v>
      </c>
      <c r="E7790" s="2">
        <v>14</v>
      </c>
      <c r="F7790" s="2">
        <v>1</v>
      </c>
      <c r="G7790" s="2">
        <v>0</v>
      </c>
      <c r="H7790" s="2">
        <v>0</v>
      </c>
      <c r="I7790" s="2">
        <v>0</v>
      </c>
      <c r="J7790" s="2">
        <v>0</v>
      </c>
      <c r="K7790" s="2">
        <v>0</v>
      </c>
      <c r="L7790" s="2">
        <v>0</v>
      </c>
      <c r="M7790" s="2">
        <v>0</v>
      </c>
      <c r="N7790" s="2">
        <v>0</v>
      </c>
      <c r="O7790" s="54">
        <v>0</v>
      </c>
    </row>
    <row r="7791" spans="1:15" ht="18" x14ac:dyDescent="0.35">
      <c r="A7791" t="s">
        <v>59</v>
      </c>
      <c r="B7791" t="s">
        <v>23</v>
      </c>
      <c r="C7791" s="19" t="s">
        <v>16</v>
      </c>
      <c r="E7791" s="2">
        <v>14</v>
      </c>
      <c r="F7791" s="2">
        <v>1</v>
      </c>
      <c r="G7791" s="2">
        <v>0</v>
      </c>
      <c r="H7791" s="2">
        <v>0</v>
      </c>
      <c r="I7791" s="2">
        <v>0</v>
      </c>
      <c r="J7791" s="2">
        <v>0</v>
      </c>
      <c r="K7791" s="2">
        <v>0</v>
      </c>
      <c r="L7791" s="2">
        <v>0</v>
      </c>
      <c r="M7791" s="2">
        <v>0</v>
      </c>
      <c r="N7791" s="2">
        <v>0</v>
      </c>
      <c r="O7791" s="54">
        <v>0</v>
      </c>
    </row>
    <row r="7792" spans="1:15" ht="18" x14ac:dyDescent="0.35">
      <c r="A7792" t="s">
        <v>59</v>
      </c>
      <c r="B7792" t="s">
        <v>23</v>
      </c>
      <c r="C7792" s="19" t="s">
        <v>16</v>
      </c>
      <c r="E7792" s="2">
        <v>15</v>
      </c>
      <c r="F7792" s="2">
        <v>1</v>
      </c>
      <c r="G7792" s="2">
        <v>0</v>
      </c>
      <c r="H7792" s="2">
        <v>0</v>
      </c>
      <c r="I7792" s="2">
        <v>0</v>
      </c>
      <c r="J7792" s="2">
        <v>0</v>
      </c>
      <c r="K7792" s="2">
        <v>0</v>
      </c>
      <c r="L7792" s="2">
        <v>0</v>
      </c>
      <c r="M7792" s="2">
        <v>0</v>
      </c>
      <c r="N7792" s="2">
        <v>0</v>
      </c>
      <c r="O7792" s="54">
        <v>0</v>
      </c>
    </row>
    <row r="7793" spans="1:15" ht="18" x14ac:dyDescent="0.35">
      <c r="A7793" t="s">
        <v>59</v>
      </c>
      <c r="B7793" t="s">
        <v>23</v>
      </c>
      <c r="C7793" s="19" t="s">
        <v>16</v>
      </c>
      <c r="E7793" s="2">
        <v>15</v>
      </c>
      <c r="F7793" s="2">
        <v>1</v>
      </c>
      <c r="G7793" s="2">
        <v>0</v>
      </c>
      <c r="H7793" s="2">
        <v>0</v>
      </c>
      <c r="I7793" s="2">
        <v>0</v>
      </c>
      <c r="J7793" s="2">
        <v>0</v>
      </c>
      <c r="K7793" s="2">
        <v>0</v>
      </c>
      <c r="L7793" s="2">
        <v>0</v>
      </c>
      <c r="M7793" s="2">
        <v>0</v>
      </c>
      <c r="N7793" s="2">
        <v>0</v>
      </c>
      <c r="O7793" s="54">
        <v>0</v>
      </c>
    </row>
    <row r="7794" spans="1:15" ht="18" x14ac:dyDescent="0.35">
      <c r="A7794" t="s">
        <v>59</v>
      </c>
      <c r="B7794" t="s">
        <v>23</v>
      </c>
      <c r="C7794" s="19" t="s">
        <v>16</v>
      </c>
      <c r="E7794" s="2">
        <v>16</v>
      </c>
      <c r="F7794" s="2">
        <v>1</v>
      </c>
      <c r="G7794" s="2">
        <v>0</v>
      </c>
      <c r="H7794" s="2">
        <v>0</v>
      </c>
      <c r="I7794" s="2">
        <v>0</v>
      </c>
      <c r="J7794" s="2">
        <v>0</v>
      </c>
      <c r="K7794" s="2">
        <v>0</v>
      </c>
      <c r="L7794" s="2">
        <v>0</v>
      </c>
      <c r="M7794" s="2">
        <v>0</v>
      </c>
      <c r="N7794" s="2">
        <v>0</v>
      </c>
      <c r="O7794" s="54">
        <v>0</v>
      </c>
    </row>
    <row r="7795" spans="1:15" ht="18" x14ac:dyDescent="0.35">
      <c r="A7795" t="s">
        <v>59</v>
      </c>
      <c r="B7795" t="s">
        <v>23</v>
      </c>
      <c r="C7795" s="19" t="s">
        <v>16</v>
      </c>
      <c r="E7795" s="2">
        <v>17</v>
      </c>
      <c r="F7795" s="2">
        <v>1</v>
      </c>
      <c r="G7795" s="2">
        <v>0</v>
      </c>
      <c r="H7795" s="2">
        <v>0</v>
      </c>
      <c r="I7795" s="2">
        <v>0</v>
      </c>
      <c r="J7795" s="2">
        <v>0</v>
      </c>
      <c r="K7795" s="2">
        <v>0</v>
      </c>
      <c r="L7795" s="2">
        <v>0</v>
      </c>
      <c r="M7795" s="2">
        <v>0</v>
      </c>
      <c r="N7795" s="2">
        <v>0</v>
      </c>
      <c r="O7795" s="54">
        <v>0</v>
      </c>
    </row>
    <row r="7796" spans="1:15" ht="18" x14ac:dyDescent="0.35">
      <c r="A7796" t="s">
        <v>59</v>
      </c>
      <c r="B7796" t="s">
        <v>23</v>
      </c>
      <c r="C7796" s="19" t="s">
        <v>16</v>
      </c>
      <c r="E7796" s="2">
        <v>18</v>
      </c>
      <c r="F7796" s="2">
        <v>1</v>
      </c>
      <c r="G7796" s="2">
        <v>0</v>
      </c>
      <c r="H7796" s="2">
        <v>0</v>
      </c>
      <c r="I7796" s="2">
        <v>0</v>
      </c>
      <c r="J7796" s="2">
        <v>0</v>
      </c>
      <c r="K7796" s="2">
        <v>0</v>
      </c>
      <c r="L7796" s="2">
        <v>0</v>
      </c>
      <c r="M7796" s="2">
        <v>0</v>
      </c>
      <c r="N7796" s="2">
        <v>0</v>
      </c>
      <c r="O7796" s="54">
        <v>0</v>
      </c>
    </row>
    <row r="7797" spans="1:15" ht="18" x14ac:dyDescent="0.35">
      <c r="A7797" t="s">
        <v>59</v>
      </c>
      <c r="B7797" t="s">
        <v>23</v>
      </c>
      <c r="C7797" s="19" t="s">
        <v>16</v>
      </c>
      <c r="E7797" s="2">
        <v>18</v>
      </c>
      <c r="F7797" s="2">
        <v>1</v>
      </c>
      <c r="G7797" s="2">
        <v>0</v>
      </c>
      <c r="H7797" s="2">
        <v>0</v>
      </c>
      <c r="I7797" s="2">
        <v>0</v>
      </c>
      <c r="J7797" s="2">
        <v>0</v>
      </c>
      <c r="K7797" s="2">
        <v>0</v>
      </c>
      <c r="L7797" s="2">
        <v>0</v>
      </c>
      <c r="M7797" s="2">
        <v>0</v>
      </c>
      <c r="N7797" s="2">
        <v>0</v>
      </c>
      <c r="O7797" s="54">
        <v>0</v>
      </c>
    </row>
    <row r="7798" spans="1:15" ht="18" x14ac:dyDescent="0.35">
      <c r="A7798" t="s">
        <v>59</v>
      </c>
      <c r="B7798" t="s">
        <v>23</v>
      </c>
      <c r="C7798" s="19" t="s">
        <v>16</v>
      </c>
      <c r="E7798" s="2">
        <v>19</v>
      </c>
      <c r="F7798" s="2">
        <v>1</v>
      </c>
      <c r="G7798" s="2">
        <v>0</v>
      </c>
      <c r="H7798" s="2">
        <v>0</v>
      </c>
      <c r="I7798" s="2">
        <v>0</v>
      </c>
      <c r="J7798" s="2">
        <v>0</v>
      </c>
      <c r="K7798" s="2">
        <v>0</v>
      </c>
      <c r="L7798" s="2">
        <v>0</v>
      </c>
      <c r="M7798" s="2">
        <v>0</v>
      </c>
      <c r="N7798" s="2">
        <v>0</v>
      </c>
      <c r="O7798" s="54">
        <v>0</v>
      </c>
    </row>
    <row r="7799" spans="1:15" ht="18" x14ac:dyDescent="0.35">
      <c r="A7799" t="s">
        <v>59</v>
      </c>
      <c r="B7799" t="s">
        <v>23</v>
      </c>
      <c r="C7799" s="19" t="s">
        <v>16</v>
      </c>
      <c r="E7799" s="2">
        <v>19</v>
      </c>
      <c r="F7799" s="2">
        <v>1</v>
      </c>
      <c r="G7799" s="2">
        <v>0</v>
      </c>
      <c r="H7799" s="2">
        <v>0</v>
      </c>
      <c r="I7799" s="2">
        <v>0</v>
      </c>
      <c r="J7799" s="2">
        <v>0</v>
      </c>
      <c r="K7799" s="2">
        <v>0</v>
      </c>
      <c r="L7799" s="2">
        <v>0</v>
      </c>
      <c r="M7799" s="2">
        <v>0</v>
      </c>
      <c r="N7799" s="2">
        <v>0</v>
      </c>
      <c r="O7799" s="54">
        <v>0</v>
      </c>
    </row>
    <row r="7800" spans="1:15" ht="18" x14ac:dyDescent="0.35">
      <c r="A7800" t="s">
        <v>59</v>
      </c>
      <c r="B7800" t="s">
        <v>23</v>
      </c>
      <c r="C7800" s="19" t="s">
        <v>16</v>
      </c>
      <c r="E7800" s="2">
        <v>20</v>
      </c>
      <c r="F7800" s="2">
        <v>1</v>
      </c>
      <c r="G7800" s="2">
        <v>0</v>
      </c>
      <c r="H7800" s="2">
        <v>0</v>
      </c>
      <c r="I7800" s="2">
        <v>0</v>
      </c>
      <c r="J7800" s="2">
        <v>0</v>
      </c>
      <c r="K7800" s="2">
        <v>0</v>
      </c>
      <c r="L7800" s="2">
        <v>0</v>
      </c>
      <c r="M7800" s="2">
        <v>0</v>
      </c>
      <c r="N7800" s="2">
        <v>0</v>
      </c>
      <c r="O7800" s="54">
        <v>0</v>
      </c>
    </row>
    <row r="7801" spans="1:15" ht="18" x14ac:dyDescent="0.35">
      <c r="A7801" t="s">
        <v>59</v>
      </c>
      <c r="B7801" t="s">
        <v>23</v>
      </c>
      <c r="C7801" s="19" t="s">
        <v>16</v>
      </c>
      <c r="E7801" s="2">
        <v>21</v>
      </c>
      <c r="F7801" s="2">
        <v>1</v>
      </c>
      <c r="G7801" s="2">
        <v>0</v>
      </c>
      <c r="H7801" s="2">
        <v>0</v>
      </c>
      <c r="I7801" s="2">
        <v>0</v>
      </c>
      <c r="J7801" s="2">
        <v>0</v>
      </c>
      <c r="K7801" s="2">
        <v>0</v>
      </c>
      <c r="L7801" s="2">
        <v>0</v>
      </c>
      <c r="M7801" s="2">
        <v>0</v>
      </c>
      <c r="N7801" s="2">
        <v>0</v>
      </c>
      <c r="O7801" s="54">
        <v>0</v>
      </c>
    </row>
    <row r="7802" spans="1:15" ht="18" x14ac:dyDescent="0.35">
      <c r="A7802" t="s">
        <v>59</v>
      </c>
      <c r="B7802" t="s">
        <v>23</v>
      </c>
      <c r="C7802" s="19" t="s">
        <v>16</v>
      </c>
      <c r="E7802" s="2">
        <v>21</v>
      </c>
      <c r="F7802" s="2">
        <v>1</v>
      </c>
      <c r="G7802" s="2">
        <v>0</v>
      </c>
      <c r="H7802" s="2">
        <v>0</v>
      </c>
      <c r="I7802" s="2">
        <v>0</v>
      </c>
      <c r="J7802" s="2">
        <v>0</v>
      </c>
      <c r="K7802" s="2">
        <v>0</v>
      </c>
      <c r="L7802" s="2">
        <v>0</v>
      </c>
      <c r="M7802" s="2">
        <v>0</v>
      </c>
      <c r="N7802" s="2">
        <v>0</v>
      </c>
      <c r="O7802" s="54">
        <v>0</v>
      </c>
    </row>
    <row r="7803" spans="1:15" ht="18" x14ac:dyDescent="0.35">
      <c r="A7803" t="s">
        <v>59</v>
      </c>
      <c r="B7803" t="s">
        <v>23</v>
      </c>
      <c r="C7803" s="19" t="s">
        <v>16</v>
      </c>
      <c r="E7803" s="2">
        <v>22</v>
      </c>
      <c r="F7803" s="2">
        <v>1</v>
      </c>
      <c r="G7803" s="2">
        <v>0</v>
      </c>
      <c r="H7803" s="2">
        <v>0</v>
      </c>
      <c r="I7803" s="2">
        <v>0</v>
      </c>
      <c r="J7803" s="2">
        <v>0</v>
      </c>
      <c r="K7803" s="2">
        <v>0</v>
      </c>
      <c r="L7803" s="2">
        <v>0</v>
      </c>
      <c r="M7803" s="2">
        <v>0</v>
      </c>
      <c r="N7803" s="2">
        <v>0</v>
      </c>
      <c r="O7803" s="54">
        <v>0</v>
      </c>
    </row>
    <row r="7804" spans="1:15" ht="18" x14ac:dyDescent="0.35">
      <c r="A7804" t="s">
        <v>59</v>
      </c>
      <c r="B7804" t="s">
        <v>23</v>
      </c>
      <c r="C7804" s="19" t="s">
        <v>16</v>
      </c>
      <c r="E7804" s="2">
        <v>23</v>
      </c>
      <c r="F7804" s="2">
        <v>1</v>
      </c>
      <c r="G7804" s="2">
        <v>0</v>
      </c>
      <c r="H7804" s="2">
        <v>0</v>
      </c>
      <c r="I7804" s="2">
        <v>0</v>
      </c>
      <c r="J7804" s="2">
        <v>0</v>
      </c>
      <c r="K7804" s="2">
        <v>0</v>
      </c>
      <c r="L7804" s="2">
        <v>0</v>
      </c>
      <c r="M7804" s="2">
        <v>0</v>
      </c>
      <c r="N7804" s="2">
        <v>0</v>
      </c>
      <c r="O7804" s="54">
        <v>0</v>
      </c>
    </row>
    <row r="7805" spans="1:15" ht="18" x14ac:dyDescent="0.35">
      <c r="A7805" t="s">
        <v>59</v>
      </c>
      <c r="B7805" t="s">
        <v>23</v>
      </c>
      <c r="C7805" s="19" t="s">
        <v>16</v>
      </c>
      <c r="E7805" s="2">
        <v>24</v>
      </c>
      <c r="F7805" s="2">
        <v>1</v>
      </c>
      <c r="G7805" s="2">
        <v>0</v>
      </c>
      <c r="H7805" s="2">
        <v>0</v>
      </c>
      <c r="I7805" s="2">
        <v>0</v>
      </c>
      <c r="J7805" s="2">
        <v>0</v>
      </c>
      <c r="K7805" s="2">
        <v>0</v>
      </c>
      <c r="L7805" s="2">
        <v>0</v>
      </c>
      <c r="M7805" s="2">
        <v>0</v>
      </c>
      <c r="N7805" s="2">
        <v>0</v>
      </c>
      <c r="O7805" s="54">
        <v>0</v>
      </c>
    </row>
    <row r="7806" spans="1:15" ht="18" x14ac:dyDescent="0.35">
      <c r="A7806" t="s">
        <v>59</v>
      </c>
      <c r="B7806" t="s">
        <v>23</v>
      </c>
      <c r="C7806" s="19" t="s">
        <v>16</v>
      </c>
      <c r="E7806" s="2">
        <v>24</v>
      </c>
      <c r="F7806" s="2">
        <v>1</v>
      </c>
      <c r="G7806" s="2">
        <v>0</v>
      </c>
      <c r="H7806" s="2">
        <v>0</v>
      </c>
      <c r="I7806" s="2">
        <v>0</v>
      </c>
      <c r="J7806" s="2">
        <v>0</v>
      </c>
      <c r="K7806" s="2">
        <v>0</v>
      </c>
      <c r="L7806" s="2">
        <v>0</v>
      </c>
      <c r="M7806" s="2">
        <v>0</v>
      </c>
      <c r="N7806" s="2">
        <v>0</v>
      </c>
      <c r="O7806" s="54">
        <v>0</v>
      </c>
    </row>
    <row r="7807" spans="1:15" ht="18" x14ac:dyDescent="0.35">
      <c r="A7807" t="s">
        <v>59</v>
      </c>
      <c r="B7807" t="s">
        <v>23</v>
      </c>
      <c r="C7807" s="19" t="s">
        <v>16</v>
      </c>
      <c r="E7807" s="2">
        <v>25</v>
      </c>
      <c r="F7807" s="2">
        <v>1</v>
      </c>
      <c r="G7807" s="2">
        <v>0</v>
      </c>
      <c r="H7807" s="2">
        <v>0</v>
      </c>
      <c r="I7807" s="2">
        <v>0</v>
      </c>
      <c r="J7807" s="2">
        <v>0</v>
      </c>
      <c r="K7807" s="2">
        <v>0</v>
      </c>
      <c r="L7807" s="2">
        <v>0</v>
      </c>
      <c r="M7807" s="2">
        <v>0</v>
      </c>
      <c r="N7807" s="2">
        <v>0</v>
      </c>
      <c r="O7807" s="54">
        <v>0</v>
      </c>
    </row>
    <row r="7808" spans="1:15" ht="18" x14ac:dyDescent="0.35">
      <c r="A7808" t="s">
        <v>59</v>
      </c>
      <c r="B7808" t="s">
        <v>23</v>
      </c>
      <c r="C7808" s="19" t="s">
        <v>16</v>
      </c>
      <c r="E7808" s="2">
        <v>26</v>
      </c>
      <c r="F7808" s="2">
        <v>1</v>
      </c>
      <c r="G7808" s="2">
        <v>0</v>
      </c>
      <c r="H7808" s="2">
        <v>0</v>
      </c>
      <c r="I7808" s="2">
        <v>0</v>
      </c>
      <c r="J7808" s="2">
        <v>0</v>
      </c>
      <c r="K7808" s="2">
        <v>0</v>
      </c>
      <c r="L7808" s="2">
        <v>0</v>
      </c>
      <c r="M7808" s="2">
        <v>0</v>
      </c>
      <c r="N7808" s="2">
        <v>0</v>
      </c>
      <c r="O7808" s="54">
        <v>0</v>
      </c>
    </row>
    <row r="7809" spans="1:15" ht="18" x14ac:dyDescent="0.35">
      <c r="A7809" t="s">
        <v>59</v>
      </c>
      <c r="B7809" t="s">
        <v>23</v>
      </c>
      <c r="C7809" s="19" t="s">
        <v>16</v>
      </c>
      <c r="E7809" s="2">
        <v>26</v>
      </c>
      <c r="F7809" s="2">
        <v>1</v>
      </c>
      <c r="G7809" s="2">
        <v>0</v>
      </c>
      <c r="H7809" s="2">
        <v>0</v>
      </c>
      <c r="I7809" s="2">
        <v>0</v>
      </c>
      <c r="J7809" s="2">
        <v>0</v>
      </c>
      <c r="K7809" s="2">
        <v>0</v>
      </c>
      <c r="L7809" s="2">
        <v>0</v>
      </c>
      <c r="M7809" s="2">
        <v>0</v>
      </c>
      <c r="N7809" s="2">
        <v>0</v>
      </c>
      <c r="O7809" s="54">
        <v>0</v>
      </c>
    </row>
    <row r="7810" spans="1:15" ht="18" x14ac:dyDescent="0.35">
      <c r="A7810" t="s">
        <v>59</v>
      </c>
      <c r="B7810" t="s">
        <v>23</v>
      </c>
      <c r="C7810" s="19" t="s">
        <v>16</v>
      </c>
      <c r="E7810" s="2">
        <v>27</v>
      </c>
      <c r="F7810" s="2">
        <v>1</v>
      </c>
      <c r="G7810" s="2">
        <v>0</v>
      </c>
      <c r="H7810" s="2">
        <v>0</v>
      </c>
      <c r="I7810" s="2">
        <v>0</v>
      </c>
      <c r="J7810" s="2">
        <v>0</v>
      </c>
      <c r="K7810" s="2">
        <v>0</v>
      </c>
      <c r="L7810" s="2">
        <v>0</v>
      </c>
      <c r="M7810" s="2">
        <v>0</v>
      </c>
      <c r="N7810" s="2">
        <v>0</v>
      </c>
      <c r="O7810" s="54">
        <v>0</v>
      </c>
    </row>
    <row r="7811" spans="1:15" ht="18" x14ac:dyDescent="0.35">
      <c r="A7811" t="s">
        <v>59</v>
      </c>
      <c r="B7811" t="s">
        <v>23</v>
      </c>
      <c r="C7811" s="19" t="s">
        <v>16</v>
      </c>
      <c r="E7811" s="2">
        <v>28</v>
      </c>
      <c r="F7811" s="2">
        <v>1</v>
      </c>
      <c r="G7811" s="2">
        <v>0</v>
      </c>
      <c r="H7811" s="2">
        <v>0</v>
      </c>
      <c r="I7811" s="2">
        <v>0</v>
      </c>
      <c r="J7811" s="2">
        <v>0</v>
      </c>
      <c r="K7811" s="2">
        <v>0</v>
      </c>
      <c r="L7811" s="2">
        <v>0</v>
      </c>
      <c r="M7811" s="2">
        <v>0</v>
      </c>
      <c r="N7811" s="2">
        <v>0</v>
      </c>
      <c r="O7811" s="54">
        <v>0</v>
      </c>
    </row>
    <row r="7812" spans="1:15" ht="18" x14ac:dyDescent="0.35">
      <c r="A7812" t="s">
        <v>59</v>
      </c>
      <c r="B7812" t="s">
        <v>23</v>
      </c>
      <c r="C7812" s="19" t="s">
        <v>16</v>
      </c>
      <c r="E7812" s="2">
        <v>29</v>
      </c>
      <c r="F7812" s="2">
        <v>1</v>
      </c>
      <c r="G7812" s="2">
        <v>0</v>
      </c>
      <c r="H7812" s="2">
        <v>0</v>
      </c>
      <c r="I7812" s="2">
        <v>0</v>
      </c>
      <c r="J7812" s="2">
        <v>0</v>
      </c>
      <c r="K7812" s="2">
        <v>0</v>
      </c>
      <c r="L7812" s="2">
        <v>0</v>
      </c>
      <c r="M7812" s="2">
        <v>0</v>
      </c>
      <c r="N7812" s="2">
        <v>0</v>
      </c>
      <c r="O7812" s="54">
        <v>0</v>
      </c>
    </row>
    <row r="7813" spans="1:15" ht="18" x14ac:dyDescent="0.35">
      <c r="A7813" t="s">
        <v>59</v>
      </c>
      <c r="B7813" t="s">
        <v>23</v>
      </c>
      <c r="C7813" s="19" t="s">
        <v>17</v>
      </c>
      <c r="E7813" s="2">
        <v>1</v>
      </c>
      <c r="F7813" s="2">
        <v>1</v>
      </c>
      <c r="G7813" s="2">
        <v>0</v>
      </c>
      <c r="H7813" s="2">
        <v>0</v>
      </c>
      <c r="I7813" s="2">
        <v>0</v>
      </c>
      <c r="J7813" s="2">
        <v>0</v>
      </c>
      <c r="K7813" s="2">
        <v>0</v>
      </c>
      <c r="L7813" s="2">
        <v>0</v>
      </c>
      <c r="M7813" s="2">
        <v>0</v>
      </c>
      <c r="N7813" s="2">
        <v>0</v>
      </c>
      <c r="O7813" s="54">
        <v>0</v>
      </c>
    </row>
    <row r="7814" spans="1:15" ht="18" x14ac:dyDescent="0.35">
      <c r="A7814" t="s">
        <v>59</v>
      </c>
      <c r="B7814" t="s">
        <v>23</v>
      </c>
      <c r="C7814" s="19" t="s">
        <v>17</v>
      </c>
      <c r="E7814" s="2">
        <v>1</v>
      </c>
      <c r="F7814" s="2">
        <v>1</v>
      </c>
      <c r="G7814" s="2">
        <v>0</v>
      </c>
      <c r="H7814" s="2">
        <v>0</v>
      </c>
      <c r="I7814" s="2">
        <v>0</v>
      </c>
      <c r="J7814" s="2">
        <v>0</v>
      </c>
      <c r="K7814" s="2">
        <v>0</v>
      </c>
      <c r="L7814" s="2">
        <v>0</v>
      </c>
      <c r="M7814" s="2">
        <v>0</v>
      </c>
      <c r="N7814" s="2">
        <v>0</v>
      </c>
      <c r="O7814" s="54">
        <v>0</v>
      </c>
    </row>
    <row r="7815" spans="1:15" ht="18" x14ac:dyDescent="0.35">
      <c r="A7815" t="s">
        <v>59</v>
      </c>
      <c r="B7815" t="s">
        <v>23</v>
      </c>
      <c r="C7815" s="19" t="s">
        <v>17</v>
      </c>
      <c r="E7815" s="2">
        <v>2</v>
      </c>
      <c r="F7815" s="2">
        <v>1</v>
      </c>
      <c r="G7815" s="2">
        <v>0</v>
      </c>
      <c r="H7815" s="2">
        <v>0</v>
      </c>
      <c r="I7815" s="2">
        <v>0</v>
      </c>
      <c r="J7815" s="2">
        <v>0</v>
      </c>
      <c r="K7815" s="2">
        <v>0</v>
      </c>
      <c r="L7815" s="2">
        <v>0</v>
      </c>
      <c r="M7815" s="2">
        <v>0</v>
      </c>
      <c r="N7815" s="2">
        <v>0</v>
      </c>
      <c r="O7815" s="54">
        <v>0</v>
      </c>
    </row>
    <row r="7816" spans="1:15" ht="18" x14ac:dyDescent="0.35">
      <c r="A7816" t="s">
        <v>59</v>
      </c>
      <c r="B7816" t="s">
        <v>23</v>
      </c>
      <c r="C7816" s="19" t="s">
        <v>17</v>
      </c>
      <c r="E7816" s="2">
        <v>2</v>
      </c>
      <c r="F7816" s="2">
        <v>1</v>
      </c>
      <c r="G7816" s="2">
        <v>0</v>
      </c>
      <c r="H7816" s="2">
        <v>0</v>
      </c>
      <c r="I7816" s="2">
        <v>0</v>
      </c>
      <c r="J7816" s="2">
        <v>0</v>
      </c>
      <c r="K7816" s="2">
        <v>0</v>
      </c>
      <c r="L7816" s="2">
        <v>0</v>
      </c>
      <c r="M7816" s="2">
        <v>0</v>
      </c>
      <c r="N7816" s="2">
        <v>0</v>
      </c>
      <c r="O7816" s="54">
        <v>0</v>
      </c>
    </row>
    <row r="7817" spans="1:15" ht="18" x14ac:dyDescent="0.35">
      <c r="A7817" t="s">
        <v>59</v>
      </c>
      <c r="B7817" t="s">
        <v>23</v>
      </c>
      <c r="C7817" s="19" t="s">
        <v>17</v>
      </c>
      <c r="E7817" s="2">
        <v>3</v>
      </c>
      <c r="F7817" s="2">
        <v>1</v>
      </c>
      <c r="G7817" s="2">
        <v>0</v>
      </c>
      <c r="H7817" s="2">
        <v>0</v>
      </c>
      <c r="I7817" s="2">
        <v>0</v>
      </c>
      <c r="J7817" s="2">
        <v>0</v>
      </c>
      <c r="K7817" s="2">
        <v>0</v>
      </c>
      <c r="L7817" s="2">
        <v>0</v>
      </c>
      <c r="M7817" s="2">
        <v>0</v>
      </c>
      <c r="N7817" s="2">
        <v>0</v>
      </c>
      <c r="O7817" s="54">
        <v>0</v>
      </c>
    </row>
    <row r="7818" spans="1:15" ht="18" x14ac:dyDescent="0.35">
      <c r="A7818" t="s">
        <v>59</v>
      </c>
      <c r="B7818" t="s">
        <v>23</v>
      </c>
      <c r="C7818" s="19" t="s">
        <v>17</v>
      </c>
      <c r="E7818" s="2">
        <v>3</v>
      </c>
      <c r="F7818" s="2">
        <v>1</v>
      </c>
      <c r="G7818" s="2">
        <v>0</v>
      </c>
      <c r="H7818" s="2">
        <v>0</v>
      </c>
      <c r="I7818" s="2">
        <v>0</v>
      </c>
      <c r="J7818" s="2">
        <v>0</v>
      </c>
      <c r="K7818" s="2">
        <v>0</v>
      </c>
      <c r="L7818" s="2">
        <v>0</v>
      </c>
      <c r="M7818" s="2">
        <v>0</v>
      </c>
      <c r="N7818" s="2">
        <v>0</v>
      </c>
      <c r="O7818" s="54">
        <v>0</v>
      </c>
    </row>
    <row r="7819" spans="1:15" ht="18" x14ac:dyDescent="0.35">
      <c r="A7819" t="s">
        <v>59</v>
      </c>
      <c r="B7819" t="s">
        <v>23</v>
      </c>
      <c r="C7819" s="19" t="s">
        <v>17</v>
      </c>
      <c r="E7819" s="2">
        <v>4</v>
      </c>
      <c r="F7819" s="2">
        <v>1</v>
      </c>
      <c r="G7819" s="2">
        <v>0</v>
      </c>
      <c r="H7819" s="2">
        <v>0</v>
      </c>
      <c r="I7819" s="2">
        <v>0</v>
      </c>
      <c r="J7819" s="2">
        <v>0</v>
      </c>
      <c r="K7819" s="2">
        <v>0</v>
      </c>
      <c r="L7819" s="2">
        <v>0</v>
      </c>
      <c r="M7819" s="2">
        <v>0</v>
      </c>
      <c r="N7819" s="2">
        <v>0</v>
      </c>
      <c r="O7819" s="54">
        <v>0</v>
      </c>
    </row>
    <row r="7820" spans="1:15" ht="18" x14ac:dyDescent="0.35">
      <c r="A7820" t="s">
        <v>59</v>
      </c>
      <c r="B7820" t="s">
        <v>23</v>
      </c>
      <c r="C7820" s="19" t="s">
        <v>17</v>
      </c>
      <c r="E7820" s="2">
        <v>5</v>
      </c>
      <c r="F7820" s="2">
        <v>1</v>
      </c>
      <c r="G7820" s="2">
        <v>0</v>
      </c>
      <c r="H7820" s="2">
        <v>0</v>
      </c>
      <c r="I7820" s="2">
        <v>0</v>
      </c>
      <c r="J7820" s="2">
        <v>0</v>
      </c>
      <c r="K7820" s="2">
        <v>0</v>
      </c>
      <c r="L7820" s="2">
        <v>0</v>
      </c>
      <c r="M7820" s="2">
        <v>0</v>
      </c>
      <c r="N7820" s="2">
        <v>0</v>
      </c>
      <c r="O7820" s="54">
        <v>0</v>
      </c>
    </row>
    <row r="7821" spans="1:15" ht="18" x14ac:dyDescent="0.35">
      <c r="A7821" t="s">
        <v>59</v>
      </c>
      <c r="B7821" t="s">
        <v>23</v>
      </c>
      <c r="C7821" s="19" t="s">
        <v>17</v>
      </c>
      <c r="E7821" s="2">
        <v>6</v>
      </c>
      <c r="F7821" s="2">
        <v>1</v>
      </c>
      <c r="G7821" s="2">
        <v>0</v>
      </c>
      <c r="H7821" s="2">
        <v>0</v>
      </c>
      <c r="I7821" s="2">
        <v>0</v>
      </c>
      <c r="J7821" s="2">
        <v>0</v>
      </c>
      <c r="K7821" s="2">
        <v>0</v>
      </c>
      <c r="L7821" s="2">
        <v>0</v>
      </c>
      <c r="M7821" s="2">
        <v>0</v>
      </c>
      <c r="N7821" s="2">
        <v>0</v>
      </c>
      <c r="O7821" s="54">
        <v>0</v>
      </c>
    </row>
    <row r="7822" spans="1:15" ht="18" x14ac:dyDescent="0.35">
      <c r="A7822" t="s">
        <v>59</v>
      </c>
      <c r="B7822" t="s">
        <v>23</v>
      </c>
      <c r="C7822" s="19" t="s">
        <v>17</v>
      </c>
      <c r="E7822" s="2">
        <v>7</v>
      </c>
      <c r="F7822" s="2">
        <v>1</v>
      </c>
      <c r="G7822" s="2">
        <v>0</v>
      </c>
      <c r="H7822" s="2">
        <v>0</v>
      </c>
      <c r="I7822" s="2">
        <v>0</v>
      </c>
      <c r="J7822" s="2">
        <v>0</v>
      </c>
      <c r="K7822" s="2">
        <v>0</v>
      </c>
      <c r="L7822" s="2">
        <v>0</v>
      </c>
      <c r="M7822" s="2">
        <v>0</v>
      </c>
      <c r="N7822" s="2">
        <v>0</v>
      </c>
      <c r="O7822" s="54">
        <v>0</v>
      </c>
    </row>
    <row r="7823" spans="1:15" ht="18" x14ac:dyDescent="0.35">
      <c r="A7823" t="s">
        <v>59</v>
      </c>
      <c r="B7823" t="s">
        <v>23</v>
      </c>
      <c r="C7823" s="19" t="s">
        <v>17</v>
      </c>
      <c r="E7823" s="2">
        <v>7</v>
      </c>
      <c r="F7823" s="2">
        <v>1</v>
      </c>
      <c r="G7823" s="2">
        <v>0</v>
      </c>
      <c r="H7823" s="2">
        <v>0</v>
      </c>
      <c r="I7823" s="2">
        <v>0</v>
      </c>
      <c r="J7823" s="2">
        <v>0</v>
      </c>
      <c r="K7823" s="2">
        <v>0</v>
      </c>
      <c r="L7823" s="2">
        <v>0</v>
      </c>
      <c r="M7823" s="2">
        <v>0</v>
      </c>
      <c r="N7823" s="2">
        <v>0</v>
      </c>
      <c r="O7823" s="54">
        <v>0</v>
      </c>
    </row>
    <row r="7824" spans="1:15" ht="18" x14ac:dyDescent="0.35">
      <c r="A7824" t="s">
        <v>59</v>
      </c>
      <c r="B7824" t="s">
        <v>23</v>
      </c>
      <c r="C7824" s="19" t="s">
        <v>17</v>
      </c>
      <c r="E7824" s="2">
        <v>8</v>
      </c>
      <c r="F7824" s="2">
        <v>1</v>
      </c>
      <c r="G7824" s="2">
        <v>0</v>
      </c>
      <c r="H7824" s="2">
        <v>0</v>
      </c>
      <c r="I7824" s="2">
        <v>0</v>
      </c>
      <c r="J7824" s="2">
        <v>0</v>
      </c>
      <c r="K7824" s="2">
        <v>0</v>
      </c>
      <c r="L7824" s="2">
        <v>0</v>
      </c>
      <c r="M7824" s="2">
        <v>0</v>
      </c>
      <c r="N7824" s="2">
        <v>0</v>
      </c>
      <c r="O7824" s="54">
        <v>0</v>
      </c>
    </row>
    <row r="7825" spans="1:15" ht="18" x14ac:dyDescent="0.35">
      <c r="A7825" t="s">
        <v>59</v>
      </c>
      <c r="B7825" t="s">
        <v>23</v>
      </c>
      <c r="C7825" s="19" t="s">
        <v>17</v>
      </c>
      <c r="E7825" s="2">
        <v>9</v>
      </c>
      <c r="F7825" s="2">
        <v>1</v>
      </c>
      <c r="G7825" s="2">
        <v>0</v>
      </c>
      <c r="H7825" s="2">
        <v>0</v>
      </c>
      <c r="I7825" s="2">
        <v>0</v>
      </c>
      <c r="J7825" s="2">
        <v>0</v>
      </c>
      <c r="K7825" s="2">
        <v>0</v>
      </c>
      <c r="L7825" s="2">
        <v>0</v>
      </c>
      <c r="M7825" s="2">
        <v>0</v>
      </c>
      <c r="N7825" s="2">
        <v>0</v>
      </c>
      <c r="O7825" s="54">
        <v>0</v>
      </c>
    </row>
    <row r="7826" spans="1:15" ht="18" x14ac:dyDescent="0.35">
      <c r="A7826" t="s">
        <v>59</v>
      </c>
      <c r="B7826" t="s">
        <v>23</v>
      </c>
      <c r="C7826" s="19" t="s">
        <v>17</v>
      </c>
      <c r="E7826" s="2">
        <v>10</v>
      </c>
      <c r="F7826" s="2">
        <v>1</v>
      </c>
      <c r="G7826" s="2">
        <v>0</v>
      </c>
      <c r="H7826" s="2">
        <v>0</v>
      </c>
      <c r="I7826" s="2">
        <v>0</v>
      </c>
      <c r="J7826" s="2">
        <v>0</v>
      </c>
      <c r="K7826" s="2">
        <v>0</v>
      </c>
      <c r="L7826" s="2">
        <v>0</v>
      </c>
      <c r="M7826" s="2">
        <v>0</v>
      </c>
      <c r="N7826" s="2">
        <v>0</v>
      </c>
      <c r="O7826" s="54">
        <v>0</v>
      </c>
    </row>
    <row r="7827" spans="1:15" ht="18" x14ac:dyDescent="0.35">
      <c r="A7827" t="s">
        <v>59</v>
      </c>
      <c r="B7827" t="s">
        <v>23</v>
      </c>
      <c r="C7827" s="19" t="s">
        <v>17</v>
      </c>
      <c r="E7827" s="2">
        <v>10</v>
      </c>
      <c r="F7827" s="2">
        <v>1</v>
      </c>
      <c r="G7827" s="2">
        <v>0</v>
      </c>
      <c r="H7827" s="2">
        <v>0</v>
      </c>
      <c r="I7827" s="2">
        <v>0</v>
      </c>
      <c r="J7827" s="2">
        <v>0</v>
      </c>
      <c r="K7827" s="2">
        <v>0</v>
      </c>
      <c r="L7827" s="2">
        <v>0</v>
      </c>
      <c r="M7827" s="2">
        <v>0</v>
      </c>
      <c r="N7827" s="2">
        <v>0</v>
      </c>
      <c r="O7827" s="54">
        <v>0</v>
      </c>
    </row>
    <row r="7828" spans="1:15" ht="18" x14ac:dyDescent="0.35">
      <c r="A7828" t="s">
        <v>59</v>
      </c>
      <c r="B7828" t="s">
        <v>23</v>
      </c>
      <c r="C7828" s="19" t="s">
        <v>17</v>
      </c>
      <c r="E7828" s="2">
        <v>11</v>
      </c>
      <c r="F7828" s="2">
        <v>1</v>
      </c>
      <c r="G7828" s="2">
        <v>0</v>
      </c>
      <c r="H7828" s="2">
        <v>0</v>
      </c>
      <c r="I7828" s="2">
        <v>0</v>
      </c>
      <c r="J7828" s="2">
        <v>0</v>
      </c>
      <c r="K7828" s="2">
        <v>0</v>
      </c>
      <c r="L7828" s="2">
        <v>0</v>
      </c>
      <c r="M7828" s="2">
        <v>0</v>
      </c>
      <c r="N7828" s="2">
        <v>0</v>
      </c>
      <c r="O7828" s="54">
        <v>0</v>
      </c>
    </row>
    <row r="7829" spans="1:15" ht="18" x14ac:dyDescent="0.35">
      <c r="A7829" t="s">
        <v>59</v>
      </c>
      <c r="B7829" t="s">
        <v>23</v>
      </c>
      <c r="C7829" s="19" t="s">
        <v>17</v>
      </c>
      <c r="E7829" s="2">
        <v>12</v>
      </c>
      <c r="F7829" s="2">
        <v>1</v>
      </c>
      <c r="G7829" s="2">
        <v>0</v>
      </c>
      <c r="H7829" s="2">
        <v>0</v>
      </c>
      <c r="I7829" s="2">
        <v>0</v>
      </c>
      <c r="J7829" s="2">
        <v>0</v>
      </c>
      <c r="K7829" s="2">
        <v>0</v>
      </c>
      <c r="L7829" s="2">
        <v>0</v>
      </c>
      <c r="M7829" s="2">
        <v>0</v>
      </c>
      <c r="N7829" s="2">
        <v>0</v>
      </c>
      <c r="O7829" s="54">
        <v>0</v>
      </c>
    </row>
    <row r="7830" spans="1:15" ht="18" x14ac:dyDescent="0.35">
      <c r="A7830" t="s">
        <v>59</v>
      </c>
      <c r="B7830" t="s">
        <v>23</v>
      </c>
      <c r="C7830" s="19" t="s">
        <v>17</v>
      </c>
      <c r="E7830" s="2">
        <v>12</v>
      </c>
      <c r="F7830" s="2">
        <v>1</v>
      </c>
      <c r="G7830" s="2">
        <v>0</v>
      </c>
      <c r="H7830" s="2">
        <v>0</v>
      </c>
      <c r="I7830" s="2">
        <v>0</v>
      </c>
      <c r="J7830" s="2">
        <v>0</v>
      </c>
      <c r="K7830" s="2">
        <v>0</v>
      </c>
      <c r="L7830" s="2">
        <v>0</v>
      </c>
      <c r="M7830" s="2">
        <v>0</v>
      </c>
      <c r="N7830" s="2">
        <v>0</v>
      </c>
      <c r="O7830" s="54">
        <v>0</v>
      </c>
    </row>
    <row r="7831" spans="1:15" ht="18" x14ac:dyDescent="0.35">
      <c r="A7831" t="s">
        <v>59</v>
      </c>
      <c r="B7831" t="s">
        <v>23</v>
      </c>
      <c r="C7831" s="19" t="s">
        <v>17</v>
      </c>
      <c r="E7831" s="2">
        <v>13</v>
      </c>
      <c r="F7831" s="2">
        <v>1</v>
      </c>
      <c r="G7831" s="2">
        <v>0</v>
      </c>
      <c r="H7831" s="2">
        <v>0</v>
      </c>
      <c r="I7831" s="2">
        <v>0</v>
      </c>
      <c r="J7831" s="2">
        <v>0</v>
      </c>
      <c r="K7831" s="2">
        <v>0</v>
      </c>
      <c r="L7831" s="2">
        <v>0</v>
      </c>
      <c r="M7831" s="2">
        <v>0</v>
      </c>
      <c r="N7831" s="2">
        <v>0</v>
      </c>
      <c r="O7831" s="54">
        <v>0</v>
      </c>
    </row>
    <row r="7832" spans="1:15" ht="18" x14ac:dyDescent="0.35">
      <c r="A7832" t="s">
        <v>59</v>
      </c>
      <c r="B7832" t="s">
        <v>23</v>
      </c>
      <c r="C7832" s="19" t="s">
        <v>17</v>
      </c>
      <c r="E7832" s="2">
        <v>13</v>
      </c>
      <c r="F7832" s="2">
        <v>1</v>
      </c>
      <c r="G7832" s="2">
        <v>0</v>
      </c>
      <c r="H7832" s="2">
        <v>0</v>
      </c>
      <c r="I7832" s="2">
        <v>0</v>
      </c>
      <c r="J7832" s="2">
        <v>0</v>
      </c>
      <c r="K7832" s="2">
        <v>0</v>
      </c>
      <c r="L7832" s="2">
        <v>0</v>
      </c>
      <c r="M7832" s="2">
        <v>0</v>
      </c>
      <c r="N7832" s="2">
        <v>0</v>
      </c>
      <c r="O7832" s="54">
        <v>0</v>
      </c>
    </row>
    <row r="7833" spans="1:15" ht="18" x14ac:dyDescent="0.35">
      <c r="A7833" t="s">
        <v>59</v>
      </c>
      <c r="B7833" t="s">
        <v>23</v>
      </c>
      <c r="C7833" s="19" t="s">
        <v>17</v>
      </c>
      <c r="E7833" s="2">
        <v>14</v>
      </c>
      <c r="F7833" s="2">
        <v>1</v>
      </c>
      <c r="G7833" s="2">
        <v>0</v>
      </c>
      <c r="H7833" s="2">
        <v>0</v>
      </c>
      <c r="I7833" s="2">
        <v>0</v>
      </c>
      <c r="J7833" s="2">
        <v>0</v>
      </c>
      <c r="K7833" s="2">
        <v>0</v>
      </c>
      <c r="L7833" s="2">
        <v>0</v>
      </c>
      <c r="M7833" s="2">
        <v>0</v>
      </c>
      <c r="N7833" s="2">
        <v>0</v>
      </c>
      <c r="O7833" s="54">
        <v>0</v>
      </c>
    </row>
    <row r="7834" spans="1:15" ht="18" x14ac:dyDescent="0.35">
      <c r="A7834" t="s">
        <v>59</v>
      </c>
      <c r="B7834" t="s">
        <v>23</v>
      </c>
      <c r="C7834" s="19" t="s">
        <v>17</v>
      </c>
      <c r="E7834" s="2">
        <v>14</v>
      </c>
      <c r="F7834" s="2">
        <v>1</v>
      </c>
      <c r="G7834" s="2">
        <v>0</v>
      </c>
      <c r="H7834" s="2">
        <v>0</v>
      </c>
      <c r="I7834" s="2">
        <v>0</v>
      </c>
      <c r="J7834" s="2">
        <v>0</v>
      </c>
      <c r="K7834" s="2">
        <v>0</v>
      </c>
      <c r="L7834" s="2">
        <v>0</v>
      </c>
      <c r="M7834" s="2">
        <v>0</v>
      </c>
      <c r="N7834" s="2">
        <v>0</v>
      </c>
      <c r="O7834" s="54">
        <v>0</v>
      </c>
    </row>
    <row r="7835" spans="1:15" ht="18" x14ac:dyDescent="0.35">
      <c r="A7835" t="s">
        <v>59</v>
      </c>
      <c r="B7835" t="s">
        <v>23</v>
      </c>
      <c r="C7835" s="19" t="s">
        <v>17</v>
      </c>
      <c r="E7835" s="2">
        <v>15</v>
      </c>
      <c r="F7835" s="2">
        <v>1</v>
      </c>
      <c r="G7835" s="2">
        <v>0</v>
      </c>
      <c r="H7835" s="2">
        <v>0</v>
      </c>
      <c r="I7835" s="2">
        <v>0</v>
      </c>
      <c r="J7835" s="2">
        <v>0</v>
      </c>
      <c r="K7835" s="2">
        <v>0</v>
      </c>
      <c r="L7835" s="2">
        <v>0</v>
      </c>
      <c r="M7835" s="2">
        <v>0</v>
      </c>
      <c r="N7835" s="2">
        <v>0</v>
      </c>
      <c r="O7835" s="54">
        <v>0</v>
      </c>
    </row>
    <row r="7836" spans="1:15" ht="18" x14ac:dyDescent="0.35">
      <c r="A7836" t="s">
        <v>59</v>
      </c>
      <c r="B7836" t="s">
        <v>23</v>
      </c>
      <c r="C7836" s="19" t="s">
        <v>17</v>
      </c>
      <c r="E7836" s="2">
        <v>15</v>
      </c>
      <c r="F7836" s="2">
        <v>1</v>
      </c>
      <c r="G7836" s="2">
        <v>0</v>
      </c>
      <c r="H7836" s="2">
        <v>0</v>
      </c>
      <c r="I7836" s="2">
        <v>0</v>
      </c>
      <c r="J7836" s="2">
        <v>0</v>
      </c>
      <c r="K7836" s="2">
        <v>0</v>
      </c>
      <c r="L7836" s="2">
        <v>0</v>
      </c>
      <c r="M7836" s="2">
        <v>0</v>
      </c>
      <c r="N7836" s="2">
        <v>0</v>
      </c>
      <c r="O7836" s="54">
        <v>0</v>
      </c>
    </row>
    <row r="7837" spans="1:15" ht="18" x14ac:dyDescent="0.35">
      <c r="A7837" t="s">
        <v>59</v>
      </c>
      <c r="B7837" t="s">
        <v>23</v>
      </c>
      <c r="C7837" s="19" t="s">
        <v>17</v>
      </c>
      <c r="E7837" s="2">
        <v>16</v>
      </c>
      <c r="F7837" s="2">
        <v>1</v>
      </c>
      <c r="G7837" s="2">
        <v>0</v>
      </c>
      <c r="H7837" s="2">
        <v>0</v>
      </c>
      <c r="I7837" s="2">
        <v>0</v>
      </c>
      <c r="J7837" s="2">
        <v>0</v>
      </c>
      <c r="K7837" s="2">
        <v>0</v>
      </c>
      <c r="L7837" s="2">
        <v>0</v>
      </c>
      <c r="M7837" s="2">
        <v>0</v>
      </c>
      <c r="N7837" s="2">
        <v>0</v>
      </c>
      <c r="O7837" s="54">
        <v>0</v>
      </c>
    </row>
    <row r="7838" spans="1:15" ht="18" x14ac:dyDescent="0.35">
      <c r="A7838" t="s">
        <v>59</v>
      </c>
      <c r="B7838" t="s">
        <v>23</v>
      </c>
      <c r="C7838" s="19" t="s">
        <v>17</v>
      </c>
      <c r="E7838" s="2">
        <v>16</v>
      </c>
      <c r="F7838" s="2">
        <v>1</v>
      </c>
      <c r="G7838" s="2">
        <v>0</v>
      </c>
      <c r="H7838" s="2">
        <v>0</v>
      </c>
      <c r="I7838" s="2">
        <v>0</v>
      </c>
      <c r="J7838" s="2">
        <v>0</v>
      </c>
      <c r="K7838" s="2">
        <v>0</v>
      </c>
      <c r="L7838" s="2">
        <v>0</v>
      </c>
      <c r="M7838" s="2">
        <v>0</v>
      </c>
      <c r="N7838" s="2">
        <v>0</v>
      </c>
      <c r="O7838" s="54">
        <v>0</v>
      </c>
    </row>
    <row r="7839" spans="1:15" ht="18" x14ac:dyDescent="0.35">
      <c r="A7839" t="s">
        <v>59</v>
      </c>
      <c r="B7839" t="s">
        <v>23</v>
      </c>
      <c r="C7839" s="19" t="s">
        <v>17</v>
      </c>
      <c r="E7839" s="2">
        <v>17</v>
      </c>
      <c r="F7839" s="2">
        <v>1</v>
      </c>
      <c r="G7839" s="2">
        <v>0</v>
      </c>
      <c r="H7839" s="2">
        <v>0</v>
      </c>
      <c r="I7839" s="2">
        <v>0</v>
      </c>
      <c r="J7839" s="2">
        <v>0</v>
      </c>
      <c r="K7839" s="2">
        <v>0</v>
      </c>
      <c r="L7839" s="2">
        <v>0</v>
      </c>
      <c r="M7839" s="2">
        <v>0</v>
      </c>
      <c r="N7839" s="2">
        <v>0</v>
      </c>
      <c r="O7839" s="54">
        <v>0</v>
      </c>
    </row>
    <row r="7840" spans="1:15" ht="18" x14ac:dyDescent="0.35">
      <c r="A7840" t="s">
        <v>59</v>
      </c>
      <c r="B7840" t="s">
        <v>23</v>
      </c>
      <c r="C7840" s="19" t="s">
        <v>17</v>
      </c>
      <c r="E7840" s="2">
        <v>18</v>
      </c>
      <c r="F7840" s="2">
        <v>1</v>
      </c>
      <c r="G7840" s="2">
        <v>0</v>
      </c>
      <c r="H7840" s="2">
        <v>0</v>
      </c>
      <c r="I7840" s="2">
        <v>0</v>
      </c>
      <c r="J7840" s="2">
        <v>0</v>
      </c>
      <c r="K7840" s="2">
        <v>0</v>
      </c>
      <c r="L7840" s="2">
        <v>0</v>
      </c>
      <c r="M7840" s="2">
        <v>0</v>
      </c>
      <c r="N7840" s="2">
        <v>0</v>
      </c>
      <c r="O7840" s="54">
        <v>0</v>
      </c>
    </row>
    <row r="7841" spans="1:15" ht="18" x14ac:dyDescent="0.35">
      <c r="A7841" t="s">
        <v>59</v>
      </c>
      <c r="B7841" t="s">
        <v>23</v>
      </c>
      <c r="C7841" s="19" t="s">
        <v>17</v>
      </c>
      <c r="E7841" s="2">
        <v>19</v>
      </c>
      <c r="F7841" s="2">
        <v>1</v>
      </c>
      <c r="G7841" s="2">
        <v>0</v>
      </c>
      <c r="H7841" s="2">
        <v>0</v>
      </c>
      <c r="I7841" s="2">
        <v>0</v>
      </c>
      <c r="J7841" s="2">
        <v>0</v>
      </c>
      <c r="K7841" s="2">
        <v>0</v>
      </c>
      <c r="L7841" s="2">
        <v>0</v>
      </c>
      <c r="M7841" s="2">
        <v>0</v>
      </c>
      <c r="N7841" s="2">
        <v>0</v>
      </c>
      <c r="O7841" s="54">
        <v>0</v>
      </c>
    </row>
    <row r="7842" spans="1:15" ht="18" x14ac:dyDescent="0.35">
      <c r="A7842" t="s">
        <v>59</v>
      </c>
      <c r="B7842" t="s">
        <v>23</v>
      </c>
      <c r="C7842" s="19" t="s">
        <v>17</v>
      </c>
      <c r="E7842" s="2">
        <v>20</v>
      </c>
      <c r="F7842" s="2">
        <v>1</v>
      </c>
      <c r="G7842" s="2">
        <v>0</v>
      </c>
      <c r="H7842" s="2">
        <v>0</v>
      </c>
      <c r="I7842" s="2">
        <v>0</v>
      </c>
      <c r="J7842" s="2">
        <v>0</v>
      </c>
      <c r="K7842" s="2">
        <v>0</v>
      </c>
      <c r="L7842" s="2">
        <v>0</v>
      </c>
      <c r="M7842" s="2">
        <v>0</v>
      </c>
      <c r="N7842" s="2">
        <v>0</v>
      </c>
      <c r="O7842" s="54">
        <v>0</v>
      </c>
    </row>
    <row r="7843" spans="1:15" ht="18" x14ac:dyDescent="0.35">
      <c r="A7843" t="s">
        <v>59</v>
      </c>
      <c r="B7843" t="s">
        <v>23</v>
      </c>
      <c r="C7843" s="19" t="s">
        <v>17</v>
      </c>
      <c r="E7843" s="2">
        <v>20</v>
      </c>
      <c r="F7843" s="2">
        <v>1</v>
      </c>
      <c r="G7843" s="2">
        <v>0</v>
      </c>
      <c r="H7843" s="2">
        <v>0</v>
      </c>
      <c r="I7843" s="2">
        <v>0</v>
      </c>
      <c r="J7843" s="2">
        <v>0</v>
      </c>
      <c r="K7843" s="2">
        <v>0</v>
      </c>
      <c r="L7843" s="2">
        <v>0</v>
      </c>
      <c r="M7843" s="2">
        <v>0</v>
      </c>
      <c r="N7843" s="2">
        <v>0</v>
      </c>
      <c r="O7843" s="54">
        <v>0</v>
      </c>
    </row>
    <row r="7844" spans="1:15" ht="18" x14ac:dyDescent="0.35">
      <c r="A7844" t="s">
        <v>59</v>
      </c>
      <c r="B7844" t="s">
        <v>23</v>
      </c>
      <c r="C7844" s="19" t="s">
        <v>17</v>
      </c>
      <c r="E7844" s="2">
        <v>21</v>
      </c>
      <c r="F7844" s="2">
        <v>1</v>
      </c>
      <c r="G7844" s="2">
        <v>0</v>
      </c>
      <c r="H7844" s="2">
        <v>0</v>
      </c>
      <c r="I7844" s="2">
        <v>0</v>
      </c>
      <c r="J7844" s="2">
        <v>0</v>
      </c>
      <c r="K7844" s="2">
        <v>0</v>
      </c>
      <c r="L7844" s="2">
        <v>0</v>
      </c>
      <c r="M7844" s="2">
        <v>0</v>
      </c>
      <c r="N7844" s="2">
        <v>0</v>
      </c>
      <c r="O7844" s="54">
        <v>0</v>
      </c>
    </row>
    <row r="7845" spans="1:15" ht="18" x14ac:dyDescent="0.35">
      <c r="A7845" t="s">
        <v>59</v>
      </c>
      <c r="B7845" t="s">
        <v>23</v>
      </c>
      <c r="C7845" s="19" t="s">
        <v>17</v>
      </c>
      <c r="E7845" s="2">
        <v>22</v>
      </c>
      <c r="F7845" s="2">
        <v>1</v>
      </c>
      <c r="G7845" s="2">
        <v>0</v>
      </c>
      <c r="H7845" s="2">
        <v>0</v>
      </c>
      <c r="I7845" s="2">
        <v>0</v>
      </c>
      <c r="J7845" s="2">
        <v>0</v>
      </c>
      <c r="K7845" s="2">
        <v>0</v>
      </c>
      <c r="L7845" s="2">
        <v>0</v>
      </c>
      <c r="M7845" s="2">
        <v>0</v>
      </c>
      <c r="N7845" s="2">
        <v>0</v>
      </c>
      <c r="O7845" s="54">
        <v>0</v>
      </c>
    </row>
    <row r="7846" spans="1:15" ht="18" x14ac:dyDescent="0.35">
      <c r="A7846" t="s">
        <v>59</v>
      </c>
      <c r="B7846" t="s">
        <v>23</v>
      </c>
      <c r="C7846" s="19" t="s">
        <v>17</v>
      </c>
      <c r="E7846" s="2">
        <v>22</v>
      </c>
      <c r="F7846" s="2">
        <v>1</v>
      </c>
      <c r="G7846" s="2">
        <v>0</v>
      </c>
      <c r="H7846" s="2">
        <v>0</v>
      </c>
      <c r="I7846" s="2">
        <v>0</v>
      </c>
      <c r="J7846" s="2">
        <v>0</v>
      </c>
      <c r="K7846" s="2">
        <v>0</v>
      </c>
      <c r="L7846" s="2">
        <v>0</v>
      </c>
      <c r="M7846" s="2">
        <v>0</v>
      </c>
      <c r="N7846" s="2">
        <v>0</v>
      </c>
      <c r="O7846" s="54">
        <v>0</v>
      </c>
    </row>
    <row r="7847" spans="1:15" ht="18" x14ac:dyDescent="0.35">
      <c r="A7847" t="s">
        <v>59</v>
      </c>
      <c r="B7847" t="s">
        <v>23</v>
      </c>
      <c r="C7847" s="19" t="s">
        <v>17</v>
      </c>
      <c r="E7847" s="2">
        <v>23</v>
      </c>
      <c r="F7847" s="2">
        <v>1</v>
      </c>
      <c r="G7847" s="2">
        <v>0</v>
      </c>
      <c r="H7847" s="2">
        <v>0</v>
      </c>
      <c r="I7847" s="2">
        <v>0</v>
      </c>
      <c r="J7847" s="2">
        <v>0</v>
      </c>
      <c r="K7847" s="2">
        <v>0</v>
      </c>
      <c r="L7847" s="2">
        <v>0</v>
      </c>
      <c r="M7847" s="2">
        <v>0</v>
      </c>
      <c r="N7847" s="2">
        <v>0</v>
      </c>
      <c r="O7847" s="54">
        <v>0</v>
      </c>
    </row>
    <row r="7848" spans="1:15" ht="18" x14ac:dyDescent="0.35">
      <c r="A7848" t="s">
        <v>59</v>
      </c>
      <c r="B7848" t="s">
        <v>23</v>
      </c>
      <c r="C7848" s="19" t="s">
        <v>18</v>
      </c>
      <c r="E7848" s="2">
        <v>1</v>
      </c>
      <c r="F7848" s="2">
        <v>1</v>
      </c>
      <c r="G7848" s="2">
        <v>0</v>
      </c>
      <c r="H7848" s="2">
        <v>0</v>
      </c>
      <c r="I7848" s="2">
        <v>0</v>
      </c>
      <c r="J7848" s="2">
        <v>0</v>
      </c>
      <c r="K7848" s="2">
        <v>0</v>
      </c>
      <c r="L7848" s="2">
        <v>0</v>
      </c>
      <c r="M7848" s="2">
        <v>0</v>
      </c>
      <c r="N7848" s="2">
        <v>0</v>
      </c>
      <c r="O7848" s="54">
        <v>0</v>
      </c>
    </row>
    <row r="7849" spans="1:15" ht="18" x14ac:dyDescent="0.35">
      <c r="A7849" t="s">
        <v>59</v>
      </c>
      <c r="B7849" t="s">
        <v>23</v>
      </c>
      <c r="C7849" s="19" t="s">
        <v>18</v>
      </c>
      <c r="E7849" s="2">
        <v>2</v>
      </c>
      <c r="F7849" s="2">
        <v>1</v>
      </c>
      <c r="G7849" s="2">
        <v>0</v>
      </c>
      <c r="H7849" s="2">
        <v>0</v>
      </c>
      <c r="I7849" s="2">
        <v>0</v>
      </c>
      <c r="J7849" s="2">
        <v>0</v>
      </c>
      <c r="K7849" s="2">
        <v>0</v>
      </c>
      <c r="L7849" s="2">
        <v>0</v>
      </c>
      <c r="M7849" s="2">
        <v>0</v>
      </c>
      <c r="N7849" s="2">
        <v>0</v>
      </c>
      <c r="O7849" s="54">
        <v>0</v>
      </c>
    </row>
    <row r="7850" spans="1:15" ht="18" x14ac:dyDescent="0.35">
      <c r="A7850" t="s">
        <v>59</v>
      </c>
      <c r="B7850" t="s">
        <v>23</v>
      </c>
      <c r="C7850" s="19" t="s">
        <v>18</v>
      </c>
      <c r="E7850" s="2">
        <v>2</v>
      </c>
      <c r="F7850" s="2">
        <v>1</v>
      </c>
      <c r="G7850" s="2">
        <v>0</v>
      </c>
      <c r="H7850" s="2">
        <v>0</v>
      </c>
      <c r="I7850" s="2">
        <v>0</v>
      </c>
      <c r="J7850" s="2">
        <v>0</v>
      </c>
      <c r="K7850" s="2">
        <v>0</v>
      </c>
      <c r="L7850" s="2">
        <v>0</v>
      </c>
      <c r="M7850" s="2">
        <v>0</v>
      </c>
      <c r="N7850" s="2">
        <v>0</v>
      </c>
      <c r="O7850" s="54">
        <v>0</v>
      </c>
    </row>
    <row r="7851" spans="1:15" ht="18" x14ac:dyDescent="0.35">
      <c r="A7851" t="s">
        <v>59</v>
      </c>
      <c r="B7851" t="s">
        <v>23</v>
      </c>
      <c r="C7851" s="19" t="s">
        <v>18</v>
      </c>
      <c r="E7851" s="2">
        <v>3</v>
      </c>
      <c r="F7851" s="2">
        <v>1</v>
      </c>
      <c r="G7851" s="2">
        <v>0</v>
      </c>
      <c r="H7851" s="2">
        <v>0</v>
      </c>
      <c r="I7851" s="2">
        <v>0</v>
      </c>
      <c r="J7851" s="2">
        <v>0</v>
      </c>
      <c r="K7851" s="2">
        <v>0</v>
      </c>
      <c r="L7851" s="2">
        <v>0</v>
      </c>
      <c r="M7851" s="2">
        <v>0</v>
      </c>
      <c r="N7851" s="2">
        <v>0</v>
      </c>
      <c r="O7851" s="54">
        <v>0</v>
      </c>
    </row>
    <row r="7852" spans="1:15" ht="18" x14ac:dyDescent="0.35">
      <c r="A7852" t="s">
        <v>59</v>
      </c>
      <c r="B7852" t="s">
        <v>23</v>
      </c>
      <c r="C7852" s="19" t="s">
        <v>18</v>
      </c>
      <c r="E7852" s="2">
        <v>3</v>
      </c>
      <c r="F7852" s="2">
        <v>1</v>
      </c>
      <c r="G7852" s="2">
        <v>0</v>
      </c>
      <c r="H7852" s="2">
        <v>0</v>
      </c>
      <c r="I7852" s="2">
        <v>0</v>
      </c>
      <c r="J7852" s="2">
        <v>0</v>
      </c>
      <c r="K7852" s="2">
        <v>0</v>
      </c>
      <c r="L7852" s="2">
        <v>0</v>
      </c>
      <c r="M7852" s="2">
        <v>0</v>
      </c>
      <c r="N7852" s="2">
        <v>0</v>
      </c>
      <c r="O7852" s="54">
        <v>0</v>
      </c>
    </row>
    <row r="7853" spans="1:15" ht="18" x14ac:dyDescent="0.35">
      <c r="A7853" t="s">
        <v>59</v>
      </c>
      <c r="B7853" t="s">
        <v>23</v>
      </c>
      <c r="C7853" s="19" t="s">
        <v>18</v>
      </c>
      <c r="E7853" s="2">
        <v>4</v>
      </c>
      <c r="F7853" s="2">
        <v>1</v>
      </c>
      <c r="G7853" s="2">
        <v>0</v>
      </c>
      <c r="H7853" s="2">
        <v>0</v>
      </c>
      <c r="I7853" s="2">
        <v>0</v>
      </c>
      <c r="J7853" s="2">
        <v>0</v>
      </c>
      <c r="K7853" s="2">
        <v>0</v>
      </c>
      <c r="L7853" s="2">
        <v>0</v>
      </c>
      <c r="M7853" s="2">
        <v>0</v>
      </c>
      <c r="N7853" s="2">
        <v>0</v>
      </c>
      <c r="O7853" s="54">
        <v>0</v>
      </c>
    </row>
    <row r="7854" spans="1:15" ht="18" x14ac:dyDescent="0.35">
      <c r="A7854" t="s">
        <v>59</v>
      </c>
      <c r="B7854" t="s">
        <v>23</v>
      </c>
      <c r="C7854" s="19" t="s">
        <v>18</v>
      </c>
      <c r="E7854" s="2">
        <v>5</v>
      </c>
      <c r="F7854" s="2">
        <v>1</v>
      </c>
      <c r="G7854" s="2">
        <v>0</v>
      </c>
      <c r="H7854" s="2">
        <v>0</v>
      </c>
      <c r="I7854" s="2">
        <v>0</v>
      </c>
      <c r="J7854" s="2">
        <v>0</v>
      </c>
      <c r="K7854" s="2">
        <v>0</v>
      </c>
      <c r="L7854" s="2">
        <v>0</v>
      </c>
      <c r="M7854" s="2">
        <v>0</v>
      </c>
      <c r="N7854" s="2">
        <v>0</v>
      </c>
      <c r="O7854" s="54">
        <v>0</v>
      </c>
    </row>
    <row r="7855" spans="1:15" ht="18" x14ac:dyDescent="0.35">
      <c r="A7855" t="s">
        <v>59</v>
      </c>
      <c r="B7855" t="s">
        <v>23</v>
      </c>
      <c r="C7855" s="19" t="s">
        <v>18</v>
      </c>
      <c r="E7855" s="2">
        <v>6</v>
      </c>
      <c r="F7855" s="2">
        <v>1</v>
      </c>
      <c r="G7855" s="2">
        <v>0</v>
      </c>
      <c r="H7855" s="2">
        <v>0</v>
      </c>
      <c r="I7855" s="2">
        <v>0</v>
      </c>
      <c r="J7855" s="2">
        <v>0</v>
      </c>
      <c r="K7855" s="2">
        <v>0</v>
      </c>
      <c r="L7855" s="2">
        <v>0</v>
      </c>
      <c r="M7855" s="2">
        <v>0</v>
      </c>
      <c r="N7855" s="2">
        <v>0</v>
      </c>
      <c r="O7855" s="54">
        <v>0</v>
      </c>
    </row>
    <row r="7856" spans="1:15" ht="18" x14ac:dyDescent="0.35">
      <c r="A7856" t="s">
        <v>59</v>
      </c>
      <c r="B7856" t="s">
        <v>23</v>
      </c>
      <c r="C7856" s="19" t="s">
        <v>18</v>
      </c>
      <c r="E7856" s="2">
        <v>6</v>
      </c>
      <c r="F7856" s="2">
        <v>1</v>
      </c>
      <c r="G7856" s="2">
        <v>0</v>
      </c>
      <c r="H7856" s="2">
        <v>0</v>
      </c>
      <c r="I7856" s="2">
        <v>0</v>
      </c>
      <c r="J7856" s="2">
        <v>0</v>
      </c>
      <c r="K7856" s="2">
        <v>0</v>
      </c>
      <c r="L7856" s="2">
        <v>0</v>
      </c>
      <c r="M7856" s="2">
        <v>0</v>
      </c>
      <c r="N7856" s="2">
        <v>0</v>
      </c>
      <c r="O7856" s="54">
        <v>0</v>
      </c>
    </row>
    <row r="7857" spans="1:15" ht="18" x14ac:dyDescent="0.35">
      <c r="A7857" t="s">
        <v>59</v>
      </c>
      <c r="B7857" t="s">
        <v>23</v>
      </c>
      <c r="C7857" s="19" t="s">
        <v>18</v>
      </c>
      <c r="E7857" s="2">
        <v>7</v>
      </c>
      <c r="F7857" s="2">
        <v>1</v>
      </c>
      <c r="G7857" s="2">
        <v>0</v>
      </c>
      <c r="H7857" s="2">
        <v>0</v>
      </c>
      <c r="I7857" s="2">
        <v>0</v>
      </c>
      <c r="J7857" s="2">
        <v>0</v>
      </c>
      <c r="K7857" s="2">
        <v>0</v>
      </c>
      <c r="L7857" s="2">
        <v>0</v>
      </c>
      <c r="M7857" s="2">
        <v>0</v>
      </c>
      <c r="N7857" s="2">
        <v>0</v>
      </c>
      <c r="O7857" s="54">
        <v>0</v>
      </c>
    </row>
    <row r="7858" spans="1:15" ht="18" x14ac:dyDescent="0.35">
      <c r="A7858" t="s">
        <v>59</v>
      </c>
      <c r="B7858" t="s">
        <v>23</v>
      </c>
      <c r="C7858" s="19" t="s">
        <v>18</v>
      </c>
      <c r="E7858" s="2">
        <v>8</v>
      </c>
      <c r="F7858" s="2">
        <v>1</v>
      </c>
      <c r="G7858" s="2">
        <v>0</v>
      </c>
      <c r="H7858" s="2">
        <v>0</v>
      </c>
      <c r="I7858" s="2">
        <v>0</v>
      </c>
      <c r="J7858" s="2">
        <v>0</v>
      </c>
      <c r="K7858" s="2">
        <v>0</v>
      </c>
      <c r="L7858" s="2">
        <v>0</v>
      </c>
      <c r="M7858" s="2">
        <v>0</v>
      </c>
      <c r="N7858" s="2">
        <v>0</v>
      </c>
      <c r="O7858" s="54">
        <v>0</v>
      </c>
    </row>
    <row r="7859" spans="1:15" ht="18" x14ac:dyDescent="0.35">
      <c r="A7859" t="s">
        <v>59</v>
      </c>
      <c r="B7859" t="s">
        <v>23</v>
      </c>
      <c r="C7859" s="19" t="s">
        <v>18</v>
      </c>
      <c r="E7859" s="2">
        <v>8</v>
      </c>
      <c r="F7859" s="2">
        <v>1</v>
      </c>
      <c r="G7859" s="2">
        <v>0</v>
      </c>
      <c r="H7859" s="2">
        <v>0</v>
      </c>
      <c r="I7859" s="2">
        <v>0</v>
      </c>
      <c r="J7859" s="2">
        <v>0</v>
      </c>
      <c r="K7859" s="2">
        <v>0</v>
      </c>
      <c r="L7859" s="2">
        <v>0</v>
      </c>
      <c r="M7859" s="2">
        <v>0</v>
      </c>
      <c r="N7859" s="2">
        <v>0</v>
      </c>
      <c r="O7859" s="54">
        <v>0</v>
      </c>
    </row>
    <row r="7860" spans="1:15" ht="18" x14ac:dyDescent="0.35">
      <c r="A7860" t="s">
        <v>59</v>
      </c>
      <c r="B7860" t="s">
        <v>23</v>
      </c>
      <c r="C7860" s="19" t="s">
        <v>18</v>
      </c>
      <c r="E7860" s="2">
        <v>9</v>
      </c>
      <c r="F7860" s="2">
        <v>1</v>
      </c>
      <c r="G7860" s="2">
        <v>0</v>
      </c>
      <c r="H7860" s="2">
        <v>0</v>
      </c>
      <c r="I7860" s="2">
        <v>0</v>
      </c>
      <c r="J7860" s="2">
        <v>0</v>
      </c>
      <c r="K7860" s="2">
        <v>0</v>
      </c>
      <c r="L7860" s="2">
        <v>0</v>
      </c>
      <c r="M7860" s="2">
        <v>0</v>
      </c>
      <c r="N7860" s="2">
        <v>0</v>
      </c>
      <c r="O7860" s="54">
        <v>0</v>
      </c>
    </row>
    <row r="7861" spans="1:15" ht="18" x14ac:dyDescent="0.35">
      <c r="A7861" t="s">
        <v>59</v>
      </c>
      <c r="B7861" t="s">
        <v>23</v>
      </c>
      <c r="C7861" s="19" t="s">
        <v>18</v>
      </c>
      <c r="E7861" s="2">
        <v>10</v>
      </c>
      <c r="F7861" s="2">
        <v>1</v>
      </c>
      <c r="G7861" s="2">
        <v>0</v>
      </c>
      <c r="H7861" s="2">
        <v>0</v>
      </c>
      <c r="I7861" s="2">
        <v>0</v>
      </c>
      <c r="J7861" s="2">
        <v>0</v>
      </c>
      <c r="K7861" s="2">
        <v>0</v>
      </c>
      <c r="L7861" s="2">
        <v>0</v>
      </c>
      <c r="M7861" s="2">
        <v>0</v>
      </c>
      <c r="N7861" s="2">
        <v>0</v>
      </c>
      <c r="O7861" s="54">
        <v>0</v>
      </c>
    </row>
    <row r="7862" spans="1:15" ht="18" x14ac:dyDescent="0.35">
      <c r="A7862" t="s">
        <v>59</v>
      </c>
      <c r="B7862" t="s">
        <v>23</v>
      </c>
      <c r="C7862" s="19" t="s">
        <v>18</v>
      </c>
      <c r="E7862" s="2">
        <v>10</v>
      </c>
      <c r="F7862" s="2">
        <v>1</v>
      </c>
      <c r="G7862" s="2">
        <v>0</v>
      </c>
      <c r="H7862" s="2">
        <v>0</v>
      </c>
      <c r="I7862" s="2">
        <v>0</v>
      </c>
      <c r="J7862" s="2">
        <v>0</v>
      </c>
      <c r="K7862" s="2">
        <v>0</v>
      </c>
      <c r="L7862" s="2">
        <v>0</v>
      </c>
      <c r="M7862" s="2">
        <v>0</v>
      </c>
      <c r="N7862" s="2">
        <v>0</v>
      </c>
      <c r="O7862" s="54">
        <v>0</v>
      </c>
    </row>
    <row r="7863" spans="1:15" ht="18" x14ac:dyDescent="0.35">
      <c r="A7863" t="s">
        <v>59</v>
      </c>
      <c r="B7863" t="s">
        <v>23</v>
      </c>
      <c r="C7863" s="19" t="s">
        <v>18</v>
      </c>
      <c r="E7863" s="2">
        <v>11</v>
      </c>
      <c r="F7863" s="2">
        <v>1</v>
      </c>
      <c r="G7863" s="2">
        <v>0</v>
      </c>
      <c r="H7863" s="2">
        <v>0</v>
      </c>
      <c r="I7863" s="2">
        <v>0</v>
      </c>
      <c r="J7863" s="2">
        <v>0</v>
      </c>
      <c r="K7863" s="2">
        <v>0</v>
      </c>
      <c r="L7863" s="2">
        <v>0</v>
      </c>
      <c r="M7863" s="2">
        <v>0</v>
      </c>
      <c r="N7863" s="2">
        <v>0</v>
      </c>
      <c r="O7863" s="54">
        <v>0</v>
      </c>
    </row>
    <row r="7864" spans="1:15" ht="18" x14ac:dyDescent="0.35">
      <c r="A7864" t="s">
        <v>59</v>
      </c>
      <c r="B7864" t="s">
        <v>23</v>
      </c>
      <c r="C7864" s="19" t="s">
        <v>18</v>
      </c>
      <c r="E7864" s="2">
        <v>12</v>
      </c>
      <c r="F7864" s="2">
        <v>1</v>
      </c>
      <c r="G7864" s="2">
        <v>0</v>
      </c>
      <c r="H7864" s="2">
        <v>0</v>
      </c>
      <c r="I7864" s="2">
        <v>0</v>
      </c>
      <c r="J7864" s="2">
        <v>0</v>
      </c>
      <c r="K7864" s="2">
        <v>0</v>
      </c>
      <c r="L7864" s="2">
        <v>0</v>
      </c>
      <c r="M7864" s="2">
        <v>0</v>
      </c>
      <c r="N7864" s="2">
        <v>0</v>
      </c>
      <c r="O7864" s="54">
        <v>0</v>
      </c>
    </row>
    <row r="7865" spans="1:15" ht="18" x14ac:dyDescent="0.35">
      <c r="A7865" t="s">
        <v>59</v>
      </c>
      <c r="B7865" t="s">
        <v>23</v>
      </c>
      <c r="C7865" s="19" t="s">
        <v>18</v>
      </c>
      <c r="E7865" s="2">
        <v>12</v>
      </c>
      <c r="F7865" s="2">
        <v>1</v>
      </c>
      <c r="G7865" s="2">
        <v>0</v>
      </c>
      <c r="H7865" s="2">
        <v>0</v>
      </c>
      <c r="I7865" s="2">
        <v>0</v>
      </c>
      <c r="J7865" s="2">
        <v>0</v>
      </c>
      <c r="K7865" s="2">
        <v>0</v>
      </c>
      <c r="L7865" s="2">
        <v>0</v>
      </c>
      <c r="M7865" s="2">
        <v>0</v>
      </c>
      <c r="N7865" s="2">
        <v>0</v>
      </c>
      <c r="O7865" s="54">
        <v>0</v>
      </c>
    </row>
    <row r="7866" spans="1:15" ht="18" x14ac:dyDescent="0.35">
      <c r="A7866" t="s">
        <v>59</v>
      </c>
      <c r="B7866" t="s">
        <v>23</v>
      </c>
      <c r="C7866" s="19" t="s">
        <v>18</v>
      </c>
      <c r="E7866" s="2">
        <v>13</v>
      </c>
      <c r="F7866" s="2">
        <v>1</v>
      </c>
      <c r="G7866" s="2">
        <v>0</v>
      </c>
      <c r="H7866" s="2">
        <v>0</v>
      </c>
      <c r="I7866" s="2">
        <v>0</v>
      </c>
      <c r="J7866" s="2">
        <v>0</v>
      </c>
      <c r="K7866" s="2">
        <v>0</v>
      </c>
      <c r="L7866" s="2">
        <v>0</v>
      </c>
      <c r="M7866" s="2">
        <v>0</v>
      </c>
      <c r="N7866" s="2">
        <v>0</v>
      </c>
      <c r="O7866" s="54">
        <v>0</v>
      </c>
    </row>
    <row r="7867" spans="1:15" ht="18" x14ac:dyDescent="0.35">
      <c r="A7867" t="s">
        <v>59</v>
      </c>
      <c r="B7867" t="s">
        <v>23</v>
      </c>
      <c r="C7867" s="19" t="s">
        <v>18</v>
      </c>
      <c r="E7867" s="2">
        <v>14</v>
      </c>
      <c r="F7867" s="2">
        <v>1</v>
      </c>
      <c r="G7867" s="2">
        <v>0</v>
      </c>
      <c r="H7867" s="2">
        <v>0</v>
      </c>
      <c r="I7867" s="2">
        <v>0</v>
      </c>
      <c r="J7867" s="2">
        <v>0</v>
      </c>
      <c r="K7867" s="2">
        <v>0</v>
      </c>
      <c r="L7867" s="2">
        <v>0</v>
      </c>
      <c r="M7867" s="2">
        <v>0</v>
      </c>
      <c r="N7867" s="2">
        <v>0</v>
      </c>
      <c r="O7867" s="54">
        <v>0</v>
      </c>
    </row>
    <row r="7868" spans="1:15" ht="18" x14ac:dyDescent="0.35">
      <c r="A7868" t="s">
        <v>59</v>
      </c>
      <c r="B7868" t="s">
        <v>23</v>
      </c>
      <c r="C7868" s="19" t="s">
        <v>18</v>
      </c>
      <c r="E7868" s="2">
        <v>14</v>
      </c>
      <c r="F7868" s="2">
        <v>1</v>
      </c>
      <c r="G7868" s="2">
        <v>0</v>
      </c>
      <c r="H7868" s="2">
        <v>0</v>
      </c>
      <c r="I7868" s="2">
        <v>0</v>
      </c>
      <c r="J7868" s="2">
        <v>0</v>
      </c>
      <c r="K7868" s="2">
        <v>0</v>
      </c>
      <c r="L7868" s="2">
        <v>0</v>
      </c>
      <c r="M7868" s="2">
        <v>0</v>
      </c>
      <c r="N7868" s="2">
        <v>0</v>
      </c>
      <c r="O7868" s="54">
        <v>0</v>
      </c>
    </row>
    <row r="7869" spans="1:15" ht="18" x14ac:dyDescent="0.35">
      <c r="A7869" t="s">
        <v>59</v>
      </c>
      <c r="B7869" t="s">
        <v>23</v>
      </c>
      <c r="C7869" s="19" t="s">
        <v>18</v>
      </c>
      <c r="E7869" s="2">
        <v>15</v>
      </c>
      <c r="F7869" s="2">
        <v>1</v>
      </c>
      <c r="G7869" s="2">
        <v>0</v>
      </c>
      <c r="H7869" s="2">
        <v>0</v>
      </c>
      <c r="I7869" s="2">
        <v>0</v>
      </c>
      <c r="J7869" s="2">
        <v>0</v>
      </c>
      <c r="K7869" s="2">
        <v>0</v>
      </c>
      <c r="L7869" s="2">
        <v>0</v>
      </c>
      <c r="M7869" s="2">
        <v>0</v>
      </c>
      <c r="N7869" s="2">
        <v>0</v>
      </c>
      <c r="O7869" s="54">
        <v>0</v>
      </c>
    </row>
    <row r="7870" spans="1:15" ht="18" x14ac:dyDescent="0.35">
      <c r="A7870" t="s">
        <v>59</v>
      </c>
      <c r="B7870" t="s">
        <v>23</v>
      </c>
      <c r="C7870" s="19" t="s">
        <v>18</v>
      </c>
      <c r="E7870" s="2">
        <v>15</v>
      </c>
      <c r="F7870" s="2">
        <v>1</v>
      </c>
      <c r="G7870" s="2">
        <v>0</v>
      </c>
      <c r="H7870" s="2">
        <v>0</v>
      </c>
      <c r="I7870" s="2">
        <v>0</v>
      </c>
      <c r="J7870" s="2">
        <v>0</v>
      </c>
      <c r="K7870" s="2">
        <v>0</v>
      </c>
      <c r="L7870" s="2">
        <v>0</v>
      </c>
      <c r="M7870" s="2">
        <v>0</v>
      </c>
      <c r="N7870" s="2">
        <v>0</v>
      </c>
      <c r="O7870" s="54">
        <v>0</v>
      </c>
    </row>
    <row r="7871" spans="1:15" ht="18" x14ac:dyDescent="0.35">
      <c r="A7871" t="s">
        <v>59</v>
      </c>
      <c r="B7871" t="s">
        <v>23</v>
      </c>
      <c r="C7871" s="19" t="s">
        <v>18</v>
      </c>
      <c r="E7871" s="2">
        <v>16</v>
      </c>
      <c r="F7871" s="2">
        <v>1</v>
      </c>
      <c r="G7871" s="2">
        <v>0</v>
      </c>
      <c r="H7871" s="2">
        <v>0</v>
      </c>
      <c r="I7871" s="2">
        <v>0</v>
      </c>
      <c r="J7871" s="2">
        <v>0</v>
      </c>
      <c r="K7871" s="2">
        <v>0</v>
      </c>
      <c r="L7871" s="2">
        <v>0</v>
      </c>
      <c r="M7871" s="2">
        <v>0</v>
      </c>
      <c r="N7871" s="2">
        <v>0</v>
      </c>
      <c r="O7871" s="54">
        <v>0</v>
      </c>
    </row>
    <row r="7872" spans="1:15" ht="18" x14ac:dyDescent="0.35">
      <c r="A7872" t="s">
        <v>59</v>
      </c>
      <c r="B7872" t="s">
        <v>23</v>
      </c>
      <c r="C7872" s="19" t="s">
        <v>18</v>
      </c>
      <c r="E7872" s="2">
        <v>16</v>
      </c>
      <c r="F7872" s="2">
        <v>1</v>
      </c>
      <c r="G7872" s="2">
        <v>0</v>
      </c>
      <c r="H7872" s="2">
        <v>0</v>
      </c>
      <c r="I7872" s="2">
        <v>0</v>
      </c>
      <c r="J7872" s="2">
        <v>0</v>
      </c>
      <c r="K7872" s="2">
        <v>0</v>
      </c>
      <c r="L7872" s="2">
        <v>0</v>
      </c>
      <c r="M7872" s="2">
        <v>0</v>
      </c>
      <c r="N7872" s="2">
        <v>0</v>
      </c>
      <c r="O7872" s="54">
        <v>0</v>
      </c>
    </row>
    <row r="7873" spans="1:15" ht="18" x14ac:dyDescent="0.35">
      <c r="A7873" t="s">
        <v>59</v>
      </c>
      <c r="B7873" t="s">
        <v>23</v>
      </c>
      <c r="C7873" s="19" t="s">
        <v>18</v>
      </c>
      <c r="E7873" s="2">
        <v>17</v>
      </c>
      <c r="F7873" s="2">
        <v>1</v>
      </c>
      <c r="G7873" s="2">
        <v>0</v>
      </c>
      <c r="H7873" s="2">
        <v>0</v>
      </c>
      <c r="I7873" s="2">
        <v>0</v>
      </c>
      <c r="J7873" s="2">
        <v>0</v>
      </c>
      <c r="K7873" s="2">
        <v>0</v>
      </c>
      <c r="L7873" s="2">
        <v>0</v>
      </c>
      <c r="M7873" s="2">
        <v>0</v>
      </c>
      <c r="N7873" s="2">
        <v>0</v>
      </c>
      <c r="O7873" s="54">
        <v>0</v>
      </c>
    </row>
    <row r="7874" spans="1:15" ht="18" x14ac:dyDescent="0.35">
      <c r="A7874" t="s">
        <v>59</v>
      </c>
      <c r="B7874" t="s">
        <v>23</v>
      </c>
      <c r="C7874" s="19" t="s">
        <v>18</v>
      </c>
      <c r="E7874" s="2">
        <v>18</v>
      </c>
      <c r="F7874" s="2">
        <v>1</v>
      </c>
      <c r="G7874" s="2">
        <v>0</v>
      </c>
      <c r="H7874" s="2">
        <v>0</v>
      </c>
      <c r="I7874" s="2">
        <v>0</v>
      </c>
      <c r="J7874" s="2">
        <v>0</v>
      </c>
      <c r="K7874" s="2">
        <v>0</v>
      </c>
      <c r="L7874" s="2">
        <v>0</v>
      </c>
      <c r="M7874" s="2">
        <v>0</v>
      </c>
      <c r="N7874" s="2">
        <v>0</v>
      </c>
      <c r="O7874" s="54">
        <v>0</v>
      </c>
    </row>
    <row r="7875" spans="1:15" ht="18" x14ac:dyDescent="0.35">
      <c r="A7875" t="s">
        <v>59</v>
      </c>
      <c r="B7875" t="s">
        <v>23</v>
      </c>
      <c r="C7875" s="19" t="s">
        <v>33</v>
      </c>
      <c r="E7875" s="2">
        <v>1</v>
      </c>
      <c r="F7875" s="2">
        <v>1</v>
      </c>
      <c r="G7875" s="2">
        <v>0</v>
      </c>
      <c r="H7875" s="2">
        <v>0</v>
      </c>
      <c r="I7875" s="2">
        <v>0</v>
      </c>
      <c r="J7875" s="2">
        <v>0</v>
      </c>
      <c r="K7875" s="2">
        <v>0</v>
      </c>
      <c r="L7875" s="2">
        <v>0</v>
      </c>
      <c r="M7875" s="2">
        <v>0</v>
      </c>
      <c r="N7875" s="2">
        <v>0</v>
      </c>
      <c r="O7875" s="54">
        <v>0</v>
      </c>
    </row>
    <row r="7876" spans="1:15" ht="18" x14ac:dyDescent="0.35">
      <c r="A7876" t="s">
        <v>59</v>
      </c>
      <c r="B7876" t="s">
        <v>23</v>
      </c>
      <c r="C7876" s="19" t="s">
        <v>33</v>
      </c>
      <c r="E7876" s="2">
        <v>2</v>
      </c>
      <c r="F7876" s="2">
        <v>1</v>
      </c>
      <c r="G7876" s="2">
        <v>0</v>
      </c>
      <c r="H7876" s="2">
        <v>0</v>
      </c>
      <c r="I7876" s="2">
        <v>0</v>
      </c>
      <c r="J7876" s="2">
        <v>0</v>
      </c>
      <c r="K7876" s="2">
        <v>0</v>
      </c>
      <c r="L7876" s="2">
        <v>0</v>
      </c>
      <c r="M7876" s="2">
        <v>0</v>
      </c>
      <c r="N7876" s="2">
        <v>0</v>
      </c>
      <c r="O7876" s="54">
        <v>0</v>
      </c>
    </row>
    <row r="7877" spans="1:15" ht="18" x14ac:dyDescent="0.35">
      <c r="A7877" t="s">
        <v>59</v>
      </c>
      <c r="B7877" t="s">
        <v>23</v>
      </c>
      <c r="C7877" s="19" t="s">
        <v>33</v>
      </c>
      <c r="E7877" s="2">
        <v>3</v>
      </c>
      <c r="F7877" s="2">
        <v>1</v>
      </c>
      <c r="G7877" s="2">
        <v>0</v>
      </c>
      <c r="H7877" s="2">
        <v>0</v>
      </c>
      <c r="I7877" s="2">
        <v>0</v>
      </c>
      <c r="J7877" s="2">
        <v>0</v>
      </c>
      <c r="K7877" s="2">
        <v>0</v>
      </c>
      <c r="L7877" s="2">
        <v>0</v>
      </c>
      <c r="M7877" s="2">
        <v>0</v>
      </c>
      <c r="N7877" s="2">
        <v>0</v>
      </c>
      <c r="O7877" s="54">
        <v>0</v>
      </c>
    </row>
    <row r="7878" spans="1:15" ht="18" x14ac:dyDescent="0.35">
      <c r="A7878" t="s">
        <v>59</v>
      </c>
      <c r="B7878" t="s">
        <v>23</v>
      </c>
      <c r="C7878" s="19" t="s">
        <v>33</v>
      </c>
      <c r="E7878" s="2">
        <v>4</v>
      </c>
      <c r="F7878" s="2">
        <v>1</v>
      </c>
      <c r="G7878" s="2">
        <v>0</v>
      </c>
      <c r="H7878" s="2">
        <v>0</v>
      </c>
      <c r="I7878" s="2">
        <v>0</v>
      </c>
      <c r="J7878" s="2">
        <v>0</v>
      </c>
      <c r="K7878" s="2">
        <v>0</v>
      </c>
      <c r="L7878" s="2">
        <v>0</v>
      </c>
      <c r="M7878" s="2">
        <v>0</v>
      </c>
      <c r="N7878" s="2">
        <v>0</v>
      </c>
      <c r="O7878" s="54">
        <v>0</v>
      </c>
    </row>
    <row r="7879" spans="1:15" ht="18" x14ac:dyDescent="0.35">
      <c r="A7879" t="s">
        <v>59</v>
      </c>
      <c r="B7879" t="s">
        <v>23</v>
      </c>
      <c r="C7879" s="19" t="s">
        <v>33</v>
      </c>
      <c r="E7879" s="2">
        <v>4</v>
      </c>
      <c r="F7879" s="2">
        <v>1</v>
      </c>
      <c r="G7879" s="2">
        <v>0</v>
      </c>
      <c r="H7879" s="2">
        <v>0</v>
      </c>
      <c r="I7879" s="2">
        <v>0</v>
      </c>
      <c r="J7879" s="2">
        <v>0</v>
      </c>
      <c r="K7879" s="2">
        <v>0</v>
      </c>
      <c r="L7879" s="2">
        <v>0</v>
      </c>
      <c r="M7879" s="2">
        <v>0</v>
      </c>
      <c r="N7879" s="2">
        <v>0</v>
      </c>
      <c r="O7879" s="54">
        <v>0</v>
      </c>
    </row>
    <row r="7880" spans="1:15" ht="18" x14ac:dyDescent="0.35">
      <c r="A7880" t="s">
        <v>59</v>
      </c>
      <c r="B7880" t="s">
        <v>23</v>
      </c>
      <c r="C7880" s="19" t="s">
        <v>33</v>
      </c>
      <c r="E7880" s="2">
        <v>5</v>
      </c>
      <c r="F7880" s="2">
        <v>1</v>
      </c>
      <c r="G7880" s="2">
        <v>0</v>
      </c>
      <c r="H7880" s="2">
        <v>0</v>
      </c>
      <c r="I7880" s="2">
        <v>0</v>
      </c>
      <c r="J7880" s="2">
        <v>0</v>
      </c>
      <c r="K7880" s="2">
        <v>0</v>
      </c>
      <c r="L7880" s="2">
        <v>0</v>
      </c>
      <c r="M7880" s="2">
        <v>0</v>
      </c>
      <c r="N7880" s="2">
        <v>0</v>
      </c>
      <c r="O7880" s="54">
        <v>0</v>
      </c>
    </row>
    <row r="7881" spans="1:15" ht="18" x14ac:dyDescent="0.35">
      <c r="A7881" t="s">
        <v>59</v>
      </c>
      <c r="B7881" t="s">
        <v>23</v>
      </c>
      <c r="C7881" s="19" t="s">
        <v>33</v>
      </c>
      <c r="E7881" s="2">
        <v>6</v>
      </c>
      <c r="F7881" s="2">
        <v>1</v>
      </c>
      <c r="G7881" s="2">
        <v>0</v>
      </c>
      <c r="H7881" s="2">
        <v>0</v>
      </c>
      <c r="I7881" s="2">
        <v>0</v>
      </c>
      <c r="J7881" s="2">
        <v>0</v>
      </c>
      <c r="K7881" s="2">
        <v>0</v>
      </c>
      <c r="L7881" s="2">
        <v>0</v>
      </c>
      <c r="M7881" s="2">
        <v>0</v>
      </c>
      <c r="N7881" s="2">
        <v>0</v>
      </c>
      <c r="O7881" s="54">
        <v>0</v>
      </c>
    </row>
    <row r="7882" spans="1:15" ht="18" x14ac:dyDescent="0.35">
      <c r="A7882" t="s">
        <v>59</v>
      </c>
      <c r="B7882" t="s">
        <v>23</v>
      </c>
      <c r="C7882" s="19" t="s">
        <v>33</v>
      </c>
      <c r="E7882" s="2">
        <v>7</v>
      </c>
      <c r="F7882" s="2">
        <v>1</v>
      </c>
      <c r="G7882" s="2">
        <v>0</v>
      </c>
      <c r="H7882" s="2">
        <v>0</v>
      </c>
      <c r="I7882" s="2">
        <v>0</v>
      </c>
      <c r="J7882" s="2">
        <v>0</v>
      </c>
      <c r="K7882" s="2">
        <v>0</v>
      </c>
      <c r="L7882" s="2">
        <v>0</v>
      </c>
      <c r="M7882" s="2">
        <v>0</v>
      </c>
      <c r="N7882" s="2">
        <v>0</v>
      </c>
      <c r="O7882" s="54">
        <v>0</v>
      </c>
    </row>
    <row r="7883" spans="1:15" ht="18" x14ac:dyDescent="0.35">
      <c r="A7883" t="s">
        <v>59</v>
      </c>
      <c r="B7883" t="s">
        <v>23</v>
      </c>
      <c r="C7883" s="19" t="s">
        <v>33</v>
      </c>
      <c r="E7883" s="2">
        <v>7</v>
      </c>
      <c r="F7883" s="2">
        <v>1</v>
      </c>
      <c r="G7883" s="2">
        <v>0</v>
      </c>
      <c r="H7883" s="2">
        <v>0</v>
      </c>
      <c r="I7883" s="2">
        <v>0</v>
      </c>
      <c r="J7883" s="2">
        <v>0</v>
      </c>
      <c r="K7883" s="2">
        <v>0</v>
      </c>
      <c r="L7883" s="2">
        <v>0</v>
      </c>
      <c r="M7883" s="2">
        <v>0</v>
      </c>
      <c r="N7883" s="2">
        <v>0</v>
      </c>
      <c r="O7883" s="54">
        <v>0</v>
      </c>
    </row>
    <row r="7884" spans="1:15" ht="18" x14ac:dyDescent="0.35">
      <c r="A7884" t="s">
        <v>59</v>
      </c>
      <c r="B7884" t="s">
        <v>23</v>
      </c>
      <c r="C7884" s="19" t="s">
        <v>33</v>
      </c>
      <c r="E7884" s="2">
        <v>8</v>
      </c>
      <c r="F7884" s="2">
        <v>1</v>
      </c>
      <c r="G7884" s="2">
        <v>0</v>
      </c>
      <c r="H7884" s="2">
        <v>0</v>
      </c>
      <c r="I7884" s="2">
        <v>0</v>
      </c>
      <c r="J7884" s="2">
        <v>0</v>
      </c>
      <c r="K7884" s="2">
        <v>0</v>
      </c>
      <c r="L7884" s="2">
        <v>0</v>
      </c>
      <c r="M7884" s="2">
        <v>0</v>
      </c>
      <c r="N7884" s="2">
        <v>0</v>
      </c>
      <c r="O7884" s="54">
        <v>0</v>
      </c>
    </row>
    <row r="7885" spans="1:15" ht="18" x14ac:dyDescent="0.35">
      <c r="A7885" t="s">
        <v>59</v>
      </c>
      <c r="B7885" t="s">
        <v>23</v>
      </c>
      <c r="C7885" s="19" t="s">
        <v>33</v>
      </c>
      <c r="E7885" s="2">
        <v>9</v>
      </c>
      <c r="F7885" s="2">
        <v>1</v>
      </c>
      <c r="G7885" s="2">
        <v>0</v>
      </c>
      <c r="H7885" s="2">
        <v>0</v>
      </c>
      <c r="I7885" s="2">
        <v>0</v>
      </c>
      <c r="J7885" s="2">
        <v>0</v>
      </c>
      <c r="K7885" s="2">
        <v>0</v>
      </c>
      <c r="L7885" s="2">
        <v>0</v>
      </c>
      <c r="M7885" s="2">
        <v>0</v>
      </c>
      <c r="N7885" s="2">
        <v>0</v>
      </c>
      <c r="O7885" s="54">
        <v>0</v>
      </c>
    </row>
    <row r="7886" spans="1:15" ht="18" x14ac:dyDescent="0.35">
      <c r="A7886" t="s">
        <v>59</v>
      </c>
      <c r="B7886" t="s">
        <v>23</v>
      </c>
      <c r="C7886" s="19" t="s">
        <v>33</v>
      </c>
      <c r="E7886" s="2">
        <v>10</v>
      </c>
      <c r="F7886" s="2">
        <v>1</v>
      </c>
      <c r="G7886" s="2">
        <v>0</v>
      </c>
      <c r="H7886" s="2">
        <v>0</v>
      </c>
      <c r="I7886" s="2">
        <v>0</v>
      </c>
      <c r="J7886" s="2">
        <v>0</v>
      </c>
      <c r="K7886" s="2">
        <v>0</v>
      </c>
      <c r="L7886" s="2">
        <v>0</v>
      </c>
      <c r="M7886" s="2">
        <v>0</v>
      </c>
      <c r="N7886" s="2">
        <v>0</v>
      </c>
      <c r="O7886" s="54">
        <v>0</v>
      </c>
    </row>
    <row r="7887" spans="1:15" ht="18" x14ac:dyDescent="0.35">
      <c r="A7887" t="s">
        <v>59</v>
      </c>
      <c r="B7887" t="s">
        <v>23</v>
      </c>
      <c r="C7887" s="19" t="s">
        <v>33</v>
      </c>
      <c r="E7887" s="2">
        <v>11</v>
      </c>
      <c r="F7887" s="2">
        <v>1</v>
      </c>
      <c r="G7887" s="2">
        <v>0</v>
      </c>
      <c r="H7887" s="2">
        <v>0</v>
      </c>
      <c r="I7887" s="2">
        <v>0</v>
      </c>
      <c r="J7887" s="2">
        <v>0</v>
      </c>
      <c r="K7887" s="2">
        <v>0</v>
      </c>
      <c r="L7887" s="2">
        <v>0</v>
      </c>
      <c r="M7887" s="2">
        <v>0</v>
      </c>
      <c r="N7887" s="2">
        <v>0</v>
      </c>
      <c r="O7887" s="54">
        <v>0</v>
      </c>
    </row>
    <row r="7888" spans="1:15" ht="18" x14ac:dyDescent="0.35">
      <c r="A7888" t="s">
        <v>59</v>
      </c>
      <c r="B7888" t="s">
        <v>23</v>
      </c>
      <c r="C7888" s="19" t="s">
        <v>33</v>
      </c>
      <c r="E7888" s="2">
        <v>12</v>
      </c>
      <c r="F7888" s="2">
        <v>1</v>
      </c>
      <c r="G7888" s="2">
        <v>0</v>
      </c>
      <c r="H7888" s="2">
        <v>0</v>
      </c>
      <c r="I7888" s="2">
        <v>0</v>
      </c>
      <c r="J7888" s="2">
        <v>0</v>
      </c>
      <c r="K7888" s="2">
        <v>0</v>
      </c>
      <c r="L7888" s="2">
        <v>0</v>
      </c>
      <c r="M7888" s="2">
        <v>0</v>
      </c>
      <c r="N7888" s="2">
        <v>0</v>
      </c>
      <c r="O7888" s="54">
        <v>0</v>
      </c>
    </row>
    <row r="7889" spans="1:15" ht="18" x14ac:dyDescent="0.35">
      <c r="A7889" t="s">
        <v>59</v>
      </c>
      <c r="B7889" t="s">
        <v>23</v>
      </c>
      <c r="C7889" s="19" t="s">
        <v>33</v>
      </c>
      <c r="E7889" s="2">
        <v>13</v>
      </c>
      <c r="F7889" s="2">
        <v>1</v>
      </c>
      <c r="G7889" s="2">
        <v>0</v>
      </c>
      <c r="H7889" s="2">
        <v>0</v>
      </c>
      <c r="I7889" s="2">
        <v>0</v>
      </c>
      <c r="J7889" s="2">
        <v>0</v>
      </c>
      <c r="K7889" s="2">
        <v>0</v>
      </c>
      <c r="L7889" s="2">
        <v>0</v>
      </c>
      <c r="M7889" s="2">
        <v>0</v>
      </c>
      <c r="N7889" s="2">
        <v>0</v>
      </c>
      <c r="O7889" s="54">
        <v>0</v>
      </c>
    </row>
    <row r="7890" spans="1:15" ht="18" x14ac:dyDescent="0.35">
      <c r="A7890" t="s">
        <v>59</v>
      </c>
      <c r="B7890" t="s">
        <v>23</v>
      </c>
      <c r="C7890" s="19" t="s">
        <v>33</v>
      </c>
      <c r="E7890" s="2">
        <v>13</v>
      </c>
      <c r="F7890" s="2">
        <v>1</v>
      </c>
      <c r="G7890" s="2">
        <v>0</v>
      </c>
      <c r="H7890" s="2">
        <v>0</v>
      </c>
      <c r="I7890" s="2">
        <v>0</v>
      </c>
      <c r="J7890" s="2">
        <v>0</v>
      </c>
      <c r="K7890" s="2">
        <v>0</v>
      </c>
      <c r="L7890" s="2">
        <v>0</v>
      </c>
      <c r="M7890" s="2">
        <v>0</v>
      </c>
      <c r="N7890" s="2">
        <v>0</v>
      </c>
      <c r="O7890" s="54">
        <v>0</v>
      </c>
    </row>
    <row r="7891" spans="1:15" ht="18" x14ac:dyDescent="0.35">
      <c r="A7891" t="s">
        <v>59</v>
      </c>
      <c r="B7891" t="s">
        <v>23</v>
      </c>
      <c r="C7891" s="19" t="s">
        <v>33</v>
      </c>
      <c r="E7891" s="2">
        <v>14</v>
      </c>
      <c r="F7891" s="2">
        <v>1</v>
      </c>
      <c r="G7891" s="2">
        <v>0</v>
      </c>
      <c r="H7891" s="2">
        <v>0</v>
      </c>
      <c r="I7891" s="2">
        <v>0</v>
      </c>
      <c r="J7891" s="2">
        <v>0</v>
      </c>
      <c r="K7891" s="2">
        <v>0</v>
      </c>
      <c r="L7891" s="2">
        <v>0</v>
      </c>
      <c r="M7891" s="2">
        <v>0</v>
      </c>
      <c r="N7891" s="2">
        <v>0</v>
      </c>
      <c r="O7891" s="54">
        <v>0</v>
      </c>
    </row>
    <row r="7892" spans="1:15" ht="18" x14ac:dyDescent="0.35">
      <c r="A7892" t="s">
        <v>59</v>
      </c>
      <c r="B7892" t="s">
        <v>23</v>
      </c>
      <c r="C7892" s="19" t="s">
        <v>33</v>
      </c>
      <c r="E7892" s="2">
        <v>15</v>
      </c>
      <c r="F7892" s="2">
        <v>1</v>
      </c>
      <c r="G7892" s="2">
        <v>0</v>
      </c>
      <c r="H7892" s="2">
        <v>0</v>
      </c>
      <c r="I7892" s="2">
        <v>0</v>
      </c>
      <c r="J7892" s="2">
        <v>0</v>
      </c>
      <c r="K7892" s="2">
        <v>0</v>
      </c>
      <c r="L7892" s="2">
        <v>0</v>
      </c>
      <c r="M7892" s="2">
        <v>0</v>
      </c>
      <c r="N7892" s="2">
        <v>0</v>
      </c>
      <c r="O7892" s="54">
        <v>0</v>
      </c>
    </row>
    <row r="7893" spans="1:15" ht="18" x14ac:dyDescent="0.35">
      <c r="A7893" t="s">
        <v>59</v>
      </c>
      <c r="B7893" t="s">
        <v>23</v>
      </c>
      <c r="C7893" s="19" t="s">
        <v>33</v>
      </c>
      <c r="E7893" s="2">
        <v>16</v>
      </c>
      <c r="F7893" s="2">
        <v>1</v>
      </c>
      <c r="G7893" s="2">
        <v>0</v>
      </c>
      <c r="H7893" s="2">
        <v>0</v>
      </c>
      <c r="I7893" s="2">
        <v>0</v>
      </c>
      <c r="J7893" s="2">
        <v>0</v>
      </c>
      <c r="K7893" s="2">
        <v>0</v>
      </c>
      <c r="L7893" s="2">
        <v>0</v>
      </c>
      <c r="M7893" s="2">
        <v>0</v>
      </c>
      <c r="N7893" s="2">
        <v>0</v>
      </c>
      <c r="O7893" s="54">
        <v>0</v>
      </c>
    </row>
    <row r="7894" spans="1:15" ht="18" x14ac:dyDescent="0.35">
      <c r="A7894" t="s">
        <v>59</v>
      </c>
      <c r="B7894" t="s">
        <v>23</v>
      </c>
      <c r="C7894" s="19" t="s">
        <v>33</v>
      </c>
      <c r="E7894" s="2">
        <v>17</v>
      </c>
      <c r="F7894" s="2">
        <v>1</v>
      </c>
      <c r="G7894" s="2">
        <v>0</v>
      </c>
      <c r="H7894" s="2">
        <v>0</v>
      </c>
      <c r="I7894" s="2">
        <v>0</v>
      </c>
      <c r="J7894" s="2">
        <v>0</v>
      </c>
      <c r="K7894" s="2">
        <v>0</v>
      </c>
      <c r="L7894" s="2">
        <v>0</v>
      </c>
      <c r="M7894" s="2">
        <v>0</v>
      </c>
      <c r="N7894" s="2">
        <v>0</v>
      </c>
      <c r="O7894" s="54">
        <v>0</v>
      </c>
    </row>
    <row r="7895" spans="1:15" ht="18" x14ac:dyDescent="0.35">
      <c r="A7895" t="s">
        <v>59</v>
      </c>
      <c r="B7895" t="s">
        <v>23</v>
      </c>
      <c r="C7895" s="19" t="s">
        <v>33</v>
      </c>
      <c r="E7895" s="2">
        <v>17</v>
      </c>
      <c r="F7895" s="2">
        <v>1</v>
      </c>
      <c r="G7895" s="2">
        <v>0</v>
      </c>
      <c r="H7895" s="2">
        <v>0</v>
      </c>
      <c r="I7895" s="2">
        <v>0</v>
      </c>
      <c r="J7895" s="2">
        <v>0</v>
      </c>
      <c r="K7895" s="2">
        <v>0</v>
      </c>
      <c r="L7895" s="2">
        <v>0</v>
      </c>
      <c r="M7895" s="2">
        <v>0</v>
      </c>
      <c r="N7895" s="2">
        <v>0</v>
      </c>
      <c r="O7895" s="54">
        <v>0</v>
      </c>
    </row>
    <row r="7896" spans="1:15" ht="18" x14ac:dyDescent="0.35">
      <c r="A7896" t="s">
        <v>59</v>
      </c>
      <c r="B7896" t="s">
        <v>23</v>
      </c>
      <c r="C7896" s="19" t="s">
        <v>33</v>
      </c>
      <c r="E7896" s="2">
        <v>18</v>
      </c>
      <c r="F7896" s="2">
        <v>1</v>
      </c>
      <c r="G7896" s="2">
        <v>0</v>
      </c>
      <c r="H7896" s="2">
        <v>0</v>
      </c>
      <c r="I7896" s="2">
        <v>0</v>
      </c>
      <c r="J7896" s="2">
        <v>0</v>
      </c>
      <c r="K7896" s="2">
        <v>0</v>
      </c>
      <c r="L7896" s="2">
        <v>0</v>
      </c>
      <c r="M7896" s="2">
        <v>0</v>
      </c>
      <c r="N7896" s="2">
        <v>0</v>
      </c>
      <c r="O7896" s="54">
        <v>0</v>
      </c>
    </row>
    <row r="7897" spans="1:15" ht="18" x14ac:dyDescent="0.35">
      <c r="A7897" t="s">
        <v>59</v>
      </c>
      <c r="B7897" t="s">
        <v>23</v>
      </c>
      <c r="C7897" s="19" t="s">
        <v>33</v>
      </c>
      <c r="E7897" s="2">
        <v>19</v>
      </c>
      <c r="F7897" s="2">
        <v>1</v>
      </c>
      <c r="G7897" s="2">
        <v>0</v>
      </c>
      <c r="H7897" s="2">
        <v>0</v>
      </c>
      <c r="I7897" s="2">
        <v>0</v>
      </c>
      <c r="J7897" s="2">
        <v>0</v>
      </c>
      <c r="K7897" s="2">
        <v>0</v>
      </c>
      <c r="L7897" s="2">
        <v>0</v>
      </c>
      <c r="M7897" s="2">
        <v>0</v>
      </c>
      <c r="N7897" s="2">
        <v>0</v>
      </c>
      <c r="O7897" s="54">
        <v>0</v>
      </c>
    </row>
    <row r="7898" spans="1:15" ht="18" x14ac:dyDescent="0.35">
      <c r="A7898" t="s">
        <v>59</v>
      </c>
      <c r="B7898" t="s">
        <v>23</v>
      </c>
      <c r="C7898" s="19" t="s">
        <v>51</v>
      </c>
      <c r="E7898" s="2">
        <v>1</v>
      </c>
      <c r="F7898" s="2">
        <v>1</v>
      </c>
      <c r="G7898" s="2">
        <v>0</v>
      </c>
      <c r="H7898" s="2">
        <v>0</v>
      </c>
      <c r="I7898" s="2">
        <v>0</v>
      </c>
      <c r="J7898" s="2">
        <v>0</v>
      </c>
      <c r="K7898" s="2">
        <v>0</v>
      </c>
      <c r="L7898" s="2">
        <v>0</v>
      </c>
      <c r="M7898" s="2">
        <v>0</v>
      </c>
      <c r="N7898" s="2">
        <v>0</v>
      </c>
      <c r="O7898" s="54">
        <v>0</v>
      </c>
    </row>
    <row r="7899" spans="1:15" ht="18" x14ac:dyDescent="0.35">
      <c r="A7899" t="s">
        <v>59</v>
      </c>
      <c r="B7899" t="s">
        <v>23</v>
      </c>
      <c r="C7899" s="19" t="s">
        <v>51</v>
      </c>
      <c r="E7899" s="1">
        <v>1</v>
      </c>
      <c r="F7899" s="1">
        <v>1</v>
      </c>
      <c r="G7899" s="1">
        <v>2.6</v>
      </c>
      <c r="H7899" s="1">
        <v>38.890153645000005</v>
      </c>
      <c r="I7899" s="1">
        <v>56</v>
      </c>
      <c r="J7899" s="1">
        <v>180</v>
      </c>
      <c r="K7899" s="1">
        <v>44.125999999999998</v>
      </c>
      <c r="L7899" s="1">
        <v>20.279</v>
      </c>
      <c r="M7899" s="1">
        <v>2.4430000000000001</v>
      </c>
      <c r="N7899" s="1">
        <v>151.22399999999999</v>
      </c>
      <c r="O7899" s="54">
        <f t="shared" ref="O7899:O7940" si="128">M7899/L7899</f>
        <v>0.12046945115636866</v>
      </c>
    </row>
    <row r="7900" spans="1:15" ht="18" x14ac:dyDescent="0.35">
      <c r="A7900" t="s">
        <v>59</v>
      </c>
      <c r="B7900" t="s">
        <v>23</v>
      </c>
      <c r="C7900" s="19" t="s">
        <v>51</v>
      </c>
      <c r="E7900" s="2">
        <v>2</v>
      </c>
      <c r="F7900" s="2">
        <v>1</v>
      </c>
      <c r="G7900" s="2">
        <v>0</v>
      </c>
      <c r="H7900" s="2">
        <v>0</v>
      </c>
      <c r="I7900" s="2">
        <v>0</v>
      </c>
      <c r="J7900" s="2">
        <v>0</v>
      </c>
      <c r="K7900" s="2">
        <v>0</v>
      </c>
      <c r="L7900" s="2">
        <v>0</v>
      </c>
      <c r="M7900" s="2">
        <v>0</v>
      </c>
      <c r="N7900" s="2">
        <v>0</v>
      </c>
      <c r="O7900" s="54">
        <v>0</v>
      </c>
    </row>
    <row r="7901" spans="1:15" ht="18" x14ac:dyDescent="0.35">
      <c r="A7901" t="s">
        <v>59</v>
      </c>
      <c r="B7901" t="s">
        <v>23</v>
      </c>
      <c r="C7901" s="19" t="s">
        <v>51</v>
      </c>
      <c r="E7901" s="2">
        <v>3</v>
      </c>
      <c r="F7901" s="2">
        <v>1</v>
      </c>
      <c r="G7901" s="2">
        <v>0</v>
      </c>
      <c r="H7901" s="2">
        <v>0</v>
      </c>
      <c r="I7901" s="2">
        <v>0</v>
      </c>
      <c r="J7901" s="2">
        <v>0</v>
      </c>
      <c r="K7901" s="2">
        <v>0</v>
      </c>
      <c r="L7901" s="2">
        <v>0</v>
      </c>
      <c r="M7901" s="2">
        <v>0</v>
      </c>
      <c r="N7901" s="2">
        <v>0</v>
      </c>
      <c r="O7901" s="54">
        <v>0</v>
      </c>
    </row>
    <row r="7902" spans="1:15" ht="18" x14ac:dyDescent="0.35">
      <c r="A7902" t="s">
        <v>59</v>
      </c>
      <c r="B7902" t="s">
        <v>23</v>
      </c>
      <c r="C7902" s="19" t="s">
        <v>51</v>
      </c>
      <c r="E7902" s="2">
        <v>4</v>
      </c>
      <c r="F7902" s="2">
        <v>1</v>
      </c>
      <c r="G7902" s="2">
        <v>0</v>
      </c>
      <c r="H7902" s="2">
        <v>0</v>
      </c>
      <c r="I7902" s="2">
        <v>0</v>
      </c>
      <c r="J7902" s="2">
        <v>0</v>
      </c>
      <c r="K7902" s="2">
        <v>0</v>
      </c>
      <c r="L7902" s="2">
        <v>0</v>
      </c>
      <c r="M7902" s="2">
        <v>0</v>
      </c>
      <c r="N7902" s="2">
        <v>0</v>
      </c>
      <c r="O7902" s="54">
        <v>0</v>
      </c>
    </row>
    <row r="7903" spans="1:15" ht="18" x14ac:dyDescent="0.35">
      <c r="A7903" t="s">
        <v>59</v>
      </c>
      <c r="B7903" t="s">
        <v>23</v>
      </c>
      <c r="C7903" s="19" t="s">
        <v>51</v>
      </c>
      <c r="E7903" s="2">
        <v>5</v>
      </c>
      <c r="F7903" s="2">
        <v>1</v>
      </c>
      <c r="G7903" s="2">
        <v>0</v>
      </c>
      <c r="H7903" s="2">
        <v>0</v>
      </c>
      <c r="I7903" s="2">
        <v>0</v>
      </c>
      <c r="J7903" s="2">
        <v>0</v>
      </c>
      <c r="K7903" s="2">
        <v>0</v>
      </c>
      <c r="L7903" s="2">
        <v>0</v>
      </c>
      <c r="M7903" s="2">
        <v>0</v>
      </c>
      <c r="N7903" s="2">
        <v>0</v>
      </c>
      <c r="O7903" s="54">
        <v>0</v>
      </c>
    </row>
    <row r="7904" spans="1:15" ht="18" x14ac:dyDescent="0.35">
      <c r="A7904" t="s">
        <v>59</v>
      </c>
      <c r="B7904" t="s">
        <v>23</v>
      </c>
      <c r="C7904" s="19" t="s">
        <v>51</v>
      </c>
      <c r="E7904" s="2">
        <v>6</v>
      </c>
      <c r="F7904" s="2">
        <v>1</v>
      </c>
      <c r="G7904" s="2">
        <v>0</v>
      </c>
      <c r="H7904" s="2">
        <v>0</v>
      </c>
      <c r="I7904" s="2">
        <v>0</v>
      </c>
      <c r="J7904" s="2">
        <v>0</v>
      </c>
      <c r="K7904" s="2">
        <v>0</v>
      </c>
      <c r="L7904" s="2">
        <v>0</v>
      </c>
      <c r="M7904" s="2">
        <v>0</v>
      </c>
      <c r="N7904" s="2">
        <v>0</v>
      </c>
      <c r="O7904" s="54">
        <v>0</v>
      </c>
    </row>
    <row r="7905" spans="1:15" ht="18" x14ac:dyDescent="0.35">
      <c r="A7905" t="s">
        <v>59</v>
      </c>
      <c r="B7905" t="s">
        <v>23</v>
      </c>
      <c r="C7905" s="19" t="s">
        <v>51</v>
      </c>
      <c r="E7905" s="2">
        <v>6</v>
      </c>
      <c r="F7905" s="2">
        <v>1</v>
      </c>
      <c r="G7905" s="2">
        <v>0</v>
      </c>
      <c r="H7905" s="2">
        <v>0</v>
      </c>
      <c r="I7905" s="2">
        <v>0</v>
      </c>
      <c r="J7905" s="2">
        <v>0</v>
      </c>
      <c r="K7905" s="2">
        <v>0</v>
      </c>
      <c r="L7905" s="2">
        <v>0</v>
      </c>
      <c r="M7905" s="2">
        <v>0</v>
      </c>
      <c r="N7905" s="2">
        <v>0</v>
      </c>
      <c r="O7905" s="54">
        <v>0</v>
      </c>
    </row>
    <row r="7906" spans="1:15" ht="18" x14ac:dyDescent="0.35">
      <c r="A7906" t="s">
        <v>59</v>
      </c>
      <c r="B7906" t="s">
        <v>23</v>
      </c>
      <c r="C7906" s="19" t="s">
        <v>51</v>
      </c>
      <c r="E7906" s="2">
        <v>7</v>
      </c>
      <c r="F7906" s="2">
        <v>1</v>
      </c>
      <c r="G7906" s="2">
        <v>0</v>
      </c>
      <c r="H7906" s="2">
        <v>0</v>
      </c>
      <c r="I7906" s="2">
        <v>0</v>
      </c>
      <c r="J7906" s="2">
        <v>0</v>
      </c>
      <c r="K7906" s="2">
        <v>0</v>
      </c>
      <c r="L7906" s="2">
        <v>0</v>
      </c>
      <c r="M7906" s="2">
        <v>0</v>
      </c>
      <c r="N7906" s="2">
        <v>0</v>
      </c>
      <c r="O7906" s="54">
        <v>0</v>
      </c>
    </row>
    <row r="7907" spans="1:15" ht="18" x14ac:dyDescent="0.35">
      <c r="A7907" t="s">
        <v>59</v>
      </c>
      <c r="B7907" t="s">
        <v>23</v>
      </c>
      <c r="C7907" s="19" t="s">
        <v>51</v>
      </c>
      <c r="E7907" s="2">
        <v>8</v>
      </c>
      <c r="F7907" s="2">
        <v>1</v>
      </c>
      <c r="G7907" s="2">
        <v>0</v>
      </c>
      <c r="H7907" s="2">
        <v>0</v>
      </c>
      <c r="I7907" s="2">
        <v>0</v>
      </c>
      <c r="J7907" s="2">
        <v>0</v>
      </c>
      <c r="K7907" s="2">
        <v>0</v>
      </c>
      <c r="L7907" s="2">
        <v>0</v>
      </c>
      <c r="M7907" s="2">
        <v>0</v>
      </c>
      <c r="N7907" s="2">
        <v>0</v>
      </c>
      <c r="O7907" s="54">
        <v>0</v>
      </c>
    </row>
    <row r="7908" spans="1:15" ht="18" x14ac:dyDescent="0.35">
      <c r="A7908" t="s">
        <v>59</v>
      </c>
      <c r="B7908" t="s">
        <v>23</v>
      </c>
      <c r="C7908" s="19" t="s">
        <v>51</v>
      </c>
      <c r="E7908" s="2">
        <v>9</v>
      </c>
      <c r="F7908" s="2">
        <v>1</v>
      </c>
      <c r="G7908" s="2">
        <v>0</v>
      </c>
      <c r="H7908" s="2">
        <v>0</v>
      </c>
      <c r="I7908" s="2">
        <v>0</v>
      </c>
      <c r="J7908" s="2">
        <v>0</v>
      </c>
      <c r="K7908" s="2">
        <v>0</v>
      </c>
      <c r="L7908" s="2">
        <v>0</v>
      </c>
      <c r="M7908" s="2">
        <v>0</v>
      </c>
      <c r="N7908" s="2">
        <v>0</v>
      </c>
      <c r="O7908" s="54">
        <v>0</v>
      </c>
    </row>
    <row r="7909" spans="1:15" ht="18" x14ac:dyDescent="0.35">
      <c r="A7909" t="s">
        <v>59</v>
      </c>
      <c r="B7909" t="s">
        <v>23</v>
      </c>
      <c r="C7909" s="19" t="s">
        <v>51</v>
      </c>
      <c r="E7909" s="1">
        <v>9</v>
      </c>
      <c r="F7909" s="1">
        <v>1</v>
      </c>
      <c r="G7909" s="1">
        <v>4.0789999999999997</v>
      </c>
      <c r="H7909" s="1">
        <v>76.791434940000002</v>
      </c>
      <c r="I7909" s="1">
        <v>45</v>
      </c>
      <c r="J7909" s="1">
        <v>196</v>
      </c>
      <c r="K7909" s="1">
        <v>54.295000000000002</v>
      </c>
      <c r="L7909" s="1">
        <v>26.532</v>
      </c>
      <c r="M7909" s="1">
        <v>3.6869999999999998</v>
      </c>
      <c r="N7909" s="1">
        <v>151.536</v>
      </c>
      <c r="O7909" s="54">
        <f t="shared" si="128"/>
        <v>0.13896426956128449</v>
      </c>
    </row>
    <row r="7910" spans="1:15" ht="18" x14ac:dyDescent="0.35">
      <c r="A7910" t="s">
        <v>59</v>
      </c>
      <c r="B7910" t="s">
        <v>23</v>
      </c>
      <c r="C7910" s="19" t="s">
        <v>51</v>
      </c>
      <c r="E7910" s="2">
        <v>10</v>
      </c>
      <c r="F7910" s="2">
        <v>1</v>
      </c>
      <c r="G7910" s="2">
        <v>0</v>
      </c>
      <c r="H7910" s="2">
        <v>0</v>
      </c>
      <c r="I7910" s="2">
        <v>0</v>
      </c>
      <c r="J7910" s="2">
        <v>0</v>
      </c>
      <c r="K7910" s="2">
        <v>0</v>
      </c>
      <c r="L7910" s="2">
        <v>0</v>
      </c>
      <c r="M7910" s="2">
        <v>0</v>
      </c>
      <c r="N7910" s="2">
        <v>0</v>
      </c>
      <c r="O7910" s="54">
        <v>0</v>
      </c>
    </row>
    <row r="7911" spans="1:15" ht="18" x14ac:dyDescent="0.35">
      <c r="A7911" t="s">
        <v>59</v>
      </c>
      <c r="B7911" t="s">
        <v>23</v>
      </c>
      <c r="C7911" s="19" t="s">
        <v>51</v>
      </c>
      <c r="E7911">
        <v>11</v>
      </c>
      <c r="F7911">
        <v>1</v>
      </c>
      <c r="G7911">
        <v>6.1870000000000003</v>
      </c>
      <c r="H7911">
        <v>87.678851925000018</v>
      </c>
      <c r="I7911">
        <v>31</v>
      </c>
      <c r="J7911">
        <v>148</v>
      </c>
      <c r="K7911">
        <v>48.140999999999998</v>
      </c>
      <c r="L7911">
        <v>19.155000000000001</v>
      </c>
      <c r="M7911">
        <v>5.8310000000000004</v>
      </c>
      <c r="N7911">
        <v>4.7649999999999997</v>
      </c>
      <c r="O7911" s="54">
        <f t="shared" si="128"/>
        <v>0.30441138084051161</v>
      </c>
    </row>
    <row r="7912" spans="1:15" ht="18" x14ac:dyDescent="0.35">
      <c r="A7912" t="s">
        <v>59</v>
      </c>
      <c r="B7912" t="s">
        <v>23</v>
      </c>
      <c r="C7912" s="19" t="s">
        <v>51</v>
      </c>
      <c r="E7912">
        <v>12</v>
      </c>
      <c r="F7912">
        <v>1</v>
      </c>
      <c r="G7912">
        <v>5.0720000000000001</v>
      </c>
      <c r="H7912">
        <v>105.79456304</v>
      </c>
      <c r="I7912">
        <v>43</v>
      </c>
      <c r="J7912">
        <v>187</v>
      </c>
      <c r="K7912">
        <v>54.843000000000004</v>
      </c>
      <c r="L7912">
        <v>25.544</v>
      </c>
      <c r="M7912">
        <v>5.2759999999999998</v>
      </c>
      <c r="N7912">
        <v>9.6229999999999993</v>
      </c>
      <c r="O7912" s="54">
        <f t="shared" si="128"/>
        <v>0.20654556843094268</v>
      </c>
    </row>
    <row r="7913" spans="1:15" ht="18" x14ac:dyDescent="0.35">
      <c r="A7913" t="s">
        <v>59</v>
      </c>
      <c r="B7913" t="s">
        <v>23</v>
      </c>
      <c r="C7913" s="19" t="s">
        <v>51</v>
      </c>
      <c r="E7913" s="1">
        <v>13</v>
      </c>
      <c r="F7913" s="1">
        <v>1</v>
      </c>
      <c r="G7913" s="1">
        <v>4.5940000000000003</v>
      </c>
      <c r="H7913" s="1">
        <v>73.068752204999996</v>
      </c>
      <c r="I7913" s="1">
        <v>37</v>
      </c>
      <c r="J7913" s="1">
        <v>174</v>
      </c>
      <c r="K7913" s="1">
        <v>43.423000000000002</v>
      </c>
      <c r="L7913" s="1">
        <v>18.530999999999999</v>
      </c>
      <c r="M7913" s="1">
        <v>5.0229999999999997</v>
      </c>
      <c r="N7913" s="1">
        <v>5.625</v>
      </c>
      <c r="O7913" s="54">
        <f t="shared" si="128"/>
        <v>0.27105930602773731</v>
      </c>
    </row>
    <row r="7914" spans="1:15" ht="18" x14ac:dyDescent="0.35">
      <c r="A7914" t="s">
        <v>59</v>
      </c>
      <c r="B7914" t="s">
        <v>23</v>
      </c>
      <c r="C7914" s="19" t="s">
        <v>51</v>
      </c>
      <c r="E7914" s="2">
        <v>13</v>
      </c>
      <c r="F7914" s="2">
        <v>1</v>
      </c>
      <c r="G7914" s="2">
        <v>0</v>
      </c>
      <c r="H7914" s="2">
        <v>0</v>
      </c>
      <c r="I7914" s="2">
        <v>0</v>
      </c>
      <c r="J7914" s="2">
        <v>0</v>
      </c>
      <c r="K7914" s="2">
        <v>0</v>
      </c>
      <c r="L7914" s="2">
        <v>0</v>
      </c>
      <c r="M7914" s="2">
        <v>0</v>
      </c>
      <c r="N7914" s="2">
        <v>0</v>
      </c>
      <c r="O7914" s="54">
        <v>0</v>
      </c>
    </row>
    <row r="7915" spans="1:15" ht="18" x14ac:dyDescent="0.35">
      <c r="A7915" t="s">
        <v>59</v>
      </c>
      <c r="B7915" t="s">
        <v>23</v>
      </c>
      <c r="C7915" s="19" t="s">
        <v>51</v>
      </c>
      <c r="E7915" s="1">
        <v>14</v>
      </c>
      <c r="F7915" s="1">
        <v>1</v>
      </c>
      <c r="G7915" s="1">
        <v>5.5490000000000004</v>
      </c>
      <c r="H7915" s="1">
        <v>92.633604720000008</v>
      </c>
      <c r="I7915" s="1">
        <v>33</v>
      </c>
      <c r="J7915" s="1">
        <v>215</v>
      </c>
      <c r="K7915" s="1">
        <v>49.957000000000001</v>
      </c>
      <c r="L7915" s="1">
        <v>21.431999999999999</v>
      </c>
      <c r="M7915" s="1">
        <v>5.5060000000000002</v>
      </c>
      <c r="N7915" s="1">
        <v>10.093999999999999</v>
      </c>
      <c r="O7915" s="54">
        <f t="shared" si="128"/>
        <v>0.25690556177678242</v>
      </c>
    </row>
    <row r="7916" spans="1:15" ht="18" x14ac:dyDescent="0.35">
      <c r="A7916" t="s">
        <v>59</v>
      </c>
      <c r="B7916" t="s">
        <v>23</v>
      </c>
      <c r="C7916" s="19" t="s">
        <v>51</v>
      </c>
      <c r="E7916" s="2">
        <v>14</v>
      </c>
      <c r="F7916" s="2">
        <v>1</v>
      </c>
      <c r="G7916" s="2">
        <v>0</v>
      </c>
      <c r="H7916" s="2">
        <v>0</v>
      </c>
      <c r="I7916" s="2">
        <v>0</v>
      </c>
      <c r="J7916" s="2">
        <v>0</v>
      </c>
      <c r="K7916" s="2">
        <v>0</v>
      </c>
      <c r="L7916" s="2">
        <v>0</v>
      </c>
      <c r="M7916" s="2">
        <v>0</v>
      </c>
      <c r="N7916" s="2">
        <v>0</v>
      </c>
      <c r="O7916" s="54">
        <v>0</v>
      </c>
    </row>
    <row r="7917" spans="1:15" ht="18" x14ac:dyDescent="0.35">
      <c r="A7917" t="s">
        <v>59</v>
      </c>
      <c r="B7917" t="s">
        <v>23</v>
      </c>
      <c r="C7917" s="19" t="s">
        <v>51</v>
      </c>
      <c r="E7917" s="2">
        <v>15</v>
      </c>
      <c r="F7917" s="2">
        <v>1</v>
      </c>
      <c r="G7917" s="2">
        <v>0</v>
      </c>
      <c r="H7917" s="2">
        <v>0</v>
      </c>
      <c r="I7917" s="2">
        <v>0</v>
      </c>
      <c r="J7917" s="2">
        <v>0</v>
      </c>
      <c r="K7917" s="2">
        <v>0</v>
      </c>
      <c r="L7917" s="2">
        <v>0</v>
      </c>
      <c r="M7917" s="2">
        <v>0</v>
      </c>
      <c r="N7917" s="2">
        <v>0</v>
      </c>
      <c r="O7917" s="54">
        <v>0</v>
      </c>
    </row>
    <row r="7918" spans="1:15" ht="18" x14ac:dyDescent="0.35">
      <c r="A7918" t="s">
        <v>59</v>
      </c>
      <c r="B7918" t="s">
        <v>23</v>
      </c>
      <c r="C7918" s="19" t="s">
        <v>51</v>
      </c>
      <c r="E7918">
        <v>16</v>
      </c>
      <c r="F7918">
        <v>1</v>
      </c>
      <c r="G7918">
        <v>4.8600000000000003</v>
      </c>
      <c r="H7918">
        <v>77.806593800000002</v>
      </c>
      <c r="I7918">
        <v>39</v>
      </c>
      <c r="J7918">
        <v>218</v>
      </c>
      <c r="K7918">
        <v>50.914999999999999</v>
      </c>
      <c r="L7918">
        <v>21.32</v>
      </c>
      <c r="M7918">
        <v>4.649</v>
      </c>
      <c r="N7918">
        <v>23.138000000000002</v>
      </c>
      <c r="O7918" s="54">
        <f t="shared" si="128"/>
        <v>0.21805816135084427</v>
      </c>
    </row>
    <row r="7919" spans="1:15" ht="18" x14ac:dyDescent="0.35">
      <c r="A7919" t="s">
        <v>59</v>
      </c>
      <c r="B7919" t="s">
        <v>23</v>
      </c>
      <c r="C7919" s="19" t="s">
        <v>51</v>
      </c>
      <c r="E7919">
        <v>17</v>
      </c>
      <c r="F7919">
        <v>1</v>
      </c>
      <c r="G7919">
        <v>3.536</v>
      </c>
      <c r="H7919">
        <v>84.050544244999998</v>
      </c>
      <c r="I7919">
        <v>36</v>
      </c>
      <c r="J7919">
        <v>217</v>
      </c>
      <c r="K7919">
        <v>51.862000000000002</v>
      </c>
      <c r="L7919">
        <v>23.382999999999999</v>
      </c>
      <c r="M7919">
        <v>4.5789999999999997</v>
      </c>
      <c r="N7919">
        <v>34.182000000000002</v>
      </c>
      <c r="O7919" s="54">
        <f t="shared" si="128"/>
        <v>0.19582602745584399</v>
      </c>
    </row>
    <row r="7920" spans="1:15" ht="18" x14ac:dyDescent="0.35">
      <c r="A7920" t="s">
        <v>59</v>
      </c>
      <c r="B7920" t="s">
        <v>23</v>
      </c>
      <c r="C7920" s="19" t="s">
        <v>51</v>
      </c>
      <c r="E7920">
        <v>18</v>
      </c>
      <c r="F7920">
        <v>1</v>
      </c>
      <c r="G7920">
        <v>3.8260000000000001</v>
      </c>
      <c r="H7920">
        <v>65.696945159999999</v>
      </c>
      <c r="I7920">
        <v>44</v>
      </c>
      <c r="J7920">
        <v>197</v>
      </c>
      <c r="K7920">
        <v>49.353999999999999</v>
      </c>
      <c r="L7920">
        <v>23.628</v>
      </c>
      <c r="M7920">
        <v>3.5419999999999998</v>
      </c>
      <c r="N7920">
        <v>43.764000000000003</v>
      </c>
      <c r="O7920" s="54">
        <f t="shared" si="128"/>
        <v>0.1499068901303538</v>
      </c>
    </row>
    <row r="7921" spans="1:15" ht="18" x14ac:dyDescent="0.35">
      <c r="A7921" t="s">
        <v>59</v>
      </c>
      <c r="B7921" t="s">
        <v>23</v>
      </c>
      <c r="C7921" s="19" t="s">
        <v>51</v>
      </c>
      <c r="E7921">
        <v>19</v>
      </c>
      <c r="F7921">
        <v>1</v>
      </c>
      <c r="G7921">
        <v>4.38</v>
      </c>
      <c r="H7921">
        <v>79.374111630000002</v>
      </c>
      <c r="I7921">
        <v>37</v>
      </c>
      <c r="J7921">
        <v>199</v>
      </c>
      <c r="K7921">
        <v>49.466999999999999</v>
      </c>
      <c r="L7921">
        <v>23.154</v>
      </c>
      <c r="M7921">
        <v>4.367</v>
      </c>
      <c r="N7921">
        <v>32.994</v>
      </c>
      <c r="O7921" s="54">
        <f t="shared" si="128"/>
        <v>0.18860672022112809</v>
      </c>
    </row>
    <row r="7922" spans="1:15" ht="18" x14ac:dyDescent="0.35">
      <c r="A7922" t="s">
        <v>59</v>
      </c>
      <c r="B7922" t="s">
        <v>23</v>
      </c>
      <c r="C7922" s="19" t="s">
        <v>51</v>
      </c>
      <c r="E7922" s="1">
        <v>20</v>
      </c>
      <c r="F7922" s="1">
        <v>1</v>
      </c>
      <c r="G7922" s="1">
        <v>3.79</v>
      </c>
      <c r="H7922" s="1">
        <v>79.607394790000015</v>
      </c>
      <c r="I7922" s="1">
        <v>41</v>
      </c>
      <c r="J7922" s="1">
        <v>228</v>
      </c>
      <c r="K7922" s="1">
        <v>50.296999999999997</v>
      </c>
      <c r="L7922" s="1">
        <v>23.254000000000001</v>
      </c>
      <c r="M7922" s="1">
        <v>4.3609999999999998</v>
      </c>
      <c r="N7922" s="1">
        <v>27.538</v>
      </c>
      <c r="O7922" s="54">
        <f t="shared" si="128"/>
        <v>0.18753762793497891</v>
      </c>
    </row>
    <row r="7923" spans="1:15" ht="18" x14ac:dyDescent="0.35">
      <c r="A7923" t="s">
        <v>59</v>
      </c>
      <c r="B7923" t="s">
        <v>23</v>
      </c>
      <c r="C7923" s="19" t="s">
        <v>51</v>
      </c>
      <c r="E7923" s="1">
        <v>20</v>
      </c>
      <c r="F7923" s="1">
        <v>1</v>
      </c>
      <c r="G7923" s="1">
        <v>5.8</v>
      </c>
      <c r="H7923" s="1">
        <v>103.27288477500001</v>
      </c>
      <c r="I7923" s="1">
        <v>44</v>
      </c>
      <c r="J7923" s="1">
        <v>225</v>
      </c>
      <c r="K7923" s="1">
        <v>51.613</v>
      </c>
      <c r="L7923" s="1">
        <v>22.431000000000001</v>
      </c>
      <c r="M7923" s="1">
        <v>5.8650000000000002</v>
      </c>
      <c r="N7923" s="1">
        <v>20.789000000000001</v>
      </c>
      <c r="O7923" s="54">
        <f t="shared" si="128"/>
        <v>0.26146850341045874</v>
      </c>
    </row>
    <row r="7924" spans="1:15" ht="18" x14ac:dyDescent="0.35">
      <c r="A7924" t="s">
        <v>59</v>
      </c>
      <c r="B7924" t="s">
        <v>23</v>
      </c>
      <c r="C7924" s="19" t="s">
        <v>51</v>
      </c>
      <c r="E7924">
        <v>21</v>
      </c>
      <c r="F7924">
        <v>1</v>
      </c>
      <c r="G7924">
        <v>3.351</v>
      </c>
      <c r="H7924">
        <v>84.354091185000001</v>
      </c>
      <c r="I7924">
        <v>54</v>
      </c>
      <c r="J7924">
        <v>195</v>
      </c>
      <c r="K7924">
        <v>51.795999999999999</v>
      </c>
      <c r="L7924">
        <v>24.099</v>
      </c>
      <c r="M7924">
        <v>4.4589999999999996</v>
      </c>
      <c r="N7924">
        <v>38.1</v>
      </c>
      <c r="O7924" s="54">
        <f t="shared" si="128"/>
        <v>0.18502842441595085</v>
      </c>
    </row>
    <row r="7925" spans="1:15" ht="18" x14ac:dyDescent="0.35">
      <c r="A7925" t="s">
        <v>59</v>
      </c>
      <c r="B7925" t="s">
        <v>23</v>
      </c>
      <c r="C7925" s="19" t="s">
        <v>51</v>
      </c>
      <c r="E7925">
        <v>22</v>
      </c>
      <c r="F7925">
        <v>1</v>
      </c>
      <c r="G7925">
        <v>5.0720000000000001</v>
      </c>
      <c r="H7925">
        <v>107.6207682</v>
      </c>
      <c r="I7925">
        <v>53</v>
      </c>
      <c r="J7925">
        <v>188</v>
      </c>
      <c r="K7925">
        <v>53.429000000000002</v>
      </c>
      <c r="L7925">
        <v>24.222000000000001</v>
      </c>
      <c r="M7925">
        <v>5.66</v>
      </c>
      <c r="N7925">
        <v>29.459</v>
      </c>
      <c r="O7925" s="54">
        <f t="shared" si="128"/>
        <v>0.23367186854925273</v>
      </c>
    </row>
    <row r="7926" spans="1:15" ht="18" x14ac:dyDescent="0.35">
      <c r="A7926" t="s">
        <v>59</v>
      </c>
      <c r="B7926" t="s">
        <v>23</v>
      </c>
      <c r="C7926" s="19" t="s">
        <v>51</v>
      </c>
      <c r="E7926">
        <v>23</v>
      </c>
      <c r="F7926">
        <v>1</v>
      </c>
      <c r="G7926">
        <v>2.6379999999999999</v>
      </c>
      <c r="H7926">
        <v>76.997057839999997</v>
      </c>
      <c r="I7926">
        <v>35</v>
      </c>
      <c r="J7926">
        <v>186</v>
      </c>
      <c r="K7926">
        <v>52.554000000000002</v>
      </c>
      <c r="L7926">
        <v>24.687999999999999</v>
      </c>
      <c r="M7926">
        <v>3.9729999999999999</v>
      </c>
      <c r="N7926">
        <v>25.757000000000001</v>
      </c>
      <c r="O7926" s="54">
        <f t="shared" si="128"/>
        <v>0.16092838626053144</v>
      </c>
    </row>
    <row r="7927" spans="1:15" ht="18" x14ac:dyDescent="0.35">
      <c r="A7927" t="s">
        <v>59</v>
      </c>
      <c r="B7927" t="s">
        <v>23</v>
      </c>
      <c r="C7927" s="19" t="s">
        <v>51</v>
      </c>
      <c r="E7927">
        <v>24</v>
      </c>
      <c r="F7927">
        <v>1</v>
      </c>
      <c r="G7927">
        <v>5.2480000000000002</v>
      </c>
      <c r="H7927">
        <v>95.341985029999989</v>
      </c>
      <c r="I7927">
        <v>54</v>
      </c>
      <c r="J7927">
        <v>182</v>
      </c>
      <c r="K7927">
        <v>57.359000000000002</v>
      </c>
      <c r="L7927">
        <v>26.385999999999999</v>
      </c>
      <c r="M7927">
        <v>4.6029999999999998</v>
      </c>
      <c r="N7927">
        <v>12.535</v>
      </c>
      <c r="O7927" s="54">
        <f t="shared" si="128"/>
        <v>0.17444857121200635</v>
      </c>
    </row>
    <row r="7928" spans="1:15" ht="18" x14ac:dyDescent="0.35">
      <c r="A7928" t="s">
        <v>59</v>
      </c>
      <c r="B7928" t="s">
        <v>23</v>
      </c>
      <c r="C7928" s="19" t="s">
        <v>51</v>
      </c>
      <c r="E7928">
        <v>25</v>
      </c>
      <c r="F7928">
        <v>1</v>
      </c>
      <c r="G7928">
        <v>1.823</v>
      </c>
      <c r="H7928">
        <v>30.355132815000001</v>
      </c>
      <c r="I7928">
        <v>86</v>
      </c>
      <c r="J7928">
        <v>176</v>
      </c>
      <c r="K7928">
        <v>40.037999999999997</v>
      </c>
      <c r="L7928">
        <v>17.649000000000001</v>
      </c>
      <c r="M7928">
        <v>2.1909999999999998</v>
      </c>
      <c r="N7928">
        <v>27.452000000000002</v>
      </c>
      <c r="O7928" s="54">
        <f t="shared" si="128"/>
        <v>0.12414301093546375</v>
      </c>
    </row>
    <row r="7929" spans="1:15" ht="18" x14ac:dyDescent="0.35">
      <c r="A7929" t="s">
        <v>59</v>
      </c>
      <c r="B7929" t="s">
        <v>23</v>
      </c>
      <c r="C7929" s="19" t="s">
        <v>51</v>
      </c>
      <c r="E7929">
        <v>26</v>
      </c>
      <c r="F7929">
        <v>1</v>
      </c>
      <c r="G7929">
        <v>3.3719999999999999</v>
      </c>
      <c r="H7929">
        <v>102.07416544000002</v>
      </c>
      <c r="I7929">
        <v>49</v>
      </c>
      <c r="J7929">
        <v>226</v>
      </c>
      <c r="K7929">
        <v>58.701000000000001</v>
      </c>
      <c r="L7929">
        <v>26.815999999999999</v>
      </c>
      <c r="M7929">
        <v>4.8490000000000002</v>
      </c>
      <c r="N7929">
        <v>57.014000000000003</v>
      </c>
      <c r="O7929" s="54">
        <f t="shared" si="128"/>
        <v>0.18082488066825778</v>
      </c>
    </row>
    <row r="7930" spans="1:15" ht="18" x14ac:dyDescent="0.35">
      <c r="A7930" t="s">
        <v>59</v>
      </c>
      <c r="B7930" t="s">
        <v>23</v>
      </c>
      <c r="C7930" s="19" t="s">
        <v>51</v>
      </c>
      <c r="E7930" s="2">
        <v>27</v>
      </c>
      <c r="F7930" s="2">
        <v>1</v>
      </c>
      <c r="G7930" s="2">
        <v>0</v>
      </c>
      <c r="H7930" s="2">
        <v>0</v>
      </c>
      <c r="I7930" s="2">
        <v>0</v>
      </c>
      <c r="J7930" s="2">
        <v>0</v>
      </c>
      <c r="K7930" s="2">
        <v>0</v>
      </c>
      <c r="L7930" s="2">
        <v>0</v>
      </c>
      <c r="M7930" s="2">
        <v>0</v>
      </c>
      <c r="N7930" s="2">
        <v>0</v>
      </c>
      <c r="O7930" s="54">
        <v>0</v>
      </c>
    </row>
    <row r="7931" spans="1:15" ht="18" x14ac:dyDescent="0.35">
      <c r="A7931" t="s">
        <v>59</v>
      </c>
      <c r="B7931" t="s">
        <v>23</v>
      </c>
      <c r="C7931" s="19" t="s">
        <v>51</v>
      </c>
      <c r="E7931" s="2">
        <v>28</v>
      </c>
      <c r="F7931" s="2">
        <v>1</v>
      </c>
      <c r="G7931" s="2">
        <v>0</v>
      </c>
      <c r="H7931" s="2">
        <v>0</v>
      </c>
      <c r="I7931" s="2">
        <v>0</v>
      </c>
      <c r="J7931" s="2">
        <v>0</v>
      </c>
      <c r="K7931" s="2">
        <v>0</v>
      </c>
      <c r="L7931" s="2">
        <v>0</v>
      </c>
      <c r="M7931" s="2">
        <v>0</v>
      </c>
      <c r="N7931" s="2">
        <v>0</v>
      </c>
      <c r="O7931" s="54">
        <v>0</v>
      </c>
    </row>
    <row r="7932" spans="1:15" ht="18" x14ac:dyDescent="0.35">
      <c r="A7932" t="s">
        <v>59</v>
      </c>
      <c r="B7932" t="s">
        <v>23</v>
      </c>
      <c r="C7932" s="19" t="s">
        <v>51</v>
      </c>
      <c r="E7932" s="2">
        <v>28</v>
      </c>
      <c r="F7932" s="2">
        <v>1</v>
      </c>
      <c r="G7932" s="2">
        <v>0</v>
      </c>
      <c r="H7932" s="2">
        <v>0</v>
      </c>
      <c r="I7932" s="2">
        <v>0</v>
      </c>
      <c r="J7932" s="2">
        <v>0</v>
      </c>
      <c r="K7932" s="2">
        <v>0</v>
      </c>
      <c r="L7932" s="2">
        <v>0</v>
      </c>
      <c r="M7932" s="2">
        <v>0</v>
      </c>
      <c r="N7932" s="2">
        <v>0</v>
      </c>
      <c r="O7932" s="54">
        <v>0</v>
      </c>
    </row>
    <row r="7933" spans="1:15" ht="18" x14ac:dyDescent="0.35">
      <c r="A7933" t="s">
        <v>59</v>
      </c>
      <c r="B7933" t="s">
        <v>23</v>
      </c>
      <c r="C7933" s="19" t="s">
        <v>51</v>
      </c>
      <c r="E7933" s="2">
        <v>29</v>
      </c>
      <c r="F7933" s="2">
        <v>1</v>
      </c>
      <c r="G7933" s="2">
        <v>0</v>
      </c>
      <c r="H7933" s="2">
        <v>0</v>
      </c>
      <c r="I7933" s="2">
        <v>0</v>
      </c>
      <c r="J7933" s="2">
        <v>0</v>
      </c>
      <c r="K7933" s="2">
        <v>0</v>
      </c>
      <c r="L7933" s="2">
        <v>0</v>
      </c>
      <c r="M7933" s="2">
        <v>0</v>
      </c>
      <c r="N7933" s="2">
        <v>0</v>
      </c>
      <c r="O7933" s="54">
        <v>0</v>
      </c>
    </row>
    <row r="7934" spans="1:15" ht="18" x14ac:dyDescent="0.35">
      <c r="A7934" t="s">
        <v>59</v>
      </c>
      <c r="B7934" t="s">
        <v>23</v>
      </c>
      <c r="C7934" s="19" t="s">
        <v>51</v>
      </c>
      <c r="E7934" s="2">
        <v>30</v>
      </c>
      <c r="F7934" s="2">
        <v>1</v>
      </c>
      <c r="G7934" s="2">
        <v>0</v>
      </c>
      <c r="H7934" s="2">
        <v>0</v>
      </c>
      <c r="I7934" s="2">
        <v>0</v>
      </c>
      <c r="J7934" s="2">
        <v>0</v>
      </c>
      <c r="K7934" s="2">
        <v>0</v>
      </c>
      <c r="L7934" s="2">
        <v>0</v>
      </c>
      <c r="M7934" s="2">
        <v>0</v>
      </c>
      <c r="N7934" s="2">
        <v>0</v>
      </c>
      <c r="O7934" s="54">
        <v>0</v>
      </c>
    </row>
    <row r="7935" spans="1:15" ht="18" x14ac:dyDescent="0.35">
      <c r="A7935" t="s">
        <v>59</v>
      </c>
      <c r="B7935" t="s">
        <v>23</v>
      </c>
      <c r="C7935" s="19" t="s">
        <v>51</v>
      </c>
      <c r="E7935" s="2">
        <v>31</v>
      </c>
      <c r="F7935" s="2">
        <v>1</v>
      </c>
      <c r="G7935" s="2">
        <v>0</v>
      </c>
      <c r="H7935" s="2">
        <v>0</v>
      </c>
      <c r="I7935" s="2">
        <v>0</v>
      </c>
      <c r="J7935" s="2">
        <v>0</v>
      </c>
      <c r="K7935" s="2">
        <v>0</v>
      </c>
      <c r="L7935" s="2">
        <v>0</v>
      </c>
      <c r="M7935" s="2">
        <v>0</v>
      </c>
      <c r="N7935" s="2">
        <v>0</v>
      </c>
      <c r="O7935" s="54">
        <v>0</v>
      </c>
    </row>
    <row r="7936" spans="1:15" ht="18" x14ac:dyDescent="0.35">
      <c r="A7936" t="s">
        <v>59</v>
      </c>
      <c r="B7936" t="s">
        <v>23</v>
      </c>
      <c r="C7936" s="19" t="s">
        <v>51</v>
      </c>
      <c r="E7936">
        <v>32</v>
      </c>
      <c r="F7936">
        <v>1</v>
      </c>
      <c r="G7936">
        <v>4.4400000000000004</v>
      </c>
      <c r="H7936">
        <v>107.85647857999999</v>
      </c>
      <c r="I7936">
        <v>51</v>
      </c>
      <c r="J7936">
        <v>188</v>
      </c>
      <c r="K7936">
        <v>55.158999999999999</v>
      </c>
      <c r="L7936">
        <v>25.364000000000001</v>
      </c>
      <c r="M7936">
        <v>5.4169999999999998</v>
      </c>
      <c r="N7936">
        <v>49.829000000000001</v>
      </c>
      <c r="O7936" s="54">
        <f t="shared" si="128"/>
        <v>0.21357041476107869</v>
      </c>
    </row>
    <row r="7937" spans="1:15" ht="18" x14ac:dyDescent="0.35">
      <c r="A7937" t="s">
        <v>59</v>
      </c>
      <c r="B7937" t="s">
        <v>23</v>
      </c>
      <c r="C7937" s="19" t="s">
        <v>51</v>
      </c>
      <c r="E7937">
        <v>33</v>
      </c>
      <c r="F7937">
        <v>1</v>
      </c>
      <c r="G7937">
        <v>6.0030000000000001</v>
      </c>
      <c r="H7937">
        <v>99.817870554999999</v>
      </c>
      <c r="I7937">
        <v>28</v>
      </c>
      <c r="J7937">
        <v>165</v>
      </c>
      <c r="K7937">
        <v>47.692</v>
      </c>
      <c r="L7937">
        <v>21.541</v>
      </c>
      <c r="M7937">
        <v>5.9029999999999996</v>
      </c>
      <c r="N7937">
        <v>35.799999999999997</v>
      </c>
      <c r="O7937" s="54">
        <f t="shared" si="128"/>
        <v>0.27403556009470309</v>
      </c>
    </row>
    <row r="7938" spans="1:15" ht="18" x14ac:dyDescent="0.35">
      <c r="A7938" t="s">
        <v>59</v>
      </c>
      <c r="B7938" t="s">
        <v>23</v>
      </c>
      <c r="C7938" s="19" t="s">
        <v>51</v>
      </c>
      <c r="E7938">
        <v>34</v>
      </c>
      <c r="F7938">
        <v>1</v>
      </c>
      <c r="G7938">
        <v>2.9649999999999999</v>
      </c>
      <c r="H7938">
        <v>57.413545875000011</v>
      </c>
      <c r="I7938">
        <v>66</v>
      </c>
      <c r="J7938">
        <v>218</v>
      </c>
      <c r="K7938">
        <v>41.395000000000003</v>
      </c>
      <c r="L7938">
        <v>18.170999999999999</v>
      </c>
      <c r="M7938">
        <v>4.0250000000000004</v>
      </c>
      <c r="N7938">
        <v>50.311</v>
      </c>
      <c r="O7938" s="54">
        <f t="shared" si="128"/>
        <v>0.22150679654394367</v>
      </c>
    </row>
    <row r="7939" spans="1:15" ht="18" x14ac:dyDescent="0.35">
      <c r="A7939" t="s">
        <v>59</v>
      </c>
      <c r="B7939" t="s">
        <v>23</v>
      </c>
      <c r="C7939" s="19" t="s">
        <v>51</v>
      </c>
      <c r="E7939" s="1">
        <v>35</v>
      </c>
      <c r="F7939" s="1">
        <v>1</v>
      </c>
      <c r="G7939" s="1">
        <v>5.8019999999999996</v>
      </c>
      <c r="H7939" s="1">
        <v>111.50383585500001</v>
      </c>
      <c r="I7939" s="1">
        <v>29</v>
      </c>
      <c r="J7939" s="1">
        <v>152</v>
      </c>
      <c r="K7939" s="1">
        <v>52.152999999999999</v>
      </c>
      <c r="L7939" s="1">
        <v>23.757000000000001</v>
      </c>
      <c r="M7939" s="1">
        <v>5.9790000000000001</v>
      </c>
      <c r="N7939" s="1">
        <v>44.198</v>
      </c>
      <c r="O7939" s="54">
        <f t="shared" si="128"/>
        <v>0.25167319105947722</v>
      </c>
    </row>
    <row r="7940" spans="1:15" ht="18" x14ac:dyDescent="0.35">
      <c r="A7940" t="s">
        <v>59</v>
      </c>
      <c r="B7940" t="s">
        <v>23</v>
      </c>
      <c r="C7940" s="19" t="s">
        <v>51</v>
      </c>
      <c r="E7940" s="1">
        <v>35</v>
      </c>
      <c r="F7940" s="1">
        <v>1</v>
      </c>
      <c r="G7940" s="1">
        <v>4.9880000000000004</v>
      </c>
      <c r="H7940" s="1">
        <v>86.005014480000014</v>
      </c>
      <c r="I7940" s="1">
        <v>39</v>
      </c>
      <c r="J7940" s="1">
        <v>159</v>
      </c>
      <c r="K7940" s="1">
        <v>47.389000000000003</v>
      </c>
      <c r="L7940" s="1">
        <v>20.664000000000001</v>
      </c>
      <c r="M7940" s="1">
        <v>5.3019999999999996</v>
      </c>
      <c r="N7940" s="1">
        <v>35.472000000000001</v>
      </c>
      <c r="O7940" s="54">
        <f t="shared" si="128"/>
        <v>0.2565814943863724</v>
      </c>
    </row>
    <row r="7941" spans="1:15" ht="18" x14ac:dyDescent="0.35">
      <c r="A7941" t="s">
        <v>59</v>
      </c>
      <c r="B7941" t="s">
        <v>23</v>
      </c>
      <c r="C7941" s="19" t="s">
        <v>52</v>
      </c>
      <c r="E7941" s="2">
        <v>1</v>
      </c>
      <c r="F7941" s="2">
        <v>1</v>
      </c>
      <c r="G7941" s="2">
        <v>0</v>
      </c>
      <c r="H7941" s="2">
        <v>0</v>
      </c>
      <c r="I7941" s="2">
        <v>0</v>
      </c>
      <c r="J7941" s="2">
        <v>0</v>
      </c>
      <c r="K7941" s="2">
        <v>0</v>
      </c>
      <c r="L7941" s="2">
        <v>0</v>
      </c>
      <c r="M7941" s="2">
        <v>0</v>
      </c>
      <c r="N7941" s="2">
        <v>0</v>
      </c>
      <c r="O7941" s="54">
        <v>0</v>
      </c>
    </row>
    <row r="7942" spans="1:15" ht="18" x14ac:dyDescent="0.35">
      <c r="A7942" t="s">
        <v>59</v>
      </c>
      <c r="B7942" t="s">
        <v>23</v>
      </c>
      <c r="C7942" s="19" t="s">
        <v>52</v>
      </c>
      <c r="E7942" s="2">
        <v>2</v>
      </c>
      <c r="F7942" s="2">
        <v>1</v>
      </c>
      <c r="G7942" s="2">
        <v>0</v>
      </c>
      <c r="H7942" s="2">
        <v>0</v>
      </c>
      <c r="I7942" s="2">
        <v>0</v>
      </c>
      <c r="J7942" s="2">
        <v>0</v>
      </c>
      <c r="K7942" s="2">
        <v>0</v>
      </c>
      <c r="L7942" s="2">
        <v>0</v>
      </c>
      <c r="M7942" s="2">
        <v>0</v>
      </c>
      <c r="N7942" s="2">
        <v>0</v>
      </c>
      <c r="O7942" s="54">
        <v>0</v>
      </c>
    </row>
    <row r="7943" spans="1:15" ht="18" x14ac:dyDescent="0.35">
      <c r="A7943" t="s">
        <v>59</v>
      </c>
      <c r="B7943" t="s">
        <v>23</v>
      </c>
      <c r="C7943" s="19" t="s">
        <v>52</v>
      </c>
      <c r="E7943" s="2">
        <v>2</v>
      </c>
      <c r="F7943" s="2">
        <v>1</v>
      </c>
      <c r="G7943" s="2">
        <v>0</v>
      </c>
      <c r="H7943" s="2">
        <v>0</v>
      </c>
      <c r="I7943" s="2">
        <v>0</v>
      </c>
      <c r="J7943" s="2">
        <v>0</v>
      </c>
      <c r="K7943" s="2">
        <v>0</v>
      </c>
      <c r="L7943" s="2">
        <v>0</v>
      </c>
      <c r="M7943" s="2">
        <v>0</v>
      </c>
      <c r="N7943" s="2">
        <v>0</v>
      </c>
      <c r="O7943" s="54">
        <v>0</v>
      </c>
    </row>
    <row r="7944" spans="1:15" ht="18" x14ac:dyDescent="0.35">
      <c r="A7944" t="s">
        <v>59</v>
      </c>
      <c r="B7944" t="s">
        <v>23</v>
      </c>
      <c r="C7944" s="19" t="s">
        <v>52</v>
      </c>
      <c r="E7944" s="2">
        <v>3</v>
      </c>
      <c r="F7944" s="2">
        <v>1</v>
      </c>
      <c r="G7944" s="2">
        <v>0</v>
      </c>
      <c r="H7944" s="2">
        <v>0</v>
      </c>
      <c r="I7944" s="2">
        <v>0</v>
      </c>
      <c r="J7944" s="2">
        <v>0</v>
      </c>
      <c r="K7944" s="2">
        <v>0</v>
      </c>
      <c r="L7944" s="2">
        <v>0</v>
      </c>
      <c r="M7944" s="2">
        <v>0</v>
      </c>
      <c r="N7944" s="2">
        <v>0</v>
      </c>
      <c r="O7944" s="54">
        <v>0</v>
      </c>
    </row>
    <row r="7945" spans="1:15" ht="18" x14ac:dyDescent="0.35">
      <c r="A7945" t="s">
        <v>59</v>
      </c>
      <c r="B7945" t="s">
        <v>23</v>
      </c>
      <c r="C7945" s="19" t="s">
        <v>52</v>
      </c>
      <c r="E7945" s="2">
        <v>4</v>
      </c>
      <c r="F7945" s="2">
        <v>1</v>
      </c>
      <c r="G7945" s="2">
        <v>0</v>
      </c>
      <c r="H7945" s="2">
        <v>0</v>
      </c>
      <c r="I7945" s="2">
        <v>0</v>
      </c>
      <c r="J7945" s="2">
        <v>0</v>
      </c>
      <c r="K7945" s="2">
        <v>0</v>
      </c>
      <c r="L7945" s="2">
        <v>0</v>
      </c>
      <c r="M7945" s="2">
        <v>0</v>
      </c>
      <c r="N7945" s="2">
        <v>0</v>
      </c>
      <c r="O7945" s="54">
        <v>0</v>
      </c>
    </row>
    <row r="7946" spans="1:15" ht="18" x14ac:dyDescent="0.35">
      <c r="A7946" t="s">
        <v>59</v>
      </c>
      <c r="B7946" t="s">
        <v>23</v>
      </c>
      <c r="C7946" s="19" t="s">
        <v>52</v>
      </c>
      <c r="E7946" s="2">
        <v>5</v>
      </c>
      <c r="F7946" s="2">
        <v>1</v>
      </c>
      <c r="G7946" s="2">
        <v>0</v>
      </c>
      <c r="H7946" s="2">
        <v>0</v>
      </c>
      <c r="I7946" s="2">
        <v>0</v>
      </c>
      <c r="J7946" s="2">
        <v>0</v>
      </c>
      <c r="K7946" s="2">
        <v>0</v>
      </c>
      <c r="L7946" s="2">
        <v>0</v>
      </c>
      <c r="M7946" s="2">
        <v>0</v>
      </c>
      <c r="N7946" s="2">
        <v>0</v>
      </c>
      <c r="O7946" s="54">
        <v>0</v>
      </c>
    </row>
    <row r="7947" spans="1:15" ht="18" x14ac:dyDescent="0.35">
      <c r="A7947" t="s">
        <v>59</v>
      </c>
      <c r="B7947" t="s">
        <v>23</v>
      </c>
      <c r="C7947" s="19" t="s">
        <v>52</v>
      </c>
      <c r="E7947" s="2">
        <v>6</v>
      </c>
      <c r="F7947" s="2">
        <v>1</v>
      </c>
      <c r="G7947" s="2">
        <v>0</v>
      </c>
      <c r="H7947" s="2">
        <v>0</v>
      </c>
      <c r="I7947" s="2">
        <v>0</v>
      </c>
      <c r="J7947" s="2">
        <v>0</v>
      </c>
      <c r="K7947" s="2">
        <v>0</v>
      </c>
      <c r="L7947" s="2">
        <v>0</v>
      </c>
      <c r="M7947" s="2">
        <v>0</v>
      </c>
      <c r="N7947" s="2">
        <v>0</v>
      </c>
      <c r="O7947" s="54">
        <v>0</v>
      </c>
    </row>
    <row r="7948" spans="1:15" ht="18" x14ac:dyDescent="0.35">
      <c r="A7948" t="s">
        <v>59</v>
      </c>
      <c r="B7948" t="s">
        <v>23</v>
      </c>
      <c r="C7948" s="19" t="s">
        <v>52</v>
      </c>
      <c r="E7948" s="2">
        <v>7</v>
      </c>
      <c r="F7948" s="2">
        <v>1</v>
      </c>
      <c r="G7948" s="2">
        <v>0</v>
      </c>
      <c r="H7948" s="2">
        <v>0</v>
      </c>
      <c r="I7948" s="2">
        <v>0</v>
      </c>
      <c r="J7948" s="2">
        <v>0</v>
      </c>
      <c r="K7948" s="2">
        <v>0</v>
      </c>
      <c r="L7948" s="2">
        <v>0</v>
      </c>
      <c r="M7948" s="2">
        <v>0</v>
      </c>
      <c r="N7948" s="2">
        <v>0</v>
      </c>
      <c r="O7948" s="54">
        <v>0</v>
      </c>
    </row>
    <row r="7949" spans="1:15" ht="18" x14ac:dyDescent="0.35">
      <c r="A7949" t="s">
        <v>59</v>
      </c>
      <c r="B7949" t="s">
        <v>23</v>
      </c>
      <c r="C7949" s="19" t="s">
        <v>52</v>
      </c>
      <c r="E7949" s="2">
        <v>7</v>
      </c>
      <c r="F7949" s="2">
        <v>1</v>
      </c>
      <c r="G7949" s="2">
        <v>0</v>
      </c>
      <c r="H7949" s="2">
        <v>0</v>
      </c>
      <c r="I7949" s="2">
        <v>0</v>
      </c>
      <c r="J7949" s="2">
        <v>0</v>
      </c>
      <c r="K7949" s="2">
        <v>0</v>
      </c>
      <c r="L7949" s="2">
        <v>0</v>
      </c>
      <c r="M7949" s="2">
        <v>0</v>
      </c>
      <c r="N7949" s="2">
        <v>0</v>
      </c>
      <c r="O7949" s="54">
        <v>0</v>
      </c>
    </row>
    <row r="7950" spans="1:15" ht="18" x14ac:dyDescent="0.35">
      <c r="A7950" t="s">
        <v>59</v>
      </c>
      <c r="B7950" t="s">
        <v>23</v>
      </c>
      <c r="C7950" s="19" t="s">
        <v>52</v>
      </c>
      <c r="E7950" s="2">
        <v>8</v>
      </c>
      <c r="F7950" s="2">
        <v>1</v>
      </c>
      <c r="G7950" s="2">
        <v>0</v>
      </c>
      <c r="H7950" s="2">
        <v>0</v>
      </c>
      <c r="I7950" s="2">
        <v>0</v>
      </c>
      <c r="J7950" s="2">
        <v>0</v>
      </c>
      <c r="K7950" s="2">
        <v>0</v>
      </c>
      <c r="L7950" s="2">
        <v>0</v>
      </c>
      <c r="M7950" s="2">
        <v>0</v>
      </c>
      <c r="N7950" s="2">
        <v>0</v>
      </c>
      <c r="O7950" s="54">
        <v>0</v>
      </c>
    </row>
    <row r="7951" spans="1:15" ht="18" x14ac:dyDescent="0.35">
      <c r="A7951" t="s">
        <v>59</v>
      </c>
      <c r="B7951" t="s">
        <v>23</v>
      </c>
      <c r="C7951" s="19" t="s">
        <v>52</v>
      </c>
      <c r="E7951" s="2">
        <v>9</v>
      </c>
      <c r="F7951" s="2">
        <v>1</v>
      </c>
      <c r="G7951" s="2">
        <v>0</v>
      </c>
      <c r="H7951" s="2">
        <v>0</v>
      </c>
      <c r="I7951" s="2">
        <v>0</v>
      </c>
      <c r="J7951" s="2">
        <v>0</v>
      </c>
      <c r="K7951" s="2">
        <v>0</v>
      </c>
      <c r="L7951" s="2">
        <v>0</v>
      </c>
      <c r="M7951" s="2">
        <v>0</v>
      </c>
      <c r="N7951" s="2">
        <v>0</v>
      </c>
      <c r="O7951" s="54">
        <v>0</v>
      </c>
    </row>
    <row r="7952" spans="1:15" ht="18" x14ac:dyDescent="0.35">
      <c r="A7952" t="s">
        <v>59</v>
      </c>
      <c r="B7952" t="s">
        <v>23</v>
      </c>
      <c r="C7952" s="19" t="s">
        <v>52</v>
      </c>
      <c r="E7952" s="2">
        <v>9</v>
      </c>
      <c r="F7952" s="2">
        <v>1</v>
      </c>
      <c r="G7952" s="2">
        <v>0</v>
      </c>
      <c r="H7952" s="2">
        <v>0</v>
      </c>
      <c r="I7952" s="2">
        <v>0</v>
      </c>
      <c r="J7952" s="2">
        <v>0</v>
      </c>
      <c r="K7952" s="2">
        <v>0</v>
      </c>
      <c r="L7952" s="2">
        <v>0</v>
      </c>
      <c r="M7952" s="2">
        <v>0</v>
      </c>
      <c r="N7952" s="2">
        <v>0</v>
      </c>
      <c r="O7952" s="54">
        <v>0</v>
      </c>
    </row>
    <row r="7953" spans="1:15" ht="18" x14ac:dyDescent="0.35">
      <c r="A7953" t="s">
        <v>59</v>
      </c>
      <c r="B7953" t="s">
        <v>23</v>
      </c>
      <c r="C7953" s="19" t="s">
        <v>52</v>
      </c>
      <c r="E7953" s="2">
        <v>10</v>
      </c>
      <c r="F7953" s="2">
        <v>1</v>
      </c>
      <c r="G7953" s="2">
        <v>0</v>
      </c>
      <c r="H7953" s="2">
        <v>0</v>
      </c>
      <c r="I7953" s="2">
        <v>0</v>
      </c>
      <c r="J7953" s="2">
        <v>0</v>
      </c>
      <c r="K7953" s="2">
        <v>0</v>
      </c>
      <c r="L7953" s="2">
        <v>0</v>
      </c>
      <c r="M7953" s="2">
        <v>0</v>
      </c>
      <c r="N7953" s="2">
        <v>0</v>
      </c>
      <c r="O7953" s="54">
        <v>0</v>
      </c>
    </row>
    <row r="7954" spans="1:15" ht="18" x14ac:dyDescent="0.35">
      <c r="A7954" t="s">
        <v>59</v>
      </c>
      <c r="B7954" t="s">
        <v>23</v>
      </c>
      <c r="C7954" s="19" t="s">
        <v>52</v>
      </c>
      <c r="E7954" s="2">
        <v>11</v>
      </c>
      <c r="F7954" s="2">
        <v>1</v>
      </c>
      <c r="G7954" s="2">
        <v>0</v>
      </c>
      <c r="H7954" s="2">
        <v>0</v>
      </c>
      <c r="I7954" s="2">
        <v>0</v>
      </c>
      <c r="J7954" s="2">
        <v>0</v>
      </c>
      <c r="K7954" s="2">
        <v>0</v>
      </c>
      <c r="L7954" s="2">
        <v>0</v>
      </c>
      <c r="M7954" s="2">
        <v>0</v>
      </c>
      <c r="N7954" s="2">
        <v>0</v>
      </c>
      <c r="O7954" s="54">
        <v>0</v>
      </c>
    </row>
    <row r="7955" spans="1:15" ht="18" x14ac:dyDescent="0.35">
      <c r="A7955" t="s">
        <v>59</v>
      </c>
      <c r="B7955" t="s">
        <v>23</v>
      </c>
      <c r="C7955" s="19" t="s">
        <v>52</v>
      </c>
      <c r="E7955" s="2">
        <v>12</v>
      </c>
      <c r="F7955" s="2">
        <v>1</v>
      </c>
      <c r="G7955" s="2">
        <v>0</v>
      </c>
      <c r="H7955" s="2">
        <v>0</v>
      </c>
      <c r="I7955" s="2">
        <v>0</v>
      </c>
      <c r="J7955" s="2">
        <v>0</v>
      </c>
      <c r="K7955" s="2">
        <v>0</v>
      </c>
      <c r="L7955" s="2">
        <v>0</v>
      </c>
      <c r="M7955" s="2">
        <v>0</v>
      </c>
      <c r="N7955" s="2">
        <v>0</v>
      </c>
      <c r="O7955" s="54">
        <v>0</v>
      </c>
    </row>
    <row r="7956" spans="1:15" ht="18" x14ac:dyDescent="0.35">
      <c r="A7956" t="s">
        <v>59</v>
      </c>
      <c r="B7956" t="s">
        <v>23</v>
      </c>
      <c r="C7956" s="19" t="s">
        <v>52</v>
      </c>
      <c r="E7956" s="2">
        <v>13</v>
      </c>
      <c r="F7956" s="2">
        <v>1</v>
      </c>
      <c r="G7956" s="2">
        <v>0</v>
      </c>
      <c r="H7956" s="2">
        <v>0</v>
      </c>
      <c r="I7956" s="2">
        <v>0</v>
      </c>
      <c r="J7956" s="2">
        <v>0</v>
      </c>
      <c r="K7956" s="2">
        <v>0</v>
      </c>
      <c r="L7956" s="2">
        <v>0</v>
      </c>
      <c r="M7956" s="2">
        <v>0</v>
      </c>
      <c r="N7956" s="2">
        <v>0</v>
      </c>
      <c r="O7956" s="54">
        <v>0</v>
      </c>
    </row>
    <row r="7957" spans="1:15" ht="18" x14ac:dyDescent="0.35">
      <c r="A7957" t="s">
        <v>59</v>
      </c>
      <c r="B7957" t="s">
        <v>23</v>
      </c>
      <c r="C7957" s="19" t="s">
        <v>52</v>
      </c>
      <c r="E7957" s="2">
        <v>13</v>
      </c>
      <c r="F7957" s="2">
        <v>1</v>
      </c>
      <c r="G7957" s="2">
        <v>0</v>
      </c>
      <c r="H7957" s="2">
        <v>0</v>
      </c>
      <c r="I7957" s="2">
        <v>0</v>
      </c>
      <c r="J7957" s="2">
        <v>0</v>
      </c>
      <c r="K7957" s="2">
        <v>0</v>
      </c>
      <c r="L7957" s="2">
        <v>0</v>
      </c>
      <c r="M7957" s="2">
        <v>0</v>
      </c>
      <c r="N7957" s="2">
        <v>0</v>
      </c>
      <c r="O7957" s="54">
        <v>0</v>
      </c>
    </row>
    <row r="7958" spans="1:15" ht="18" x14ac:dyDescent="0.35">
      <c r="A7958" t="s">
        <v>59</v>
      </c>
      <c r="B7958" t="s">
        <v>23</v>
      </c>
      <c r="C7958" s="19" t="s">
        <v>52</v>
      </c>
      <c r="E7958" s="2">
        <v>14</v>
      </c>
      <c r="F7958" s="2">
        <v>1</v>
      </c>
      <c r="G7958" s="2">
        <v>0</v>
      </c>
      <c r="H7958" s="2">
        <v>0</v>
      </c>
      <c r="I7958" s="2">
        <v>0</v>
      </c>
      <c r="J7958" s="2">
        <v>0</v>
      </c>
      <c r="K7958" s="2">
        <v>0</v>
      </c>
      <c r="L7958" s="2">
        <v>0</v>
      </c>
      <c r="M7958" s="2">
        <v>0</v>
      </c>
      <c r="N7958" s="2">
        <v>0</v>
      </c>
      <c r="O7958" s="54">
        <v>0</v>
      </c>
    </row>
    <row r="7959" spans="1:15" ht="18" x14ac:dyDescent="0.35">
      <c r="A7959" t="s">
        <v>59</v>
      </c>
      <c r="B7959" t="s">
        <v>23</v>
      </c>
      <c r="C7959" s="19" t="s">
        <v>52</v>
      </c>
      <c r="E7959" s="2">
        <v>14</v>
      </c>
      <c r="F7959" s="2">
        <v>1</v>
      </c>
      <c r="G7959" s="2">
        <v>0</v>
      </c>
      <c r="H7959" s="2">
        <v>0</v>
      </c>
      <c r="I7959" s="2">
        <v>0</v>
      </c>
      <c r="J7959" s="2">
        <v>0</v>
      </c>
      <c r="K7959" s="2">
        <v>0</v>
      </c>
      <c r="L7959" s="2">
        <v>0</v>
      </c>
      <c r="M7959" s="2">
        <v>0</v>
      </c>
      <c r="N7959" s="2">
        <v>0</v>
      </c>
      <c r="O7959" s="54">
        <v>0</v>
      </c>
    </row>
    <row r="7960" spans="1:15" ht="18" x14ac:dyDescent="0.35">
      <c r="A7960" t="s">
        <v>59</v>
      </c>
      <c r="B7960" t="s">
        <v>23</v>
      </c>
      <c r="C7960" s="19" t="s">
        <v>52</v>
      </c>
      <c r="E7960" s="2">
        <v>15</v>
      </c>
      <c r="F7960" s="2">
        <v>1</v>
      </c>
      <c r="G7960" s="2">
        <v>0</v>
      </c>
      <c r="H7960" s="2">
        <v>0</v>
      </c>
      <c r="I7960" s="2">
        <v>0</v>
      </c>
      <c r="J7960" s="2">
        <v>0</v>
      </c>
      <c r="K7960" s="2">
        <v>0</v>
      </c>
      <c r="L7960" s="2">
        <v>0</v>
      </c>
      <c r="M7960" s="2">
        <v>0</v>
      </c>
      <c r="N7960" s="2">
        <v>0</v>
      </c>
      <c r="O7960" s="54">
        <v>0</v>
      </c>
    </row>
    <row r="7961" spans="1:15" ht="18" x14ac:dyDescent="0.35">
      <c r="A7961" t="s">
        <v>59</v>
      </c>
      <c r="B7961" t="s">
        <v>23</v>
      </c>
      <c r="C7961" s="19" t="s">
        <v>52</v>
      </c>
      <c r="E7961" s="2">
        <v>16</v>
      </c>
      <c r="F7961" s="2">
        <v>1</v>
      </c>
      <c r="G7961" s="2">
        <v>0</v>
      </c>
      <c r="H7961" s="2">
        <v>0</v>
      </c>
      <c r="I7961" s="2">
        <v>0</v>
      </c>
      <c r="J7961" s="2">
        <v>0</v>
      </c>
      <c r="K7961" s="2">
        <v>0</v>
      </c>
      <c r="L7961" s="2">
        <v>0</v>
      </c>
      <c r="M7961" s="2">
        <v>0</v>
      </c>
      <c r="N7961" s="2">
        <v>0</v>
      </c>
      <c r="O7961" s="54">
        <v>0</v>
      </c>
    </row>
    <row r="7962" spans="1:15" ht="18" x14ac:dyDescent="0.35">
      <c r="A7962" t="s">
        <v>59</v>
      </c>
      <c r="B7962" t="s">
        <v>23</v>
      </c>
      <c r="C7962" s="19" t="s">
        <v>52</v>
      </c>
      <c r="E7962" s="2">
        <v>16</v>
      </c>
      <c r="F7962" s="2">
        <v>1</v>
      </c>
      <c r="G7962" s="2">
        <v>0</v>
      </c>
      <c r="H7962" s="2">
        <v>0</v>
      </c>
      <c r="I7962" s="2">
        <v>0</v>
      </c>
      <c r="J7962" s="2">
        <v>0</v>
      </c>
      <c r="K7962" s="2">
        <v>0</v>
      </c>
      <c r="L7962" s="2">
        <v>0</v>
      </c>
      <c r="M7962" s="2">
        <v>0</v>
      </c>
      <c r="N7962" s="2">
        <v>0</v>
      </c>
      <c r="O7962" s="54">
        <v>0</v>
      </c>
    </row>
    <row r="7963" spans="1:15" ht="18" x14ac:dyDescent="0.35">
      <c r="A7963" t="s">
        <v>59</v>
      </c>
      <c r="B7963" t="s">
        <v>23</v>
      </c>
      <c r="C7963" s="19" t="s">
        <v>52</v>
      </c>
      <c r="E7963" s="2">
        <v>17</v>
      </c>
      <c r="F7963" s="2">
        <v>1</v>
      </c>
      <c r="G7963" s="2">
        <v>0</v>
      </c>
      <c r="H7963" s="2">
        <v>0</v>
      </c>
      <c r="I7963" s="2">
        <v>0</v>
      </c>
      <c r="J7963" s="2">
        <v>0</v>
      </c>
      <c r="K7963" s="2">
        <v>0</v>
      </c>
      <c r="L7963" s="2">
        <v>0</v>
      </c>
      <c r="M7963" s="2">
        <v>0</v>
      </c>
      <c r="N7963" s="2">
        <v>0</v>
      </c>
      <c r="O7963" s="54">
        <v>0</v>
      </c>
    </row>
    <row r="7964" spans="1:15" ht="18" x14ac:dyDescent="0.35">
      <c r="A7964" t="s">
        <v>59</v>
      </c>
      <c r="B7964" t="s">
        <v>23</v>
      </c>
      <c r="C7964" s="19" t="s">
        <v>52</v>
      </c>
      <c r="E7964" s="2">
        <v>18</v>
      </c>
      <c r="F7964" s="2">
        <v>1</v>
      </c>
      <c r="G7964" s="2">
        <v>0</v>
      </c>
      <c r="H7964" s="2">
        <v>0</v>
      </c>
      <c r="I7964" s="2">
        <v>0</v>
      </c>
      <c r="J7964" s="2">
        <v>0</v>
      </c>
      <c r="K7964" s="2">
        <v>0</v>
      </c>
      <c r="L7964" s="2">
        <v>0</v>
      </c>
      <c r="M7964" s="2">
        <v>0</v>
      </c>
      <c r="N7964" s="2">
        <v>0</v>
      </c>
      <c r="O7964" s="54">
        <v>0</v>
      </c>
    </row>
    <row r="7965" spans="1:15" ht="18" x14ac:dyDescent="0.35">
      <c r="A7965" t="s">
        <v>59</v>
      </c>
      <c r="B7965" t="s">
        <v>23</v>
      </c>
      <c r="C7965" s="19" t="s">
        <v>52</v>
      </c>
      <c r="E7965" s="2">
        <v>18</v>
      </c>
      <c r="F7965" s="2">
        <v>1</v>
      </c>
      <c r="G7965" s="2">
        <v>0</v>
      </c>
      <c r="H7965" s="2">
        <v>0</v>
      </c>
      <c r="I7965" s="2">
        <v>0</v>
      </c>
      <c r="J7965" s="2">
        <v>0</v>
      </c>
      <c r="K7965" s="2">
        <v>0</v>
      </c>
      <c r="L7965" s="2">
        <v>0</v>
      </c>
      <c r="M7965" s="2">
        <v>0</v>
      </c>
      <c r="N7965" s="2">
        <v>0</v>
      </c>
      <c r="O7965" s="54">
        <v>0</v>
      </c>
    </row>
    <row r="7966" spans="1:15" ht="18" x14ac:dyDescent="0.35">
      <c r="A7966" t="s">
        <v>59</v>
      </c>
      <c r="B7966" t="s">
        <v>23</v>
      </c>
      <c r="C7966" s="19" t="s">
        <v>52</v>
      </c>
      <c r="E7966" s="2">
        <v>19</v>
      </c>
      <c r="F7966" s="2">
        <v>1</v>
      </c>
      <c r="G7966" s="2">
        <v>0</v>
      </c>
      <c r="H7966" s="2">
        <v>0</v>
      </c>
      <c r="I7966" s="2">
        <v>0</v>
      </c>
      <c r="J7966" s="2">
        <v>0</v>
      </c>
      <c r="K7966" s="2">
        <v>0</v>
      </c>
      <c r="L7966" s="2">
        <v>0</v>
      </c>
      <c r="M7966" s="2">
        <v>0</v>
      </c>
      <c r="N7966" s="2">
        <v>0</v>
      </c>
      <c r="O7966" s="54">
        <v>0</v>
      </c>
    </row>
    <row r="7967" spans="1:15" ht="18" x14ac:dyDescent="0.35">
      <c r="A7967" t="s">
        <v>59</v>
      </c>
      <c r="B7967" t="s">
        <v>23</v>
      </c>
      <c r="C7967" s="19" t="s">
        <v>52</v>
      </c>
      <c r="E7967" s="2">
        <v>20</v>
      </c>
      <c r="F7967" s="2">
        <v>1</v>
      </c>
      <c r="G7967" s="2">
        <v>0</v>
      </c>
      <c r="H7967" s="2">
        <v>0</v>
      </c>
      <c r="I7967" s="2">
        <v>0</v>
      </c>
      <c r="J7967" s="2">
        <v>0</v>
      </c>
      <c r="K7967" s="2">
        <v>0</v>
      </c>
      <c r="L7967" s="2">
        <v>0</v>
      </c>
      <c r="M7967" s="2">
        <v>0</v>
      </c>
      <c r="N7967" s="2">
        <v>0</v>
      </c>
      <c r="O7967" s="54">
        <v>0</v>
      </c>
    </row>
    <row r="7968" spans="1:15" ht="18" x14ac:dyDescent="0.35">
      <c r="A7968" t="s">
        <v>59</v>
      </c>
      <c r="B7968" t="s">
        <v>23</v>
      </c>
      <c r="C7968" s="19" t="s">
        <v>52</v>
      </c>
      <c r="E7968" s="2">
        <v>20</v>
      </c>
      <c r="F7968" s="2">
        <v>1</v>
      </c>
      <c r="G7968" s="2">
        <v>0</v>
      </c>
      <c r="H7968" s="2">
        <v>0</v>
      </c>
      <c r="I7968" s="2">
        <v>0</v>
      </c>
      <c r="J7968" s="2">
        <v>0</v>
      </c>
      <c r="K7968" s="2">
        <v>0</v>
      </c>
      <c r="L7968" s="2">
        <v>0</v>
      </c>
      <c r="M7968" s="2">
        <v>0</v>
      </c>
      <c r="N7968" s="2">
        <v>0</v>
      </c>
      <c r="O7968" s="54">
        <v>0</v>
      </c>
    </row>
    <row r="7969" spans="1:15" ht="18" x14ac:dyDescent="0.35">
      <c r="A7969" t="s">
        <v>59</v>
      </c>
      <c r="B7969" t="s">
        <v>23</v>
      </c>
      <c r="C7969" s="19" t="s">
        <v>52</v>
      </c>
      <c r="E7969" s="2">
        <v>21</v>
      </c>
      <c r="F7969" s="2">
        <v>1</v>
      </c>
      <c r="G7969" s="2">
        <v>0</v>
      </c>
      <c r="H7969" s="2">
        <v>0</v>
      </c>
      <c r="I7969" s="2">
        <v>0</v>
      </c>
      <c r="J7969" s="2">
        <v>0</v>
      </c>
      <c r="K7969" s="2">
        <v>0</v>
      </c>
      <c r="L7969" s="2">
        <v>0</v>
      </c>
      <c r="M7969" s="2">
        <v>0</v>
      </c>
      <c r="N7969" s="2">
        <v>0</v>
      </c>
      <c r="O7969" s="54">
        <v>0</v>
      </c>
    </row>
    <row r="7970" spans="1:15" ht="18" x14ac:dyDescent="0.35">
      <c r="A7970" t="s">
        <v>59</v>
      </c>
      <c r="B7970" t="s">
        <v>23</v>
      </c>
      <c r="C7970" s="19" t="s">
        <v>52</v>
      </c>
      <c r="E7970" s="2">
        <v>22</v>
      </c>
      <c r="F7970" s="2">
        <v>1</v>
      </c>
      <c r="G7970" s="2">
        <v>0</v>
      </c>
      <c r="H7970" s="2">
        <v>0</v>
      </c>
      <c r="I7970" s="2">
        <v>0</v>
      </c>
      <c r="J7970" s="2">
        <v>0</v>
      </c>
      <c r="K7970" s="2">
        <v>0</v>
      </c>
      <c r="L7970" s="2">
        <v>0</v>
      </c>
      <c r="M7970" s="2">
        <v>0</v>
      </c>
      <c r="N7970" s="2">
        <v>0</v>
      </c>
      <c r="O7970" s="54">
        <v>0</v>
      </c>
    </row>
    <row r="7971" spans="1:15" ht="18" x14ac:dyDescent="0.35">
      <c r="A7971" t="s">
        <v>59</v>
      </c>
      <c r="B7971" t="s">
        <v>23</v>
      </c>
      <c r="C7971" s="19" t="s">
        <v>52</v>
      </c>
      <c r="E7971" s="2">
        <v>23</v>
      </c>
      <c r="F7971" s="2">
        <v>1</v>
      </c>
      <c r="G7971" s="2">
        <v>0</v>
      </c>
      <c r="H7971" s="2">
        <v>0</v>
      </c>
      <c r="I7971" s="2">
        <v>0</v>
      </c>
      <c r="J7971" s="2">
        <v>0</v>
      </c>
      <c r="K7971" s="2">
        <v>0</v>
      </c>
      <c r="L7971" s="2">
        <v>0</v>
      </c>
      <c r="M7971" s="2">
        <v>0</v>
      </c>
      <c r="N7971" s="2">
        <v>0</v>
      </c>
      <c r="O7971" s="54">
        <v>0</v>
      </c>
    </row>
    <row r="7972" spans="1:15" ht="18" x14ac:dyDescent="0.35">
      <c r="A7972" t="s">
        <v>59</v>
      </c>
      <c r="B7972" t="s">
        <v>23</v>
      </c>
      <c r="C7972" s="19" t="s">
        <v>52</v>
      </c>
      <c r="E7972" s="2">
        <v>24</v>
      </c>
      <c r="F7972" s="2">
        <v>1</v>
      </c>
      <c r="G7972" s="2">
        <v>0</v>
      </c>
      <c r="H7972" s="2">
        <v>0</v>
      </c>
      <c r="I7972" s="2">
        <v>0</v>
      </c>
      <c r="J7972" s="2">
        <v>0</v>
      </c>
      <c r="K7972" s="2">
        <v>0</v>
      </c>
      <c r="L7972" s="2">
        <v>0</v>
      </c>
      <c r="M7972" s="2">
        <v>0</v>
      </c>
      <c r="N7972" s="2">
        <v>0</v>
      </c>
      <c r="O7972" s="54">
        <v>0</v>
      </c>
    </row>
    <row r="7973" spans="1:15" ht="18" x14ac:dyDescent="0.35">
      <c r="A7973" t="s">
        <v>59</v>
      </c>
      <c r="B7973" t="s">
        <v>23</v>
      </c>
      <c r="C7973" s="19" t="s">
        <v>52</v>
      </c>
      <c r="E7973" s="2">
        <v>24</v>
      </c>
      <c r="F7973" s="2">
        <v>1</v>
      </c>
      <c r="G7973" s="2">
        <v>0</v>
      </c>
      <c r="H7973" s="2">
        <v>0</v>
      </c>
      <c r="I7973" s="2">
        <v>0</v>
      </c>
      <c r="J7973" s="2">
        <v>0</v>
      </c>
      <c r="K7973" s="2">
        <v>0</v>
      </c>
      <c r="L7973" s="2">
        <v>0</v>
      </c>
      <c r="M7973" s="2">
        <v>0</v>
      </c>
      <c r="N7973" s="2">
        <v>0</v>
      </c>
      <c r="O7973" s="54">
        <v>0</v>
      </c>
    </row>
    <row r="7974" spans="1:15" ht="18" x14ac:dyDescent="0.35">
      <c r="A7974" t="s">
        <v>59</v>
      </c>
      <c r="B7974" t="s">
        <v>23</v>
      </c>
      <c r="C7974" s="19" t="s">
        <v>52</v>
      </c>
      <c r="E7974" s="2">
        <v>25</v>
      </c>
      <c r="F7974" s="2">
        <v>1</v>
      </c>
      <c r="G7974" s="2">
        <v>0</v>
      </c>
      <c r="H7974" s="2">
        <v>0</v>
      </c>
      <c r="I7974" s="2">
        <v>0</v>
      </c>
      <c r="J7974" s="2">
        <v>0</v>
      </c>
      <c r="K7974" s="2">
        <v>0</v>
      </c>
      <c r="L7974" s="2">
        <v>0</v>
      </c>
      <c r="M7974" s="2">
        <v>0</v>
      </c>
      <c r="N7974" s="2">
        <v>0</v>
      </c>
      <c r="O7974" s="54">
        <v>0</v>
      </c>
    </row>
    <row r="7975" spans="1:15" ht="18" x14ac:dyDescent="0.35">
      <c r="A7975" t="s">
        <v>59</v>
      </c>
      <c r="B7975" t="s">
        <v>23</v>
      </c>
      <c r="C7975" s="19" t="s">
        <v>52</v>
      </c>
      <c r="E7975" s="1">
        <v>25</v>
      </c>
      <c r="F7975" s="1">
        <v>1</v>
      </c>
      <c r="G7975" s="1">
        <v>3.536</v>
      </c>
      <c r="H7975" s="1">
        <v>82.694609819999997</v>
      </c>
      <c r="I7975" s="1">
        <v>48</v>
      </c>
      <c r="J7975" s="1">
        <v>205</v>
      </c>
      <c r="K7975" s="1">
        <v>50.975000000000001</v>
      </c>
      <c r="L7975" s="1">
        <v>23.041</v>
      </c>
      <c r="M7975" s="1">
        <v>4.5720000000000001</v>
      </c>
      <c r="N7975" s="1">
        <v>47.41</v>
      </c>
      <c r="O7975" s="54">
        <f t="shared" ref="O7975:O8010" si="129">M7975/L7975</f>
        <v>0.19842888763508529</v>
      </c>
    </row>
    <row r="7976" spans="1:15" ht="18" x14ac:dyDescent="0.35">
      <c r="A7976" t="s">
        <v>59</v>
      </c>
      <c r="B7976" t="s">
        <v>23</v>
      </c>
      <c r="C7976" s="19" t="s">
        <v>52</v>
      </c>
      <c r="E7976">
        <v>26</v>
      </c>
      <c r="F7976">
        <v>1</v>
      </c>
      <c r="G7976">
        <v>2.7759999999999998</v>
      </c>
      <c r="H7976">
        <v>40.180338825</v>
      </c>
      <c r="I7976">
        <v>38</v>
      </c>
      <c r="J7976">
        <v>176</v>
      </c>
      <c r="K7976">
        <v>40.241999999999997</v>
      </c>
      <c r="L7976">
        <v>18.183</v>
      </c>
      <c r="M7976">
        <v>2.8149999999999999</v>
      </c>
      <c r="N7976">
        <v>22.628</v>
      </c>
      <c r="O7976" s="54">
        <f t="shared" si="129"/>
        <v>0.1548149370290931</v>
      </c>
    </row>
    <row r="7977" spans="1:15" ht="18" x14ac:dyDescent="0.35">
      <c r="A7977" t="s">
        <v>59</v>
      </c>
      <c r="B7977" t="s">
        <v>23</v>
      </c>
      <c r="C7977" s="19" t="s">
        <v>53</v>
      </c>
      <c r="E7977">
        <v>1</v>
      </c>
      <c r="F7977">
        <v>1</v>
      </c>
      <c r="G7977">
        <v>2.6059999999999999</v>
      </c>
      <c r="H7977">
        <v>45.519747900000006</v>
      </c>
      <c r="I7977">
        <v>32</v>
      </c>
      <c r="J7977">
        <v>163</v>
      </c>
      <c r="K7977">
        <v>35.853999999999999</v>
      </c>
      <c r="L7977">
        <v>16.995000000000001</v>
      </c>
      <c r="M7977">
        <v>3.4119999999999999</v>
      </c>
      <c r="N7977">
        <v>2.1059999999999999</v>
      </c>
      <c r="O7977" s="54">
        <f t="shared" si="129"/>
        <v>0.20076493086201821</v>
      </c>
    </row>
    <row r="7978" spans="1:15" ht="18" x14ac:dyDescent="0.35">
      <c r="A7978" t="s">
        <v>59</v>
      </c>
      <c r="B7978" t="s">
        <v>23</v>
      </c>
      <c r="C7978" s="19" t="s">
        <v>53</v>
      </c>
      <c r="E7978">
        <v>2</v>
      </c>
      <c r="F7978">
        <v>1</v>
      </c>
      <c r="G7978">
        <v>2.9340000000000002</v>
      </c>
      <c r="H7978">
        <v>55.703257740000012</v>
      </c>
      <c r="I7978">
        <v>28</v>
      </c>
      <c r="J7978">
        <v>192</v>
      </c>
      <c r="K7978">
        <v>41.448</v>
      </c>
      <c r="L7978">
        <v>17.838000000000001</v>
      </c>
      <c r="M7978">
        <v>3.9780000000000002</v>
      </c>
      <c r="N7978">
        <v>50.335000000000001</v>
      </c>
      <c r="O7978" s="54">
        <f t="shared" si="129"/>
        <v>0.22300706357214933</v>
      </c>
    </row>
    <row r="7979" spans="1:15" ht="18" x14ac:dyDescent="0.35">
      <c r="A7979" t="s">
        <v>59</v>
      </c>
      <c r="B7979" t="s">
        <v>23</v>
      </c>
      <c r="C7979" s="19" t="s">
        <v>53</v>
      </c>
      <c r="E7979" s="1">
        <v>3</v>
      </c>
      <c r="F7979" s="1">
        <v>1</v>
      </c>
      <c r="G7979" s="1">
        <v>5.3890000000000002</v>
      </c>
      <c r="H7979" s="1">
        <v>89.904063949999994</v>
      </c>
      <c r="I7979" s="1">
        <v>28</v>
      </c>
      <c r="J7979" s="1">
        <v>191</v>
      </c>
      <c r="K7979" s="1">
        <v>48.63</v>
      </c>
      <c r="L7979" s="1">
        <v>21.794</v>
      </c>
      <c r="M7979" s="1">
        <v>5.2549999999999999</v>
      </c>
      <c r="N7979" s="1">
        <v>56.863</v>
      </c>
      <c r="O7979" s="54">
        <f t="shared" si="129"/>
        <v>0.24112140956226483</v>
      </c>
    </row>
    <row r="7980" spans="1:15" ht="18" x14ac:dyDescent="0.35">
      <c r="A7980" t="s">
        <v>59</v>
      </c>
      <c r="B7980" t="s">
        <v>23</v>
      </c>
      <c r="C7980" s="19" t="s">
        <v>53</v>
      </c>
      <c r="E7980" s="1">
        <v>3</v>
      </c>
      <c r="F7980" s="1">
        <v>1</v>
      </c>
      <c r="G7980" s="1">
        <v>4.7880000000000003</v>
      </c>
      <c r="H7980" s="1">
        <v>83.993291840000012</v>
      </c>
      <c r="I7980" s="1">
        <v>29</v>
      </c>
      <c r="J7980" s="1">
        <v>225</v>
      </c>
      <c r="K7980" s="1">
        <v>49.082999999999998</v>
      </c>
      <c r="L7980" s="1">
        <v>21.872</v>
      </c>
      <c r="M7980" s="1">
        <v>4.8920000000000003</v>
      </c>
      <c r="N7980" s="1">
        <v>56.11</v>
      </c>
      <c r="O7980" s="54">
        <f t="shared" si="129"/>
        <v>0.22366495976591078</v>
      </c>
    </row>
    <row r="7981" spans="1:15" ht="18" x14ac:dyDescent="0.35">
      <c r="A7981" t="s">
        <v>59</v>
      </c>
      <c r="B7981" t="s">
        <v>23</v>
      </c>
      <c r="C7981" s="19" t="s">
        <v>53</v>
      </c>
      <c r="E7981">
        <v>4</v>
      </c>
      <c r="F7981">
        <v>1</v>
      </c>
      <c r="G7981">
        <v>3.028</v>
      </c>
      <c r="H7981">
        <v>37.8934572</v>
      </c>
      <c r="I7981">
        <v>56</v>
      </c>
      <c r="J7981">
        <v>191</v>
      </c>
      <c r="K7981">
        <v>38.780999999999999</v>
      </c>
      <c r="L7981">
        <v>17.364000000000001</v>
      </c>
      <c r="M7981">
        <v>2.78</v>
      </c>
      <c r="N7981">
        <v>33.67</v>
      </c>
      <c r="O7981" s="54">
        <f t="shared" si="129"/>
        <v>0.1601013591338401</v>
      </c>
    </row>
    <row r="7982" spans="1:15" ht="18" x14ac:dyDescent="0.35">
      <c r="A7982" t="s">
        <v>59</v>
      </c>
      <c r="B7982" t="s">
        <v>23</v>
      </c>
      <c r="C7982" s="19" t="s">
        <v>53</v>
      </c>
      <c r="E7982">
        <v>5</v>
      </c>
      <c r="F7982">
        <v>1</v>
      </c>
      <c r="G7982">
        <v>4.2329999999999997</v>
      </c>
      <c r="H7982">
        <v>53.004416750000004</v>
      </c>
      <c r="I7982">
        <v>41</v>
      </c>
      <c r="J7982">
        <v>188</v>
      </c>
      <c r="K7982">
        <v>42.34</v>
      </c>
      <c r="L7982">
        <v>17.47</v>
      </c>
      <c r="M7982">
        <v>3.8650000000000002</v>
      </c>
      <c r="N7982">
        <v>61.234999999999999</v>
      </c>
      <c r="O7982" s="54">
        <f t="shared" si="129"/>
        <v>0.22123640526617061</v>
      </c>
    </row>
    <row r="7983" spans="1:15" ht="18" x14ac:dyDescent="0.35">
      <c r="A7983" t="s">
        <v>59</v>
      </c>
      <c r="B7983" t="s">
        <v>23</v>
      </c>
      <c r="C7983" s="19" t="s">
        <v>53</v>
      </c>
      <c r="E7983">
        <v>6</v>
      </c>
      <c r="F7983">
        <v>1</v>
      </c>
      <c r="G7983">
        <v>3.0289999999999999</v>
      </c>
      <c r="H7983">
        <v>56.782104435000008</v>
      </c>
      <c r="I7983">
        <v>44</v>
      </c>
      <c r="J7983">
        <v>167</v>
      </c>
      <c r="K7983">
        <v>39.084000000000003</v>
      </c>
      <c r="L7983">
        <v>17.847000000000001</v>
      </c>
      <c r="M7983">
        <v>4.0529999999999999</v>
      </c>
      <c r="N7983">
        <v>53.918999999999997</v>
      </c>
      <c r="O7983" s="54">
        <f t="shared" si="129"/>
        <v>0.22709699109093964</v>
      </c>
    </row>
    <row r="7984" spans="1:15" ht="18" x14ac:dyDescent="0.35">
      <c r="A7984" t="s">
        <v>59</v>
      </c>
      <c r="B7984" t="s">
        <v>23</v>
      </c>
      <c r="C7984" s="19" t="s">
        <v>53</v>
      </c>
      <c r="E7984" s="2">
        <v>7</v>
      </c>
      <c r="F7984" s="2">
        <v>1</v>
      </c>
      <c r="G7984" s="2">
        <v>0</v>
      </c>
      <c r="H7984" s="2">
        <v>0</v>
      </c>
      <c r="I7984" s="2">
        <v>0</v>
      </c>
      <c r="J7984" s="2">
        <v>0</v>
      </c>
      <c r="K7984" s="2">
        <v>0</v>
      </c>
      <c r="L7984" s="2">
        <v>0</v>
      </c>
      <c r="M7984" s="2">
        <v>0</v>
      </c>
      <c r="N7984" s="2">
        <v>0</v>
      </c>
      <c r="O7984" s="54">
        <v>0</v>
      </c>
    </row>
    <row r="7985" spans="1:15" ht="18" x14ac:dyDescent="0.35">
      <c r="A7985" t="s">
        <v>59</v>
      </c>
      <c r="B7985" t="s">
        <v>23</v>
      </c>
      <c r="C7985" s="19" t="s">
        <v>53</v>
      </c>
      <c r="E7985" s="1">
        <v>8</v>
      </c>
      <c r="F7985" s="1">
        <v>1</v>
      </c>
      <c r="G7985" s="1">
        <v>3.9849999999999999</v>
      </c>
      <c r="H7985" s="1">
        <v>62.784441300000005</v>
      </c>
      <c r="I7985" s="1">
        <v>27</v>
      </c>
      <c r="J7985" s="1">
        <v>149</v>
      </c>
      <c r="K7985" s="1">
        <v>40.094000000000001</v>
      </c>
      <c r="L7985" s="1">
        <v>17.965</v>
      </c>
      <c r="M7985" s="1">
        <v>4.452</v>
      </c>
      <c r="N7985" s="1">
        <v>9.9359999999999999</v>
      </c>
      <c r="O7985" s="54">
        <f t="shared" si="129"/>
        <v>0.24781519621486223</v>
      </c>
    </row>
    <row r="7986" spans="1:15" ht="18" x14ac:dyDescent="0.35">
      <c r="A7986" t="s">
        <v>59</v>
      </c>
      <c r="B7986" t="s">
        <v>23</v>
      </c>
      <c r="C7986" s="19" t="s">
        <v>53</v>
      </c>
      <c r="E7986" s="2">
        <v>8</v>
      </c>
      <c r="F7986" s="2">
        <v>1</v>
      </c>
      <c r="G7986" s="2">
        <v>0</v>
      </c>
      <c r="H7986" s="2">
        <v>0</v>
      </c>
      <c r="I7986" s="2">
        <v>0</v>
      </c>
      <c r="J7986" s="2">
        <v>0</v>
      </c>
      <c r="K7986" s="2">
        <v>0</v>
      </c>
      <c r="L7986" s="2">
        <v>0</v>
      </c>
      <c r="M7986" s="2">
        <v>0</v>
      </c>
      <c r="N7986" s="2">
        <v>0</v>
      </c>
      <c r="O7986" s="54">
        <v>0</v>
      </c>
    </row>
    <row r="7987" spans="1:15" ht="18" x14ac:dyDescent="0.35">
      <c r="A7987" t="s">
        <v>59</v>
      </c>
      <c r="B7987" t="s">
        <v>23</v>
      </c>
      <c r="C7987" s="19" t="s">
        <v>53</v>
      </c>
      <c r="E7987" s="2">
        <v>9</v>
      </c>
      <c r="F7987" s="2">
        <v>1</v>
      </c>
      <c r="G7987" s="2">
        <v>0</v>
      </c>
      <c r="H7987" s="2">
        <v>0</v>
      </c>
      <c r="I7987" s="2">
        <v>0</v>
      </c>
      <c r="J7987" s="2">
        <v>0</v>
      </c>
      <c r="K7987" s="2">
        <v>0</v>
      </c>
      <c r="L7987" s="2">
        <v>0</v>
      </c>
      <c r="M7987" s="2">
        <v>0</v>
      </c>
      <c r="N7987" s="2">
        <v>0</v>
      </c>
      <c r="O7987" s="54">
        <v>0</v>
      </c>
    </row>
    <row r="7988" spans="1:15" ht="18" x14ac:dyDescent="0.35">
      <c r="A7988" t="s">
        <v>59</v>
      </c>
      <c r="B7988" t="s">
        <v>23</v>
      </c>
      <c r="C7988" s="19" t="s">
        <v>53</v>
      </c>
      <c r="E7988">
        <v>10</v>
      </c>
      <c r="F7988">
        <v>1</v>
      </c>
      <c r="G7988">
        <v>2.6509999999999998</v>
      </c>
      <c r="H7988">
        <v>63.892200329999994</v>
      </c>
      <c r="I7988">
        <v>57</v>
      </c>
      <c r="J7988">
        <v>197</v>
      </c>
      <c r="K7988">
        <v>50.179000000000002</v>
      </c>
      <c r="L7988">
        <v>24.821999999999999</v>
      </c>
      <c r="M7988">
        <v>3.2789999999999999</v>
      </c>
      <c r="N7988">
        <v>178.94399999999999</v>
      </c>
      <c r="O7988" s="54">
        <f t="shared" si="129"/>
        <v>0.13210055595842399</v>
      </c>
    </row>
    <row r="7989" spans="1:15" ht="18" x14ac:dyDescent="0.35">
      <c r="A7989" t="s">
        <v>59</v>
      </c>
      <c r="B7989" t="s">
        <v>23</v>
      </c>
      <c r="C7989" s="19" t="s">
        <v>53</v>
      </c>
      <c r="E7989" s="2">
        <v>11</v>
      </c>
      <c r="F7989" s="2">
        <v>1</v>
      </c>
      <c r="G7989" s="2">
        <v>0</v>
      </c>
      <c r="H7989" s="2">
        <v>0</v>
      </c>
      <c r="I7989" s="2">
        <v>0</v>
      </c>
      <c r="J7989" s="2">
        <v>0</v>
      </c>
      <c r="K7989" s="2">
        <v>0</v>
      </c>
      <c r="L7989" s="2">
        <v>0</v>
      </c>
      <c r="M7989" s="2">
        <v>0</v>
      </c>
      <c r="N7989" s="2">
        <v>0</v>
      </c>
      <c r="O7989" s="54">
        <v>0</v>
      </c>
    </row>
    <row r="7990" spans="1:15" ht="18" x14ac:dyDescent="0.35">
      <c r="A7990" t="s">
        <v>59</v>
      </c>
      <c r="B7990" t="s">
        <v>23</v>
      </c>
      <c r="C7990" s="19" t="s">
        <v>53</v>
      </c>
      <c r="E7990" s="2">
        <v>12</v>
      </c>
      <c r="F7990" s="2">
        <v>1</v>
      </c>
      <c r="G7990" s="2">
        <v>0</v>
      </c>
      <c r="H7990" s="2">
        <v>0</v>
      </c>
      <c r="I7990" s="2">
        <v>0</v>
      </c>
      <c r="J7990" s="2">
        <v>0</v>
      </c>
      <c r="K7990" s="2">
        <v>0</v>
      </c>
      <c r="L7990" s="2">
        <v>0</v>
      </c>
      <c r="M7990" s="2">
        <v>0</v>
      </c>
      <c r="N7990" s="2">
        <v>0</v>
      </c>
      <c r="O7990" s="54">
        <v>0</v>
      </c>
    </row>
    <row r="7991" spans="1:15" ht="18" x14ac:dyDescent="0.35">
      <c r="A7991" t="s">
        <v>59</v>
      </c>
      <c r="B7991" t="s">
        <v>23</v>
      </c>
      <c r="C7991" s="19" t="s">
        <v>53</v>
      </c>
      <c r="E7991" s="1">
        <v>12</v>
      </c>
      <c r="F7991" s="1">
        <v>1</v>
      </c>
      <c r="G7991" s="1">
        <v>1.9850000000000001</v>
      </c>
      <c r="H7991" s="1">
        <v>40.351582649999997</v>
      </c>
      <c r="I7991" s="1">
        <v>38</v>
      </c>
      <c r="J7991" s="1">
        <v>175</v>
      </c>
      <c r="K7991" s="1">
        <v>48.360999999999997</v>
      </c>
      <c r="L7991" s="1">
        <v>24.132999999999999</v>
      </c>
      <c r="M7991" s="1">
        <v>2.13</v>
      </c>
      <c r="N7991" s="1">
        <v>154.34</v>
      </c>
      <c r="O7991" s="54">
        <f t="shared" si="129"/>
        <v>8.8260887581320183E-2</v>
      </c>
    </row>
    <row r="7992" spans="1:15" ht="18" x14ac:dyDescent="0.35">
      <c r="A7992" t="s">
        <v>59</v>
      </c>
      <c r="B7992" t="s">
        <v>23</v>
      </c>
      <c r="C7992" s="19" t="s">
        <v>53</v>
      </c>
      <c r="E7992" s="2">
        <v>13</v>
      </c>
      <c r="F7992" s="2">
        <v>1</v>
      </c>
      <c r="G7992" s="2">
        <v>0</v>
      </c>
      <c r="H7992" s="2">
        <v>0</v>
      </c>
      <c r="I7992" s="2">
        <v>0</v>
      </c>
      <c r="J7992" s="2">
        <v>0</v>
      </c>
      <c r="K7992" s="2">
        <v>0</v>
      </c>
      <c r="L7992" s="2">
        <v>0</v>
      </c>
      <c r="M7992" s="2">
        <v>0</v>
      </c>
      <c r="N7992" s="2">
        <v>0</v>
      </c>
      <c r="O7992" s="54">
        <v>0</v>
      </c>
    </row>
    <row r="7993" spans="1:15" ht="18" x14ac:dyDescent="0.35">
      <c r="A7993" t="s">
        <v>59</v>
      </c>
      <c r="B7993" t="s">
        <v>23</v>
      </c>
      <c r="C7993" s="19" t="s">
        <v>53</v>
      </c>
      <c r="E7993" s="2">
        <v>14</v>
      </c>
      <c r="F7993" s="2">
        <v>1</v>
      </c>
      <c r="G7993" s="2">
        <v>0</v>
      </c>
      <c r="H7993" s="2">
        <v>0</v>
      </c>
      <c r="I7993" s="2">
        <v>0</v>
      </c>
      <c r="J7993" s="2">
        <v>0</v>
      </c>
      <c r="K7993" s="2">
        <v>0</v>
      </c>
      <c r="L7993" s="2">
        <v>0</v>
      </c>
      <c r="M7993" s="2">
        <v>0</v>
      </c>
      <c r="N7993" s="2">
        <v>0</v>
      </c>
      <c r="O7993" s="54">
        <v>0</v>
      </c>
    </row>
    <row r="7994" spans="1:15" ht="18" x14ac:dyDescent="0.35">
      <c r="A7994" t="s">
        <v>59</v>
      </c>
      <c r="B7994" t="s">
        <v>23</v>
      </c>
      <c r="C7994" s="19" t="s">
        <v>53</v>
      </c>
      <c r="E7994" s="2">
        <v>15</v>
      </c>
      <c r="F7994" s="2">
        <v>1</v>
      </c>
      <c r="G7994" s="2">
        <v>0</v>
      </c>
      <c r="H7994" s="2">
        <v>0</v>
      </c>
      <c r="I7994" s="2">
        <v>0</v>
      </c>
      <c r="J7994" s="2">
        <v>0</v>
      </c>
      <c r="K7994" s="2">
        <v>0</v>
      </c>
      <c r="L7994" s="2">
        <v>0</v>
      </c>
      <c r="M7994" s="2">
        <v>0</v>
      </c>
      <c r="N7994" s="2">
        <v>0</v>
      </c>
      <c r="O7994" s="54">
        <v>0</v>
      </c>
    </row>
    <row r="7995" spans="1:15" ht="18" x14ac:dyDescent="0.35">
      <c r="A7995" t="s">
        <v>59</v>
      </c>
      <c r="B7995" t="s">
        <v>23</v>
      </c>
      <c r="C7995" s="19" t="s">
        <v>53</v>
      </c>
      <c r="E7995" s="2">
        <v>15</v>
      </c>
      <c r="F7995" s="2">
        <v>1</v>
      </c>
      <c r="G7995" s="2">
        <v>0</v>
      </c>
      <c r="H7995" s="2">
        <v>0</v>
      </c>
      <c r="I7995" s="2">
        <v>0</v>
      </c>
      <c r="J7995" s="2">
        <v>0</v>
      </c>
      <c r="K7995" s="2">
        <v>0</v>
      </c>
      <c r="L7995" s="2">
        <v>0</v>
      </c>
      <c r="M7995" s="2">
        <v>0</v>
      </c>
      <c r="N7995" s="2">
        <v>0</v>
      </c>
      <c r="O7995" s="54">
        <v>0</v>
      </c>
    </row>
    <row r="7996" spans="1:15" ht="18" x14ac:dyDescent="0.35">
      <c r="A7996" t="s">
        <v>59</v>
      </c>
      <c r="B7996" t="s">
        <v>23</v>
      </c>
      <c r="C7996" s="19" t="s">
        <v>53</v>
      </c>
      <c r="E7996" s="2">
        <v>16</v>
      </c>
      <c r="F7996" s="2">
        <v>1</v>
      </c>
      <c r="G7996" s="2">
        <v>0</v>
      </c>
      <c r="H7996" s="2">
        <v>0</v>
      </c>
      <c r="I7996" s="2">
        <v>0</v>
      </c>
      <c r="J7996" s="2">
        <v>0</v>
      </c>
      <c r="K7996" s="2">
        <v>0</v>
      </c>
      <c r="L7996" s="2">
        <v>0</v>
      </c>
      <c r="M7996" s="2">
        <v>0</v>
      </c>
      <c r="N7996" s="2">
        <v>0</v>
      </c>
      <c r="O7996" s="54">
        <v>0</v>
      </c>
    </row>
    <row r="7997" spans="1:15" ht="18" x14ac:dyDescent="0.35">
      <c r="A7997" t="s">
        <v>59</v>
      </c>
      <c r="B7997" t="s">
        <v>23</v>
      </c>
      <c r="C7997" s="19" t="s">
        <v>53</v>
      </c>
      <c r="E7997" s="2">
        <v>16</v>
      </c>
      <c r="F7997" s="2">
        <v>1</v>
      </c>
      <c r="G7997" s="2">
        <v>0</v>
      </c>
      <c r="H7997" s="2">
        <v>0</v>
      </c>
      <c r="I7997" s="2">
        <v>0</v>
      </c>
      <c r="J7997" s="2">
        <v>0</v>
      </c>
      <c r="K7997" s="2">
        <v>0</v>
      </c>
      <c r="L7997" s="2">
        <v>0</v>
      </c>
      <c r="M7997" s="2">
        <v>0</v>
      </c>
      <c r="N7997" s="2">
        <v>0</v>
      </c>
      <c r="O7997" s="54">
        <v>0</v>
      </c>
    </row>
    <row r="7998" spans="1:15" ht="18" x14ac:dyDescent="0.35">
      <c r="A7998" t="s">
        <v>59</v>
      </c>
      <c r="B7998" t="s">
        <v>23</v>
      </c>
      <c r="C7998" s="19" t="s">
        <v>53</v>
      </c>
      <c r="E7998" s="2">
        <v>17</v>
      </c>
      <c r="F7998" s="2">
        <v>1</v>
      </c>
      <c r="G7998" s="2">
        <v>0</v>
      </c>
      <c r="H7998" s="2">
        <v>0</v>
      </c>
      <c r="I7998" s="2">
        <v>0</v>
      </c>
      <c r="J7998" s="2">
        <v>0</v>
      </c>
      <c r="K7998" s="2">
        <v>0</v>
      </c>
      <c r="L7998" s="2">
        <v>0</v>
      </c>
      <c r="M7998" s="2">
        <v>0</v>
      </c>
      <c r="N7998" s="2">
        <v>0</v>
      </c>
      <c r="O7998" s="54">
        <v>0</v>
      </c>
    </row>
    <row r="7999" spans="1:15" ht="18" x14ac:dyDescent="0.35">
      <c r="A7999" t="s">
        <v>59</v>
      </c>
      <c r="B7999" t="s">
        <v>23</v>
      </c>
      <c r="C7999" s="19" t="s">
        <v>53</v>
      </c>
      <c r="E7999" s="2">
        <v>17</v>
      </c>
      <c r="F7999" s="2">
        <v>1</v>
      </c>
      <c r="G7999" s="2">
        <v>0</v>
      </c>
      <c r="H7999" s="2">
        <v>0</v>
      </c>
      <c r="I7999" s="2">
        <v>0</v>
      </c>
      <c r="J7999" s="2">
        <v>0</v>
      </c>
      <c r="K7999" s="2">
        <v>0</v>
      </c>
      <c r="L7999" s="2">
        <v>0</v>
      </c>
      <c r="M7999" s="2">
        <v>0</v>
      </c>
      <c r="N7999" s="2">
        <v>0</v>
      </c>
      <c r="O7999" s="54">
        <v>0</v>
      </c>
    </row>
    <row r="8000" spans="1:15" ht="18" x14ac:dyDescent="0.35">
      <c r="A8000" t="s">
        <v>59</v>
      </c>
      <c r="B8000" t="s">
        <v>23</v>
      </c>
      <c r="C8000" s="19" t="s">
        <v>53</v>
      </c>
      <c r="E8000" s="2">
        <v>18</v>
      </c>
      <c r="F8000" s="2">
        <v>1</v>
      </c>
      <c r="G8000" s="2">
        <v>0</v>
      </c>
      <c r="H8000" s="2">
        <v>0</v>
      </c>
      <c r="I8000" s="2">
        <v>0</v>
      </c>
      <c r="J8000" s="2">
        <v>0</v>
      </c>
      <c r="K8000" s="2">
        <v>0</v>
      </c>
      <c r="L8000" s="2">
        <v>0</v>
      </c>
      <c r="M8000" s="2">
        <v>0</v>
      </c>
      <c r="N8000" s="2">
        <v>0</v>
      </c>
      <c r="O8000" s="54">
        <v>0</v>
      </c>
    </row>
    <row r="8001" spans="1:15" ht="18" x14ac:dyDescent="0.35">
      <c r="A8001" t="s">
        <v>59</v>
      </c>
      <c r="B8001" t="s">
        <v>23</v>
      </c>
      <c r="C8001" s="19" t="s">
        <v>53</v>
      </c>
      <c r="E8001" s="2">
        <v>19</v>
      </c>
      <c r="F8001" s="2">
        <v>1</v>
      </c>
      <c r="G8001" s="2">
        <v>0</v>
      </c>
      <c r="H8001" s="2">
        <v>0</v>
      </c>
      <c r="I8001" s="2">
        <v>0</v>
      </c>
      <c r="J8001" s="2">
        <v>0</v>
      </c>
      <c r="K8001" s="2">
        <v>0</v>
      </c>
      <c r="L8001" s="2">
        <v>0</v>
      </c>
      <c r="M8001" s="2">
        <v>0</v>
      </c>
      <c r="N8001" s="2">
        <v>0</v>
      </c>
      <c r="O8001" s="54">
        <v>0</v>
      </c>
    </row>
    <row r="8002" spans="1:15" ht="18" x14ac:dyDescent="0.35">
      <c r="A8002" t="s">
        <v>59</v>
      </c>
      <c r="B8002" t="s">
        <v>23</v>
      </c>
      <c r="C8002" s="19" t="s">
        <v>53</v>
      </c>
      <c r="E8002">
        <v>20</v>
      </c>
      <c r="F8002">
        <v>1</v>
      </c>
      <c r="G8002">
        <v>1.861</v>
      </c>
      <c r="H8002">
        <v>31.208032960000004</v>
      </c>
      <c r="I8002">
        <v>48</v>
      </c>
      <c r="J8002">
        <v>188</v>
      </c>
      <c r="K8002">
        <v>45.738</v>
      </c>
      <c r="L8002">
        <v>21.536000000000001</v>
      </c>
      <c r="M8002">
        <v>1.8460000000000001</v>
      </c>
      <c r="N8002">
        <v>25.962</v>
      </c>
      <c r="O8002" s="54">
        <f t="shared" si="129"/>
        <v>8.5716939078751858E-2</v>
      </c>
    </row>
    <row r="8003" spans="1:15" ht="18" x14ac:dyDescent="0.35">
      <c r="A8003" t="s">
        <v>59</v>
      </c>
      <c r="B8003" t="s">
        <v>23</v>
      </c>
      <c r="C8003" s="19" t="s">
        <v>53</v>
      </c>
      <c r="E8003" s="2">
        <v>21</v>
      </c>
      <c r="F8003" s="2">
        <v>1</v>
      </c>
      <c r="G8003" s="2">
        <v>0</v>
      </c>
      <c r="H8003" s="2">
        <v>0</v>
      </c>
      <c r="I8003" s="2">
        <v>0</v>
      </c>
      <c r="J8003" s="2">
        <v>0</v>
      </c>
      <c r="K8003" s="2">
        <v>0</v>
      </c>
      <c r="L8003" s="2">
        <v>0</v>
      </c>
      <c r="M8003" s="2">
        <v>0</v>
      </c>
      <c r="N8003" s="2">
        <v>0</v>
      </c>
      <c r="O8003" s="54">
        <v>0</v>
      </c>
    </row>
    <row r="8004" spans="1:15" ht="18" x14ac:dyDescent="0.35">
      <c r="A8004" t="s">
        <v>59</v>
      </c>
      <c r="B8004" t="s">
        <v>23</v>
      </c>
      <c r="C8004" s="19" t="s">
        <v>53</v>
      </c>
      <c r="E8004" s="2">
        <v>22</v>
      </c>
      <c r="F8004" s="2">
        <v>1</v>
      </c>
      <c r="G8004" s="2">
        <v>0</v>
      </c>
      <c r="H8004" s="2">
        <v>0</v>
      </c>
      <c r="I8004" s="2">
        <v>0</v>
      </c>
      <c r="J8004" s="2">
        <v>0</v>
      </c>
      <c r="K8004" s="2">
        <v>0</v>
      </c>
      <c r="L8004" s="2">
        <v>0</v>
      </c>
      <c r="M8004" s="2">
        <v>0</v>
      </c>
      <c r="N8004" s="2">
        <v>0</v>
      </c>
      <c r="O8004" s="54">
        <v>0</v>
      </c>
    </row>
    <row r="8005" spans="1:15" ht="18" x14ac:dyDescent="0.35">
      <c r="A8005" t="s">
        <v>59</v>
      </c>
      <c r="B8005" t="s">
        <v>23</v>
      </c>
      <c r="C8005" s="19" t="s">
        <v>53</v>
      </c>
      <c r="E8005">
        <v>23</v>
      </c>
      <c r="F8005">
        <v>1</v>
      </c>
      <c r="G8005">
        <v>2.7050000000000001</v>
      </c>
      <c r="H8005">
        <v>58.369360305000008</v>
      </c>
      <c r="I8005">
        <v>51</v>
      </c>
      <c r="J8005">
        <v>230</v>
      </c>
      <c r="K8005">
        <v>53.161999999999999</v>
      </c>
      <c r="L8005">
        <v>24.613</v>
      </c>
      <c r="M8005">
        <v>3.0209999999999999</v>
      </c>
      <c r="N8005">
        <v>31.736000000000001</v>
      </c>
      <c r="O8005" s="54">
        <f t="shared" si="129"/>
        <v>0.12274001543899565</v>
      </c>
    </row>
    <row r="8006" spans="1:15" ht="18" x14ac:dyDescent="0.35">
      <c r="A8006" t="s">
        <v>59</v>
      </c>
      <c r="B8006" t="s">
        <v>23</v>
      </c>
      <c r="C8006" s="19" t="s">
        <v>53</v>
      </c>
      <c r="E8006" s="2">
        <v>24</v>
      </c>
      <c r="F8006" s="2">
        <v>1</v>
      </c>
      <c r="G8006" s="2">
        <v>0</v>
      </c>
      <c r="H8006" s="2">
        <v>0</v>
      </c>
      <c r="I8006" s="2">
        <v>0</v>
      </c>
      <c r="J8006" s="2">
        <v>0</v>
      </c>
      <c r="K8006" s="2">
        <v>0</v>
      </c>
      <c r="L8006" s="2">
        <v>0</v>
      </c>
      <c r="M8006" s="2">
        <v>0</v>
      </c>
      <c r="N8006" s="2">
        <v>0</v>
      </c>
      <c r="O8006" s="54">
        <v>0</v>
      </c>
    </row>
    <row r="8007" spans="1:15" ht="18" x14ac:dyDescent="0.35">
      <c r="A8007" t="s">
        <v>59</v>
      </c>
      <c r="B8007" t="s">
        <v>23</v>
      </c>
      <c r="C8007" s="19" t="s">
        <v>53</v>
      </c>
      <c r="E8007" s="2">
        <v>24</v>
      </c>
      <c r="F8007" s="2">
        <v>1</v>
      </c>
      <c r="G8007" s="2">
        <v>0</v>
      </c>
      <c r="H8007" s="2">
        <v>0</v>
      </c>
      <c r="I8007" s="2">
        <v>0</v>
      </c>
      <c r="J8007" s="2">
        <v>0</v>
      </c>
      <c r="K8007" s="2">
        <v>0</v>
      </c>
      <c r="L8007" s="2">
        <v>0</v>
      </c>
      <c r="M8007" s="2">
        <v>0</v>
      </c>
      <c r="N8007" s="2">
        <v>0</v>
      </c>
      <c r="O8007" s="54">
        <v>0</v>
      </c>
    </row>
    <row r="8008" spans="1:15" ht="18" x14ac:dyDescent="0.35">
      <c r="A8008" t="s">
        <v>59</v>
      </c>
      <c r="B8008" t="s">
        <v>23</v>
      </c>
      <c r="C8008" s="19" t="s">
        <v>53</v>
      </c>
      <c r="E8008" s="2">
        <v>25</v>
      </c>
      <c r="F8008" s="2">
        <v>1</v>
      </c>
      <c r="G8008" s="2">
        <v>0</v>
      </c>
      <c r="H8008" s="2">
        <v>0</v>
      </c>
      <c r="I8008" s="2">
        <v>0</v>
      </c>
      <c r="J8008" s="2">
        <v>0</v>
      </c>
      <c r="K8008" s="2">
        <v>0</v>
      </c>
      <c r="L8008" s="2">
        <v>0</v>
      </c>
      <c r="M8008" s="2">
        <v>0</v>
      </c>
      <c r="N8008" s="2">
        <v>0</v>
      </c>
      <c r="O8008" s="54">
        <v>0</v>
      </c>
    </row>
    <row r="8009" spans="1:15" ht="18" x14ac:dyDescent="0.35">
      <c r="A8009" t="s">
        <v>59</v>
      </c>
      <c r="B8009" t="s">
        <v>23</v>
      </c>
      <c r="C8009" s="19" t="s">
        <v>53</v>
      </c>
      <c r="E8009">
        <v>26</v>
      </c>
      <c r="F8009">
        <v>1</v>
      </c>
      <c r="G8009">
        <v>2.2879999999999998</v>
      </c>
      <c r="H8009">
        <v>63.760737949999992</v>
      </c>
      <c r="I8009">
        <v>45</v>
      </c>
      <c r="J8009">
        <v>187</v>
      </c>
      <c r="K8009">
        <v>52.99</v>
      </c>
      <c r="L8009">
        <v>25.501999999999999</v>
      </c>
      <c r="M8009">
        <v>3.1850000000000001</v>
      </c>
      <c r="N8009">
        <v>30.315999999999999</v>
      </c>
      <c r="O8009" s="54">
        <f t="shared" si="129"/>
        <v>0.12489216532036704</v>
      </c>
    </row>
    <row r="8010" spans="1:15" ht="18" x14ac:dyDescent="0.35">
      <c r="A8010" t="s">
        <v>59</v>
      </c>
      <c r="B8010" t="s">
        <v>23</v>
      </c>
      <c r="C8010" s="19" t="s">
        <v>53</v>
      </c>
      <c r="E8010" s="1">
        <v>27</v>
      </c>
      <c r="F8010" s="1">
        <v>1</v>
      </c>
      <c r="G8010" s="1">
        <v>4.0609999999999999</v>
      </c>
      <c r="H8010" s="1">
        <v>76.418039484999994</v>
      </c>
      <c r="I8010" s="1">
        <v>27</v>
      </c>
      <c r="J8010" s="1">
        <v>134</v>
      </c>
      <c r="K8010" s="1">
        <v>49.081000000000003</v>
      </c>
      <c r="L8010" s="1">
        <v>21.870999999999999</v>
      </c>
      <c r="M8010" s="1">
        <v>4.4509999999999996</v>
      </c>
      <c r="N8010" s="1">
        <v>36.832000000000001</v>
      </c>
      <c r="O8010" s="54">
        <f t="shared" si="129"/>
        <v>0.20351149924557632</v>
      </c>
    </row>
    <row r="8011" spans="1:15" ht="18" x14ac:dyDescent="0.35">
      <c r="A8011" t="s">
        <v>59</v>
      </c>
      <c r="B8011" t="s">
        <v>23</v>
      </c>
      <c r="C8011" s="19" t="s">
        <v>53</v>
      </c>
      <c r="E8011" s="2">
        <v>27</v>
      </c>
      <c r="F8011" s="2">
        <v>1</v>
      </c>
      <c r="G8011" s="2">
        <v>0</v>
      </c>
      <c r="H8011" s="2">
        <v>0</v>
      </c>
      <c r="I8011" s="2">
        <v>0</v>
      </c>
      <c r="J8011" s="2">
        <v>0</v>
      </c>
      <c r="K8011" s="2">
        <v>0</v>
      </c>
      <c r="L8011" s="2">
        <v>0</v>
      </c>
      <c r="M8011" s="2">
        <v>0</v>
      </c>
      <c r="N8011" s="2">
        <v>0</v>
      </c>
      <c r="O8011" s="54">
        <v>0</v>
      </c>
    </row>
    <row r="8012" spans="1:15" ht="18" x14ac:dyDescent="0.35">
      <c r="A8012" t="s">
        <v>59</v>
      </c>
      <c r="B8012" t="s">
        <v>23</v>
      </c>
      <c r="C8012" s="19" t="s">
        <v>53</v>
      </c>
      <c r="E8012">
        <v>28</v>
      </c>
      <c r="F8012">
        <v>1</v>
      </c>
      <c r="G8012">
        <v>2.87</v>
      </c>
      <c r="H8012">
        <v>47.115737680000002</v>
      </c>
      <c r="I8012">
        <v>27</v>
      </c>
      <c r="J8012">
        <v>180</v>
      </c>
      <c r="K8012">
        <v>42.612000000000002</v>
      </c>
      <c r="L8012">
        <v>18.898</v>
      </c>
      <c r="M8012">
        <v>3.1760000000000002</v>
      </c>
      <c r="N8012">
        <v>37.340000000000003</v>
      </c>
      <c r="O8012" s="54">
        <f t="shared" ref="O8012:O8065" si="130">M8012/L8012</f>
        <v>0.16806011218118322</v>
      </c>
    </row>
    <row r="8013" spans="1:15" ht="18" x14ac:dyDescent="0.35">
      <c r="A8013" t="s">
        <v>59</v>
      </c>
      <c r="B8013" t="s">
        <v>23</v>
      </c>
      <c r="C8013" s="19" t="s">
        <v>53</v>
      </c>
      <c r="E8013" s="2">
        <v>29</v>
      </c>
      <c r="F8013" s="2">
        <v>1</v>
      </c>
      <c r="G8013" s="2">
        <v>0</v>
      </c>
      <c r="H8013" s="2">
        <v>0</v>
      </c>
      <c r="I8013" s="2">
        <v>0</v>
      </c>
      <c r="J8013" s="2">
        <v>0</v>
      </c>
      <c r="K8013" s="2">
        <v>0</v>
      </c>
      <c r="L8013" s="2">
        <v>0</v>
      </c>
      <c r="M8013" s="2">
        <v>0</v>
      </c>
      <c r="N8013" s="2">
        <v>0</v>
      </c>
      <c r="O8013" s="54">
        <v>0</v>
      </c>
    </row>
    <row r="8014" spans="1:15" ht="18" x14ac:dyDescent="0.35">
      <c r="A8014" t="s">
        <v>59</v>
      </c>
      <c r="B8014" t="s">
        <v>23</v>
      </c>
      <c r="C8014" s="19" t="s">
        <v>53</v>
      </c>
      <c r="E8014" s="2">
        <v>29</v>
      </c>
      <c r="F8014" s="2">
        <v>1</v>
      </c>
      <c r="G8014" s="2">
        <v>0</v>
      </c>
      <c r="H8014" s="2">
        <v>0</v>
      </c>
      <c r="I8014" s="2">
        <v>0</v>
      </c>
      <c r="J8014" s="2">
        <v>0</v>
      </c>
      <c r="K8014" s="2">
        <v>0</v>
      </c>
      <c r="L8014" s="2">
        <v>0</v>
      </c>
      <c r="M8014" s="2">
        <v>0</v>
      </c>
      <c r="N8014" s="2">
        <v>0</v>
      </c>
      <c r="O8014" s="54">
        <v>0</v>
      </c>
    </row>
    <row r="8015" spans="1:15" ht="18" x14ac:dyDescent="0.35">
      <c r="A8015" t="s">
        <v>59</v>
      </c>
      <c r="B8015" t="s">
        <v>23</v>
      </c>
      <c r="C8015" s="19" t="s">
        <v>53</v>
      </c>
      <c r="E8015" s="2">
        <v>30</v>
      </c>
      <c r="F8015" s="2">
        <v>1</v>
      </c>
      <c r="G8015" s="2">
        <v>0</v>
      </c>
      <c r="H8015" s="2">
        <v>0</v>
      </c>
      <c r="I8015" s="2">
        <v>0</v>
      </c>
      <c r="J8015" s="2">
        <v>0</v>
      </c>
      <c r="K8015" s="2">
        <v>0</v>
      </c>
      <c r="L8015" s="2">
        <v>0</v>
      </c>
      <c r="M8015" s="2">
        <v>0</v>
      </c>
      <c r="N8015" s="2">
        <v>0</v>
      </c>
      <c r="O8015" s="54">
        <v>0</v>
      </c>
    </row>
    <row r="8016" spans="1:15" ht="18" x14ac:dyDescent="0.35">
      <c r="A8016" t="s">
        <v>59</v>
      </c>
      <c r="B8016" t="s">
        <v>23</v>
      </c>
      <c r="C8016" s="19" t="s">
        <v>53</v>
      </c>
      <c r="E8016" s="2">
        <v>30</v>
      </c>
      <c r="F8016" s="2">
        <v>1</v>
      </c>
      <c r="G8016" s="2">
        <v>0</v>
      </c>
      <c r="H8016" s="2">
        <v>0</v>
      </c>
      <c r="I8016" s="2">
        <v>0</v>
      </c>
      <c r="J8016" s="2">
        <v>0</v>
      </c>
      <c r="K8016" s="2">
        <v>0</v>
      </c>
      <c r="L8016" s="2">
        <v>0</v>
      </c>
      <c r="M8016" s="2">
        <v>0</v>
      </c>
      <c r="N8016" s="2">
        <v>0</v>
      </c>
      <c r="O8016" s="54">
        <v>0</v>
      </c>
    </row>
    <row r="8017" spans="1:15" ht="18" x14ac:dyDescent="0.35">
      <c r="A8017" t="s">
        <v>59</v>
      </c>
      <c r="B8017" t="s">
        <v>23</v>
      </c>
      <c r="C8017" s="19" t="s">
        <v>53</v>
      </c>
      <c r="E8017">
        <v>31</v>
      </c>
      <c r="F8017">
        <v>1</v>
      </c>
      <c r="G8017">
        <v>4.9729999999999999</v>
      </c>
      <c r="H8017">
        <v>120.92566412000001</v>
      </c>
      <c r="I8017">
        <v>38</v>
      </c>
      <c r="J8017">
        <v>208</v>
      </c>
      <c r="K8017">
        <v>60.704000000000001</v>
      </c>
      <c r="L8017">
        <v>27.795999999999999</v>
      </c>
      <c r="M8017">
        <v>5.5419999999999998</v>
      </c>
      <c r="N8017">
        <v>37.387</v>
      </c>
      <c r="O8017" s="54">
        <f t="shared" si="130"/>
        <v>0.19938120592891062</v>
      </c>
    </row>
    <row r="8018" spans="1:15" ht="18" x14ac:dyDescent="0.35">
      <c r="A8018" t="s">
        <v>59</v>
      </c>
      <c r="B8018" t="s">
        <v>23</v>
      </c>
      <c r="C8018" s="19" t="s">
        <v>53</v>
      </c>
      <c r="E8018" s="1">
        <v>32</v>
      </c>
      <c r="F8018" s="1">
        <v>1</v>
      </c>
      <c r="G8018" s="1">
        <v>4.0430000000000001</v>
      </c>
      <c r="H8018" s="1">
        <v>89.520269599999992</v>
      </c>
      <c r="I8018" s="1">
        <v>21</v>
      </c>
      <c r="J8018" s="1">
        <v>168</v>
      </c>
      <c r="K8018" s="1">
        <v>48.402999999999999</v>
      </c>
      <c r="L8018" s="1">
        <v>21.88</v>
      </c>
      <c r="M8018" s="1">
        <v>5.2119999999999997</v>
      </c>
      <c r="N8018" s="1">
        <v>49.988</v>
      </c>
      <c r="O8018" s="54">
        <f t="shared" si="130"/>
        <v>0.23820840950639854</v>
      </c>
    </row>
    <row r="8019" spans="1:15" ht="18" x14ac:dyDescent="0.35">
      <c r="A8019" t="s">
        <v>59</v>
      </c>
      <c r="B8019" t="s">
        <v>23</v>
      </c>
      <c r="C8019" s="19" t="s">
        <v>53</v>
      </c>
      <c r="E8019" s="1">
        <v>32</v>
      </c>
      <c r="F8019" s="1">
        <v>1</v>
      </c>
      <c r="G8019" s="1">
        <v>4.5199999999999996</v>
      </c>
      <c r="H8019" s="1">
        <v>88.163043849999994</v>
      </c>
      <c r="I8019" s="1">
        <v>32</v>
      </c>
      <c r="J8019" s="1">
        <v>160</v>
      </c>
      <c r="K8019" s="1">
        <v>50.715000000000003</v>
      </c>
      <c r="L8019" s="1">
        <v>22.434999999999999</v>
      </c>
      <c r="M8019" s="1">
        <v>5.0060000000000002</v>
      </c>
      <c r="N8019" s="1">
        <v>45.972999999999999</v>
      </c>
      <c r="O8019" s="54">
        <f t="shared" si="130"/>
        <v>0.22313349676844219</v>
      </c>
    </row>
    <row r="8020" spans="1:15" ht="18" x14ac:dyDescent="0.35">
      <c r="A8020" t="s">
        <v>59</v>
      </c>
      <c r="B8020" t="s">
        <v>23</v>
      </c>
      <c r="C8020" s="19" t="s">
        <v>53</v>
      </c>
      <c r="E8020" s="1">
        <v>33</v>
      </c>
      <c r="F8020" s="1">
        <v>1</v>
      </c>
      <c r="G8020" s="1">
        <v>4.3330000000000002</v>
      </c>
      <c r="H8020" s="1">
        <v>85.970678580000012</v>
      </c>
      <c r="I8020" s="1">
        <v>55</v>
      </c>
      <c r="J8020" s="1">
        <v>251</v>
      </c>
      <c r="K8020" s="1">
        <v>49.502000000000002</v>
      </c>
      <c r="L8020" s="1">
        <v>22.797000000000001</v>
      </c>
      <c r="M8020" s="1">
        <v>4.8040000000000003</v>
      </c>
      <c r="N8020" s="1">
        <v>41.32</v>
      </c>
      <c r="O8020" s="54">
        <f t="shared" si="130"/>
        <v>0.21072948194937932</v>
      </c>
    </row>
    <row r="8021" spans="1:15" ht="18" x14ac:dyDescent="0.35">
      <c r="A8021" t="s">
        <v>59</v>
      </c>
      <c r="B8021" t="s">
        <v>23</v>
      </c>
      <c r="C8021" s="19" t="s">
        <v>53</v>
      </c>
      <c r="E8021" s="2">
        <v>33</v>
      </c>
      <c r="F8021" s="2">
        <v>1</v>
      </c>
      <c r="G8021" s="2">
        <v>0</v>
      </c>
      <c r="H8021" s="2">
        <v>0</v>
      </c>
      <c r="I8021" s="2">
        <v>0</v>
      </c>
      <c r="J8021" s="2">
        <v>0</v>
      </c>
      <c r="K8021" s="2">
        <v>0</v>
      </c>
      <c r="L8021" s="2">
        <v>0</v>
      </c>
      <c r="M8021" s="2">
        <v>0</v>
      </c>
      <c r="N8021" s="2">
        <v>0</v>
      </c>
      <c r="O8021" s="54">
        <v>0</v>
      </c>
    </row>
    <row r="8022" spans="1:15" ht="18" x14ac:dyDescent="0.35">
      <c r="A8022" t="s">
        <v>59</v>
      </c>
      <c r="B8022" t="s">
        <v>23</v>
      </c>
      <c r="C8022" s="19" t="s">
        <v>54</v>
      </c>
      <c r="E8022" s="2">
        <v>1</v>
      </c>
      <c r="F8022" s="2">
        <v>1</v>
      </c>
      <c r="G8022" s="2">
        <v>0</v>
      </c>
      <c r="H8022" s="2">
        <v>0</v>
      </c>
      <c r="I8022" s="2">
        <v>0</v>
      </c>
      <c r="J8022" s="2">
        <v>0</v>
      </c>
      <c r="K8022" s="2">
        <v>0</v>
      </c>
      <c r="L8022" s="2">
        <v>0</v>
      </c>
      <c r="M8022" s="2">
        <v>0</v>
      </c>
      <c r="N8022" s="2">
        <v>0</v>
      </c>
      <c r="O8022" s="54">
        <v>0</v>
      </c>
    </row>
    <row r="8023" spans="1:15" ht="18" x14ac:dyDescent="0.35">
      <c r="A8023" t="s">
        <v>59</v>
      </c>
      <c r="B8023" t="s">
        <v>23</v>
      </c>
      <c r="C8023" s="19" t="s">
        <v>54</v>
      </c>
      <c r="E8023" s="2">
        <v>1</v>
      </c>
      <c r="F8023" s="2">
        <v>1</v>
      </c>
      <c r="G8023" s="2">
        <v>0</v>
      </c>
      <c r="H8023" s="2">
        <v>0</v>
      </c>
      <c r="I8023" s="2">
        <v>0</v>
      </c>
      <c r="J8023" s="2">
        <v>0</v>
      </c>
      <c r="K8023" s="2">
        <v>0</v>
      </c>
      <c r="L8023" s="2">
        <v>0</v>
      </c>
      <c r="M8023" s="2">
        <v>0</v>
      </c>
      <c r="N8023" s="2">
        <v>0</v>
      </c>
      <c r="O8023" s="54">
        <v>0</v>
      </c>
    </row>
    <row r="8024" spans="1:15" ht="18" x14ac:dyDescent="0.35">
      <c r="A8024" t="s">
        <v>59</v>
      </c>
      <c r="B8024" t="s">
        <v>23</v>
      </c>
      <c r="C8024" s="19" t="s">
        <v>54</v>
      </c>
      <c r="E8024" s="2">
        <v>2</v>
      </c>
      <c r="F8024" s="2">
        <v>1</v>
      </c>
      <c r="G8024" s="2">
        <v>0</v>
      </c>
      <c r="H8024" s="2">
        <v>0</v>
      </c>
      <c r="I8024" s="2">
        <v>0</v>
      </c>
      <c r="J8024" s="2">
        <v>0</v>
      </c>
      <c r="K8024" s="2">
        <v>0</v>
      </c>
      <c r="L8024" s="2">
        <v>0</v>
      </c>
      <c r="M8024" s="2">
        <v>0</v>
      </c>
      <c r="N8024" s="2">
        <v>0</v>
      </c>
      <c r="O8024" s="54">
        <v>0</v>
      </c>
    </row>
    <row r="8025" spans="1:15" ht="18" x14ac:dyDescent="0.35">
      <c r="A8025" t="s">
        <v>59</v>
      </c>
      <c r="B8025" t="s">
        <v>23</v>
      </c>
      <c r="C8025" s="19" t="s">
        <v>54</v>
      </c>
      <c r="E8025" s="2">
        <v>2</v>
      </c>
      <c r="F8025" s="2">
        <v>1</v>
      </c>
      <c r="G8025" s="2">
        <v>0</v>
      </c>
      <c r="H8025" s="2">
        <v>0</v>
      </c>
      <c r="I8025" s="2">
        <v>0</v>
      </c>
      <c r="J8025" s="2">
        <v>0</v>
      </c>
      <c r="K8025" s="2">
        <v>0</v>
      </c>
      <c r="L8025" s="2">
        <v>0</v>
      </c>
      <c r="M8025" s="2">
        <v>0</v>
      </c>
      <c r="N8025" s="2">
        <v>0</v>
      </c>
      <c r="O8025" s="54">
        <v>0</v>
      </c>
    </row>
    <row r="8026" spans="1:15" ht="18" x14ac:dyDescent="0.35">
      <c r="A8026" t="s">
        <v>59</v>
      </c>
      <c r="B8026" t="s">
        <v>23</v>
      </c>
      <c r="C8026" s="19" t="s">
        <v>54</v>
      </c>
      <c r="E8026" s="2">
        <v>3</v>
      </c>
      <c r="F8026" s="2">
        <v>1</v>
      </c>
      <c r="G8026" s="2">
        <v>0</v>
      </c>
      <c r="H8026" s="2">
        <v>0</v>
      </c>
      <c r="I8026" s="2">
        <v>0</v>
      </c>
      <c r="J8026" s="2">
        <v>0</v>
      </c>
      <c r="K8026" s="2">
        <v>0</v>
      </c>
      <c r="L8026" s="2">
        <v>0</v>
      </c>
      <c r="M8026" s="2">
        <v>0</v>
      </c>
      <c r="N8026" s="2">
        <v>0</v>
      </c>
      <c r="O8026" s="54">
        <v>0</v>
      </c>
    </row>
    <row r="8027" spans="1:15" ht="18" x14ac:dyDescent="0.35">
      <c r="A8027" t="s">
        <v>59</v>
      </c>
      <c r="B8027" t="s">
        <v>23</v>
      </c>
      <c r="C8027" s="19" t="s">
        <v>54</v>
      </c>
      <c r="E8027" s="2">
        <v>3</v>
      </c>
      <c r="F8027" s="2">
        <v>1</v>
      </c>
      <c r="G8027" s="2">
        <v>0</v>
      </c>
      <c r="H8027" s="2">
        <v>0</v>
      </c>
      <c r="I8027" s="2">
        <v>0</v>
      </c>
      <c r="J8027" s="2">
        <v>0</v>
      </c>
      <c r="K8027" s="2">
        <v>0</v>
      </c>
      <c r="L8027" s="2">
        <v>0</v>
      </c>
      <c r="M8027" s="2">
        <v>0</v>
      </c>
      <c r="N8027" s="2">
        <v>0</v>
      </c>
      <c r="O8027" s="54">
        <v>0</v>
      </c>
    </row>
    <row r="8028" spans="1:15" ht="18" x14ac:dyDescent="0.35">
      <c r="A8028" t="s">
        <v>59</v>
      </c>
      <c r="B8028" t="s">
        <v>23</v>
      </c>
      <c r="C8028" s="19" t="s">
        <v>54</v>
      </c>
      <c r="E8028" s="1">
        <v>4</v>
      </c>
      <c r="F8028" s="1">
        <v>1</v>
      </c>
      <c r="G8028" s="1">
        <v>3.4409999999999998</v>
      </c>
      <c r="H8028" s="1">
        <v>65.171508550000013</v>
      </c>
      <c r="I8028" s="1">
        <v>32</v>
      </c>
      <c r="J8028" s="1">
        <v>120</v>
      </c>
      <c r="K8028" s="1">
        <v>46.030999999999999</v>
      </c>
      <c r="L8028" s="1">
        <v>21.233000000000001</v>
      </c>
      <c r="M8028" s="1">
        <v>3.91</v>
      </c>
      <c r="N8028" s="1">
        <v>137.035</v>
      </c>
      <c r="O8028" s="54">
        <f t="shared" si="130"/>
        <v>0.18414731785428343</v>
      </c>
    </row>
    <row r="8029" spans="1:15" ht="18" x14ac:dyDescent="0.35">
      <c r="A8029" t="s">
        <v>59</v>
      </c>
      <c r="B8029" t="s">
        <v>23</v>
      </c>
      <c r="C8029" s="19" t="s">
        <v>54</v>
      </c>
      <c r="E8029" s="2">
        <v>4</v>
      </c>
      <c r="F8029" s="2">
        <v>1</v>
      </c>
      <c r="G8029" s="2">
        <v>0</v>
      </c>
      <c r="H8029" s="2">
        <v>0</v>
      </c>
      <c r="I8029" s="2">
        <v>0</v>
      </c>
      <c r="J8029" s="2">
        <v>0</v>
      </c>
      <c r="K8029" s="2">
        <v>0</v>
      </c>
      <c r="L8029" s="2">
        <v>0</v>
      </c>
      <c r="M8029" s="2">
        <v>0</v>
      </c>
      <c r="N8029" s="2">
        <v>0</v>
      </c>
      <c r="O8029" s="54">
        <v>0</v>
      </c>
    </row>
    <row r="8030" spans="1:15" ht="18" x14ac:dyDescent="0.35">
      <c r="A8030" t="s">
        <v>59</v>
      </c>
      <c r="B8030" t="s">
        <v>23</v>
      </c>
      <c r="C8030" s="19" t="s">
        <v>54</v>
      </c>
      <c r="E8030" s="1">
        <v>5</v>
      </c>
      <c r="F8030" s="1">
        <v>1</v>
      </c>
      <c r="G8030" s="1">
        <v>2.819</v>
      </c>
      <c r="H8030" s="1">
        <v>57.348463095000007</v>
      </c>
      <c r="I8030" s="1">
        <v>40</v>
      </c>
      <c r="J8030" s="1">
        <v>97</v>
      </c>
      <c r="K8030" s="1">
        <v>45.402999999999999</v>
      </c>
      <c r="L8030" s="1">
        <v>20.867000000000001</v>
      </c>
      <c r="M8030" s="1">
        <v>3.5009999999999999</v>
      </c>
      <c r="N8030" s="1">
        <v>138.881</v>
      </c>
      <c r="O8030" s="54">
        <f t="shared" si="130"/>
        <v>0.16777687257392054</v>
      </c>
    </row>
    <row r="8031" spans="1:15" ht="18" x14ac:dyDescent="0.35">
      <c r="A8031" t="s">
        <v>59</v>
      </c>
      <c r="B8031" t="s">
        <v>23</v>
      </c>
      <c r="C8031" s="19" t="s">
        <v>54</v>
      </c>
      <c r="E8031" s="2">
        <v>5</v>
      </c>
      <c r="F8031" s="2">
        <v>1</v>
      </c>
      <c r="G8031" s="2">
        <v>0</v>
      </c>
      <c r="H8031" s="2">
        <v>0</v>
      </c>
      <c r="I8031" s="2">
        <v>0</v>
      </c>
      <c r="J8031" s="2">
        <v>0</v>
      </c>
      <c r="K8031" s="2">
        <v>0</v>
      </c>
      <c r="L8031" s="2">
        <v>0</v>
      </c>
      <c r="M8031" s="2">
        <v>0</v>
      </c>
      <c r="N8031" s="2">
        <v>0</v>
      </c>
      <c r="O8031" s="54">
        <v>0</v>
      </c>
    </row>
    <row r="8032" spans="1:15" ht="18" x14ac:dyDescent="0.35">
      <c r="A8032" t="s">
        <v>59</v>
      </c>
      <c r="B8032" t="s">
        <v>23</v>
      </c>
      <c r="C8032" s="19" t="s">
        <v>54</v>
      </c>
      <c r="E8032" s="2">
        <v>6</v>
      </c>
      <c r="F8032" s="2">
        <v>1</v>
      </c>
      <c r="G8032" s="2">
        <v>0</v>
      </c>
      <c r="H8032" s="2">
        <v>0</v>
      </c>
      <c r="I8032" s="2">
        <v>0</v>
      </c>
      <c r="J8032" s="2">
        <v>0</v>
      </c>
      <c r="K8032" s="2">
        <v>0</v>
      </c>
      <c r="L8032" s="2">
        <v>0</v>
      </c>
      <c r="M8032" s="2">
        <v>0</v>
      </c>
      <c r="N8032" s="2">
        <v>0</v>
      </c>
      <c r="O8032" s="54">
        <v>0</v>
      </c>
    </row>
    <row r="8033" spans="1:15" ht="18" x14ac:dyDescent="0.35">
      <c r="A8033" t="s">
        <v>59</v>
      </c>
      <c r="B8033" t="s">
        <v>23</v>
      </c>
      <c r="C8033" s="19" t="s">
        <v>54</v>
      </c>
      <c r="E8033" s="2">
        <v>7</v>
      </c>
      <c r="F8033" s="2">
        <v>1</v>
      </c>
      <c r="G8033" s="2">
        <v>0</v>
      </c>
      <c r="H8033" s="2">
        <v>0</v>
      </c>
      <c r="I8033" s="2">
        <v>0</v>
      </c>
      <c r="J8033" s="2">
        <v>0</v>
      </c>
      <c r="K8033" s="2">
        <v>0</v>
      </c>
      <c r="L8033" s="2">
        <v>0</v>
      </c>
      <c r="M8033" s="2">
        <v>0</v>
      </c>
      <c r="N8033" s="2">
        <v>0</v>
      </c>
      <c r="O8033" s="54">
        <v>0</v>
      </c>
    </row>
    <row r="8034" spans="1:15" ht="18" x14ac:dyDescent="0.35">
      <c r="A8034" t="s">
        <v>59</v>
      </c>
      <c r="B8034" t="s">
        <v>23</v>
      </c>
      <c r="C8034" s="19" t="s">
        <v>54</v>
      </c>
      <c r="E8034" s="2">
        <v>8</v>
      </c>
      <c r="F8034" s="2">
        <v>1</v>
      </c>
      <c r="G8034" s="2">
        <v>0</v>
      </c>
      <c r="H8034" s="2">
        <v>0</v>
      </c>
      <c r="I8034" s="2">
        <v>0</v>
      </c>
      <c r="J8034" s="2">
        <v>0</v>
      </c>
      <c r="K8034" s="2">
        <v>0</v>
      </c>
      <c r="L8034" s="2">
        <v>0</v>
      </c>
      <c r="M8034" s="2">
        <v>0</v>
      </c>
      <c r="N8034" s="2">
        <v>0</v>
      </c>
      <c r="O8034" s="54">
        <v>0</v>
      </c>
    </row>
    <row r="8035" spans="1:15" ht="18" x14ac:dyDescent="0.35">
      <c r="A8035" t="s">
        <v>59</v>
      </c>
      <c r="B8035" t="s">
        <v>23</v>
      </c>
      <c r="C8035" s="19" t="s">
        <v>54</v>
      </c>
      <c r="E8035" s="2">
        <v>9</v>
      </c>
      <c r="F8035" s="2">
        <v>1</v>
      </c>
      <c r="G8035" s="2">
        <v>0</v>
      </c>
      <c r="H8035" s="2">
        <v>0</v>
      </c>
      <c r="I8035" s="2">
        <v>0</v>
      </c>
      <c r="J8035" s="2">
        <v>0</v>
      </c>
      <c r="K8035" s="2">
        <v>0</v>
      </c>
      <c r="L8035" s="2">
        <v>0</v>
      </c>
      <c r="M8035" s="2">
        <v>0</v>
      </c>
      <c r="N8035" s="2">
        <v>0</v>
      </c>
      <c r="O8035" s="54">
        <v>0</v>
      </c>
    </row>
    <row r="8036" spans="1:15" ht="18" x14ac:dyDescent="0.35">
      <c r="A8036" t="s">
        <v>59</v>
      </c>
      <c r="B8036" t="s">
        <v>23</v>
      </c>
      <c r="C8036" s="19" t="s">
        <v>54</v>
      </c>
      <c r="E8036" s="2">
        <v>9</v>
      </c>
      <c r="F8036" s="2">
        <v>1</v>
      </c>
      <c r="G8036" s="2">
        <v>0</v>
      </c>
      <c r="H8036" s="2">
        <v>0</v>
      </c>
      <c r="I8036" s="2">
        <v>0</v>
      </c>
      <c r="J8036" s="2">
        <v>0</v>
      </c>
      <c r="K8036" s="2">
        <v>0</v>
      </c>
      <c r="L8036" s="2">
        <v>0</v>
      </c>
      <c r="M8036" s="2">
        <v>0</v>
      </c>
      <c r="N8036" s="2">
        <v>0</v>
      </c>
      <c r="O8036" s="54">
        <v>0</v>
      </c>
    </row>
    <row r="8037" spans="1:15" ht="18" x14ac:dyDescent="0.35">
      <c r="A8037" t="s">
        <v>59</v>
      </c>
      <c r="B8037" t="s">
        <v>23</v>
      </c>
      <c r="C8037" s="19" t="s">
        <v>54</v>
      </c>
      <c r="E8037" s="2">
        <v>10</v>
      </c>
      <c r="F8037" s="2">
        <v>1</v>
      </c>
      <c r="G8037" s="2">
        <v>0</v>
      </c>
      <c r="H8037" s="2">
        <v>0</v>
      </c>
      <c r="I8037" s="2">
        <v>0</v>
      </c>
      <c r="J8037" s="2">
        <v>0</v>
      </c>
      <c r="K8037" s="2">
        <v>0</v>
      </c>
      <c r="L8037" s="2">
        <v>0</v>
      </c>
      <c r="M8037" s="2">
        <v>0</v>
      </c>
      <c r="N8037" s="2">
        <v>0</v>
      </c>
      <c r="O8037" s="54">
        <v>0</v>
      </c>
    </row>
    <row r="8038" spans="1:15" ht="18" x14ac:dyDescent="0.35">
      <c r="A8038" t="s">
        <v>59</v>
      </c>
      <c r="B8038" t="s">
        <v>23</v>
      </c>
      <c r="C8038" s="19" t="s">
        <v>54</v>
      </c>
      <c r="E8038" s="2">
        <v>10</v>
      </c>
      <c r="F8038" s="2">
        <v>1</v>
      </c>
      <c r="G8038" s="2">
        <v>0</v>
      </c>
      <c r="H8038" s="2">
        <v>0</v>
      </c>
      <c r="I8038" s="2">
        <v>0</v>
      </c>
      <c r="J8038" s="2">
        <v>0</v>
      </c>
      <c r="K8038" s="2">
        <v>0</v>
      </c>
      <c r="L8038" s="2">
        <v>0</v>
      </c>
      <c r="M8038" s="2">
        <v>0</v>
      </c>
      <c r="N8038" s="2">
        <v>0</v>
      </c>
      <c r="O8038" s="54">
        <v>0</v>
      </c>
    </row>
    <row r="8039" spans="1:15" ht="18" x14ac:dyDescent="0.35">
      <c r="A8039" t="s">
        <v>59</v>
      </c>
      <c r="B8039" t="s">
        <v>23</v>
      </c>
      <c r="C8039" s="19" t="s">
        <v>54</v>
      </c>
      <c r="E8039" s="2">
        <v>11</v>
      </c>
      <c r="F8039" s="2">
        <v>1</v>
      </c>
      <c r="G8039" s="2">
        <v>0</v>
      </c>
      <c r="H8039" s="2">
        <v>0</v>
      </c>
      <c r="I8039" s="2">
        <v>0</v>
      </c>
      <c r="J8039" s="2">
        <v>0</v>
      </c>
      <c r="K8039" s="2">
        <v>0</v>
      </c>
      <c r="L8039" s="2">
        <v>0</v>
      </c>
      <c r="M8039" s="2">
        <v>0</v>
      </c>
      <c r="N8039" s="2">
        <v>0</v>
      </c>
      <c r="O8039" s="54">
        <v>0</v>
      </c>
    </row>
    <row r="8040" spans="1:15" ht="18" x14ac:dyDescent="0.35">
      <c r="A8040" t="s">
        <v>59</v>
      </c>
      <c r="B8040" t="s">
        <v>23</v>
      </c>
      <c r="C8040" s="19" t="s">
        <v>54</v>
      </c>
      <c r="E8040">
        <v>12</v>
      </c>
      <c r="F8040">
        <v>1</v>
      </c>
      <c r="G8040">
        <v>2.6</v>
      </c>
      <c r="H8040">
        <v>73.487484550000005</v>
      </c>
      <c r="I8040">
        <v>22</v>
      </c>
      <c r="J8040">
        <v>151</v>
      </c>
      <c r="K8040">
        <v>50.655999999999999</v>
      </c>
      <c r="L8040">
        <v>24.545000000000002</v>
      </c>
      <c r="M8040">
        <v>3.8140000000000001</v>
      </c>
      <c r="N8040">
        <v>151.05699999999999</v>
      </c>
      <c r="O8040" s="54">
        <f t="shared" si="130"/>
        <v>0.15538806274190262</v>
      </c>
    </row>
    <row r="8041" spans="1:15" ht="18" x14ac:dyDescent="0.35">
      <c r="A8041" t="s">
        <v>59</v>
      </c>
      <c r="B8041" t="s">
        <v>23</v>
      </c>
      <c r="C8041" s="19" t="s">
        <v>54</v>
      </c>
      <c r="E8041" s="2">
        <v>13</v>
      </c>
      <c r="F8041" s="2">
        <v>1</v>
      </c>
      <c r="G8041" s="2">
        <v>0</v>
      </c>
      <c r="H8041" s="2">
        <v>0</v>
      </c>
      <c r="I8041" s="2">
        <v>0</v>
      </c>
      <c r="J8041" s="2">
        <v>0</v>
      </c>
      <c r="K8041" s="2">
        <v>0</v>
      </c>
      <c r="L8041" s="2">
        <v>0</v>
      </c>
      <c r="M8041" s="2">
        <v>0</v>
      </c>
      <c r="N8041" s="2">
        <v>0</v>
      </c>
      <c r="O8041" s="54">
        <v>0</v>
      </c>
    </row>
    <row r="8042" spans="1:15" ht="18" x14ac:dyDescent="0.35">
      <c r="A8042" t="s">
        <v>59</v>
      </c>
      <c r="B8042" t="s">
        <v>23</v>
      </c>
      <c r="C8042" s="19" t="s">
        <v>54</v>
      </c>
      <c r="E8042" s="2">
        <v>14</v>
      </c>
      <c r="F8042" s="2">
        <v>1</v>
      </c>
      <c r="G8042" s="2">
        <v>0</v>
      </c>
      <c r="H8042" s="2">
        <v>0</v>
      </c>
      <c r="I8042" s="2">
        <v>0</v>
      </c>
      <c r="J8042" s="2">
        <v>0</v>
      </c>
      <c r="K8042" s="2">
        <v>0</v>
      </c>
      <c r="L8042" s="2">
        <v>0</v>
      </c>
      <c r="M8042" s="2">
        <v>0</v>
      </c>
      <c r="N8042" s="2">
        <v>0</v>
      </c>
      <c r="O8042" s="54">
        <v>0</v>
      </c>
    </row>
    <row r="8043" spans="1:15" ht="18" x14ac:dyDescent="0.35">
      <c r="A8043" t="s">
        <v>59</v>
      </c>
      <c r="B8043" t="s">
        <v>23</v>
      </c>
      <c r="C8043" s="19" t="s">
        <v>54</v>
      </c>
      <c r="E8043" s="2">
        <v>14</v>
      </c>
      <c r="F8043" s="2">
        <v>1</v>
      </c>
      <c r="G8043" s="2">
        <v>0</v>
      </c>
      <c r="H8043" s="2">
        <v>0</v>
      </c>
      <c r="I8043" s="2">
        <v>0</v>
      </c>
      <c r="J8043" s="2">
        <v>0</v>
      </c>
      <c r="K8043" s="2">
        <v>0</v>
      </c>
      <c r="L8043" s="2">
        <v>0</v>
      </c>
      <c r="M8043" s="2">
        <v>0</v>
      </c>
      <c r="N8043" s="2">
        <v>0</v>
      </c>
      <c r="O8043" s="54">
        <v>0</v>
      </c>
    </row>
    <row r="8044" spans="1:15" ht="18" x14ac:dyDescent="0.35">
      <c r="A8044" t="s">
        <v>59</v>
      </c>
      <c r="B8044" t="s">
        <v>23</v>
      </c>
      <c r="C8044" s="19" t="s">
        <v>54</v>
      </c>
      <c r="E8044" s="1">
        <v>15</v>
      </c>
      <c r="F8044" s="1">
        <v>1</v>
      </c>
      <c r="G8044" s="1">
        <v>2.2810000000000001</v>
      </c>
      <c r="H8044" s="1">
        <v>52.64230096</v>
      </c>
      <c r="I8044" s="1">
        <v>53</v>
      </c>
      <c r="J8044" s="1">
        <v>184</v>
      </c>
      <c r="K8044" s="1">
        <v>43.389000000000003</v>
      </c>
      <c r="L8044" s="1">
        <v>20.704000000000001</v>
      </c>
      <c r="M8044" s="1">
        <v>3.2389999999999999</v>
      </c>
      <c r="N8044" s="1">
        <v>2.1760000000000002</v>
      </c>
      <c r="O8044" s="54">
        <f t="shared" si="130"/>
        <v>0.15644319938176196</v>
      </c>
    </row>
    <row r="8045" spans="1:15" ht="18" x14ac:dyDescent="0.35">
      <c r="A8045" t="s">
        <v>59</v>
      </c>
      <c r="B8045" t="s">
        <v>23</v>
      </c>
      <c r="C8045" s="19" t="s">
        <v>54</v>
      </c>
      <c r="E8045" s="1">
        <v>15</v>
      </c>
      <c r="F8045" s="1">
        <v>1</v>
      </c>
      <c r="G8045" s="1">
        <v>1.7869999999999999</v>
      </c>
      <c r="H8045" s="1">
        <v>37.926637580000005</v>
      </c>
      <c r="I8045" s="1">
        <v>48</v>
      </c>
      <c r="J8045" s="1">
        <v>201</v>
      </c>
      <c r="K8045" s="1">
        <v>39.302</v>
      </c>
      <c r="L8045" s="1">
        <v>19.513000000000002</v>
      </c>
      <c r="M8045" s="1">
        <v>2.476</v>
      </c>
      <c r="N8045" s="1">
        <v>169.12899999999999</v>
      </c>
      <c r="O8045" s="54">
        <f t="shared" si="130"/>
        <v>0.12688976579716085</v>
      </c>
    </row>
    <row r="8046" spans="1:15" ht="18" x14ac:dyDescent="0.35">
      <c r="A8046" t="s">
        <v>59</v>
      </c>
      <c r="B8046" t="s">
        <v>23</v>
      </c>
      <c r="C8046" s="19" t="s">
        <v>54</v>
      </c>
      <c r="E8046" s="1">
        <v>16</v>
      </c>
      <c r="F8046" s="1">
        <v>1</v>
      </c>
      <c r="G8046" s="1">
        <v>2.56</v>
      </c>
      <c r="H8046" s="1">
        <v>75.908733839999996</v>
      </c>
      <c r="I8046" s="1">
        <v>38</v>
      </c>
      <c r="J8046" s="1">
        <v>182</v>
      </c>
      <c r="K8046" s="1">
        <v>49.22</v>
      </c>
      <c r="L8046" s="1">
        <v>23.724</v>
      </c>
      <c r="M8046" s="1">
        <v>4.0759999999999996</v>
      </c>
      <c r="N8046" s="1">
        <v>179.554</v>
      </c>
      <c r="O8046" s="54">
        <f t="shared" si="130"/>
        <v>0.17180913842522338</v>
      </c>
    </row>
    <row r="8047" spans="1:15" ht="18" x14ac:dyDescent="0.35">
      <c r="A8047" t="s">
        <v>59</v>
      </c>
      <c r="B8047" t="s">
        <v>23</v>
      </c>
      <c r="C8047" s="19" t="s">
        <v>54</v>
      </c>
      <c r="E8047" s="1">
        <v>16</v>
      </c>
      <c r="F8047" s="1">
        <v>1</v>
      </c>
      <c r="G8047" s="1">
        <v>2.952</v>
      </c>
      <c r="H8047" s="1">
        <v>63.786521275000005</v>
      </c>
      <c r="I8047" s="1">
        <v>62</v>
      </c>
      <c r="J8047" s="1">
        <v>168</v>
      </c>
      <c r="K8047" s="1">
        <v>47.606999999999999</v>
      </c>
      <c r="L8047" s="1">
        <v>22.170999999999999</v>
      </c>
      <c r="M8047" s="1">
        <v>3.665</v>
      </c>
      <c r="N8047" s="1">
        <v>1.714</v>
      </c>
      <c r="O8047" s="54">
        <f t="shared" si="130"/>
        <v>0.16530603040007216</v>
      </c>
    </row>
    <row r="8048" spans="1:15" ht="18" x14ac:dyDescent="0.35">
      <c r="A8048" t="s">
        <v>59</v>
      </c>
      <c r="B8048" t="s">
        <v>23</v>
      </c>
      <c r="C8048" s="19" t="s">
        <v>54</v>
      </c>
      <c r="E8048">
        <v>17</v>
      </c>
      <c r="F8048">
        <v>1</v>
      </c>
      <c r="G8048">
        <v>3.1629999999999998</v>
      </c>
      <c r="H8048">
        <v>73.512102150000004</v>
      </c>
      <c r="I8048">
        <v>30</v>
      </c>
      <c r="J8048">
        <v>190</v>
      </c>
      <c r="K8048">
        <v>50.579000000000001</v>
      </c>
      <c r="L8048">
        <v>24.579000000000001</v>
      </c>
      <c r="M8048">
        <v>3.81</v>
      </c>
      <c r="N8048">
        <v>0.76500000000000001</v>
      </c>
      <c r="O8048" s="54">
        <f t="shared" si="130"/>
        <v>0.15501037471011839</v>
      </c>
    </row>
    <row r="8049" spans="1:15" ht="18" x14ac:dyDescent="0.35">
      <c r="A8049" t="s">
        <v>59</v>
      </c>
      <c r="B8049" t="s">
        <v>23</v>
      </c>
      <c r="C8049" s="19" t="s">
        <v>54</v>
      </c>
      <c r="E8049">
        <v>18</v>
      </c>
      <c r="F8049">
        <v>1</v>
      </c>
      <c r="G8049">
        <v>1.948</v>
      </c>
      <c r="H8049">
        <v>36.492029670000001</v>
      </c>
      <c r="I8049">
        <v>68</v>
      </c>
      <c r="J8049">
        <v>174</v>
      </c>
      <c r="K8049">
        <v>38.661000000000001</v>
      </c>
      <c r="L8049">
        <v>18.873999999999999</v>
      </c>
      <c r="M8049">
        <v>2.4630000000000001</v>
      </c>
      <c r="N8049">
        <v>164.768</v>
      </c>
      <c r="O8049" s="54">
        <f t="shared" si="130"/>
        <v>0.13049697997244888</v>
      </c>
    </row>
    <row r="8050" spans="1:15" ht="18" x14ac:dyDescent="0.35">
      <c r="A8050" t="s">
        <v>59</v>
      </c>
      <c r="B8050" t="s">
        <v>23</v>
      </c>
      <c r="C8050" s="19" t="s">
        <v>54</v>
      </c>
      <c r="E8050">
        <v>19</v>
      </c>
      <c r="F8050">
        <v>1</v>
      </c>
      <c r="G8050">
        <v>2.7370000000000001</v>
      </c>
      <c r="H8050">
        <v>56.430079035000006</v>
      </c>
      <c r="I8050">
        <v>31</v>
      </c>
      <c r="J8050">
        <v>171</v>
      </c>
      <c r="K8050">
        <v>44.832999999999998</v>
      </c>
      <c r="L8050">
        <v>21.149000000000001</v>
      </c>
      <c r="M8050">
        <v>3.399</v>
      </c>
      <c r="N8050">
        <v>9.4779999999999998</v>
      </c>
      <c r="O8050" s="54">
        <f t="shared" si="130"/>
        <v>0.16071681876211641</v>
      </c>
    </row>
    <row r="8051" spans="1:15" ht="18" x14ac:dyDescent="0.35">
      <c r="A8051" t="s">
        <v>59</v>
      </c>
      <c r="B8051" t="s">
        <v>23</v>
      </c>
      <c r="C8051" s="19" t="s">
        <v>54</v>
      </c>
      <c r="E8051">
        <v>20</v>
      </c>
      <c r="F8051">
        <v>1</v>
      </c>
      <c r="G8051">
        <v>2.6930000000000001</v>
      </c>
      <c r="H8051">
        <v>53.067572354999996</v>
      </c>
      <c r="I8051">
        <v>34</v>
      </c>
      <c r="J8051">
        <v>199</v>
      </c>
      <c r="K8051">
        <v>50.292000000000002</v>
      </c>
      <c r="L8051">
        <v>23.303000000000001</v>
      </c>
      <c r="M8051">
        <v>2.9009999999999998</v>
      </c>
      <c r="N8051">
        <v>47.792999999999999</v>
      </c>
      <c r="O8051" s="54">
        <f t="shared" si="130"/>
        <v>0.12449040896021971</v>
      </c>
    </row>
    <row r="8052" spans="1:15" ht="18" x14ac:dyDescent="0.35">
      <c r="A8052" t="s">
        <v>59</v>
      </c>
      <c r="B8052" t="s">
        <v>23</v>
      </c>
      <c r="C8052" s="19" t="s">
        <v>54</v>
      </c>
      <c r="E8052" s="1">
        <v>21</v>
      </c>
      <c r="F8052" s="1">
        <v>1</v>
      </c>
      <c r="G8052" s="1">
        <v>3.359</v>
      </c>
      <c r="H8052" s="1">
        <v>56.874008310000008</v>
      </c>
      <c r="I8052" s="1">
        <v>106</v>
      </c>
      <c r="J8052" s="1">
        <v>177</v>
      </c>
      <c r="K8052" s="1">
        <v>44.323</v>
      </c>
      <c r="L8052" s="1">
        <v>19.274000000000001</v>
      </c>
      <c r="M8052" s="1">
        <v>3.7589999999999999</v>
      </c>
      <c r="N8052" s="1">
        <v>43.360999999999997</v>
      </c>
      <c r="O8052" s="54">
        <f t="shared" si="130"/>
        <v>0.19502957351872988</v>
      </c>
    </row>
    <row r="8053" spans="1:15" ht="18" x14ac:dyDescent="0.35">
      <c r="A8053" t="s">
        <v>59</v>
      </c>
      <c r="B8053" t="s">
        <v>23</v>
      </c>
      <c r="C8053" s="19" t="s">
        <v>54</v>
      </c>
      <c r="E8053" s="1">
        <v>21</v>
      </c>
      <c r="F8053" s="1">
        <v>1</v>
      </c>
      <c r="G8053" s="1">
        <v>2.7559999999999998</v>
      </c>
      <c r="H8053" s="1">
        <v>47.35849108</v>
      </c>
      <c r="I8053" s="1">
        <v>78</v>
      </c>
      <c r="J8053" s="1">
        <v>177</v>
      </c>
      <c r="K8053" s="1">
        <v>39.058999999999997</v>
      </c>
      <c r="L8053" s="1">
        <v>17.558</v>
      </c>
      <c r="M8053" s="1">
        <v>3.4359999999999999</v>
      </c>
      <c r="N8053" s="1">
        <v>50.058</v>
      </c>
      <c r="O8053" s="54">
        <f t="shared" si="130"/>
        <v>0.19569427041804305</v>
      </c>
    </row>
    <row r="8054" spans="1:15" ht="18" x14ac:dyDescent="0.35">
      <c r="A8054" t="s">
        <v>59</v>
      </c>
      <c r="B8054" t="s">
        <v>23</v>
      </c>
      <c r="C8054" s="19" t="s">
        <v>54</v>
      </c>
      <c r="E8054">
        <v>22</v>
      </c>
      <c r="F8054">
        <v>1</v>
      </c>
      <c r="G8054">
        <v>2.952</v>
      </c>
      <c r="H8054">
        <v>56.878793670000007</v>
      </c>
      <c r="I8054">
        <v>37</v>
      </c>
      <c r="J8054">
        <v>232</v>
      </c>
      <c r="K8054">
        <v>41.018999999999998</v>
      </c>
      <c r="L8054">
        <v>16.827000000000002</v>
      </c>
      <c r="M8054">
        <v>4.306</v>
      </c>
      <c r="N8054">
        <v>47.932000000000002</v>
      </c>
      <c r="O8054" s="54">
        <f t="shared" si="130"/>
        <v>0.25589825875081712</v>
      </c>
    </row>
    <row r="8055" spans="1:15" ht="18" x14ac:dyDescent="0.35">
      <c r="A8055" t="s">
        <v>59</v>
      </c>
      <c r="B8055" t="s">
        <v>23</v>
      </c>
      <c r="C8055" s="19" t="s">
        <v>54</v>
      </c>
      <c r="E8055">
        <v>23</v>
      </c>
      <c r="F8055">
        <v>1</v>
      </c>
      <c r="G8055">
        <v>5.1360000000000001</v>
      </c>
      <c r="H8055">
        <v>84.107892420000013</v>
      </c>
      <c r="I8055">
        <v>45</v>
      </c>
      <c r="J8055">
        <v>181</v>
      </c>
      <c r="K8055">
        <v>42.338999999999999</v>
      </c>
      <c r="L8055">
        <v>18.582000000000001</v>
      </c>
      <c r="M8055">
        <v>5.766</v>
      </c>
      <c r="N8055">
        <v>21.378</v>
      </c>
      <c r="O8055" s="54">
        <f t="shared" si="130"/>
        <v>0.31030029060381015</v>
      </c>
    </row>
    <row r="8056" spans="1:15" ht="18" x14ac:dyDescent="0.35">
      <c r="A8056" t="s">
        <v>59</v>
      </c>
      <c r="B8056" t="s">
        <v>23</v>
      </c>
      <c r="C8056" s="19" t="s">
        <v>54</v>
      </c>
      <c r="E8056">
        <v>24</v>
      </c>
      <c r="F8056">
        <v>1</v>
      </c>
      <c r="G8056">
        <v>1.9179999999999999</v>
      </c>
      <c r="H8056">
        <v>46.523477160000006</v>
      </c>
      <c r="I8056">
        <v>104</v>
      </c>
      <c r="J8056">
        <v>202</v>
      </c>
      <c r="K8056">
        <v>46.997999999999998</v>
      </c>
      <c r="L8056">
        <v>22.812000000000001</v>
      </c>
      <c r="M8056">
        <v>2.5979999999999999</v>
      </c>
      <c r="N8056">
        <v>101.982</v>
      </c>
      <c r="O8056" s="54">
        <f t="shared" si="130"/>
        <v>0.11388742766964755</v>
      </c>
    </row>
    <row r="8057" spans="1:15" ht="18" x14ac:dyDescent="0.35">
      <c r="A8057" t="s">
        <v>59</v>
      </c>
      <c r="B8057" t="s">
        <v>23</v>
      </c>
      <c r="C8057" s="19" t="s">
        <v>54</v>
      </c>
      <c r="E8057" s="2">
        <v>25</v>
      </c>
      <c r="F8057" s="2">
        <v>1</v>
      </c>
      <c r="G8057" s="2">
        <v>0</v>
      </c>
      <c r="H8057" s="2">
        <v>0</v>
      </c>
      <c r="I8057" s="2">
        <v>0</v>
      </c>
      <c r="J8057" s="2">
        <v>0</v>
      </c>
      <c r="K8057" s="2">
        <v>0</v>
      </c>
      <c r="L8057" s="2">
        <v>0</v>
      </c>
      <c r="M8057" s="2">
        <v>0</v>
      </c>
      <c r="N8057" s="2">
        <v>0</v>
      </c>
      <c r="O8057" s="54">
        <v>0</v>
      </c>
    </row>
    <row r="8058" spans="1:15" ht="18" x14ac:dyDescent="0.35">
      <c r="A8058" t="s">
        <v>59</v>
      </c>
      <c r="B8058" t="s">
        <v>23</v>
      </c>
      <c r="C8058" s="19" t="s">
        <v>54</v>
      </c>
      <c r="E8058" s="1">
        <v>26</v>
      </c>
      <c r="F8058" s="1">
        <v>1</v>
      </c>
      <c r="G8058" s="1">
        <v>5.1139999999999999</v>
      </c>
      <c r="H8058" s="1">
        <v>70.145775660000012</v>
      </c>
      <c r="I8058" s="1">
        <v>43</v>
      </c>
      <c r="J8058" s="1">
        <v>152</v>
      </c>
      <c r="K8058" s="1">
        <v>42.305999999999997</v>
      </c>
      <c r="L8058" s="1">
        <v>17.378</v>
      </c>
      <c r="M8058" s="1">
        <v>5.1420000000000003</v>
      </c>
      <c r="N8058" s="1">
        <v>83.822999999999993</v>
      </c>
      <c r="O8058" s="54">
        <f t="shared" si="130"/>
        <v>0.29589135688801937</v>
      </c>
    </row>
    <row r="8059" spans="1:15" ht="18" x14ac:dyDescent="0.35">
      <c r="A8059" t="s">
        <v>59</v>
      </c>
      <c r="B8059" t="s">
        <v>23</v>
      </c>
      <c r="C8059" s="19" t="s">
        <v>54</v>
      </c>
      <c r="E8059" s="1">
        <v>26</v>
      </c>
      <c r="F8059" s="1">
        <v>1</v>
      </c>
      <c r="G8059" s="1">
        <v>2.141</v>
      </c>
      <c r="H8059" s="1">
        <v>46.518786000000006</v>
      </c>
      <c r="I8059" s="1">
        <v>44</v>
      </c>
      <c r="J8059" s="1">
        <v>196</v>
      </c>
      <c r="K8059" s="1">
        <v>45.377000000000002</v>
      </c>
      <c r="L8059" s="1">
        <v>21.948</v>
      </c>
      <c r="M8059" s="1">
        <v>2.7</v>
      </c>
      <c r="N8059" s="1">
        <v>59.716999999999999</v>
      </c>
      <c r="O8059" s="54">
        <f t="shared" si="130"/>
        <v>0.12301804264625479</v>
      </c>
    </row>
    <row r="8060" spans="1:15" ht="18" x14ac:dyDescent="0.35">
      <c r="A8060" t="s">
        <v>59</v>
      </c>
      <c r="B8060" t="s">
        <v>23</v>
      </c>
      <c r="C8060" s="19" t="s">
        <v>54</v>
      </c>
      <c r="E8060">
        <v>27</v>
      </c>
      <c r="F8060">
        <v>1</v>
      </c>
      <c r="G8060">
        <v>1.865</v>
      </c>
      <c r="H8060">
        <v>40.656248999999995</v>
      </c>
      <c r="I8060">
        <v>45</v>
      </c>
      <c r="J8060">
        <v>220</v>
      </c>
      <c r="K8060">
        <v>40.606999999999999</v>
      </c>
      <c r="L8060">
        <v>18.63</v>
      </c>
      <c r="M8060">
        <v>2.78</v>
      </c>
      <c r="N8060">
        <v>62.383000000000003</v>
      </c>
      <c r="O8060" s="54">
        <f t="shared" si="130"/>
        <v>0.14922168545356951</v>
      </c>
    </row>
    <row r="8061" spans="1:15" ht="18" x14ac:dyDescent="0.35">
      <c r="A8061" t="s">
        <v>59</v>
      </c>
      <c r="B8061" t="s">
        <v>23</v>
      </c>
      <c r="C8061" s="19" t="s">
        <v>54</v>
      </c>
      <c r="E8061">
        <v>28</v>
      </c>
      <c r="F8061">
        <v>1</v>
      </c>
      <c r="G8061">
        <v>4.109</v>
      </c>
      <c r="H8061">
        <v>72.574816859999999</v>
      </c>
      <c r="I8061">
        <v>37</v>
      </c>
      <c r="J8061">
        <v>190</v>
      </c>
      <c r="K8061">
        <v>42.654000000000003</v>
      </c>
      <c r="L8061">
        <v>18.814</v>
      </c>
      <c r="M8061">
        <v>4.9139999999999997</v>
      </c>
      <c r="N8061">
        <v>60.414999999999999</v>
      </c>
      <c r="O8061" s="54">
        <f t="shared" si="130"/>
        <v>0.26118847666631229</v>
      </c>
    </row>
    <row r="8062" spans="1:15" ht="18" x14ac:dyDescent="0.35">
      <c r="A8062" t="s">
        <v>59</v>
      </c>
      <c r="B8062" t="s">
        <v>23</v>
      </c>
      <c r="C8062" s="19" t="s">
        <v>54</v>
      </c>
      <c r="E8062" s="1">
        <v>29</v>
      </c>
      <c r="F8062" s="1">
        <v>1</v>
      </c>
      <c r="G8062" s="1">
        <v>4.0199999999999996</v>
      </c>
      <c r="H8062" s="1">
        <v>65.491053790000009</v>
      </c>
      <c r="I8062" s="1">
        <v>22</v>
      </c>
      <c r="J8062" s="1">
        <v>151</v>
      </c>
      <c r="K8062" s="1">
        <v>43.286999999999999</v>
      </c>
      <c r="L8062" s="1">
        <v>19.077999999999999</v>
      </c>
      <c r="M8062" s="1">
        <v>4.3730000000000002</v>
      </c>
      <c r="N8062" s="1">
        <v>82.200999999999993</v>
      </c>
      <c r="O8062" s="54">
        <f t="shared" si="130"/>
        <v>0.2292168990460216</v>
      </c>
    </row>
    <row r="8063" spans="1:15" ht="18" x14ac:dyDescent="0.35">
      <c r="A8063" t="s">
        <v>59</v>
      </c>
      <c r="B8063" t="s">
        <v>23</v>
      </c>
      <c r="C8063" s="19" t="s">
        <v>54</v>
      </c>
      <c r="E8063" s="1">
        <v>29</v>
      </c>
      <c r="F8063" s="1">
        <v>1</v>
      </c>
      <c r="G8063" s="1">
        <v>5.0019999999999998</v>
      </c>
      <c r="H8063" s="1">
        <v>65.227612500000006</v>
      </c>
      <c r="I8063" s="1">
        <v>22</v>
      </c>
      <c r="J8063" s="1">
        <v>215</v>
      </c>
      <c r="K8063" s="1">
        <v>38.529000000000003</v>
      </c>
      <c r="L8063" s="1">
        <v>16.875</v>
      </c>
      <c r="M8063" s="1">
        <v>4.9240000000000004</v>
      </c>
      <c r="N8063" s="1">
        <v>48.076999999999998</v>
      </c>
      <c r="O8063" s="54">
        <f t="shared" si="130"/>
        <v>0.2917925925925926</v>
      </c>
    </row>
    <row r="8064" spans="1:15" ht="18" x14ac:dyDescent="0.35">
      <c r="A8064" t="s">
        <v>59</v>
      </c>
      <c r="B8064" t="s">
        <v>23</v>
      </c>
      <c r="C8064" s="19" t="s">
        <v>54</v>
      </c>
      <c r="E8064">
        <v>30</v>
      </c>
      <c r="F8064">
        <v>1</v>
      </c>
      <c r="G8064">
        <v>4.7690000000000001</v>
      </c>
      <c r="H8064">
        <v>96.699515360000007</v>
      </c>
      <c r="I8064">
        <v>31</v>
      </c>
      <c r="J8064">
        <v>201</v>
      </c>
      <c r="K8064">
        <v>46.798000000000002</v>
      </c>
      <c r="L8064">
        <v>20.314</v>
      </c>
      <c r="M8064">
        <v>6.0640000000000001</v>
      </c>
      <c r="N8064">
        <v>66.144999999999996</v>
      </c>
      <c r="O8064" s="54">
        <f t="shared" si="130"/>
        <v>0.29851334055331297</v>
      </c>
    </row>
    <row r="8065" spans="1:15" ht="18" x14ac:dyDescent="0.35">
      <c r="A8065" t="s">
        <v>59</v>
      </c>
      <c r="B8065" t="s">
        <v>23</v>
      </c>
      <c r="C8065" s="19" t="s">
        <v>54</v>
      </c>
      <c r="E8065">
        <v>30</v>
      </c>
      <c r="F8065">
        <v>1</v>
      </c>
      <c r="G8065">
        <v>5.5279999999999996</v>
      </c>
      <c r="H8065">
        <v>71.113055799999998</v>
      </c>
      <c r="I8065">
        <v>32</v>
      </c>
      <c r="J8065">
        <v>229</v>
      </c>
      <c r="K8065">
        <v>41.234999999999999</v>
      </c>
      <c r="L8065">
        <v>16.530999999999999</v>
      </c>
      <c r="M8065">
        <v>5.48</v>
      </c>
      <c r="N8065">
        <v>49.036000000000001</v>
      </c>
      <c r="O8065" s="54">
        <f t="shared" si="130"/>
        <v>0.33149839695118266</v>
      </c>
    </row>
    <row r="8066" spans="1:15" ht="18" x14ac:dyDescent="0.35">
      <c r="A8066" t="s">
        <v>58</v>
      </c>
      <c r="B8066" t="s">
        <v>26</v>
      </c>
      <c r="C8066" s="19" t="s">
        <v>11</v>
      </c>
      <c r="E8066" s="2">
        <v>1</v>
      </c>
      <c r="F8066" s="2">
        <v>1</v>
      </c>
      <c r="G8066" s="2">
        <v>0</v>
      </c>
      <c r="H8066" s="2">
        <v>0</v>
      </c>
      <c r="I8066" s="2">
        <v>0</v>
      </c>
      <c r="J8066" s="2">
        <v>0</v>
      </c>
      <c r="K8066" s="2">
        <v>0</v>
      </c>
      <c r="L8066" s="2">
        <v>0</v>
      </c>
      <c r="M8066" s="2">
        <v>0</v>
      </c>
      <c r="N8066" s="2">
        <v>0</v>
      </c>
      <c r="O8066" s="54">
        <v>0</v>
      </c>
    </row>
    <row r="8067" spans="1:15" ht="18" x14ac:dyDescent="0.35">
      <c r="A8067" t="s">
        <v>58</v>
      </c>
      <c r="B8067" t="s">
        <v>26</v>
      </c>
      <c r="C8067" s="19" t="s">
        <v>11</v>
      </c>
      <c r="E8067" s="2">
        <v>1</v>
      </c>
      <c r="F8067" s="2">
        <v>1</v>
      </c>
      <c r="G8067" s="2">
        <v>0</v>
      </c>
      <c r="H8067" s="2">
        <v>0</v>
      </c>
      <c r="I8067" s="2">
        <v>0</v>
      </c>
      <c r="J8067" s="2">
        <v>0</v>
      </c>
      <c r="K8067" s="2">
        <v>0</v>
      </c>
      <c r="L8067" s="2">
        <v>0</v>
      </c>
      <c r="M8067" s="2">
        <v>0</v>
      </c>
      <c r="N8067" s="2">
        <v>0</v>
      </c>
      <c r="O8067" s="54">
        <v>0</v>
      </c>
    </row>
    <row r="8068" spans="1:15" ht="18" x14ac:dyDescent="0.35">
      <c r="A8068" t="s">
        <v>58</v>
      </c>
      <c r="B8068" t="s">
        <v>26</v>
      </c>
      <c r="C8068" s="19" t="s">
        <v>11</v>
      </c>
      <c r="E8068" s="2">
        <v>2</v>
      </c>
      <c r="F8068" s="2">
        <v>1</v>
      </c>
      <c r="G8068" s="2">
        <v>0</v>
      </c>
      <c r="H8068" s="2">
        <v>0</v>
      </c>
      <c r="I8068" s="2">
        <v>0</v>
      </c>
      <c r="J8068" s="2">
        <v>0</v>
      </c>
      <c r="K8068" s="2">
        <v>0</v>
      </c>
      <c r="L8068" s="2">
        <v>0</v>
      </c>
      <c r="M8068" s="2">
        <v>0</v>
      </c>
      <c r="N8068" s="2">
        <v>0</v>
      </c>
      <c r="O8068" s="54">
        <v>0</v>
      </c>
    </row>
    <row r="8069" spans="1:15" ht="18" x14ac:dyDescent="0.35">
      <c r="A8069" t="s">
        <v>58</v>
      </c>
      <c r="B8069" t="s">
        <v>26</v>
      </c>
      <c r="C8069" s="19" t="s">
        <v>11</v>
      </c>
      <c r="E8069" s="2">
        <v>2</v>
      </c>
      <c r="F8069" s="2">
        <v>1</v>
      </c>
      <c r="G8069" s="2">
        <v>0</v>
      </c>
      <c r="H8069" s="2">
        <v>0</v>
      </c>
      <c r="I8069" s="2">
        <v>0</v>
      </c>
      <c r="J8069" s="2">
        <v>0</v>
      </c>
      <c r="K8069" s="2">
        <v>0</v>
      </c>
      <c r="L8069" s="2">
        <v>0</v>
      </c>
      <c r="M8069" s="2">
        <v>0</v>
      </c>
      <c r="N8069" s="2">
        <v>0</v>
      </c>
      <c r="O8069" s="54">
        <v>0</v>
      </c>
    </row>
    <row r="8070" spans="1:15" ht="18" x14ac:dyDescent="0.35">
      <c r="A8070" t="s">
        <v>58</v>
      </c>
      <c r="B8070" t="s">
        <v>26</v>
      </c>
      <c r="C8070" s="19" t="s">
        <v>11</v>
      </c>
      <c r="E8070" s="2">
        <v>3</v>
      </c>
      <c r="F8070" s="2">
        <v>1</v>
      </c>
      <c r="G8070" s="2">
        <v>0</v>
      </c>
      <c r="H8070" s="2">
        <v>0</v>
      </c>
      <c r="I8070" s="2">
        <v>0</v>
      </c>
      <c r="J8070" s="2">
        <v>0</v>
      </c>
      <c r="K8070" s="2">
        <v>0</v>
      </c>
      <c r="L8070" s="2">
        <v>0</v>
      </c>
      <c r="M8070" s="2">
        <v>0</v>
      </c>
      <c r="N8070" s="2">
        <v>0</v>
      </c>
      <c r="O8070" s="54">
        <v>0</v>
      </c>
    </row>
    <row r="8071" spans="1:15" ht="18" x14ac:dyDescent="0.35">
      <c r="A8071" t="s">
        <v>58</v>
      </c>
      <c r="B8071" t="s">
        <v>26</v>
      </c>
      <c r="C8071" s="19" t="s">
        <v>11</v>
      </c>
      <c r="E8071" s="2">
        <v>3</v>
      </c>
      <c r="F8071" s="2">
        <v>1</v>
      </c>
      <c r="G8071" s="2">
        <v>0</v>
      </c>
      <c r="H8071" s="2">
        <v>0</v>
      </c>
      <c r="I8071" s="2">
        <v>0</v>
      </c>
      <c r="J8071" s="2">
        <v>0</v>
      </c>
      <c r="K8071" s="2">
        <v>0</v>
      </c>
      <c r="L8071" s="2">
        <v>0</v>
      </c>
      <c r="M8071" s="2">
        <v>0</v>
      </c>
      <c r="N8071" s="2">
        <v>0</v>
      </c>
      <c r="O8071" s="54">
        <v>0</v>
      </c>
    </row>
    <row r="8072" spans="1:15" ht="18" x14ac:dyDescent="0.35">
      <c r="A8072" t="s">
        <v>58</v>
      </c>
      <c r="B8072" t="s">
        <v>26</v>
      </c>
      <c r="C8072" s="19" t="s">
        <v>11</v>
      </c>
      <c r="E8072" s="2">
        <v>4</v>
      </c>
      <c r="F8072" s="2">
        <v>1</v>
      </c>
      <c r="G8072" s="2">
        <v>0</v>
      </c>
      <c r="H8072" s="2">
        <v>0</v>
      </c>
      <c r="I8072" s="2">
        <v>0</v>
      </c>
      <c r="J8072" s="2">
        <v>0</v>
      </c>
      <c r="K8072" s="2">
        <v>0</v>
      </c>
      <c r="L8072" s="2">
        <v>0</v>
      </c>
      <c r="M8072" s="2">
        <v>0</v>
      </c>
      <c r="N8072" s="2">
        <v>0</v>
      </c>
      <c r="O8072" s="54">
        <v>0</v>
      </c>
    </row>
    <row r="8073" spans="1:15" ht="18" x14ac:dyDescent="0.35">
      <c r="A8073" t="s">
        <v>58</v>
      </c>
      <c r="B8073" t="s">
        <v>26</v>
      </c>
      <c r="C8073" s="19" t="s">
        <v>11</v>
      </c>
      <c r="E8073" s="2">
        <v>4</v>
      </c>
      <c r="F8073" s="2">
        <v>1</v>
      </c>
      <c r="G8073" s="2">
        <v>0</v>
      </c>
      <c r="H8073" s="2">
        <v>0</v>
      </c>
      <c r="I8073" s="2">
        <v>0</v>
      </c>
      <c r="J8073" s="2">
        <v>0</v>
      </c>
      <c r="K8073" s="2">
        <v>0</v>
      </c>
      <c r="L8073" s="2">
        <v>0</v>
      </c>
      <c r="M8073" s="2">
        <v>0</v>
      </c>
      <c r="N8073" s="2">
        <v>0</v>
      </c>
      <c r="O8073" s="54">
        <v>0</v>
      </c>
    </row>
    <row r="8074" spans="1:15" ht="18" x14ac:dyDescent="0.35">
      <c r="A8074" t="s">
        <v>58</v>
      </c>
      <c r="B8074" t="s">
        <v>26</v>
      </c>
      <c r="C8074" s="19" t="s">
        <v>11</v>
      </c>
      <c r="E8074" s="2">
        <v>5</v>
      </c>
      <c r="F8074" s="2">
        <v>1</v>
      </c>
      <c r="G8074" s="2">
        <v>0</v>
      </c>
      <c r="H8074" s="2">
        <v>0</v>
      </c>
      <c r="I8074" s="2">
        <v>0</v>
      </c>
      <c r="J8074" s="2">
        <v>0</v>
      </c>
      <c r="K8074" s="2">
        <v>0</v>
      </c>
      <c r="L8074" s="2">
        <v>0</v>
      </c>
      <c r="M8074" s="2">
        <v>0</v>
      </c>
      <c r="N8074" s="2">
        <v>0</v>
      </c>
      <c r="O8074" s="54">
        <v>0</v>
      </c>
    </row>
    <row r="8075" spans="1:15" ht="18" x14ac:dyDescent="0.35">
      <c r="A8075" t="s">
        <v>58</v>
      </c>
      <c r="B8075" t="s">
        <v>26</v>
      </c>
      <c r="C8075" s="19" t="s">
        <v>11</v>
      </c>
      <c r="E8075" s="2">
        <v>5</v>
      </c>
      <c r="F8075" s="2">
        <v>1</v>
      </c>
      <c r="G8075" s="2">
        <v>0</v>
      </c>
      <c r="H8075" s="2">
        <v>0</v>
      </c>
      <c r="I8075" s="2">
        <v>0</v>
      </c>
      <c r="J8075" s="2">
        <v>0</v>
      </c>
      <c r="K8075" s="2">
        <v>0</v>
      </c>
      <c r="L8075" s="2">
        <v>0</v>
      </c>
      <c r="M8075" s="2">
        <v>0</v>
      </c>
      <c r="N8075" s="2">
        <v>0</v>
      </c>
      <c r="O8075" s="54">
        <v>0</v>
      </c>
    </row>
    <row r="8076" spans="1:15" ht="18" x14ac:dyDescent="0.35">
      <c r="A8076" t="s">
        <v>58</v>
      </c>
      <c r="B8076" t="s">
        <v>26</v>
      </c>
      <c r="C8076" s="19" t="s">
        <v>11</v>
      </c>
      <c r="E8076" s="2">
        <v>6</v>
      </c>
      <c r="F8076" s="2">
        <v>1</v>
      </c>
      <c r="G8076" s="2">
        <v>0</v>
      </c>
      <c r="H8076" s="2">
        <v>0</v>
      </c>
      <c r="I8076" s="2">
        <v>0</v>
      </c>
      <c r="J8076" s="2">
        <v>0</v>
      </c>
      <c r="K8076" s="2">
        <v>0</v>
      </c>
      <c r="L8076" s="2">
        <v>0</v>
      </c>
      <c r="M8076" s="2">
        <v>0</v>
      </c>
      <c r="N8076" s="2">
        <v>0</v>
      </c>
      <c r="O8076" s="54">
        <v>0</v>
      </c>
    </row>
    <row r="8077" spans="1:15" ht="18" x14ac:dyDescent="0.35">
      <c r="A8077" t="s">
        <v>58</v>
      </c>
      <c r="B8077" t="s">
        <v>26</v>
      </c>
      <c r="C8077" s="19" t="s">
        <v>11</v>
      </c>
      <c r="E8077" s="2">
        <v>6</v>
      </c>
      <c r="F8077" s="2">
        <v>1</v>
      </c>
      <c r="G8077" s="2">
        <v>0</v>
      </c>
      <c r="H8077" s="2">
        <v>0</v>
      </c>
      <c r="I8077" s="2">
        <v>0</v>
      </c>
      <c r="J8077" s="2">
        <v>0</v>
      </c>
      <c r="K8077" s="2">
        <v>0</v>
      </c>
      <c r="L8077" s="2">
        <v>0</v>
      </c>
      <c r="M8077" s="2">
        <v>0</v>
      </c>
      <c r="N8077" s="2">
        <v>0</v>
      </c>
      <c r="O8077" s="54">
        <v>0</v>
      </c>
    </row>
    <row r="8078" spans="1:15" ht="18" x14ac:dyDescent="0.35">
      <c r="A8078" t="s">
        <v>58</v>
      </c>
      <c r="B8078" t="s">
        <v>26</v>
      </c>
      <c r="C8078" s="19" t="s">
        <v>11</v>
      </c>
      <c r="E8078" s="2">
        <v>7</v>
      </c>
      <c r="F8078" s="2">
        <v>1</v>
      </c>
      <c r="G8078" s="2">
        <v>0</v>
      </c>
      <c r="H8078" s="2">
        <v>0</v>
      </c>
      <c r="I8078" s="2">
        <v>0</v>
      </c>
      <c r="J8078" s="2">
        <v>0</v>
      </c>
      <c r="K8078" s="2">
        <v>0</v>
      </c>
      <c r="L8078" s="2">
        <v>0</v>
      </c>
      <c r="M8078" s="2">
        <v>0</v>
      </c>
      <c r="N8078" s="2">
        <v>0</v>
      </c>
      <c r="O8078" s="54">
        <v>0</v>
      </c>
    </row>
    <row r="8079" spans="1:15" ht="18" x14ac:dyDescent="0.35">
      <c r="A8079" t="s">
        <v>58</v>
      </c>
      <c r="B8079" t="s">
        <v>26</v>
      </c>
      <c r="C8079" s="19" t="s">
        <v>11</v>
      </c>
      <c r="E8079" s="2">
        <v>7</v>
      </c>
      <c r="F8079" s="2">
        <v>1</v>
      </c>
      <c r="G8079" s="2">
        <v>0</v>
      </c>
      <c r="H8079" s="2">
        <v>0</v>
      </c>
      <c r="I8079" s="2">
        <v>0</v>
      </c>
      <c r="J8079" s="2">
        <v>0</v>
      </c>
      <c r="K8079" s="2">
        <v>0</v>
      </c>
      <c r="L8079" s="2">
        <v>0</v>
      </c>
      <c r="M8079" s="2">
        <v>0</v>
      </c>
      <c r="N8079" s="2">
        <v>0</v>
      </c>
      <c r="O8079" s="54">
        <v>0</v>
      </c>
    </row>
    <row r="8080" spans="1:15" ht="18" x14ac:dyDescent="0.35">
      <c r="A8080" t="s">
        <v>58</v>
      </c>
      <c r="B8080" t="s">
        <v>26</v>
      </c>
      <c r="C8080" s="19" t="s">
        <v>11</v>
      </c>
      <c r="E8080" s="2">
        <v>8</v>
      </c>
      <c r="F8080" s="2">
        <v>1</v>
      </c>
      <c r="G8080" s="2">
        <v>0</v>
      </c>
      <c r="H8080" s="2">
        <v>0</v>
      </c>
      <c r="I8080" s="2">
        <v>0</v>
      </c>
      <c r="J8080" s="2">
        <v>0</v>
      </c>
      <c r="K8080" s="2">
        <v>0</v>
      </c>
      <c r="L8080" s="2">
        <v>0</v>
      </c>
      <c r="M8080" s="2">
        <v>0</v>
      </c>
      <c r="N8080" s="2">
        <v>0</v>
      </c>
      <c r="O8080" s="54">
        <v>0</v>
      </c>
    </row>
    <row r="8081" spans="1:15" ht="18" x14ac:dyDescent="0.35">
      <c r="A8081" t="s">
        <v>58</v>
      </c>
      <c r="B8081" t="s">
        <v>26</v>
      </c>
      <c r="C8081" s="19" t="s">
        <v>11</v>
      </c>
      <c r="E8081" s="2">
        <v>8</v>
      </c>
      <c r="F8081" s="2">
        <v>1</v>
      </c>
      <c r="G8081" s="2">
        <v>0</v>
      </c>
      <c r="H8081" s="2">
        <v>0</v>
      </c>
      <c r="I8081" s="2">
        <v>0</v>
      </c>
      <c r="J8081" s="2">
        <v>0</v>
      </c>
      <c r="K8081" s="2">
        <v>0</v>
      </c>
      <c r="L8081" s="2">
        <v>0</v>
      </c>
      <c r="M8081" s="2">
        <v>0</v>
      </c>
      <c r="N8081" s="2">
        <v>0</v>
      </c>
      <c r="O8081" s="54">
        <v>0</v>
      </c>
    </row>
    <row r="8082" spans="1:15" ht="18" x14ac:dyDescent="0.35">
      <c r="A8082" t="s">
        <v>58</v>
      </c>
      <c r="B8082" t="s">
        <v>26</v>
      </c>
      <c r="C8082" s="19" t="s">
        <v>11</v>
      </c>
      <c r="E8082" s="2">
        <v>9</v>
      </c>
      <c r="F8082" s="2">
        <v>1</v>
      </c>
      <c r="G8082" s="2">
        <v>0</v>
      </c>
      <c r="H8082" s="2">
        <v>0</v>
      </c>
      <c r="I8082" s="2">
        <v>0</v>
      </c>
      <c r="J8082" s="2">
        <v>0</v>
      </c>
      <c r="K8082" s="2">
        <v>0</v>
      </c>
      <c r="L8082" s="2">
        <v>0</v>
      </c>
      <c r="M8082" s="2">
        <v>0</v>
      </c>
      <c r="N8082" s="2">
        <v>0</v>
      </c>
      <c r="O8082" s="54">
        <v>0</v>
      </c>
    </row>
    <row r="8083" spans="1:15" ht="18" x14ac:dyDescent="0.35">
      <c r="A8083" t="s">
        <v>58</v>
      </c>
      <c r="B8083" t="s">
        <v>26</v>
      </c>
      <c r="C8083" s="19" t="s">
        <v>11</v>
      </c>
      <c r="E8083" s="2">
        <v>9</v>
      </c>
      <c r="F8083" s="2">
        <v>1</v>
      </c>
      <c r="G8083" s="2">
        <v>0</v>
      </c>
      <c r="H8083" s="2">
        <v>0</v>
      </c>
      <c r="I8083" s="2">
        <v>0</v>
      </c>
      <c r="J8083" s="2">
        <v>0</v>
      </c>
      <c r="K8083" s="2">
        <v>0</v>
      </c>
      <c r="L8083" s="2">
        <v>0</v>
      </c>
      <c r="M8083" s="2">
        <v>0</v>
      </c>
      <c r="N8083" s="2">
        <v>0</v>
      </c>
      <c r="O8083" s="54">
        <v>0</v>
      </c>
    </row>
    <row r="8084" spans="1:15" ht="18" x14ac:dyDescent="0.35">
      <c r="A8084" t="s">
        <v>58</v>
      </c>
      <c r="B8084" t="s">
        <v>26</v>
      </c>
      <c r="C8084" s="19" t="s">
        <v>11</v>
      </c>
      <c r="E8084" s="2">
        <v>10</v>
      </c>
      <c r="F8084" s="2">
        <v>1</v>
      </c>
      <c r="G8084" s="2">
        <v>0</v>
      </c>
      <c r="H8084" s="2">
        <v>0</v>
      </c>
      <c r="I8084" s="2">
        <v>0</v>
      </c>
      <c r="J8084" s="2">
        <v>0</v>
      </c>
      <c r="K8084" s="2">
        <v>0</v>
      </c>
      <c r="L8084" s="2">
        <v>0</v>
      </c>
      <c r="M8084" s="2">
        <v>0</v>
      </c>
      <c r="N8084" s="2">
        <v>0</v>
      </c>
      <c r="O8084" s="54">
        <v>0</v>
      </c>
    </row>
    <row r="8085" spans="1:15" ht="18" x14ac:dyDescent="0.35">
      <c r="A8085" t="s">
        <v>58</v>
      </c>
      <c r="B8085" t="s">
        <v>26</v>
      </c>
      <c r="C8085" s="19" t="s">
        <v>11</v>
      </c>
      <c r="E8085" s="2">
        <v>10</v>
      </c>
      <c r="F8085" s="2">
        <v>1</v>
      </c>
      <c r="G8085" s="2">
        <v>0</v>
      </c>
      <c r="H8085" s="2">
        <v>0</v>
      </c>
      <c r="I8085" s="2">
        <v>0</v>
      </c>
      <c r="J8085" s="2">
        <v>0</v>
      </c>
      <c r="K8085" s="2">
        <v>0</v>
      </c>
      <c r="L8085" s="2">
        <v>0</v>
      </c>
      <c r="M8085" s="2">
        <v>0</v>
      </c>
      <c r="N8085" s="2">
        <v>0</v>
      </c>
      <c r="O8085" s="54">
        <v>0</v>
      </c>
    </row>
    <row r="8086" spans="1:15" ht="18" x14ac:dyDescent="0.35">
      <c r="A8086" t="s">
        <v>58</v>
      </c>
      <c r="B8086" t="s">
        <v>26</v>
      </c>
      <c r="C8086" s="19" t="s">
        <v>11</v>
      </c>
      <c r="E8086" s="2">
        <v>11</v>
      </c>
      <c r="F8086" s="2">
        <v>1</v>
      </c>
      <c r="G8086" s="2">
        <v>0</v>
      </c>
      <c r="H8086" s="2">
        <v>0</v>
      </c>
      <c r="I8086" s="2">
        <v>0</v>
      </c>
      <c r="J8086" s="2">
        <v>0</v>
      </c>
      <c r="K8086" s="2">
        <v>0</v>
      </c>
      <c r="L8086" s="2">
        <v>0</v>
      </c>
      <c r="M8086" s="2">
        <v>0</v>
      </c>
      <c r="N8086" s="2">
        <v>0</v>
      </c>
      <c r="O8086" s="54">
        <v>0</v>
      </c>
    </row>
    <row r="8087" spans="1:15" ht="18" x14ac:dyDescent="0.35">
      <c r="A8087" t="s">
        <v>58</v>
      </c>
      <c r="B8087" t="s">
        <v>26</v>
      </c>
      <c r="C8087" s="19" t="s">
        <v>11</v>
      </c>
      <c r="E8087" s="2">
        <v>11</v>
      </c>
      <c r="F8087" s="2">
        <v>1</v>
      </c>
      <c r="G8087" s="2">
        <v>0</v>
      </c>
      <c r="H8087" s="2">
        <v>0</v>
      </c>
      <c r="I8087" s="2">
        <v>0</v>
      </c>
      <c r="J8087" s="2">
        <v>0</v>
      </c>
      <c r="K8087" s="2">
        <v>0</v>
      </c>
      <c r="L8087" s="2">
        <v>0</v>
      </c>
      <c r="M8087" s="2">
        <v>0</v>
      </c>
      <c r="N8087" s="2">
        <v>0</v>
      </c>
      <c r="O8087" s="54">
        <v>0</v>
      </c>
    </row>
    <row r="8088" spans="1:15" ht="18" x14ac:dyDescent="0.35">
      <c r="A8088" t="s">
        <v>58</v>
      </c>
      <c r="B8088" t="s">
        <v>26</v>
      </c>
      <c r="C8088" s="19" t="s">
        <v>11</v>
      </c>
      <c r="E8088" s="2">
        <v>12</v>
      </c>
      <c r="F8088" s="2">
        <v>1</v>
      </c>
      <c r="G8088" s="2">
        <v>0</v>
      </c>
      <c r="H8088" s="2">
        <v>0</v>
      </c>
      <c r="I8088" s="2">
        <v>0</v>
      </c>
      <c r="J8088" s="2">
        <v>0</v>
      </c>
      <c r="K8088" s="2">
        <v>0</v>
      </c>
      <c r="L8088" s="2">
        <v>0</v>
      </c>
      <c r="M8088" s="2">
        <v>0</v>
      </c>
      <c r="N8088" s="2">
        <v>0</v>
      </c>
      <c r="O8088" s="54">
        <v>0</v>
      </c>
    </row>
    <row r="8089" spans="1:15" ht="18" x14ac:dyDescent="0.35">
      <c r="A8089" t="s">
        <v>58</v>
      </c>
      <c r="B8089" t="s">
        <v>26</v>
      </c>
      <c r="C8089" s="19" t="s">
        <v>11</v>
      </c>
      <c r="E8089" s="2">
        <v>12</v>
      </c>
      <c r="F8089" s="2">
        <v>1</v>
      </c>
      <c r="G8089" s="2">
        <v>0</v>
      </c>
      <c r="H8089" s="2">
        <v>0</v>
      </c>
      <c r="I8089" s="2">
        <v>0</v>
      </c>
      <c r="J8089" s="2">
        <v>0</v>
      </c>
      <c r="K8089" s="2">
        <v>0</v>
      </c>
      <c r="L8089" s="2">
        <v>0</v>
      </c>
      <c r="M8089" s="2">
        <v>0</v>
      </c>
      <c r="N8089" s="2">
        <v>0</v>
      </c>
      <c r="O8089" s="54">
        <v>0</v>
      </c>
    </row>
    <row r="8090" spans="1:15" ht="18" x14ac:dyDescent="0.35">
      <c r="A8090" t="s">
        <v>58</v>
      </c>
      <c r="B8090" t="s">
        <v>26</v>
      </c>
      <c r="C8090" s="19" t="s">
        <v>11</v>
      </c>
      <c r="E8090" s="2">
        <v>13</v>
      </c>
      <c r="F8090" s="2">
        <v>1</v>
      </c>
      <c r="G8090" s="2">
        <v>0</v>
      </c>
      <c r="H8090" s="2">
        <v>0</v>
      </c>
      <c r="I8090" s="2">
        <v>0</v>
      </c>
      <c r="J8090" s="2">
        <v>0</v>
      </c>
      <c r="K8090" s="2">
        <v>0</v>
      </c>
      <c r="L8090" s="2">
        <v>0</v>
      </c>
      <c r="M8090" s="2">
        <v>0</v>
      </c>
      <c r="N8090" s="2">
        <v>0</v>
      </c>
      <c r="O8090" s="54">
        <v>0</v>
      </c>
    </row>
    <row r="8091" spans="1:15" ht="18" x14ac:dyDescent="0.35">
      <c r="A8091" t="s">
        <v>58</v>
      </c>
      <c r="B8091" t="s">
        <v>26</v>
      </c>
      <c r="C8091" s="19" t="s">
        <v>11</v>
      </c>
      <c r="E8091" s="2">
        <v>13</v>
      </c>
      <c r="F8091" s="2">
        <v>1</v>
      </c>
      <c r="G8091" s="2">
        <v>0</v>
      </c>
      <c r="H8091" s="2">
        <v>0</v>
      </c>
      <c r="I8091" s="2">
        <v>0</v>
      </c>
      <c r="J8091" s="2">
        <v>0</v>
      </c>
      <c r="K8091" s="2">
        <v>0</v>
      </c>
      <c r="L8091" s="2">
        <v>0</v>
      </c>
      <c r="M8091" s="2">
        <v>0</v>
      </c>
      <c r="N8091" s="2">
        <v>0</v>
      </c>
      <c r="O8091" s="54">
        <v>0</v>
      </c>
    </row>
    <row r="8092" spans="1:15" ht="18" x14ac:dyDescent="0.35">
      <c r="A8092" t="s">
        <v>58</v>
      </c>
      <c r="B8092" t="s">
        <v>26</v>
      </c>
      <c r="C8092" s="19" t="s">
        <v>11</v>
      </c>
      <c r="E8092" s="2">
        <v>14</v>
      </c>
      <c r="F8092" s="2">
        <v>1</v>
      </c>
      <c r="G8092" s="2">
        <v>0</v>
      </c>
      <c r="H8092" s="2">
        <v>0</v>
      </c>
      <c r="I8092" s="2">
        <v>0</v>
      </c>
      <c r="J8092" s="2">
        <v>0</v>
      </c>
      <c r="K8092" s="2">
        <v>0</v>
      </c>
      <c r="L8092" s="2">
        <v>0</v>
      </c>
      <c r="M8092" s="2">
        <v>0</v>
      </c>
      <c r="N8092" s="2">
        <v>0</v>
      </c>
      <c r="O8092" s="54">
        <v>0</v>
      </c>
    </row>
    <row r="8093" spans="1:15" ht="18" x14ac:dyDescent="0.35">
      <c r="A8093" t="s">
        <v>58</v>
      </c>
      <c r="B8093" t="s">
        <v>26</v>
      </c>
      <c r="C8093" s="19" t="s">
        <v>11</v>
      </c>
      <c r="E8093" s="2">
        <v>14</v>
      </c>
      <c r="F8093" s="2">
        <v>1</v>
      </c>
      <c r="G8093" s="2">
        <v>0</v>
      </c>
      <c r="H8093" s="2">
        <v>0</v>
      </c>
      <c r="I8093" s="2">
        <v>0</v>
      </c>
      <c r="J8093" s="2">
        <v>0</v>
      </c>
      <c r="K8093" s="2">
        <v>0</v>
      </c>
      <c r="L8093" s="2">
        <v>0</v>
      </c>
      <c r="M8093" s="2">
        <v>0</v>
      </c>
      <c r="N8093" s="2">
        <v>0</v>
      </c>
      <c r="O8093" s="54">
        <v>0</v>
      </c>
    </row>
    <row r="8094" spans="1:15" ht="18" x14ac:dyDescent="0.35">
      <c r="A8094" t="s">
        <v>58</v>
      </c>
      <c r="B8094" t="s">
        <v>26</v>
      </c>
      <c r="C8094" s="19" t="s">
        <v>11</v>
      </c>
      <c r="E8094" s="2">
        <v>15</v>
      </c>
      <c r="F8094" s="2">
        <v>1</v>
      </c>
      <c r="G8094" s="2">
        <v>0</v>
      </c>
      <c r="H8094" s="2">
        <v>0</v>
      </c>
      <c r="I8094" s="2">
        <v>0</v>
      </c>
      <c r="J8094" s="2">
        <v>0</v>
      </c>
      <c r="K8094" s="2">
        <v>0</v>
      </c>
      <c r="L8094" s="2">
        <v>0</v>
      </c>
      <c r="M8094" s="2">
        <v>0</v>
      </c>
      <c r="N8094" s="2">
        <v>0</v>
      </c>
      <c r="O8094" s="54">
        <v>0</v>
      </c>
    </row>
    <row r="8095" spans="1:15" ht="18" x14ac:dyDescent="0.35">
      <c r="A8095" t="s">
        <v>58</v>
      </c>
      <c r="B8095" t="s">
        <v>26</v>
      </c>
      <c r="C8095" s="19" t="s">
        <v>11</v>
      </c>
      <c r="E8095" s="2">
        <v>15</v>
      </c>
      <c r="F8095" s="2">
        <v>1</v>
      </c>
      <c r="G8095" s="2">
        <v>0</v>
      </c>
      <c r="H8095" s="2">
        <v>0</v>
      </c>
      <c r="I8095" s="2">
        <v>0</v>
      </c>
      <c r="J8095" s="2">
        <v>0</v>
      </c>
      <c r="K8095" s="2">
        <v>0</v>
      </c>
      <c r="L8095" s="2">
        <v>0</v>
      </c>
      <c r="M8095" s="2">
        <v>0</v>
      </c>
      <c r="N8095" s="2">
        <v>0</v>
      </c>
      <c r="O8095" s="54">
        <v>0</v>
      </c>
    </row>
    <row r="8096" spans="1:15" ht="18" x14ac:dyDescent="0.35">
      <c r="A8096" t="s">
        <v>58</v>
      </c>
      <c r="B8096" t="s">
        <v>26</v>
      </c>
      <c r="C8096" s="19" t="s">
        <v>11</v>
      </c>
      <c r="E8096" s="2">
        <v>15</v>
      </c>
      <c r="F8096" s="2">
        <v>1</v>
      </c>
      <c r="G8096" s="2">
        <v>0</v>
      </c>
      <c r="H8096" s="2">
        <v>0</v>
      </c>
      <c r="I8096" s="2">
        <v>0</v>
      </c>
      <c r="J8096" s="2">
        <v>0</v>
      </c>
      <c r="K8096" s="2">
        <v>0</v>
      </c>
      <c r="L8096" s="2">
        <v>0</v>
      </c>
      <c r="M8096" s="2">
        <v>0</v>
      </c>
      <c r="N8096" s="2">
        <v>0</v>
      </c>
      <c r="O8096" s="54">
        <v>0</v>
      </c>
    </row>
    <row r="8097" spans="1:15" ht="18" x14ac:dyDescent="0.35">
      <c r="A8097" t="s">
        <v>58</v>
      </c>
      <c r="B8097" t="s">
        <v>26</v>
      </c>
      <c r="C8097" s="19" t="s">
        <v>11</v>
      </c>
      <c r="E8097" s="2">
        <v>16</v>
      </c>
      <c r="F8097" s="2">
        <v>1</v>
      </c>
      <c r="G8097" s="2">
        <v>0</v>
      </c>
      <c r="H8097" s="2">
        <v>0</v>
      </c>
      <c r="I8097" s="2">
        <v>0</v>
      </c>
      <c r="J8097" s="2">
        <v>0</v>
      </c>
      <c r="K8097" s="2">
        <v>0</v>
      </c>
      <c r="L8097" s="2">
        <v>0</v>
      </c>
      <c r="M8097" s="2">
        <v>0</v>
      </c>
      <c r="N8097" s="2">
        <v>0</v>
      </c>
      <c r="O8097" s="54">
        <v>0</v>
      </c>
    </row>
    <row r="8098" spans="1:15" ht="18" x14ac:dyDescent="0.35">
      <c r="A8098" t="s">
        <v>58</v>
      </c>
      <c r="B8098" t="s">
        <v>26</v>
      </c>
      <c r="C8098" s="19" t="s">
        <v>11</v>
      </c>
      <c r="E8098" s="2">
        <v>16</v>
      </c>
      <c r="F8098" s="2">
        <v>1</v>
      </c>
      <c r="G8098" s="2">
        <v>0</v>
      </c>
      <c r="H8098" s="2">
        <v>0</v>
      </c>
      <c r="I8098" s="2">
        <v>0</v>
      </c>
      <c r="J8098" s="2">
        <v>0</v>
      </c>
      <c r="K8098" s="2">
        <v>0</v>
      </c>
      <c r="L8098" s="2">
        <v>0</v>
      </c>
      <c r="M8098" s="2">
        <v>0</v>
      </c>
      <c r="N8098" s="2">
        <v>0</v>
      </c>
      <c r="O8098" s="54">
        <v>0</v>
      </c>
    </row>
    <row r="8099" spans="1:15" ht="18" x14ac:dyDescent="0.35">
      <c r="A8099" t="s">
        <v>58</v>
      </c>
      <c r="B8099" t="s">
        <v>26</v>
      </c>
      <c r="C8099" s="19" t="s">
        <v>11</v>
      </c>
      <c r="E8099" s="2">
        <v>17</v>
      </c>
      <c r="F8099" s="2">
        <v>1</v>
      </c>
      <c r="G8099" s="2">
        <v>0</v>
      </c>
      <c r="H8099" s="2">
        <v>0</v>
      </c>
      <c r="I8099" s="2">
        <v>0</v>
      </c>
      <c r="J8099" s="2">
        <v>0</v>
      </c>
      <c r="K8099" s="2">
        <v>0</v>
      </c>
      <c r="L8099" s="2">
        <v>0</v>
      </c>
      <c r="M8099" s="2">
        <v>0</v>
      </c>
      <c r="N8099" s="2">
        <v>0</v>
      </c>
      <c r="O8099" s="54">
        <v>0</v>
      </c>
    </row>
    <row r="8100" spans="1:15" ht="18" x14ac:dyDescent="0.35">
      <c r="A8100" t="s">
        <v>58</v>
      </c>
      <c r="B8100" t="s">
        <v>26</v>
      </c>
      <c r="C8100" s="19" t="s">
        <v>11</v>
      </c>
      <c r="E8100" s="2">
        <v>17</v>
      </c>
      <c r="F8100" s="2">
        <v>1</v>
      </c>
      <c r="G8100" s="2">
        <v>0</v>
      </c>
      <c r="H8100" s="2">
        <v>0</v>
      </c>
      <c r="I8100" s="2">
        <v>0</v>
      </c>
      <c r="J8100" s="2">
        <v>0</v>
      </c>
      <c r="K8100" s="2">
        <v>0</v>
      </c>
      <c r="L8100" s="2">
        <v>0</v>
      </c>
      <c r="M8100" s="2">
        <v>0</v>
      </c>
      <c r="N8100" s="2">
        <v>0</v>
      </c>
      <c r="O8100" s="54">
        <v>0</v>
      </c>
    </row>
    <row r="8101" spans="1:15" ht="18" x14ac:dyDescent="0.35">
      <c r="A8101" t="s">
        <v>58</v>
      </c>
      <c r="B8101" t="s">
        <v>26</v>
      </c>
      <c r="C8101" s="19" t="s">
        <v>11</v>
      </c>
      <c r="E8101" s="2">
        <v>18</v>
      </c>
      <c r="F8101" s="2">
        <v>1</v>
      </c>
      <c r="G8101" s="2">
        <v>0</v>
      </c>
      <c r="H8101" s="2">
        <v>0</v>
      </c>
      <c r="I8101" s="2">
        <v>0</v>
      </c>
      <c r="J8101" s="2">
        <v>0</v>
      </c>
      <c r="K8101" s="2">
        <v>0</v>
      </c>
      <c r="L8101" s="2">
        <v>0</v>
      </c>
      <c r="M8101" s="2">
        <v>0</v>
      </c>
      <c r="N8101" s="2">
        <v>0</v>
      </c>
      <c r="O8101" s="54">
        <v>0</v>
      </c>
    </row>
    <row r="8102" spans="1:15" ht="18" x14ac:dyDescent="0.35">
      <c r="A8102" t="s">
        <v>58</v>
      </c>
      <c r="B8102" t="s">
        <v>26</v>
      </c>
      <c r="C8102" s="19" t="s">
        <v>11</v>
      </c>
      <c r="E8102" s="2">
        <v>19</v>
      </c>
      <c r="F8102" s="2">
        <v>1</v>
      </c>
      <c r="G8102" s="2">
        <v>0</v>
      </c>
      <c r="H8102" s="2">
        <v>0</v>
      </c>
      <c r="I8102" s="2">
        <v>0</v>
      </c>
      <c r="J8102" s="2">
        <v>0</v>
      </c>
      <c r="K8102" s="2">
        <v>0</v>
      </c>
      <c r="L8102" s="2">
        <v>0</v>
      </c>
      <c r="M8102" s="2">
        <v>0</v>
      </c>
      <c r="N8102" s="2">
        <v>0</v>
      </c>
      <c r="O8102" s="54">
        <v>0</v>
      </c>
    </row>
    <row r="8103" spans="1:15" ht="18" x14ac:dyDescent="0.35">
      <c r="A8103" t="s">
        <v>58</v>
      </c>
      <c r="B8103" t="s">
        <v>26</v>
      </c>
      <c r="C8103" s="19" t="s">
        <v>11</v>
      </c>
      <c r="E8103" s="2">
        <v>19</v>
      </c>
      <c r="F8103" s="2">
        <v>1</v>
      </c>
      <c r="G8103" s="2">
        <v>0</v>
      </c>
      <c r="H8103" s="2">
        <v>0</v>
      </c>
      <c r="I8103" s="2">
        <v>0</v>
      </c>
      <c r="J8103" s="2">
        <v>0</v>
      </c>
      <c r="K8103" s="2">
        <v>0</v>
      </c>
      <c r="L8103" s="2">
        <v>0</v>
      </c>
      <c r="M8103" s="2">
        <v>0</v>
      </c>
      <c r="N8103" s="2">
        <v>0</v>
      </c>
      <c r="O8103" s="54">
        <v>0</v>
      </c>
    </row>
    <row r="8104" spans="1:15" ht="18" x14ac:dyDescent="0.35">
      <c r="A8104" t="s">
        <v>58</v>
      </c>
      <c r="B8104" t="s">
        <v>26</v>
      </c>
      <c r="C8104" s="19" t="s">
        <v>11</v>
      </c>
      <c r="E8104" s="2">
        <v>20</v>
      </c>
      <c r="F8104" s="2">
        <v>1</v>
      </c>
      <c r="G8104" s="2">
        <v>0</v>
      </c>
      <c r="H8104" s="2">
        <v>0</v>
      </c>
      <c r="I8104" s="2">
        <v>0</v>
      </c>
      <c r="J8104" s="2">
        <v>0</v>
      </c>
      <c r="K8104" s="2">
        <v>0</v>
      </c>
      <c r="L8104" s="2">
        <v>0</v>
      </c>
      <c r="M8104" s="2">
        <v>0</v>
      </c>
      <c r="N8104" s="2">
        <v>0</v>
      </c>
      <c r="O8104" s="54">
        <v>0</v>
      </c>
    </row>
    <row r="8105" spans="1:15" ht="18" x14ac:dyDescent="0.35">
      <c r="A8105" t="s">
        <v>58</v>
      </c>
      <c r="B8105" t="s">
        <v>26</v>
      </c>
      <c r="C8105" s="19" t="s">
        <v>11</v>
      </c>
      <c r="E8105" s="2">
        <v>21</v>
      </c>
      <c r="F8105" s="2">
        <v>1</v>
      </c>
      <c r="G8105" s="2">
        <v>0</v>
      </c>
      <c r="H8105" s="2">
        <v>0</v>
      </c>
      <c r="I8105" s="2">
        <v>0</v>
      </c>
      <c r="J8105" s="2">
        <v>0</v>
      </c>
      <c r="K8105" s="2">
        <v>0</v>
      </c>
      <c r="L8105" s="2">
        <v>0</v>
      </c>
      <c r="M8105" s="2">
        <v>0</v>
      </c>
      <c r="N8105" s="2">
        <v>0</v>
      </c>
      <c r="O8105" s="54">
        <v>0</v>
      </c>
    </row>
    <row r="8106" spans="1:15" ht="18" x14ac:dyDescent="0.35">
      <c r="A8106" t="s">
        <v>58</v>
      </c>
      <c r="B8106" t="s">
        <v>26</v>
      </c>
      <c r="C8106" s="19" t="s">
        <v>11</v>
      </c>
      <c r="E8106" s="2">
        <v>22</v>
      </c>
      <c r="F8106" s="2">
        <v>1</v>
      </c>
      <c r="G8106" s="2">
        <v>0</v>
      </c>
      <c r="H8106" s="2">
        <v>0</v>
      </c>
      <c r="I8106" s="2">
        <v>0</v>
      </c>
      <c r="J8106" s="2">
        <v>0</v>
      </c>
      <c r="K8106" s="2">
        <v>0</v>
      </c>
      <c r="L8106" s="2">
        <v>0</v>
      </c>
      <c r="M8106" s="2">
        <v>0</v>
      </c>
      <c r="N8106" s="2">
        <v>0</v>
      </c>
      <c r="O8106" s="54">
        <v>0</v>
      </c>
    </row>
    <row r="8107" spans="1:15" ht="18" x14ac:dyDescent="0.35">
      <c r="A8107" t="s">
        <v>58</v>
      </c>
      <c r="B8107" t="s">
        <v>26</v>
      </c>
      <c r="C8107" s="19" t="s">
        <v>11</v>
      </c>
      <c r="E8107" s="2">
        <v>23</v>
      </c>
      <c r="F8107" s="2">
        <v>1</v>
      </c>
      <c r="G8107" s="2">
        <v>0</v>
      </c>
      <c r="H8107" s="2">
        <v>0</v>
      </c>
      <c r="I8107" s="2">
        <v>0</v>
      </c>
      <c r="J8107" s="2">
        <v>0</v>
      </c>
      <c r="K8107" s="2">
        <v>0</v>
      </c>
      <c r="L8107" s="2">
        <v>0</v>
      </c>
      <c r="M8107" s="2">
        <v>0</v>
      </c>
      <c r="N8107" s="2">
        <v>0</v>
      </c>
      <c r="O8107" s="54">
        <v>0</v>
      </c>
    </row>
    <row r="8108" spans="1:15" ht="18" x14ac:dyDescent="0.35">
      <c r="A8108" t="s">
        <v>58</v>
      </c>
      <c r="B8108" t="s">
        <v>26</v>
      </c>
      <c r="C8108" s="19" t="s">
        <v>11</v>
      </c>
      <c r="E8108" s="2">
        <v>23</v>
      </c>
      <c r="F8108" s="2">
        <v>1</v>
      </c>
      <c r="G8108" s="2">
        <v>0</v>
      </c>
      <c r="H8108" s="2">
        <v>0</v>
      </c>
      <c r="I8108" s="2">
        <v>0</v>
      </c>
      <c r="J8108" s="2">
        <v>0</v>
      </c>
      <c r="K8108" s="2">
        <v>0</v>
      </c>
      <c r="L8108" s="2">
        <v>0</v>
      </c>
      <c r="M8108" s="2">
        <v>0</v>
      </c>
      <c r="N8108" s="2">
        <v>0</v>
      </c>
      <c r="O8108" s="54">
        <v>0</v>
      </c>
    </row>
    <row r="8109" spans="1:15" ht="18" x14ac:dyDescent="0.35">
      <c r="A8109" t="s">
        <v>58</v>
      </c>
      <c r="B8109" t="s">
        <v>26</v>
      </c>
      <c r="C8109" s="19" t="s">
        <v>11</v>
      </c>
      <c r="E8109" s="2">
        <v>24</v>
      </c>
      <c r="F8109" s="2">
        <v>1</v>
      </c>
      <c r="G8109" s="2">
        <v>0</v>
      </c>
      <c r="H8109" s="2">
        <v>0</v>
      </c>
      <c r="I8109" s="2">
        <v>0</v>
      </c>
      <c r="J8109" s="2">
        <v>0</v>
      </c>
      <c r="K8109" s="2">
        <v>0</v>
      </c>
      <c r="L8109" s="2">
        <v>0</v>
      </c>
      <c r="M8109" s="2">
        <v>0</v>
      </c>
      <c r="N8109" s="2">
        <v>0</v>
      </c>
      <c r="O8109" s="54">
        <v>0</v>
      </c>
    </row>
    <row r="8110" spans="1:15" ht="18" x14ac:dyDescent="0.35">
      <c r="A8110" t="s">
        <v>58</v>
      </c>
      <c r="B8110" t="s">
        <v>26</v>
      </c>
      <c r="C8110" s="19" t="s">
        <v>11</v>
      </c>
      <c r="E8110" s="2">
        <v>24</v>
      </c>
      <c r="F8110" s="2">
        <v>1</v>
      </c>
      <c r="G8110" s="2">
        <v>0</v>
      </c>
      <c r="H8110" s="2">
        <v>0</v>
      </c>
      <c r="I8110" s="2">
        <v>0</v>
      </c>
      <c r="J8110" s="2">
        <v>0</v>
      </c>
      <c r="K8110" s="2">
        <v>0</v>
      </c>
      <c r="L8110" s="2">
        <v>0</v>
      </c>
      <c r="M8110" s="2">
        <v>0</v>
      </c>
      <c r="N8110" s="2">
        <v>0</v>
      </c>
      <c r="O8110" s="54">
        <v>0</v>
      </c>
    </row>
    <row r="8111" spans="1:15" ht="18" x14ac:dyDescent="0.35">
      <c r="A8111" t="s">
        <v>58</v>
      </c>
      <c r="B8111" t="s">
        <v>26</v>
      </c>
      <c r="C8111" s="19" t="s">
        <v>11</v>
      </c>
      <c r="E8111" s="2">
        <v>25</v>
      </c>
      <c r="F8111" s="2">
        <v>1</v>
      </c>
      <c r="G8111" s="2">
        <v>0</v>
      </c>
      <c r="H8111" s="2">
        <v>0</v>
      </c>
      <c r="I8111" s="2">
        <v>0</v>
      </c>
      <c r="J8111" s="2">
        <v>0</v>
      </c>
      <c r="K8111" s="2">
        <v>0</v>
      </c>
      <c r="L8111" s="2">
        <v>0</v>
      </c>
      <c r="M8111" s="2">
        <v>0</v>
      </c>
      <c r="N8111" s="2">
        <v>0</v>
      </c>
      <c r="O8111" s="54">
        <v>0</v>
      </c>
    </row>
    <row r="8112" spans="1:15" ht="18" x14ac:dyDescent="0.35">
      <c r="A8112" t="s">
        <v>58</v>
      </c>
      <c r="B8112" t="s">
        <v>26</v>
      </c>
      <c r="C8112" s="19" t="s">
        <v>11</v>
      </c>
      <c r="E8112" s="2">
        <v>25</v>
      </c>
      <c r="F8112" s="2">
        <v>1</v>
      </c>
      <c r="G8112" s="2">
        <v>0</v>
      </c>
      <c r="H8112" s="2">
        <v>0</v>
      </c>
      <c r="I8112" s="2">
        <v>0</v>
      </c>
      <c r="J8112" s="2">
        <v>0</v>
      </c>
      <c r="K8112" s="2">
        <v>0</v>
      </c>
      <c r="L8112" s="2">
        <v>0</v>
      </c>
      <c r="M8112" s="2">
        <v>0</v>
      </c>
      <c r="N8112" s="2">
        <v>0</v>
      </c>
      <c r="O8112" s="54">
        <v>0</v>
      </c>
    </row>
    <row r="8113" spans="1:15" ht="18" x14ac:dyDescent="0.35">
      <c r="A8113" t="s">
        <v>58</v>
      </c>
      <c r="B8113" t="s">
        <v>26</v>
      </c>
      <c r="C8113" s="19" t="s">
        <v>11</v>
      </c>
      <c r="E8113" s="2">
        <v>26</v>
      </c>
      <c r="F8113" s="2">
        <v>1</v>
      </c>
      <c r="G8113" s="2">
        <v>0</v>
      </c>
      <c r="H8113" s="2">
        <v>0</v>
      </c>
      <c r="I8113" s="2">
        <v>0</v>
      </c>
      <c r="J8113" s="2">
        <v>0</v>
      </c>
      <c r="K8113" s="2">
        <v>0</v>
      </c>
      <c r="L8113" s="2">
        <v>0</v>
      </c>
      <c r="M8113" s="2">
        <v>0</v>
      </c>
      <c r="N8113" s="2">
        <v>0</v>
      </c>
      <c r="O8113" s="54">
        <v>0</v>
      </c>
    </row>
    <row r="8114" spans="1:15" ht="18" x14ac:dyDescent="0.35">
      <c r="A8114" t="s">
        <v>58</v>
      </c>
      <c r="B8114" t="s">
        <v>26</v>
      </c>
      <c r="C8114" s="19" t="s">
        <v>11</v>
      </c>
      <c r="E8114" s="2">
        <v>26</v>
      </c>
      <c r="F8114" s="2">
        <v>1</v>
      </c>
      <c r="G8114" s="2">
        <v>0</v>
      </c>
      <c r="H8114" s="2">
        <v>0</v>
      </c>
      <c r="I8114" s="2">
        <v>0</v>
      </c>
      <c r="J8114" s="2">
        <v>0</v>
      </c>
      <c r="K8114" s="2">
        <v>0</v>
      </c>
      <c r="L8114" s="2">
        <v>0</v>
      </c>
      <c r="M8114" s="2">
        <v>0</v>
      </c>
      <c r="N8114" s="2">
        <v>0</v>
      </c>
      <c r="O8114" s="54">
        <v>0</v>
      </c>
    </row>
    <row r="8115" spans="1:15" ht="18" x14ac:dyDescent="0.35">
      <c r="A8115" t="s">
        <v>58</v>
      </c>
      <c r="B8115" t="s">
        <v>26</v>
      </c>
      <c r="C8115" s="19" t="s">
        <v>11</v>
      </c>
      <c r="E8115" s="2">
        <v>27</v>
      </c>
      <c r="F8115" s="2">
        <v>1</v>
      </c>
      <c r="G8115" s="2">
        <v>0</v>
      </c>
      <c r="H8115" s="2">
        <v>0</v>
      </c>
      <c r="I8115" s="2">
        <v>0</v>
      </c>
      <c r="J8115" s="2">
        <v>0</v>
      </c>
      <c r="K8115" s="2">
        <v>0</v>
      </c>
      <c r="L8115" s="2">
        <v>0</v>
      </c>
      <c r="M8115" s="2">
        <v>0</v>
      </c>
      <c r="N8115" s="2">
        <v>0</v>
      </c>
      <c r="O8115" s="54">
        <v>0</v>
      </c>
    </row>
    <row r="8116" spans="1:15" ht="18" x14ac:dyDescent="0.35">
      <c r="A8116" t="s">
        <v>58</v>
      </c>
      <c r="B8116" t="s">
        <v>26</v>
      </c>
      <c r="C8116" s="19" t="s">
        <v>11</v>
      </c>
      <c r="E8116" s="2">
        <v>27</v>
      </c>
      <c r="F8116" s="2">
        <v>1</v>
      </c>
      <c r="G8116" s="2">
        <v>0</v>
      </c>
      <c r="H8116" s="2">
        <v>0</v>
      </c>
      <c r="I8116" s="2">
        <v>0</v>
      </c>
      <c r="J8116" s="2">
        <v>0</v>
      </c>
      <c r="K8116" s="2">
        <v>0</v>
      </c>
      <c r="L8116" s="2">
        <v>0</v>
      </c>
      <c r="M8116" s="2">
        <v>0</v>
      </c>
      <c r="N8116" s="2">
        <v>0</v>
      </c>
      <c r="O8116" s="54">
        <v>0</v>
      </c>
    </row>
    <row r="8117" spans="1:15" ht="18" x14ac:dyDescent="0.35">
      <c r="A8117" t="s">
        <v>58</v>
      </c>
      <c r="B8117" t="s">
        <v>26</v>
      </c>
      <c r="C8117" s="19" t="s">
        <v>11</v>
      </c>
      <c r="E8117" s="2">
        <v>28</v>
      </c>
      <c r="F8117" s="2">
        <v>1</v>
      </c>
      <c r="G8117" s="2">
        <v>0</v>
      </c>
      <c r="H8117" s="2">
        <v>0</v>
      </c>
      <c r="I8117" s="2">
        <v>0</v>
      </c>
      <c r="J8117" s="2">
        <v>0</v>
      </c>
      <c r="K8117" s="2">
        <v>0</v>
      </c>
      <c r="L8117" s="2">
        <v>0</v>
      </c>
      <c r="M8117" s="2">
        <v>0</v>
      </c>
      <c r="N8117" s="2">
        <v>0</v>
      </c>
      <c r="O8117" s="54">
        <v>0</v>
      </c>
    </row>
    <row r="8118" spans="1:15" ht="18" x14ac:dyDescent="0.35">
      <c r="A8118" t="s">
        <v>58</v>
      </c>
      <c r="B8118" t="s">
        <v>26</v>
      </c>
      <c r="C8118" s="19" t="s">
        <v>11</v>
      </c>
      <c r="E8118" s="2">
        <v>28</v>
      </c>
      <c r="F8118" s="2">
        <v>1</v>
      </c>
      <c r="G8118" s="2">
        <v>0</v>
      </c>
      <c r="H8118" s="2">
        <v>0</v>
      </c>
      <c r="I8118" s="2">
        <v>0</v>
      </c>
      <c r="J8118" s="2">
        <v>0</v>
      </c>
      <c r="K8118" s="2">
        <v>0</v>
      </c>
      <c r="L8118" s="2">
        <v>0</v>
      </c>
      <c r="M8118" s="2">
        <v>0</v>
      </c>
      <c r="N8118" s="2">
        <v>0</v>
      </c>
      <c r="O8118" s="54">
        <v>0</v>
      </c>
    </row>
    <row r="8119" spans="1:15" ht="18" x14ac:dyDescent="0.35">
      <c r="A8119" t="s">
        <v>58</v>
      </c>
      <c r="B8119" t="s">
        <v>26</v>
      </c>
      <c r="C8119" s="19" t="s">
        <v>11</v>
      </c>
      <c r="E8119" s="2">
        <v>29</v>
      </c>
      <c r="F8119" s="2">
        <v>1</v>
      </c>
      <c r="G8119" s="2">
        <v>0</v>
      </c>
      <c r="H8119" s="2">
        <v>0</v>
      </c>
      <c r="I8119" s="2">
        <v>0</v>
      </c>
      <c r="J8119" s="2">
        <v>0</v>
      </c>
      <c r="K8119" s="2">
        <v>0</v>
      </c>
      <c r="L8119" s="2">
        <v>0</v>
      </c>
      <c r="M8119" s="2">
        <v>0</v>
      </c>
      <c r="N8119" s="2">
        <v>0</v>
      </c>
      <c r="O8119" s="54">
        <v>0</v>
      </c>
    </row>
    <row r="8120" spans="1:15" ht="18" x14ac:dyDescent="0.35">
      <c r="A8120" t="s">
        <v>58</v>
      </c>
      <c r="B8120" t="s">
        <v>26</v>
      </c>
      <c r="C8120" s="19" t="s">
        <v>15</v>
      </c>
      <c r="E8120" s="2">
        <v>1</v>
      </c>
      <c r="F8120" s="2">
        <v>1</v>
      </c>
      <c r="G8120" s="2">
        <v>0</v>
      </c>
      <c r="H8120" s="2">
        <v>0</v>
      </c>
      <c r="I8120" s="2">
        <v>0</v>
      </c>
      <c r="J8120" s="2">
        <v>0</v>
      </c>
      <c r="K8120" s="2">
        <v>0</v>
      </c>
      <c r="L8120" s="2">
        <v>0</v>
      </c>
      <c r="M8120" s="2">
        <v>0</v>
      </c>
      <c r="N8120" s="2">
        <v>0</v>
      </c>
      <c r="O8120" s="54">
        <v>0</v>
      </c>
    </row>
    <row r="8121" spans="1:15" ht="18" x14ac:dyDescent="0.35">
      <c r="A8121" t="s">
        <v>58</v>
      </c>
      <c r="B8121" t="s">
        <v>26</v>
      </c>
      <c r="C8121" s="19" t="s">
        <v>15</v>
      </c>
      <c r="E8121" s="2">
        <v>1</v>
      </c>
      <c r="F8121" s="2">
        <v>1</v>
      </c>
      <c r="G8121" s="2">
        <v>0</v>
      </c>
      <c r="H8121" s="2">
        <v>0</v>
      </c>
      <c r="I8121" s="2">
        <v>0</v>
      </c>
      <c r="J8121" s="2">
        <v>0</v>
      </c>
      <c r="K8121" s="2">
        <v>0</v>
      </c>
      <c r="L8121" s="2">
        <v>0</v>
      </c>
      <c r="M8121" s="2">
        <v>0</v>
      </c>
      <c r="N8121" s="2">
        <v>0</v>
      </c>
      <c r="O8121" s="54">
        <v>0</v>
      </c>
    </row>
    <row r="8122" spans="1:15" ht="18" x14ac:dyDescent="0.35">
      <c r="A8122" t="s">
        <v>58</v>
      </c>
      <c r="B8122" t="s">
        <v>26</v>
      </c>
      <c r="C8122" s="19" t="s">
        <v>15</v>
      </c>
      <c r="E8122" s="2">
        <v>2</v>
      </c>
      <c r="F8122" s="2">
        <v>1</v>
      </c>
      <c r="G8122" s="2">
        <v>0</v>
      </c>
      <c r="H8122" s="2">
        <v>0</v>
      </c>
      <c r="I8122" s="2">
        <v>0</v>
      </c>
      <c r="J8122" s="2">
        <v>0</v>
      </c>
      <c r="K8122" s="2">
        <v>0</v>
      </c>
      <c r="L8122" s="2">
        <v>0</v>
      </c>
      <c r="M8122" s="2">
        <v>0</v>
      </c>
      <c r="N8122" s="2">
        <v>0</v>
      </c>
      <c r="O8122" s="54">
        <v>0</v>
      </c>
    </row>
    <row r="8123" spans="1:15" ht="18" x14ac:dyDescent="0.35">
      <c r="A8123" t="s">
        <v>58</v>
      </c>
      <c r="B8123" t="s">
        <v>26</v>
      </c>
      <c r="C8123" s="19" t="s">
        <v>15</v>
      </c>
      <c r="E8123" s="2">
        <v>2</v>
      </c>
      <c r="F8123" s="2">
        <v>1</v>
      </c>
      <c r="G8123" s="2">
        <v>0</v>
      </c>
      <c r="H8123" s="2">
        <v>0</v>
      </c>
      <c r="I8123" s="2">
        <v>0</v>
      </c>
      <c r="J8123" s="2">
        <v>0</v>
      </c>
      <c r="K8123" s="2">
        <v>0</v>
      </c>
      <c r="L8123" s="2">
        <v>0</v>
      </c>
      <c r="M8123" s="2">
        <v>0</v>
      </c>
      <c r="N8123" s="2">
        <v>0</v>
      </c>
      <c r="O8123" s="54">
        <v>0</v>
      </c>
    </row>
    <row r="8124" spans="1:15" ht="18" x14ac:dyDescent="0.35">
      <c r="A8124" t="s">
        <v>58</v>
      </c>
      <c r="B8124" t="s">
        <v>26</v>
      </c>
      <c r="C8124" s="19" t="s">
        <v>15</v>
      </c>
      <c r="E8124" s="2">
        <v>3</v>
      </c>
      <c r="F8124" s="2">
        <v>1</v>
      </c>
      <c r="G8124" s="2">
        <v>0</v>
      </c>
      <c r="H8124" s="2">
        <v>0</v>
      </c>
      <c r="I8124" s="2">
        <v>0</v>
      </c>
      <c r="J8124" s="2">
        <v>0</v>
      </c>
      <c r="K8124" s="2">
        <v>0</v>
      </c>
      <c r="L8124" s="2">
        <v>0</v>
      </c>
      <c r="M8124" s="2">
        <v>0</v>
      </c>
      <c r="N8124" s="2">
        <v>0</v>
      </c>
      <c r="O8124" s="54">
        <v>0</v>
      </c>
    </row>
    <row r="8125" spans="1:15" ht="18" x14ac:dyDescent="0.35">
      <c r="A8125" t="s">
        <v>58</v>
      </c>
      <c r="B8125" t="s">
        <v>26</v>
      </c>
      <c r="C8125" s="19" t="s">
        <v>15</v>
      </c>
      <c r="E8125" s="2">
        <v>3</v>
      </c>
      <c r="F8125" s="2">
        <v>1</v>
      </c>
      <c r="G8125" s="2">
        <v>0</v>
      </c>
      <c r="H8125" s="2">
        <v>0</v>
      </c>
      <c r="I8125" s="2">
        <v>0</v>
      </c>
      <c r="J8125" s="2">
        <v>0</v>
      </c>
      <c r="K8125" s="2">
        <v>0</v>
      </c>
      <c r="L8125" s="2">
        <v>0</v>
      </c>
      <c r="M8125" s="2">
        <v>0</v>
      </c>
      <c r="N8125" s="2">
        <v>0</v>
      </c>
      <c r="O8125" s="54">
        <v>0</v>
      </c>
    </row>
    <row r="8126" spans="1:15" ht="18" x14ac:dyDescent="0.35">
      <c r="A8126" t="s">
        <v>58</v>
      </c>
      <c r="B8126" t="s">
        <v>26</v>
      </c>
      <c r="C8126" s="19" t="s">
        <v>15</v>
      </c>
      <c r="E8126" s="2">
        <v>4</v>
      </c>
      <c r="F8126" s="2">
        <v>1</v>
      </c>
      <c r="G8126" s="2">
        <v>0</v>
      </c>
      <c r="H8126" s="2">
        <v>0</v>
      </c>
      <c r="I8126" s="2">
        <v>0</v>
      </c>
      <c r="J8126" s="2">
        <v>0</v>
      </c>
      <c r="K8126" s="2">
        <v>0</v>
      </c>
      <c r="L8126" s="2">
        <v>0</v>
      </c>
      <c r="M8126" s="2">
        <v>0</v>
      </c>
      <c r="N8126" s="2">
        <v>0</v>
      </c>
      <c r="O8126" s="54">
        <v>0</v>
      </c>
    </row>
    <row r="8127" spans="1:15" ht="18" x14ac:dyDescent="0.35">
      <c r="A8127" t="s">
        <v>58</v>
      </c>
      <c r="B8127" t="s">
        <v>26</v>
      </c>
      <c r="C8127" s="19" t="s">
        <v>15</v>
      </c>
      <c r="E8127" s="2">
        <v>5</v>
      </c>
      <c r="F8127" s="2">
        <v>1</v>
      </c>
      <c r="G8127" s="2">
        <v>0</v>
      </c>
      <c r="H8127" s="2">
        <v>0</v>
      </c>
      <c r="I8127" s="2">
        <v>0</v>
      </c>
      <c r="J8127" s="2">
        <v>0</v>
      </c>
      <c r="K8127" s="2">
        <v>0</v>
      </c>
      <c r="L8127" s="2">
        <v>0</v>
      </c>
      <c r="M8127" s="2">
        <v>0</v>
      </c>
      <c r="N8127" s="2">
        <v>0</v>
      </c>
      <c r="O8127" s="54">
        <v>0</v>
      </c>
    </row>
    <row r="8128" spans="1:15" ht="18" x14ac:dyDescent="0.35">
      <c r="A8128" t="s">
        <v>58</v>
      </c>
      <c r="B8128" t="s">
        <v>26</v>
      </c>
      <c r="C8128" s="19" t="s">
        <v>15</v>
      </c>
      <c r="E8128" s="2">
        <v>5</v>
      </c>
      <c r="F8128" s="2">
        <v>1</v>
      </c>
      <c r="G8128" s="2">
        <v>0</v>
      </c>
      <c r="H8128" s="2">
        <v>0</v>
      </c>
      <c r="I8128" s="2">
        <v>0</v>
      </c>
      <c r="J8128" s="2">
        <v>0</v>
      </c>
      <c r="K8128" s="2">
        <v>0</v>
      </c>
      <c r="L8128" s="2">
        <v>0</v>
      </c>
      <c r="M8128" s="2">
        <v>0</v>
      </c>
      <c r="N8128" s="2">
        <v>0</v>
      </c>
      <c r="O8128" s="54">
        <v>0</v>
      </c>
    </row>
    <row r="8129" spans="1:15" ht="18" x14ac:dyDescent="0.35">
      <c r="A8129" t="s">
        <v>58</v>
      </c>
      <c r="B8129" t="s">
        <v>26</v>
      </c>
      <c r="C8129" s="19" t="s">
        <v>15</v>
      </c>
      <c r="E8129" s="2">
        <v>6</v>
      </c>
      <c r="F8129" s="2">
        <v>1</v>
      </c>
      <c r="G8129" s="2">
        <v>0</v>
      </c>
      <c r="H8129" s="2">
        <v>0</v>
      </c>
      <c r="I8129" s="2">
        <v>0</v>
      </c>
      <c r="J8129" s="2">
        <v>0</v>
      </c>
      <c r="K8129" s="2">
        <v>0</v>
      </c>
      <c r="L8129" s="2">
        <v>0</v>
      </c>
      <c r="M8129" s="2">
        <v>0</v>
      </c>
      <c r="N8129" s="2">
        <v>0</v>
      </c>
      <c r="O8129" s="54">
        <v>0</v>
      </c>
    </row>
    <row r="8130" spans="1:15" ht="18" x14ac:dyDescent="0.35">
      <c r="A8130" t="s">
        <v>58</v>
      </c>
      <c r="B8130" t="s">
        <v>26</v>
      </c>
      <c r="C8130" s="19" t="s">
        <v>15</v>
      </c>
      <c r="E8130" s="2">
        <v>7</v>
      </c>
      <c r="F8130" s="2">
        <v>1</v>
      </c>
      <c r="G8130" s="2">
        <v>0</v>
      </c>
      <c r="H8130" s="2">
        <v>0</v>
      </c>
      <c r="I8130" s="2">
        <v>0</v>
      </c>
      <c r="J8130" s="2">
        <v>0</v>
      </c>
      <c r="K8130" s="2">
        <v>0</v>
      </c>
      <c r="L8130" s="2">
        <v>0</v>
      </c>
      <c r="M8130" s="2">
        <v>0</v>
      </c>
      <c r="N8130" s="2">
        <v>0</v>
      </c>
      <c r="O8130" s="54">
        <v>0</v>
      </c>
    </row>
    <row r="8131" spans="1:15" ht="18" x14ac:dyDescent="0.35">
      <c r="A8131" t="s">
        <v>58</v>
      </c>
      <c r="B8131" t="s">
        <v>26</v>
      </c>
      <c r="C8131" s="19" t="s">
        <v>15</v>
      </c>
      <c r="E8131" s="2">
        <v>8</v>
      </c>
      <c r="F8131" s="2">
        <v>1</v>
      </c>
      <c r="G8131" s="2">
        <v>0</v>
      </c>
      <c r="H8131" s="2">
        <v>0</v>
      </c>
      <c r="I8131" s="2">
        <v>0</v>
      </c>
      <c r="J8131" s="2">
        <v>0</v>
      </c>
      <c r="K8131" s="2">
        <v>0</v>
      </c>
      <c r="L8131" s="2">
        <v>0</v>
      </c>
      <c r="M8131" s="2">
        <v>0</v>
      </c>
      <c r="N8131" s="2">
        <v>0</v>
      </c>
      <c r="O8131" s="54">
        <v>0</v>
      </c>
    </row>
    <row r="8132" spans="1:15" ht="18" x14ac:dyDescent="0.35">
      <c r="A8132" t="s">
        <v>58</v>
      </c>
      <c r="B8132" t="s">
        <v>26</v>
      </c>
      <c r="C8132" s="19" t="s">
        <v>15</v>
      </c>
      <c r="E8132" s="2">
        <v>9</v>
      </c>
      <c r="F8132" s="2">
        <v>1</v>
      </c>
      <c r="G8132" s="2">
        <v>0</v>
      </c>
      <c r="H8132" s="2">
        <v>0</v>
      </c>
      <c r="I8132" s="2">
        <v>0</v>
      </c>
      <c r="J8132" s="2">
        <v>0</v>
      </c>
      <c r="K8132" s="2">
        <v>0</v>
      </c>
      <c r="L8132" s="2">
        <v>0</v>
      </c>
      <c r="M8132" s="2">
        <v>0</v>
      </c>
      <c r="N8132" s="2">
        <v>0</v>
      </c>
      <c r="O8132" s="54">
        <v>0</v>
      </c>
    </row>
    <row r="8133" spans="1:15" ht="18" x14ac:dyDescent="0.35">
      <c r="A8133" t="s">
        <v>58</v>
      </c>
      <c r="B8133" t="s">
        <v>26</v>
      </c>
      <c r="C8133" s="19" t="s">
        <v>15</v>
      </c>
      <c r="E8133" s="2">
        <v>10</v>
      </c>
      <c r="F8133" s="2">
        <v>1</v>
      </c>
      <c r="G8133" s="2">
        <v>0</v>
      </c>
      <c r="H8133" s="2">
        <v>0</v>
      </c>
      <c r="I8133" s="2">
        <v>0</v>
      </c>
      <c r="J8133" s="2">
        <v>0</v>
      </c>
      <c r="K8133" s="2">
        <v>0</v>
      </c>
      <c r="L8133" s="2">
        <v>0</v>
      </c>
      <c r="M8133" s="2">
        <v>0</v>
      </c>
      <c r="N8133" s="2">
        <v>0</v>
      </c>
      <c r="O8133" s="54">
        <v>0</v>
      </c>
    </row>
    <row r="8134" spans="1:15" ht="18" x14ac:dyDescent="0.35">
      <c r="A8134" t="s">
        <v>58</v>
      </c>
      <c r="B8134" t="s">
        <v>26</v>
      </c>
      <c r="C8134" s="19" t="s">
        <v>15</v>
      </c>
      <c r="E8134" s="2">
        <v>10</v>
      </c>
      <c r="F8134" s="2">
        <v>1</v>
      </c>
      <c r="G8134" s="2">
        <v>0</v>
      </c>
      <c r="H8134" s="2">
        <v>0</v>
      </c>
      <c r="I8134" s="2">
        <v>0</v>
      </c>
      <c r="J8134" s="2">
        <v>0</v>
      </c>
      <c r="K8134" s="2">
        <v>0</v>
      </c>
      <c r="L8134" s="2">
        <v>0</v>
      </c>
      <c r="M8134" s="2">
        <v>0</v>
      </c>
      <c r="N8134" s="2">
        <v>0</v>
      </c>
      <c r="O8134" s="54">
        <v>0</v>
      </c>
    </row>
    <row r="8135" spans="1:15" ht="18" x14ac:dyDescent="0.35">
      <c r="A8135" t="s">
        <v>58</v>
      </c>
      <c r="B8135" t="s">
        <v>26</v>
      </c>
      <c r="C8135" s="19" t="s">
        <v>15</v>
      </c>
      <c r="E8135" s="2">
        <v>11</v>
      </c>
      <c r="F8135" s="2">
        <v>1</v>
      </c>
      <c r="G8135" s="2">
        <v>0</v>
      </c>
      <c r="H8135" s="2">
        <v>0</v>
      </c>
      <c r="I8135" s="2">
        <v>0</v>
      </c>
      <c r="J8135" s="2">
        <v>0</v>
      </c>
      <c r="K8135" s="2">
        <v>0</v>
      </c>
      <c r="L8135" s="2">
        <v>0</v>
      </c>
      <c r="M8135" s="2">
        <v>0</v>
      </c>
      <c r="N8135" s="2">
        <v>0</v>
      </c>
      <c r="O8135" s="54">
        <v>0</v>
      </c>
    </row>
    <row r="8136" spans="1:15" ht="18" x14ac:dyDescent="0.35">
      <c r="A8136" t="s">
        <v>58</v>
      </c>
      <c r="B8136" t="s">
        <v>26</v>
      </c>
      <c r="C8136" s="19" t="s">
        <v>15</v>
      </c>
      <c r="E8136" s="2">
        <v>12</v>
      </c>
      <c r="F8136" s="2">
        <v>1</v>
      </c>
      <c r="G8136" s="2">
        <v>0</v>
      </c>
      <c r="H8136" s="2">
        <v>0</v>
      </c>
      <c r="I8136" s="2">
        <v>0</v>
      </c>
      <c r="J8136" s="2">
        <v>0</v>
      </c>
      <c r="K8136" s="2">
        <v>0</v>
      </c>
      <c r="L8136" s="2">
        <v>0</v>
      </c>
      <c r="M8136" s="2">
        <v>0</v>
      </c>
      <c r="N8136" s="2">
        <v>0</v>
      </c>
      <c r="O8136" s="54">
        <v>0</v>
      </c>
    </row>
    <row r="8137" spans="1:15" ht="18" x14ac:dyDescent="0.35">
      <c r="A8137" t="s">
        <v>58</v>
      </c>
      <c r="B8137" t="s">
        <v>26</v>
      </c>
      <c r="C8137" s="19" t="s">
        <v>15</v>
      </c>
      <c r="E8137" s="2">
        <v>12</v>
      </c>
      <c r="F8137" s="2">
        <v>1</v>
      </c>
      <c r="G8137" s="2">
        <v>0</v>
      </c>
      <c r="H8137" s="2">
        <v>0</v>
      </c>
      <c r="I8137" s="2">
        <v>0</v>
      </c>
      <c r="J8137" s="2">
        <v>0</v>
      </c>
      <c r="K8137" s="2">
        <v>0</v>
      </c>
      <c r="L8137" s="2">
        <v>0</v>
      </c>
      <c r="M8137" s="2">
        <v>0</v>
      </c>
      <c r="N8137" s="2">
        <v>0</v>
      </c>
      <c r="O8137" s="54">
        <v>0</v>
      </c>
    </row>
    <row r="8138" spans="1:15" ht="18" x14ac:dyDescent="0.35">
      <c r="A8138" t="s">
        <v>58</v>
      </c>
      <c r="B8138" t="s">
        <v>26</v>
      </c>
      <c r="C8138" s="19" t="s">
        <v>15</v>
      </c>
      <c r="E8138" s="2">
        <v>13</v>
      </c>
      <c r="F8138" s="2">
        <v>1</v>
      </c>
      <c r="G8138" s="2">
        <v>0</v>
      </c>
      <c r="H8138" s="2">
        <v>0</v>
      </c>
      <c r="I8138" s="2">
        <v>0</v>
      </c>
      <c r="J8138" s="2">
        <v>0</v>
      </c>
      <c r="K8138" s="2">
        <v>0</v>
      </c>
      <c r="L8138" s="2">
        <v>0</v>
      </c>
      <c r="M8138" s="2">
        <v>0</v>
      </c>
      <c r="N8138" s="2">
        <v>0</v>
      </c>
      <c r="O8138" s="54">
        <v>0</v>
      </c>
    </row>
    <row r="8139" spans="1:15" ht="18" x14ac:dyDescent="0.35">
      <c r="A8139" t="s">
        <v>58</v>
      </c>
      <c r="B8139" t="s">
        <v>26</v>
      </c>
      <c r="C8139" s="19" t="s">
        <v>15</v>
      </c>
      <c r="E8139" s="2">
        <v>13</v>
      </c>
      <c r="F8139" s="2">
        <v>1</v>
      </c>
      <c r="G8139" s="2">
        <v>0</v>
      </c>
      <c r="H8139" s="2">
        <v>0</v>
      </c>
      <c r="I8139" s="2">
        <v>0</v>
      </c>
      <c r="J8139" s="2">
        <v>0</v>
      </c>
      <c r="K8139" s="2">
        <v>0</v>
      </c>
      <c r="L8139" s="2">
        <v>0</v>
      </c>
      <c r="M8139" s="2">
        <v>0</v>
      </c>
      <c r="N8139" s="2">
        <v>0</v>
      </c>
      <c r="O8139" s="54">
        <v>0</v>
      </c>
    </row>
    <row r="8140" spans="1:15" ht="18" x14ac:dyDescent="0.35">
      <c r="A8140" t="s">
        <v>58</v>
      </c>
      <c r="B8140" t="s">
        <v>26</v>
      </c>
      <c r="C8140" s="19" t="s">
        <v>15</v>
      </c>
      <c r="E8140" s="2">
        <v>14</v>
      </c>
      <c r="F8140" s="2">
        <v>1</v>
      </c>
      <c r="G8140" s="2">
        <v>0</v>
      </c>
      <c r="H8140" s="2">
        <v>0</v>
      </c>
      <c r="I8140" s="2">
        <v>0</v>
      </c>
      <c r="J8140" s="2">
        <v>0</v>
      </c>
      <c r="K8140" s="2">
        <v>0</v>
      </c>
      <c r="L8140" s="2">
        <v>0</v>
      </c>
      <c r="M8140" s="2">
        <v>0</v>
      </c>
      <c r="N8140" s="2">
        <v>0</v>
      </c>
      <c r="O8140" s="54">
        <v>0</v>
      </c>
    </row>
    <row r="8141" spans="1:15" ht="18" x14ac:dyDescent="0.35">
      <c r="A8141" t="s">
        <v>58</v>
      </c>
      <c r="B8141" t="s">
        <v>26</v>
      </c>
      <c r="C8141" s="19" t="s">
        <v>15</v>
      </c>
      <c r="E8141" s="2">
        <v>14</v>
      </c>
      <c r="F8141" s="2">
        <v>1</v>
      </c>
      <c r="G8141" s="2">
        <v>0</v>
      </c>
      <c r="H8141" s="2">
        <v>0</v>
      </c>
      <c r="I8141" s="2">
        <v>0</v>
      </c>
      <c r="J8141" s="2">
        <v>0</v>
      </c>
      <c r="K8141" s="2">
        <v>0</v>
      </c>
      <c r="L8141" s="2">
        <v>0</v>
      </c>
      <c r="M8141" s="2">
        <v>0</v>
      </c>
      <c r="N8141" s="2">
        <v>0</v>
      </c>
      <c r="O8141" s="54">
        <v>0</v>
      </c>
    </row>
    <row r="8142" spans="1:15" ht="18" x14ac:dyDescent="0.35">
      <c r="A8142" t="s">
        <v>58</v>
      </c>
      <c r="B8142" t="s">
        <v>26</v>
      </c>
      <c r="C8142" s="19" t="s">
        <v>15</v>
      </c>
      <c r="E8142" s="2">
        <v>15</v>
      </c>
      <c r="F8142" s="2">
        <v>1</v>
      </c>
      <c r="G8142" s="2">
        <v>0</v>
      </c>
      <c r="H8142" s="2">
        <v>0</v>
      </c>
      <c r="I8142" s="2">
        <v>0</v>
      </c>
      <c r="J8142" s="2">
        <v>0</v>
      </c>
      <c r="K8142" s="2">
        <v>0</v>
      </c>
      <c r="L8142" s="2">
        <v>0</v>
      </c>
      <c r="M8142" s="2">
        <v>0</v>
      </c>
      <c r="N8142" s="2">
        <v>0</v>
      </c>
      <c r="O8142" s="54">
        <v>0</v>
      </c>
    </row>
    <row r="8143" spans="1:15" ht="18" x14ac:dyDescent="0.35">
      <c r="A8143" t="s">
        <v>58</v>
      </c>
      <c r="B8143" t="s">
        <v>26</v>
      </c>
      <c r="C8143" s="19" t="s">
        <v>15</v>
      </c>
      <c r="E8143" s="2">
        <v>16</v>
      </c>
      <c r="F8143" s="2">
        <v>1</v>
      </c>
      <c r="G8143" s="2">
        <v>0</v>
      </c>
      <c r="H8143" s="2">
        <v>0</v>
      </c>
      <c r="I8143" s="2">
        <v>0</v>
      </c>
      <c r="J8143" s="2">
        <v>0</v>
      </c>
      <c r="K8143" s="2">
        <v>0</v>
      </c>
      <c r="L8143" s="2">
        <v>0</v>
      </c>
      <c r="M8143" s="2">
        <v>0</v>
      </c>
      <c r="N8143" s="2">
        <v>0</v>
      </c>
      <c r="O8143" s="54">
        <v>0</v>
      </c>
    </row>
    <row r="8144" spans="1:15" ht="18" x14ac:dyDescent="0.35">
      <c r="A8144" t="s">
        <v>58</v>
      </c>
      <c r="B8144" t="s">
        <v>26</v>
      </c>
      <c r="C8144" s="19" t="s">
        <v>15</v>
      </c>
      <c r="E8144" s="2">
        <v>17</v>
      </c>
      <c r="F8144" s="2">
        <v>1</v>
      </c>
      <c r="G8144" s="2">
        <v>0</v>
      </c>
      <c r="H8144" s="2">
        <v>0</v>
      </c>
      <c r="I8144" s="2">
        <v>0</v>
      </c>
      <c r="J8144" s="2">
        <v>0</v>
      </c>
      <c r="K8144" s="2">
        <v>0</v>
      </c>
      <c r="L8144" s="2">
        <v>0</v>
      </c>
      <c r="M8144" s="2">
        <v>0</v>
      </c>
      <c r="N8144" s="2">
        <v>0</v>
      </c>
      <c r="O8144" s="54">
        <v>0</v>
      </c>
    </row>
    <row r="8145" spans="1:15" ht="18" x14ac:dyDescent="0.35">
      <c r="A8145" t="s">
        <v>58</v>
      </c>
      <c r="B8145" t="s">
        <v>26</v>
      </c>
      <c r="C8145" s="19" t="s">
        <v>15</v>
      </c>
      <c r="E8145" s="2">
        <v>17</v>
      </c>
      <c r="F8145" s="2">
        <v>1</v>
      </c>
      <c r="G8145" s="2">
        <v>0</v>
      </c>
      <c r="H8145" s="2">
        <v>0</v>
      </c>
      <c r="I8145" s="2">
        <v>0</v>
      </c>
      <c r="J8145" s="2">
        <v>0</v>
      </c>
      <c r="K8145" s="2">
        <v>0</v>
      </c>
      <c r="L8145" s="2">
        <v>0</v>
      </c>
      <c r="M8145" s="2">
        <v>0</v>
      </c>
      <c r="N8145" s="2">
        <v>0</v>
      </c>
      <c r="O8145" s="54">
        <v>0</v>
      </c>
    </row>
    <row r="8146" spans="1:15" ht="18" x14ac:dyDescent="0.35">
      <c r="A8146" t="s">
        <v>58</v>
      </c>
      <c r="B8146" t="s">
        <v>26</v>
      </c>
      <c r="C8146" s="19" t="s">
        <v>15</v>
      </c>
      <c r="E8146" s="2">
        <v>18</v>
      </c>
      <c r="F8146" s="2">
        <v>1</v>
      </c>
      <c r="G8146" s="2">
        <v>0</v>
      </c>
      <c r="H8146" s="2">
        <v>0</v>
      </c>
      <c r="I8146" s="2">
        <v>0</v>
      </c>
      <c r="J8146" s="2">
        <v>0</v>
      </c>
      <c r="K8146" s="2">
        <v>0</v>
      </c>
      <c r="L8146" s="2">
        <v>0</v>
      </c>
      <c r="M8146" s="2">
        <v>0</v>
      </c>
      <c r="N8146" s="2">
        <v>0</v>
      </c>
      <c r="O8146" s="54">
        <v>0</v>
      </c>
    </row>
    <row r="8147" spans="1:15" ht="18" x14ac:dyDescent="0.35">
      <c r="A8147" t="s">
        <v>58</v>
      </c>
      <c r="B8147" t="s">
        <v>26</v>
      </c>
      <c r="C8147" s="19" t="s">
        <v>15</v>
      </c>
      <c r="E8147" s="2">
        <v>18</v>
      </c>
      <c r="F8147" s="2">
        <v>1</v>
      </c>
      <c r="G8147" s="2">
        <v>0</v>
      </c>
      <c r="H8147" s="2">
        <v>0</v>
      </c>
      <c r="I8147" s="2">
        <v>0</v>
      </c>
      <c r="J8147" s="2">
        <v>0</v>
      </c>
      <c r="K8147" s="2">
        <v>0</v>
      </c>
      <c r="L8147" s="2">
        <v>0</v>
      </c>
      <c r="M8147" s="2">
        <v>0</v>
      </c>
      <c r="N8147" s="2">
        <v>0</v>
      </c>
      <c r="O8147" s="54">
        <v>0</v>
      </c>
    </row>
    <row r="8148" spans="1:15" ht="18" x14ac:dyDescent="0.35">
      <c r="A8148" t="s">
        <v>58</v>
      </c>
      <c r="B8148" t="s">
        <v>26</v>
      </c>
      <c r="C8148" s="19" t="s">
        <v>15</v>
      </c>
      <c r="E8148" s="2">
        <v>19</v>
      </c>
      <c r="F8148" s="2">
        <v>1</v>
      </c>
      <c r="G8148" s="2">
        <v>0</v>
      </c>
      <c r="H8148" s="2">
        <v>0</v>
      </c>
      <c r="I8148" s="2">
        <v>0</v>
      </c>
      <c r="J8148" s="2">
        <v>0</v>
      </c>
      <c r="K8148" s="2">
        <v>0</v>
      </c>
      <c r="L8148" s="2">
        <v>0</v>
      </c>
      <c r="M8148" s="2">
        <v>0</v>
      </c>
      <c r="N8148" s="2">
        <v>0</v>
      </c>
      <c r="O8148" s="54">
        <v>0</v>
      </c>
    </row>
    <row r="8149" spans="1:15" ht="18" x14ac:dyDescent="0.35">
      <c r="A8149" t="s">
        <v>58</v>
      </c>
      <c r="B8149" t="s">
        <v>26</v>
      </c>
      <c r="C8149" s="19" t="s">
        <v>15</v>
      </c>
      <c r="E8149" s="2">
        <v>19</v>
      </c>
      <c r="F8149" s="2">
        <v>1</v>
      </c>
      <c r="G8149" s="2">
        <v>0</v>
      </c>
      <c r="H8149" s="2">
        <v>0</v>
      </c>
      <c r="I8149" s="2">
        <v>0</v>
      </c>
      <c r="J8149" s="2">
        <v>0</v>
      </c>
      <c r="K8149" s="2">
        <v>0</v>
      </c>
      <c r="L8149" s="2">
        <v>0</v>
      </c>
      <c r="M8149" s="2">
        <v>0</v>
      </c>
      <c r="N8149" s="2">
        <v>0</v>
      </c>
      <c r="O8149" s="54">
        <v>0</v>
      </c>
    </row>
    <row r="8150" spans="1:15" ht="18" x14ac:dyDescent="0.35">
      <c r="A8150" t="s">
        <v>58</v>
      </c>
      <c r="B8150" t="s">
        <v>26</v>
      </c>
      <c r="C8150" s="19" t="s">
        <v>15</v>
      </c>
      <c r="E8150" s="2">
        <v>20</v>
      </c>
      <c r="F8150" s="2">
        <v>1</v>
      </c>
      <c r="G8150" s="2">
        <v>0</v>
      </c>
      <c r="H8150" s="2">
        <v>0</v>
      </c>
      <c r="I8150" s="2">
        <v>0</v>
      </c>
      <c r="J8150" s="2">
        <v>0</v>
      </c>
      <c r="K8150" s="2">
        <v>0</v>
      </c>
      <c r="L8150" s="2">
        <v>0</v>
      </c>
      <c r="M8150" s="2">
        <v>0</v>
      </c>
      <c r="N8150" s="2">
        <v>0</v>
      </c>
      <c r="O8150" s="54">
        <v>0</v>
      </c>
    </row>
    <row r="8151" spans="1:15" ht="18" x14ac:dyDescent="0.35">
      <c r="A8151" t="s">
        <v>58</v>
      </c>
      <c r="B8151" t="s">
        <v>26</v>
      </c>
      <c r="C8151" s="19" t="s">
        <v>15</v>
      </c>
      <c r="E8151" s="2">
        <v>21</v>
      </c>
      <c r="F8151" s="2">
        <v>1</v>
      </c>
      <c r="G8151" s="2">
        <v>0</v>
      </c>
      <c r="H8151" s="2">
        <v>0</v>
      </c>
      <c r="I8151" s="2">
        <v>0</v>
      </c>
      <c r="J8151" s="2">
        <v>0</v>
      </c>
      <c r="K8151" s="2">
        <v>0</v>
      </c>
      <c r="L8151" s="2">
        <v>0</v>
      </c>
      <c r="M8151" s="2">
        <v>0</v>
      </c>
      <c r="N8151" s="2">
        <v>0</v>
      </c>
      <c r="O8151" s="54">
        <v>0</v>
      </c>
    </row>
    <row r="8152" spans="1:15" ht="18" x14ac:dyDescent="0.35">
      <c r="A8152" t="s">
        <v>58</v>
      </c>
      <c r="B8152" t="s">
        <v>26</v>
      </c>
      <c r="C8152" s="19" t="s">
        <v>15</v>
      </c>
      <c r="E8152" s="2">
        <v>21</v>
      </c>
      <c r="F8152" s="2">
        <v>1</v>
      </c>
      <c r="G8152" s="2">
        <v>0</v>
      </c>
      <c r="H8152" s="2">
        <v>0</v>
      </c>
      <c r="I8152" s="2">
        <v>0</v>
      </c>
      <c r="J8152" s="2">
        <v>0</v>
      </c>
      <c r="K8152" s="2">
        <v>0</v>
      </c>
      <c r="L8152" s="2">
        <v>0</v>
      </c>
      <c r="M8152" s="2">
        <v>0</v>
      </c>
      <c r="N8152" s="2">
        <v>0</v>
      </c>
      <c r="O8152" s="54">
        <v>0</v>
      </c>
    </row>
    <row r="8153" spans="1:15" ht="18" x14ac:dyDescent="0.35">
      <c r="A8153" t="s">
        <v>58</v>
      </c>
      <c r="B8153" t="s">
        <v>26</v>
      </c>
      <c r="C8153" s="19" t="s">
        <v>15</v>
      </c>
      <c r="E8153" s="2">
        <v>22</v>
      </c>
      <c r="F8153" s="2">
        <v>1</v>
      </c>
      <c r="G8153" s="2">
        <v>0</v>
      </c>
      <c r="H8153" s="2">
        <v>0</v>
      </c>
      <c r="I8153" s="2">
        <v>0</v>
      </c>
      <c r="J8153" s="2">
        <v>0</v>
      </c>
      <c r="K8153" s="2">
        <v>0</v>
      </c>
      <c r="L8153" s="2">
        <v>0</v>
      </c>
      <c r="M8153" s="2">
        <v>0</v>
      </c>
      <c r="N8153" s="2">
        <v>0</v>
      </c>
      <c r="O8153" s="54">
        <v>0</v>
      </c>
    </row>
    <row r="8154" spans="1:15" ht="18" x14ac:dyDescent="0.35">
      <c r="A8154" t="s">
        <v>58</v>
      </c>
      <c r="B8154" t="s">
        <v>26</v>
      </c>
      <c r="C8154" s="19" t="s">
        <v>15</v>
      </c>
      <c r="E8154" s="2">
        <v>22</v>
      </c>
      <c r="F8154" s="2">
        <v>1</v>
      </c>
      <c r="G8154" s="2">
        <v>0</v>
      </c>
      <c r="H8154" s="2">
        <v>0</v>
      </c>
      <c r="I8154" s="2">
        <v>0</v>
      </c>
      <c r="J8154" s="2">
        <v>0</v>
      </c>
      <c r="K8154" s="2">
        <v>0</v>
      </c>
      <c r="L8154" s="2">
        <v>0</v>
      </c>
      <c r="M8154" s="2">
        <v>0</v>
      </c>
      <c r="N8154" s="2">
        <v>0</v>
      </c>
      <c r="O8154" s="54">
        <v>0</v>
      </c>
    </row>
    <row r="8155" spans="1:15" ht="18" x14ac:dyDescent="0.35">
      <c r="A8155" t="s">
        <v>58</v>
      </c>
      <c r="B8155" t="s">
        <v>26</v>
      </c>
      <c r="C8155" s="19" t="s">
        <v>15</v>
      </c>
      <c r="E8155" s="2">
        <v>23</v>
      </c>
      <c r="F8155" s="2">
        <v>1</v>
      </c>
      <c r="G8155" s="2">
        <v>0</v>
      </c>
      <c r="H8155" s="2">
        <v>0</v>
      </c>
      <c r="I8155" s="2">
        <v>0</v>
      </c>
      <c r="J8155" s="2">
        <v>0</v>
      </c>
      <c r="K8155" s="2">
        <v>0</v>
      </c>
      <c r="L8155" s="2">
        <v>0</v>
      </c>
      <c r="M8155" s="2">
        <v>0</v>
      </c>
      <c r="N8155" s="2">
        <v>0</v>
      </c>
      <c r="O8155" s="54">
        <v>0</v>
      </c>
    </row>
    <row r="8156" spans="1:15" ht="18" x14ac:dyDescent="0.35">
      <c r="A8156" t="s">
        <v>58</v>
      </c>
      <c r="B8156" t="s">
        <v>26</v>
      </c>
      <c r="C8156" s="19" t="s">
        <v>15</v>
      </c>
      <c r="E8156" s="2">
        <v>23</v>
      </c>
      <c r="F8156" s="2">
        <v>1</v>
      </c>
      <c r="G8156" s="2">
        <v>0</v>
      </c>
      <c r="H8156" s="2">
        <v>0</v>
      </c>
      <c r="I8156" s="2">
        <v>0</v>
      </c>
      <c r="J8156" s="2">
        <v>0</v>
      </c>
      <c r="K8156" s="2">
        <v>0</v>
      </c>
      <c r="L8156" s="2">
        <v>0</v>
      </c>
      <c r="M8156" s="2">
        <v>0</v>
      </c>
      <c r="N8156" s="2">
        <v>0</v>
      </c>
      <c r="O8156" s="54">
        <v>0</v>
      </c>
    </row>
    <row r="8157" spans="1:15" ht="18" x14ac:dyDescent="0.35">
      <c r="A8157" t="s">
        <v>58</v>
      </c>
      <c r="B8157" t="s">
        <v>26</v>
      </c>
      <c r="C8157" s="19" t="s">
        <v>15</v>
      </c>
      <c r="E8157" s="2">
        <v>24</v>
      </c>
      <c r="F8157" s="2">
        <v>1</v>
      </c>
      <c r="G8157" s="2">
        <v>0</v>
      </c>
      <c r="H8157" s="2">
        <v>0</v>
      </c>
      <c r="I8157" s="2">
        <v>0</v>
      </c>
      <c r="J8157" s="2">
        <v>0</v>
      </c>
      <c r="K8157" s="2">
        <v>0</v>
      </c>
      <c r="L8157" s="2">
        <v>0</v>
      </c>
      <c r="M8157" s="2">
        <v>0</v>
      </c>
      <c r="N8157" s="2">
        <v>0</v>
      </c>
      <c r="O8157" s="54">
        <v>0</v>
      </c>
    </row>
    <row r="8158" spans="1:15" ht="18" x14ac:dyDescent="0.35">
      <c r="A8158" t="s">
        <v>58</v>
      </c>
      <c r="B8158" t="s">
        <v>26</v>
      </c>
      <c r="C8158" s="19" t="s">
        <v>15</v>
      </c>
      <c r="E8158" s="2">
        <v>24</v>
      </c>
      <c r="F8158" s="2">
        <v>1</v>
      </c>
      <c r="G8158" s="2">
        <v>0</v>
      </c>
      <c r="H8158" s="2">
        <v>0</v>
      </c>
      <c r="I8158" s="2">
        <v>0</v>
      </c>
      <c r="J8158" s="2">
        <v>0</v>
      </c>
      <c r="K8158" s="2">
        <v>0</v>
      </c>
      <c r="L8158" s="2">
        <v>0</v>
      </c>
      <c r="M8158" s="2">
        <v>0</v>
      </c>
      <c r="N8158" s="2">
        <v>0</v>
      </c>
      <c r="O8158" s="54">
        <v>0</v>
      </c>
    </row>
    <row r="8159" spans="1:15" ht="18" x14ac:dyDescent="0.35">
      <c r="A8159" t="s">
        <v>58</v>
      </c>
      <c r="B8159" t="s">
        <v>26</v>
      </c>
      <c r="C8159" s="19" t="s">
        <v>15</v>
      </c>
      <c r="E8159" s="2">
        <v>25</v>
      </c>
      <c r="F8159" s="2">
        <v>1</v>
      </c>
      <c r="G8159" s="2">
        <v>0</v>
      </c>
      <c r="H8159" s="2">
        <v>0</v>
      </c>
      <c r="I8159" s="2">
        <v>0</v>
      </c>
      <c r="J8159" s="2">
        <v>0</v>
      </c>
      <c r="K8159" s="2">
        <v>0</v>
      </c>
      <c r="L8159" s="2">
        <v>0</v>
      </c>
      <c r="M8159" s="2">
        <v>0</v>
      </c>
      <c r="N8159" s="2">
        <v>0</v>
      </c>
      <c r="O8159" s="54">
        <v>0</v>
      </c>
    </row>
    <row r="8160" spans="1:15" ht="18" x14ac:dyDescent="0.35">
      <c r="A8160" t="s">
        <v>58</v>
      </c>
      <c r="B8160" t="s">
        <v>26</v>
      </c>
      <c r="C8160" s="19" t="s">
        <v>15</v>
      </c>
      <c r="E8160" s="2">
        <v>25</v>
      </c>
      <c r="F8160" s="2">
        <v>1</v>
      </c>
      <c r="G8160" s="2">
        <v>0</v>
      </c>
      <c r="H8160" s="2">
        <v>0</v>
      </c>
      <c r="I8160" s="2">
        <v>0</v>
      </c>
      <c r="J8160" s="2">
        <v>0</v>
      </c>
      <c r="K8160" s="2">
        <v>0</v>
      </c>
      <c r="L8160" s="2">
        <v>0</v>
      </c>
      <c r="M8160" s="2">
        <v>0</v>
      </c>
      <c r="N8160" s="2">
        <v>0</v>
      </c>
      <c r="O8160" s="54">
        <v>0</v>
      </c>
    </row>
    <row r="8161" spans="1:15" ht="18" x14ac:dyDescent="0.35">
      <c r="A8161" t="s">
        <v>58</v>
      </c>
      <c r="B8161" t="s">
        <v>26</v>
      </c>
      <c r="C8161" s="19" t="s">
        <v>15</v>
      </c>
      <c r="E8161" s="2">
        <v>26</v>
      </c>
      <c r="F8161" s="2">
        <v>1</v>
      </c>
      <c r="G8161" s="2">
        <v>0</v>
      </c>
      <c r="H8161" s="2">
        <v>0</v>
      </c>
      <c r="I8161" s="2">
        <v>0</v>
      </c>
      <c r="J8161" s="2">
        <v>0</v>
      </c>
      <c r="K8161" s="2">
        <v>0</v>
      </c>
      <c r="L8161" s="2">
        <v>0</v>
      </c>
      <c r="M8161" s="2">
        <v>0</v>
      </c>
      <c r="N8161" s="2">
        <v>0</v>
      </c>
      <c r="O8161" s="54">
        <v>0</v>
      </c>
    </row>
    <row r="8162" spans="1:15" ht="18" x14ac:dyDescent="0.35">
      <c r="A8162" t="s">
        <v>58</v>
      </c>
      <c r="B8162" t="s">
        <v>26</v>
      </c>
      <c r="C8162" s="19" t="s">
        <v>15</v>
      </c>
      <c r="E8162" s="2">
        <v>26</v>
      </c>
      <c r="F8162" s="2">
        <v>1</v>
      </c>
      <c r="G8162" s="2">
        <v>0</v>
      </c>
      <c r="H8162" s="2">
        <v>0</v>
      </c>
      <c r="I8162" s="2">
        <v>0</v>
      </c>
      <c r="J8162" s="2">
        <v>0</v>
      </c>
      <c r="K8162" s="2">
        <v>0</v>
      </c>
      <c r="L8162" s="2">
        <v>0</v>
      </c>
      <c r="M8162" s="2">
        <v>0</v>
      </c>
      <c r="N8162" s="2">
        <v>0</v>
      </c>
      <c r="O8162" s="54">
        <v>0</v>
      </c>
    </row>
    <row r="8163" spans="1:15" ht="18" x14ac:dyDescent="0.35">
      <c r="A8163" t="s">
        <v>58</v>
      </c>
      <c r="B8163" t="s">
        <v>26</v>
      </c>
      <c r="C8163" s="19" t="s">
        <v>15</v>
      </c>
      <c r="E8163" s="2">
        <v>27</v>
      </c>
      <c r="F8163" s="2">
        <v>1</v>
      </c>
      <c r="G8163" s="2">
        <v>0</v>
      </c>
      <c r="H8163" s="2">
        <v>0</v>
      </c>
      <c r="I8163" s="2">
        <v>0</v>
      </c>
      <c r="J8163" s="2">
        <v>0</v>
      </c>
      <c r="K8163" s="2">
        <v>0</v>
      </c>
      <c r="L8163" s="2">
        <v>0</v>
      </c>
      <c r="M8163" s="2">
        <v>0</v>
      </c>
      <c r="N8163" s="2">
        <v>0</v>
      </c>
      <c r="O8163" s="54">
        <v>0</v>
      </c>
    </row>
    <row r="8164" spans="1:15" ht="18" x14ac:dyDescent="0.35">
      <c r="A8164" t="s">
        <v>58</v>
      </c>
      <c r="B8164" t="s">
        <v>26</v>
      </c>
      <c r="C8164" s="19" t="s">
        <v>15</v>
      </c>
      <c r="E8164" s="2">
        <v>27</v>
      </c>
      <c r="F8164" s="2">
        <v>1</v>
      </c>
      <c r="G8164" s="2">
        <v>0</v>
      </c>
      <c r="H8164" s="2">
        <v>0</v>
      </c>
      <c r="I8164" s="2">
        <v>0</v>
      </c>
      <c r="J8164" s="2">
        <v>0</v>
      </c>
      <c r="K8164" s="2">
        <v>0</v>
      </c>
      <c r="L8164" s="2">
        <v>0</v>
      </c>
      <c r="M8164" s="2">
        <v>0</v>
      </c>
      <c r="N8164" s="2">
        <v>0</v>
      </c>
      <c r="O8164" s="54">
        <v>0</v>
      </c>
    </row>
    <row r="8165" spans="1:15" ht="18" x14ac:dyDescent="0.35">
      <c r="A8165" t="s">
        <v>58</v>
      </c>
      <c r="B8165" t="s">
        <v>26</v>
      </c>
      <c r="C8165" s="19" t="s">
        <v>15</v>
      </c>
      <c r="E8165" s="2">
        <v>28</v>
      </c>
      <c r="F8165" s="2">
        <v>1</v>
      </c>
      <c r="G8165" s="2">
        <v>0</v>
      </c>
      <c r="H8165" s="2">
        <v>0</v>
      </c>
      <c r="I8165" s="2">
        <v>0</v>
      </c>
      <c r="J8165" s="2">
        <v>0</v>
      </c>
      <c r="K8165" s="2">
        <v>0</v>
      </c>
      <c r="L8165" s="2">
        <v>0</v>
      </c>
      <c r="M8165" s="2">
        <v>0</v>
      </c>
      <c r="N8165" s="2">
        <v>0</v>
      </c>
      <c r="O8165" s="54">
        <v>0</v>
      </c>
    </row>
    <row r="8166" spans="1:15" ht="18" x14ac:dyDescent="0.35">
      <c r="A8166" t="s">
        <v>58</v>
      </c>
      <c r="B8166" t="s">
        <v>26</v>
      </c>
      <c r="C8166" s="19" t="s">
        <v>15</v>
      </c>
      <c r="E8166" s="2">
        <v>28</v>
      </c>
      <c r="F8166" s="2">
        <v>1</v>
      </c>
      <c r="G8166" s="2">
        <v>0</v>
      </c>
      <c r="H8166" s="2">
        <v>0</v>
      </c>
      <c r="I8166" s="2">
        <v>0</v>
      </c>
      <c r="J8166" s="2">
        <v>0</v>
      </c>
      <c r="K8166" s="2">
        <v>0</v>
      </c>
      <c r="L8166" s="2">
        <v>0</v>
      </c>
      <c r="M8166" s="2">
        <v>0</v>
      </c>
      <c r="N8166" s="2">
        <v>0</v>
      </c>
      <c r="O8166" s="54">
        <v>0</v>
      </c>
    </row>
    <row r="8167" spans="1:15" ht="18" x14ac:dyDescent="0.35">
      <c r="A8167" t="s">
        <v>58</v>
      </c>
      <c r="B8167" t="s">
        <v>26</v>
      </c>
      <c r="C8167" s="19" t="s">
        <v>15</v>
      </c>
      <c r="E8167" s="2">
        <v>29</v>
      </c>
      <c r="F8167" s="2">
        <v>1</v>
      </c>
      <c r="G8167" s="2">
        <v>0</v>
      </c>
      <c r="H8167" s="2">
        <v>0</v>
      </c>
      <c r="I8167" s="2">
        <v>0</v>
      </c>
      <c r="J8167" s="2">
        <v>0</v>
      </c>
      <c r="K8167" s="2">
        <v>0</v>
      </c>
      <c r="L8167" s="2">
        <v>0</v>
      </c>
      <c r="M8167" s="2">
        <v>0</v>
      </c>
      <c r="N8167" s="2">
        <v>0</v>
      </c>
      <c r="O8167" s="54">
        <v>0</v>
      </c>
    </row>
    <row r="8168" spans="1:15" ht="18" x14ac:dyDescent="0.35">
      <c r="A8168" t="s">
        <v>58</v>
      </c>
      <c r="B8168" t="s">
        <v>26</v>
      </c>
      <c r="C8168" s="19" t="s">
        <v>16</v>
      </c>
      <c r="E8168" s="2">
        <v>1</v>
      </c>
      <c r="F8168" s="2">
        <v>1</v>
      </c>
      <c r="G8168" s="2">
        <v>0</v>
      </c>
      <c r="H8168" s="2">
        <v>0</v>
      </c>
      <c r="I8168" s="2">
        <v>0</v>
      </c>
      <c r="J8168" s="2">
        <v>0</v>
      </c>
      <c r="K8168" s="2">
        <v>0</v>
      </c>
      <c r="L8168" s="2">
        <v>0</v>
      </c>
      <c r="M8168" s="2">
        <v>0</v>
      </c>
      <c r="N8168" s="2">
        <v>0</v>
      </c>
      <c r="O8168" s="54">
        <v>0</v>
      </c>
    </row>
    <row r="8169" spans="1:15" ht="18" x14ac:dyDescent="0.35">
      <c r="A8169" t="s">
        <v>58</v>
      </c>
      <c r="B8169" t="s">
        <v>26</v>
      </c>
      <c r="C8169" s="19" t="s">
        <v>16</v>
      </c>
      <c r="E8169" s="2">
        <v>1</v>
      </c>
      <c r="F8169" s="2">
        <v>1</v>
      </c>
      <c r="G8169" s="2">
        <v>0</v>
      </c>
      <c r="H8169" s="2">
        <v>0</v>
      </c>
      <c r="I8169" s="2">
        <v>0</v>
      </c>
      <c r="J8169" s="2">
        <v>0</v>
      </c>
      <c r="K8169" s="2">
        <v>0</v>
      </c>
      <c r="L8169" s="2">
        <v>0</v>
      </c>
      <c r="M8169" s="2">
        <v>0</v>
      </c>
      <c r="N8169" s="2">
        <v>0</v>
      </c>
      <c r="O8169" s="54">
        <v>0</v>
      </c>
    </row>
    <row r="8170" spans="1:15" ht="18" x14ac:dyDescent="0.35">
      <c r="A8170" t="s">
        <v>58</v>
      </c>
      <c r="B8170" t="s">
        <v>26</v>
      </c>
      <c r="C8170" s="19" t="s">
        <v>16</v>
      </c>
      <c r="E8170" s="2">
        <v>2</v>
      </c>
      <c r="F8170" s="2">
        <v>1</v>
      </c>
      <c r="G8170" s="2">
        <v>0</v>
      </c>
      <c r="H8170" s="2">
        <v>0</v>
      </c>
      <c r="I8170" s="2">
        <v>0</v>
      </c>
      <c r="J8170" s="2">
        <v>0</v>
      </c>
      <c r="K8170" s="2">
        <v>0</v>
      </c>
      <c r="L8170" s="2">
        <v>0</v>
      </c>
      <c r="M8170" s="2">
        <v>0</v>
      </c>
      <c r="N8170" s="2">
        <v>0</v>
      </c>
      <c r="O8170" s="54">
        <v>0</v>
      </c>
    </row>
    <row r="8171" spans="1:15" ht="18" x14ac:dyDescent="0.35">
      <c r="A8171" t="s">
        <v>58</v>
      </c>
      <c r="B8171" t="s">
        <v>26</v>
      </c>
      <c r="C8171" s="19" t="s">
        <v>16</v>
      </c>
      <c r="E8171" s="2">
        <v>2</v>
      </c>
      <c r="F8171" s="2">
        <v>1</v>
      </c>
      <c r="G8171" s="2">
        <v>0</v>
      </c>
      <c r="H8171" s="2">
        <v>0</v>
      </c>
      <c r="I8171" s="2">
        <v>0</v>
      </c>
      <c r="J8171" s="2">
        <v>0</v>
      </c>
      <c r="K8171" s="2">
        <v>0</v>
      </c>
      <c r="L8171" s="2">
        <v>0</v>
      </c>
      <c r="M8171" s="2">
        <v>0</v>
      </c>
      <c r="N8171" s="2">
        <v>0</v>
      </c>
      <c r="O8171" s="54">
        <v>0</v>
      </c>
    </row>
    <row r="8172" spans="1:15" ht="18" x14ac:dyDescent="0.35">
      <c r="A8172" t="s">
        <v>58</v>
      </c>
      <c r="B8172" t="s">
        <v>26</v>
      </c>
      <c r="C8172" s="19" t="s">
        <v>16</v>
      </c>
      <c r="E8172" s="2">
        <v>3</v>
      </c>
      <c r="F8172" s="2">
        <v>1</v>
      </c>
      <c r="G8172" s="2">
        <v>0</v>
      </c>
      <c r="H8172" s="2">
        <v>0</v>
      </c>
      <c r="I8172" s="2">
        <v>0</v>
      </c>
      <c r="J8172" s="2">
        <v>0</v>
      </c>
      <c r="K8172" s="2">
        <v>0</v>
      </c>
      <c r="L8172" s="2">
        <v>0</v>
      </c>
      <c r="M8172" s="2">
        <v>0</v>
      </c>
      <c r="N8172" s="2">
        <v>0</v>
      </c>
      <c r="O8172" s="54">
        <v>0</v>
      </c>
    </row>
    <row r="8173" spans="1:15" ht="18" x14ac:dyDescent="0.35">
      <c r="A8173" t="s">
        <v>58</v>
      </c>
      <c r="B8173" t="s">
        <v>26</v>
      </c>
      <c r="C8173" s="19" t="s">
        <v>16</v>
      </c>
      <c r="E8173" s="2">
        <v>3</v>
      </c>
      <c r="F8173" s="2">
        <v>1</v>
      </c>
      <c r="G8173" s="2">
        <v>0</v>
      </c>
      <c r="H8173" s="2">
        <v>0</v>
      </c>
      <c r="I8173" s="2">
        <v>0</v>
      </c>
      <c r="J8173" s="2">
        <v>0</v>
      </c>
      <c r="K8173" s="2">
        <v>0</v>
      </c>
      <c r="L8173" s="2">
        <v>0</v>
      </c>
      <c r="M8173" s="2">
        <v>0</v>
      </c>
      <c r="N8173" s="2">
        <v>0</v>
      </c>
      <c r="O8173" s="54">
        <v>0</v>
      </c>
    </row>
    <row r="8174" spans="1:15" ht="18" x14ac:dyDescent="0.35">
      <c r="A8174" t="s">
        <v>58</v>
      </c>
      <c r="B8174" t="s">
        <v>26</v>
      </c>
      <c r="C8174" s="19" t="s">
        <v>16</v>
      </c>
      <c r="E8174" s="2">
        <v>4</v>
      </c>
      <c r="F8174" s="2">
        <v>1</v>
      </c>
      <c r="G8174" s="2">
        <v>0</v>
      </c>
      <c r="H8174" s="2">
        <v>0</v>
      </c>
      <c r="I8174" s="2">
        <v>0</v>
      </c>
      <c r="J8174" s="2">
        <v>0</v>
      </c>
      <c r="K8174" s="2">
        <v>0</v>
      </c>
      <c r="L8174" s="2">
        <v>0</v>
      </c>
      <c r="M8174" s="2">
        <v>0</v>
      </c>
      <c r="N8174" s="2">
        <v>0</v>
      </c>
      <c r="O8174" s="54">
        <v>0</v>
      </c>
    </row>
    <row r="8175" spans="1:15" ht="18" x14ac:dyDescent="0.35">
      <c r="A8175" t="s">
        <v>58</v>
      </c>
      <c r="B8175" t="s">
        <v>26</v>
      </c>
      <c r="C8175" s="19" t="s">
        <v>16</v>
      </c>
      <c r="E8175" s="2">
        <v>4</v>
      </c>
      <c r="F8175" s="2">
        <v>1</v>
      </c>
      <c r="G8175" s="2">
        <v>0</v>
      </c>
      <c r="H8175" s="2">
        <v>0</v>
      </c>
      <c r="I8175" s="2">
        <v>0</v>
      </c>
      <c r="J8175" s="2">
        <v>0</v>
      </c>
      <c r="K8175" s="2">
        <v>0</v>
      </c>
      <c r="L8175" s="2">
        <v>0</v>
      </c>
      <c r="M8175" s="2">
        <v>0</v>
      </c>
      <c r="N8175" s="2">
        <v>0</v>
      </c>
      <c r="O8175" s="54">
        <v>0</v>
      </c>
    </row>
    <row r="8176" spans="1:15" ht="18" x14ac:dyDescent="0.35">
      <c r="A8176" t="s">
        <v>58</v>
      </c>
      <c r="B8176" t="s">
        <v>26</v>
      </c>
      <c r="C8176" s="19" t="s">
        <v>16</v>
      </c>
      <c r="E8176" s="2">
        <v>5</v>
      </c>
      <c r="F8176" s="2">
        <v>1</v>
      </c>
      <c r="G8176" s="2">
        <v>0</v>
      </c>
      <c r="H8176" s="2">
        <v>0</v>
      </c>
      <c r="I8176" s="2">
        <v>0</v>
      </c>
      <c r="J8176" s="2">
        <v>0</v>
      </c>
      <c r="K8176" s="2">
        <v>0</v>
      </c>
      <c r="L8176" s="2">
        <v>0</v>
      </c>
      <c r="M8176" s="2">
        <v>0</v>
      </c>
      <c r="N8176" s="2">
        <v>0</v>
      </c>
      <c r="O8176" s="54">
        <v>0</v>
      </c>
    </row>
    <row r="8177" spans="1:15" ht="18" x14ac:dyDescent="0.35">
      <c r="A8177" t="s">
        <v>58</v>
      </c>
      <c r="B8177" t="s">
        <v>26</v>
      </c>
      <c r="C8177" s="19" t="s">
        <v>16</v>
      </c>
      <c r="E8177" s="2">
        <v>5</v>
      </c>
      <c r="F8177" s="2">
        <v>1</v>
      </c>
      <c r="G8177" s="2">
        <v>0</v>
      </c>
      <c r="H8177" s="2">
        <v>0</v>
      </c>
      <c r="I8177" s="2">
        <v>0</v>
      </c>
      <c r="J8177" s="2">
        <v>0</v>
      </c>
      <c r="K8177" s="2">
        <v>0</v>
      </c>
      <c r="L8177" s="2">
        <v>0</v>
      </c>
      <c r="M8177" s="2">
        <v>0</v>
      </c>
      <c r="N8177" s="2">
        <v>0</v>
      </c>
      <c r="O8177" s="54">
        <v>0</v>
      </c>
    </row>
    <row r="8178" spans="1:15" ht="18" x14ac:dyDescent="0.35">
      <c r="A8178" t="s">
        <v>58</v>
      </c>
      <c r="B8178" t="s">
        <v>26</v>
      </c>
      <c r="C8178" s="19" t="s">
        <v>16</v>
      </c>
      <c r="E8178" s="2">
        <v>6</v>
      </c>
      <c r="F8178" s="2">
        <v>1</v>
      </c>
      <c r="G8178" s="2">
        <v>0</v>
      </c>
      <c r="H8178" s="2">
        <v>0</v>
      </c>
      <c r="I8178" s="2">
        <v>0</v>
      </c>
      <c r="J8178" s="2">
        <v>0</v>
      </c>
      <c r="K8178" s="2">
        <v>0</v>
      </c>
      <c r="L8178" s="2">
        <v>0</v>
      </c>
      <c r="M8178" s="2">
        <v>0</v>
      </c>
      <c r="N8178" s="2">
        <v>0</v>
      </c>
      <c r="O8178" s="54">
        <v>0</v>
      </c>
    </row>
    <row r="8179" spans="1:15" ht="18" x14ac:dyDescent="0.35">
      <c r="A8179" t="s">
        <v>58</v>
      </c>
      <c r="B8179" t="s">
        <v>26</v>
      </c>
      <c r="C8179" s="19" t="s">
        <v>16</v>
      </c>
      <c r="E8179" s="2">
        <v>6</v>
      </c>
      <c r="F8179" s="2">
        <v>1</v>
      </c>
      <c r="G8179" s="2">
        <v>0</v>
      </c>
      <c r="H8179" s="2">
        <v>0</v>
      </c>
      <c r="I8179" s="2">
        <v>0</v>
      </c>
      <c r="J8179" s="2">
        <v>0</v>
      </c>
      <c r="K8179" s="2">
        <v>0</v>
      </c>
      <c r="L8179" s="2">
        <v>0</v>
      </c>
      <c r="M8179" s="2">
        <v>0</v>
      </c>
      <c r="N8179" s="2">
        <v>0</v>
      </c>
      <c r="O8179" s="54">
        <v>0</v>
      </c>
    </row>
    <row r="8180" spans="1:15" ht="18" x14ac:dyDescent="0.35">
      <c r="A8180" t="s">
        <v>58</v>
      </c>
      <c r="B8180" t="s">
        <v>26</v>
      </c>
      <c r="C8180" s="19" t="s">
        <v>16</v>
      </c>
      <c r="E8180" s="2">
        <v>7</v>
      </c>
      <c r="F8180" s="2">
        <v>1</v>
      </c>
      <c r="G8180" s="2">
        <v>0</v>
      </c>
      <c r="H8180" s="2">
        <v>0</v>
      </c>
      <c r="I8180" s="2">
        <v>0</v>
      </c>
      <c r="J8180" s="2">
        <v>0</v>
      </c>
      <c r="K8180" s="2">
        <v>0</v>
      </c>
      <c r="L8180" s="2">
        <v>0</v>
      </c>
      <c r="M8180" s="2">
        <v>0</v>
      </c>
      <c r="N8180" s="2">
        <v>0</v>
      </c>
      <c r="O8180" s="54">
        <v>0</v>
      </c>
    </row>
    <row r="8181" spans="1:15" ht="18" x14ac:dyDescent="0.35">
      <c r="A8181" t="s">
        <v>58</v>
      </c>
      <c r="B8181" t="s">
        <v>26</v>
      </c>
      <c r="C8181" s="19" t="s">
        <v>16</v>
      </c>
      <c r="E8181" s="2">
        <v>7</v>
      </c>
      <c r="F8181" s="2">
        <v>1</v>
      </c>
      <c r="G8181" s="2">
        <v>0</v>
      </c>
      <c r="H8181" s="2">
        <v>0</v>
      </c>
      <c r="I8181" s="2">
        <v>0</v>
      </c>
      <c r="J8181" s="2">
        <v>0</v>
      </c>
      <c r="K8181" s="2">
        <v>0</v>
      </c>
      <c r="L8181" s="2">
        <v>0</v>
      </c>
      <c r="M8181" s="2">
        <v>0</v>
      </c>
      <c r="N8181" s="2">
        <v>0</v>
      </c>
      <c r="O8181" s="54">
        <v>0</v>
      </c>
    </row>
    <row r="8182" spans="1:15" ht="18" x14ac:dyDescent="0.35">
      <c r="A8182" t="s">
        <v>58</v>
      </c>
      <c r="B8182" t="s">
        <v>26</v>
      </c>
      <c r="C8182" s="19" t="s">
        <v>16</v>
      </c>
      <c r="E8182" s="2">
        <v>8</v>
      </c>
      <c r="F8182" s="2">
        <v>1</v>
      </c>
      <c r="G8182" s="2">
        <v>0</v>
      </c>
      <c r="H8182" s="2">
        <v>0</v>
      </c>
      <c r="I8182" s="2">
        <v>0</v>
      </c>
      <c r="J8182" s="2">
        <v>0</v>
      </c>
      <c r="K8182" s="2">
        <v>0</v>
      </c>
      <c r="L8182" s="2">
        <v>0</v>
      </c>
      <c r="M8182" s="2">
        <v>0</v>
      </c>
      <c r="N8182" s="2">
        <v>0</v>
      </c>
      <c r="O8182" s="54">
        <v>0</v>
      </c>
    </row>
    <row r="8183" spans="1:15" ht="18" x14ac:dyDescent="0.35">
      <c r="A8183" t="s">
        <v>58</v>
      </c>
      <c r="B8183" t="s">
        <v>26</v>
      </c>
      <c r="C8183" s="19" t="s">
        <v>16</v>
      </c>
      <c r="E8183" s="2">
        <v>8</v>
      </c>
      <c r="F8183" s="2">
        <v>1</v>
      </c>
      <c r="G8183" s="2">
        <v>0</v>
      </c>
      <c r="H8183" s="2">
        <v>0</v>
      </c>
      <c r="I8183" s="2">
        <v>0</v>
      </c>
      <c r="J8183" s="2">
        <v>0</v>
      </c>
      <c r="K8183" s="2">
        <v>0</v>
      </c>
      <c r="L8183" s="2">
        <v>0</v>
      </c>
      <c r="M8183" s="2">
        <v>0</v>
      </c>
      <c r="N8183" s="2">
        <v>0</v>
      </c>
      <c r="O8183" s="54">
        <v>0</v>
      </c>
    </row>
    <row r="8184" spans="1:15" ht="18" x14ac:dyDescent="0.35">
      <c r="A8184" t="s">
        <v>58</v>
      </c>
      <c r="B8184" t="s">
        <v>26</v>
      </c>
      <c r="C8184" s="19" t="s">
        <v>16</v>
      </c>
      <c r="E8184" s="2">
        <v>9</v>
      </c>
      <c r="F8184" s="2">
        <v>1</v>
      </c>
      <c r="G8184" s="2">
        <v>0</v>
      </c>
      <c r="H8184" s="2">
        <v>0</v>
      </c>
      <c r="I8184" s="2">
        <v>0</v>
      </c>
      <c r="J8184" s="2">
        <v>0</v>
      </c>
      <c r="K8184" s="2">
        <v>0</v>
      </c>
      <c r="L8184" s="2">
        <v>0</v>
      </c>
      <c r="M8184" s="2">
        <v>0</v>
      </c>
      <c r="N8184" s="2">
        <v>0</v>
      </c>
      <c r="O8184" s="54">
        <v>0</v>
      </c>
    </row>
    <row r="8185" spans="1:15" ht="18" x14ac:dyDescent="0.35">
      <c r="A8185" t="s">
        <v>58</v>
      </c>
      <c r="B8185" t="s">
        <v>26</v>
      </c>
      <c r="C8185" s="19" t="s">
        <v>16</v>
      </c>
      <c r="E8185" s="2">
        <v>9</v>
      </c>
      <c r="F8185" s="2">
        <v>1</v>
      </c>
      <c r="G8185" s="2">
        <v>0</v>
      </c>
      <c r="H8185" s="2">
        <v>0</v>
      </c>
      <c r="I8185" s="2">
        <v>0</v>
      </c>
      <c r="J8185" s="2">
        <v>0</v>
      </c>
      <c r="K8185" s="2">
        <v>0</v>
      </c>
      <c r="L8185" s="2">
        <v>0</v>
      </c>
      <c r="M8185" s="2">
        <v>0</v>
      </c>
      <c r="N8185" s="2">
        <v>0</v>
      </c>
      <c r="O8185" s="54">
        <v>0</v>
      </c>
    </row>
    <row r="8186" spans="1:15" ht="18" x14ac:dyDescent="0.35">
      <c r="A8186" t="s">
        <v>58</v>
      </c>
      <c r="B8186" t="s">
        <v>26</v>
      </c>
      <c r="C8186" s="19" t="s">
        <v>16</v>
      </c>
      <c r="E8186" s="2">
        <v>10</v>
      </c>
      <c r="F8186" s="2">
        <v>1</v>
      </c>
      <c r="G8186" s="2">
        <v>0</v>
      </c>
      <c r="H8186" s="2">
        <v>0</v>
      </c>
      <c r="I8186" s="2">
        <v>0</v>
      </c>
      <c r="J8186" s="2">
        <v>0</v>
      </c>
      <c r="K8186" s="2">
        <v>0</v>
      </c>
      <c r="L8186" s="2">
        <v>0</v>
      </c>
      <c r="M8186" s="2">
        <v>0</v>
      </c>
      <c r="N8186" s="2">
        <v>0</v>
      </c>
      <c r="O8186" s="54">
        <v>0</v>
      </c>
    </row>
    <row r="8187" spans="1:15" ht="18" x14ac:dyDescent="0.35">
      <c r="A8187" t="s">
        <v>58</v>
      </c>
      <c r="B8187" t="s">
        <v>26</v>
      </c>
      <c r="C8187" s="19" t="s">
        <v>16</v>
      </c>
      <c r="E8187" s="2">
        <v>10</v>
      </c>
      <c r="F8187" s="2">
        <v>1</v>
      </c>
      <c r="G8187" s="2">
        <v>0</v>
      </c>
      <c r="H8187" s="2">
        <v>0</v>
      </c>
      <c r="I8187" s="2">
        <v>0</v>
      </c>
      <c r="J8187" s="2">
        <v>0</v>
      </c>
      <c r="K8187" s="2">
        <v>0</v>
      </c>
      <c r="L8187" s="2">
        <v>0</v>
      </c>
      <c r="M8187" s="2">
        <v>0</v>
      </c>
      <c r="N8187" s="2">
        <v>0</v>
      </c>
      <c r="O8187" s="54">
        <v>0</v>
      </c>
    </row>
    <row r="8188" spans="1:15" ht="18" x14ac:dyDescent="0.35">
      <c r="A8188" t="s">
        <v>58</v>
      </c>
      <c r="B8188" t="s">
        <v>26</v>
      </c>
      <c r="C8188" s="19" t="s">
        <v>16</v>
      </c>
      <c r="E8188" s="2">
        <v>11</v>
      </c>
      <c r="F8188" s="2">
        <v>1</v>
      </c>
      <c r="G8188" s="2">
        <v>0</v>
      </c>
      <c r="H8188" s="2">
        <v>0</v>
      </c>
      <c r="I8188" s="2">
        <v>0</v>
      </c>
      <c r="J8188" s="2">
        <v>0</v>
      </c>
      <c r="K8188" s="2">
        <v>0</v>
      </c>
      <c r="L8188" s="2">
        <v>0</v>
      </c>
      <c r="M8188" s="2">
        <v>0</v>
      </c>
      <c r="N8188" s="2">
        <v>0</v>
      </c>
      <c r="O8188" s="54">
        <v>0</v>
      </c>
    </row>
    <row r="8189" spans="1:15" ht="18" x14ac:dyDescent="0.35">
      <c r="A8189" t="s">
        <v>58</v>
      </c>
      <c r="B8189" t="s">
        <v>26</v>
      </c>
      <c r="C8189" s="19" t="s">
        <v>16</v>
      </c>
      <c r="E8189" s="2">
        <v>11</v>
      </c>
      <c r="F8189" s="2">
        <v>1</v>
      </c>
      <c r="G8189" s="2">
        <v>0</v>
      </c>
      <c r="H8189" s="2">
        <v>0</v>
      </c>
      <c r="I8189" s="2">
        <v>0</v>
      </c>
      <c r="J8189" s="2">
        <v>0</v>
      </c>
      <c r="K8189" s="2">
        <v>0</v>
      </c>
      <c r="L8189" s="2">
        <v>0</v>
      </c>
      <c r="M8189" s="2">
        <v>0</v>
      </c>
      <c r="N8189" s="2">
        <v>0</v>
      </c>
      <c r="O8189" s="54">
        <v>0</v>
      </c>
    </row>
    <row r="8190" spans="1:15" ht="18" x14ac:dyDescent="0.35">
      <c r="A8190" t="s">
        <v>58</v>
      </c>
      <c r="B8190" t="s">
        <v>26</v>
      </c>
      <c r="C8190" s="19" t="s">
        <v>16</v>
      </c>
      <c r="E8190" s="2">
        <v>12</v>
      </c>
      <c r="F8190" s="2">
        <v>1</v>
      </c>
      <c r="G8190" s="2">
        <v>0</v>
      </c>
      <c r="H8190" s="2">
        <v>0</v>
      </c>
      <c r="I8190" s="2">
        <v>0</v>
      </c>
      <c r="J8190" s="2">
        <v>0</v>
      </c>
      <c r="K8190" s="2">
        <v>0</v>
      </c>
      <c r="L8190" s="2">
        <v>0</v>
      </c>
      <c r="M8190" s="2">
        <v>0</v>
      </c>
      <c r="N8190" s="2">
        <v>0</v>
      </c>
      <c r="O8190" s="54">
        <v>0</v>
      </c>
    </row>
    <row r="8191" spans="1:15" ht="18" x14ac:dyDescent="0.35">
      <c r="A8191" t="s">
        <v>58</v>
      </c>
      <c r="B8191" t="s">
        <v>26</v>
      </c>
      <c r="C8191" s="19" t="s">
        <v>16</v>
      </c>
      <c r="E8191" s="2">
        <v>12</v>
      </c>
      <c r="F8191" s="2">
        <v>1</v>
      </c>
      <c r="G8191" s="2">
        <v>0</v>
      </c>
      <c r="H8191" s="2">
        <v>0</v>
      </c>
      <c r="I8191" s="2">
        <v>0</v>
      </c>
      <c r="J8191" s="2">
        <v>0</v>
      </c>
      <c r="K8191" s="2">
        <v>0</v>
      </c>
      <c r="L8191" s="2">
        <v>0</v>
      </c>
      <c r="M8191" s="2">
        <v>0</v>
      </c>
      <c r="N8191" s="2">
        <v>0</v>
      </c>
      <c r="O8191" s="54">
        <v>0</v>
      </c>
    </row>
    <row r="8192" spans="1:15" ht="18" x14ac:dyDescent="0.35">
      <c r="A8192" t="s">
        <v>58</v>
      </c>
      <c r="B8192" t="s">
        <v>26</v>
      </c>
      <c r="C8192" s="19" t="s">
        <v>16</v>
      </c>
      <c r="E8192" s="2">
        <v>13</v>
      </c>
      <c r="F8192" s="2">
        <v>1</v>
      </c>
      <c r="G8192" s="2">
        <v>0</v>
      </c>
      <c r="H8192" s="2">
        <v>0</v>
      </c>
      <c r="I8192" s="2">
        <v>0</v>
      </c>
      <c r="J8192" s="2">
        <v>0</v>
      </c>
      <c r="K8192" s="2">
        <v>0</v>
      </c>
      <c r="L8192" s="2">
        <v>0</v>
      </c>
      <c r="M8192" s="2">
        <v>0</v>
      </c>
      <c r="N8192" s="2">
        <v>0</v>
      </c>
      <c r="O8192" s="54">
        <v>0</v>
      </c>
    </row>
    <row r="8193" spans="1:15" ht="18" x14ac:dyDescent="0.35">
      <c r="A8193" t="s">
        <v>58</v>
      </c>
      <c r="B8193" t="s">
        <v>26</v>
      </c>
      <c r="C8193" s="19" t="s">
        <v>16</v>
      </c>
      <c r="E8193" s="2">
        <v>13</v>
      </c>
      <c r="F8193" s="2">
        <v>1</v>
      </c>
      <c r="G8193" s="2">
        <v>0</v>
      </c>
      <c r="H8193" s="2">
        <v>0</v>
      </c>
      <c r="I8193" s="2">
        <v>0</v>
      </c>
      <c r="J8193" s="2">
        <v>0</v>
      </c>
      <c r="K8193" s="2">
        <v>0</v>
      </c>
      <c r="L8193" s="2">
        <v>0</v>
      </c>
      <c r="M8193" s="2">
        <v>0</v>
      </c>
      <c r="N8193" s="2">
        <v>0</v>
      </c>
      <c r="O8193" s="54">
        <v>0</v>
      </c>
    </row>
    <row r="8194" spans="1:15" ht="18" x14ac:dyDescent="0.35">
      <c r="A8194" t="s">
        <v>58</v>
      </c>
      <c r="B8194" t="s">
        <v>26</v>
      </c>
      <c r="C8194" s="19" t="s">
        <v>16</v>
      </c>
      <c r="E8194" s="2">
        <v>14</v>
      </c>
      <c r="F8194" s="2">
        <v>1</v>
      </c>
      <c r="G8194" s="2">
        <v>0</v>
      </c>
      <c r="H8194" s="2">
        <v>0</v>
      </c>
      <c r="I8194" s="2">
        <v>0</v>
      </c>
      <c r="J8194" s="2">
        <v>0</v>
      </c>
      <c r="K8194" s="2">
        <v>0</v>
      </c>
      <c r="L8194" s="2">
        <v>0</v>
      </c>
      <c r="M8194" s="2">
        <v>0</v>
      </c>
      <c r="N8194" s="2">
        <v>0</v>
      </c>
      <c r="O8194" s="54">
        <v>0</v>
      </c>
    </row>
    <row r="8195" spans="1:15" ht="18" x14ac:dyDescent="0.35">
      <c r="A8195" t="s">
        <v>58</v>
      </c>
      <c r="B8195" t="s">
        <v>26</v>
      </c>
      <c r="C8195" s="19" t="s">
        <v>16</v>
      </c>
      <c r="E8195" s="2">
        <v>14</v>
      </c>
      <c r="F8195" s="2">
        <v>1</v>
      </c>
      <c r="G8195" s="2">
        <v>0</v>
      </c>
      <c r="H8195" s="2">
        <v>0</v>
      </c>
      <c r="I8195" s="2">
        <v>0</v>
      </c>
      <c r="J8195" s="2">
        <v>0</v>
      </c>
      <c r="K8195" s="2">
        <v>0</v>
      </c>
      <c r="L8195" s="2">
        <v>0</v>
      </c>
      <c r="M8195" s="2">
        <v>0</v>
      </c>
      <c r="N8195" s="2">
        <v>0</v>
      </c>
      <c r="O8195" s="54">
        <v>0</v>
      </c>
    </row>
    <row r="8196" spans="1:15" ht="18" x14ac:dyDescent="0.35">
      <c r="A8196" t="s">
        <v>58</v>
      </c>
      <c r="B8196" t="s">
        <v>26</v>
      </c>
      <c r="C8196" s="19" t="s">
        <v>16</v>
      </c>
      <c r="E8196" s="2">
        <v>15</v>
      </c>
      <c r="F8196" s="2">
        <v>1</v>
      </c>
      <c r="G8196" s="2">
        <v>0</v>
      </c>
      <c r="H8196" s="2">
        <v>0</v>
      </c>
      <c r="I8196" s="2">
        <v>0</v>
      </c>
      <c r="J8196" s="2">
        <v>0</v>
      </c>
      <c r="K8196" s="2">
        <v>0</v>
      </c>
      <c r="L8196" s="2">
        <v>0</v>
      </c>
      <c r="M8196" s="2">
        <v>0</v>
      </c>
      <c r="N8196" s="2">
        <v>0</v>
      </c>
      <c r="O8196" s="54">
        <v>0</v>
      </c>
    </row>
    <row r="8197" spans="1:15" ht="18" x14ac:dyDescent="0.35">
      <c r="A8197" t="s">
        <v>58</v>
      </c>
      <c r="B8197" t="s">
        <v>26</v>
      </c>
      <c r="C8197" s="19" t="s">
        <v>16</v>
      </c>
      <c r="E8197" s="2">
        <v>15</v>
      </c>
      <c r="F8197" s="2">
        <v>1</v>
      </c>
      <c r="G8197" s="2">
        <v>0</v>
      </c>
      <c r="H8197" s="2">
        <v>0</v>
      </c>
      <c r="I8197" s="2">
        <v>0</v>
      </c>
      <c r="J8197" s="2">
        <v>0</v>
      </c>
      <c r="K8197" s="2">
        <v>0</v>
      </c>
      <c r="L8197" s="2">
        <v>0</v>
      </c>
      <c r="M8197" s="2">
        <v>0</v>
      </c>
      <c r="N8197" s="2">
        <v>0</v>
      </c>
      <c r="O8197" s="54">
        <v>0</v>
      </c>
    </row>
    <row r="8198" spans="1:15" ht="18" x14ac:dyDescent="0.35">
      <c r="A8198" t="s">
        <v>58</v>
      </c>
      <c r="B8198" t="s">
        <v>26</v>
      </c>
      <c r="C8198" s="19" t="s">
        <v>16</v>
      </c>
      <c r="E8198" s="2">
        <v>16</v>
      </c>
      <c r="F8198" s="2">
        <v>1</v>
      </c>
      <c r="G8198" s="2">
        <v>0</v>
      </c>
      <c r="H8198" s="2">
        <v>0</v>
      </c>
      <c r="I8198" s="2">
        <v>0</v>
      </c>
      <c r="J8198" s="2">
        <v>0</v>
      </c>
      <c r="K8198" s="2">
        <v>0</v>
      </c>
      <c r="L8198" s="2">
        <v>0</v>
      </c>
      <c r="M8198" s="2">
        <v>0</v>
      </c>
      <c r="N8198" s="2">
        <v>0</v>
      </c>
      <c r="O8198" s="54">
        <v>0</v>
      </c>
    </row>
    <row r="8199" spans="1:15" ht="18" x14ac:dyDescent="0.35">
      <c r="A8199" t="s">
        <v>58</v>
      </c>
      <c r="B8199" t="s">
        <v>26</v>
      </c>
      <c r="C8199" s="19" t="s">
        <v>16</v>
      </c>
      <c r="E8199" s="2">
        <v>16</v>
      </c>
      <c r="F8199" s="2">
        <v>1</v>
      </c>
      <c r="G8199" s="2">
        <v>0</v>
      </c>
      <c r="H8199" s="2">
        <v>0</v>
      </c>
      <c r="I8199" s="2">
        <v>0</v>
      </c>
      <c r="J8199" s="2">
        <v>0</v>
      </c>
      <c r="K8199" s="2">
        <v>0</v>
      </c>
      <c r="L8199" s="2">
        <v>0</v>
      </c>
      <c r="M8199" s="2">
        <v>0</v>
      </c>
      <c r="N8199" s="2">
        <v>0</v>
      </c>
      <c r="O8199" s="54">
        <v>0</v>
      </c>
    </row>
    <row r="8200" spans="1:15" ht="18" x14ac:dyDescent="0.35">
      <c r="A8200" t="s">
        <v>58</v>
      </c>
      <c r="B8200" t="s">
        <v>26</v>
      </c>
      <c r="C8200" s="19" t="s">
        <v>16</v>
      </c>
      <c r="E8200" s="2">
        <v>17</v>
      </c>
      <c r="F8200" s="2">
        <v>1</v>
      </c>
      <c r="G8200" s="2">
        <v>0</v>
      </c>
      <c r="H8200" s="2">
        <v>0</v>
      </c>
      <c r="I8200" s="2">
        <v>0</v>
      </c>
      <c r="J8200" s="2">
        <v>0</v>
      </c>
      <c r="K8200" s="2">
        <v>0</v>
      </c>
      <c r="L8200" s="2">
        <v>0</v>
      </c>
      <c r="M8200" s="2">
        <v>0</v>
      </c>
      <c r="N8200" s="2">
        <v>0</v>
      </c>
      <c r="O8200" s="54">
        <v>0</v>
      </c>
    </row>
    <row r="8201" spans="1:15" ht="18" x14ac:dyDescent="0.35">
      <c r="A8201" t="s">
        <v>58</v>
      </c>
      <c r="B8201" t="s">
        <v>26</v>
      </c>
      <c r="C8201" s="19" t="s">
        <v>16</v>
      </c>
      <c r="E8201" s="2">
        <v>17</v>
      </c>
      <c r="F8201" s="2">
        <v>1</v>
      </c>
      <c r="G8201" s="2">
        <v>0</v>
      </c>
      <c r="H8201" s="2">
        <v>0</v>
      </c>
      <c r="I8201" s="2">
        <v>0</v>
      </c>
      <c r="J8201" s="2">
        <v>0</v>
      </c>
      <c r="K8201" s="2">
        <v>0</v>
      </c>
      <c r="L8201" s="2">
        <v>0</v>
      </c>
      <c r="M8201" s="2">
        <v>0</v>
      </c>
      <c r="N8201" s="2">
        <v>0</v>
      </c>
      <c r="O8201" s="54">
        <v>0</v>
      </c>
    </row>
    <row r="8202" spans="1:15" ht="18" x14ac:dyDescent="0.35">
      <c r="A8202" t="s">
        <v>58</v>
      </c>
      <c r="B8202" t="s">
        <v>26</v>
      </c>
      <c r="C8202" s="19" t="s">
        <v>16</v>
      </c>
      <c r="E8202" s="2">
        <v>18</v>
      </c>
      <c r="F8202" s="2">
        <v>1</v>
      </c>
      <c r="G8202" s="2">
        <v>0</v>
      </c>
      <c r="H8202" s="2">
        <v>0</v>
      </c>
      <c r="I8202" s="2">
        <v>0</v>
      </c>
      <c r="J8202" s="2">
        <v>0</v>
      </c>
      <c r="K8202" s="2">
        <v>0</v>
      </c>
      <c r="L8202" s="2">
        <v>0</v>
      </c>
      <c r="M8202" s="2">
        <v>0</v>
      </c>
      <c r="N8202" s="2">
        <v>0</v>
      </c>
      <c r="O8202" s="54">
        <v>0</v>
      </c>
    </row>
    <row r="8203" spans="1:15" ht="18" x14ac:dyDescent="0.35">
      <c r="A8203" t="s">
        <v>58</v>
      </c>
      <c r="B8203" t="s">
        <v>26</v>
      </c>
      <c r="C8203" s="19" t="s">
        <v>16</v>
      </c>
      <c r="E8203" s="2">
        <v>18</v>
      </c>
      <c r="F8203" s="2">
        <v>1</v>
      </c>
      <c r="G8203" s="2">
        <v>0</v>
      </c>
      <c r="H8203" s="2">
        <v>0</v>
      </c>
      <c r="I8203" s="2">
        <v>0</v>
      </c>
      <c r="J8203" s="2">
        <v>0</v>
      </c>
      <c r="K8203" s="2">
        <v>0</v>
      </c>
      <c r="L8203" s="2">
        <v>0</v>
      </c>
      <c r="M8203" s="2">
        <v>0</v>
      </c>
      <c r="N8203" s="2">
        <v>0</v>
      </c>
      <c r="O8203" s="54">
        <v>0</v>
      </c>
    </row>
    <row r="8204" spans="1:15" ht="18" x14ac:dyDescent="0.35">
      <c r="A8204" t="s">
        <v>58</v>
      </c>
      <c r="B8204" t="s">
        <v>26</v>
      </c>
      <c r="C8204" s="19" t="s">
        <v>16</v>
      </c>
      <c r="E8204" s="2">
        <v>19</v>
      </c>
      <c r="F8204" s="2">
        <v>1</v>
      </c>
      <c r="G8204" s="2">
        <v>0</v>
      </c>
      <c r="H8204" s="2">
        <v>0</v>
      </c>
      <c r="I8204" s="2">
        <v>0</v>
      </c>
      <c r="J8204" s="2">
        <v>0</v>
      </c>
      <c r="K8204" s="2">
        <v>0</v>
      </c>
      <c r="L8204" s="2">
        <v>0</v>
      </c>
      <c r="M8204" s="2">
        <v>0</v>
      </c>
      <c r="N8204" s="2">
        <v>0</v>
      </c>
      <c r="O8204" s="54">
        <v>0</v>
      </c>
    </row>
    <row r="8205" spans="1:15" ht="18" x14ac:dyDescent="0.35">
      <c r="A8205" t="s">
        <v>58</v>
      </c>
      <c r="B8205" t="s">
        <v>26</v>
      </c>
      <c r="C8205" s="19" t="s">
        <v>16</v>
      </c>
      <c r="E8205" s="2">
        <v>19</v>
      </c>
      <c r="F8205" s="2">
        <v>1</v>
      </c>
      <c r="G8205" s="2">
        <v>0</v>
      </c>
      <c r="H8205" s="2">
        <v>0</v>
      </c>
      <c r="I8205" s="2">
        <v>0</v>
      </c>
      <c r="J8205" s="2">
        <v>0</v>
      </c>
      <c r="K8205" s="2">
        <v>0</v>
      </c>
      <c r="L8205" s="2">
        <v>0</v>
      </c>
      <c r="M8205" s="2">
        <v>0</v>
      </c>
      <c r="N8205" s="2">
        <v>0</v>
      </c>
      <c r="O8205" s="54">
        <v>0</v>
      </c>
    </row>
    <row r="8206" spans="1:15" ht="18" x14ac:dyDescent="0.35">
      <c r="A8206" t="s">
        <v>58</v>
      </c>
      <c r="B8206" t="s">
        <v>26</v>
      </c>
      <c r="C8206" s="19" t="s">
        <v>16</v>
      </c>
      <c r="E8206" s="2">
        <v>20</v>
      </c>
      <c r="F8206" s="2">
        <v>1</v>
      </c>
      <c r="G8206" s="2">
        <v>0</v>
      </c>
      <c r="H8206" s="2">
        <v>0</v>
      </c>
      <c r="I8206" s="2">
        <v>0</v>
      </c>
      <c r="J8206" s="2">
        <v>0</v>
      </c>
      <c r="K8206" s="2">
        <v>0</v>
      </c>
      <c r="L8206" s="2">
        <v>0</v>
      </c>
      <c r="M8206" s="2">
        <v>0</v>
      </c>
      <c r="N8206" s="2">
        <v>0</v>
      </c>
      <c r="O8206" s="54">
        <v>0</v>
      </c>
    </row>
    <row r="8207" spans="1:15" ht="18" x14ac:dyDescent="0.35">
      <c r="A8207" t="s">
        <v>58</v>
      </c>
      <c r="B8207" t="s">
        <v>26</v>
      </c>
      <c r="C8207" s="19" t="s">
        <v>16</v>
      </c>
      <c r="E8207" s="2">
        <v>20</v>
      </c>
      <c r="F8207" s="2">
        <v>1</v>
      </c>
      <c r="G8207" s="2">
        <v>0</v>
      </c>
      <c r="H8207" s="2">
        <v>0</v>
      </c>
      <c r="I8207" s="2">
        <v>0</v>
      </c>
      <c r="J8207" s="2">
        <v>0</v>
      </c>
      <c r="K8207" s="2">
        <v>0</v>
      </c>
      <c r="L8207" s="2">
        <v>0</v>
      </c>
      <c r="M8207" s="2">
        <v>0</v>
      </c>
      <c r="N8207" s="2">
        <v>0</v>
      </c>
      <c r="O8207" s="54">
        <v>0</v>
      </c>
    </row>
    <row r="8208" spans="1:15" ht="18" x14ac:dyDescent="0.35">
      <c r="A8208" t="s">
        <v>58</v>
      </c>
      <c r="B8208" t="s">
        <v>26</v>
      </c>
      <c r="C8208" s="19" t="s">
        <v>16</v>
      </c>
      <c r="E8208" s="2">
        <v>21</v>
      </c>
      <c r="F8208" s="2">
        <v>1</v>
      </c>
      <c r="G8208" s="2">
        <v>0</v>
      </c>
      <c r="H8208" s="2">
        <v>0</v>
      </c>
      <c r="I8208" s="2">
        <v>0</v>
      </c>
      <c r="J8208" s="2">
        <v>0</v>
      </c>
      <c r="K8208" s="2">
        <v>0</v>
      </c>
      <c r="L8208" s="2">
        <v>0</v>
      </c>
      <c r="M8208" s="2">
        <v>0</v>
      </c>
      <c r="N8208" s="2">
        <v>0</v>
      </c>
      <c r="O8208" s="54">
        <v>0</v>
      </c>
    </row>
    <row r="8209" spans="1:15" ht="18" x14ac:dyDescent="0.35">
      <c r="A8209" t="s">
        <v>58</v>
      </c>
      <c r="B8209" t="s">
        <v>26</v>
      </c>
      <c r="C8209" s="19" t="s">
        <v>16</v>
      </c>
      <c r="E8209" s="2">
        <v>21</v>
      </c>
      <c r="F8209" s="2">
        <v>1</v>
      </c>
      <c r="G8209" s="2">
        <v>0</v>
      </c>
      <c r="H8209" s="2">
        <v>0</v>
      </c>
      <c r="I8209" s="2">
        <v>0</v>
      </c>
      <c r="J8209" s="2">
        <v>0</v>
      </c>
      <c r="K8209" s="2">
        <v>0</v>
      </c>
      <c r="L8209" s="2">
        <v>0</v>
      </c>
      <c r="M8209" s="2">
        <v>0</v>
      </c>
      <c r="N8209" s="2">
        <v>0</v>
      </c>
      <c r="O8209" s="54">
        <v>0</v>
      </c>
    </row>
    <row r="8210" spans="1:15" ht="18" x14ac:dyDescent="0.35">
      <c r="A8210" t="s">
        <v>58</v>
      </c>
      <c r="B8210" t="s">
        <v>26</v>
      </c>
      <c r="C8210" s="19" t="s">
        <v>16</v>
      </c>
      <c r="E8210" s="2">
        <v>22</v>
      </c>
      <c r="F8210" s="2">
        <v>1</v>
      </c>
      <c r="G8210" s="2">
        <v>0</v>
      </c>
      <c r="H8210" s="2">
        <v>0</v>
      </c>
      <c r="I8210" s="2">
        <v>0</v>
      </c>
      <c r="J8210" s="2">
        <v>0</v>
      </c>
      <c r="K8210" s="2">
        <v>0</v>
      </c>
      <c r="L8210" s="2">
        <v>0</v>
      </c>
      <c r="M8210" s="2">
        <v>0</v>
      </c>
      <c r="N8210" s="2">
        <v>0</v>
      </c>
      <c r="O8210" s="54">
        <v>0</v>
      </c>
    </row>
    <row r="8211" spans="1:15" ht="18" x14ac:dyDescent="0.35">
      <c r="A8211" t="s">
        <v>58</v>
      </c>
      <c r="B8211" t="s">
        <v>26</v>
      </c>
      <c r="C8211" s="19" t="s">
        <v>16</v>
      </c>
      <c r="E8211" s="2">
        <v>23</v>
      </c>
      <c r="F8211" s="2">
        <v>1</v>
      </c>
      <c r="G8211" s="2">
        <v>0</v>
      </c>
      <c r="H8211" s="2">
        <v>0</v>
      </c>
      <c r="I8211" s="2">
        <v>0</v>
      </c>
      <c r="J8211" s="2">
        <v>0</v>
      </c>
      <c r="K8211" s="2">
        <v>0</v>
      </c>
      <c r="L8211" s="2">
        <v>0</v>
      </c>
      <c r="M8211" s="2">
        <v>0</v>
      </c>
      <c r="N8211" s="2">
        <v>0</v>
      </c>
      <c r="O8211" s="54">
        <v>0</v>
      </c>
    </row>
    <row r="8212" spans="1:15" ht="18" x14ac:dyDescent="0.35">
      <c r="A8212" t="s">
        <v>58</v>
      </c>
      <c r="B8212" t="s">
        <v>26</v>
      </c>
      <c r="C8212" s="19" t="s">
        <v>16</v>
      </c>
      <c r="E8212" s="2">
        <v>23</v>
      </c>
      <c r="F8212" s="2">
        <v>1</v>
      </c>
      <c r="G8212" s="2">
        <v>0</v>
      </c>
      <c r="H8212" s="2">
        <v>0</v>
      </c>
      <c r="I8212" s="2">
        <v>0</v>
      </c>
      <c r="J8212" s="2">
        <v>0</v>
      </c>
      <c r="K8212" s="2">
        <v>0</v>
      </c>
      <c r="L8212" s="2">
        <v>0</v>
      </c>
      <c r="M8212" s="2">
        <v>0</v>
      </c>
      <c r="N8212" s="2">
        <v>0</v>
      </c>
      <c r="O8212" s="54">
        <v>0</v>
      </c>
    </row>
    <row r="8213" spans="1:15" ht="18" x14ac:dyDescent="0.35">
      <c r="A8213" t="s">
        <v>58</v>
      </c>
      <c r="B8213" t="s">
        <v>26</v>
      </c>
      <c r="C8213" s="19" t="s">
        <v>16</v>
      </c>
      <c r="E8213" s="2">
        <v>24</v>
      </c>
      <c r="F8213" s="2">
        <v>1</v>
      </c>
      <c r="G8213" s="2">
        <v>0</v>
      </c>
      <c r="H8213" s="2">
        <v>0</v>
      </c>
      <c r="I8213" s="2">
        <v>0</v>
      </c>
      <c r="J8213" s="2">
        <v>0</v>
      </c>
      <c r="K8213" s="2">
        <v>0</v>
      </c>
      <c r="L8213" s="2">
        <v>0</v>
      </c>
      <c r="M8213" s="2">
        <v>0</v>
      </c>
      <c r="N8213" s="2">
        <v>0</v>
      </c>
      <c r="O8213" s="54">
        <v>0</v>
      </c>
    </row>
    <row r="8214" spans="1:15" ht="18" x14ac:dyDescent="0.35">
      <c r="A8214" t="s">
        <v>58</v>
      </c>
      <c r="B8214" t="s">
        <v>26</v>
      </c>
      <c r="C8214" s="19" t="s">
        <v>16</v>
      </c>
      <c r="E8214" s="2">
        <v>24</v>
      </c>
      <c r="F8214" s="2">
        <v>1</v>
      </c>
      <c r="G8214" s="2">
        <v>0</v>
      </c>
      <c r="H8214" s="2">
        <v>0</v>
      </c>
      <c r="I8214" s="2">
        <v>0</v>
      </c>
      <c r="J8214" s="2">
        <v>0</v>
      </c>
      <c r="K8214" s="2">
        <v>0</v>
      </c>
      <c r="L8214" s="2">
        <v>0</v>
      </c>
      <c r="M8214" s="2">
        <v>0</v>
      </c>
      <c r="N8214" s="2">
        <v>0</v>
      </c>
      <c r="O8214" s="54">
        <v>0</v>
      </c>
    </row>
    <row r="8215" spans="1:15" ht="18" x14ac:dyDescent="0.35">
      <c r="A8215" t="s">
        <v>58</v>
      </c>
      <c r="B8215" t="s">
        <v>26</v>
      </c>
      <c r="C8215" s="19" t="s">
        <v>16</v>
      </c>
      <c r="E8215" s="2">
        <v>25</v>
      </c>
      <c r="F8215" s="2">
        <v>1</v>
      </c>
      <c r="G8215" s="2">
        <v>0</v>
      </c>
      <c r="H8215" s="2">
        <v>0</v>
      </c>
      <c r="I8215" s="2">
        <v>0</v>
      </c>
      <c r="J8215" s="2">
        <v>0</v>
      </c>
      <c r="K8215" s="2">
        <v>0</v>
      </c>
      <c r="L8215" s="2">
        <v>0</v>
      </c>
      <c r="M8215" s="2">
        <v>0</v>
      </c>
      <c r="N8215" s="2">
        <v>0</v>
      </c>
      <c r="O8215" s="54">
        <v>0</v>
      </c>
    </row>
    <row r="8216" spans="1:15" ht="18" x14ac:dyDescent="0.35">
      <c r="A8216" t="s">
        <v>58</v>
      </c>
      <c r="B8216" t="s">
        <v>26</v>
      </c>
      <c r="C8216" s="19" t="s">
        <v>16</v>
      </c>
      <c r="E8216" s="2">
        <v>25</v>
      </c>
      <c r="F8216" s="2">
        <v>1</v>
      </c>
      <c r="G8216" s="2">
        <v>0</v>
      </c>
      <c r="H8216" s="2">
        <v>0</v>
      </c>
      <c r="I8216" s="2">
        <v>0</v>
      </c>
      <c r="J8216" s="2">
        <v>0</v>
      </c>
      <c r="K8216" s="2">
        <v>0</v>
      </c>
      <c r="L8216" s="2">
        <v>0</v>
      </c>
      <c r="M8216" s="2">
        <v>0</v>
      </c>
      <c r="N8216" s="2">
        <v>0</v>
      </c>
      <c r="O8216" s="54">
        <v>0</v>
      </c>
    </row>
    <row r="8217" spans="1:15" ht="18" x14ac:dyDescent="0.35">
      <c r="A8217" t="s">
        <v>58</v>
      </c>
      <c r="B8217" t="s">
        <v>26</v>
      </c>
      <c r="C8217" s="19" t="s">
        <v>16</v>
      </c>
      <c r="E8217" s="2">
        <v>26</v>
      </c>
      <c r="F8217" s="2">
        <v>1</v>
      </c>
      <c r="G8217" s="2">
        <v>0</v>
      </c>
      <c r="H8217" s="2">
        <v>0</v>
      </c>
      <c r="I8217" s="2">
        <v>0</v>
      </c>
      <c r="J8217" s="2">
        <v>0</v>
      </c>
      <c r="K8217" s="2">
        <v>0</v>
      </c>
      <c r="L8217" s="2">
        <v>0</v>
      </c>
      <c r="M8217" s="2">
        <v>0</v>
      </c>
      <c r="N8217" s="2">
        <v>0</v>
      </c>
      <c r="O8217" s="54">
        <v>0</v>
      </c>
    </row>
    <row r="8218" spans="1:15" ht="18" x14ac:dyDescent="0.35">
      <c r="A8218" t="s">
        <v>58</v>
      </c>
      <c r="B8218" t="s">
        <v>26</v>
      </c>
      <c r="C8218" s="19" t="s">
        <v>16</v>
      </c>
      <c r="E8218" s="2">
        <v>26</v>
      </c>
      <c r="F8218" s="2">
        <v>1</v>
      </c>
      <c r="G8218" s="2">
        <v>0</v>
      </c>
      <c r="H8218" s="2">
        <v>0</v>
      </c>
      <c r="I8218" s="2">
        <v>0</v>
      </c>
      <c r="J8218" s="2">
        <v>0</v>
      </c>
      <c r="K8218" s="2">
        <v>0</v>
      </c>
      <c r="L8218" s="2">
        <v>0</v>
      </c>
      <c r="M8218" s="2">
        <v>0</v>
      </c>
      <c r="N8218" s="2">
        <v>0</v>
      </c>
      <c r="O8218" s="54">
        <v>0</v>
      </c>
    </row>
    <row r="8219" spans="1:15" ht="18" x14ac:dyDescent="0.35">
      <c r="A8219" t="s">
        <v>58</v>
      </c>
      <c r="B8219" t="s">
        <v>26</v>
      </c>
      <c r="C8219" s="19" t="s">
        <v>16</v>
      </c>
      <c r="E8219" s="2">
        <v>27</v>
      </c>
      <c r="F8219" s="2">
        <v>1</v>
      </c>
      <c r="G8219" s="2">
        <v>0</v>
      </c>
      <c r="H8219" s="2">
        <v>0</v>
      </c>
      <c r="I8219" s="2">
        <v>0</v>
      </c>
      <c r="J8219" s="2">
        <v>0</v>
      </c>
      <c r="K8219" s="2">
        <v>0</v>
      </c>
      <c r="L8219" s="2">
        <v>0</v>
      </c>
      <c r="M8219" s="2">
        <v>0</v>
      </c>
      <c r="N8219" s="2">
        <v>0</v>
      </c>
      <c r="O8219" s="54">
        <v>0</v>
      </c>
    </row>
    <row r="8220" spans="1:15" ht="18" x14ac:dyDescent="0.35">
      <c r="A8220" t="s">
        <v>58</v>
      </c>
      <c r="B8220" t="s">
        <v>26</v>
      </c>
      <c r="C8220" s="19" t="s">
        <v>16</v>
      </c>
      <c r="E8220" s="2">
        <v>27</v>
      </c>
      <c r="F8220" s="2">
        <v>1</v>
      </c>
      <c r="G8220" s="2">
        <v>0</v>
      </c>
      <c r="H8220" s="2">
        <v>0</v>
      </c>
      <c r="I8220" s="2">
        <v>0</v>
      </c>
      <c r="J8220" s="2">
        <v>0</v>
      </c>
      <c r="K8220" s="2">
        <v>0</v>
      </c>
      <c r="L8220" s="2">
        <v>0</v>
      </c>
      <c r="M8220" s="2">
        <v>0</v>
      </c>
      <c r="N8220" s="2">
        <v>0</v>
      </c>
      <c r="O8220" s="54">
        <v>0</v>
      </c>
    </row>
    <row r="8221" spans="1:15" ht="18" x14ac:dyDescent="0.35">
      <c r="A8221" t="s">
        <v>58</v>
      </c>
      <c r="B8221" t="s">
        <v>26</v>
      </c>
      <c r="C8221" s="19" t="s">
        <v>16</v>
      </c>
      <c r="E8221" s="2">
        <v>28</v>
      </c>
      <c r="F8221" s="2">
        <v>1</v>
      </c>
      <c r="G8221" s="2">
        <v>0</v>
      </c>
      <c r="H8221" s="2">
        <v>0</v>
      </c>
      <c r="I8221" s="2">
        <v>0</v>
      </c>
      <c r="J8221" s="2">
        <v>0</v>
      </c>
      <c r="K8221" s="2">
        <v>0</v>
      </c>
      <c r="L8221" s="2">
        <v>0</v>
      </c>
      <c r="M8221" s="2">
        <v>0</v>
      </c>
      <c r="N8221" s="2">
        <v>0</v>
      </c>
      <c r="O8221" s="54">
        <v>0</v>
      </c>
    </row>
    <row r="8222" spans="1:15" ht="18" x14ac:dyDescent="0.35">
      <c r="A8222" t="s">
        <v>58</v>
      </c>
      <c r="B8222" t="s">
        <v>26</v>
      </c>
      <c r="C8222" s="19" t="s">
        <v>16</v>
      </c>
      <c r="E8222" s="2">
        <v>28</v>
      </c>
      <c r="F8222" s="2">
        <v>1</v>
      </c>
      <c r="G8222" s="2">
        <v>0</v>
      </c>
      <c r="H8222" s="2">
        <v>0</v>
      </c>
      <c r="I8222" s="2">
        <v>0</v>
      </c>
      <c r="J8222" s="2">
        <v>0</v>
      </c>
      <c r="K8222" s="2">
        <v>0</v>
      </c>
      <c r="L8222" s="2">
        <v>0</v>
      </c>
      <c r="M8222" s="2">
        <v>0</v>
      </c>
      <c r="N8222" s="2">
        <v>0</v>
      </c>
      <c r="O8222" s="54">
        <v>0</v>
      </c>
    </row>
    <row r="8223" spans="1:15" ht="18" x14ac:dyDescent="0.35">
      <c r="A8223" t="s">
        <v>58</v>
      </c>
      <c r="B8223" t="s">
        <v>26</v>
      </c>
      <c r="C8223" s="19" t="s">
        <v>17</v>
      </c>
      <c r="E8223" s="2">
        <v>1</v>
      </c>
      <c r="F8223" s="2">
        <v>1</v>
      </c>
      <c r="G8223" s="2">
        <v>0</v>
      </c>
      <c r="H8223" s="2">
        <v>0</v>
      </c>
      <c r="I8223" s="2">
        <v>0</v>
      </c>
      <c r="J8223" s="2">
        <v>0</v>
      </c>
      <c r="K8223" s="2">
        <v>0</v>
      </c>
      <c r="L8223" s="2">
        <v>0</v>
      </c>
      <c r="M8223" s="2">
        <v>0</v>
      </c>
      <c r="N8223" s="2">
        <v>0</v>
      </c>
      <c r="O8223" s="54">
        <v>0</v>
      </c>
    </row>
    <row r="8224" spans="1:15" ht="18" x14ac:dyDescent="0.35">
      <c r="A8224" t="s">
        <v>58</v>
      </c>
      <c r="B8224" t="s">
        <v>26</v>
      </c>
      <c r="C8224" s="19" t="s">
        <v>17</v>
      </c>
      <c r="E8224" s="2">
        <v>1</v>
      </c>
      <c r="F8224" s="2">
        <v>1</v>
      </c>
      <c r="G8224" s="2">
        <v>0</v>
      </c>
      <c r="H8224" s="2">
        <v>0</v>
      </c>
      <c r="I8224" s="2">
        <v>0</v>
      </c>
      <c r="J8224" s="2">
        <v>0</v>
      </c>
      <c r="K8224" s="2">
        <v>0</v>
      </c>
      <c r="L8224" s="2">
        <v>0</v>
      </c>
      <c r="M8224" s="2">
        <v>0</v>
      </c>
      <c r="N8224" s="2">
        <v>0</v>
      </c>
      <c r="O8224" s="54">
        <v>0</v>
      </c>
    </row>
    <row r="8225" spans="1:15" ht="18" x14ac:dyDescent="0.35">
      <c r="A8225" t="s">
        <v>58</v>
      </c>
      <c r="B8225" t="s">
        <v>26</v>
      </c>
      <c r="C8225" s="19" t="s">
        <v>17</v>
      </c>
      <c r="E8225" s="2">
        <v>2</v>
      </c>
      <c r="F8225" s="2">
        <v>1</v>
      </c>
      <c r="G8225" s="2">
        <v>0</v>
      </c>
      <c r="H8225" s="2">
        <v>0</v>
      </c>
      <c r="I8225" s="2">
        <v>0</v>
      </c>
      <c r="J8225" s="2">
        <v>0</v>
      </c>
      <c r="K8225" s="2">
        <v>0</v>
      </c>
      <c r="L8225" s="2">
        <v>0</v>
      </c>
      <c r="M8225" s="2">
        <v>0</v>
      </c>
      <c r="N8225" s="2">
        <v>0</v>
      </c>
      <c r="O8225" s="54">
        <v>0</v>
      </c>
    </row>
    <row r="8226" spans="1:15" ht="18" x14ac:dyDescent="0.35">
      <c r="A8226" t="s">
        <v>58</v>
      </c>
      <c r="B8226" t="s">
        <v>26</v>
      </c>
      <c r="C8226" s="19" t="s">
        <v>17</v>
      </c>
      <c r="E8226" s="2">
        <v>2</v>
      </c>
      <c r="F8226" s="2">
        <v>1</v>
      </c>
      <c r="G8226" s="2">
        <v>0</v>
      </c>
      <c r="H8226" s="2">
        <v>0</v>
      </c>
      <c r="I8226" s="2">
        <v>0</v>
      </c>
      <c r="J8226" s="2">
        <v>0</v>
      </c>
      <c r="K8226" s="2">
        <v>0</v>
      </c>
      <c r="L8226" s="2">
        <v>0</v>
      </c>
      <c r="M8226" s="2">
        <v>0</v>
      </c>
      <c r="N8226" s="2">
        <v>0</v>
      </c>
      <c r="O8226" s="54">
        <v>0</v>
      </c>
    </row>
    <row r="8227" spans="1:15" ht="18" x14ac:dyDescent="0.35">
      <c r="A8227" t="s">
        <v>58</v>
      </c>
      <c r="B8227" t="s">
        <v>26</v>
      </c>
      <c r="C8227" s="19" t="s">
        <v>17</v>
      </c>
      <c r="E8227" s="2">
        <v>3</v>
      </c>
      <c r="F8227" s="2">
        <v>1</v>
      </c>
      <c r="G8227" s="2">
        <v>0</v>
      </c>
      <c r="H8227" s="2">
        <v>0</v>
      </c>
      <c r="I8227" s="2">
        <v>0</v>
      </c>
      <c r="J8227" s="2">
        <v>0</v>
      </c>
      <c r="K8227" s="2">
        <v>0</v>
      </c>
      <c r="L8227" s="2">
        <v>0</v>
      </c>
      <c r="M8227" s="2">
        <v>0</v>
      </c>
      <c r="N8227" s="2">
        <v>0</v>
      </c>
      <c r="O8227" s="54">
        <v>0</v>
      </c>
    </row>
    <row r="8228" spans="1:15" ht="18" x14ac:dyDescent="0.35">
      <c r="A8228" t="s">
        <v>58</v>
      </c>
      <c r="B8228" t="s">
        <v>26</v>
      </c>
      <c r="C8228" s="19" t="s">
        <v>17</v>
      </c>
      <c r="E8228" s="2">
        <v>3</v>
      </c>
      <c r="F8228" s="2">
        <v>1</v>
      </c>
      <c r="G8228" s="2">
        <v>0</v>
      </c>
      <c r="H8228" s="2">
        <v>0</v>
      </c>
      <c r="I8228" s="2">
        <v>0</v>
      </c>
      <c r="J8228" s="2">
        <v>0</v>
      </c>
      <c r="K8228" s="2">
        <v>0</v>
      </c>
      <c r="L8228" s="2">
        <v>0</v>
      </c>
      <c r="M8228" s="2">
        <v>0</v>
      </c>
      <c r="N8228" s="2">
        <v>0</v>
      </c>
      <c r="O8228" s="54">
        <v>0</v>
      </c>
    </row>
    <row r="8229" spans="1:15" ht="18" x14ac:dyDescent="0.35">
      <c r="A8229" t="s">
        <v>58</v>
      </c>
      <c r="B8229" t="s">
        <v>26</v>
      </c>
      <c r="C8229" s="19" t="s">
        <v>17</v>
      </c>
      <c r="E8229" s="2">
        <v>4</v>
      </c>
      <c r="F8229" s="2">
        <v>1</v>
      </c>
      <c r="G8229" s="2">
        <v>0</v>
      </c>
      <c r="H8229" s="2">
        <v>0</v>
      </c>
      <c r="I8229" s="2">
        <v>0</v>
      </c>
      <c r="J8229" s="2">
        <v>0</v>
      </c>
      <c r="K8229" s="2">
        <v>0</v>
      </c>
      <c r="L8229" s="2">
        <v>0</v>
      </c>
      <c r="M8229" s="2">
        <v>0</v>
      </c>
      <c r="N8229" s="2">
        <v>0</v>
      </c>
      <c r="O8229" s="54">
        <v>0</v>
      </c>
    </row>
    <row r="8230" spans="1:15" ht="18" x14ac:dyDescent="0.35">
      <c r="A8230" t="s">
        <v>58</v>
      </c>
      <c r="B8230" t="s">
        <v>26</v>
      </c>
      <c r="C8230" s="19" t="s">
        <v>17</v>
      </c>
      <c r="E8230" s="2">
        <v>4</v>
      </c>
      <c r="F8230" s="2">
        <v>1</v>
      </c>
      <c r="G8230" s="2">
        <v>0</v>
      </c>
      <c r="H8230" s="2">
        <v>0</v>
      </c>
      <c r="I8230" s="2">
        <v>0</v>
      </c>
      <c r="J8230" s="2">
        <v>0</v>
      </c>
      <c r="K8230" s="2">
        <v>0</v>
      </c>
      <c r="L8230" s="2">
        <v>0</v>
      </c>
      <c r="M8230" s="2">
        <v>0</v>
      </c>
      <c r="N8230" s="2">
        <v>0</v>
      </c>
      <c r="O8230" s="54">
        <v>0</v>
      </c>
    </row>
    <row r="8231" spans="1:15" ht="18" x14ac:dyDescent="0.35">
      <c r="A8231" t="s">
        <v>58</v>
      </c>
      <c r="B8231" t="s">
        <v>26</v>
      </c>
      <c r="C8231" s="19" t="s">
        <v>17</v>
      </c>
      <c r="E8231" s="2">
        <v>5</v>
      </c>
      <c r="F8231" s="2">
        <v>1</v>
      </c>
      <c r="G8231" s="2">
        <v>0</v>
      </c>
      <c r="H8231" s="2">
        <v>0</v>
      </c>
      <c r="I8231" s="2">
        <v>0</v>
      </c>
      <c r="J8231" s="2">
        <v>0</v>
      </c>
      <c r="K8231" s="2">
        <v>0</v>
      </c>
      <c r="L8231" s="2">
        <v>0</v>
      </c>
      <c r="M8231" s="2">
        <v>0</v>
      </c>
      <c r="N8231" s="2">
        <v>0</v>
      </c>
      <c r="O8231" s="54">
        <v>0</v>
      </c>
    </row>
    <row r="8232" spans="1:15" ht="18" x14ac:dyDescent="0.35">
      <c r="A8232" t="s">
        <v>58</v>
      </c>
      <c r="B8232" t="s">
        <v>26</v>
      </c>
      <c r="C8232" s="19" t="s">
        <v>17</v>
      </c>
      <c r="E8232" s="2">
        <v>5</v>
      </c>
      <c r="F8232" s="2">
        <v>1</v>
      </c>
      <c r="G8232" s="2">
        <v>0</v>
      </c>
      <c r="H8232" s="2">
        <v>0</v>
      </c>
      <c r="I8232" s="2">
        <v>0</v>
      </c>
      <c r="J8232" s="2">
        <v>0</v>
      </c>
      <c r="K8232" s="2">
        <v>0</v>
      </c>
      <c r="L8232" s="2">
        <v>0</v>
      </c>
      <c r="M8232" s="2">
        <v>0</v>
      </c>
      <c r="N8232" s="2">
        <v>0</v>
      </c>
      <c r="O8232" s="54">
        <v>0</v>
      </c>
    </row>
    <row r="8233" spans="1:15" ht="18" x14ac:dyDescent="0.35">
      <c r="A8233" t="s">
        <v>58</v>
      </c>
      <c r="B8233" t="s">
        <v>26</v>
      </c>
      <c r="C8233" s="19" t="s">
        <v>17</v>
      </c>
      <c r="E8233" s="2">
        <v>6</v>
      </c>
      <c r="F8233" s="2">
        <v>1</v>
      </c>
      <c r="G8233" s="2">
        <v>0</v>
      </c>
      <c r="H8233" s="2">
        <v>0</v>
      </c>
      <c r="I8233" s="2">
        <v>0</v>
      </c>
      <c r="J8233" s="2">
        <v>0</v>
      </c>
      <c r="K8233" s="2">
        <v>0</v>
      </c>
      <c r="L8233" s="2">
        <v>0</v>
      </c>
      <c r="M8233" s="2">
        <v>0</v>
      </c>
      <c r="N8233" s="2">
        <v>0</v>
      </c>
      <c r="O8233" s="54">
        <v>0</v>
      </c>
    </row>
    <row r="8234" spans="1:15" ht="18" x14ac:dyDescent="0.35">
      <c r="A8234" t="s">
        <v>58</v>
      </c>
      <c r="B8234" t="s">
        <v>26</v>
      </c>
      <c r="C8234" s="19" t="s">
        <v>17</v>
      </c>
      <c r="E8234" s="2">
        <v>6</v>
      </c>
      <c r="F8234" s="2">
        <v>1</v>
      </c>
      <c r="G8234" s="2">
        <v>0</v>
      </c>
      <c r="H8234" s="2">
        <v>0</v>
      </c>
      <c r="I8234" s="2">
        <v>0</v>
      </c>
      <c r="J8234" s="2">
        <v>0</v>
      </c>
      <c r="K8234" s="2">
        <v>0</v>
      </c>
      <c r="L8234" s="2">
        <v>0</v>
      </c>
      <c r="M8234" s="2">
        <v>0</v>
      </c>
      <c r="N8234" s="2">
        <v>0</v>
      </c>
      <c r="O8234" s="54">
        <v>0</v>
      </c>
    </row>
    <row r="8235" spans="1:15" ht="18" x14ac:dyDescent="0.35">
      <c r="A8235" t="s">
        <v>58</v>
      </c>
      <c r="B8235" t="s">
        <v>26</v>
      </c>
      <c r="C8235" s="19" t="s">
        <v>17</v>
      </c>
      <c r="E8235" s="2">
        <v>7</v>
      </c>
      <c r="F8235" s="2">
        <v>1</v>
      </c>
      <c r="G8235" s="2">
        <v>0</v>
      </c>
      <c r="H8235" s="2">
        <v>0</v>
      </c>
      <c r="I8235" s="2">
        <v>0</v>
      </c>
      <c r="J8235" s="2">
        <v>0</v>
      </c>
      <c r="K8235" s="2">
        <v>0</v>
      </c>
      <c r="L8235" s="2">
        <v>0</v>
      </c>
      <c r="M8235" s="2">
        <v>0</v>
      </c>
      <c r="N8235" s="2">
        <v>0</v>
      </c>
      <c r="O8235" s="54">
        <v>0</v>
      </c>
    </row>
    <row r="8236" spans="1:15" ht="18" x14ac:dyDescent="0.35">
      <c r="A8236" t="s">
        <v>58</v>
      </c>
      <c r="B8236" t="s">
        <v>26</v>
      </c>
      <c r="C8236" s="19" t="s">
        <v>17</v>
      </c>
      <c r="E8236" s="2">
        <v>7</v>
      </c>
      <c r="F8236" s="2">
        <v>1</v>
      </c>
      <c r="G8236" s="2">
        <v>0</v>
      </c>
      <c r="H8236" s="2">
        <v>0</v>
      </c>
      <c r="I8236" s="2">
        <v>0</v>
      </c>
      <c r="J8236" s="2">
        <v>0</v>
      </c>
      <c r="K8236" s="2">
        <v>0</v>
      </c>
      <c r="L8236" s="2">
        <v>0</v>
      </c>
      <c r="M8236" s="2">
        <v>0</v>
      </c>
      <c r="N8236" s="2">
        <v>0</v>
      </c>
      <c r="O8236" s="54">
        <v>0</v>
      </c>
    </row>
    <row r="8237" spans="1:15" ht="18" x14ac:dyDescent="0.35">
      <c r="A8237" t="s">
        <v>58</v>
      </c>
      <c r="B8237" t="s">
        <v>26</v>
      </c>
      <c r="C8237" s="19" t="s">
        <v>17</v>
      </c>
      <c r="E8237" s="2">
        <v>8</v>
      </c>
      <c r="F8237" s="2">
        <v>1</v>
      </c>
      <c r="G8237" s="2">
        <v>0</v>
      </c>
      <c r="H8237" s="2">
        <v>0</v>
      </c>
      <c r="I8237" s="2">
        <v>0</v>
      </c>
      <c r="J8237" s="2">
        <v>0</v>
      </c>
      <c r="K8237" s="2">
        <v>0</v>
      </c>
      <c r="L8237" s="2">
        <v>0</v>
      </c>
      <c r="M8237" s="2">
        <v>0</v>
      </c>
      <c r="N8237" s="2">
        <v>0</v>
      </c>
      <c r="O8237" s="54">
        <v>0</v>
      </c>
    </row>
    <row r="8238" spans="1:15" ht="18" x14ac:dyDescent="0.35">
      <c r="A8238" t="s">
        <v>58</v>
      </c>
      <c r="B8238" t="s">
        <v>26</v>
      </c>
      <c r="C8238" s="19" t="s">
        <v>17</v>
      </c>
      <c r="E8238" s="2">
        <v>8</v>
      </c>
      <c r="F8238" s="2">
        <v>1</v>
      </c>
      <c r="G8238" s="2">
        <v>0</v>
      </c>
      <c r="H8238" s="2">
        <v>0</v>
      </c>
      <c r="I8238" s="2">
        <v>0</v>
      </c>
      <c r="J8238" s="2">
        <v>0</v>
      </c>
      <c r="K8238" s="2">
        <v>0</v>
      </c>
      <c r="L8238" s="2">
        <v>0</v>
      </c>
      <c r="M8238" s="2">
        <v>0</v>
      </c>
      <c r="N8238" s="2">
        <v>0</v>
      </c>
      <c r="O8238" s="54">
        <v>0</v>
      </c>
    </row>
    <row r="8239" spans="1:15" ht="18" x14ac:dyDescent="0.35">
      <c r="A8239" t="s">
        <v>58</v>
      </c>
      <c r="B8239" t="s">
        <v>26</v>
      </c>
      <c r="C8239" s="19" t="s">
        <v>17</v>
      </c>
      <c r="E8239" s="2">
        <v>9</v>
      </c>
      <c r="F8239" s="2">
        <v>1</v>
      </c>
      <c r="G8239" s="2">
        <v>0</v>
      </c>
      <c r="H8239" s="2">
        <v>0</v>
      </c>
      <c r="I8239" s="2">
        <v>0</v>
      </c>
      <c r="J8239" s="2">
        <v>0</v>
      </c>
      <c r="K8239" s="2">
        <v>0</v>
      </c>
      <c r="L8239" s="2">
        <v>0</v>
      </c>
      <c r="M8239" s="2">
        <v>0</v>
      </c>
      <c r="N8239" s="2">
        <v>0</v>
      </c>
      <c r="O8239" s="54">
        <v>0</v>
      </c>
    </row>
    <row r="8240" spans="1:15" ht="18" x14ac:dyDescent="0.35">
      <c r="A8240" t="s">
        <v>58</v>
      </c>
      <c r="B8240" t="s">
        <v>26</v>
      </c>
      <c r="C8240" s="19" t="s">
        <v>17</v>
      </c>
      <c r="E8240" s="2">
        <v>9</v>
      </c>
      <c r="F8240" s="2">
        <v>1</v>
      </c>
      <c r="G8240" s="2">
        <v>0</v>
      </c>
      <c r="H8240" s="2">
        <v>0</v>
      </c>
      <c r="I8240" s="2">
        <v>0</v>
      </c>
      <c r="J8240" s="2">
        <v>0</v>
      </c>
      <c r="K8240" s="2">
        <v>0</v>
      </c>
      <c r="L8240" s="2">
        <v>0</v>
      </c>
      <c r="M8240" s="2">
        <v>0</v>
      </c>
      <c r="N8240" s="2">
        <v>0</v>
      </c>
      <c r="O8240" s="54">
        <v>0</v>
      </c>
    </row>
    <row r="8241" spans="1:15" ht="18" x14ac:dyDescent="0.35">
      <c r="A8241" t="s">
        <v>58</v>
      </c>
      <c r="B8241" t="s">
        <v>26</v>
      </c>
      <c r="C8241" s="19" t="s">
        <v>17</v>
      </c>
      <c r="E8241" s="2">
        <v>10</v>
      </c>
      <c r="F8241" s="2">
        <v>1</v>
      </c>
      <c r="G8241" s="2">
        <v>0</v>
      </c>
      <c r="H8241" s="2">
        <v>0</v>
      </c>
      <c r="I8241" s="2">
        <v>0</v>
      </c>
      <c r="J8241" s="2">
        <v>0</v>
      </c>
      <c r="K8241" s="2">
        <v>0</v>
      </c>
      <c r="L8241" s="2">
        <v>0</v>
      </c>
      <c r="M8241" s="2">
        <v>0</v>
      </c>
      <c r="N8241" s="2">
        <v>0</v>
      </c>
      <c r="O8241" s="54">
        <v>0</v>
      </c>
    </row>
    <row r="8242" spans="1:15" ht="18" x14ac:dyDescent="0.35">
      <c r="A8242" t="s">
        <v>58</v>
      </c>
      <c r="B8242" t="s">
        <v>26</v>
      </c>
      <c r="C8242" s="19" t="s">
        <v>17</v>
      </c>
      <c r="E8242" s="2">
        <v>10</v>
      </c>
      <c r="F8242" s="2">
        <v>1</v>
      </c>
      <c r="G8242" s="2">
        <v>0</v>
      </c>
      <c r="H8242" s="2">
        <v>0</v>
      </c>
      <c r="I8242" s="2">
        <v>0</v>
      </c>
      <c r="J8242" s="2">
        <v>0</v>
      </c>
      <c r="K8242" s="2">
        <v>0</v>
      </c>
      <c r="L8242" s="2">
        <v>0</v>
      </c>
      <c r="M8242" s="2">
        <v>0</v>
      </c>
      <c r="N8242" s="2">
        <v>0</v>
      </c>
      <c r="O8242" s="54">
        <v>0</v>
      </c>
    </row>
    <row r="8243" spans="1:15" ht="18" x14ac:dyDescent="0.35">
      <c r="A8243" t="s">
        <v>58</v>
      </c>
      <c r="B8243" t="s">
        <v>26</v>
      </c>
      <c r="C8243" s="19" t="s">
        <v>17</v>
      </c>
      <c r="E8243" s="2">
        <v>11</v>
      </c>
      <c r="F8243" s="2">
        <v>1</v>
      </c>
      <c r="G8243" s="2">
        <v>0</v>
      </c>
      <c r="H8243" s="2">
        <v>0</v>
      </c>
      <c r="I8243" s="2">
        <v>0</v>
      </c>
      <c r="J8243" s="2">
        <v>0</v>
      </c>
      <c r="K8243" s="2">
        <v>0</v>
      </c>
      <c r="L8243" s="2">
        <v>0</v>
      </c>
      <c r="M8243" s="2">
        <v>0</v>
      </c>
      <c r="N8243" s="2">
        <v>0</v>
      </c>
      <c r="O8243" s="54">
        <v>0</v>
      </c>
    </row>
    <row r="8244" spans="1:15" ht="18" x14ac:dyDescent="0.35">
      <c r="A8244" t="s">
        <v>58</v>
      </c>
      <c r="B8244" t="s">
        <v>26</v>
      </c>
      <c r="C8244" s="19" t="s">
        <v>17</v>
      </c>
      <c r="E8244" s="2">
        <v>11</v>
      </c>
      <c r="F8244" s="2">
        <v>1</v>
      </c>
      <c r="G8244" s="2">
        <v>0</v>
      </c>
      <c r="H8244" s="2">
        <v>0</v>
      </c>
      <c r="I8244" s="2">
        <v>0</v>
      </c>
      <c r="J8244" s="2">
        <v>0</v>
      </c>
      <c r="K8244" s="2">
        <v>0</v>
      </c>
      <c r="L8244" s="2">
        <v>0</v>
      </c>
      <c r="M8244" s="2">
        <v>0</v>
      </c>
      <c r="N8244" s="2">
        <v>0</v>
      </c>
      <c r="O8244" s="54">
        <v>0</v>
      </c>
    </row>
    <row r="8245" spans="1:15" ht="18" x14ac:dyDescent="0.35">
      <c r="A8245" t="s">
        <v>58</v>
      </c>
      <c r="B8245" t="s">
        <v>26</v>
      </c>
      <c r="C8245" s="19" t="s">
        <v>17</v>
      </c>
      <c r="E8245" s="2">
        <v>12</v>
      </c>
      <c r="F8245" s="2">
        <v>1</v>
      </c>
      <c r="G8245" s="2">
        <v>0</v>
      </c>
      <c r="H8245" s="2">
        <v>0</v>
      </c>
      <c r="I8245" s="2">
        <v>0</v>
      </c>
      <c r="J8245" s="2">
        <v>0</v>
      </c>
      <c r="K8245" s="2">
        <v>0</v>
      </c>
      <c r="L8245" s="2">
        <v>0</v>
      </c>
      <c r="M8245" s="2">
        <v>0</v>
      </c>
      <c r="N8245" s="2">
        <v>0</v>
      </c>
      <c r="O8245" s="54">
        <v>0</v>
      </c>
    </row>
    <row r="8246" spans="1:15" ht="18" x14ac:dyDescent="0.35">
      <c r="A8246" t="s">
        <v>58</v>
      </c>
      <c r="B8246" t="s">
        <v>26</v>
      </c>
      <c r="C8246" s="19" t="s">
        <v>17</v>
      </c>
      <c r="E8246" s="2">
        <v>12</v>
      </c>
      <c r="F8246" s="2">
        <v>1</v>
      </c>
      <c r="G8246" s="2">
        <v>0</v>
      </c>
      <c r="H8246" s="2">
        <v>0</v>
      </c>
      <c r="I8246" s="2">
        <v>0</v>
      </c>
      <c r="J8246" s="2">
        <v>0</v>
      </c>
      <c r="K8246" s="2">
        <v>0</v>
      </c>
      <c r="L8246" s="2">
        <v>0</v>
      </c>
      <c r="M8246" s="2">
        <v>0</v>
      </c>
      <c r="N8246" s="2">
        <v>0</v>
      </c>
      <c r="O8246" s="54">
        <v>0</v>
      </c>
    </row>
    <row r="8247" spans="1:15" ht="18" x14ac:dyDescent="0.35">
      <c r="A8247" t="s">
        <v>58</v>
      </c>
      <c r="B8247" t="s">
        <v>26</v>
      </c>
      <c r="C8247" s="19" t="s">
        <v>17</v>
      </c>
      <c r="E8247" s="2">
        <v>13</v>
      </c>
      <c r="F8247" s="2">
        <v>1</v>
      </c>
      <c r="G8247" s="2">
        <v>0</v>
      </c>
      <c r="H8247" s="2">
        <v>0</v>
      </c>
      <c r="I8247" s="2">
        <v>0</v>
      </c>
      <c r="J8247" s="2">
        <v>0</v>
      </c>
      <c r="K8247" s="2">
        <v>0</v>
      </c>
      <c r="L8247" s="2">
        <v>0</v>
      </c>
      <c r="M8247" s="2">
        <v>0</v>
      </c>
      <c r="N8247" s="2">
        <v>0</v>
      </c>
      <c r="O8247" s="54">
        <v>0</v>
      </c>
    </row>
    <row r="8248" spans="1:15" ht="18" x14ac:dyDescent="0.35">
      <c r="A8248" t="s">
        <v>58</v>
      </c>
      <c r="B8248" t="s">
        <v>26</v>
      </c>
      <c r="C8248" s="19" t="s">
        <v>17</v>
      </c>
      <c r="E8248" s="2">
        <v>13</v>
      </c>
      <c r="F8248" s="2">
        <v>1</v>
      </c>
      <c r="G8248" s="2">
        <v>0</v>
      </c>
      <c r="H8248" s="2">
        <v>0</v>
      </c>
      <c r="I8248" s="2">
        <v>0</v>
      </c>
      <c r="J8248" s="2">
        <v>0</v>
      </c>
      <c r="K8248" s="2">
        <v>0</v>
      </c>
      <c r="L8248" s="2">
        <v>0</v>
      </c>
      <c r="M8248" s="2">
        <v>0</v>
      </c>
      <c r="N8248" s="2">
        <v>0</v>
      </c>
      <c r="O8248" s="54">
        <v>0</v>
      </c>
    </row>
    <row r="8249" spans="1:15" ht="18" x14ac:dyDescent="0.35">
      <c r="A8249" t="s">
        <v>58</v>
      </c>
      <c r="B8249" t="s">
        <v>26</v>
      </c>
      <c r="C8249" s="19" t="s">
        <v>17</v>
      </c>
      <c r="E8249" s="2">
        <v>14</v>
      </c>
      <c r="F8249" s="2">
        <v>1</v>
      </c>
      <c r="G8249" s="2">
        <v>0</v>
      </c>
      <c r="H8249" s="2">
        <v>0</v>
      </c>
      <c r="I8249" s="2">
        <v>0</v>
      </c>
      <c r="J8249" s="2">
        <v>0</v>
      </c>
      <c r="K8249" s="2">
        <v>0</v>
      </c>
      <c r="L8249" s="2">
        <v>0</v>
      </c>
      <c r="M8249" s="2">
        <v>0</v>
      </c>
      <c r="N8249" s="2">
        <v>0</v>
      </c>
      <c r="O8249" s="54">
        <v>0</v>
      </c>
    </row>
    <row r="8250" spans="1:15" ht="18" x14ac:dyDescent="0.35">
      <c r="A8250" t="s">
        <v>58</v>
      </c>
      <c r="B8250" t="s">
        <v>26</v>
      </c>
      <c r="C8250" s="19" t="s">
        <v>17</v>
      </c>
      <c r="E8250" s="2">
        <v>14</v>
      </c>
      <c r="F8250" s="2">
        <v>1</v>
      </c>
      <c r="G8250" s="2">
        <v>0</v>
      </c>
      <c r="H8250" s="2">
        <v>0</v>
      </c>
      <c r="I8250" s="2">
        <v>0</v>
      </c>
      <c r="J8250" s="2">
        <v>0</v>
      </c>
      <c r="K8250" s="2">
        <v>0</v>
      </c>
      <c r="L8250" s="2">
        <v>0</v>
      </c>
      <c r="M8250" s="2">
        <v>0</v>
      </c>
      <c r="N8250" s="2">
        <v>0</v>
      </c>
      <c r="O8250" s="54">
        <v>0</v>
      </c>
    </row>
    <row r="8251" spans="1:15" ht="18" x14ac:dyDescent="0.35">
      <c r="A8251" t="s">
        <v>58</v>
      </c>
      <c r="B8251" t="s">
        <v>26</v>
      </c>
      <c r="C8251" s="19" t="s">
        <v>17</v>
      </c>
      <c r="E8251" s="2">
        <v>15</v>
      </c>
      <c r="F8251" s="2">
        <v>1</v>
      </c>
      <c r="G8251" s="2">
        <v>0</v>
      </c>
      <c r="H8251" s="2">
        <v>0</v>
      </c>
      <c r="I8251" s="2">
        <v>0</v>
      </c>
      <c r="J8251" s="2">
        <v>0</v>
      </c>
      <c r="K8251" s="2">
        <v>0</v>
      </c>
      <c r="L8251" s="2">
        <v>0</v>
      </c>
      <c r="M8251" s="2">
        <v>0</v>
      </c>
      <c r="N8251" s="2">
        <v>0</v>
      </c>
      <c r="O8251" s="54">
        <v>0</v>
      </c>
    </row>
    <row r="8252" spans="1:15" ht="18" x14ac:dyDescent="0.35">
      <c r="A8252" t="s">
        <v>58</v>
      </c>
      <c r="B8252" t="s">
        <v>26</v>
      </c>
      <c r="C8252" s="19" t="s">
        <v>17</v>
      </c>
      <c r="E8252" s="2">
        <v>15</v>
      </c>
      <c r="F8252" s="2">
        <v>1</v>
      </c>
      <c r="G8252" s="2">
        <v>0</v>
      </c>
      <c r="H8252" s="2">
        <v>0</v>
      </c>
      <c r="I8252" s="2">
        <v>0</v>
      </c>
      <c r="J8252" s="2">
        <v>0</v>
      </c>
      <c r="K8252" s="2">
        <v>0</v>
      </c>
      <c r="L8252" s="2">
        <v>0</v>
      </c>
      <c r="M8252" s="2">
        <v>0</v>
      </c>
      <c r="N8252" s="2">
        <v>0</v>
      </c>
      <c r="O8252" s="54">
        <v>0</v>
      </c>
    </row>
    <row r="8253" spans="1:15" ht="18" x14ac:dyDescent="0.35">
      <c r="A8253" t="s">
        <v>58</v>
      </c>
      <c r="B8253" t="s">
        <v>26</v>
      </c>
      <c r="C8253" s="19" t="s">
        <v>17</v>
      </c>
      <c r="E8253" s="2">
        <v>16</v>
      </c>
      <c r="F8253" s="2">
        <v>1</v>
      </c>
      <c r="G8253" s="2">
        <v>0</v>
      </c>
      <c r="H8253" s="2">
        <v>0</v>
      </c>
      <c r="I8253" s="2">
        <v>0</v>
      </c>
      <c r="J8253" s="2">
        <v>0</v>
      </c>
      <c r="K8253" s="2">
        <v>0</v>
      </c>
      <c r="L8253" s="2">
        <v>0</v>
      </c>
      <c r="M8253" s="2">
        <v>0</v>
      </c>
      <c r="N8253" s="2">
        <v>0</v>
      </c>
      <c r="O8253" s="54">
        <v>0</v>
      </c>
    </row>
    <row r="8254" spans="1:15" ht="18" x14ac:dyDescent="0.35">
      <c r="A8254" t="s">
        <v>58</v>
      </c>
      <c r="B8254" t="s">
        <v>26</v>
      </c>
      <c r="C8254" s="19" t="s">
        <v>17</v>
      </c>
      <c r="E8254" s="2">
        <v>16</v>
      </c>
      <c r="F8254" s="2">
        <v>1</v>
      </c>
      <c r="G8254" s="2">
        <v>0</v>
      </c>
      <c r="H8254" s="2">
        <v>0</v>
      </c>
      <c r="I8254" s="2">
        <v>0</v>
      </c>
      <c r="J8254" s="2">
        <v>0</v>
      </c>
      <c r="K8254" s="2">
        <v>0</v>
      </c>
      <c r="L8254" s="2">
        <v>0</v>
      </c>
      <c r="M8254" s="2">
        <v>0</v>
      </c>
      <c r="N8254" s="2">
        <v>0</v>
      </c>
      <c r="O8254" s="54">
        <v>0</v>
      </c>
    </row>
    <row r="8255" spans="1:15" ht="18" x14ac:dyDescent="0.35">
      <c r="A8255" t="s">
        <v>58</v>
      </c>
      <c r="B8255" t="s">
        <v>26</v>
      </c>
      <c r="C8255" s="19" t="s">
        <v>17</v>
      </c>
      <c r="E8255" s="2">
        <v>17</v>
      </c>
      <c r="F8255" s="2">
        <v>1</v>
      </c>
      <c r="G8255" s="2">
        <v>0</v>
      </c>
      <c r="H8255" s="2">
        <v>0</v>
      </c>
      <c r="I8255" s="2">
        <v>0</v>
      </c>
      <c r="J8255" s="2">
        <v>0</v>
      </c>
      <c r="K8255" s="2">
        <v>0</v>
      </c>
      <c r="L8255" s="2">
        <v>0</v>
      </c>
      <c r="M8255" s="2">
        <v>0</v>
      </c>
      <c r="N8255" s="2">
        <v>0</v>
      </c>
      <c r="O8255" s="54">
        <v>0</v>
      </c>
    </row>
    <row r="8256" spans="1:15" ht="18" x14ac:dyDescent="0.35">
      <c r="A8256" t="s">
        <v>58</v>
      </c>
      <c r="B8256" t="s">
        <v>26</v>
      </c>
      <c r="C8256" s="19" t="s">
        <v>17</v>
      </c>
      <c r="E8256" s="2">
        <v>17</v>
      </c>
      <c r="F8256" s="2">
        <v>1</v>
      </c>
      <c r="G8256" s="2">
        <v>0</v>
      </c>
      <c r="H8256" s="2">
        <v>0</v>
      </c>
      <c r="I8256" s="2">
        <v>0</v>
      </c>
      <c r="J8256" s="2">
        <v>0</v>
      </c>
      <c r="K8256" s="2">
        <v>0</v>
      </c>
      <c r="L8256" s="2">
        <v>0</v>
      </c>
      <c r="M8256" s="2">
        <v>0</v>
      </c>
      <c r="N8256" s="2">
        <v>0</v>
      </c>
      <c r="O8256" s="54">
        <v>0</v>
      </c>
    </row>
    <row r="8257" spans="1:15" ht="18" x14ac:dyDescent="0.35">
      <c r="A8257" t="s">
        <v>58</v>
      </c>
      <c r="B8257" t="s">
        <v>26</v>
      </c>
      <c r="C8257" s="19" t="s">
        <v>17</v>
      </c>
      <c r="E8257" s="2">
        <v>18</v>
      </c>
      <c r="F8257" s="2">
        <v>1</v>
      </c>
      <c r="G8257" s="2">
        <v>0</v>
      </c>
      <c r="H8257" s="2">
        <v>0</v>
      </c>
      <c r="I8257" s="2">
        <v>0</v>
      </c>
      <c r="J8257" s="2">
        <v>0</v>
      </c>
      <c r="K8257" s="2">
        <v>0</v>
      </c>
      <c r="L8257" s="2">
        <v>0</v>
      </c>
      <c r="M8257" s="2">
        <v>0</v>
      </c>
      <c r="N8257" s="2">
        <v>0</v>
      </c>
      <c r="O8257" s="54">
        <v>0</v>
      </c>
    </row>
    <row r="8258" spans="1:15" ht="18" x14ac:dyDescent="0.35">
      <c r="A8258" t="s">
        <v>58</v>
      </c>
      <c r="B8258" t="s">
        <v>26</v>
      </c>
      <c r="C8258" s="19" t="s">
        <v>17</v>
      </c>
      <c r="E8258" s="2">
        <v>18</v>
      </c>
      <c r="F8258" s="2">
        <v>1</v>
      </c>
      <c r="G8258" s="2">
        <v>0</v>
      </c>
      <c r="H8258" s="2">
        <v>0</v>
      </c>
      <c r="I8258" s="2">
        <v>0</v>
      </c>
      <c r="J8258" s="2">
        <v>0</v>
      </c>
      <c r="K8258" s="2">
        <v>0</v>
      </c>
      <c r="L8258" s="2">
        <v>0</v>
      </c>
      <c r="M8258" s="2">
        <v>0</v>
      </c>
      <c r="N8258" s="2">
        <v>0</v>
      </c>
      <c r="O8258" s="54">
        <v>0</v>
      </c>
    </row>
    <row r="8259" spans="1:15" ht="18" x14ac:dyDescent="0.35">
      <c r="A8259" t="s">
        <v>58</v>
      </c>
      <c r="B8259" t="s">
        <v>26</v>
      </c>
      <c r="C8259" s="19" t="s">
        <v>17</v>
      </c>
      <c r="E8259" s="2">
        <v>19</v>
      </c>
      <c r="F8259" s="2">
        <v>1</v>
      </c>
      <c r="G8259" s="2">
        <v>0</v>
      </c>
      <c r="H8259" s="2">
        <v>0</v>
      </c>
      <c r="I8259" s="2">
        <v>0</v>
      </c>
      <c r="J8259" s="2">
        <v>0</v>
      </c>
      <c r="K8259" s="2">
        <v>0</v>
      </c>
      <c r="L8259" s="2">
        <v>0</v>
      </c>
      <c r="M8259" s="2">
        <v>0</v>
      </c>
      <c r="N8259" s="2">
        <v>0</v>
      </c>
      <c r="O8259" s="54">
        <v>0</v>
      </c>
    </row>
    <row r="8260" spans="1:15" ht="18" x14ac:dyDescent="0.35">
      <c r="A8260" t="s">
        <v>58</v>
      </c>
      <c r="B8260" t="s">
        <v>26</v>
      </c>
      <c r="C8260" s="19" t="s">
        <v>17</v>
      </c>
      <c r="E8260" s="2">
        <v>19</v>
      </c>
      <c r="F8260" s="2">
        <v>1</v>
      </c>
      <c r="G8260" s="2">
        <v>0</v>
      </c>
      <c r="H8260" s="2">
        <v>0</v>
      </c>
      <c r="I8260" s="2">
        <v>0</v>
      </c>
      <c r="J8260" s="2">
        <v>0</v>
      </c>
      <c r="K8260" s="2">
        <v>0</v>
      </c>
      <c r="L8260" s="2">
        <v>0</v>
      </c>
      <c r="M8260" s="2">
        <v>0</v>
      </c>
      <c r="N8260" s="2">
        <v>0</v>
      </c>
      <c r="O8260" s="54">
        <v>0</v>
      </c>
    </row>
    <row r="8261" spans="1:15" ht="18" x14ac:dyDescent="0.35">
      <c r="A8261" t="s">
        <v>58</v>
      </c>
      <c r="B8261" t="s">
        <v>26</v>
      </c>
      <c r="C8261" s="19" t="s">
        <v>17</v>
      </c>
      <c r="E8261" s="2">
        <v>20</v>
      </c>
      <c r="F8261" s="2">
        <v>1</v>
      </c>
      <c r="G8261" s="2">
        <v>0</v>
      </c>
      <c r="H8261" s="2">
        <v>0</v>
      </c>
      <c r="I8261" s="2">
        <v>0</v>
      </c>
      <c r="J8261" s="2">
        <v>0</v>
      </c>
      <c r="K8261" s="2">
        <v>0</v>
      </c>
      <c r="L8261" s="2">
        <v>0</v>
      </c>
      <c r="M8261" s="2">
        <v>0</v>
      </c>
      <c r="N8261" s="2">
        <v>0</v>
      </c>
      <c r="O8261" s="54">
        <v>0</v>
      </c>
    </row>
    <row r="8262" spans="1:15" ht="18" x14ac:dyDescent="0.35">
      <c r="A8262" t="s">
        <v>58</v>
      </c>
      <c r="B8262" t="s">
        <v>26</v>
      </c>
      <c r="C8262" s="19" t="s">
        <v>17</v>
      </c>
      <c r="E8262" s="2">
        <v>20</v>
      </c>
      <c r="F8262" s="2">
        <v>1</v>
      </c>
      <c r="G8262" s="2">
        <v>0</v>
      </c>
      <c r="H8262" s="2">
        <v>0</v>
      </c>
      <c r="I8262" s="2">
        <v>0</v>
      </c>
      <c r="J8262" s="2">
        <v>0</v>
      </c>
      <c r="K8262" s="2">
        <v>0</v>
      </c>
      <c r="L8262" s="2">
        <v>0</v>
      </c>
      <c r="M8262" s="2">
        <v>0</v>
      </c>
      <c r="N8262" s="2">
        <v>0</v>
      </c>
      <c r="O8262" s="54">
        <v>0</v>
      </c>
    </row>
    <row r="8263" spans="1:15" ht="18" x14ac:dyDescent="0.35">
      <c r="A8263" t="s">
        <v>58</v>
      </c>
      <c r="B8263" t="s">
        <v>26</v>
      </c>
      <c r="C8263" s="19" t="s">
        <v>17</v>
      </c>
      <c r="E8263" s="2">
        <v>21</v>
      </c>
      <c r="F8263" s="2">
        <v>1</v>
      </c>
      <c r="G8263" s="2">
        <v>0</v>
      </c>
      <c r="H8263" s="2">
        <v>0</v>
      </c>
      <c r="I8263" s="2">
        <v>0</v>
      </c>
      <c r="J8263" s="2">
        <v>0</v>
      </c>
      <c r="K8263" s="2">
        <v>0</v>
      </c>
      <c r="L8263" s="2">
        <v>0</v>
      </c>
      <c r="M8263" s="2">
        <v>0</v>
      </c>
      <c r="N8263" s="2">
        <v>0</v>
      </c>
      <c r="O8263" s="54">
        <v>0</v>
      </c>
    </row>
    <row r="8264" spans="1:15" ht="18" x14ac:dyDescent="0.35">
      <c r="A8264" t="s">
        <v>58</v>
      </c>
      <c r="B8264" t="s">
        <v>26</v>
      </c>
      <c r="C8264" s="19" t="s">
        <v>17</v>
      </c>
      <c r="E8264" s="2">
        <v>21</v>
      </c>
      <c r="F8264" s="2">
        <v>1</v>
      </c>
      <c r="G8264" s="2">
        <v>0</v>
      </c>
      <c r="H8264" s="2">
        <v>0</v>
      </c>
      <c r="I8264" s="2">
        <v>0</v>
      </c>
      <c r="J8264" s="2">
        <v>0</v>
      </c>
      <c r="K8264" s="2">
        <v>0</v>
      </c>
      <c r="L8264" s="2">
        <v>0</v>
      </c>
      <c r="M8264" s="2">
        <v>0</v>
      </c>
      <c r="N8264" s="2">
        <v>0</v>
      </c>
      <c r="O8264" s="54">
        <v>0</v>
      </c>
    </row>
    <row r="8265" spans="1:15" ht="18" x14ac:dyDescent="0.35">
      <c r="A8265" t="s">
        <v>58</v>
      </c>
      <c r="B8265" t="s">
        <v>26</v>
      </c>
      <c r="C8265" s="19" t="s">
        <v>17</v>
      </c>
      <c r="E8265" s="2">
        <v>22</v>
      </c>
      <c r="F8265" s="2">
        <v>1</v>
      </c>
      <c r="G8265" s="2">
        <v>0</v>
      </c>
      <c r="H8265" s="2">
        <v>0</v>
      </c>
      <c r="I8265" s="2">
        <v>0</v>
      </c>
      <c r="J8265" s="2">
        <v>0</v>
      </c>
      <c r="K8265" s="2">
        <v>0</v>
      </c>
      <c r="L8265" s="2">
        <v>0</v>
      </c>
      <c r="M8265" s="2">
        <v>0</v>
      </c>
      <c r="N8265" s="2">
        <v>0</v>
      </c>
      <c r="O8265" s="54">
        <v>0</v>
      </c>
    </row>
    <row r="8266" spans="1:15" ht="18" x14ac:dyDescent="0.35">
      <c r="A8266" t="s">
        <v>58</v>
      </c>
      <c r="B8266" t="s">
        <v>26</v>
      </c>
      <c r="C8266" s="19" t="s">
        <v>17</v>
      </c>
      <c r="E8266" s="2">
        <v>23</v>
      </c>
      <c r="F8266" s="2">
        <v>1</v>
      </c>
      <c r="G8266" s="2">
        <v>0</v>
      </c>
      <c r="H8266" s="2">
        <v>0</v>
      </c>
      <c r="I8266" s="2">
        <v>0</v>
      </c>
      <c r="J8266" s="2">
        <v>0</v>
      </c>
      <c r="K8266" s="2">
        <v>0</v>
      </c>
      <c r="L8266" s="2">
        <v>0</v>
      </c>
      <c r="M8266" s="2">
        <v>0</v>
      </c>
      <c r="N8266" s="2">
        <v>0</v>
      </c>
      <c r="O8266" s="54">
        <v>0</v>
      </c>
    </row>
    <row r="8267" spans="1:15" ht="18" x14ac:dyDescent="0.35">
      <c r="A8267" t="s">
        <v>58</v>
      </c>
      <c r="B8267" t="s">
        <v>26</v>
      </c>
      <c r="C8267" s="19" t="s">
        <v>17</v>
      </c>
      <c r="E8267" s="2">
        <v>23</v>
      </c>
      <c r="F8267" s="2">
        <v>1</v>
      </c>
      <c r="G8267" s="2">
        <v>0</v>
      </c>
      <c r="H8267" s="2">
        <v>0</v>
      </c>
      <c r="I8267" s="2">
        <v>0</v>
      </c>
      <c r="J8267" s="2">
        <v>0</v>
      </c>
      <c r="K8267" s="2">
        <v>0</v>
      </c>
      <c r="L8267" s="2">
        <v>0</v>
      </c>
      <c r="M8267" s="2">
        <v>0</v>
      </c>
      <c r="N8267" s="2">
        <v>0</v>
      </c>
      <c r="O8267" s="54">
        <v>0</v>
      </c>
    </row>
    <row r="8268" spans="1:15" ht="18" x14ac:dyDescent="0.35">
      <c r="A8268" t="s">
        <v>58</v>
      </c>
      <c r="B8268" t="s">
        <v>26</v>
      </c>
      <c r="C8268" s="19" t="s">
        <v>17</v>
      </c>
      <c r="E8268" s="2">
        <v>24</v>
      </c>
      <c r="F8268" s="2">
        <v>1</v>
      </c>
      <c r="G8268" s="2">
        <v>0</v>
      </c>
      <c r="H8268" s="2">
        <v>0</v>
      </c>
      <c r="I8268" s="2">
        <v>0</v>
      </c>
      <c r="J8268" s="2">
        <v>0</v>
      </c>
      <c r="K8268" s="2">
        <v>0</v>
      </c>
      <c r="L8268" s="2">
        <v>0</v>
      </c>
      <c r="M8268" s="2">
        <v>0</v>
      </c>
      <c r="N8268" s="2">
        <v>0</v>
      </c>
      <c r="O8268" s="54">
        <v>0</v>
      </c>
    </row>
    <row r="8269" spans="1:15" ht="18" x14ac:dyDescent="0.35">
      <c r="A8269" t="s">
        <v>58</v>
      </c>
      <c r="B8269" t="s">
        <v>26</v>
      </c>
      <c r="C8269" s="19" t="s">
        <v>17</v>
      </c>
      <c r="E8269" s="2">
        <v>24</v>
      </c>
      <c r="F8269" s="2">
        <v>1</v>
      </c>
      <c r="G8269" s="2">
        <v>0</v>
      </c>
      <c r="H8269" s="2">
        <v>0</v>
      </c>
      <c r="I8269" s="2">
        <v>0</v>
      </c>
      <c r="J8269" s="2">
        <v>0</v>
      </c>
      <c r="K8269" s="2">
        <v>0</v>
      </c>
      <c r="L8269" s="2">
        <v>0</v>
      </c>
      <c r="M8269" s="2">
        <v>0</v>
      </c>
      <c r="N8269" s="2">
        <v>0</v>
      </c>
      <c r="O8269" s="54">
        <v>0</v>
      </c>
    </row>
    <row r="8270" spans="1:15" ht="18" x14ac:dyDescent="0.35">
      <c r="A8270" t="s">
        <v>58</v>
      </c>
      <c r="B8270" t="s">
        <v>26</v>
      </c>
      <c r="C8270" s="19" t="s">
        <v>17</v>
      </c>
      <c r="E8270" s="2">
        <v>25</v>
      </c>
      <c r="F8270" s="2">
        <v>1</v>
      </c>
      <c r="G8270" s="2">
        <v>0</v>
      </c>
      <c r="H8270" s="2">
        <v>0</v>
      </c>
      <c r="I8270" s="2">
        <v>0</v>
      </c>
      <c r="J8270" s="2">
        <v>0</v>
      </c>
      <c r="K8270" s="2">
        <v>0</v>
      </c>
      <c r="L8270" s="2">
        <v>0</v>
      </c>
      <c r="M8270" s="2">
        <v>0</v>
      </c>
      <c r="N8270" s="2">
        <v>0</v>
      </c>
      <c r="O8270" s="54">
        <v>0</v>
      </c>
    </row>
    <row r="8271" spans="1:15" ht="18" x14ac:dyDescent="0.35">
      <c r="A8271" t="s">
        <v>58</v>
      </c>
      <c r="B8271" t="s">
        <v>26</v>
      </c>
      <c r="C8271" s="19" t="s">
        <v>17</v>
      </c>
      <c r="E8271" s="2">
        <v>25</v>
      </c>
      <c r="F8271" s="2">
        <v>1</v>
      </c>
      <c r="G8271" s="2">
        <v>0</v>
      </c>
      <c r="H8271" s="2">
        <v>0</v>
      </c>
      <c r="I8271" s="2">
        <v>0</v>
      </c>
      <c r="J8271" s="2">
        <v>0</v>
      </c>
      <c r="K8271" s="2">
        <v>0</v>
      </c>
      <c r="L8271" s="2">
        <v>0</v>
      </c>
      <c r="M8271" s="2">
        <v>0</v>
      </c>
      <c r="N8271" s="2">
        <v>0</v>
      </c>
      <c r="O8271" s="54">
        <v>0</v>
      </c>
    </row>
    <row r="8272" spans="1:15" ht="18" x14ac:dyDescent="0.35">
      <c r="A8272" t="s">
        <v>58</v>
      </c>
      <c r="B8272" t="s">
        <v>26</v>
      </c>
      <c r="C8272" s="19" t="s">
        <v>17</v>
      </c>
      <c r="E8272" s="2">
        <v>26</v>
      </c>
      <c r="F8272" s="2">
        <v>1</v>
      </c>
      <c r="G8272" s="2">
        <v>0</v>
      </c>
      <c r="H8272" s="2">
        <v>0</v>
      </c>
      <c r="I8272" s="2">
        <v>0</v>
      </c>
      <c r="J8272" s="2">
        <v>0</v>
      </c>
      <c r="K8272" s="2">
        <v>0</v>
      </c>
      <c r="L8272" s="2">
        <v>0</v>
      </c>
      <c r="M8272" s="2">
        <v>0</v>
      </c>
      <c r="N8272" s="2">
        <v>0</v>
      </c>
      <c r="O8272" s="54">
        <v>0</v>
      </c>
    </row>
    <row r="8273" spans="1:15" ht="18" x14ac:dyDescent="0.35">
      <c r="A8273" t="s">
        <v>58</v>
      </c>
      <c r="B8273" t="s">
        <v>26</v>
      </c>
      <c r="C8273" s="19" t="s">
        <v>17</v>
      </c>
      <c r="E8273" s="2">
        <v>26</v>
      </c>
      <c r="F8273" s="2">
        <v>1</v>
      </c>
      <c r="G8273" s="2">
        <v>0</v>
      </c>
      <c r="H8273" s="2">
        <v>0</v>
      </c>
      <c r="I8273" s="2">
        <v>0</v>
      </c>
      <c r="J8273" s="2">
        <v>0</v>
      </c>
      <c r="K8273" s="2">
        <v>0</v>
      </c>
      <c r="L8273" s="2">
        <v>0</v>
      </c>
      <c r="M8273" s="2">
        <v>0</v>
      </c>
      <c r="N8273" s="2">
        <v>0</v>
      </c>
      <c r="O8273" s="54">
        <v>0</v>
      </c>
    </row>
    <row r="8274" spans="1:15" ht="18" x14ac:dyDescent="0.35">
      <c r="A8274" t="s">
        <v>58</v>
      </c>
      <c r="B8274" t="s">
        <v>26</v>
      </c>
      <c r="C8274" s="19" t="s">
        <v>17</v>
      </c>
      <c r="E8274" s="2">
        <v>27</v>
      </c>
      <c r="F8274" s="2">
        <v>1</v>
      </c>
      <c r="G8274" s="2">
        <v>0</v>
      </c>
      <c r="H8274" s="2">
        <v>0</v>
      </c>
      <c r="I8274" s="2">
        <v>0</v>
      </c>
      <c r="J8274" s="2">
        <v>0</v>
      </c>
      <c r="K8274" s="2">
        <v>0</v>
      </c>
      <c r="L8274" s="2">
        <v>0</v>
      </c>
      <c r="M8274" s="2">
        <v>0</v>
      </c>
      <c r="N8274" s="2">
        <v>0</v>
      </c>
      <c r="O8274" s="54">
        <v>0</v>
      </c>
    </row>
    <row r="8275" spans="1:15" ht="18" x14ac:dyDescent="0.35">
      <c r="A8275" t="s">
        <v>58</v>
      </c>
      <c r="B8275" t="s">
        <v>26</v>
      </c>
      <c r="C8275" s="19" t="s">
        <v>17</v>
      </c>
      <c r="E8275" s="2">
        <v>27</v>
      </c>
      <c r="F8275" s="2">
        <v>1</v>
      </c>
      <c r="G8275" s="2">
        <v>0</v>
      </c>
      <c r="H8275" s="2">
        <v>0</v>
      </c>
      <c r="I8275" s="2">
        <v>0</v>
      </c>
      <c r="J8275" s="2">
        <v>0</v>
      </c>
      <c r="K8275" s="2">
        <v>0</v>
      </c>
      <c r="L8275" s="2">
        <v>0</v>
      </c>
      <c r="M8275" s="2">
        <v>0</v>
      </c>
      <c r="N8275" s="2">
        <v>0</v>
      </c>
      <c r="O8275" s="54">
        <v>0</v>
      </c>
    </row>
    <row r="8276" spans="1:15" ht="18" x14ac:dyDescent="0.35">
      <c r="A8276" t="s">
        <v>58</v>
      </c>
      <c r="B8276" t="s">
        <v>26</v>
      </c>
      <c r="C8276" s="19" t="s">
        <v>18</v>
      </c>
      <c r="E8276" s="2">
        <v>1</v>
      </c>
      <c r="F8276" s="2">
        <v>1</v>
      </c>
      <c r="G8276" s="2">
        <v>0</v>
      </c>
      <c r="H8276" s="2">
        <v>0</v>
      </c>
      <c r="I8276" s="2">
        <v>0</v>
      </c>
      <c r="J8276" s="2">
        <v>0</v>
      </c>
      <c r="K8276" s="2">
        <v>0</v>
      </c>
      <c r="L8276" s="2">
        <v>0</v>
      </c>
      <c r="M8276" s="2">
        <v>0</v>
      </c>
      <c r="N8276" s="2">
        <v>0</v>
      </c>
      <c r="O8276" s="54">
        <v>0</v>
      </c>
    </row>
    <row r="8277" spans="1:15" ht="18" x14ac:dyDescent="0.35">
      <c r="A8277" t="s">
        <v>58</v>
      </c>
      <c r="B8277" t="s">
        <v>26</v>
      </c>
      <c r="C8277" s="19" t="s">
        <v>18</v>
      </c>
      <c r="E8277" s="2">
        <v>1</v>
      </c>
      <c r="F8277" s="2">
        <v>1</v>
      </c>
      <c r="G8277" s="2">
        <v>0</v>
      </c>
      <c r="H8277" s="2">
        <v>0</v>
      </c>
      <c r="I8277" s="2">
        <v>0</v>
      </c>
      <c r="J8277" s="2">
        <v>0</v>
      </c>
      <c r="K8277" s="2">
        <v>0</v>
      </c>
      <c r="L8277" s="2">
        <v>0</v>
      </c>
      <c r="M8277" s="2">
        <v>0</v>
      </c>
      <c r="N8277" s="2">
        <v>0</v>
      </c>
      <c r="O8277" s="54">
        <v>0</v>
      </c>
    </row>
    <row r="8278" spans="1:15" ht="18" x14ac:dyDescent="0.35">
      <c r="A8278" t="s">
        <v>58</v>
      </c>
      <c r="B8278" t="s">
        <v>26</v>
      </c>
      <c r="C8278" s="19" t="s">
        <v>18</v>
      </c>
      <c r="E8278" s="2">
        <v>2</v>
      </c>
      <c r="F8278" s="2">
        <v>1</v>
      </c>
      <c r="G8278" s="2">
        <v>0</v>
      </c>
      <c r="H8278" s="2">
        <v>0</v>
      </c>
      <c r="I8278" s="2">
        <v>0</v>
      </c>
      <c r="J8278" s="2">
        <v>0</v>
      </c>
      <c r="K8278" s="2">
        <v>0</v>
      </c>
      <c r="L8278" s="2">
        <v>0</v>
      </c>
      <c r="M8278" s="2">
        <v>0</v>
      </c>
      <c r="N8278" s="2">
        <v>0</v>
      </c>
      <c r="O8278" s="54">
        <v>0</v>
      </c>
    </row>
    <row r="8279" spans="1:15" ht="18" x14ac:dyDescent="0.35">
      <c r="A8279" t="s">
        <v>58</v>
      </c>
      <c r="B8279" t="s">
        <v>26</v>
      </c>
      <c r="C8279" s="19" t="s">
        <v>18</v>
      </c>
      <c r="E8279" s="2">
        <v>2</v>
      </c>
      <c r="F8279" s="2">
        <v>1</v>
      </c>
      <c r="G8279" s="2">
        <v>0</v>
      </c>
      <c r="H8279" s="2">
        <v>0</v>
      </c>
      <c r="I8279" s="2">
        <v>0</v>
      </c>
      <c r="J8279" s="2">
        <v>0</v>
      </c>
      <c r="K8279" s="2">
        <v>0</v>
      </c>
      <c r="L8279" s="2">
        <v>0</v>
      </c>
      <c r="M8279" s="2">
        <v>0</v>
      </c>
      <c r="N8279" s="2">
        <v>0</v>
      </c>
      <c r="O8279" s="54">
        <v>0</v>
      </c>
    </row>
    <row r="8280" spans="1:15" ht="18" x14ac:dyDescent="0.35">
      <c r="A8280" t="s">
        <v>58</v>
      </c>
      <c r="B8280" t="s">
        <v>26</v>
      </c>
      <c r="C8280" s="19" t="s">
        <v>18</v>
      </c>
      <c r="E8280" s="2">
        <v>3</v>
      </c>
      <c r="F8280" s="2">
        <v>1</v>
      </c>
      <c r="G8280" s="2">
        <v>0</v>
      </c>
      <c r="H8280" s="2">
        <v>0</v>
      </c>
      <c r="I8280" s="2">
        <v>0</v>
      </c>
      <c r="J8280" s="2">
        <v>0</v>
      </c>
      <c r="K8280" s="2">
        <v>0</v>
      </c>
      <c r="L8280" s="2">
        <v>0</v>
      </c>
      <c r="M8280" s="2">
        <v>0</v>
      </c>
      <c r="N8280" s="2">
        <v>0</v>
      </c>
      <c r="O8280" s="54">
        <v>0</v>
      </c>
    </row>
    <row r="8281" spans="1:15" ht="18" x14ac:dyDescent="0.35">
      <c r="A8281" t="s">
        <v>58</v>
      </c>
      <c r="B8281" t="s">
        <v>26</v>
      </c>
      <c r="C8281" s="19" t="s">
        <v>18</v>
      </c>
      <c r="E8281" s="2">
        <v>3</v>
      </c>
      <c r="F8281" s="2">
        <v>1</v>
      </c>
      <c r="G8281" s="2">
        <v>0</v>
      </c>
      <c r="H8281" s="2">
        <v>0</v>
      </c>
      <c r="I8281" s="2">
        <v>0</v>
      </c>
      <c r="J8281" s="2">
        <v>0</v>
      </c>
      <c r="K8281" s="2">
        <v>0</v>
      </c>
      <c r="L8281" s="2">
        <v>0</v>
      </c>
      <c r="M8281" s="2">
        <v>0</v>
      </c>
      <c r="N8281" s="2">
        <v>0</v>
      </c>
      <c r="O8281" s="54">
        <v>0</v>
      </c>
    </row>
    <row r="8282" spans="1:15" ht="18" x14ac:dyDescent="0.35">
      <c r="A8282" t="s">
        <v>58</v>
      </c>
      <c r="B8282" t="s">
        <v>26</v>
      </c>
      <c r="C8282" s="19" t="s">
        <v>18</v>
      </c>
      <c r="E8282" s="2">
        <v>4</v>
      </c>
      <c r="F8282" s="2">
        <v>1</v>
      </c>
      <c r="G8282" s="2">
        <v>0</v>
      </c>
      <c r="H8282" s="2">
        <v>0</v>
      </c>
      <c r="I8282" s="2">
        <v>0</v>
      </c>
      <c r="J8282" s="2">
        <v>0</v>
      </c>
      <c r="K8282" s="2">
        <v>0</v>
      </c>
      <c r="L8282" s="2">
        <v>0</v>
      </c>
      <c r="M8282" s="2">
        <v>0</v>
      </c>
      <c r="N8282" s="2">
        <v>0</v>
      </c>
      <c r="O8282" s="54">
        <v>0</v>
      </c>
    </row>
    <row r="8283" spans="1:15" ht="18" x14ac:dyDescent="0.35">
      <c r="A8283" t="s">
        <v>58</v>
      </c>
      <c r="B8283" t="s">
        <v>26</v>
      </c>
      <c r="C8283" s="19" t="s">
        <v>18</v>
      </c>
      <c r="E8283" s="2">
        <v>4</v>
      </c>
      <c r="F8283" s="2">
        <v>1</v>
      </c>
      <c r="G8283" s="2">
        <v>0</v>
      </c>
      <c r="H8283" s="2">
        <v>0</v>
      </c>
      <c r="I8283" s="2">
        <v>0</v>
      </c>
      <c r="J8283" s="2">
        <v>0</v>
      </c>
      <c r="K8283" s="2">
        <v>0</v>
      </c>
      <c r="L8283" s="2">
        <v>0</v>
      </c>
      <c r="M8283" s="2">
        <v>0</v>
      </c>
      <c r="N8283" s="2">
        <v>0</v>
      </c>
      <c r="O8283" s="54">
        <v>0</v>
      </c>
    </row>
    <row r="8284" spans="1:15" ht="18" x14ac:dyDescent="0.35">
      <c r="A8284" t="s">
        <v>58</v>
      </c>
      <c r="B8284" t="s">
        <v>26</v>
      </c>
      <c r="C8284" s="19" t="s">
        <v>18</v>
      </c>
      <c r="E8284" s="2">
        <v>5</v>
      </c>
      <c r="F8284" s="2">
        <v>1</v>
      </c>
      <c r="G8284" s="2">
        <v>0</v>
      </c>
      <c r="H8284" s="2">
        <v>0</v>
      </c>
      <c r="I8284" s="2">
        <v>0</v>
      </c>
      <c r="J8284" s="2">
        <v>0</v>
      </c>
      <c r="K8284" s="2">
        <v>0</v>
      </c>
      <c r="L8284" s="2">
        <v>0</v>
      </c>
      <c r="M8284" s="2">
        <v>0</v>
      </c>
      <c r="N8284" s="2">
        <v>0</v>
      </c>
      <c r="O8284" s="54">
        <v>0</v>
      </c>
    </row>
    <row r="8285" spans="1:15" ht="18" x14ac:dyDescent="0.35">
      <c r="A8285" t="s">
        <v>58</v>
      </c>
      <c r="B8285" t="s">
        <v>26</v>
      </c>
      <c r="C8285" s="19" t="s">
        <v>18</v>
      </c>
      <c r="E8285" s="2">
        <v>5</v>
      </c>
      <c r="F8285" s="2">
        <v>1</v>
      </c>
      <c r="G8285" s="2">
        <v>0</v>
      </c>
      <c r="H8285" s="2">
        <v>0</v>
      </c>
      <c r="I8285" s="2">
        <v>0</v>
      </c>
      <c r="J8285" s="2">
        <v>0</v>
      </c>
      <c r="K8285" s="2">
        <v>0</v>
      </c>
      <c r="L8285" s="2">
        <v>0</v>
      </c>
      <c r="M8285" s="2">
        <v>0</v>
      </c>
      <c r="N8285" s="2">
        <v>0</v>
      </c>
      <c r="O8285" s="54">
        <v>0</v>
      </c>
    </row>
    <row r="8286" spans="1:15" ht="18" x14ac:dyDescent="0.35">
      <c r="A8286" t="s">
        <v>58</v>
      </c>
      <c r="B8286" t="s">
        <v>26</v>
      </c>
      <c r="C8286" s="19" t="s">
        <v>18</v>
      </c>
      <c r="E8286" s="2">
        <v>6</v>
      </c>
      <c r="F8286" s="2">
        <v>1</v>
      </c>
      <c r="G8286" s="2">
        <v>0</v>
      </c>
      <c r="H8286" s="2">
        <v>0</v>
      </c>
      <c r="I8286" s="2">
        <v>0</v>
      </c>
      <c r="J8286" s="2">
        <v>0</v>
      </c>
      <c r="K8286" s="2">
        <v>0</v>
      </c>
      <c r="L8286" s="2">
        <v>0</v>
      </c>
      <c r="M8286" s="2">
        <v>0</v>
      </c>
      <c r="N8286" s="2">
        <v>0</v>
      </c>
      <c r="O8286" s="54">
        <v>0</v>
      </c>
    </row>
    <row r="8287" spans="1:15" ht="18" x14ac:dyDescent="0.35">
      <c r="A8287" t="s">
        <v>58</v>
      </c>
      <c r="B8287" t="s">
        <v>26</v>
      </c>
      <c r="C8287" s="19" t="s">
        <v>18</v>
      </c>
      <c r="E8287" s="2">
        <v>6</v>
      </c>
      <c r="F8287" s="2">
        <v>1</v>
      </c>
      <c r="G8287" s="2">
        <v>0</v>
      </c>
      <c r="H8287" s="2">
        <v>0</v>
      </c>
      <c r="I8287" s="2">
        <v>0</v>
      </c>
      <c r="J8287" s="2">
        <v>0</v>
      </c>
      <c r="K8287" s="2">
        <v>0</v>
      </c>
      <c r="L8287" s="2">
        <v>0</v>
      </c>
      <c r="M8287" s="2">
        <v>0</v>
      </c>
      <c r="N8287" s="2">
        <v>0</v>
      </c>
      <c r="O8287" s="54">
        <v>0</v>
      </c>
    </row>
    <row r="8288" spans="1:15" ht="18" x14ac:dyDescent="0.35">
      <c r="A8288" t="s">
        <v>58</v>
      </c>
      <c r="B8288" t="s">
        <v>26</v>
      </c>
      <c r="C8288" s="19" t="s">
        <v>18</v>
      </c>
      <c r="E8288" s="2">
        <v>7</v>
      </c>
      <c r="F8288" s="2">
        <v>1</v>
      </c>
      <c r="G8288" s="2">
        <v>0</v>
      </c>
      <c r="H8288" s="2">
        <v>0</v>
      </c>
      <c r="I8288" s="2">
        <v>0</v>
      </c>
      <c r="J8288" s="2">
        <v>0</v>
      </c>
      <c r="K8288" s="2">
        <v>0</v>
      </c>
      <c r="L8288" s="2">
        <v>0</v>
      </c>
      <c r="M8288" s="2">
        <v>0</v>
      </c>
      <c r="N8288" s="2">
        <v>0</v>
      </c>
      <c r="O8288" s="54">
        <v>0</v>
      </c>
    </row>
    <row r="8289" spans="1:15" ht="18" x14ac:dyDescent="0.35">
      <c r="A8289" t="s">
        <v>58</v>
      </c>
      <c r="B8289" t="s">
        <v>26</v>
      </c>
      <c r="C8289" s="19" t="s">
        <v>18</v>
      </c>
      <c r="E8289" s="2">
        <v>7</v>
      </c>
      <c r="F8289" s="2">
        <v>1</v>
      </c>
      <c r="G8289" s="2">
        <v>0</v>
      </c>
      <c r="H8289" s="2">
        <v>0</v>
      </c>
      <c r="I8289" s="2">
        <v>0</v>
      </c>
      <c r="J8289" s="2">
        <v>0</v>
      </c>
      <c r="K8289" s="2">
        <v>0</v>
      </c>
      <c r="L8289" s="2">
        <v>0</v>
      </c>
      <c r="M8289" s="2">
        <v>0</v>
      </c>
      <c r="N8289" s="2">
        <v>0</v>
      </c>
      <c r="O8289" s="54">
        <v>0</v>
      </c>
    </row>
    <row r="8290" spans="1:15" ht="18" x14ac:dyDescent="0.35">
      <c r="A8290" t="s">
        <v>58</v>
      </c>
      <c r="B8290" t="s">
        <v>26</v>
      </c>
      <c r="C8290" s="19" t="s">
        <v>18</v>
      </c>
      <c r="E8290" s="2">
        <v>8</v>
      </c>
      <c r="F8290" s="2">
        <v>1</v>
      </c>
      <c r="G8290" s="2">
        <v>0</v>
      </c>
      <c r="H8290" s="2">
        <v>0</v>
      </c>
      <c r="I8290" s="2">
        <v>0</v>
      </c>
      <c r="J8290" s="2">
        <v>0</v>
      </c>
      <c r="K8290" s="2">
        <v>0</v>
      </c>
      <c r="L8290" s="2">
        <v>0</v>
      </c>
      <c r="M8290" s="2">
        <v>0</v>
      </c>
      <c r="N8290" s="2">
        <v>0</v>
      </c>
      <c r="O8290" s="54">
        <v>0</v>
      </c>
    </row>
    <row r="8291" spans="1:15" ht="18" x14ac:dyDescent="0.35">
      <c r="A8291" t="s">
        <v>58</v>
      </c>
      <c r="B8291" t="s">
        <v>26</v>
      </c>
      <c r="C8291" s="19" t="s">
        <v>18</v>
      </c>
      <c r="E8291" s="2">
        <v>8</v>
      </c>
      <c r="F8291" s="2">
        <v>1</v>
      </c>
      <c r="G8291" s="2">
        <v>0</v>
      </c>
      <c r="H8291" s="2">
        <v>0</v>
      </c>
      <c r="I8291" s="2">
        <v>0</v>
      </c>
      <c r="J8291" s="2">
        <v>0</v>
      </c>
      <c r="K8291" s="2">
        <v>0</v>
      </c>
      <c r="L8291" s="2">
        <v>0</v>
      </c>
      <c r="M8291" s="2">
        <v>0</v>
      </c>
      <c r="N8291" s="2">
        <v>0</v>
      </c>
      <c r="O8291" s="54">
        <v>0</v>
      </c>
    </row>
    <row r="8292" spans="1:15" ht="18" x14ac:dyDescent="0.35">
      <c r="A8292" t="s">
        <v>58</v>
      </c>
      <c r="B8292" t="s">
        <v>26</v>
      </c>
      <c r="C8292" s="19" t="s">
        <v>18</v>
      </c>
      <c r="E8292" s="2">
        <v>9</v>
      </c>
      <c r="F8292" s="2">
        <v>1</v>
      </c>
      <c r="G8292" s="2">
        <v>0</v>
      </c>
      <c r="H8292" s="2">
        <v>0</v>
      </c>
      <c r="I8292" s="2">
        <v>0</v>
      </c>
      <c r="J8292" s="2">
        <v>0</v>
      </c>
      <c r="K8292" s="2">
        <v>0</v>
      </c>
      <c r="L8292" s="2">
        <v>0</v>
      </c>
      <c r="M8292" s="2">
        <v>0</v>
      </c>
      <c r="N8292" s="2">
        <v>0</v>
      </c>
      <c r="O8292" s="54">
        <v>0</v>
      </c>
    </row>
    <row r="8293" spans="1:15" ht="18" x14ac:dyDescent="0.35">
      <c r="A8293" t="s">
        <v>58</v>
      </c>
      <c r="B8293" t="s">
        <v>26</v>
      </c>
      <c r="C8293" s="19" t="s">
        <v>18</v>
      </c>
      <c r="E8293" s="2">
        <v>9</v>
      </c>
      <c r="F8293" s="2">
        <v>1</v>
      </c>
      <c r="G8293" s="2">
        <v>0</v>
      </c>
      <c r="H8293" s="2">
        <v>0</v>
      </c>
      <c r="I8293" s="2">
        <v>0</v>
      </c>
      <c r="J8293" s="2">
        <v>0</v>
      </c>
      <c r="K8293" s="2">
        <v>0</v>
      </c>
      <c r="L8293" s="2">
        <v>0</v>
      </c>
      <c r="M8293" s="2">
        <v>0</v>
      </c>
      <c r="N8293" s="2">
        <v>0</v>
      </c>
      <c r="O8293" s="54">
        <v>0</v>
      </c>
    </row>
    <row r="8294" spans="1:15" ht="18" x14ac:dyDescent="0.35">
      <c r="A8294" t="s">
        <v>58</v>
      </c>
      <c r="B8294" t="s">
        <v>26</v>
      </c>
      <c r="C8294" s="19" t="s">
        <v>18</v>
      </c>
      <c r="E8294" s="2">
        <v>10</v>
      </c>
      <c r="F8294" s="2">
        <v>1</v>
      </c>
      <c r="G8294" s="2">
        <v>0</v>
      </c>
      <c r="H8294" s="2">
        <v>0</v>
      </c>
      <c r="I8294" s="2">
        <v>0</v>
      </c>
      <c r="J8294" s="2">
        <v>0</v>
      </c>
      <c r="K8294" s="2">
        <v>0</v>
      </c>
      <c r="L8294" s="2">
        <v>0</v>
      </c>
      <c r="M8294" s="2">
        <v>0</v>
      </c>
      <c r="N8294" s="2">
        <v>0</v>
      </c>
      <c r="O8294" s="54">
        <v>0</v>
      </c>
    </row>
    <row r="8295" spans="1:15" ht="18" x14ac:dyDescent="0.35">
      <c r="A8295" t="s">
        <v>58</v>
      </c>
      <c r="B8295" t="s">
        <v>26</v>
      </c>
      <c r="C8295" s="19" t="s">
        <v>18</v>
      </c>
      <c r="E8295" s="2">
        <v>10</v>
      </c>
      <c r="F8295" s="2">
        <v>1</v>
      </c>
      <c r="G8295" s="2">
        <v>0</v>
      </c>
      <c r="H8295" s="2">
        <v>0</v>
      </c>
      <c r="I8295" s="2">
        <v>0</v>
      </c>
      <c r="J8295" s="2">
        <v>0</v>
      </c>
      <c r="K8295" s="2">
        <v>0</v>
      </c>
      <c r="L8295" s="2">
        <v>0</v>
      </c>
      <c r="M8295" s="2">
        <v>0</v>
      </c>
      <c r="N8295" s="2">
        <v>0</v>
      </c>
      <c r="O8295" s="54">
        <v>0</v>
      </c>
    </row>
    <row r="8296" spans="1:15" ht="18" x14ac:dyDescent="0.35">
      <c r="A8296" t="s">
        <v>58</v>
      </c>
      <c r="B8296" t="s">
        <v>26</v>
      </c>
      <c r="C8296" s="19" t="s">
        <v>18</v>
      </c>
      <c r="E8296" s="2">
        <v>11</v>
      </c>
      <c r="F8296" s="2">
        <v>1</v>
      </c>
      <c r="G8296" s="2">
        <v>0</v>
      </c>
      <c r="H8296" s="2">
        <v>0</v>
      </c>
      <c r="I8296" s="2">
        <v>0</v>
      </c>
      <c r="J8296" s="2">
        <v>0</v>
      </c>
      <c r="K8296" s="2">
        <v>0</v>
      </c>
      <c r="L8296" s="2">
        <v>0</v>
      </c>
      <c r="M8296" s="2">
        <v>0</v>
      </c>
      <c r="N8296" s="2">
        <v>0</v>
      </c>
      <c r="O8296" s="54">
        <v>0</v>
      </c>
    </row>
    <row r="8297" spans="1:15" ht="18" x14ac:dyDescent="0.35">
      <c r="A8297" t="s">
        <v>58</v>
      </c>
      <c r="B8297" t="s">
        <v>26</v>
      </c>
      <c r="C8297" s="19" t="s">
        <v>18</v>
      </c>
      <c r="E8297" s="2">
        <v>11</v>
      </c>
      <c r="F8297" s="2">
        <v>1</v>
      </c>
      <c r="G8297" s="2">
        <v>0</v>
      </c>
      <c r="H8297" s="2">
        <v>0</v>
      </c>
      <c r="I8297" s="2">
        <v>0</v>
      </c>
      <c r="J8297" s="2">
        <v>0</v>
      </c>
      <c r="K8297" s="2">
        <v>0</v>
      </c>
      <c r="L8297" s="2">
        <v>0</v>
      </c>
      <c r="M8297" s="2">
        <v>0</v>
      </c>
      <c r="N8297" s="2">
        <v>0</v>
      </c>
      <c r="O8297" s="54">
        <v>0</v>
      </c>
    </row>
    <row r="8298" spans="1:15" ht="18" x14ac:dyDescent="0.35">
      <c r="A8298" t="s">
        <v>58</v>
      </c>
      <c r="B8298" t="s">
        <v>26</v>
      </c>
      <c r="C8298" s="19" t="s">
        <v>18</v>
      </c>
      <c r="E8298" s="2">
        <v>12</v>
      </c>
      <c r="F8298" s="2">
        <v>1</v>
      </c>
      <c r="G8298" s="2">
        <v>0</v>
      </c>
      <c r="H8298" s="2">
        <v>0</v>
      </c>
      <c r="I8298" s="2">
        <v>0</v>
      </c>
      <c r="J8298" s="2">
        <v>0</v>
      </c>
      <c r="K8298" s="2">
        <v>0</v>
      </c>
      <c r="L8298" s="2">
        <v>0</v>
      </c>
      <c r="M8298" s="2">
        <v>0</v>
      </c>
      <c r="N8298" s="2">
        <v>0</v>
      </c>
      <c r="O8298" s="54">
        <v>0</v>
      </c>
    </row>
    <row r="8299" spans="1:15" ht="18" x14ac:dyDescent="0.35">
      <c r="A8299" t="s">
        <v>58</v>
      </c>
      <c r="B8299" t="s">
        <v>26</v>
      </c>
      <c r="C8299" s="19" t="s">
        <v>18</v>
      </c>
      <c r="E8299" s="2">
        <v>12</v>
      </c>
      <c r="F8299" s="2">
        <v>1</v>
      </c>
      <c r="G8299" s="2">
        <v>0</v>
      </c>
      <c r="H8299" s="2">
        <v>0</v>
      </c>
      <c r="I8299" s="2">
        <v>0</v>
      </c>
      <c r="J8299" s="2">
        <v>0</v>
      </c>
      <c r="K8299" s="2">
        <v>0</v>
      </c>
      <c r="L8299" s="2">
        <v>0</v>
      </c>
      <c r="M8299" s="2">
        <v>0</v>
      </c>
      <c r="N8299" s="2">
        <v>0</v>
      </c>
      <c r="O8299" s="54">
        <v>0</v>
      </c>
    </row>
    <row r="8300" spans="1:15" ht="18" x14ac:dyDescent="0.35">
      <c r="A8300" t="s">
        <v>58</v>
      </c>
      <c r="B8300" t="s">
        <v>26</v>
      </c>
      <c r="C8300" s="19" t="s">
        <v>18</v>
      </c>
      <c r="E8300" s="2">
        <v>13</v>
      </c>
      <c r="F8300" s="2">
        <v>1</v>
      </c>
      <c r="G8300" s="2">
        <v>0</v>
      </c>
      <c r="H8300" s="2">
        <v>0</v>
      </c>
      <c r="I8300" s="2">
        <v>0</v>
      </c>
      <c r="J8300" s="2">
        <v>0</v>
      </c>
      <c r="K8300" s="2">
        <v>0</v>
      </c>
      <c r="L8300" s="2">
        <v>0</v>
      </c>
      <c r="M8300" s="2">
        <v>0</v>
      </c>
      <c r="N8300" s="2">
        <v>0</v>
      </c>
      <c r="O8300" s="54">
        <v>0</v>
      </c>
    </row>
    <row r="8301" spans="1:15" ht="18" x14ac:dyDescent="0.35">
      <c r="A8301" t="s">
        <v>58</v>
      </c>
      <c r="B8301" t="s">
        <v>26</v>
      </c>
      <c r="C8301" s="19" t="s">
        <v>18</v>
      </c>
      <c r="E8301" s="2">
        <v>13</v>
      </c>
      <c r="F8301" s="2">
        <v>1</v>
      </c>
      <c r="G8301" s="2">
        <v>0</v>
      </c>
      <c r="H8301" s="2">
        <v>0</v>
      </c>
      <c r="I8301" s="2">
        <v>0</v>
      </c>
      <c r="J8301" s="2">
        <v>0</v>
      </c>
      <c r="K8301" s="2">
        <v>0</v>
      </c>
      <c r="L8301" s="2">
        <v>0</v>
      </c>
      <c r="M8301" s="2">
        <v>0</v>
      </c>
      <c r="N8301" s="2">
        <v>0</v>
      </c>
      <c r="O8301" s="54">
        <v>0</v>
      </c>
    </row>
    <row r="8302" spans="1:15" ht="18" x14ac:dyDescent="0.35">
      <c r="A8302" t="s">
        <v>58</v>
      </c>
      <c r="B8302" t="s">
        <v>26</v>
      </c>
      <c r="C8302" s="19" t="s">
        <v>18</v>
      </c>
      <c r="E8302" s="2">
        <v>14</v>
      </c>
      <c r="F8302" s="2">
        <v>1</v>
      </c>
      <c r="G8302" s="2">
        <v>0</v>
      </c>
      <c r="H8302" s="2">
        <v>0</v>
      </c>
      <c r="I8302" s="2">
        <v>0</v>
      </c>
      <c r="J8302" s="2">
        <v>0</v>
      </c>
      <c r="K8302" s="2">
        <v>0</v>
      </c>
      <c r="L8302" s="2">
        <v>0</v>
      </c>
      <c r="M8302" s="2">
        <v>0</v>
      </c>
      <c r="N8302" s="2">
        <v>0</v>
      </c>
      <c r="O8302" s="54">
        <v>0</v>
      </c>
    </row>
    <row r="8303" spans="1:15" ht="18" x14ac:dyDescent="0.35">
      <c r="A8303" t="s">
        <v>58</v>
      </c>
      <c r="B8303" t="s">
        <v>26</v>
      </c>
      <c r="C8303" s="19" t="s">
        <v>18</v>
      </c>
      <c r="E8303" s="2">
        <v>14</v>
      </c>
      <c r="F8303" s="2">
        <v>1</v>
      </c>
      <c r="G8303" s="2">
        <v>0</v>
      </c>
      <c r="H8303" s="2">
        <v>0</v>
      </c>
      <c r="I8303" s="2">
        <v>0</v>
      </c>
      <c r="J8303" s="2">
        <v>0</v>
      </c>
      <c r="K8303" s="2">
        <v>0</v>
      </c>
      <c r="L8303" s="2">
        <v>0</v>
      </c>
      <c r="M8303" s="2">
        <v>0</v>
      </c>
      <c r="N8303" s="2">
        <v>0</v>
      </c>
      <c r="O8303" s="54">
        <v>0</v>
      </c>
    </row>
    <row r="8304" spans="1:15" ht="18" x14ac:dyDescent="0.35">
      <c r="A8304" t="s">
        <v>58</v>
      </c>
      <c r="B8304" t="s">
        <v>26</v>
      </c>
      <c r="C8304" s="19" t="s">
        <v>18</v>
      </c>
      <c r="E8304" s="2">
        <v>15</v>
      </c>
      <c r="F8304" s="2">
        <v>1</v>
      </c>
      <c r="G8304" s="2">
        <v>0</v>
      </c>
      <c r="H8304" s="2">
        <v>0</v>
      </c>
      <c r="I8304" s="2">
        <v>0</v>
      </c>
      <c r="J8304" s="2">
        <v>0</v>
      </c>
      <c r="K8304" s="2">
        <v>0</v>
      </c>
      <c r="L8304" s="2">
        <v>0</v>
      </c>
      <c r="M8304" s="2">
        <v>0</v>
      </c>
      <c r="N8304" s="2">
        <v>0</v>
      </c>
      <c r="O8304" s="54">
        <v>0</v>
      </c>
    </row>
    <row r="8305" spans="1:15" ht="18" x14ac:dyDescent="0.35">
      <c r="A8305" t="s">
        <v>58</v>
      </c>
      <c r="B8305" t="s">
        <v>26</v>
      </c>
      <c r="C8305" s="19" t="s">
        <v>18</v>
      </c>
      <c r="E8305" s="2">
        <v>15</v>
      </c>
      <c r="F8305" s="2">
        <v>1</v>
      </c>
      <c r="G8305" s="2">
        <v>0</v>
      </c>
      <c r="H8305" s="2">
        <v>0</v>
      </c>
      <c r="I8305" s="2">
        <v>0</v>
      </c>
      <c r="J8305" s="2">
        <v>0</v>
      </c>
      <c r="K8305" s="2">
        <v>0</v>
      </c>
      <c r="L8305" s="2">
        <v>0</v>
      </c>
      <c r="M8305" s="2">
        <v>0</v>
      </c>
      <c r="N8305" s="2">
        <v>0</v>
      </c>
      <c r="O8305" s="54">
        <v>0</v>
      </c>
    </row>
    <row r="8306" spans="1:15" ht="18" x14ac:dyDescent="0.35">
      <c r="A8306" t="s">
        <v>58</v>
      </c>
      <c r="B8306" t="s">
        <v>26</v>
      </c>
      <c r="C8306" s="19" t="s">
        <v>18</v>
      </c>
      <c r="E8306" s="2">
        <v>16</v>
      </c>
      <c r="F8306" s="2">
        <v>1</v>
      </c>
      <c r="G8306" s="2">
        <v>0</v>
      </c>
      <c r="H8306" s="2">
        <v>0</v>
      </c>
      <c r="I8306" s="2">
        <v>0</v>
      </c>
      <c r="J8306" s="2">
        <v>0</v>
      </c>
      <c r="K8306" s="2">
        <v>0</v>
      </c>
      <c r="L8306" s="2">
        <v>0</v>
      </c>
      <c r="M8306" s="2">
        <v>0</v>
      </c>
      <c r="N8306" s="2">
        <v>0</v>
      </c>
      <c r="O8306" s="54">
        <v>0</v>
      </c>
    </row>
    <row r="8307" spans="1:15" ht="18" x14ac:dyDescent="0.35">
      <c r="A8307" t="s">
        <v>58</v>
      </c>
      <c r="B8307" t="s">
        <v>26</v>
      </c>
      <c r="C8307" s="19" t="s">
        <v>18</v>
      </c>
      <c r="E8307" s="2">
        <v>16</v>
      </c>
      <c r="F8307" s="2">
        <v>1</v>
      </c>
      <c r="G8307" s="2">
        <v>0</v>
      </c>
      <c r="H8307" s="2">
        <v>0</v>
      </c>
      <c r="I8307" s="2">
        <v>0</v>
      </c>
      <c r="J8307" s="2">
        <v>0</v>
      </c>
      <c r="K8307" s="2">
        <v>0</v>
      </c>
      <c r="L8307" s="2">
        <v>0</v>
      </c>
      <c r="M8307" s="2">
        <v>0</v>
      </c>
      <c r="N8307" s="2">
        <v>0</v>
      </c>
      <c r="O8307" s="54">
        <v>0</v>
      </c>
    </row>
    <row r="8308" spans="1:15" ht="18" x14ac:dyDescent="0.35">
      <c r="A8308" t="s">
        <v>58</v>
      </c>
      <c r="B8308" t="s">
        <v>26</v>
      </c>
      <c r="C8308" s="19" t="s">
        <v>18</v>
      </c>
      <c r="E8308" s="2">
        <v>17</v>
      </c>
      <c r="F8308" s="2">
        <v>1</v>
      </c>
      <c r="G8308" s="2">
        <v>0</v>
      </c>
      <c r="H8308" s="2">
        <v>0</v>
      </c>
      <c r="I8308" s="2">
        <v>0</v>
      </c>
      <c r="J8308" s="2">
        <v>0</v>
      </c>
      <c r="K8308" s="2">
        <v>0</v>
      </c>
      <c r="L8308" s="2">
        <v>0</v>
      </c>
      <c r="M8308" s="2">
        <v>0</v>
      </c>
      <c r="N8308" s="2">
        <v>0</v>
      </c>
      <c r="O8308" s="54">
        <v>0</v>
      </c>
    </row>
    <row r="8309" spans="1:15" ht="18" x14ac:dyDescent="0.35">
      <c r="A8309" t="s">
        <v>58</v>
      </c>
      <c r="B8309" t="s">
        <v>26</v>
      </c>
      <c r="C8309" s="19" t="s">
        <v>18</v>
      </c>
      <c r="E8309" s="2">
        <v>17</v>
      </c>
      <c r="F8309" s="2">
        <v>1</v>
      </c>
      <c r="G8309" s="2">
        <v>0</v>
      </c>
      <c r="H8309" s="2">
        <v>0</v>
      </c>
      <c r="I8309" s="2">
        <v>0</v>
      </c>
      <c r="J8309" s="2">
        <v>0</v>
      </c>
      <c r="K8309" s="2">
        <v>0</v>
      </c>
      <c r="L8309" s="2">
        <v>0</v>
      </c>
      <c r="M8309" s="2">
        <v>0</v>
      </c>
      <c r="N8309" s="2">
        <v>0</v>
      </c>
      <c r="O8309" s="54">
        <v>0</v>
      </c>
    </row>
    <row r="8310" spans="1:15" ht="18" x14ac:dyDescent="0.35">
      <c r="A8310" t="s">
        <v>58</v>
      </c>
      <c r="B8310" t="s">
        <v>26</v>
      </c>
      <c r="C8310" s="19" t="s">
        <v>18</v>
      </c>
      <c r="E8310" s="2">
        <v>18</v>
      </c>
      <c r="F8310" s="2">
        <v>1</v>
      </c>
      <c r="G8310" s="2">
        <v>0</v>
      </c>
      <c r="H8310" s="2">
        <v>0</v>
      </c>
      <c r="I8310" s="2">
        <v>0</v>
      </c>
      <c r="J8310" s="2">
        <v>0</v>
      </c>
      <c r="K8310" s="2">
        <v>0</v>
      </c>
      <c r="L8310" s="2">
        <v>0</v>
      </c>
      <c r="M8310" s="2">
        <v>0</v>
      </c>
      <c r="N8310" s="2">
        <v>0</v>
      </c>
      <c r="O8310" s="54">
        <v>0</v>
      </c>
    </row>
    <row r="8311" spans="1:15" ht="18" x14ac:dyDescent="0.35">
      <c r="A8311" t="s">
        <v>58</v>
      </c>
      <c r="B8311" t="s">
        <v>26</v>
      </c>
      <c r="C8311" s="19" t="s">
        <v>18</v>
      </c>
      <c r="E8311" s="2">
        <v>18</v>
      </c>
      <c r="F8311" s="2">
        <v>1</v>
      </c>
      <c r="G8311" s="2">
        <v>0</v>
      </c>
      <c r="H8311" s="2">
        <v>0</v>
      </c>
      <c r="I8311" s="2">
        <v>0</v>
      </c>
      <c r="J8311" s="2">
        <v>0</v>
      </c>
      <c r="K8311" s="2">
        <v>0</v>
      </c>
      <c r="L8311" s="2">
        <v>0</v>
      </c>
      <c r="M8311" s="2">
        <v>0</v>
      </c>
      <c r="N8311" s="2">
        <v>0</v>
      </c>
      <c r="O8311" s="54">
        <v>0</v>
      </c>
    </row>
    <row r="8312" spans="1:15" ht="18" x14ac:dyDescent="0.35">
      <c r="A8312" t="s">
        <v>58</v>
      </c>
      <c r="B8312" t="s">
        <v>26</v>
      </c>
      <c r="C8312" s="19" t="s">
        <v>18</v>
      </c>
      <c r="E8312" s="2">
        <v>19</v>
      </c>
      <c r="F8312" s="2">
        <v>1</v>
      </c>
      <c r="G8312" s="2">
        <v>0</v>
      </c>
      <c r="H8312" s="2">
        <v>0</v>
      </c>
      <c r="I8312" s="2">
        <v>0</v>
      </c>
      <c r="J8312" s="2">
        <v>0</v>
      </c>
      <c r="K8312" s="2">
        <v>0</v>
      </c>
      <c r="L8312" s="2">
        <v>0</v>
      </c>
      <c r="M8312" s="2">
        <v>0</v>
      </c>
      <c r="N8312" s="2">
        <v>0</v>
      </c>
      <c r="O8312" s="54">
        <v>0</v>
      </c>
    </row>
    <row r="8313" spans="1:15" ht="18" x14ac:dyDescent="0.35">
      <c r="A8313" t="s">
        <v>58</v>
      </c>
      <c r="B8313" t="s">
        <v>26</v>
      </c>
      <c r="C8313" s="19" t="s">
        <v>18</v>
      </c>
      <c r="E8313" s="2">
        <v>19</v>
      </c>
      <c r="F8313" s="2">
        <v>1</v>
      </c>
      <c r="G8313" s="2">
        <v>0</v>
      </c>
      <c r="H8313" s="2">
        <v>0</v>
      </c>
      <c r="I8313" s="2">
        <v>0</v>
      </c>
      <c r="J8313" s="2">
        <v>0</v>
      </c>
      <c r="K8313" s="2">
        <v>0</v>
      </c>
      <c r="L8313" s="2">
        <v>0</v>
      </c>
      <c r="M8313" s="2">
        <v>0</v>
      </c>
      <c r="N8313" s="2">
        <v>0</v>
      </c>
      <c r="O8313" s="54">
        <v>0</v>
      </c>
    </row>
    <row r="8314" spans="1:15" ht="18" x14ac:dyDescent="0.35">
      <c r="A8314" t="s">
        <v>58</v>
      </c>
      <c r="B8314" t="s">
        <v>26</v>
      </c>
      <c r="C8314" s="19" t="s">
        <v>18</v>
      </c>
      <c r="E8314" s="2">
        <v>20</v>
      </c>
      <c r="F8314" s="2">
        <v>1</v>
      </c>
      <c r="G8314" s="2">
        <v>0</v>
      </c>
      <c r="H8314" s="2">
        <v>0</v>
      </c>
      <c r="I8314" s="2">
        <v>0</v>
      </c>
      <c r="J8314" s="2">
        <v>0</v>
      </c>
      <c r="K8314" s="2">
        <v>0</v>
      </c>
      <c r="L8314" s="2">
        <v>0</v>
      </c>
      <c r="M8314" s="2">
        <v>0</v>
      </c>
      <c r="N8314" s="2">
        <v>0</v>
      </c>
      <c r="O8314" s="54">
        <v>0</v>
      </c>
    </row>
    <row r="8315" spans="1:15" ht="18" x14ac:dyDescent="0.35">
      <c r="A8315" t="s">
        <v>58</v>
      </c>
      <c r="B8315" t="s">
        <v>26</v>
      </c>
      <c r="C8315" s="19" t="s">
        <v>18</v>
      </c>
      <c r="E8315" s="2">
        <v>20</v>
      </c>
      <c r="F8315" s="2">
        <v>1</v>
      </c>
      <c r="G8315" s="2">
        <v>0</v>
      </c>
      <c r="H8315" s="2">
        <v>0</v>
      </c>
      <c r="I8315" s="2">
        <v>0</v>
      </c>
      <c r="J8315" s="2">
        <v>0</v>
      </c>
      <c r="K8315" s="2">
        <v>0</v>
      </c>
      <c r="L8315" s="2">
        <v>0</v>
      </c>
      <c r="M8315" s="2">
        <v>0</v>
      </c>
      <c r="N8315" s="2">
        <v>0</v>
      </c>
      <c r="O8315" s="54">
        <v>0</v>
      </c>
    </row>
    <row r="8316" spans="1:15" ht="18" x14ac:dyDescent="0.35">
      <c r="A8316" t="s">
        <v>58</v>
      </c>
      <c r="B8316" t="s">
        <v>26</v>
      </c>
      <c r="C8316" s="19" t="s">
        <v>18</v>
      </c>
      <c r="E8316" s="2">
        <v>21</v>
      </c>
      <c r="F8316" s="2">
        <v>1</v>
      </c>
      <c r="G8316" s="2">
        <v>0</v>
      </c>
      <c r="H8316" s="2">
        <v>0</v>
      </c>
      <c r="I8316" s="2">
        <v>0</v>
      </c>
      <c r="J8316" s="2">
        <v>0</v>
      </c>
      <c r="K8316" s="2">
        <v>0</v>
      </c>
      <c r="L8316" s="2">
        <v>0</v>
      </c>
      <c r="M8316" s="2">
        <v>0</v>
      </c>
      <c r="N8316" s="2">
        <v>0</v>
      </c>
      <c r="O8316" s="54">
        <v>0</v>
      </c>
    </row>
    <row r="8317" spans="1:15" ht="18" x14ac:dyDescent="0.35">
      <c r="A8317" t="s">
        <v>58</v>
      </c>
      <c r="B8317" t="s">
        <v>26</v>
      </c>
      <c r="C8317" s="19" t="s">
        <v>18</v>
      </c>
      <c r="E8317" s="2">
        <v>21</v>
      </c>
      <c r="F8317" s="2">
        <v>1</v>
      </c>
      <c r="G8317" s="2">
        <v>0</v>
      </c>
      <c r="H8317" s="2">
        <v>0</v>
      </c>
      <c r="I8317" s="2">
        <v>0</v>
      </c>
      <c r="J8317" s="2">
        <v>0</v>
      </c>
      <c r="K8317" s="2">
        <v>0</v>
      </c>
      <c r="L8317" s="2">
        <v>0</v>
      </c>
      <c r="M8317" s="2">
        <v>0</v>
      </c>
      <c r="N8317" s="2">
        <v>0</v>
      </c>
      <c r="O8317" s="54">
        <v>0</v>
      </c>
    </row>
    <row r="8318" spans="1:15" ht="18" x14ac:dyDescent="0.35">
      <c r="A8318" t="s">
        <v>58</v>
      </c>
      <c r="B8318" t="s">
        <v>26</v>
      </c>
      <c r="C8318" s="19" t="s">
        <v>18</v>
      </c>
      <c r="E8318" s="2">
        <v>22</v>
      </c>
      <c r="F8318" s="2">
        <v>1</v>
      </c>
      <c r="G8318" s="2">
        <v>0</v>
      </c>
      <c r="H8318" s="2">
        <v>0</v>
      </c>
      <c r="I8318" s="2">
        <v>0</v>
      </c>
      <c r="J8318" s="2">
        <v>0</v>
      </c>
      <c r="K8318" s="2">
        <v>0</v>
      </c>
      <c r="L8318" s="2">
        <v>0</v>
      </c>
      <c r="M8318" s="2">
        <v>0</v>
      </c>
      <c r="N8318" s="2">
        <v>0</v>
      </c>
      <c r="O8318" s="54">
        <v>0</v>
      </c>
    </row>
    <row r="8319" spans="1:15" ht="18" x14ac:dyDescent="0.35">
      <c r="A8319" t="s">
        <v>58</v>
      </c>
      <c r="B8319" t="s">
        <v>26</v>
      </c>
      <c r="C8319" s="19" t="s">
        <v>18</v>
      </c>
      <c r="E8319" s="2">
        <v>23</v>
      </c>
      <c r="F8319" s="2">
        <v>1</v>
      </c>
      <c r="G8319" s="2">
        <v>0</v>
      </c>
      <c r="H8319" s="2">
        <v>0</v>
      </c>
      <c r="I8319" s="2">
        <v>0</v>
      </c>
      <c r="J8319" s="2">
        <v>0</v>
      </c>
      <c r="K8319" s="2">
        <v>0</v>
      </c>
      <c r="L8319" s="2">
        <v>0</v>
      </c>
      <c r="M8319" s="2">
        <v>0</v>
      </c>
      <c r="N8319" s="2">
        <v>0</v>
      </c>
      <c r="O8319" s="54">
        <v>0</v>
      </c>
    </row>
    <row r="8320" spans="1:15" ht="18" x14ac:dyDescent="0.35">
      <c r="A8320" t="s">
        <v>58</v>
      </c>
      <c r="B8320" t="s">
        <v>26</v>
      </c>
      <c r="C8320" s="19" t="s">
        <v>18</v>
      </c>
      <c r="E8320" s="2">
        <v>23</v>
      </c>
      <c r="F8320" s="2">
        <v>1</v>
      </c>
      <c r="G8320" s="2">
        <v>0</v>
      </c>
      <c r="H8320" s="2">
        <v>0</v>
      </c>
      <c r="I8320" s="2">
        <v>0</v>
      </c>
      <c r="J8320" s="2">
        <v>0</v>
      </c>
      <c r="K8320" s="2">
        <v>0</v>
      </c>
      <c r="L8320" s="2">
        <v>0</v>
      </c>
      <c r="M8320" s="2">
        <v>0</v>
      </c>
      <c r="N8320" s="2">
        <v>0</v>
      </c>
      <c r="O8320" s="54">
        <v>0</v>
      </c>
    </row>
    <row r="8321" spans="1:15" ht="18" x14ac:dyDescent="0.35">
      <c r="A8321" t="s">
        <v>58</v>
      </c>
      <c r="B8321" t="s">
        <v>26</v>
      </c>
      <c r="C8321" s="19" t="s">
        <v>18</v>
      </c>
      <c r="E8321" s="2">
        <v>24</v>
      </c>
      <c r="F8321" s="2">
        <v>1</v>
      </c>
      <c r="G8321" s="2">
        <v>0</v>
      </c>
      <c r="H8321" s="2">
        <v>0</v>
      </c>
      <c r="I8321" s="2">
        <v>0</v>
      </c>
      <c r="J8321" s="2">
        <v>0</v>
      </c>
      <c r="K8321" s="2">
        <v>0</v>
      </c>
      <c r="L8321" s="2">
        <v>0</v>
      </c>
      <c r="M8321" s="2">
        <v>0</v>
      </c>
      <c r="N8321" s="2">
        <v>0</v>
      </c>
      <c r="O8321" s="54">
        <v>0</v>
      </c>
    </row>
    <row r="8322" spans="1:15" ht="18" x14ac:dyDescent="0.35">
      <c r="A8322" t="s">
        <v>58</v>
      </c>
      <c r="B8322" t="s">
        <v>26</v>
      </c>
      <c r="C8322" s="19" t="s">
        <v>18</v>
      </c>
      <c r="E8322" s="2">
        <v>24</v>
      </c>
      <c r="F8322" s="2">
        <v>1</v>
      </c>
      <c r="G8322" s="2">
        <v>0</v>
      </c>
      <c r="H8322" s="2">
        <v>0</v>
      </c>
      <c r="I8322" s="2">
        <v>0</v>
      </c>
      <c r="J8322" s="2">
        <v>0</v>
      </c>
      <c r="K8322" s="2">
        <v>0</v>
      </c>
      <c r="L8322" s="2">
        <v>0</v>
      </c>
      <c r="M8322" s="2">
        <v>0</v>
      </c>
      <c r="N8322" s="2">
        <v>0</v>
      </c>
      <c r="O8322" s="54">
        <v>0</v>
      </c>
    </row>
    <row r="8323" spans="1:15" ht="18" x14ac:dyDescent="0.35">
      <c r="A8323" t="s">
        <v>58</v>
      </c>
      <c r="B8323" t="s">
        <v>26</v>
      </c>
      <c r="C8323" s="19" t="s">
        <v>18</v>
      </c>
      <c r="E8323" s="2">
        <v>25</v>
      </c>
      <c r="F8323" s="2">
        <v>1</v>
      </c>
      <c r="G8323" s="2">
        <v>0</v>
      </c>
      <c r="H8323" s="2">
        <v>0</v>
      </c>
      <c r="I8323" s="2">
        <v>0</v>
      </c>
      <c r="J8323" s="2">
        <v>0</v>
      </c>
      <c r="K8323" s="2">
        <v>0</v>
      </c>
      <c r="L8323" s="2">
        <v>0</v>
      </c>
      <c r="M8323" s="2">
        <v>0</v>
      </c>
      <c r="N8323" s="2">
        <v>0</v>
      </c>
      <c r="O8323" s="54">
        <v>0</v>
      </c>
    </row>
    <row r="8324" spans="1:15" ht="18" x14ac:dyDescent="0.35">
      <c r="A8324" t="s">
        <v>58</v>
      </c>
      <c r="B8324" t="s">
        <v>26</v>
      </c>
      <c r="C8324" s="19" t="s">
        <v>18</v>
      </c>
      <c r="E8324" s="2">
        <v>25</v>
      </c>
      <c r="F8324" s="2">
        <v>1</v>
      </c>
      <c r="G8324" s="2">
        <v>0</v>
      </c>
      <c r="H8324" s="2">
        <v>0</v>
      </c>
      <c r="I8324" s="2">
        <v>0</v>
      </c>
      <c r="J8324" s="2">
        <v>0</v>
      </c>
      <c r="K8324" s="2">
        <v>0</v>
      </c>
      <c r="L8324" s="2">
        <v>0</v>
      </c>
      <c r="M8324" s="2">
        <v>0</v>
      </c>
      <c r="N8324" s="2">
        <v>0</v>
      </c>
      <c r="O8324" s="54">
        <v>0</v>
      </c>
    </row>
    <row r="8325" spans="1:15" ht="18" x14ac:dyDescent="0.35">
      <c r="A8325" t="s">
        <v>58</v>
      </c>
      <c r="B8325" t="s">
        <v>26</v>
      </c>
      <c r="C8325" s="19" t="s">
        <v>18</v>
      </c>
      <c r="E8325" s="2">
        <v>26</v>
      </c>
      <c r="F8325" s="2">
        <v>1</v>
      </c>
      <c r="G8325" s="2">
        <v>0</v>
      </c>
      <c r="H8325" s="2">
        <v>0</v>
      </c>
      <c r="I8325" s="2">
        <v>0</v>
      </c>
      <c r="J8325" s="2">
        <v>0</v>
      </c>
      <c r="K8325" s="2">
        <v>0</v>
      </c>
      <c r="L8325" s="2">
        <v>0</v>
      </c>
      <c r="M8325" s="2">
        <v>0</v>
      </c>
      <c r="N8325" s="2">
        <v>0</v>
      </c>
      <c r="O8325" s="54">
        <v>0</v>
      </c>
    </row>
    <row r="8326" spans="1:15" ht="18" x14ac:dyDescent="0.35">
      <c r="A8326" t="s">
        <v>58</v>
      </c>
      <c r="B8326" t="s">
        <v>26</v>
      </c>
      <c r="C8326" s="19" t="s">
        <v>18</v>
      </c>
      <c r="E8326" s="2">
        <v>26</v>
      </c>
      <c r="F8326" s="2">
        <v>1</v>
      </c>
      <c r="G8326" s="2">
        <v>0</v>
      </c>
      <c r="H8326" s="2">
        <v>0</v>
      </c>
      <c r="I8326" s="2">
        <v>0</v>
      </c>
      <c r="J8326" s="2">
        <v>0</v>
      </c>
      <c r="K8326" s="2">
        <v>0</v>
      </c>
      <c r="L8326" s="2">
        <v>0</v>
      </c>
      <c r="M8326" s="2">
        <v>0</v>
      </c>
      <c r="N8326" s="2">
        <v>0</v>
      </c>
      <c r="O8326" s="54">
        <v>0</v>
      </c>
    </row>
    <row r="8327" spans="1:15" ht="18" x14ac:dyDescent="0.35">
      <c r="A8327" t="s">
        <v>58</v>
      </c>
      <c r="B8327" t="s">
        <v>26</v>
      </c>
      <c r="C8327" s="19" t="s">
        <v>33</v>
      </c>
      <c r="E8327" s="1">
        <v>1</v>
      </c>
      <c r="F8327" s="1">
        <v>1</v>
      </c>
      <c r="G8327" s="1">
        <v>3.3479999999999999</v>
      </c>
      <c r="H8327" s="1">
        <v>63.508054299999998</v>
      </c>
      <c r="I8327" s="1">
        <v>57</v>
      </c>
      <c r="J8327" s="1">
        <v>179</v>
      </c>
      <c r="K8327" s="1">
        <v>42.503999999999998</v>
      </c>
      <c r="L8327" s="1">
        <v>18.53</v>
      </c>
      <c r="M8327" s="1">
        <v>4.3659999999999997</v>
      </c>
      <c r="N8327" s="1">
        <v>13.396000000000001</v>
      </c>
      <c r="O8327" s="54">
        <f t="shared" ref="O8327:O8329" si="131">M8327/L8327</f>
        <v>0.23561791689152722</v>
      </c>
    </row>
    <row r="8328" spans="1:15" ht="18" x14ac:dyDescent="0.35">
      <c r="A8328" t="s">
        <v>58</v>
      </c>
      <c r="B8328" t="s">
        <v>26</v>
      </c>
      <c r="C8328" s="19" t="s">
        <v>33</v>
      </c>
      <c r="E8328" s="2">
        <v>1</v>
      </c>
      <c r="F8328" s="2">
        <v>1</v>
      </c>
      <c r="G8328" s="2">
        <v>0</v>
      </c>
      <c r="H8328" s="2">
        <v>0</v>
      </c>
      <c r="I8328" s="2">
        <v>0</v>
      </c>
      <c r="J8328" s="2">
        <v>0</v>
      </c>
      <c r="K8328" s="2">
        <v>0</v>
      </c>
      <c r="L8328" s="2">
        <v>0</v>
      </c>
      <c r="M8328" s="2">
        <v>0</v>
      </c>
      <c r="N8328" s="2">
        <v>0</v>
      </c>
      <c r="O8328" s="54">
        <v>0</v>
      </c>
    </row>
    <row r="8329" spans="1:15" ht="18" x14ac:dyDescent="0.35">
      <c r="A8329" t="s">
        <v>58</v>
      </c>
      <c r="B8329" t="s">
        <v>26</v>
      </c>
      <c r="C8329" s="19" t="s">
        <v>33</v>
      </c>
      <c r="E8329" s="1">
        <v>2</v>
      </c>
      <c r="F8329" s="1">
        <v>1</v>
      </c>
      <c r="G8329" s="1">
        <v>2.0870000000000002</v>
      </c>
      <c r="H8329" s="1">
        <v>59.90639109</v>
      </c>
      <c r="I8329" s="1">
        <v>36</v>
      </c>
      <c r="J8329" s="1">
        <v>195</v>
      </c>
      <c r="K8329" s="1">
        <v>51.595999999999997</v>
      </c>
      <c r="L8329" s="1">
        <v>23.863</v>
      </c>
      <c r="M8329" s="1">
        <v>3.198</v>
      </c>
      <c r="N8329" s="1">
        <v>172.60599999999999</v>
      </c>
      <c r="O8329" s="54">
        <f t="shared" si="131"/>
        <v>0.13401500230482336</v>
      </c>
    </row>
    <row r="8330" spans="1:15" ht="18" x14ac:dyDescent="0.35">
      <c r="A8330" t="s">
        <v>58</v>
      </c>
      <c r="B8330" t="s">
        <v>26</v>
      </c>
      <c r="C8330" s="19" t="s">
        <v>33</v>
      </c>
      <c r="E8330" s="2">
        <v>2</v>
      </c>
      <c r="F8330" s="2">
        <v>1</v>
      </c>
      <c r="G8330" s="2">
        <v>0</v>
      </c>
      <c r="H8330" s="2">
        <v>0</v>
      </c>
      <c r="I8330" s="2">
        <v>0</v>
      </c>
      <c r="J8330" s="2">
        <v>0</v>
      </c>
      <c r="K8330" s="2">
        <v>0</v>
      </c>
      <c r="L8330" s="2">
        <v>0</v>
      </c>
      <c r="M8330" s="2">
        <v>0</v>
      </c>
      <c r="N8330" s="2">
        <v>0</v>
      </c>
      <c r="O8330" s="54">
        <v>0</v>
      </c>
    </row>
    <row r="8331" spans="1:15" ht="18" x14ac:dyDescent="0.35">
      <c r="A8331" t="s">
        <v>58</v>
      </c>
      <c r="B8331" t="s">
        <v>26</v>
      </c>
      <c r="C8331" s="19" t="s">
        <v>33</v>
      </c>
      <c r="E8331" s="1">
        <v>3</v>
      </c>
      <c r="F8331" s="1">
        <v>1</v>
      </c>
      <c r="G8331" s="1">
        <v>2.8119999999999998</v>
      </c>
      <c r="H8331" s="1">
        <v>56.074196929999999</v>
      </c>
      <c r="I8331" s="1">
        <v>26</v>
      </c>
      <c r="J8331" s="1">
        <v>173</v>
      </c>
      <c r="K8331" s="1">
        <v>45.976999999999997</v>
      </c>
      <c r="L8331" s="1">
        <v>21.838000000000001</v>
      </c>
      <c r="M8331" s="1">
        <v>3.2709999999999999</v>
      </c>
      <c r="N8331" s="1">
        <v>166.898</v>
      </c>
      <c r="O8331" s="54">
        <f t="shared" ref="O8331:O8387" si="132">M8331/L8331</f>
        <v>0.1497847788258998</v>
      </c>
    </row>
    <row r="8332" spans="1:15" ht="18" x14ac:dyDescent="0.35">
      <c r="A8332" t="s">
        <v>58</v>
      </c>
      <c r="B8332" t="s">
        <v>26</v>
      </c>
      <c r="C8332" s="19" t="s">
        <v>33</v>
      </c>
      <c r="E8332" s="1">
        <v>3</v>
      </c>
      <c r="F8332" s="1">
        <v>1</v>
      </c>
      <c r="G8332" s="1">
        <v>2.7669999999999999</v>
      </c>
      <c r="H8332" s="1">
        <v>43.248915600000004</v>
      </c>
      <c r="I8332" s="1">
        <v>36</v>
      </c>
      <c r="J8332" s="1">
        <v>156</v>
      </c>
      <c r="K8332" s="1">
        <v>46.237000000000002</v>
      </c>
      <c r="L8332" s="1">
        <v>22.396000000000001</v>
      </c>
      <c r="M8332" s="1">
        <v>2.46</v>
      </c>
      <c r="N8332" s="1">
        <v>157.98599999999999</v>
      </c>
      <c r="O8332" s="54">
        <f t="shared" si="132"/>
        <v>0.1098410430434006</v>
      </c>
    </row>
    <row r="8333" spans="1:15" ht="18" x14ac:dyDescent="0.35">
      <c r="A8333" t="s">
        <v>58</v>
      </c>
      <c r="B8333" t="s">
        <v>26</v>
      </c>
      <c r="C8333" s="19" t="s">
        <v>33</v>
      </c>
      <c r="E8333">
        <v>4</v>
      </c>
      <c r="F8333">
        <v>1</v>
      </c>
      <c r="G8333">
        <v>2.5270000000000001</v>
      </c>
      <c r="H8333">
        <v>48.951432705000002</v>
      </c>
      <c r="I8333">
        <v>35</v>
      </c>
      <c r="J8333">
        <v>154</v>
      </c>
      <c r="K8333">
        <v>49.313000000000002</v>
      </c>
      <c r="L8333">
        <v>23.882999999999999</v>
      </c>
      <c r="M8333">
        <v>2.6110000000000002</v>
      </c>
      <c r="N8333">
        <v>158.476</v>
      </c>
      <c r="O8333" s="54">
        <f t="shared" si="132"/>
        <v>0.10932462420968891</v>
      </c>
    </row>
    <row r="8334" spans="1:15" ht="18" x14ac:dyDescent="0.35">
      <c r="A8334" t="s">
        <v>58</v>
      </c>
      <c r="B8334" t="s">
        <v>26</v>
      </c>
      <c r="C8334" s="19" t="s">
        <v>33</v>
      </c>
      <c r="E8334" s="1">
        <v>5</v>
      </c>
      <c r="F8334" s="1">
        <v>1</v>
      </c>
      <c r="G8334" s="1">
        <v>2.2879999999999998</v>
      </c>
      <c r="H8334" s="1">
        <v>43.005797175000005</v>
      </c>
      <c r="I8334" s="1">
        <v>37</v>
      </c>
      <c r="J8334" s="1">
        <v>147</v>
      </c>
      <c r="K8334" s="1">
        <v>43.713000000000001</v>
      </c>
      <c r="L8334" s="1">
        <v>19.530999999999999</v>
      </c>
      <c r="M8334" s="1">
        <v>2.8050000000000002</v>
      </c>
      <c r="N8334" s="1">
        <v>149.15</v>
      </c>
      <c r="O8334" s="54">
        <f t="shared" si="132"/>
        <v>0.14361783830833036</v>
      </c>
    </row>
    <row r="8335" spans="1:15" ht="18" x14ac:dyDescent="0.35">
      <c r="A8335" t="s">
        <v>58</v>
      </c>
      <c r="B8335" t="s">
        <v>26</v>
      </c>
      <c r="C8335" s="19" t="s">
        <v>33</v>
      </c>
      <c r="E8335" s="1">
        <v>5</v>
      </c>
      <c r="F8335" s="1">
        <v>1</v>
      </c>
      <c r="G8335" s="1">
        <v>1.57</v>
      </c>
      <c r="H8335" s="1">
        <v>27.865075920000002</v>
      </c>
      <c r="I8335" s="1">
        <v>26</v>
      </c>
      <c r="J8335" s="1">
        <v>154</v>
      </c>
      <c r="K8335" s="1">
        <v>44.046999999999997</v>
      </c>
      <c r="L8335" s="1">
        <v>19.536000000000001</v>
      </c>
      <c r="M8335" s="1">
        <v>1.8169999999999999</v>
      </c>
      <c r="N8335" s="1">
        <v>176.85</v>
      </c>
      <c r="O8335" s="54">
        <f t="shared" si="132"/>
        <v>9.3007780507780496E-2</v>
      </c>
    </row>
    <row r="8336" spans="1:15" ht="18" x14ac:dyDescent="0.35">
      <c r="A8336" t="s">
        <v>58</v>
      </c>
      <c r="B8336" t="s">
        <v>26</v>
      </c>
      <c r="C8336" s="19" t="s">
        <v>33</v>
      </c>
      <c r="E8336" s="2">
        <v>6</v>
      </c>
      <c r="F8336" s="2">
        <v>1</v>
      </c>
      <c r="G8336" s="2">
        <v>0</v>
      </c>
      <c r="H8336" s="2">
        <v>0</v>
      </c>
      <c r="I8336" s="2">
        <v>0</v>
      </c>
      <c r="J8336" s="2">
        <v>0</v>
      </c>
      <c r="K8336" s="2">
        <v>0</v>
      </c>
      <c r="L8336" s="2">
        <v>0</v>
      </c>
      <c r="M8336" s="2">
        <v>0</v>
      </c>
      <c r="N8336" s="2">
        <v>0</v>
      </c>
      <c r="O8336" s="54">
        <v>0</v>
      </c>
    </row>
    <row r="8337" spans="1:15" ht="18" x14ac:dyDescent="0.35">
      <c r="A8337" t="s">
        <v>58</v>
      </c>
      <c r="B8337" t="s">
        <v>26</v>
      </c>
      <c r="C8337" s="19" t="s">
        <v>33</v>
      </c>
      <c r="E8337" s="2">
        <v>6</v>
      </c>
      <c r="F8337" s="2">
        <v>1</v>
      </c>
      <c r="G8337" s="2">
        <v>0</v>
      </c>
      <c r="H8337" s="2">
        <v>0</v>
      </c>
      <c r="I8337" s="2">
        <v>0</v>
      </c>
      <c r="J8337" s="2">
        <v>0</v>
      </c>
      <c r="K8337" s="2">
        <v>0</v>
      </c>
      <c r="L8337" s="2">
        <v>0</v>
      </c>
      <c r="M8337" s="2">
        <v>0</v>
      </c>
      <c r="N8337" s="2">
        <v>0</v>
      </c>
      <c r="O8337" s="54">
        <v>0</v>
      </c>
    </row>
    <row r="8338" spans="1:15" ht="18" x14ac:dyDescent="0.35">
      <c r="A8338" t="s">
        <v>58</v>
      </c>
      <c r="B8338" t="s">
        <v>26</v>
      </c>
      <c r="C8338" s="19" t="s">
        <v>33</v>
      </c>
      <c r="E8338" s="2">
        <v>7</v>
      </c>
      <c r="F8338" s="2">
        <v>1</v>
      </c>
      <c r="G8338" s="2">
        <v>0</v>
      </c>
      <c r="H8338" s="2">
        <v>0</v>
      </c>
      <c r="I8338" s="2">
        <v>0</v>
      </c>
      <c r="J8338" s="2">
        <v>0</v>
      </c>
      <c r="K8338" s="2">
        <v>0</v>
      </c>
      <c r="L8338" s="2">
        <v>0</v>
      </c>
      <c r="M8338" s="2">
        <v>0</v>
      </c>
      <c r="N8338" s="2">
        <v>0</v>
      </c>
      <c r="O8338" s="54">
        <v>0</v>
      </c>
    </row>
    <row r="8339" spans="1:15" ht="18" x14ac:dyDescent="0.35">
      <c r="A8339" t="s">
        <v>58</v>
      </c>
      <c r="B8339" t="s">
        <v>26</v>
      </c>
      <c r="C8339" s="19" t="s">
        <v>33</v>
      </c>
      <c r="E8339" s="2">
        <v>7</v>
      </c>
      <c r="F8339" s="2">
        <v>1</v>
      </c>
      <c r="G8339" s="2">
        <v>0</v>
      </c>
      <c r="H8339" s="2">
        <v>0</v>
      </c>
      <c r="I8339" s="2">
        <v>0</v>
      </c>
      <c r="J8339" s="2">
        <v>0</v>
      </c>
      <c r="K8339" s="2">
        <v>0</v>
      </c>
      <c r="L8339" s="2">
        <v>0</v>
      </c>
      <c r="M8339" s="2">
        <v>0</v>
      </c>
      <c r="N8339" s="2">
        <v>0</v>
      </c>
      <c r="O8339" s="54">
        <v>0</v>
      </c>
    </row>
    <row r="8340" spans="1:15" ht="18" x14ac:dyDescent="0.35">
      <c r="A8340" t="s">
        <v>58</v>
      </c>
      <c r="B8340" t="s">
        <v>26</v>
      </c>
      <c r="C8340" s="19" t="s">
        <v>33</v>
      </c>
      <c r="E8340" s="2">
        <v>8</v>
      </c>
      <c r="F8340" s="2">
        <v>1</v>
      </c>
      <c r="G8340" s="2">
        <v>0</v>
      </c>
      <c r="H8340" s="2">
        <v>0</v>
      </c>
      <c r="I8340" s="2">
        <v>0</v>
      </c>
      <c r="J8340" s="2">
        <v>0</v>
      </c>
      <c r="K8340" s="2">
        <v>0</v>
      </c>
      <c r="L8340" s="2">
        <v>0</v>
      </c>
      <c r="M8340" s="2">
        <v>0</v>
      </c>
      <c r="N8340" s="2">
        <v>0</v>
      </c>
      <c r="O8340" s="54">
        <v>0</v>
      </c>
    </row>
    <row r="8341" spans="1:15" ht="18" x14ac:dyDescent="0.35">
      <c r="A8341" t="s">
        <v>58</v>
      </c>
      <c r="B8341" t="s">
        <v>26</v>
      </c>
      <c r="C8341" s="19" t="s">
        <v>33</v>
      </c>
      <c r="E8341" s="2">
        <v>9</v>
      </c>
      <c r="F8341" s="2">
        <v>1</v>
      </c>
      <c r="G8341" s="2">
        <v>0</v>
      </c>
      <c r="H8341" s="2">
        <v>0</v>
      </c>
      <c r="I8341" s="2">
        <v>0</v>
      </c>
      <c r="J8341" s="2">
        <v>0</v>
      </c>
      <c r="K8341" s="2">
        <v>0</v>
      </c>
      <c r="L8341" s="2">
        <v>0</v>
      </c>
      <c r="M8341" s="2">
        <v>0</v>
      </c>
      <c r="N8341" s="2">
        <v>0</v>
      </c>
      <c r="O8341" s="54">
        <v>0</v>
      </c>
    </row>
    <row r="8342" spans="1:15" ht="18" x14ac:dyDescent="0.35">
      <c r="A8342" t="s">
        <v>58</v>
      </c>
      <c r="B8342" t="s">
        <v>26</v>
      </c>
      <c r="C8342" s="19" t="s">
        <v>33</v>
      </c>
      <c r="E8342" s="2">
        <v>9</v>
      </c>
      <c r="F8342" s="2">
        <v>1</v>
      </c>
      <c r="G8342" s="2">
        <v>0</v>
      </c>
      <c r="H8342" s="2">
        <v>0</v>
      </c>
      <c r="I8342" s="2">
        <v>0</v>
      </c>
      <c r="J8342" s="2">
        <v>0</v>
      </c>
      <c r="K8342" s="2">
        <v>0</v>
      </c>
      <c r="L8342" s="2">
        <v>0</v>
      </c>
      <c r="M8342" s="2">
        <v>0</v>
      </c>
      <c r="N8342" s="2">
        <v>0</v>
      </c>
      <c r="O8342" s="54">
        <v>0</v>
      </c>
    </row>
    <row r="8343" spans="1:15" ht="18" x14ac:dyDescent="0.35">
      <c r="A8343" t="s">
        <v>58</v>
      </c>
      <c r="B8343" t="s">
        <v>26</v>
      </c>
      <c r="C8343" s="19" t="s">
        <v>33</v>
      </c>
      <c r="E8343" s="2">
        <v>10</v>
      </c>
      <c r="F8343" s="2">
        <v>1</v>
      </c>
      <c r="G8343" s="2">
        <v>0</v>
      </c>
      <c r="H8343" s="2">
        <v>0</v>
      </c>
      <c r="I8343" s="2">
        <v>0</v>
      </c>
      <c r="J8343" s="2">
        <v>0</v>
      </c>
      <c r="K8343" s="2">
        <v>0</v>
      </c>
      <c r="L8343" s="2">
        <v>0</v>
      </c>
      <c r="M8343" s="2">
        <v>0</v>
      </c>
      <c r="N8343" s="2">
        <v>0</v>
      </c>
      <c r="O8343" s="54">
        <v>0</v>
      </c>
    </row>
    <row r="8344" spans="1:15" ht="18" x14ac:dyDescent="0.35">
      <c r="A8344" t="s">
        <v>58</v>
      </c>
      <c r="B8344" t="s">
        <v>26</v>
      </c>
      <c r="C8344" s="19" t="s">
        <v>33</v>
      </c>
      <c r="E8344" s="2">
        <v>10</v>
      </c>
      <c r="F8344" s="2">
        <v>1</v>
      </c>
      <c r="G8344" s="2">
        <v>0</v>
      </c>
      <c r="H8344" s="2">
        <v>0</v>
      </c>
      <c r="I8344" s="2">
        <v>0</v>
      </c>
      <c r="J8344" s="2">
        <v>0</v>
      </c>
      <c r="K8344" s="2">
        <v>0</v>
      </c>
      <c r="L8344" s="2">
        <v>0</v>
      </c>
      <c r="M8344" s="2">
        <v>0</v>
      </c>
      <c r="N8344" s="2">
        <v>0</v>
      </c>
      <c r="O8344" s="54">
        <v>0</v>
      </c>
    </row>
    <row r="8345" spans="1:15" ht="18" x14ac:dyDescent="0.35">
      <c r="A8345" t="s">
        <v>58</v>
      </c>
      <c r="B8345" t="s">
        <v>26</v>
      </c>
      <c r="C8345" s="19" t="s">
        <v>33</v>
      </c>
      <c r="E8345" s="2">
        <v>11</v>
      </c>
      <c r="F8345" s="2">
        <v>1</v>
      </c>
      <c r="G8345" s="2">
        <v>0</v>
      </c>
      <c r="H8345" s="2">
        <v>0</v>
      </c>
      <c r="I8345" s="2">
        <v>0</v>
      </c>
      <c r="J8345" s="2">
        <v>0</v>
      </c>
      <c r="K8345" s="2">
        <v>0</v>
      </c>
      <c r="L8345" s="2">
        <v>0</v>
      </c>
      <c r="M8345" s="2">
        <v>0</v>
      </c>
      <c r="N8345" s="2">
        <v>0</v>
      </c>
      <c r="O8345" s="54">
        <v>0</v>
      </c>
    </row>
    <row r="8346" spans="1:15" ht="18" x14ac:dyDescent="0.35">
      <c r="A8346" t="s">
        <v>58</v>
      </c>
      <c r="B8346" t="s">
        <v>26</v>
      </c>
      <c r="C8346" s="19" t="s">
        <v>33</v>
      </c>
      <c r="E8346" s="2">
        <v>11</v>
      </c>
      <c r="F8346" s="2">
        <v>1</v>
      </c>
      <c r="G8346" s="2">
        <v>0</v>
      </c>
      <c r="H8346" s="2">
        <v>0</v>
      </c>
      <c r="I8346" s="2">
        <v>0</v>
      </c>
      <c r="J8346" s="2">
        <v>0</v>
      </c>
      <c r="K8346" s="2">
        <v>0</v>
      </c>
      <c r="L8346" s="2">
        <v>0</v>
      </c>
      <c r="M8346" s="2">
        <v>0</v>
      </c>
      <c r="N8346" s="2">
        <v>0</v>
      </c>
      <c r="O8346" s="54">
        <v>0</v>
      </c>
    </row>
    <row r="8347" spans="1:15" ht="18" x14ac:dyDescent="0.35">
      <c r="A8347" t="s">
        <v>58</v>
      </c>
      <c r="B8347" t="s">
        <v>26</v>
      </c>
      <c r="C8347" s="19" t="s">
        <v>33</v>
      </c>
      <c r="E8347" s="2">
        <v>12</v>
      </c>
      <c r="F8347" s="2">
        <v>1</v>
      </c>
      <c r="G8347" s="2">
        <v>0</v>
      </c>
      <c r="H8347" s="2">
        <v>0</v>
      </c>
      <c r="I8347" s="2">
        <v>0</v>
      </c>
      <c r="J8347" s="2">
        <v>0</v>
      </c>
      <c r="K8347" s="2">
        <v>0</v>
      </c>
      <c r="L8347" s="2">
        <v>0</v>
      </c>
      <c r="M8347" s="2">
        <v>0</v>
      </c>
      <c r="N8347" s="2">
        <v>0</v>
      </c>
      <c r="O8347" s="54">
        <v>0</v>
      </c>
    </row>
    <row r="8348" spans="1:15" ht="18" x14ac:dyDescent="0.35">
      <c r="A8348" t="s">
        <v>58</v>
      </c>
      <c r="B8348" t="s">
        <v>26</v>
      </c>
      <c r="C8348" s="19" t="s">
        <v>33</v>
      </c>
      <c r="E8348" s="2">
        <v>12</v>
      </c>
      <c r="F8348" s="2">
        <v>1</v>
      </c>
      <c r="G8348" s="2">
        <v>0</v>
      </c>
      <c r="H8348" s="2">
        <v>0</v>
      </c>
      <c r="I8348" s="2">
        <v>0</v>
      </c>
      <c r="J8348" s="2">
        <v>0</v>
      </c>
      <c r="K8348" s="2">
        <v>0</v>
      </c>
      <c r="L8348" s="2">
        <v>0</v>
      </c>
      <c r="M8348" s="2">
        <v>0</v>
      </c>
      <c r="N8348" s="2">
        <v>0</v>
      </c>
      <c r="O8348" s="54">
        <v>0</v>
      </c>
    </row>
    <row r="8349" spans="1:15" ht="18" x14ac:dyDescent="0.35">
      <c r="A8349" t="s">
        <v>58</v>
      </c>
      <c r="B8349" t="s">
        <v>26</v>
      </c>
      <c r="C8349" s="19" t="s">
        <v>33</v>
      </c>
      <c r="E8349" s="2">
        <v>13</v>
      </c>
      <c r="F8349" s="2">
        <v>1</v>
      </c>
      <c r="G8349" s="2">
        <v>0</v>
      </c>
      <c r="H8349" s="2">
        <v>0</v>
      </c>
      <c r="I8349" s="2">
        <v>0</v>
      </c>
      <c r="J8349" s="2">
        <v>0</v>
      </c>
      <c r="K8349" s="2">
        <v>0</v>
      </c>
      <c r="L8349" s="2">
        <v>0</v>
      </c>
      <c r="M8349" s="2">
        <v>0</v>
      </c>
      <c r="N8349" s="2">
        <v>0</v>
      </c>
      <c r="O8349" s="54">
        <v>0</v>
      </c>
    </row>
    <row r="8350" spans="1:15" ht="18" x14ac:dyDescent="0.35">
      <c r="A8350" t="s">
        <v>58</v>
      </c>
      <c r="B8350" t="s">
        <v>26</v>
      </c>
      <c r="C8350" s="19" t="s">
        <v>33</v>
      </c>
      <c r="E8350" s="2">
        <v>13</v>
      </c>
      <c r="F8350" s="2">
        <v>1</v>
      </c>
      <c r="G8350" s="2">
        <v>0</v>
      </c>
      <c r="H8350" s="2">
        <v>0</v>
      </c>
      <c r="I8350" s="2">
        <v>0</v>
      </c>
      <c r="J8350" s="2">
        <v>0</v>
      </c>
      <c r="K8350" s="2">
        <v>0</v>
      </c>
      <c r="L8350" s="2">
        <v>0</v>
      </c>
      <c r="M8350" s="2">
        <v>0</v>
      </c>
      <c r="N8350" s="2">
        <v>0</v>
      </c>
      <c r="O8350" s="54">
        <v>0</v>
      </c>
    </row>
    <row r="8351" spans="1:15" ht="18" x14ac:dyDescent="0.35">
      <c r="A8351" t="s">
        <v>58</v>
      </c>
      <c r="B8351" t="s">
        <v>26</v>
      </c>
      <c r="C8351" s="19" t="s">
        <v>33</v>
      </c>
      <c r="E8351" s="2">
        <v>14</v>
      </c>
      <c r="F8351" s="2">
        <v>1</v>
      </c>
      <c r="G8351" s="2">
        <v>0</v>
      </c>
      <c r="H8351" s="2">
        <v>0</v>
      </c>
      <c r="I8351" s="2">
        <v>0</v>
      </c>
      <c r="J8351" s="2">
        <v>0</v>
      </c>
      <c r="K8351" s="2">
        <v>0</v>
      </c>
      <c r="L8351" s="2">
        <v>0</v>
      </c>
      <c r="M8351" s="2">
        <v>0</v>
      </c>
      <c r="N8351" s="2">
        <v>0</v>
      </c>
      <c r="O8351" s="54">
        <v>0</v>
      </c>
    </row>
    <row r="8352" spans="1:15" ht="18" x14ac:dyDescent="0.35">
      <c r="A8352" t="s">
        <v>58</v>
      </c>
      <c r="B8352" t="s">
        <v>26</v>
      </c>
      <c r="C8352" s="19" t="s">
        <v>33</v>
      </c>
      <c r="E8352" s="2">
        <v>14</v>
      </c>
      <c r="F8352" s="2">
        <v>1</v>
      </c>
      <c r="G8352" s="2">
        <v>0</v>
      </c>
      <c r="H8352" s="2">
        <v>0</v>
      </c>
      <c r="I8352" s="2">
        <v>0</v>
      </c>
      <c r="J8352" s="2">
        <v>0</v>
      </c>
      <c r="K8352" s="2">
        <v>0</v>
      </c>
      <c r="L8352" s="2">
        <v>0</v>
      </c>
      <c r="M8352" s="2">
        <v>0</v>
      </c>
      <c r="N8352" s="2">
        <v>0</v>
      </c>
      <c r="O8352" s="54">
        <v>0</v>
      </c>
    </row>
    <row r="8353" spans="1:15" ht="18" x14ac:dyDescent="0.35">
      <c r="A8353" t="s">
        <v>58</v>
      </c>
      <c r="B8353" t="s">
        <v>26</v>
      </c>
      <c r="C8353" s="19" t="s">
        <v>33</v>
      </c>
      <c r="E8353" s="2">
        <v>15</v>
      </c>
      <c r="F8353" s="2">
        <v>1</v>
      </c>
      <c r="G8353" s="2">
        <v>0</v>
      </c>
      <c r="H8353" s="2">
        <v>0</v>
      </c>
      <c r="I8353" s="2">
        <v>0</v>
      </c>
      <c r="J8353" s="2">
        <v>0</v>
      </c>
      <c r="K8353" s="2">
        <v>0</v>
      </c>
      <c r="L8353" s="2">
        <v>0</v>
      </c>
      <c r="M8353" s="2">
        <v>0</v>
      </c>
      <c r="N8353" s="2">
        <v>0</v>
      </c>
      <c r="O8353" s="54">
        <v>0</v>
      </c>
    </row>
    <row r="8354" spans="1:15" ht="18" x14ac:dyDescent="0.35">
      <c r="A8354" t="s">
        <v>58</v>
      </c>
      <c r="B8354" t="s">
        <v>26</v>
      </c>
      <c r="C8354" s="19" t="s">
        <v>33</v>
      </c>
      <c r="E8354" s="2">
        <v>15</v>
      </c>
      <c r="F8354" s="2">
        <v>1</v>
      </c>
      <c r="G8354" s="2">
        <v>0</v>
      </c>
      <c r="H8354" s="2">
        <v>0</v>
      </c>
      <c r="I8354" s="2">
        <v>0</v>
      </c>
      <c r="J8354" s="2">
        <v>0</v>
      </c>
      <c r="K8354" s="2">
        <v>0</v>
      </c>
      <c r="L8354" s="2">
        <v>0</v>
      </c>
      <c r="M8354" s="2">
        <v>0</v>
      </c>
      <c r="N8354" s="2">
        <v>0</v>
      </c>
      <c r="O8354" s="54">
        <v>0</v>
      </c>
    </row>
    <row r="8355" spans="1:15" ht="18" x14ac:dyDescent="0.35">
      <c r="A8355" t="s">
        <v>58</v>
      </c>
      <c r="B8355" t="s">
        <v>26</v>
      </c>
      <c r="C8355" s="19" t="s">
        <v>33</v>
      </c>
      <c r="E8355" s="2">
        <v>16</v>
      </c>
      <c r="F8355" s="2">
        <v>1</v>
      </c>
      <c r="G8355" s="2">
        <v>0</v>
      </c>
      <c r="H8355" s="2">
        <v>0</v>
      </c>
      <c r="I8355" s="2">
        <v>0</v>
      </c>
      <c r="J8355" s="2">
        <v>0</v>
      </c>
      <c r="K8355" s="2">
        <v>0</v>
      </c>
      <c r="L8355" s="2">
        <v>0</v>
      </c>
      <c r="M8355" s="2">
        <v>0</v>
      </c>
      <c r="N8355" s="2">
        <v>0</v>
      </c>
      <c r="O8355" s="54">
        <v>0</v>
      </c>
    </row>
    <row r="8356" spans="1:15" ht="18" x14ac:dyDescent="0.35">
      <c r="A8356" t="s">
        <v>58</v>
      </c>
      <c r="B8356" t="s">
        <v>26</v>
      </c>
      <c r="C8356" s="19" t="s">
        <v>33</v>
      </c>
      <c r="E8356" s="2">
        <v>16</v>
      </c>
      <c r="F8356" s="2">
        <v>1</v>
      </c>
      <c r="G8356" s="2">
        <v>0</v>
      </c>
      <c r="H8356" s="2">
        <v>0</v>
      </c>
      <c r="I8356" s="2">
        <v>0</v>
      </c>
      <c r="J8356" s="2">
        <v>0</v>
      </c>
      <c r="K8356" s="2">
        <v>0</v>
      </c>
      <c r="L8356" s="2">
        <v>0</v>
      </c>
      <c r="M8356" s="2">
        <v>0</v>
      </c>
      <c r="N8356" s="2">
        <v>0</v>
      </c>
      <c r="O8356" s="54">
        <v>0</v>
      </c>
    </row>
    <row r="8357" spans="1:15" ht="18" x14ac:dyDescent="0.35">
      <c r="A8357" t="s">
        <v>58</v>
      </c>
      <c r="B8357" t="s">
        <v>26</v>
      </c>
      <c r="C8357" s="19" t="s">
        <v>33</v>
      </c>
      <c r="E8357" s="2">
        <v>17</v>
      </c>
      <c r="F8357" s="2">
        <v>1</v>
      </c>
      <c r="G8357" s="2">
        <v>0</v>
      </c>
      <c r="H8357" s="2">
        <v>0</v>
      </c>
      <c r="I8357" s="2">
        <v>0</v>
      </c>
      <c r="J8357" s="2">
        <v>0</v>
      </c>
      <c r="K8357" s="2">
        <v>0</v>
      </c>
      <c r="L8357" s="2">
        <v>0</v>
      </c>
      <c r="M8357" s="2">
        <v>0</v>
      </c>
      <c r="N8357" s="2">
        <v>0</v>
      </c>
      <c r="O8357" s="54">
        <v>0</v>
      </c>
    </row>
    <row r="8358" spans="1:15" ht="18" x14ac:dyDescent="0.35">
      <c r="A8358" t="s">
        <v>58</v>
      </c>
      <c r="B8358" t="s">
        <v>26</v>
      </c>
      <c r="C8358" s="19" t="s">
        <v>33</v>
      </c>
      <c r="E8358" s="2">
        <v>17</v>
      </c>
      <c r="F8358" s="2">
        <v>1</v>
      </c>
      <c r="G8358" s="2">
        <v>0</v>
      </c>
      <c r="H8358" s="2">
        <v>0</v>
      </c>
      <c r="I8358" s="2">
        <v>0</v>
      </c>
      <c r="J8358" s="2">
        <v>0</v>
      </c>
      <c r="K8358" s="2">
        <v>0</v>
      </c>
      <c r="L8358" s="2">
        <v>0</v>
      </c>
      <c r="M8358" s="2">
        <v>0</v>
      </c>
      <c r="N8358" s="2">
        <v>0</v>
      </c>
      <c r="O8358" s="54">
        <v>0</v>
      </c>
    </row>
    <row r="8359" spans="1:15" ht="18" x14ac:dyDescent="0.35">
      <c r="A8359" t="s">
        <v>58</v>
      </c>
      <c r="B8359" t="s">
        <v>26</v>
      </c>
      <c r="C8359" s="19" t="s">
        <v>33</v>
      </c>
      <c r="E8359" s="2">
        <v>18</v>
      </c>
      <c r="F8359" s="2">
        <v>1</v>
      </c>
      <c r="G8359" s="2">
        <v>0</v>
      </c>
      <c r="H8359" s="2">
        <v>0</v>
      </c>
      <c r="I8359" s="2">
        <v>0</v>
      </c>
      <c r="J8359" s="2">
        <v>0</v>
      </c>
      <c r="K8359" s="2">
        <v>0</v>
      </c>
      <c r="L8359" s="2">
        <v>0</v>
      </c>
      <c r="M8359" s="2">
        <v>0</v>
      </c>
      <c r="N8359" s="2">
        <v>0</v>
      </c>
      <c r="O8359" s="54">
        <v>0</v>
      </c>
    </row>
    <row r="8360" spans="1:15" ht="18" x14ac:dyDescent="0.35">
      <c r="A8360" t="s">
        <v>58</v>
      </c>
      <c r="B8360" t="s">
        <v>26</v>
      </c>
      <c r="C8360" s="19" t="s">
        <v>33</v>
      </c>
      <c r="E8360" s="2">
        <v>18</v>
      </c>
      <c r="F8360" s="2">
        <v>1</v>
      </c>
      <c r="G8360" s="2">
        <v>0</v>
      </c>
      <c r="H8360" s="2">
        <v>0</v>
      </c>
      <c r="I8360" s="2">
        <v>0</v>
      </c>
      <c r="J8360" s="2">
        <v>0</v>
      </c>
      <c r="K8360" s="2">
        <v>0</v>
      </c>
      <c r="L8360" s="2">
        <v>0</v>
      </c>
      <c r="M8360" s="2">
        <v>0</v>
      </c>
      <c r="N8360" s="2">
        <v>0</v>
      </c>
      <c r="O8360" s="54">
        <v>0</v>
      </c>
    </row>
    <row r="8361" spans="1:15" ht="18" x14ac:dyDescent="0.35">
      <c r="A8361" t="s">
        <v>58</v>
      </c>
      <c r="B8361" t="s">
        <v>26</v>
      </c>
      <c r="C8361" s="19" t="s">
        <v>33</v>
      </c>
      <c r="E8361" s="2">
        <v>19</v>
      </c>
      <c r="F8361" s="2">
        <v>1</v>
      </c>
      <c r="G8361" s="2">
        <v>0</v>
      </c>
      <c r="H8361" s="2">
        <v>0</v>
      </c>
      <c r="I8361" s="2">
        <v>0</v>
      </c>
      <c r="J8361" s="2">
        <v>0</v>
      </c>
      <c r="K8361" s="2">
        <v>0</v>
      </c>
      <c r="L8361" s="2">
        <v>0</v>
      </c>
      <c r="M8361" s="2">
        <v>0</v>
      </c>
      <c r="N8361" s="2">
        <v>0</v>
      </c>
      <c r="O8361" s="54">
        <v>0</v>
      </c>
    </row>
    <row r="8362" spans="1:15" ht="18" x14ac:dyDescent="0.35">
      <c r="A8362" t="s">
        <v>58</v>
      </c>
      <c r="B8362" t="s">
        <v>26</v>
      </c>
      <c r="C8362" s="19" t="s">
        <v>33</v>
      </c>
      <c r="E8362" s="2">
        <v>19</v>
      </c>
      <c r="F8362" s="2">
        <v>1</v>
      </c>
      <c r="G8362" s="2">
        <v>0</v>
      </c>
      <c r="H8362" s="2">
        <v>0</v>
      </c>
      <c r="I8362" s="2">
        <v>0</v>
      </c>
      <c r="J8362" s="2">
        <v>0</v>
      </c>
      <c r="K8362" s="2">
        <v>0</v>
      </c>
      <c r="L8362" s="2">
        <v>0</v>
      </c>
      <c r="M8362" s="2">
        <v>0</v>
      </c>
      <c r="N8362" s="2">
        <v>0</v>
      </c>
      <c r="O8362" s="54">
        <v>0</v>
      </c>
    </row>
    <row r="8363" spans="1:15" ht="18" x14ac:dyDescent="0.35">
      <c r="A8363" t="s">
        <v>58</v>
      </c>
      <c r="B8363" t="s">
        <v>26</v>
      </c>
      <c r="C8363" s="19" t="s">
        <v>33</v>
      </c>
      <c r="E8363" s="2">
        <v>20</v>
      </c>
      <c r="F8363" s="2">
        <v>1</v>
      </c>
      <c r="G8363" s="2">
        <v>0</v>
      </c>
      <c r="H8363" s="2">
        <v>0</v>
      </c>
      <c r="I8363" s="2">
        <v>0</v>
      </c>
      <c r="J8363" s="2">
        <v>0</v>
      </c>
      <c r="K8363" s="2">
        <v>0</v>
      </c>
      <c r="L8363" s="2">
        <v>0</v>
      </c>
      <c r="M8363" s="2">
        <v>0</v>
      </c>
      <c r="N8363" s="2">
        <v>0</v>
      </c>
      <c r="O8363" s="54">
        <v>0</v>
      </c>
    </row>
    <row r="8364" spans="1:15" ht="18" x14ac:dyDescent="0.35">
      <c r="A8364" t="s">
        <v>58</v>
      </c>
      <c r="B8364" t="s">
        <v>26</v>
      </c>
      <c r="C8364" s="19" t="s">
        <v>33</v>
      </c>
      <c r="E8364" s="2">
        <v>20</v>
      </c>
      <c r="F8364" s="2">
        <v>1</v>
      </c>
      <c r="G8364" s="2">
        <v>0</v>
      </c>
      <c r="H8364" s="2">
        <v>0</v>
      </c>
      <c r="I8364" s="2">
        <v>0</v>
      </c>
      <c r="J8364" s="2">
        <v>0</v>
      </c>
      <c r="K8364" s="2">
        <v>0</v>
      </c>
      <c r="L8364" s="2">
        <v>0</v>
      </c>
      <c r="M8364" s="2">
        <v>0</v>
      </c>
      <c r="N8364" s="2">
        <v>0</v>
      </c>
      <c r="O8364" s="54">
        <v>0</v>
      </c>
    </row>
    <row r="8365" spans="1:15" ht="18" x14ac:dyDescent="0.35">
      <c r="A8365" t="s">
        <v>58</v>
      </c>
      <c r="B8365" t="s">
        <v>26</v>
      </c>
      <c r="C8365" s="19" t="s">
        <v>33</v>
      </c>
      <c r="E8365" s="2">
        <v>21</v>
      </c>
      <c r="F8365" s="2">
        <v>1</v>
      </c>
      <c r="G8365" s="2">
        <v>0</v>
      </c>
      <c r="H8365" s="2">
        <v>0</v>
      </c>
      <c r="I8365" s="2">
        <v>0</v>
      </c>
      <c r="J8365" s="2">
        <v>0</v>
      </c>
      <c r="K8365" s="2">
        <v>0</v>
      </c>
      <c r="L8365" s="2">
        <v>0</v>
      </c>
      <c r="M8365" s="2">
        <v>0</v>
      </c>
      <c r="N8365" s="2">
        <v>0</v>
      </c>
      <c r="O8365" s="54">
        <v>0</v>
      </c>
    </row>
    <row r="8366" spans="1:15" ht="18" x14ac:dyDescent="0.35">
      <c r="A8366" t="s">
        <v>58</v>
      </c>
      <c r="B8366" t="s">
        <v>26</v>
      </c>
      <c r="C8366" s="19" t="s">
        <v>33</v>
      </c>
      <c r="E8366" s="2">
        <v>21</v>
      </c>
      <c r="F8366" s="2">
        <v>1</v>
      </c>
      <c r="G8366" s="2">
        <v>0</v>
      </c>
      <c r="H8366" s="2">
        <v>0</v>
      </c>
      <c r="I8366" s="2">
        <v>0</v>
      </c>
      <c r="J8366" s="2">
        <v>0</v>
      </c>
      <c r="K8366" s="2">
        <v>0</v>
      </c>
      <c r="L8366" s="2">
        <v>0</v>
      </c>
      <c r="M8366" s="2">
        <v>0</v>
      </c>
      <c r="N8366" s="2">
        <v>0</v>
      </c>
      <c r="O8366" s="54">
        <v>0</v>
      </c>
    </row>
    <row r="8367" spans="1:15" ht="18" x14ac:dyDescent="0.35">
      <c r="A8367" t="s">
        <v>58</v>
      </c>
      <c r="B8367" t="s">
        <v>26</v>
      </c>
      <c r="C8367" s="19" t="s">
        <v>33</v>
      </c>
      <c r="E8367" s="2">
        <v>22</v>
      </c>
      <c r="F8367" s="2">
        <v>1</v>
      </c>
      <c r="G8367" s="2">
        <v>0</v>
      </c>
      <c r="H8367" s="2">
        <v>0</v>
      </c>
      <c r="I8367" s="2">
        <v>0</v>
      </c>
      <c r="J8367" s="2">
        <v>0</v>
      </c>
      <c r="K8367" s="2">
        <v>0</v>
      </c>
      <c r="L8367" s="2">
        <v>0</v>
      </c>
      <c r="M8367" s="2">
        <v>0</v>
      </c>
      <c r="N8367" s="2">
        <v>0</v>
      </c>
      <c r="O8367" s="54">
        <v>0</v>
      </c>
    </row>
    <row r="8368" spans="1:15" ht="18" x14ac:dyDescent="0.35">
      <c r="A8368" t="s">
        <v>58</v>
      </c>
      <c r="B8368" t="s">
        <v>26</v>
      </c>
      <c r="C8368" s="19" t="s">
        <v>33</v>
      </c>
      <c r="E8368" s="2">
        <v>22</v>
      </c>
      <c r="F8368" s="2">
        <v>1</v>
      </c>
      <c r="G8368" s="2">
        <v>0</v>
      </c>
      <c r="H8368" s="2">
        <v>0</v>
      </c>
      <c r="I8368" s="2">
        <v>0</v>
      </c>
      <c r="J8368" s="2">
        <v>0</v>
      </c>
      <c r="K8368" s="2">
        <v>0</v>
      </c>
      <c r="L8368" s="2">
        <v>0</v>
      </c>
      <c r="M8368" s="2">
        <v>0</v>
      </c>
      <c r="N8368" s="2">
        <v>0</v>
      </c>
      <c r="O8368" s="54">
        <v>0</v>
      </c>
    </row>
    <row r="8369" spans="1:15" ht="18" x14ac:dyDescent="0.35">
      <c r="A8369" t="s">
        <v>58</v>
      </c>
      <c r="B8369" t="s">
        <v>26</v>
      </c>
      <c r="C8369" s="19" t="s">
        <v>33</v>
      </c>
      <c r="E8369" s="2">
        <v>23</v>
      </c>
      <c r="F8369" s="2">
        <v>1</v>
      </c>
      <c r="G8369" s="2">
        <v>0</v>
      </c>
      <c r="H8369" s="2">
        <v>0</v>
      </c>
      <c r="I8369" s="2">
        <v>0</v>
      </c>
      <c r="J8369" s="2">
        <v>0</v>
      </c>
      <c r="K8369" s="2">
        <v>0</v>
      </c>
      <c r="L8369" s="2">
        <v>0</v>
      </c>
      <c r="M8369" s="2">
        <v>0</v>
      </c>
      <c r="N8369" s="2">
        <v>0</v>
      </c>
      <c r="O8369" s="54">
        <v>0</v>
      </c>
    </row>
    <row r="8370" spans="1:15" ht="18" x14ac:dyDescent="0.35">
      <c r="A8370" t="s">
        <v>58</v>
      </c>
      <c r="B8370" t="s">
        <v>26</v>
      </c>
      <c r="C8370" s="19" t="s">
        <v>33</v>
      </c>
      <c r="E8370" s="2">
        <v>23</v>
      </c>
      <c r="F8370" s="2">
        <v>1</v>
      </c>
      <c r="G8370" s="2">
        <v>0</v>
      </c>
      <c r="H8370" s="2">
        <v>0</v>
      </c>
      <c r="I8370" s="2">
        <v>0</v>
      </c>
      <c r="J8370" s="2">
        <v>0</v>
      </c>
      <c r="K8370" s="2">
        <v>0</v>
      </c>
      <c r="L8370" s="2">
        <v>0</v>
      </c>
      <c r="M8370" s="2">
        <v>0</v>
      </c>
      <c r="N8370" s="2">
        <v>0</v>
      </c>
      <c r="O8370" s="54">
        <v>0</v>
      </c>
    </row>
    <row r="8371" spans="1:15" ht="18" x14ac:dyDescent="0.35">
      <c r="A8371" t="s">
        <v>58</v>
      </c>
      <c r="B8371" t="s">
        <v>26</v>
      </c>
      <c r="C8371" s="19" t="s">
        <v>33</v>
      </c>
      <c r="E8371" s="2">
        <v>24</v>
      </c>
      <c r="F8371" s="2">
        <v>1</v>
      </c>
      <c r="G8371" s="2">
        <v>0</v>
      </c>
      <c r="H8371" s="2">
        <v>0</v>
      </c>
      <c r="I8371" s="2">
        <v>0</v>
      </c>
      <c r="J8371" s="2">
        <v>0</v>
      </c>
      <c r="K8371" s="2">
        <v>0</v>
      </c>
      <c r="L8371" s="2">
        <v>0</v>
      </c>
      <c r="M8371" s="2">
        <v>0</v>
      </c>
      <c r="N8371" s="2">
        <v>0</v>
      </c>
      <c r="O8371" s="54">
        <v>0</v>
      </c>
    </row>
    <row r="8372" spans="1:15" ht="18" x14ac:dyDescent="0.35">
      <c r="A8372" t="s">
        <v>58</v>
      </c>
      <c r="B8372" t="s">
        <v>26</v>
      </c>
      <c r="C8372" s="19" t="s">
        <v>33</v>
      </c>
      <c r="E8372" s="2">
        <v>24</v>
      </c>
      <c r="F8372" s="2">
        <v>1</v>
      </c>
      <c r="G8372" s="2">
        <v>0</v>
      </c>
      <c r="H8372" s="2">
        <v>0</v>
      </c>
      <c r="I8372" s="2">
        <v>0</v>
      </c>
      <c r="J8372" s="2">
        <v>0</v>
      </c>
      <c r="K8372" s="2">
        <v>0</v>
      </c>
      <c r="L8372" s="2">
        <v>0</v>
      </c>
      <c r="M8372" s="2">
        <v>0</v>
      </c>
      <c r="N8372" s="2">
        <v>0</v>
      </c>
      <c r="O8372" s="54">
        <v>0</v>
      </c>
    </row>
    <row r="8373" spans="1:15" ht="18" x14ac:dyDescent="0.35">
      <c r="A8373" t="s">
        <v>58</v>
      </c>
      <c r="B8373" t="s">
        <v>26</v>
      </c>
      <c r="C8373" s="19" t="s">
        <v>33</v>
      </c>
      <c r="E8373" s="2">
        <v>25</v>
      </c>
      <c r="F8373" s="2">
        <v>1</v>
      </c>
      <c r="G8373" s="2">
        <v>0</v>
      </c>
      <c r="H8373" s="2">
        <v>0</v>
      </c>
      <c r="I8373" s="2">
        <v>0</v>
      </c>
      <c r="J8373" s="2">
        <v>0</v>
      </c>
      <c r="K8373" s="2">
        <v>0</v>
      </c>
      <c r="L8373" s="2">
        <v>0</v>
      </c>
      <c r="M8373" s="2">
        <v>0</v>
      </c>
      <c r="N8373" s="2">
        <v>0</v>
      </c>
      <c r="O8373" s="54">
        <v>0</v>
      </c>
    </row>
    <row r="8374" spans="1:15" ht="18" x14ac:dyDescent="0.35">
      <c r="A8374" t="s">
        <v>58</v>
      </c>
      <c r="B8374" t="s">
        <v>26</v>
      </c>
      <c r="C8374" s="19" t="s">
        <v>33</v>
      </c>
      <c r="E8374" s="2">
        <v>25</v>
      </c>
      <c r="F8374" s="2">
        <v>1</v>
      </c>
      <c r="G8374" s="2">
        <v>0</v>
      </c>
      <c r="H8374" s="2">
        <v>0</v>
      </c>
      <c r="I8374" s="2">
        <v>0</v>
      </c>
      <c r="J8374" s="2">
        <v>0</v>
      </c>
      <c r="K8374" s="2">
        <v>0</v>
      </c>
      <c r="L8374" s="2">
        <v>0</v>
      </c>
      <c r="M8374" s="2">
        <v>0</v>
      </c>
      <c r="N8374" s="2">
        <v>0</v>
      </c>
      <c r="O8374" s="54">
        <v>0</v>
      </c>
    </row>
    <row r="8375" spans="1:15" ht="18" x14ac:dyDescent="0.35">
      <c r="A8375" t="s">
        <v>58</v>
      </c>
      <c r="B8375" t="s">
        <v>26</v>
      </c>
      <c r="C8375" s="19" t="s">
        <v>33</v>
      </c>
      <c r="E8375" s="2">
        <v>26</v>
      </c>
      <c r="F8375" s="2">
        <v>1</v>
      </c>
      <c r="G8375" s="2">
        <v>0</v>
      </c>
      <c r="H8375" s="2">
        <v>0</v>
      </c>
      <c r="I8375" s="2">
        <v>0</v>
      </c>
      <c r="J8375" s="2">
        <v>0</v>
      </c>
      <c r="K8375" s="2">
        <v>0</v>
      </c>
      <c r="L8375" s="2">
        <v>0</v>
      </c>
      <c r="M8375" s="2">
        <v>0</v>
      </c>
      <c r="N8375" s="2">
        <v>0</v>
      </c>
      <c r="O8375" s="54">
        <v>0</v>
      </c>
    </row>
    <row r="8376" spans="1:15" ht="18" x14ac:dyDescent="0.35">
      <c r="A8376" t="s">
        <v>58</v>
      </c>
      <c r="B8376" t="s">
        <v>26</v>
      </c>
      <c r="C8376" s="19" t="s">
        <v>33</v>
      </c>
      <c r="E8376" s="2">
        <v>27</v>
      </c>
      <c r="F8376" s="2">
        <v>1</v>
      </c>
      <c r="G8376" s="2">
        <v>0</v>
      </c>
      <c r="H8376" s="2">
        <v>0</v>
      </c>
      <c r="I8376" s="2">
        <v>0</v>
      </c>
      <c r="J8376" s="2">
        <v>0</v>
      </c>
      <c r="K8376" s="2">
        <v>0</v>
      </c>
      <c r="L8376" s="2">
        <v>0</v>
      </c>
      <c r="M8376" s="2">
        <v>0</v>
      </c>
      <c r="N8376" s="2">
        <v>0</v>
      </c>
      <c r="O8376" s="54">
        <v>0</v>
      </c>
    </row>
    <row r="8377" spans="1:15" ht="18" x14ac:dyDescent="0.35">
      <c r="A8377" t="s">
        <v>58</v>
      </c>
      <c r="B8377" t="s">
        <v>26</v>
      </c>
      <c r="C8377" s="19" t="s">
        <v>33</v>
      </c>
      <c r="E8377" s="2">
        <v>27</v>
      </c>
      <c r="F8377" s="2">
        <v>1</v>
      </c>
      <c r="G8377" s="2">
        <v>0</v>
      </c>
      <c r="H8377" s="2">
        <v>0</v>
      </c>
      <c r="I8377" s="2">
        <v>0</v>
      </c>
      <c r="J8377" s="2">
        <v>0</v>
      </c>
      <c r="K8377" s="2">
        <v>0</v>
      </c>
      <c r="L8377" s="2">
        <v>0</v>
      </c>
      <c r="M8377" s="2">
        <v>0</v>
      </c>
      <c r="N8377" s="2">
        <v>0</v>
      </c>
      <c r="O8377" s="54">
        <v>0</v>
      </c>
    </row>
    <row r="8378" spans="1:15" ht="18" x14ac:dyDescent="0.35">
      <c r="A8378" t="s">
        <v>58</v>
      </c>
      <c r="B8378" t="s">
        <v>26</v>
      </c>
      <c r="C8378" s="19" t="s">
        <v>51</v>
      </c>
      <c r="E8378" s="2">
        <v>1</v>
      </c>
      <c r="F8378" s="2">
        <v>1</v>
      </c>
      <c r="G8378" s="2">
        <v>0</v>
      </c>
      <c r="H8378" s="2">
        <v>0</v>
      </c>
      <c r="I8378" s="2">
        <v>0</v>
      </c>
      <c r="J8378" s="2">
        <v>0</v>
      </c>
      <c r="K8378" s="2">
        <v>0</v>
      </c>
      <c r="L8378" s="2">
        <v>0</v>
      </c>
      <c r="M8378" s="2">
        <v>0</v>
      </c>
      <c r="N8378" s="2">
        <v>0</v>
      </c>
      <c r="O8378" s="54">
        <v>0</v>
      </c>
    </row>
    <row r="8379" spans="1:15" ht="18" x14ac:dyDescent="0.35">
      <c r="A8379" t="s">
        <v>58</v>
      </c>
      <c r="B8379" t="s">
        <v>26</v>
      </c>
      <c r="C8379" s="19" t="s">
        <v>51</v>
      </c>
      <c r="E8379" s="2">
        <v>1</v>
      </c>
      <c r="F8379" s="2">
        <v>1</v>
      </c>
      <c r="G8379" s="2">
        <v>0</v>
      </c>
      <c r="H8379" s="2">
        <v>0</v>
      </c>
      <c r="I8379" s="2">
        <v>0</v>
      </c>
      <c r="J8379" s="2">
        <v>0</v>
      </c>
      <c r="K8379" s="2">
        <v>0</v>
      </c>
      <c r="L8379" s="2">
        <v>0</v>
      </c>
      <c r="M8379" s="2">
        <v>0</v>
      </c>
      <c r="N8379" s="2">
        <v>0</v>
      </c>
      <c r="O8379" s="54">
        <v>0</v>
      </c>
    </row>
    <row r="8380" spans="1:15" ht="18" x14ac:dyDescent="0.35">
      <c r="A8380" t="s">
        <v>58</v>
      </c>
      <c r="B8380" t="s">
        <v>26</v>
      </c>
      <c r="C8380" s="19" t="s">
        <v>51</v>
      </c>
      <c r="E8380" s="2">
        <v>2</v>
      </c>
      <c r="F8380" s="2">
        <v>1</v>
      </c>
      <c r="G8380" s="2">
        <v>0</v>
      </c>
      <c r="H8380" s="2">
        <v>0</v>
      </c>
      <c r="I8380" s="2">
        <v>0</v>
      </c>
      <c r="J8380" s="2">
        <v>0</v>
      </c>
      <c r="K8380" s="2">
        <v>0</v>
      </c>
      <c r="L8380" s="2">
        <v>0</v>
      </c>
      <c r="M8380" s="2">
        <v>0</v>
      </c>
      <c r="N8380" s="2">
        <v>0</v>
      </c>
      <c r="O8380" s="54">
        <v>0</v>
      </c>
    </row>
    <row r="8381" spans="1:15" ht="18" x14ac:dyDescent="0.35">
      <c r="A8381" t="s">
        <v>58</v>
      </c>
      <c r="B8381" t="s">
        <v>26</v>
      </c>
      <c r="C8381" s="19" t="s">
        <v>51</v>
      </c>
      <c r="E8381" s="2">
        <v>2</v>
      </c>
      <c r="F8381" s="2">
        <v>1</v>
      </c>
      <c r="G8381" s="2">
        <v>0</v>
      </c>
      <c r="H8381" s="2">
        <v>0</v>
      </c>
      <c r="I8381" s="2">
        <v>0</v>
      </c>
      <c r="J8381" s="2">
        <v>0</v>
      </c>
      <c r="K8381" s="2">
        <v>0</v>
      </c>
      <c r="L8381" s="2">
        <v>0</v>
      </c>
      <c r="M8381" s="2">
        <v>0</v>
      </c>
      <c r="N8381" s="2">
        <v>0</v>
      </c>
      <c r="O8381" s="54">
        <v>0</v>
      </c>
    </row>
    <row r="8382" spans="1:15" ht="18" x14ac:dyDescent="0.35">
      <c r="A8382" t="s">
        <v>58</v>
      </c>
      <c r="B8382" t="s">
        <v>26</v>
      </c>
      <c r="C8382" s="19" t="s">
        <v>51</v>
      </c>
      <c r="E8382" s="1">
        <v>3</v>
      </c>
      <c r="F8382" s="1">
        <v>1</v>
      </c>
      <c r="G8382" s="1">
        <v>1.593</v>
      </c>
      <c r="H8382" s="1">
        <v>20.003261670000001</v>
      </c>
      <c r="I8382" s="1">
        <v>20</v>
      </c>
      <c r="J8382" s="1">
        <v>166</v>
      </c>
      <c r="K8382" s="1">
        <v>36.649000000000001</v>
      </c>
      <c r="L8382" s="1">
        <v>16.954000000000001</v>
      </c>
      <c r="M8382" s="1">
        <v>1.5029999999999999</v>
      </c>
      <c r="N8382" s="1">
        <v>123.24299999999999</v>
      </c>
      <c r="O8382" s="54">
        <f t="shared" si="132"/>
        <v>8.865164562934999E-2</v>
      </c>
    </row>
    <row r="8383" spans="1:15" ht="18" x14ac:dyDescent="0.35">
      <c r="A8383" t="s">
        <v>58</v>
      </c>
      <c r="B8383" t="s">
        <v>26</v>
      </c>
      <c r="C8383" s="19" t="s">
        <v>51</v>
      </c>
      <c r="E8383" s="2">
        <v>3</v>
      </c>
      <c r="F8383" s="2">
        <v>1</v>
      </c>
      <c r="G8383" s="2">
        <v>0</v>
      </c>
      <c r="H8383" s="2">
        <v>0</v>
      </c>
      <c r="I8383" s="2">
        <v>0</v>
      </c>
      <c r="J8383" s="2">
        <v>0</v>
      </c>
      <c r="K8383" s="2">
        <v>0</v>
      </c>
      <c r="L8383" s="2">
        <v>0</v>
      </c>
      <c r="M8383" s="2">
        <v>0</v>
      </c>
      <c r="N8383" s="2">
        <v>0</v>
      </c>
      <c r="O8383" s="54">
        <v>0</v>
      </c>
    </row>
    <row r="8384" spans="1:15" ht="18" x14ac:dyDescent="0.35">
      <c r="A8384" t="s">
        <v>58</v>
      </c>
      <c r="B8384" t="s">
        <v>26</v>
      </c>
      <c r="C8384" s="19" t="s">
        <v>51</v>
      </c>
      <c r="E8384" s="2">
        <v>4</v>
      </c>
      <c r="F8384" s="2">
        <v>1</v>
      </c>
      <c r="G8384" s="2">
        <v>0</v>
      </c>
      <c r="H8384" s="2">
        <v>0</v>
      </c>
      <c r="I8384" s="2">
        <v>0</v>
      </c>
      <c r="J8384" s="2">
        <v>0</v>
      </c>
      <c r="K8384" s="2">
        <v>0</v>
      </c>
      <c r="L8384" s="2">
        <v>0</v>
      </c>
      <c r="M8384" s="2">
        <v>0</v>
      </c>
      <c r="N8384" s="2">
        <v>0</v>
      </c>
      <c r="O8384" s="54">
        <v>0</v>
      </c>
    </row>
    <row r="8385" spans="1:15" ht="18" x14ac:dyDescent="0.35">
      <c r="A8385" t="s">
        <v>58</v>
      </c>
      <c r="B8385" t="s">
        <v>26</v>
      </c>
      <c r="C8385" s="19" t="s">
        <v>51</v>
      </c>
      <c r="E8385" s="2">
        <v>4</v>
      </c>
      <c r="F8385" s="2">
        <v>1</v>
      </c>
      <c r="G8385" s="2">
        <v>0</v>
      </c>
      <c r="H8385" s="2">
        <v>0</v>
      </c>
      <c r="I8385" s="2">
        <v>0</v>
      </c>
      <c r="J8385" s="2">
        <v>0</v>
      </c>
      <c r="K8385" s="2">
        <v>0</v>
      </c>
      <c r="L8385" s="2">
        <v>0</v>
      </c>
      <c r="M8385" s="2">
        <v>0</v>
      </c>
      <c r="N8385" s="2">
        <v>0</v>
      </c>
      <c r="O8385" s="54">
        <v>0</v>
      </c>
    </row>
    <row r="8386" spans="1:15" ht="18" x14ac:dyDescent="0.35">
      <c r="A8386" t="s">
        <v>58</v>
      </c>
      <c r="B8386" t="s">
        <v>26</v>
      </c>
      <c r="C8386" s="19" t="s">
        <v>51</v>
      </c>
      <c r="E8386" s="2">
        <v>5</v>
      </c>
      <c r="F8386" s="2">
        <v>1</v>
      </c>
      <c r="G8386" s="2">
        <v>0</v>
      </c>
      <c r="H8386" s="2">
        <v>0</v>
      </c>
      <c r="I8386" s="2">
        <v>0</v>
      </c>
      <c r="J8386" s="2">
        <v>0</v>
      </c>
      <c r="K8386" s="2">
        <v>0</v>
      </c>
      <c r="L8386" s="2">
        <v>0</v>
      </c>
      <c r="M8386" s="2">
        <v>0</v>
      </c>
      <c r="N8386" s="2">
        <v>0</v>
      </c>
      <c r="O8386" s="54">
        <v>0</v>
      </c>
    </row>
    <row r="8387" spans="1:15" ht="18" x14ac:dyDescent="0.35">
      <c r="A8387" t="s">
        <v>58</v>
      </c>
      <c r="B8387" t="s">
        <v>26</v>
      </c>
      <c r="C8387" s="19" t="s">
        <v>51</v>
      </c>
      <c r="E8387" s="1">
        <v>6</v>
      </c>
      <c r="F8387" s="1">
        <v>1</v>
      </c>
      <c r="G8387" s="1">
        <v>3.3759999999999999</v>
      </c>
      <c r="H8387" s="1">
        <v>59.615326435</v>
      </c>
      <c r="I8387" s="1">
        <v>74</v>
      </c>
      <c r="J8387" s="1">
        <v>180</v>
      </c>
      <c r="K8387" s="1">
        <v>41.698999999999998</v>
      </c>
      <c r="L8387" s="1">
        <v>18.672999999999998</v>
      </c>
      <c r="M8387" s="1">
        <v>4.0670000000000002</v>
      </c>
      <c r="N8387" s="1">
        <v>138.35400000000001</v>
      </c>
      <c r="O8387" s="54">
        <f t="shared" si="132"/>
        <v>0.21780110319712959</v>
      </c>
    </row>
    <row r="8388" spans="1:15" ht="18" x14ac:dyDescent="0.35">
      <c r="A8388" t="s">
        <v>58</v>
      </c>
      <c r="B8388" t="s">
        <v>26</v>
      </c>
      <c r="C8388" s="19" t="s">
        <v>51</v>
      </c>
      <c r="E8388" s="2">
        <v>6</v>
      </c>
      <c r="F8388" s="2">
        <v>1</v>
      </c>
      <c r="G8388" s="2">
        <v>0</v>
      </c>
      <c r="H8388" s="2">
        <v>0</v>
      </c>
      <c r="I8388" s="2">
        <v>0</v>
      </c>
      <c r="J8388" s="2">
        <v>0</v>
      </c>
      <c r="K8388" s="2">
        <v>0</v>
      </c>
      <c r="L8388" s="2">
        <v>0</v>
      </c>
      <c r="M8388" s="2">
        <v>0</v>
      </c>
      <c r="N8388" s="2">
        <v>0</v>
      </c>
      <c r="O8388" s="54">
        <v>0</v>
      </c>
    </row>
    <row r="8389" spans="1:15" ht="18" x14ac:dyDescent="0.35">
      <c r="A8389" t="s">
        <v>58</v>
      </c>
      <c r="B8389" t="s">
        <v>26</v>
      </c>
      <c r="C8389" s="19" t="s">
        <v>51</v>
      </c>
      <c r="E8389" s="2">
        <v>7</v>
      </c>
      <c r="F8389" s="2">
        <v>1</v>
      </c>
      <c r="G8389" s="2">
        <v>0</v>
      </c>
      <c r="H8389" s="2">
        <v>0</v>
      </c>
      <c r="I8389" s="2">
        <v>0</v>
      </c>
      <c r="J8389" s="2">
        <v>0</v>
      </c>
      <c r="K8389" s="2">
        <v>0</v>
      </c>
      <c r="L8389" s="2">
        <v>0</v>
      </c>
      <c r="M8389" s="2">
        <v>0</v>
      </c>
      <c r="N8389" s="2">
        <v>0</v>
      </c>
      <c r="O8389" s="54">
        <v>0</v>
      </c>
    </row>
    <row r="8390" spans="1:15" ht="18" x14ac:dyDescent="0.35">
      <c r="A8390" t="s">
        <v>58</v>
      </c>
      <c r="B8390" t="s">
        <v>26</v>
      </c>
      <c r="C8390" s="19" t="s">
        <v>51</v>
      </c>
      <c r="E8390" s="2">
        <v>7</v>
      </c>
      <c r="F8390" s="2">
        <v>1</v>
      </c>
      <c r="G8390" s="2">
        <v>0</v>
      </c>
      <c r="H8390" s="2">
        <v>0</v>
      </c>
      <c r="I8390" s="2">
        <v>0</v>
      </c>
      <c r="J8390" s="2">
        <v>0</v>
      </c>
      <c r="K8390" s="2">
        <v>0</v>
      </c>
      <c r="L8390" s="2">
        <v>0</v>
      </c>
      <c r="M8390" s="2">
        <v>0</v>
      </c>
      <c r="N8390" s="2">
        <v>0</v>
      </c>
      <c r="O8390" s="54">
        <v>0</v>
      </c>
    </row>
    <row r="8391" spans="1:15" ht="18" x14ac:dyDescent="0.35">
      <c r="A8391" t="s">
        <v>58</v>
      </c>
      <c r="B8391" t="s">
        <v>26</v>
      </c>
      <c r="C8391" s="19" t="s">
        <v>51</v>
      </c>
      <c r="E8391" s="2">
        <v>8</v>
      </c>
      <c r="F8391" s="2">
        <v>1</v>
      </c>
      <c r="G8391" s="2">
        <v>0</v>
      </c>
      <c r="H8391" s="2">
        <v>0</v>
      </c>
      <c r="I8391" s="2">
        <v>0</v>
      </c>
      <c r="J8391" s="2">
        <v>0</v>
      </c>
      <c r="K8391" s="2">
        <v>0</v>
      </c>
      <c r="L8391" s="2">
        <v>0</v>
      </c>
      <c r="M8391" s="2">
        <v>0</v>
      </c>
      <c r="N8391" s="2">
        <v>0</v>
      </c>
      <c r="O8391" s="54">
        <v>0</v>
      </c>
    </row>
    <row r="8392" spans="1:15" ht="18" x14ac:dyDescent="0.35">
      <c r="A8392" t="s">
        <v>58</v>
      </c>
      <c r="B8392" t="s">
        <v>26</v>
      </c>
      <c r="C8392" s="19" t="s">
        <v>51</v>
      </c>
      <c r="E8392" s="2">
        <v>8</v>
      </c>
      <c r="F8392" s="2">
        <v>1</v>
      </c>
      <c r="G8392" s="2">
        <v>0</v>
      </c>
      <c r="H8392" s="2">
        <v>0</v>
      </c>
      <c r="I8392" s="2">
        <v>0</v>
      </c>
      <c r="J8392" s="2">
        <v>0</v>
      </c>
      <c r="K8392" s="2">
        <v>0</v>
      </c>
      <c r="L8392" s="2">
        <v>0</v>
      </c>
      <c r="M8392" s="2">
        <v>0</v>
      </c>
      <c r="N8392" s="2">
        <v>0</v>
      </c>
      <c r="O8392" s="54">
        <v>0</v>
      </c>
    </row>
    <row r="8393" spans="1:15" ht="18" x14ac:dyDescent="0.35">
      <c r="A8393" t="s">
        <v>58</v>
      </c>
      <c r="B8393" t="s">
        <v>26</v>
      </c>
      <c r="C8393" s="19" t="s">
        <v>51</v>
      </c>
      <c r="E8393" s="2">
        <v>9</v>
      </c>
      <c r="F8393" s="2">
        <v>1</v>
      </c>
      <c r="G8393" s="2">
        <v>0</v>
      </c>
      <c r="H8393" s="2">
        <v>0</v>
      </c>
      <c r="I8393" s="2">
        <v>0</v>
      </c>
      <c r="J8393" s="2">
        <v>0</v>
      </c>
      <c r="K8393" s="2">
        <v>0</v>
      </c>
      <c r="L8393" s="2">
        <v>0</v>
      </c>
      <c r="M8393" s="2">
        <v>0</v>
      </c>
      <c r="N8393" s="2">
        <v>0</v>
      </c>
      <c r="O8393" s="54">
        <v>0</v>
      </c>
    </row>
    <row r="8394" spans="1:15" ht="18" x14ac:dyDescent="0.35">
      <c r="A8394" t="s">
        <v>58</v>
      </c>
      <c r="B8394" t="s">
        <v>26</v>
      </c>
      <c r="C8394" s="19" t="s">
        <v>51</v>
      </c>
      <c r="E8394" s="2">
        <v>9</v>
      </c>
      <c r="F8394" s="2">
        <v>1</v>
      </c>
      <c r="G8394" s="2">
        <v>0</v>
      </c>
      <c r="H8394" s="2">
        <v>0</v>
      </c>
      <c r="I8394" s="2">
        <v>0</v>
      </c>
      <c r="J8394" s="2">
        <v>0</v>
      </c>
      <c r="K8394" s="2">
        <v>0</v>
      </c>
      <c r="L8394" s="2">
        <v>0</v>
      </c>
      <c r="M8394" s="2">
        <v>0</v>
      </c>
      <c r="N8394" s="2">
        <v>0</v>
      </c>
      <c r="O8394" s="54">
        <v>0</v>
      </c>
    </row>
    <row r="8395" spans="1:15" ht="18" x14ac:dyDescent="0.35">
      <c r="A8395" t="s">
        <v>58</v>
      </c>
      <c r="B8395" t="s">
        <v>26</v>
      </c>
      <c r="C8395" s="19" t="s">
        <v>51</v>
      </c>
      <c r="E8395" s="2">
        <v>10</v>
      </c>
      <c r="F8395" s="2">
        <v>1</v>
      </c>
      <c r="G8395" s="2">
        <v>0</v>
      </c>
      <c r="H8395" s="2">
        <v>0</v>
      </c>
      <c r="I8395" s="2">
        <v>0</v>
      </c>
      <c r="J8395" s="2">
        <v>0</v>
      </c>
      <c r="K8395" s="2">
        <v>0</v>
      </c>
      <c r="L8395" s="2">
        <v>0</v>
      </c>
      <c r="M8395" s="2">
        <v>0</v>
      </c>
      <c r="N8395" s="2">
        <v>0</v>
      </c>
      <c r="O8395" s="54">
        <v>0</v>
      </c>
    </row>
    <row r="8396" spans="1:15" ht="18" x14ac:dyDescent="0.35">
      <c r="A8396" t="s">
        <v>58</v>
      </c>
      <c r="B8396" t="s">
        <v>26</v>
      </c>
      <c r="C8396" s="19" t="s">
        <v>51</v>
      </c>
      <c r="E8396" s="2">
        <v>10</v>
      </c>
      <c r="F8396" s="2">
        <v>1</v>
      </c>
      <c r="G8396" s="2">
        <v>0</v>
      </c>
      <c r="H8396" s="2">
        <v>0</v>
      </c>
      <c r="I8396" s="2">
        <v>0</v>
      </c>
      <c r="J8396" s="2">
        <v>0</v>
      </c>
      <c r="K8396" s="2">
        <v>0</v>
      </c>
      <c r="L8396" s="2">
        <v>0</v>
      </c>
      <c r="M8396" s="2">
        <v>0</v>
      </c>
      <c r="N8396" s="2">
        <v>0</v>
      </c>
      <c r="O8396" s="54">
        <v>0</v>
      </c>
    </row>
    <row r="8397" spans="1:15" ht="18" x14ac:dyDescent="0.35">
      <c r="A8397" t="s">
        <v>58</v>
      </c>
      <c r="B8397" t="s">
        <v>26</v>
      </c>
      <c r="C8397" s="19" t="s">
        <v>51</v>
      </c>
      <c r="E8397" s="2">
        <v>11</v>
      </c>
      <c r="F8397" s="2">
        <v>1</v>
      </c>
      <c r="G8397" s="2">
        <v>0</v>
      </c>
      <c r="H8397" s="2">
        <v>0</v>
      </c>
      <c r="I8397" s="2">
        <v>0</v>
      </c>
      <c r="J8397" s="2">
        <v>0</v>
      </c>
      <c r="K8397" s="2">
        <v>0</v>
      </c>
      <c r="L8397" s="2">
        <v>0</v>
      </c>
      <c r="M8397" s="2">
        <v>0</v>
      </c>
      <c r="N8397" s="2">
        <v>0</v>
      </c>
      <c r="O8397" s="54">
        <v>0</v>
      </c>
    </row>
    <row r="8398" spans="1:15" ht="18" x14ac:dyDescent="0.35">
      <c r="A8398" t="s">
        <v>58</v>
      </c>
      <c r="B8398" t="s">
        <v>26</v>
      </c>
      <c r="C8398" s="19" t="s">
        <v>51</v>
      </c>
      <c r="E8398" s="2">
        <v>11</v>
      </c>
      <c r="F8398" s="2">
        <v>1</v>
      </c>
      <c r="G8398" s="2">
        <v>0</v>
      </c>
      <c r="H8398" s="2">
        <v>0</v>
      </c>
      <c r="I8398" s="2">
        <v>0</v>
      </c>
      <c r="J8398" s="2">
        <v>0</v>
      </c>
      <c r="K8398" s="2">
        <v>0</v>
      </c>
      <c r="L8398" s="2">
        <v>0</v>
      </c>
      <c r="M8398" s="2">
        <v>0</v>
      </c>
      <c r="N8398" s="2">
        <v>0</v>
      </c>
      <c r="O8398" s="54">
        <v>0</v>
      </c>
    </row>
    <row r="8399" spans="1:15" ht="18" x14ac:dyDescent="0.35">
      <c r="A8399" t="s">
        <v>58</v>
      </c>
      <c r="B8399" t="s">
        <v>26</v>
      </c>
      <c r="C8399" s="19" t="s">
        <v>51</v>
      </c>
      <c r="E8399" s="2">
        <v>12</v>
      </c>
      <c r="F8399" s="2">
        <v>1</v>
      </c>
      <c r="G8399" s="2">
        <v>0</v>
      </c>
      <c r="H8399" s="2">
        <v>0</v>
      </c>
      <c r="I8399" s="2">
        <v>0</v>
      </c>
      <c r="J8399" s="2">
        <v>0</v>
      </c>
      <c r="K8399" s="2">
        <v>0</v>
      </c>
      <c r="L8399" s="2">
        <v>0</v>
      </c>
      <c r="M8399" s="2">
        <v>0</v>
      </c>
      <c r="N8399" s="2">
        <v>0</v>
      </c>
      <c r="O8399" s="54">
        <v>0</v>
      </c>
    </row>
    <row r="8400" spans="1:15" ht="18" x14ac:dyDescent="0.35">
      <c r="A8400" t="s">
        <v>58</v>
      </c>
      <c r="B8400" t="s">
        <v>26</v>
      </c>
      <c r="C8400" s="19" t="s">
        <v>51</v>
      </c>
      <c r="E8400" s="1">
        <v>12</v>
      </c>
      <c r="F8400" s="1">
        <v>1</v>
      </c>
      <c r="G8400" s="1">
        <v>1.9550000000000001</v>
      </c>
      <c r="H8400" s="1">
        <v>24.6560022</v>
      </c>
      <c r="I8400" s="1">
        <v>44</v>
      </c>
      <c r="J8400" s="1">
        <v>138</v>
      </c>
      <c r="K8400" s="1">
        <v>36.768999999999998</v>
      </c>
      <c r="L8400" s="1">
        <v>16.231999999999999</v>
      </c>
      <c r="M8400" s="1">
        <v>1.9350000000000001</v>
      </c>
      <c r="N8400" s="1">
        <v>11.529</v>
      </c>
      <c r="O8400" s="54">
        <f t="shared" ref="O8400:O8450" si="133">M8400/L8400</f>
        <v>0.11920896993592904</v>
      </c>
    </row>
    <row r="8401" spans="1:15" ht="18" x14ac:dyDescent="0.35">
      <c r="A8401" t="s">
        <v>58</v>
      </c>
      <c r="B8401" t="s">
        <v>26</v>
      </c>
      <c r="C8401" s="19" t="s">
        <v>51</v>
      </c>
      <c r="E8401" s="2">
        <v>13</v>
      </c>
      <c r="F8401" s="2">
        <v>1</v>
      </c>
      <c r="G8401" s="2">
        <v>0</v>
      </c>
      <c r="H8401" s="2">
        <v>0</v>
      </c>
      <c r="I8401" s="2">
        <v>0</v>
      </c>
      <c r="J8401" s="2">
        <v>0</v>
      </c>
      <c r="K8401" s="2">
        <v>0</v>
      </c>
      <c r="L8401" s="2">
        <v>0</v>
      </c>
      <c r="M8401" s="2">
        <v>0</v>
      </c>
      <c r="N8401" s="2">
        <v>0</v>
      </c>
      <c r="O8401" s="54">
        <v>0</v>
      </c>
    </row>
    <row r="8402" spans="1:15" ht="18" x14ac:dyDescent="0.35">
      <c r="A8402" t="s">
        <v>58</v>
      </c>
      <c r="B8402" t="s">
        <v>26</v>
      </c>
      <c r="C8402" s="19" t="s">
        <v>51</v>
      </c>
      <c r="E8402" s="2">
        <v>14</v>
      </c>
      <c r="F8402" s="2">
        <v>1</v>
      </c>
      <c r="G8402" s="2">
        <v>0</v>
      </c>
      <c r="H8402" s="2">
        <v>0</v>
      </c>
      <c r="I8402" s="2">
        <v>0</v>
      </c>
      <c r="J8402" s="2">
        <v>0</v>
      </c>
      <c r="K8402" s="2">
        <v>0</v>
      </c>
      <c r="L8402" s="2">
        <v>0</v>
      </c>
      <c r="M8402" s="2">
        <v>0</v>
      </c>
      <c r="N8402" s="2">
        <v>0</v>
      </c>
      <c r="O8402" s="54">
        <v>0</v>
      </c>
    </row>
    <row r="8403" spans="1:15" ht="18" x14ac:dyDescent="0.35">
      <c r="A8403" t="s">
        <v>58</v>
      </c>
      <c r="B8403" t="s">
        <v>26</v>
      </c>
      <c r="C8403" s="19" t="s">
        <v>51</v>
      </c>
      <c r="E8403" s="2">
        <v>14</v>
      </c>
      <c r="F8403" s="2">
        <v>1</v>
      </c>
      <c r="G8403" s="2">
        <v>0</v>
      </c>
      <c r="H8403" s="2">
        <v>0</v>
      </c>
      <c r="I8403" s="2">
        <v>0</v>
      </c>
      <c r="J8403" s="2">
        <v>0</v>
      </c>
      <c r="K8403" s="2">
        <v>0</v>
      </c>
      <c r="L8403" s="2">
        <v>0</v>
      </c>
      <c r="M8403" s="2">
        <v>0</v>
      </c>
      <c r="N8403" s="2">
        <v>0</v>
      </c>
      <c r="O8403" s="54">
        <v>0</v>
      </c>
    </row>
    <row r="8404" spans="1:15" ht="18" x14ac:dyDescent="0.35">
      <c r="A8404" t="s">
        <v>58</v>
      </c>
      <c r="B8404" t="s">
        <v>26</v>
      </c>
      <c r="C8404" s="19" t="s">
        <v>51</v>
      </c>
      <c r="E8404" s="2">
        <v>15</v>
      </c>
      <c r="F8404" s="2">
        <v>1</v>
      </c>
      <c r="G8404" s="2">
        <v>0</v>
      </c>
      <c r="H8404" s="2">
        <v>0</v>
      </c>
      <c r="I8404" s="2">
        <v>0</v>
      </c>
      <c r="J8404" s="2">
        <v>0</v>
      </c>
      <c r="K8404" s="2">
        <v>0</v>
      </c>
      <c r="L8404" s="2">
        <v>0</v>
      </c>
      <c r="M8404" s="2">
        <v>0</v>
      </c>
      <c r="N8404" s="2">
        <v>0</v>
      </c>
      <c r="O8404" s="54">
        <v>0</v>
      </c>
    </row>
    <row r="8405" spans="1:15" ht="18" x14ac:dyDescent="0.35">
      <c r="A8405" t="s">
        <v>58</v>
      </c>
      <c r="B8405" t="s">
        <v>26</v>
      </c>
      <c r="C8405" s="19" t="s">
        <v>51</v>
      </c>
      <c r="E8405" s="2">
        <v>15</v>
      </c>
      <c r="F8405" s="2">
        <v>1</v>
      </c>
      <c r="G8405" s="2">
        <v>0</v>
      </c>
      <c r="H8405" s="2">
        <v>0</v>
      </c>
      <c r="I8405" s="2">
        <v>0</v>
      </c>
      <c r="J8405" s="2">
        <v>0</v>
      </c>
      <c r="K8405" s="2">
        <v>0</v>
      </c>
      <c r="L8405" s="2">
        <v>0</v>
      </c>
      <c r="M8405" s="2">
        <v>0</v>
      </c>
      <c r="N8405" s="2">
        <v>0</v>
      </c>
      <c r="O8405" s="54">
        <v>0</v>
      </c>
    </row>
    <row r="8406" spans="1:15" ht="18" x14ac:dyDescent="0.35">
      <c r="A8406" t="s">
        <v>58</v>
      </c>
      <c r="B8406" t="s">
        <v>26</v>
      </c>
      <c r="C8406" s="19" t="s">
        <v>51</v>
      </c>
      <c r="E8406" s="2">
        <v>16</v>
      </c>
      <c r="F8406" s="2">
        <v>1</v>
      </c>
      <c r="G8406" s="2">
        <v>0</v>
      </c>
      <c r="H8406" s="2">
        <v>0</v>
      </c>
      <c r="I8406" s="2">
        <v>0</v>
      </c>
      <c r="J8406" s="2">
        <v>0</v>
      </c>
      <c r="K8406" s="2">
        <v>0</v>
      </c>
      <c r="L8406" s="2">
        <v>0</v>
      </c>
      <c r="M8406" s="2">
        <v>0</v>
      </c>
      <c r="N8406" s="2">
        <v>0</v>
      </c>
      <c r="O8406" s="54">
        <v>0</v>
      </c>
    </row>
    <row r="8407" spans="1:15" ht="18" x14ac:dyDescent="0.35">
      <c r="A8407" t="s">
        <v>58</v>
      </c>
      <c r="B8407" t="s">
        <v>26</v>
      </c>
      <c r="C8407" s="19" t="s">
        <v>51</v>
      </c>
      <c r="E8407" s="2">
        <v>17</v>
      </c>
      <c r="F8407" s="2">
        <v>1</v>
      </c>
      <c r="G8407" s="2">
        <v>0</v>
      </c>
      <c r="H8407" s="2">
        <v>0</v>
      </c>
      <c r="I8407" s="2">
        <v>0</v>
      </c>
      <c r="J8407" s="2">
        <v>0</v>
      </c>
      <c r="K8407" s="2">
        <v>0</v>
      </c>
      <c r="L8407" s="2">
        <v>0</v>
      </c>
      <c r="M8407" s="2">
        <v>0</v>
      </c>
      <c r="N8407" s="2">
        <v>0</v>
      </c>
      <c r="O8407" s="54">
        <v>0</v>
      </c>
    </row>
    <row r="8408" spans="1:15" ht="18" x14ac:dyDescent="0.35">
      <c r="A8408" t="s">
        <v>58</v>
      </c>
      <c r="B8408" t="s">
        <v>26</v>
      </c>
      <c r="C8408" s="19" t="s">
        <v>51</v>
      </c>
      <c r="E8408" s="2">
        <v>18</v>
      </c>
      <c r="F8408" s="2">
        <v>1</v>
      </c>
      <c r="G8408" s="2">
        <v>0</v>
      </c>
      <c r="H8408" s="2">
        <v>0</v>
      </c>
      <c r="I8408" s="2">
        <v>0</v>
      </c>
      <c r="J8408" s="2">
        <v>0</v>
      </c>
      <c r="K8408" s="2">
        <v>0</v>
      </c>
      <c r="L8408" s="2">
        <v>0</v>
      </c>
      <c r="M8408" s="2">
        <v>0</v>
      </c>
      <c r="N8408" s="2">
        <v>0</v>
      </c>
      <c r="O8408" s="54">
        <v>0</v>
      </c>
    </row>
    <row r="8409" spans="1:15" ht="18" x14ac:dyDescent="0.35">
      <c r="A8409" t="s">
        <v>58</v>
      </c>
      <c r="B8409" t="s">
        <v>26</v>
      </c>
      <c r="C8409" s="19" t="s">
        <v>51</v>
      </c>
      <c r="E8409" s="2">
        <v>18</v>
      </c>
      <c r="F8409" s="2">
        <v>1</v>
      </c>
      <c r="G8409" s="2">
        <v>0</v>
      </c>
      <c r="H8409" s="2">
        <v>0</v>
      </c>
      <c r="I8409" s="2">
        <v>0</v>
      </c>
      <c r="J8409" s="2">
        <v>0</v>
      </c>
      <c r="K8409" s="2">
        <v>0</v>
      </c>
      <c r="L8409" s="2">
        <v>0</v>
      </c>
      <c r="M8409" s="2">
        <v>0</v>
      </c>
      <c r="N8409" s="2">
        <v>0</v>
      </c>
      <c r="O8409" s="54">
        <v>0</v>
      </c>
    </row>
    <row r="8410" spans="1:15" ht="18" x14ac:dyDescent="0.35">
      <c r="A8410" t="s">
        <v>58</v>
      </c>
      <c r="B8410" t="s">
        <v>26</v>
      </c>
      <c r="C8410" s="19" t="s">
        <v>51</v>
      </c>
      <c r="E8410" s="2">
        <v>19</v>
      </c>
      <c r="F8410" s="2">
        <v>1</v>
      </c>
      <c r="G8410" s="2">
        <v>0</v>
      </c>
      <c r="H8410" s="2">
        <v>0</v>
      </c>
      <c r="I8410" s="2">
        <v>0</v>
      </c>
      <c r="J8410" s="2">
        <v>0</v>
      </c>
      <c r="K8410" s="2">
        <v>0</v>
      </c>
      <c r="L8410" s="2">
        <v>0</v>
      </c>
      <c r="M8410" s="2">
        <v>0</v>
      </c>
      <c r="N8410" s="2">
        <v>0</v>
      </c>
      <c r="O8410" s="54">
        <v>0</v>
      </c>
    </row>
    <row r="8411" spans="1:15" ht="18" x14ac:dyDescent="0.35">
      <c r="A8411" t="s">
        <v>58</v>
      </c>
      <c r="B8411" t="s">
        <v>26</v>
      </c>
      <c r="C8411" s="19" t="s">
        <v>51</v>
      </c>
      <c r="E8411" s="2">
        <v>19</v>
      </c>
      <c r="F8411" s="2">
        <v>1</v>
      </c>
      <c r="G8411" s="2">
        <v>0</v>
      </c>
      <c r="H8411" s="2">
        <v>0</v>
      </c>
      <c r="I8411" s="2">
        <v>0</v>
      </c>
      <c r="J8411" s="2">
        <v>0</v>
      </c>
      <c r="K8411" s="2">
        <v>0</v>
      </c>
      <c r="L8411" s="2">
        <v>0</v>
      </c>
      <c r="M8411" s="2">
        <v>0</v>
      </c>
      <c r="N8411" s="2">
        <v>0</v>
      </c>
      <c r="O8411" s="54">
        <v>0</v>
      </c>
    </row>
    <row r="8412" spans="1:15" ht="18" x14ac:dyDescent="0.35">
      <c r="A8412" t="s">
        <v>58</v>
      </c>
      <c r="B8412" t="s">
        <v>26</v>
      </c>
      <c r="C8412" s="19" t="s">
        <v>51</v>
      </c>
      <c r="E8412" s="2">
        <v>20</v>
      </c>
      <c r="F8412" s="2">
        <v>1</v>
      </c>
      <c r="G8412" s="2">
        <v>0</v>
      </c>
      <c r="H8412" s="2">
        <v>0</v>
      </c>
      <c r="I8412" s="2">
        <v>0</v>
      </c>
      <c r="J8412" s="2">
        <v>0</v>
      </c>
      <c r="K8412" s="2">
        <v>0</v>
      </c>
      <c r="L8412" s="2">
        <v>0</v>
      </c>
      <c r="M8412" s="2">
        <v>0</v>
      </c>
      <c r="N8412" s="2">
        <v>0</v>
      </c>
      <c r="O8412" s="54">
        <v>0</v>
      </c>
    </row>
    <row r="8413" spans="1:15" ht="18" x14ac:dyDescent="0.35">
      <c r="A8413" t="s">
        <v>58</v>
      </c>
      <c r="B8413" t="s">
        <v>26</v>
      </c>
      <c r="C8413" s="19" t="s">
        <v>51</v>
      </c>
      <c r="E8413" s="2">
        <v>20</v>
      </c>
      <c r="F8413" s="2">
        <v>1</v>
      </c>
      <c r="G8413" s="2">
        <v>0</v>
      </c>
      <c r="H8413" s="2">
        <v>0</v>
      </c>
      <c r="I8413" s="2">
        <v>0</v>
      </c>
      <c r="J8413" s="2">
        <v>0</v>
      </c>
      <c r="K8413" s="2">
        <v>0</v>
      </c>
      <c r="L8413" s="2">
        <v>0</v>
      </c>
      <c r="M8413" s="2">
        <v>0</v>
      </c>
      <c r="N8413" s="2">
        <v>0</v>
      </c>
      <c r="O8413" s="54">
        <v>0</v>
      </c>
    </row>
    <row r="8414" spans="1:15" ht="18" x14ac:dyDescent="0.35">
      <c r="A8414" t="s">
        <v>58</v>
      </c>
      <c r="B8414" t="s">
        <v>26</v>
      </c>
      <c r="C8414" s="19" t="s">
        <v>51</v>
      </c>
      <c r="E8414" s="2">
        <v>21</v>
      </c>
      <c r="F8414" s="2">
        <v>1</v>
      </c>
      <c r="G8414" s="2">
        <v>0</v>
      </c>
      <c r="H8414" s="2">
        <v>0</v>
      </c>
      <c r="I8414" s="2">
        <v>0</v>
      </c>
      <c r="J8414" s="2">
        <v>0</v>
      </c>
      <c r="K8414" s="2">
        <v>0</v>
      </c>
      <c r="L8414" s="2">
        <v>0</v>
      </c>
      <c r="M8414" s="2">
        <v>0</v>
      </c>
      <c r="N8414" s="2">
        <v>0</v>
      </c>
      <c r="O8414" s="54">
        <v>0</v>
      </c>
    </row>
    <row r="8415" spans="1:15" ht="18" x14ac:dyDescent="0.35">
      <c r="A8415" t="s">
        <v>58</v>
      </c>
      <c r="B8415" t="s">
        <v>26</v>
      </c>
      <c r="C8415" s="19" t="s">
        <v>51</v>
      </c>
      <c r="E8415" s="2">
        <v>21</v>
      </c>
      <c r="F8415" s="2">
        <v>1</v>
      </c>
      <c r="G8415" s="2">
        <v>0</v>
      </c>
      <c r="H8415" s="2">
        <v>0</v>
      </c>
      <c r="I8415" s="2">
        <v>0</v>
      </c>
      <c r="J8415" s="2">
        <v>0</v>
      </c>
      <c r="K8415" s="2">
        <v>0</v>
      </c>
      <c r="L8415" s="2">
        <v>0</v>
      </c>
      <c r="M8415" s="2">
        <v>0</v>
      </c>
      <c r="N8415" s="2">
        <v>0</v>
      </c>
      <c r="O8415" s="54">
        <v>0</v>
      </c>
    </row>
    <row r="8416" spans="1:15" ht="18" x14ac:dyDescent="0.35">
      <c r="A8416" t="s">
        <v>58</v>
      </c>
      <c r="B8416" t="s">
        <v>26</v>
      </c>
      <c r="C8416" s="19" t="s">
        <v>51</v>
      </c>
      <c r="E8416" s="2">
        <v>22</v>
      </c>
      <c r="F8416" s="2">
        <v>1</v>
      </c>
      <c r="G8416" s="2">
        <v>0</v>
      </c>
      <c r="H8416" s="2">
        <v>0</v>
      </c>
      <c r="I8416" s="2">
        <v>0</v>
      </c>
      <c r="J8416" s="2">
        <v>0</v>
      </c>
      <c r="K8416" s="2">
        <v>0</v>
      </c>
      <c r="L8416" s="2">
        <v>0</v>
      </c>
      <c r="M8416" s="2">
        <v>0</v>
      </c>
      <c r="N8416" s="2">
        <v>0</v>
      </c>
      <c r="O8416" s="54">
        <v>0</v>
      </c>
    </row>
    <row r="8417" spans="1:15" ht="18" x14ac:dyDescent="0.35">
      <c r="A8417" t="s">
        <v>58</v>
      </c>
      <c r="B8417" t="s">
        <v>26</v>
      </c>
      <c r="C8417" s="19" t="s">
        <v>51</v>
      </c>
      <c r="E8417" s="2">
        <v>22</v>
      </c>
      <c r="F8417" s="2">
        <v>1</v>
      </c>
      <c r="G8417" s="2">
        <v>0</v>
      </c>
      <c r="H8417" s="2">
        <v>0</v>
      </c>
      <c r="I8417" s="2">
        <v>0</v>
      </c>
      <c r="J8417" s="2">
        <v>0</v>
      </c>
      <c r="K8417" s="2">
        <v>0</v>
      </c>
      <c r="L8417" s="2">
        <v>0</v>
      </c>
      <c r="M8417" s="2">
        <v>0</v>
      </c>
      <c r="N8417" s="2">
        <v>0</v>
      </c>
      <c r="O8417" s="54">
        <v>0</v>
      </c>
    </row>
    <row r="8418" spans="1:15" ht="18" x14ac:dyDescent="0.35">
      <c r="A8418" t="s">
        <v>58</v>
      </c>
      <c r="B8418" t="s">
        <v>26</v>
      </c>
      <c r="C8418" s="19" t="s">
        <v>51</v>
      </c>
      <c r="E8418" s="2">
        <v>23</v>
      </c>
      <c r="F8418" s="2">
        <v>1</v>
      </c>
      <c r="G8418" s="2">
        <v>0</v>
      </c>
      <c r="H8418" s="2">
        <v>0</v>
      </c>
      <c r="I8418" s="2">
        <v>0</v>
      </c>
      <c r="J8418" s="2">
        <v>0</v>
      </c>
      <c r="K8418" s="2">
        <v>0</v>
      </c>
      <c r="L8418" s="2">
        <v>0</v>
      </c>
      <c r="M8418" s="2">
        <v>0</v>
      </c>
      <c r="N8418" s="2">
        <v>0</v>
      </c>
      <c r="O8418" s="54">
        <v>0</v>
      </c>
    </row>
    <row r="8419" spans="1:15" ht="18" x14ac:dyDescent="0.35">
      <c r="A8419" t="s">
        <v>58</v>
      </c>
      <c r="B8419" t="s">
        <v>26</v>
      </c>
      <c r="C8419" s="19" t="s">
        <v>51</v>
      </c>
      <c r="E8419" s="2">
        <v>23</v>
      </c>
      <c r="F8419" s="2">
        <v>1</v>
      </c>
      <c r="G8419" s="2">
        <v>0</v>
      </c>
      <c r="H8419" s="2">
        <v>0</v>
      </c>
      <c r="I8419" s="2">
        <v>0</v>
      </c>
      <c r="J8419" s="2">
        <v>0</v>
      </c>
      <c r="K8419" s="2">
        <v>0</v>
      </c>
      <c r="L8419" s="2">
        <v>0</v>
      </c>
      <c r="M8419" s="2">
        <v>0</v>
      </c>
      <c r="N8419" s="2">
        <v>0</v>
      </c>
      <c r="O8419" s="54">
        <v>0</v>
      </c>
    </row>
    <row r="8420" spans="1:15" ht="18" x14ac:dyDescent="0.35">
      <c r="A8420" t="s">
        <v>58</v>
      </c>
      <c r="B8420" t="s">
        <v>26</v>
      </c>
      <c r="C8420" s="19" t="s">
        <v>51</v>
      </c>
      <c r="E8420" s="2">
        <v>24</v>
      </c>
      <c r="F8420" s="2">
        <v>1</v>
      </c>
      <c r="G8420" s="2">
        <v>0</v>
      </c>
      <c r="H8420" s="2">
        <v>0</v>
      </c>
      <c r="I8420" s="2">
        <v>0</v>
      </c>
      <c r="J8420" s="2">
        <v>0</v>
      </c>
      <c r="K8420" s="2">
        <v>0</v>
      </c>
      <c r="L8420" s="2">
        <v>0</v>
      </c>
      <c r="M8420" s="2">
        <v>0</v>
      </c>
      <c r="N8420" s="2">
        <v>0</v>
      </c>
      <c r="O8420" s="54">
        <v>0</v>
      </c>
    </row>
    <row r="8421" spans="1:15" ht="18" x14ac:dyDescent="0.35">
      <c r="A8421" t="s">
        <v>58</v>
      </c>
      <c r="B8421" t="s">
        <v>26</v>
      </c>
      <c r="C8421" s="19" t="s">
        <v>51</v>
      </c>
      <c r="E8421" s="2">
        <v>24</v>
      </c>
      <c r="F8421" s="2">
        <v>1</v>
      </c>
      <c r="G8421" s="2">
        <v>0</v>
      </c>
      <c r="H8421" s="2">
        <v>0</v>
      </c>
      <c r="I8421" s="2">
        <v>0</v>
      </c>
      <c r="J8421" s="2">
        <v>0</v>
      </c>
      <c r="K8421" s="2">
        <v>0</v>
      </c>
      <c r="L8421" s="2">
        <v>0</v>
      </c>
      <c r="M8421" s="2">
        <v>0</v>
      </c>
      <c r="N8421" s="2">
        <v>0</v>
      </c>
      <c r="O8421" s="54">
        <v>0</v>
      </c>
    </row>
    <row r="8422" spans="1:15" ht="18" x14ac:dyDescent="0.35">
      <c r="A8422" t="s">
        <v>58</v>
      </c>
      <c r="B8422" t="s">
        <v>26</v>
      </c>
      <c r="C8422" s="19" t="s">
        <v>51</v>
      </c>
      <c r="E8422" s="2">
        <v>25</v>
      </c>
      <c r="F8422" s="2">
        <v>1</v>
      </c>
      <c r="G8422" s="2">
        <v>0</v>
      </c>
      <c r="H8422" s="2">
        <v>0</v>
      </c>
      <c r="I8422" s="2">
        <v>0</v>
      </c>
      <c r="J8422" s="2">
        <v>0</v>
      </c>
      <c r="K8422" s="2">
        <v>0</v>
      </c>
      <c r="L8422" s="2">
        <v>0</v>
      </c>
      <c r="M8422" s="2">
        <v>0</v>
      </c>
      <c r="N8422" s="2">
        <v>0</v>
      </c>
      <c r="O8422" s="54">
        <v>0</v>
      </c>
    </row>
    <row r="8423" spans="1:15" ht="18" x14ac:dyDescent="0.35">
      <c r="A8423" t="s">
        <v>58</v>
      </c>
      <c r="B8423" t="s">
        <v>26</v>
      </c>
      <c r="C8423" s="19" t="s">
        <v>51</v>
      </c>
      <c r="E8423" s="2">
        <v>25</v>
      </c>
      <c r="F8423" s="2">
        <v>1</v>
      </c>
      <c r="G8423" s="2">
        <v>0</v>
      </c>
      <c r="H8423" s="2">
        <v>0</v>
      </c>
      <c r="I8423" s="2">
        <v>0</v>
      </c>
      <c r="J8423" s="2">
        <v>0</v>
      </c>
      <c r="K8423" s="2">
        <v>0</v>
      </c>
      <c r="L8423" s="2">
        <v>0</v>
      </c>
      <c r="M8423" s="2">
        <v>0</v>
      </c>
      <c r="N8423" s="2">
        <v>0</v>
      </c>
      <c r="O8423" s="54">
        <v>0</v>
      </c>
    </row>
    <row r="8424" spans="1:15" ht="18" x14ac:dyDescent="0.35">
      <c r="A8424" t="s">
        <v>58</v>
      </c>
      <c r="B8424" t="s">
        <v>26</v>
      </c>
      <c r="C8424" s="19" t="s">
        <v>51</v>
      </c>
      <c r="E8424" s="2">
        <v>26</v>
      </c>
      <c r="F8424" s="2">
        <v>1</v>
      </c>
      <c r="G8424" s="2">
        <v>0</v>
      </c>
      <c r="H8424" s="2">
        <v>0</v>
      </c>
      <c r="I8424" s="2">
        <v>0</v>
      </c>
      <c r="J8424" s="2">
        <v>0</v>
      </c>
      <c r="K8424" s="2">
        <v>0</v>
      </c>
      <c r="L8424" s="2">
        <v>0</v>
      </c>
      <c r="M8424" s="2">
        <v>0</v>
      </c>
      <c r="N8424" s="2">
        <v>0</v>
      </c>
      <c r="O8424" s="54">
        <v>0</v>
      </c>
    </row>
    <row r="8425" spans="1:15" ht="18" x14ac:dyDescent="0.35">
      <c r="A8425" t="s">
        <v>58</v>
      </c>
      <c r="B8425" t="s">
        <v>26</v>
      </c>
      <c r="C8425" s="19" t="s">
        <v>51</v>
      </c>
      <c r="E8425" s="2">
        <v>26</v>
      </c>
      <c r="F8425" s="2">
        <v>1</v>
      </c>
      <c r="G8425" s="2">
        <v>0</v>
      </c>
      <c r="H8425" s="2">
        <v>0</v>
      </c>
      <c r="I8425" s="2">
        <v>0</v>
      </c>
      <c r="J8425" s="2">
        <v>0</v>
      </c>
      <c r="K8425" s="2">
        <v>0</v>
      </c>
      <c r="L8425" s="2">
        <v>0</v>
      </c>
      <c r="M8425" s="2">
        <v>0</v>
      </c>
      <c r="N8425" s="2">
        <v>0</v>
      </c>
      <c r="O8425" s="54">
        <v>0</v>
      </c>
    </row>
    <row r="8426" spans="1:15" ht="18" x14ac:dyDescent="0.35">
      <c r="A8426" t="s">
        <v>58</v>
      </c>
      <c r="B8426" t="s">
        <v>26</v>
      </c>
      <c r="C8426" s="19" t="s">
        <v>51</v>
      </c>
      <c r="E8426" s="2">
        <v>27</v>
      </c>
      <c r="F8426" s="2">
        <v>1</v>
      </c>
      <c r="G8426" s="2">
        <v>0</v>
      </c>
      <c r="H8426" s="2">
        <v>0</v>
      </c>
      <c r="I8426" s="2">
        <v>0</v>
      </c>
      <c r="J8426" s="2">
        <v>0</v>
      </c>
      <c r="K8426" s="2">
        <v>0</v>
      </c>
      <c r="L8426" s="2">
        <v>0</v>
      </c>
      <c r="M8426" s="2">
        <v>0</v>
      </c>
      <c r="N8426" s="2">
        <v>0</v>
      </c>
      <c r="O8426" s="54">
        <v>0</v>
      </c>
    </row>
    <row r="8427" spans="1:15" ht="18" x14ac:dyDescent="0.35">
      <c r="A8427" t="s">
        <v>58</v>
      </c>
      <c r="B8427" t="s">
        <v>26</v>
      </c>
      <c r="C8427" s="19" t="s">
        <v>51</v>
      </c>
      <c r="E8427" s="2">
        <v>27</v>
      </c>
      <c r="F8427" s="2">
        <v>1</v>
      </c>
      <c r="G8427" s="2">
        <v>0</v>
      </c>
      <c r="H8427" s="2">
        <v>0</v>
      </c>
      <c r="I8427" s="2">
        <v>0</v>
      </c>
      <c r="J8427" s="2">
        <v>0</v>
      </c>
      <c r="K8427" s="2">
        <v>0</v>
      </c>
      <c r="L8427" s="2">
        <v>0</v>
      </c>
      <c r="M8427" s="2">
        <v>0</v>
      </c>
      <c r="N8427" s="2">
        <v>0</v>
      </c>
      <c r="O8427" s="54">
        <v>0</v>
      </c>
    </row>
    <row r="8428" spans="1:15" ht="18" x14ac:dyDescent="0.35">
      <c r="A8428" t="s">
        <v>58</v>
      </c>
      <c r="B8428" t="s">
        <v>26</v>
      </c>
      <c r="C8428" s="19" t="s">
        <v>51</v>
      </c>
      <c r="E8428" s="2">
        <v>28</v>
      </c>
      <c r="F8428" s="2">
        <v>1</v>
      </c>
      <c r="G8428" s="2">
        <v>0</v>
      </c>
      <c r="H8428" s="2">
        <v>0</v>
      </c>
      <c r="I8428" s="2">
        <v>0</v>
      </c>
      <c r="J8428" s="2">
        <v>0</v>
      </c>
      <c r="K8428" s="2">
        <v>0</v>
      </c>
      <c r="L8428" s="2">
        <v>0</v>
      </c>
      <c r="M8428" s="2">
        <v>0</v>
      </c>
      <c r="N8428" s="2">
        <v>0</v>
      </c>
      <c r="O8428" s="54">
        <v>0</v>
      </c>
    </row>
    <row r="8429" spans="1:15" ht="18" x14ac:dyDescent="0.35">
      <c r="A8429" t="s">
        <v>58</v>
      </c>
      <c r="B8429" t="s">
        <v>26</v>
      </c>
      <c r="C8429" s="19" t="s">
        <v>51</v>
      </c>
      <c r="E8429" s="2">
        <v>28</v>
      </c>
      <c r="F8429" s="2">
        <v>1</v>
      </c>
      <c r="G8429" s="2">
        <v>0</v>
      </c>
      <c r="H8429" s="2">
        <v>0</v>
      </c>
      <c r="I8429" s="2">
        <v>0</v>
      </c>
      <c r="J8429" s="2">
        <v>0</v>
      </c>
      <c r="K8429" s="2">
        <v>0</v>
      </c>
      <c r="L8429" s="2">
        <v>0</v>
      </c>
      <c r="M8429" s="2">
        <v>0</v>
      </c>
      <c r="N8429" s="2">
        <v>0</v>
      </c>
      <c r="O8429" s="54">
        <v>0</v>
      </c>
    </row>
    <row r="8430" spans="1:15" ht="18" x14ac:dyDescent="0.35">
      <c r="A8430" t="s">
        <v>58</v>
      </c>
      <c r="B8430" t="s">
        <v>26</v>
      </c>
      <c r="C8430" s="19" t="s">
        <v>51</v>
      </c>
      <c r="E8430" s="2">
        <v>29</v>
      </c>
      <c r="F8430" s="2">
        <v>1</v>
      </c>
      <c r="G8430" s="2">
        <v>0</v>
      </c>
      <c r="H8430" s="2">
        <v>0</v>
      </c>
      <c r="I8430" s="2">
        <v>0</v>
      </c>
      <c r="J8430" s="2">
        <v>0</v>
      </c>
      <c r="K8430" s="2">
        <v>0</v>
      </c>
      <c r="L8430" s="2">
        <v>0</v>
      </c>
      <c r="M8430" s="2">
        <v>0</v>
      </c>
      <c r="N8430" s="2">
        <v>0</v>
      </c>
      <c r="O8430" s="54">
        <v>0</v>
      </c>
    </row>
    <row r="8431" spans="1:15" ht="18" x14ac:dyDescent="0.35">
      <c r="A8431" t="s">
        <v>58</v>
      </c>
      <c r="B8431" t="s">
        <v>26</v>
      </c>
      <c r="C8431" s="19" t="s">
        <v>51</v>
      </c>
      <c r="E8431" s="2">
        <v>29</v>
      </c>
      <c r="F8431" s="2">
        <v>1</v>
      </c>
      <c r="G8431" s="2">
        <v>0</v>
      </c>
      <c r="H8431" s="2">
        <v>0</v>
      </c>
      <c r="I8431" s="2">
        <v>0</v>
      </c>
      <c r="J8431" s="2">
        <v>0</v>
      </c>
      <c r="K8431" s="2">
        <v>0</v>
      </c>
      <c r="L8431" s="2">
        <v>0</v>
      </c>
      <c r="M8431" s="2">
        <v>0</v>
      </c>
      <c r="N8431" s="2">
        <v>0</v>
      </c>
      <c r="O8431" s="54">
        <v>0</v>
      </c>
    </row>
    <row r="8432" spans="1:15" ht="18" x14ac:dyDescent="0.35">
      <c r="A8432" t="s">
        <v>58</v>
      </c>
      <c r="B8432" t="s">
        <v>26</v>
      </c>
      <c r="C8432" s="19" t="s">
        <v>51</v>
      </c>
      <c r="E8432" s="2">
        <v>30</v>
      </c>
      <c r="F8432" s="2">
        <v>1</v>
      </c>
      <c r="G8432" s="2">
        <v>0</v>
      </c>
      <c r="H8432" s="2">
        <v>0</v>
      </c>
      <c r="I8432" s="2">
        <v>0</v>
      </c>
      <c r="J8432" s="2">
        <v>0</v>
      </c>
      <c r="K8432" s="2">
        <v>0</v>
      </c>
      <c r="L8432" s="2">
        <v>0</v>
      </c>
      <c r="M8432" s="2">
        <v>0</v>
      </c>
      <c r="N8432" s="2">
        <v>0</v>
      </c>
      <c r="O8432" s="54">
        <v>0</v>
      </c>
    </row>
    <row r="8433" spans="1:15" ht="18" x14ac:dyDescent="0.35">
      <c r="A8433" t="s">
        <v>58</v>
      </c>
      <c r="B8433" t="s">
        <v>26</v>
      </c>
      <c r="C8433" s="19" t="s">
        <v>51</v>
      </c>
      <c r="E8433" s="2">
        <v>31</v>
      </c>
      <c r="F8433" s="2">
        <v>1</v>
      </c>
      <c r="G8433" s="2">
        <v>0</v>
      </c>
      <c r="H8433" s="2">
        <v>0</v>
      </c>
      <c r="I8433" s="2">
        <v>0</v>
      </c>
      <c r="J8433" s="2">
        <v>0</v>
      </c>
      <c r="K8433" s="2">
        <v>0</v>
      </c>
      <c r="L8433" s="2">
        <v>0</v>
      </c>
      <c r="M8433" s="2">
        <v>0</v>
      </c>
      <c r="N8433" s="2">
        <v>0</v>
      </c>
      <c r="O8433" s="54">
        <v>0</v>
      </c>
    </row>
    <row r="8434" spans="1:15" ht="18" x14ac:dyDescent="0.35">
      <c r="A8434" t="s">
        <v>58</v>
      </c>
      <c r="B8434" t="s">
        <v>26</v>
      </c>
      <c r="C8434" s="19" t="s">
        <v>51</v>
      </c>
      <c r="E8434" s="1">
        <v>32</v>
      </c>
      <c r="F8434" s="1">
        <v>1</v>
      </c>
      <c r="G8434" s="1">
        <v>3.57</v>
      </c>
      <c r="H8434" s="1">
        <v>60.475354380000006</v>
      </c>
      <c r="I8434" s="1">
        <v>65</v>
      </c>
      <c r="J8434" s="1">
        <v>203</v>
      </c>
      <c r="K8434" s="1">
        <v>43.88</v>
      </c>
      <c r="L8434" s="1">
        <v>20.268000000000001</v>
      </c>
      <c r="M8434" s="1">
        <v>3.8010000000000002</v>
      </c>
      <c r="N8434" s="1">
        <v>6.9820000000000002</v>
      </c>
      <c r="O8434" s="54">
        <f t="shared" si="133"/>
        <v>0.18753700414446417</v>
      </c>
    </row>
    <row r="8435" spans="1:15" ht="18" x14ac:dyDescent="0.35">
      <c r="A8435" t="s">
        <v>58</v>
      </c>
      <c r="B8435" t="s">
        <v>26</v>
      </c>
      <c r="C8435" s="19" t="s">
        <v>51</v>
      </c>
      <c r="E8435" s="2">
        <v>32</v>
      </c>
      <c r="F8435" s="2">
        <v>1</v>
      </c>
      <c r="G8435" s="2">
        <v>0</v>
      </c>
      <c r="H8435" s="2">
        <v>0</v>
      </c>
      <c r="I8435" s="2">
        <v>0</v>
      </c>
      <c r="J8435" s="2">
        <v>0</v>
      </c>
      <c r="K8435" s="2">
        <v>0</v>
      </c>
      <c r="L8435" s="2">
        <v>0</v>
      </c>
      <c r="M8435" s="2">
        <v>0</v>
      </c>
      <c r="N8435" s="2">
        <v>0</v>
      </c>
      <c r="O8435" s="54">
        <v>0</v>
      </c>
    </row>
    <row r="8436" spans="1:15" ht="18" x14ac:dyDescent="0.35">
      <c r="A8436" t="s">
        <v>58</v>
      </c>
      <c r="B8436" t="s">
        <v>26</v>
      </c>
      <c r="C8436" s="19" t="s">
        <v>52</v>
      </c>
      <c r="E8436" s="1">
        <v>1</v>
      </c>
      <c r="F8436" s="1">
        <v>1</v>
      </c>
      <c r="G8436" s="1">
        <v>3.028</v>
      </c>
      <c r="H8436" s="1">
        <v>55.650826020000011</v>
      </c>
      <c r="I8436" s="1">
        <v>28</v>
      </c>
      <c r="J8436" s="1">
        <v>175</v>
      </c>
      <c r="K8436" s="1">
        <v>43.33</v>
      </c>
      <c r="L8436" s="1">
        <v>19.428000000000001</v>
      </c>
      <c r="M8436" s="1">
        <v>3.649</v>
      </c>
      <c r="N8436" s="1">
        <v>152.928</v>
      </c>
      <c r="O8436" s="54">
        <f t="shared" si="133"/>
        <v>0.18782170063825407</v>
      </c>
    </row>
    <row r="8437" spans="1:15" ht="18" x14ac:dyDescent="0.35">
      <c r="A8437" t="s">
        <v>58</v>
      </c>
      <c r="B8437" t="s">
        <v>26</v>
      </c>
      <c r="C8437" s="19" t="s">
        <v>52</v>
      </c>
      <c r="E8437" s="2">
        <v>1</v>
      </c>
      <c r="F8437" s="2">
        <v>1</v>
      </c>
      <c r="G8437" s="2">
        <v>0</v>
      </c>
      <c r="H8437" s="2">
        <v>0</v>
      </c>
      <c r="I8437" s="2">
        <v>0</v>
      </c>
      <c r="J8437" s="2">
        <v>0</v>
      </c>
      <c r="K8437" s="2">
        <v>0</v>
      </c>
      <c r="L8437" s="2">
        <v>0</v>
      </c>
      <c r="M8437" s="2">
        <v>0</v>
      </c>
      <c r="N8437" s="2">
        <v>0</v>
      </c>
      <c r="O8437" s="54">
        <v>0</v>
      </c>
    </row>
    <row r="8438" spans="1:15" ht="18" x14ac:dyDescent="0.35">
      <c r="A8438" t="s">
        <v>58</v>
      </c>
      <c r="B8438" t="s">
        <v>26</v>
      </c>
      <c r="C8438" s="19" t="s">
        <v>52</v>
      </c>
      <c r="E8438" s="2">
        <v>2</v>
      </c>
      <c r="F8438" s="2">
        <v>1</v>
      </c>
      <c r="G8438" s="2">
        <v>0</v>
      </c>
      <c r="H8438" s="2">
        <v>0</v>
      </c>
      <c r="I8438" s="2">
        <v>0</v>
      </c>
      <c r="J8438" s="2">
        <v>0</v>
      </c>
      <c r="K8438" s="2">
        <v>0</v>
      </c>
      <c r="L8438" s="2">
        <v>0</v>
      </c>
      <c r="M8438" s="2">
        <v>0</v>
      </c>
      <c r="N8438" s="2">
        <v>0</v>
      </c>
      <c r="O8438" s="54">
        <v>0</v>
      </c>
    </row>
    <row r="8439" spans="1:15" ht="18" x14ac:dyDescent="0.35">
      <c r="A8439" t="s">
        <v>58</v>
      </c>
      <c r="B8439" t="s">
        <v>26</v>
      </c>
      <c r="C8439" s="19" t="s">
        <v>52</v>
      </c>
      <c r="E8439" s="2">
        <v>3</v>
      </c>
      <c r="F8439" s="2">
        <v>1</v>
      </c>
      <c r="G8439" s="2">
        <v>0</v>
      </c>
      <c r="H8439" s="2">
        <v>0</v>
      </c>
      <c r="I8439" s="2">
        <v>0</v>
      </c>
      <c r="J8439" s="2">
        <v>0</v>
      </c>
      <c r="K8439" s="2">
        <v>0</v>
      </c>
      <c r="L8439" s="2">
        <v>0</v>
      </c>
      <c r="M8439" s="2">
        <v>0</v>
      </c>
      <c r="N8439" s="2">
        <v>0</v>
      </c>
      <c r="O8439" s="54">
        <v>0</v>
      </c>
    </row>
    <row r="8440" spans="1:15" ht="18" x14ac:dyDescent="0.35">
      <c r="A8440" t="s">
        <v>58</v>
      </c>
      <c r="B8440" t="s">
        <v>26</v>
      </c>
      <c r="C8440" s="19" t="s">
        <v>52</v>
      </c>
      <c r="E8440" s="2">
        <v>3</v>
      </c>
      <c r="F8440" s="2">
        <v>1</v>
      </c>
      <c r="G8440" s="2">
        <v>0</v>
      </c>
      <c r="H8440" s="2">
        <v>0</v>
      </c>
      <c r="I8440" s="2">
        <v>0</v>
      </c>
      <c r="J8440" s="2">
        <v>0</v>
      </c>
      <c r="K8440" s="2">
        <v>0</v>
      </c>
      <c r="L8440" s="2">
        <v>0</v>
      </c>
      <c r="M8440" s="2">
        <v>0</v>
      </c>
      <c r="N8440" s="2">
        <v>0</v>
      </c>
      <c r="O8440" s="54">
        <v>0</v>
      </c>
    </row>
    <row r="8441" spans="1:15" ht="18" x14ac:dyDescent="0.35">
      <c r="A8441" t="s">
        <v>58</v>
      </c>
      <c r="B8441" t="s">
        <v>26</v>
      </c>
      <c r="C8441" s="19" t="s">
        <v>52</v>
      </c>
      <c r="E8441" s="1">
        <v>4</v>
      </c>
      <c r="F8441" s="1">
        <v>1</v>
      </c>
      <c r="G8441" s="1">
        <v>4.3550000000000004</v>
      </c>
      <c r="H8441" s="1">
        <v>85.643102790000015</v>
      </c>
      <c r="I8441" s="1">
        <v>27</v>
      </c>
      <c r="J8441" s="1">
        <v>106</v>
      </c>
      <c r="K8441" s="1">
        <v>49.329000000000001</v>
      </c>
      <c r="L8441" s="1">
        <v>22.329000000000001</v>
      </c>
      <c r="M8441" s="1">
        <v>4.8860000000000001</v>
      </c>
      <c r="N8441" s="1">
        <v>145.74799999999999</v>
      </c>
      <c r="O8441" s="54">
        <f t="shared" si="133"/>
        <v>0.2188185767387702</v>
      </c>
    </row>
    <row r="8442" spans="1:15" ht="18" x14ac:dyDescent="0.35">
      <c r="A8442" t="s">
        <v>58</v>
      </c>
      <c r="B8442" t="s">
        <v>26</v>
      </c>
      <c r="C8442" s="19" t="s">
        <v>52</v>
      </c>
      <c r="E8442" s="2">
        <v>4</v>
      </c>
      <c r="F8442" s="2">
        <v>1</v>
      </c>
      <c r="G8442" s="2">
        <v>0</v>
      </c>
      <c r="H8442" s="2">
        <v>0</v>
      </c>
      <c r="I8442" s="2">
        <v>0</v>
      </c>
      <c r="J8442" s="2">
        <v>0</v>
      </c>
      <c r="K8442" s="2">
        <v>0</v>
      </c>
      <c r="L8442" s="2">
        <v>0</v>
      </c>
      <c r="M8442" s="2">
        <v>0</v>
      </c>
      <c r="N8442" s="2">
        <v>0</v>
      </c>
      <c r="O8442" s="54">
        <v>0</v>
      </c>
    </row>
    <row r="8443" spans="1:15" ht="18" x14ac:dyDescent="0.35">
      <c r="A8443" t="s">
        <v>58</v>
      </c>
      <c r="B8443" t="s">
        <v>26</v>
      </c>
      <c r="C8443" s="19" t="s">
        <v>52</v>
      </c>
      <c r="E8443" s="1">
        <v>5</v>
      </c>
      <c r="F8443" s="1">
        <v>1</v>
      </c>
      <c r="G8443" s="1">
        <v>3.125</v>
      </c>
      <c r="H8443" s="1">
        <v>69.036171880000012</v>
      </c>
      <c r="I8443" s="1">
        <v>32</v>
      </c>
      <c r="J8443" s="1">
        <v>157</v>
      </c>
      <c r="K8443" s="1">
        <v>45.281999999999996</v>
      </c>
      <c r="L8443" s="1">
        <v>20.722000000000001</v>
      </c>
      <c r="M8443" s="1">
        <v>4.2439999999999998</v>
      </c>
      <c r="N8443" s="1">
        <v>149.50399999999999</v>
      </c>
      <c r="O8443" s="54">
        <f t="shared" si="133"/>
        <v>0.20480648586043815</v>
      </c>
    </row>
    <row r="8444" spans="1:15" ht="18" x14ac:dyDescent="0.35">
      <c r="A8444" t="s">
        <v>58</v>
      </c>
      <c r="B8444" t="s">
        <v>26</v>
      </c>
      <c r="C8444" s="19" t="s">
        <v>52</v>
      </c>
      <c r="E8444" s="1">
        <v>5</v>
      </c>
      <c r="F8444" s="1">
        <v>1</v>
      </c>
      <c r="G8444" s="1">
        <v>4.1740000000000004</v>
      </c>
      <c r="H8444" s="1">
        <v>79.121406000000007</v>
      </c>
      <c r="I8444" s="1">
        <v>29</v>
      </c>
      <c r="J8444" s="1">
        <v>102</v>
      </c>
      <c r="K8444" s="1">
        <v>49.255000000000003</v>
      </c>
      <c r="L8444" s="1">
        <v>23.074999999999999</v>
      </c>
      <c r="M8444" s="1">
        <v>4.3680000000000003</v>
      </c>
      <c r="N8444" s="1">
        <v>145.30799999999999</v>
      </c>
      <c r="O8444" s="54">
        <f t="shared" si="133"/>
        <v>0.18929577464788735</v>
      </c>
    </row>
    <row r="8445" spans="1:15" ht="18" x14ac:dyDescent="0.35">
      <c r="A8445" t="s">
        <v>58</v>
      </c>
      <c r="B8445" t="s">
        <v>26</v>
      </c>
      <c r="C8445" s="19" t="s">
        <v>52</v>
      </c>
      <c r="E8445" s="2">
        <v>5</v>
      </c>
      <c r="F8445" s="2">
        <v>1</v>
      </c>
      <c r="G8445" s="2">
        <v>0</v>
      </c>
      <c r="H8445" s="2">
        <v>0</v>
      </c>
      <c r="I8445" s="2">
        <v>0</v>
      </c>
      <c r="J8445" s="2">
        <v>0</v>
      </c>
      <c r="K8445" s="2">
        <v>0</v>
      </c>
      <c r="L8445" s="2">
        <v>0</v>
      </c>
      <c r="M8445" s="2">
        <v>0</v>
      </c>
      <c r="N8445" s="2">
        <v>0</v>
      </c>
      <c r="O8445" s="54">
        <v>0</v>
      </c>
    </row>
    <row r="8446" spans="1:15" ht="18" x14ac:dyDescent="0.35">
      <c r="A8446" t="s">
        <v>58</v>
      </c>
      <c r="B8446" t="s">
        <v>26</v>
      </c>
      <c r="C8446" s="19" t="s">
        <v>52</v>
      </c>
      <c r="E8446" s="2">
        <v>6</v>
      </c>
      <c r="F8446" s="2">
        <v>1</v>
      </c>
      <c r="G8446" s="2">
        <v>0</v>
      </c>
      <c r="H8446" s="2">
        <v>0</v>
      </c>
      <c r="I8446" s="2">
        <v>0</v>
      </c>
      <c r="J8446" s="2">
        <v>0</v>
      </c>
      <c r="K8446" s="2">
        <v>0</v>
      </c>
      <c r="L8446" s="2">
        <v>0</v>
      </c>
      <c r="M8446" s="2">
        <v>0</v>
      </c>
      <c r="N8446" s="2">
        <v>0</v>
      </c>
      <c r="O8446" s="54">
        <v>0</v>
      </c>
    </row>
    <row r="8447" spans="1:15" ht="18" x14ac:dyDescent="0.35">
      <c r="A8447" t="s">
        <v>58</v>
      </c>
      <c r="B8447" t="s">
        <v>26</v>
      </c>
      <c r="C8447" s="19" t="s">
        <v>52</v>
      </c>
      <c r="E8447" s="1">
        <v>7</v>
      </c>
      <c r="F8447" s="1">
        <v>1</v>
      </c>
      <c r="G8447" s="1">
        <v>2.3919999999999999</v>
      </c>
      <c r="H8447" s="1">
        <v>61.704289150000001</v>
      </c>
      <c r="I8447" s="1">
        <v>29</v>
      </c>
      <c r="J8447" s="1">
        <v>112</v>
      </c>
      <c r="K8447" s="1">
        <v>47.834000000000003</v>
      </c>
      <c r="L8447" s="1">
        <v>22.87</v>
      </c>
      <c r="M8447" s="1">
        <v>3.4369999999999998</v>
      </c>
      <c r="N8447" s="1">
        <v>148.77099999999999</v>
      </c>
      <c r="O8447" s="54">
        <f t="shared" si="133"/>
        <v>0.15028421512898993</v>
      </c>
    </row>
    <row r="8448" spans="1:15" ht="18" x14ac:dyDescent="0.35">
      <c r="A8448" t="s">
        <v>58</v>
      </c>
      <c r="B8448" t="s">
        <v>26</v>
      </c>
      <c r="C8448" s="19" t="s">
        <v>52</v>
      </c>
      <c r="E8448" s="2">
        <v>7</v>
      </c>
      <c r="F8448" s="2">
        <v>1</v>
      </c>
      <c r="G8448" s="2">
        <v>0</v>
      </c>
      <c r="H8448" s="2">
        <v>0</v>
      </c>
      <c r="I8448" s="2">
        <v>0</v>
      </c>
      <c r="J8448" s="2">
        <v>0</v>
      </c>
      <c r="K8448" s="2">
        <v>0</v>
      </c>
      <c r="L8448" s="2">
        <v>0</v>
      </c>
      <c r="M8448" s="2">
        <v>0</v>
      </c>
      <c r="N8448" s="2">
        <v>0</v>
      </c>
      <c r="O8448" s="54">
        <v>0</v>
      </c>
    </row>
    <row r="8449" spans="1:15" ht="18" x14ac:dyDescent="0.35">
      <c r="A8449" t="s">
        <v>58</v>
      </c>
      <c r="B8449" t="s">
        <v>26</v>
      </c>
      <c r="C8449" s="19" t="s">
        <v>52</v>
      </c>
      <c r="E8449" s="2">
        <v>8</v>
      </c>
      <c r="F8449" s="2">
        <v>1</v>
      </c>
      <c r="G8449" s="2">
        <v>0</v>
      </c>
      <c r="H8449" s="2">
        <v>0</v>
      </c>
      <c r="I8449" s="2">
        <v>0</v>
      </c>
      <c r="J8449" s="2">
        <v>0</v>
      </c>
      <c r="K8449" s="2">
        <v>0</v>
      </c>
      <c r="L8449" s="2">
        <v>0</v>
      </c>
      <c r="M8449" s="2">
        <v>0</v>
      </c>
      <c r="N8449" s="2">
        <v>0</v>
      </c>
      <c r="O8449" s="54">
        <v>0</v>
      </c>
    </row>
    <row r="8450" spans="1:15" ht="18" x14ac:dyDescent="0.35">
      <c r="A8450" t="s">
        <v>58</v>
      </c>
      <c r="B8450" t="s">
        <v>26</v>
      </c>
      <c r="C8450" s="19" t="s">
        <v>52</v>
      </c>
      <c r="E8450" s="1">
        <v>9</v>
      </c>
      <c r="F8450" s="1">
        <v>1</v>
      </c>
      <c r="G8450" s="1">
        <v>4.4130000000000003</v>
      </c>
      <c r="H8450" s="1">
        <v>82.546164750000003</v>
      </c>
      <c r="I8450" s="1">
        <v>28</v>
      </c>
      <c r="J8450" s="1">
        <v>141</v>
      </c>
      <c r="K8450" s="1">
        <v>45.122</v>
      </c>
      <c r="L8450" s="1">
        <v>20.55</v>
      </c>
      <c r="M8450" s="1">
        <v>5.117</v>
      </c>
      <c r="N8450" s="1">
        <v>140.298</v>
      </c>
      <c r="O8450" s="54">
        <f t="shared" si="133"/>
        <v>0.24900243309002432</v>
      </c>
    </row>
    <row r="8451" spans="1:15" ht="18" x14ac:dyDescent="0.35">
      <c r="A8451" t="s">
        <v>58</v>
      </c>
      <c r="B8451" t="s">
        <v>26</v>
      </c>
      <c r="C8451" s="19" t="s">
        <v>52</v>
      </c>
      <c r="E8451" s="2">
        <v>9</v>
      </c>
      <c r="F8451" s="2">
        <v>1</v>
      </c>
      <c r="G8451" s="2">
        <v>0</v>
      </c>
      <c r="H8451" s="2">
        <v>0</v>
      </c>
      <c r="I8451" s="2">
        <v>0</v>
      </c>
      <c r="J8451" s="2">
        <v>0</v>
      </c>
      <c r="K8451" s="2">
        <v>0</v>
      </c>
      <c r="L8451" s="2">
        <v>0</v>
      </c>
      <c r="M8451" s="2">
        <v>0</v>
      </c>
      <c r="N8451" s="2">
        <v>0</v>
      </c>
      <c r="O8451" s="54">
        <v>0</v>
      </c>
    </row>
    <row r="8452" spans="1:15" ht="18" x14ac:dyDescent="0.35">
      <c r="A8452" t="s">
        <v>58</v>
      </c>
      <c r="B8452" t="s">
        <v>26</v>
      </c>
      <c r="C8452" s="19" t="s">
        <v>52</v>
      </c>
      <c r="E8452" s="2">
        <v>10</v>
      </c>
      <c r="F8452" s="2">
        <v>1</v>
      </c>
      <c r="G8452" s="2">
        <v>0</v>
      </c>
      <c r="H8452" s="2">
        <v>0</v>
      </c>
      <c r="I8452" s="2">
        <v>0</v>
      </c>
      <c r="J8452" s="2">
        <v>0</v>
      </c>
      <c r="K8452" s="2">
        <v>0</v>
      </c>
      <c r="L8452" s="2">
        <v>0</v>
      </c>
      <c r="M8452" s="2">
        <v>0</v>
      </c>
      <c r="N8452" s="2">
        <v>0</v>
      </c>
      <c r="O8452" s="54">
        <v>0</v>
      </c>
    </row>
    <row r="8453" spans="1:15" ht="18" x14ac:dyDescent="0.35">
      <c r="A8453" t="s">
        <v>58</v>
      </c>
      <c r="B8453" t="s">
        <v>26</v>
      </c>
      <c r="C8453" s="19" t="s">
        <v>52</v>
      </c>
      <c r="E8453" s="2">
        <v>11</v>
      </c>
      <c r="F8453" s="2">
        <v>1</v>
      </c>
      <c r="G8453" s="2">
        <v>0</v>
      </c>
      <c r="H8453" s="2">
        <v>0</v>
      </c>
      <c r="I8453" s="2">
        <v>0</v>
      </c>
      <c r="J8453" s="2">
        <v>0</v>
      </c>
      <c r="K8453" s="2">
        <v>0</v>
      </c>
      <c r="L8453" s="2">
        <v>0</v>
      </c>
      <c r="M8453" s="2">
        <v>0</v>
      </c>
      <c r="N8453" s="2">
        <v>0</v>
      </c>
      <c r="O8453" s="54">
        <v>0</v>
      </c>
    </row>
    <row r="8454" spans="1:15" ht="18" x14ac:dyDescent="0.35">
      <c r="A8454" t="s">
        <v>58</v>
      </c>
      <c r="B8454" t="s">
        <v>26</v>
      </c>
      <c r="C8454" s="19" t="s">
        <v>52</v>
      </c>
      <c r="E8454" s="2">
        <v>12</v>
      </c>
      <c r="F8454" s="2">
        <v>1</v>
      </c>
      <c r="G8454" s="2">
        <v>0</v>
      </c>
      <c r="H8454" s="2">
        <v>0</v>
      </c>
      <c r="I8454" s="2">
        <v>0</v>
      </c>
      <c r="J8454" s="2">
        <v>0</v>
      </c>
      <c r="K8454" s="2">
        <v>0</v>
      </c>
      <c r="L8454" s="2">
        <v>0</v>
      </c>
      <c r="M8454" s="2">
        <v>0</v>
      </c>
      <c r="N8454" s="2">
        <v>0</v>
      </c>
      <c r="O8454" s="54">
        <v>0</v>
      </c>
    </row>
    <row r="8455" spans="1:15" ht="18" x14ac:dyDescent="0.35">
      <c r="A8455" t="s">
        <v>58</v>
      </c>
      <c r="B8455" t="s">
        <v>26</v>
      </c>
      <c r="C8455" s="19" t="s">
        <v>52</v>
      </c>
      <c r="E8455" s="2">
        <v>13</v>
      </c>
      <c r="F8455" s="2">
        <v>1</v>
      </c>
      <c r="G8455" s="2">
        <v>0</v>
      </c>
      <c r="H8455" s="2">
        <v>0</v>
      </c>
      <c r="I8455" s="2">
        <v>0</v>
      </c>
      <c r="J8455" s="2">
        <v>0</v>
      </c>
      <c r="K8455" s="2">
        <v>0</v>
      </c>
      <c r="L8455" s="2">
        <v>0</v>
      </c>
      <c r="M8455" s="2">
        <v>0</v>
      </c>
      <c r="N8455" s="2">
        <v>0</v>
      </c>
      <c r="O8455" s="54">
        <v>0</v>
      </c>
    </row>
    <row r="8456" spans="1:15" ht="18" x14ac:dyDescent="0.35">
      <c r="A8456" t="s">
        <v>58</v>
      </c>
      <c r="B8456" t="s">
        <v>26</v>
      </c>
      <c r="C8456" s="19" t="s">
        <v>52</v>
      </c>
      <c r="E8456" s="2">
        <v>13</v>
      </c>
      <c r="F8456" s="2">
        <v>1</v>
      </c>
      <c r="G8456" s="2">
        <v>0</v>
      </c>
      <c r="H8456" s="2">
        <v>0</v>
      </c>
      <c r="I8456" s="2">
        <v>0</v>
      </c>
      <c r="J8456" s="2">
        <v>0</v>
      </c>
      <c r="K8456" s="2">
        <v>0</v>
      </c>
      <c r="L8456" s="2">
        <v>0</v>
      </c>
      <c r="M8456" s="2">
        <v>0</v>
      </c>
      <c r="N8456" s="2">
        <v>0</v>
      </c>
      <c r="O8456" s="54">
        <v>0</v>
      </c>
    </row>
    <row r="8457" spans="1:15" ht="18" x14ac:dyDescent="0.35">
      <c r="A8457" t="s">
        <v>58</v>
      </c>
      <c r="B8457" t="s">
        <v>26</v>
      </c>
      <c r="C8457" s="19" t="s">
        <v>52</v>
      </c>
      <c r="E8457" s="2">
        <v>14</v>
      </c>
      <c r="F8457" s="2">
        <v>1</v>
      </c>
      <c r="G8457" s="2">
        <v>0</v>
      </c>
      <c r="H8457" s="2">
        <v>0</v>
      </c>
      <c r="I8457" s="2">
        <v>0</v>
      </c>
      <c r="J8457" s="2">
        <v>0</v>
      </c>
      <c r="K8457" s="2">
        <v>0</v>
      </c>
      <c r="L8457" s="2">
        <v>0</v>
      </c>
      <c r="M8457" s="2">
        <v>0</v>
      </c>
      <c r="N8457" s="2">
        <v>0</v>
      </c>
      <c r="O8457" s="54">
        <v>0</v>
      </c>
    </row>
    <row r="8458" spans="1:15" ht="18" x14ac:dyDescent="0.35">
      <c r="A8458" t="s">
        <v>58</v>
      </c>
      <c r="B8458" t="s">
        <v>26</v>
      </c>
      <c r="C8458" s="19" t="s">
        <v>52</v>
      </c>
      <c r="E8458" s="2">
        <v>14</v>
      </c>
      <c r="F8458" s="2">
        <v>1</v>
      </c>
      <c r="G8458" s="2">
        <v>0</v>
      </c>
      <c r="H8458" s="2">
        <v>0</v>
      </c>
      <c r="I8458" s="2">
        <v>0</v>
      </c>
      <c r="J8458" s="2">
        <v>0</v>
      </c>
      <c r="K8458" s="2">
        <v>0</v>
      </c>
      <c r="L8458" s="2">
        <v>0</v>
      </c>
      <c r="M8458" s="2">
        <v>0</v>
      </c>
      <c r="N8458" s="2">
        <v>0</v>
      </c>
      <c r="O8458" s="54">
        <v>0</v>
      </c>
    </row>
    <row r="8459" spans="1:15" ht="18" x14ac:dyDescent="0.35">
      <c r="A8459" t="s">
        <v>58</v>
      </c>
      <c r="B8459" t="s">
        <v>26</v>
      </c>
      <c r="C8459" s="19" t="s">
        <v>52</v>
      </c>
      <c r="E8459" s="2">
        <v>15</v>
      </c>
      <c r="F8459" s="2">
        <v>1</v>
      </c>
      <c r="G8459" s="2">
        <v>0</v>
      </c>
      <c r="H8459" s="2">
        <v>0</v>
      </c>
      <c r="I8459" s="2">
        <v>0</v>
      </c>
      <c r="J8459" s="2">
        <v>0</v>
      </c>
      <c r="K8459" s="2">
        <v>0</v>
      </c>
      <c r="L8459" s="2">
        <v>0</v>
      </c>
      <c r="M8459" s="2">
        <v>0</v>
      </c>
      <c r="N8459" s="2">
        <v>0</v>
      </c>
      <c r="O8459" s="54">
        <v>0</v>
      </c>
    </row>
    <row r="8460" spans="1:15" ht="18" x14ac:dyDescent="0.35">
      <c r="A8460" t="s">
        <v>58</v>
      </c>
      <c r="B8460" t="s">
        <v>26</v>
      </c>
      <c r="C8460" s="19" t="s">
        <v>52</v>
      </c>
      <c r="E8460" s="2">
        <v>15</v>
      </c>
      <c r="F8460" s="2">
        <v>1</v>
      </c>
      <c r="G8460" s="2">
        <v>0</v>
      </c>
      <c r="H8460" s="2">
        <v>0</v>
      </c>
      <c r="I8460" s="2">
        <v>0</v>
      </c>
      <c r="J8460" s="2">
        <v>0</v>
      </c>
      <c r="K8460" s="2">
        <v>0</v>
      </c>
      <c r="L8460" s="2">
        <v>0</v>
      </c>
      <c r="M8460" s="2">
        <v>0</v>
      </c>
      <c r="N8460" s="2">
        <v>0</v>
      </c>
      <c r="O8460" s="54">
        <v>0</v>
      </c>
    </row>
    <row r="8461" spans="1:15" ht="18" x14ac:dyDescent="0.35">
      <c r="A8461" t="s">
        <v>58</v>
      </c>
      <c r="B8461" t="s">
        <v>26</v>
      </c>
      <c r="C8461" s="19" t="s">
        <v>52</v>
      </c>
      <c r="E8461" s="2">
        <v>16</v>
      </c>
      <c r="F8461" s="2">
        <v>1</v>
      </c>
      <c r="G8461" s="2">
        <v>0</v>
      </c>
      <c r="H8461" s="2">
        <v>0</v>
      </c>
      <c r="I8461" s="2">
        <v>0</v>
      </c>
      <c r="J8461" s="2">
        <v>0</v>
      </c>
      <c r="K8461" s="2">
        <v>0</v>
      </c>
      <c r="L8461" s="2">
        <v>0</v>
      </c>
      <c r="M8461" s="2">
        <v>0</v>
      </c>
      <c r="N8461" s="2">
        <v>0</v>
      </c>
      <c r="O8461" s="54">
        <v>0</v>
      </c>
    </row>
    <row r="8462" spans="1:15" ht="18" x14ac:dyDescent="0.35">
      <c r="A8462" t="s">
        <v>58</v>
      </c>
      <c r="B8462" t="s">
        <v>26</v>
      </c>
      <c r="C8462" s="19" t="s">
        <v>52</v>
      </c>
      <c r="E8462" s="2">
        <v>16</v>
      </c>
      <c r="F8462" s="2">
        <v>1</v>
      </c>
      <c r="G8462" s="2">
        <v>0</v>
      </c>
      <c r="H8462" s="2">
        <v>0</v>
      </c>
      <c r="I8462" s="2">
        <v>0</v>
      </c>
      <c r="J8462" s="2">
        <v>0</v>
      </c>
      <c r="K8462" s="2">
        <v>0</v>
      </c>
      <c r="L8462" s="2">
        <v>0</v>
      </c>
      <c r="M8462" s="2">
        <v>0</v>
      </c>
      <c r="N8462" s="2">
        <v>0</v>
      </c>
      <c r="O8462" s="54">
        <v>0</v>
      </c>
    </row>
    <row r="8463" spans="1:15" ht="18" x14ac:dyDescent="0.35">
      <c r="A8463" t="s">
        <v>58</v>
      </c>
      <c r="B8463" t="s">
        <v>26</v>
      </c>
      <c r="C8463" s="19" t="s">
        <v>52</v>
      </c>
      <c r="E8463" s="2">
        <v>17</v>
      </c>
      <c r="F8463" s="2">
        <v>1</v>
      </c>
      <c r="G8463" s="2">
        <v>0</v>
      </c>
      <c r="H8463" s="2">
        <v>0</v>
      </c>
      <c r="I8463" s="2">
        <v>0</v>
      </c>
      <c r="J8463" s="2">
        <v>0</v>
      </c>
      <c r="K8463" s="2">
        <v>0</v>
      </c>
      <c r="L8463" s="2">
        <v>0</v>
      </c>
      <c r="M8463" s="2">
        <v>0</v>
      </c>
      <c r="N8463" s="2">
        <v>0</v>
      </c>
      <c r="O8463" s="54">
        <v>0</v>
      </c>
    </row>
    <row r="8464" spans="1:15" ht="18" x14ac:dyDescent="0.35">
      <c r="A8464" t="s">
        <v>58</v>
      </c>
      <c r="B8464" t="s">
        <v>26</v>
      </c>
      <c r="C8464" s="19" t="s">
        <v>52</v>
      </c>
      <c r="E8464" s="2">
        <v>17</v>
      </c>
      <c r="F8464" s="2">
        <v>1</v>
      </c>
      <c r="G8464" s="2">
        <v>0</v>
      </c>
      <c r="H8464" s="2">
        <v>0</v>
      </c>
      <c r="I8464" s="2">
        <v>0</v>
      </c>
      <c r="J8464" s="2">
        <v>0</v>
      </c>
      <c r="K8464" s="2">
        <v>0</v>
      </c>
      <c r="L8464" s="2">
        <v>0</v>
      </c>
      <c r="M8464" s="2">
        <v>0</v>
      </c>
      <c r="N8464" s="2">
        <v>0</v>
      </c>
      <c r="O8464" s="54">
        <v>0</v>
      </c>
    </row>
    <row r="8465" spans="1:15" ht="18" x14ac:dyDescent="0.35">
      <c r="A8465" t="s">
        <v>58</v>
      </c>
      <c r="B8465" t="s">
        <v>26</v>
      </c>
      <c r="C8465" s="19" t="s">
        <v>52</v>
      </c>
      <c r="E8465" s="2">
        <v>18</v>
      </c>
      <c r="F8465" s="2">
        <v>1</v>
      </c>
      <c r="G8465" s="2">
        <v>0</v>
      </c>
      <c r="H8465" s="2">
        <v>0</v>
      </c>
      <c r="I8465" s="2">
        <v>0</v>
      </c>
      <c r="J8465" s="2">
        <v>0</v>
      </c>
      <c r="K8465" s="2">
        <v>0</v>
      </c>
      <c r="L8465" s="2">
        <v>0</v>
      </c>
      <c r="M8465" s="2">
        <v>0</v>
      </c>
      <c r="N8465" s="2">
        <v>0</v>
      </c>
      <c r="O8465" s="54">
        <v>0</v>
      </c>
    </row>
    <row r="8466" spans="1:15" ht="18" x14ac:dyDescent="0.35">
      <c r="A8466" t="s">
        <v>58</v>
      </c>
      <c r="B8466" t="s">
        <v>26</v>
      </c>
      <c r="C8466" s="19" t="s">
        <v>52</v>
      </c>
      <c r="E8466" s="2">
        <v>18</v>
      </c>
      <c r="F8466" s="2">
        <v>1</v>
      </c>
      <c r="G8466" s="2">
        <v>0</v>
      </c>
      <c r="H8466" s="2">
        <v>0</v>
      </c>
      <c r="I8466" s="2">
        <v>0</v>
      </c>
      <c r="J8466" s="2">
        <v>0</v>
      </c>
      <c r="K8466" s="2">
        <v>0</v>
      </c>
      <c r="L8466" s="2">
        <v>0</v>
      </c>
      <c r="M8466" s="2">
        <v>0</v>
      </c>
      <c r="N8466" s="2">
        <v>0</v>
      </c>
      <c r="O8466" s="54">
        <v>0</v>
      </c>
    </row>
    <row r="8467" spans="1:15" ht="18" x14ac:dyDescent="0.35">
      <c r="A8467" t="s">
        <v>58</v>
      </c>
      <c r="B8467" t="s">
        <v>26</v>
      </c>
      <c r="C8467" s="19" t="s">
        <v>52</v>
      </c>
      <c r="E8467" s="1">
        <v>19</v>
      </c>
      <c r="F8467" s="1">
        <v>1</v>
      </c>
      <c r="G8467" s="1">
        <v>2.4580000000000002</v>
      </c>
      <c r="H8467" s="1">
        <v>53.871293035000001</v>
      </c>
      <c r="I8467" s="1">
        <v>34</v>
      </c>
      <c r="J8467" s="1">
        <v>174</v>
      </c>
      <c r="K8467" s="1">
        <v>46.69</v>
      </c>
      <c r="L8467" s="1">
        <v>20.466999999999999</v>
      </c>
      <c r="M8467" s="1">
        <v>3.3530000000000002</v>
      </c>
      <c r="N8467" s="1">
        <v>13.461</v>
      </c>
      <c r="O8467" s="54">
        <f t="shared" ref="O8467:O8477" si="134">M8467/L8467</f>
        <v>0.16382469340890216</v>
      </c>
    </row>
    <row r="8468" spans="1:15" ht="18" x14ac:dyDescent="0.35">
      <c r="A8468" t="s">
        <v>58</v>
      </c>
      <c r="B8468" t="s">
        <v>26</v>
      </c>
      <c r="C8468" s="19" t="s">
        <v>52</v>
      </c>
      <c r="E8468" s="2">
        <v>19</v>
      </c>
      <c r="F8468" s="2">
        <v>1</v>
      </c>
      <c r="G8468" s="2">
        <v>0</v>
      </c>
      <c r="H8468" s="2">
        <v>0</v>
      </c>
      <c r="I8468" s="2">
        <v>0</v>
      </c>
      <c r="J8468" s="2">
        <v>0</v>
      </c>
      <c r="K8468" s="2">
        <v>0</v>
      </c>
      <c r="L8468" s="2">
        <v>0</v>
      </c>
      <c r="M8468" s="2">
        <v>0</v>
      </c>
      <c r="N8468" s="2">
        <v>0</v>
      </c>
      <c r="O8468" s="54">
        <v>0</v>
      </c>
    </row>
    <row r="8469" spans="1:15" ht="18" x14ac:dyDescent="0.35">
      <c r="A8469" t="s">
        <v>58</v>
      </c>
      <c r="B8469" t="s">
        <v>26</v>
      </c>
      <c r="C8469" s="19" t="s">
        <v>52</v>
      </c>
      <c r="E8469" s="1">
        <v>20</v>
      </c>
      <c r="F8469" s="1">
        <v>1</v>
      </c>
      <c r="G8469" s="1">
        <v>5.5309999999999997</v>
      </c>
      <c r="H8469" s="1">
        <v>109.17907327000002</v>
      </c>
      <c r="I8469" s="1">
        <v>32</v>
      </c>
      <c r="J8469" s="1">
        <v>171</v>
      </c>
      <c r="K8469" s="1">
        <v>57.514000000000003</v>
      </c>
      <c r="L8469" s="1">
        <v>25.693999999999999</v>
      </c>
      <c r="M8469" s="1">
        <v>5.4130000000000003</v>
      </c>
      <c r="N8469" s="1">
        <v>36.817999999999998</v>
      </c>
      <c r="O8469" s="54">
        <f t="shared" si="134"/>
        <v>0.21067175216003739</v>
      </c>
    </row>
    <row r="8470" spans="1:15" ht="18" x14ac:dyDescent="0.35">
      <c r="A8470" t="s">
        <v>58</v>
      </c>
      <c r="B8470" t="s">
        <v>26</v>
      </c>
      <c r="C8470" s="19" t="s">
        <v>52</v>
      </c>
      <c r="E8470" s="1">
        <v>20</v>
      </c>
      <c r="F8470" s="1">
        <v>1</v>
      </c>
      <c r="G8470" s="1">
        <v>2.2200000000000002</v>
      </c>
      <c r="H8470" s="1">
        <v>43.363316790000006</v>
      </c>
      <c r="I8470" s="1">
        <v>41</v>
      </c>
      <c r="J8470" s="1">
        <v>182</v>
      </c>
      <c r="K8470" s="1">
        <v>45.997999999999998</v>
      </c>
      <c r="L8470" s="1">
        <v>22.437000000000001</v>
      </c>
      <c r="M8470" s="1">
        <v>2.4620000000000002</v>
      </c>
      <c r="N8470" s="1">
        <v>26.808</v>
      </c>
      <c r="O8470" s="54">
        <f t="shared" si="134"/>
        <v>0.10972946472344788</v>
      </c>
    </row>
    <row r="8471" spans="1:15" ht="18" x14ac:dyDescent="0.35">
      <c r="A8471" t="s">
        <v>58</v>
      </c>
      <c r="B8471" t="s">
        <v>26</v>
      </c>
      <c r="C8471" s="19" t="s">
        <v>52</v>
      </c>
      <c r="E8471">
        <v>21</v>
      </c>
      <c r="F8471">
        <v>1</v>
      </c>
      <c r="G8471">
        <v>6.1970000000000001</v>
      </c>
      <c r="H8471">
        <v>121.33720900500001</v>
      </c>
      <c r="I8471">
        <v>33</v>
      </c>
      <c r="J8471">
        <v>180</v>
      </c>
      <c r="K8471">
        <v>57.581000000000003</v>
      </c>
      <c r="L8471">
        <v>26.849</v>
      </c>
      <c r="M8471">
        <v>5.7569999999999997</v>
      </c>
      <c r="N8471">
        <v>35.865000000000002</v>
      </c>
      <c r="O8471" s="54">
        <f t="shared" si="134"/>
        <v>0.2144213937204365</v>
      </c>
    </row>
    <row r="8472" spans="1:15" ht="18" x14ac:dyDescent="0.35">
      <c r="A8472" t="s">
        <v>58</v>
      </c>
      <c r="B8472" t="s">
        <v>26</v>
      </c>
      <c r="C8472" s="19" t="s">
        <v>52</v>
      </c>
      <c r="E8472" s="2">
        <v>22</v>
      </c>
      <c r="F8472" s="2">
        <v>1</v>
      </c>
      <c r="G8472" s="2">
        <v>0</v>
      </c>
      <c r="H8472" s="2">
        <v>0</v>
      </c>
      <c r="I8472" s="2">
        <v>0</v>
      </c>
      <c r="J8472" s="2">
        <v>0</v>
      </c>
      <c r="K8472" s="2">
        <v>0</v>
      </c>
      <c r="L8472" s="2">
        <v>0</v>
      </c>
      <c r="M8472" s="2">
        <v>0</v>
      </c>
      <c r="N8472" s="2">
        <v>0</v>
      </c>
      <c r="O8472" s="54">
        <v>0</v>
      </c>
    </row>
    <row r="8473" spans="1:15" ht="18" x14ac:dyDescent="0.35">
      <c r="A8473" t="s">
        <v>58</v>
      </c>
      <c r="B8473" t="s">
        <v>26</v>
      </c>
      <c r="C8473" s="19" t="s">
        <v>52</v>
      </c>
      <c r="E8473" s="2">
        <v>23</v>
      </c>
      <c r="F8473" s="2">
        <v>1</v>
      </c>
      <c r="G8473" s="2">
        <v>0</v>
      </c>
      <c r="H8473" s="2">
        <v>0</v>
      </c>
      <c r="I8473" s="2">
        <v>0</v>
      </c>
      <c r="J8473" s="2">
        <v>0</v>
      </c>
      <c r="K8473" s="2">
        <v>0</v>
      </c>
      <c r="L8473" s="2">
        <v>0</v>
      </c>
      <c r="M8473" s="2">
        <v>0</v>
      </c>
      <c r="N8473" s="2">
        <v>0</v>
      </c>
      <c r="O8473" s="54">
        <v>0</v>
      </c>
    </row>
    <row r="8474" spans="1:15" ht="18" x14ac:dyDescent="0.35">
      <c r="A8474" t="s">
        <v>58</v>
      </c>
      <c r="B8474" t="s">
        <v>26</v>
      </c>
      <c r="C8474" s="19" t="s">
        <v>52</v>
      </c>
      <c r="E8474" s="2">
        <v>24</v>
      </c>
      <c r="F8474" s="2">
        <v>1</v>
      </c>
      <c r="G8474" s="2">
        <v>0</v>
      </c>
      <c r="H8474" s="2">
        <v>0</v>
      </c>
      <c r="I8474" s="2">
        <v>0</v>
      </c>
      <c r="J8474" s="2">
        <v>0</v>
      </c>
      <c r="K8474" s="2">
        <v>0</v>
      </c>
      <c r="L8474" s="2">
        <v>0</v>
      </c>
      <c r="M8474" s="2">
        <v>0</v>
      </c>
      <c r="N8474" s="2">
        <v>0</v>
      </c>
      <c r="O8474" s="54">
        <v>0</v>
      </c>
    </row>
    <row r="8475" spans="1:15" ht="18" x14ac:dyDescent="0.35">
      <c r="A8475" t="s">
        <v>58</v>
      </c>
      <c r="B8475" t="s">
        <v>26</v>
      </c>
      <c r="C8475" s="19" t="s">
        <v>52</v>
      </c>
      <c r="E8475" s="2">
        <v>24</v>
      </c>
      <c r="F8475" s="2">
        <v>1</v>
      </c>
      <c r="G8475" s="2">
        <v>0</v>
      </c>
      <c r="H8475" s="2">
        <v>0</v>
      </c>
      <c r="I8475" s="2">
        <v>0</v>
      </c>
      <c r="J8475" s="2">
        <v>0</v>
      </c>
      <c r="K8475" s="2">
        <v>0</v>
      </c>
      <c r="L8475" s="2">
        <v>0</v>
      </c>
      <c r="M8475" s="2">
        <v>0</v>
      </c>
      <c r="N8475" s="2">
        <v>0</v>
      </c>
      <c r="O8475" s="54">
        <v>0</v>
      </c>
    </row>
    <row r="8476" spans="1:15" ht="18" x14ac:dyDescent="0.35">
      <c r="A8476" t="s">
        <v>58</v>
      </c>
      <c r="B8476" t="s">
        <v>26</v>
      </c>
      <c r="C8476" s="19" t="s">
        <v>52</v>
      </c>
      <c r="E8476" s="2">
        <v>25</v>
      </c>
      <c r="F8476" s="2">
        <v>1</v>
      </c>
      <c r="G8476" s="2">
        <v>0</v>
      </c>
      <c r="H8476" s="2">
        <v>0</v>
      </c>
      <c r="I8476" s="2">
        <v>0</v>
      </c>
      <c r="J8476" s="2">
        <v>0</v>
      </c>
      <c r="K8476" s="2">
        <v>0</v>
      </c>
      <c r="L8476" s="2">
        <v>0</v>
      </c>
      <c r="M8476" s="2">
        <v>0</v>
      </c>
      <c r="N8476" s="2">
        <v>0</v>
      </c>
      <c r="O8476" s="54">
        <v>0</v>
      </c>
    </row>
    <row r="8477" spans="1:15" ht="18" x14ac:dyDescent="0.35">
      <c r="A8477" t="s">
        <v>58</v>
      </c>
      <c r="B8477" t="s">
        <v>26</v>
      </c>
      <c r="C8477" s="19" t="s">
        <v>52</v>
      </c>
      <c r="E8477">
        <v>26</v>
      </c>
      <c r="F8477">
        <v>1</v>
      </c>
      <c r="G8477">
        <v>3.99</v>
      </c>
      <c r="H8477">
        <v>86.696088445000001</v>
      </c>
      <c r="I8477">
        <v>53</v>
      </c>
      <c r="J8477">
        <v>190</v>
      </c>
      <c r="K8477">
        <v>50.091000000000001</v>
      </c>
      <c r="L8477">
        <v>23.071000000000002</v>
      </c>
      <c r="M8477">
        <v>4.7869999999999999</v>
      </c>
      <c r="N8477">
        <v>27.853000000000002</v>
      </c>
      <c r="O8477" s="54">
        <f t="shared" si="134"/>
        <v>0.20748992241341943</v>
      </c>
    </row>
    <row r="8478" spans="1:15" ht="18" x14ac:dyDescent="0.35">
      <c r="A8478" t="s">
        <v>58</v>
      </c>
      <c r="B8478" t="s">
        <v>26</v>
      </c>
      <c r="C8478" s="19" t="s">
        <v>52</v>
      </c>
      <c r="E8478" s="2">
        <v>27</v>
      </c>
      <c r="F8478" s="2">
        <v>1</v>
      </c>
      <c r="G8478" s="2">
        <v>0</v>
      </c>
      <c r="H8478" s="2">
        <v>0</v>
      </c>
      <c r="I8478" s="2">
        <v>0</v>
      </c>
      <c r="J8478" s="2">
        <v>0</v>
      </c>
      <c r="K8478" s="2">
        <v>0</v>
      </c>
      <c r="L8478" s="2">
        <v>0</v>
      </c>
      <c r="M8478" s="2">
        <v>0</v>
      </c>
      <c r="N8478" s="2">
        <v>0</v>
      </c>
      <c r="O8478" s="54">
        <v>0</v>
      </c>
    </row>
    <row r="8479" spans="1:15" ht="18" x14ac:dyDescent="0.35">
      <c r="A8479" t="s">
        <v>58</v>
      </c>
      <c r="B8479" t="s">
        <v>26</v>
      </c>
      <c r="C8479" s="19" t="s">
        <v>52</v>
      </c>
      <c r="E8479" s="2">
        <v>28</v>
      </c>
      <c r="F8479" s="2">
        <v>1</v>
      </c>
      <c r="G8479" s="2">
        <v>0</v>
      </c>
      <c r="H8479" s="2">
        <v>0</v>
      </c>
      <c r="I8479" s="2">
        <v>0</v>
      </c>
      <c r="J8479" s="2">
        <v>0</v>
      </c>
      <c r="K8479" s="2">
        <v>0</v>
      </c>
      <c r="L8479" s="2">
        <v>0</v>
      </c>
      <c r="M8479" s="2">
        <v>0</v>
      </c>
      <c r="N8479" s="2">
        <v>0</v>
      </c>
      <c r="O8479" s="54">
        <v>0</v>
      </c>
    </row>
    <row r="8480" spans="1:15" ht="18" x14ac:dyDescent="0.35">
      <c r="A8480" t="s">
        <v>58</v>
      </c>
      <c r="B8480" t="s">
        <v>26</v>
      </c>
      <c r="C8480" s="19" t="s">
        <v>52</v>
      </c>
      <c r="E8480" s="2">
        <v>29</v>
      </c>
      <c r="F8480" s="2">
        <v>1</v>
      </c>
      <c r="G8480" s="2">
        <v>0</v>
      </c>
      <c r="H8480" s="2">
        <v>0</v>
      </c>
      <c r="I8480" s="2">
        <v>0</v>
      </c>
      <c r="J8480" s="2">
        <v>0</v>
      </c>
      <c r="K8480" s="2">
        <v>0</v>
      </c>
      <c r="L8480" s="2">
        <v>0</v>
      </c>
      <c r="M8480" s="2">
        <v>0</v>
      </c>
      <c r="N8480" s="2">
        <v>0</v>
      </c>
      <c r="O8480" s="54">
        <v>0</v>
      </c>
    </row>
    <row r="8481" spans="1:15" ht="18" x14ac:dyDescent="0.35">
      <c r="A8481" t="s">
        <v>58</v>
      </c>
      <c r="B8481" t="s">
        <v>26</v>
      </c>
      <c r="C8481" s="19" t="s">
        <v>52</v>
      </c>
      <c r="E8481" s="2">
        <v>30</v>
      </c>
      <c r="F8481" s="2">
        <v>1</v>
      </c>
      <c r="G8481" s="2">
        <v>0</v>
      </c>
      <c r="H8481" s="2">
        <v>0</v>
      </c>
      <c r="I8481" s="2">
        <v>0</v>
      </c>
      <c r="J8481" s="2">
        <v>0</v>
      </c>
      <c r="K8481" s="2">
        <v>0</v>
      </c>
      <c r="L8481" s="2">
        <v>0</v>
      </c>
      <c r="M8481" s="2">
        <v>0</v>
      </c>
      <c r="N8481" s="2">
        <v>0</v>
      </c>
      <c r="O8481" s="54">
        <v>0</v>
      </c>
    </row>
    <row r="8482" spans="1:15" ht="18" x14ac:dyDescent="0.35">
      <c r="A8482" t="s">
        <v>58</v>
      </c>
      <c r="B8482" t="s">
        <v>26</v>
      </c>
      <c r="C8482" s="19" t="s">
        <v>52</v>
      </c>
      <c r="E8482" s="2">
        <v>30</v>
      </c>
      <c r="F8482" s="2">
        <v>1</v>
      </c>
      <c r="G8482" s="2">
        <v>0</v>
      </c>
      <c r="H8482" s="2">
        <v>0</v>
      </c>
      <c r="I8482" s="2">
        <v>0</v>
      </c>
      <c r="J8482" s="2">
        <v>0</v>
      </c>
      <c r="K8482" s="2">
        <v>0</v>
      </c>
      <c r="L8482" s="2">
        <v>0</v>
      </c>
      <c r="M8482" s="2">
        <v>0</v>
      </c>
      <c r="N8482" s="2">
        <v>0</v>
      </c>
      <c r="O8482" s="54">
        <v>0</v>
      </c>
    </row>
    <row r="8483" spans="1:15" ht="18" x14ac:dyDescent="0.35">
      <c r="A8483" t="s">
        <v>58</v>
      </c>
      <c r="B8483" t="s">
        <v>26</v>
      </c>
      <c r="C8483" s="19" t="s">
        <v>52</v>
      </c>
      <c r="E8483" s="2">
        <v>31</v>
      </c>
      <c r="F8483" s="2">
        <v>1</v>
      </c>
      <c r="G8483" s="2">
        <v>0</v>
      </c>
      <c r="H8483" s="2">
        <v>0</v>
      </c>
      <c r="I8483" s="2">
        <v>0</v>
      </c>
      <c r="J8483" s="2">
        <v>0</v>
      </c>
      <c r="K8483" s="2">
        <v>0</v>
      </c>
      <c r="L8483" s="2">
        <v>0</v>
      </c>
      <c r="M8483" s="2">
        <v>0</v>
      </c>
      <c r="N8483" s="2">
        <v>0</v>
      </c>
      <c r="O8483" s="54">
        <v>0</v>
      </c>
    </row>
    <row r="8484" spans="1:15" ht="18" x14ac:dyDescent="0.35">
      <c r="A8484" t="s">
        <v>58</v>
      </c>
      <c r="B8484" t="s">
        <v>26</v>
      </c>
      <c r="C8484" s="19" t="s">
        <v>53</v>
      </c>
      <c r="E8484" s="2">
        <v>1</v>
      </c>
      <c r="F8484" s="2">
        <v>1</v>
      </c>
      <c r="G8484" s="2">
        <v>0</v>
      </c>
      <c r="H8484" s="2">
        <v>0</v>
      </c>
      <c r="I8484" s="2">
        <v>0</v>
      </c>
      <c r="J8484" s="2">
        <v>0</v>
      </c>
      <c r="K8484" s="2">
        <v>0</v>
      </c>
      <c r="L8484" s="2">
        <v>0</v>
      </c>
      <c r="M8484" s="2">
        <v>0</v>
      </c>
      <c r="N8484" s="2">
        <v>0</v>
      </c>
      <c r="O8484" s="54">
        <v>0</v>
      </c>
    </row>
    <row r="8485" spans="1:15" ht="18" x14ac:dyDescent="0.35">
      <c r="A8485" t="s">
        <v>58</v>
      </c>
      <c r="B8485" t="s">
        <v>26</v>
      </c>
      <c r="C8485" s="19" t="s">
        <v>53</v>
      </c>
      <c r="E8485" s="2">
        <v>1</v>
      </c>
      <c r="F8485" s="2">
        <v>1</v>
      </c>
      <c r="G8485" s="2">
        <v>0</v>
      </c>
      <c r="H8485" s="2">
        <v>0</v>
      </c>
      <c r="I8485" s="2">
        <v>0</v>
      </c>
      <c r="J8485" s="2">
        <v>0</v>
      </c>
      <c r="K8485" s="2">
        <v>0</v>
      </c>
      <c r="L8485" s="2">
        <v>0</v>
      </c>
      <c r="M8485" s="2">
        <v>0</v>
      </c>
      <c r="N8485" s="2">
        <v>0</v>
      </c>
      <c r="O8485" s="54">
        <v>0</v>
      </c>
    </row>
    <row r="8486" spans="1:15" ht="18" x14ac:dyDescent="0.35">
      <c r="A8486" t="s">
        <v>58</v>
      </c>
      <c r="B8486" t="s">
        <v>26</v>
      </c>
      <c r="C8486" s="19" t="s">
        <v>53</v>
      </c>
      <c r="E8486" s="2">
        <v>2</v>
      </c>
      <c r="F8486" s="2">
        <v>1</v>
      </c>
      <c r="G8486" s="2">
        <v>0</v>
      </c>
      <c r="H8486" s="2">
        <v>0</v>
      </c>
      <c r="I8486" s="2">
        <v>0</v>
      </c>
      <c r="J8486" s="2">
        <v>0</v>
      </c>
      <c r="K8486" s="2">
        <v>0</v>
      </c>
      <c r="L8486" s="2">
        <v>0</v>
      </c>
      <c r="M8486" s="2">
        <v>0</v>
      </c>
      <c r="N8486" s="2">
        <v>0</v>
      </c>
      <c r="O8486" s="54">
        <v>0</v>
      </c>
    </row>
    <row r="8487" spans="1:15" ht="18" x14ac:dyDescent="0.35">
      <c r="A8487" t="s">
        <v>58</v>
      </c>
      <c r="B8487" t="s">
        <v>26</v>
      </c>
      <c r="C8487" s="19" t="s">
        <v>53</v>
      </c>
      <c r="E8487" s="2">
        <v>2</v>
      </c>
      <c r="F8487" s="2">
        <v>1</v>
      </c>
      <c r="G8487" s="2">
        <v>0</v>
      </c>
      <c r="H8487" s="2">
        <v>0</v>
      </c>
      <c r="I8487" s="2">
        <v>0</v>
      </c>
      <c r="J8487" s="2">
        <v>0</v>
      </c>
      <c r="K8487" s="2">
        <v>0</v>
      </c>
      <c r="L8487" s="2">
        <v>0</v>
      </c>
      <c r="M8487" s="2">
        <v>0</v>
      </c>
      <c r="N8487" s="2">
        <v>0</v>
      </c>
      <c r="O8487" s="54">
        <v>0</v>
      </c>
    </row>
    <row r="8488" spans="1:15" ht="18" x14ac:dyDescent="0.35">
      <c r="A8488" t="s">
        <v>58</v>
      </c>
      <c r="B8488" t="s">
        <v>26</v>
      </c>
      <c r="C8488" s="19" t="s">
        <v>53</v>
      </c>
      <c r="E8488" s="2">
        <v>3</v>
      </c>
      <c r="F8488" s="2">
        <v>1</v>
      </c>
      <c r="G8488" s="2">
        <v>0</v>
      </c>
      <c r="H8488" s="2">
        <v>0</v>
      </c>
      <c r="I8488" s="2">
        <v>0</v>
      </c>
      <c r="J8488" s="2">
        <v>0</v>
      </c>
      <c r="K8488" s="2">
        <v>0</v>
      </c>
      <c r="L8488" s="2">
        <v>0</v>
      </c>
      <c r="M8488" s="2">
        <v>0</v>
      </c>
      <c r="N8488" s="2">
        <v>0</v>
      </c>
      <c r="O8488" s="54">
        <v>0</v>
      </c>
    </row>
    <row r="8489" spans="1:15" ht="18" x14ac:dyDescent="0.35">
      <c r="A8489" t="s">
        <v>58</v>
      </c>
      <c r="B8489" t="s">
        <v>26</v>
      </c>
      <c r="C8489" s="19" t="s">
        <v>53</v>
      </c>
      <c r="E8489" s="2">
        <v>3</v>
      </c>
      <c r="F8489" s="2">
        <v>1</v>
      </c>
      <c r="G8489" s="2">
        <v>0</v>
      </c>
      <c r="H8489" s="2">
        <v>0</v>
      </c>
      <c r="I8489" s="2">
        <v>0</v>
      </c>
      <c r="J8489" s="2">
        <v>0</v>
      </c>
      <c r="K8489" s="2">
        <v>0</v>
      </c>
      <c r="L8489" s="2">
        <v>0</v>
      </c>
      <c r="M8489" s="2">
        <v>0</v>
      </c>
      <c r="N8489" s="2">
        <v>0</v>
      </c>
      <c r="O8489" s="54">
        <v>0</v>
      </c>
    </row>
    <row r="8490" spans="1:15" ht="18" x14ac:dyDescent="0.35">
      <c r="A8490" t="s">
        <v>58</v>
      </c>
      <c r="B8490" t="s">
        <v>26</v>
      </c>
      <c r="C8490" s="19" t="s">
        <v>53</v>
      </c>
      <c r="E8490" s="2">
        <v>4</v>
      </c>
      <c r="F8490" s="2">
        <v>1</v>
      </c>
      <c r="G8490" s="2">
        <v>0</v>
      </c>
      <c r="H8490" s="2">
        <v>0</v>
      </c>
      <c r="I8490" s="2">
        <v>0</v>
      </c>
      <c r="J8490" s="2">
        <v>0</v>
      </c>
      <c r="K8490" s="2">
        <v>0</v>
      </c>
      <c r="L8490" s="2">
        <v>0</v>
      </c>
      <c r="M8490" s="2">
        <v>0</v>
      </c>
      <c r="N8490" s="2">
        <v>0</v>
      </c>
      <c r="O8490" s="54">
        <v>0</v>
      </c>
    </row>
    <row r="8491" spans="1:15" ht="18" x14ac:dyDescent="0.35">
      <c r="A8491" t="s">
        <v>58</v>
      </c>
      <c r="B8491" t="s">
        <v>26</v>
      </c>
      <c r="C8491" s="19" t="s">
        <v>53</v>
      </c>
      <c r="E8491" s="2">
        <v>5</v>
      </c>
      <c r="F8491" s="2">
        <v>1</v>
      </c>
      <c r="G8491" s="2">
        <v>0</v>
      </c>
      <c r="H8491" s="2">
        <v>0</v>
      </c>
      <c r="I8491" s="2">
        <v>0</v>
      </c>
      <c r="J8491" s="2">
        <v>0</v>
      </c>
      <c r="K8491" s="2">
        <v>0</v>
      </c>
      <c r="L8491" s="2">
        <v>0</v>
      </c>
      <c r="M8491" s="2">
        <v>0</v>
      </c>
      <c r="N8491" s="2">
        <v>0</v>
      </c>
      <c r="O8491" s="54">
        <v>0</v>
      </c>
    </row>
    <row r="8492" spans="1:15" ht="18" x14ac:dyDescent="0.35">
      <c r="A8492" t="s">
        <v>58</v>
      </c>
      <c r="B8492" t="s">
        <v>26</v>
      </c>
      <c r="C8492" s="19" t="s">
        <v>53</v>
      </c>
      <c r="E8492" s="2">
        <v>5</v>
      </c>
      <c r="F8492" s="2">
        <v>1</v>
      </c>
      <c r="G8492" s="2">
        <v>0</v>
      </c>
      <c r="H8492" s="2">
        <v>0</v>
      </c>
      <c r="I8492" s="2">
        <v>0</v>
      </c>
      <c r="J8492" s="2">
        <v>0</v>
      </c>
      <c r="K8492" s="2">
        <v>0</v>
      </c>
      <c r="L8492" s="2">
        <v>0</v>
      </c>
      <c r="M8492" s="2">
        <v>0</v>
      </c>
      <c r="N8492" s="2">
        <v>0</v>
      </c>
      <c r="O8492" s="54">
        <v>0</v>
      </c>
    </row>
    <row r="8493" spans="1:15" ht="18" x14ac:dyDescent="0.35">
      <c r="A8493" t="s">
        <v>58</v>
      </c>
      <c r="B8493" t="s">
        <v>26</v>
      </c>
      <c r="C8493" s="19" t="s">
        <v>53</v>
      </c>
      <c r="E8493" s="2">
        <v>6</v>
      </c>
      <c r="F8493" s="2">
        <v>1</v>
      </c>
      <c r="G8493" s="2">
        <v>0</v>
      </c>
      <c r="H8493" s="2">
        <v>0</v>
      </c>
      <c r="I8493" s="2">
        <v>0</v>
      </c>
      <c r="J8493" s="2">
        <v>0</v>
      </c>
      <c r="K8493" s="2">
        <v>0</v>
      </c>
      <c r="L8493" s="2">
        <v>0</v>
      </c>
      <c r="M8493" s="2">
        <v>0</v>
      </c>
      <c r="N8493" s="2">
        <v>0</v>
      </c>
      <c r="O8493" s="54">
        <v>0</v>
      </c>
    </row>
    <row r="8494" spans="1:15" ht="18" x14ac:dyDescent="0.35">
      <c r="A8494" t="s">
        <v>58</v>
      </c>
      <c r="B8494" t="s">
        <v>26</v>
      </c>
      <c r="C8494" s="19" t="s">
        <v>53</v>
      </c>
      <c r="E8494" s="2">
        <v>6</v>
      </c>
      <c r="F8494" s="2">
        <v>1</v>
      </c>
      <c r="G8494" s="2">
        <v>0</v>
      </c>
      <c r="H8494" s="2">
        <v>0</v>
      </c>
      <c r="I8494" s="2">
        <v>0</v>
      </c>
      <c r="J8494" s="2">
        <v>0</v>
      </c>
      <c r="K8494" s="2">
        <v>0</v>
      </c>
      <c r="L8494" s="2">
        <v>0</v>
      </c>
      <c r="M8494" s="2">
        <v>0</v>
      </c>
      <c r="N8494" s="2">
        <v>0</v>
      </c>
      <c r="O8494" s="54">
        <v>0</v>
      </c>
    </row>
    <row r="8495" spans="1:15" ht="18" x14ac:dyDescent="0.35">
      <c r="A8495" t="s">
        <v>58</v>
      </c>
      <c r="B8495" t="s">
        <v>26</v>
      </c>
      <c r="C8495" s="19" t="s">
        <v>53</v>
      </c>
      <c r="E8495" s="2">
        <v>7</v>
      </c>
      <c r="F8495" s="2">
        <v>1</v>
      </c>
      <c r="G8495" s="2">
        <v>0</v>
      </c>
      <c r="H8495" s="2">
        <v>0</v>
      </c>
      <c r="I8495" s="2">
        <v>0</v>
      </c>
      <c r="J8495" s="2">
        <v>0</v>
      </c>
      <c r="K8495" s="2">
        <v>0</v>
      </c>
      <c r="L8495" s="2">
        <v>0</v>
      </c>
      <c r="M8495" s="2">
        <v>0</v>
      </c>
      <c r="N8495" s="2">
        <v>0</v>
      </c>
      <c r="O8495" s="54">
        <v>0</v>
      </c>
    </row>
    <row r="8496" spans="1:15" ht="18" x14ac:dyDescent="0.35">
      <c r="A8496" t="s">
        <v>58</v>
      </c>
      <c r="B8496" t="s">
        <v>26</v>
      </c>
      <c r="C8496" s="19" t="s">
        <v>53</v>
      </c>
      <c r="E8496" s="2">
        <v>7</v>
      </c>
      <c r="F8496" s="2">
        <v>1</v>
      </c>
      <c r="G8496" s="2">
        <v>0</v>
      </c>
      <c r="H8496" s="2">
        <v>0</v>
      </c>
      <c r="I8496" s="2">
        <v>0</v>
      </c>
      <c r="J8496" s="2">
        <v>0</v>
      </c>
      <c r="K8496" s="2">
        <v>0</v>
      </c>
      <c r="L8496" s="2">
        <v>0</v>
      </c>
      <c r="M8496" s="2">
        <v>0</v>
      </c>
      <c r="N8496" s="2">
        <v>0</v>
      </c>
      <c r="O8496" s="54">
        <v>0</v>
      </c>
    </row>
    <row r="8497" spans="1:15" ht="18" x14ac:dyDescent="0.35">
      <c r="A8497" t="s">
        <v>58</v>
      </c>
      <c r="B8497" t="s">
        <v>26</v>
      </c>
      <c r="C8497" s="19" t="s">
        <v>53</v>
      </c>
      <c r="E8497" s="2">
        <v>8</v>
      </c>
      <c r="F8497" s="2">
        <v>1</v>
      </c>
      <c r="G8497" s="2">
        <v>0</v>
      </c>
      <c r="H8497" s="2">
        <v>0</v>
      </c>
      <c r="I8497" s="2">
        <v>0</v>
      </c>
      <c r="J8497" s="2">
        <v>0</v>
      </c>
      <c r="K8497" s="2">
        <v>0</v>
      </c>
      <c r="L8497" s="2">
        <v>0</v>
      </c>
      <c r="M8497" s="2">
        <v>0</v>
      </c>
      <c r="N8497" s="2">
        <v>0</v>
      </c>
      <c r="O8497" s="54">
        <v>0</v>
      </c>
    </row>
    <row r="8498" spans="1:15" ht="18" x14ac:dyDescent="0.35">
      <c r="A8498" t="s">
        <v>58</v>
      </c>
      <c r="B8498" t="s">
        <v>26</v>
      </c>
      <c r="C8498" s="19" t="s">
        <v>53</v>
      </c>
      <c r="E8498" s="2">
        <v>8</v>
      </c>
      <c r="F8498" s="2">
        <v>1</v>
      </c>
      <c r="G8498" s="2">
        <v>0</v>
      </c>
      <c r="H8498" s="2">
        <v>0</v>
      </c>
      <c r="I8498" s="2">
        <v>0</v>
      </c>
      <c r="J8498" s="2">
        <v>0</v>
      </c>
      <c r="K8498" s="2">
        <v>0</v>
      </c>
      <c r="L8498" s="2">
        <v>0</v>
      </c>
      <c r="M8498" s="2">
        <v>0</v>
      </c>
      <c r="N8498" s="2">
        <v>0</v>
      </c>
      <c r="O8498" s="54">
        <v>0</v>
      </c>
    </row>
    <row r="8499" spans="1:15" ht="18" x14ac:dyDescent="0.35">
      <c r="A8499" t="s">
        <v>58</v>
      </c>
      <c r="B8499" t="s">
        <v>26</v>
      </c>
      <c r="C8499" s="19" t="s">
        <v>53</v>
      </c>
      <c r="E8499" s="2">
        <v>9</v>
      </c>
      <c r="F8499" s="2">
        <v>1</v>
      </c>
      <c r="G8499" s="2">
        <v>0</v>
      </c>
      <c r="H8499" s="2">
        <v>0</v>
      </c>
      <c r="I8499" s="2">
        <v>0</v>
      </c>
      <c r="J8499" s="2">
        <v>0</v>
      </c>
      <c r="K8499" s="2">
        <v>0</v>
      </c>
      <c r="L8499" s="2">
        <v>0</v>
      </c>
      <c r="M8499" s="2">
        <v>0</v>
      </c>
      <c r="N8499" s="2">
        <v>0</v>
      </c>
      <c r="O8499" s="54">
        <v>0</v>
      </c>
    </row>
    <row r="8500" spans="1:15" ht="18" x14ac:dyDescent="0.35">
      <c r="A8500" t="s">
        <v>58</v>
      </c>
      <c r="B8500" t="s">
        <v>26</v>
      </c>
      <c r="C8500" s="19" t="s">
        <v>53</v>
      </c>
      <c r="E8500" s="2">
        <v>9</v>
      </c>
      <c r="F8500" s="2">
        <v>1</v>
      </c>
      <c r="G8500" s="2">
        <v>0</v>
      </c>
      <c r="H8500" s="2">
        <v>0</v>
      </c>
      <c r="I8500" s="2">
        <v>0</v>
      </c>
      <c r="J8500" s="2">
        <v>0</v>
      </c>
      <c r="K8500" s="2">
        <v>0</v>
      </c>
      <c r="L8500" s="2">
        <v>0</v>
      </c>
      <c r="M8500" s="2">
        <v>0</v>
      </c>
      <c r="N8500" s="2">
        <v>0</v>
      </c>
      <c r="O8500" s="54">
        <v>0</v>
      </c>
    </row>
    <row r="8501" spans="1:15" ht="18" x14ac:dyDescent="0.35">
      <c r="A8501" t="s">
        <v>58</v>
      </c>
      <c r="B8501" t="s">
        <v>26</v>
      </c>
      <c r="C8501" s="19" t="s">
        <v>53</v>
      </c>
      <c r="E8501" s="2">
        <v>10</v>
      </c>
      <c r="F8501" s="2">
        <v>1</v>
      </c>
      <c r="G8501" s="2">
        <v>0</v>
      </c>
      <c r="H8501" s="2">
        <v>0</v>
      </c>
      <c r="I8501" s="2">
        <v>0</v>
      </c>
      <c r="J8501" s="2">
        <v>0</v>
      </c>
      <c r="K8501" s="2">
        <v>0</v>
      </c>
      <c r="L8501" s="2">
        <v>0</v>
      </c>
      <c r="M8501" s="2">
        <v>0</v>
      </c>
      <c r="N8501" s="2">
        <v>0</v>
      </c>
      <c r="O8501" s="54">
        <v>0</v>
      </c>
    </row>
    <row r="8502" spans="1:15" ht="18" x14ac:dyDescent="0.35">
      <c r="A8502" t="s">
        <v>58</v>
      </c>
      <c r="B8502" t="s">
        <v>26</v>
      </c>
      <c r="C8502" s="19" t="s">
        <v>53</v>
      </c>
      <c r="E8502" s="2">
        <v>10</v>
      </c>
      <c r="F8502" s="2">
        <v>1</v>
      </c>
      <c r="G8502" s="2">
        <v>0</v>
      </c>
      <c r="H8502" s="2">
        <v>0</v>
      </c>
      <c r="I8502" s="2">
        <v>0</v>
      </c>
      <c r="J8502" s="2">
        <v>0</v>
      </c>
      <c r="K8502" s="2">
        <v>0</v>
      </c>
      <c r="L8502" s="2">
        <v>0</v>
      </c>
      <c r="M8502" s="2">
        <v>0</v>
      </c>
      <c r="N8502" s="2">
        <v>0</v>
      </c>
      <c r="O8502" s="54">
        <v>0</v>
      </c>
    </row>
    <row r="8503" spans="1:15" ht="18" x14ac:dyDescent="0.35">
      <c r="A8503" t="s">
        <v>58</v>
      </c>
      <c r="B8503" t="s">
        <v>26</v>
      </c>
      <c r="C8503" s="19" t="s">
        <v>53</v>
      </c>
      <c r="E8503" s="2">
        <v>11</v>
      </c>
      <c r="F8503" s="2">
        <v>1</v>
      </c>
      <c r="G8503" s="2">
        <v>0</v>
      </c>
      <c r="H8503" s="2">
        <v>0</v>
      </c>
      <c r="I8503" s="2">
        <v>0</v>
      </c>
      <c r="J8503" s="2">
        <v>0</v>
      </c>
      <c r="K8503" s="2">
        <v>0</v>
      </c>
      <c r="L8503" s="2">
        <v>0</v>
      </c>
      <c r="M8503" s="2">
        <v>0</v>
      </c>
      <c r="N8503" s="2">
        <v>0</v>
      </c>
      <c r="O8503" s="54">
        <v>0</v>
      </c>
    </row>
    <row r="8504" spans="1:15" ht="18" x14ac:dyDescent="0.35">
      <c r="A8504" t="s">
        <v>58</v>
      </c>
      <c r="B8504" t="s">
        <v>26</v>
      </c>
      <c r="C8504" s="19" t="s">
        <v>53</v>
      </c>
      <c r="E8504" s="2">
        <v>11</v>
      </c>
      <c r="F8504" s="2">
        <v>1</v>
      </c>
      <c r="G8504" s="2">
        <v>0</v>
      </c>
      <c r="H8504" s="2">
        <v>0</v>
      </c>
      <c r="I8504" s="2">
        <v>0</v>
      </c>
      <c r="J8504" s="2">
        <v>0</v>
      </c>
      <c r="K8504" s="2">
        <v>0</v>
      </c>
      <c r="L8504" s="2">
        <v>0</v>
      </c>
      <c r="M8504" s="2">
        <v>0</v>
      </c>
      <c r="N8504" s="2">
        <v>0</v>
      </c>
      <c r="O8504" s="54">
        <v>0</v>
      </c>
    </row>
    <row r="8505" spans="1:15" ht="18" x14ac:dyDescent="0.35">
      <c r="A8505" t="s">
        <v>58</v>
      </c>
      <c r="B8505" t="s">
        <v>26</v>
      </c>
      <c r="C8505" s="19" t="s">
        <v>53</v>
      </c>
      <c r="E8505" s="2">
        <v>12</v>
      </c>
      <c r="F8505" s="2">
        <v>1</v>
      </c>
      <c r="G8505" s="2">
        <v>0</v>
      </c>
      <c r="H8505" s="2">
        <v>0</v>
      </c>
      <c r="I8505" s="2">
        <v>0</v>
      </c>
      <c r="J8505" s="2">
        <v>0</v>
      </c>
      <c r="K8505" s="2">
        <v>0</v>
      </c>
      <c r="L8505" s="2">
        <v>0</v>
      </c>
      <c r="M8505" s="2">
        <v>0</v>
      </c>
      <c r="N8505" s="2">
        <v>0</v>
      </c>
      <c r="O8505" s="54">
        <v>0</v>
      </c>
    </row>
    <row r="8506" spans="1:15" ht="18" x14ac:dyDescent="0.35">
      <c r="A8506" t="s">
        <v>58</v>
      </c>
      <c r="B8506" t="s">
        <v>26</v>
      </c>
      <c r="C8506" s="19" t="s">
        <v>53</v>
      </c>
      <c r="E8506" s="2">
        <v>13</v>
      </c>
      <c r="F8506" s="2">
        <v>1</v>
      </c>
      <c r="G8506" s="2">
        <v>0</v>
      </c>
      <c r="H8506" s="2">
        <v>0</v>
      </c>
      <c r="I8506" s="2">
        <v>0</v>
      </c>
      <c r="J8506" s="2">
        <v>0</v>
      </c>
      <c r="K8506" s="2">
        <v>0</v>
      </c>
      <c r="L8506" s="2">
        <v>0</v>
      </c>
      <c r="M8506" s="2">
        <v>0</v>
      </c>
      <c r="N8506" s="2">
        <v>0</v>
      </c>
      <c r="O8506" s="54">
        <v>0</v>
      </c>
    </row>
    <row r="8507" spans="1:15" ht="18" x14ac:dyDescent="0.35">
      <c r="A8507" t="s">
        <v>58</v>
      </c>
      <c r="B8507" t="s">
        <v>26</v>
      </c>
      <c r="C8507" s="19" t="s">
        <v>53</v>
      </c>
      <c r="E8507" s="2">
        <v>13</v>
      </c>
      <c r="F8507" s="2">
        <v>1</v>
      </c>
      <c r="G8507" s="2">
        <v>0</v>
      </c>
      <c r="H8507" s="2">
        <v>0</v>
      </c>
      <c r="I8507" s="2">
        <v>0</v>
      </c>
      <c r="J8507" s="2">
        <v>0</v>
      </c>
      <c r="K8507" s="2">
        <v>0</v>
      </c>
      <c r="L8507" s="2">
        <v>0</v>
      </c>
      <c r="M8507" s="2">
        <v>0</v>
      </c>
      <c r="N8507" s="2">
        <v>0</v>
      </c>
      <c r="O8507" s="54">
        <v>0</v>
      </c>
    </row>
    <row r="8508" spans="1:15" ht="18" x14ac:dyDescent="0.35">
      <c r="A8508" t="s">
        <v>58</v>
      </c>
      <c r="B8508" t="s">
        <v>26</v>
      </c>
      <c r="C8508" s="19" t="s">
        <v>53</v>
      </c>
      <c r="E8508" s="2">
        <v>14</v>
      </c>
      <c r="F8508" s="2">
        <v>1</v>
      </c>
      <c r="G8508" s="2">
        <v>0</v>
      </c>
      <c r="H8508" s="2">
        <v>0</v>
      </c>
      <c r="I8508" s="2">
        <v>0</v>
      </c>
      <c r="J8508" s="2">
        <v>0</v>
      </c>
      <c r="K8508" s="2">
        <v>0</v>
      </c>
      <c r="L8508" s="2">
        <v>0</v>
      </c>
      <c r="M8508" s="2">
        <v>0</v>
      </c>
      <c r="N8508" s="2">
        <v>0</v>
      </c>
      <c r="O8508" s="54">
        <v>0</v>
      </c>
    </row>
    <row r="8509" spans="1:15" ht="18" x14ac:dyDescent="0.35">
      <c r="A8509" t="s">
        <v>58</v>
      </c>
      <c r="B8509" t="s">
        <v>26</v>
      </c>
      <c r="C8509" s="19" t="s">
        <v>53</v>
      </c>
      <c r="E8509" s="2">
        <v>14</v>
      </c>
      <c r="F8509" s="2">
        <v>1</v>
      </c>
      <c r="G8509" s="2">
        <v>0</v>
      </c>
      <c r="H8509" s="2">
        <v>0</v>
      </c>
      <c r="I8509" s="2">
        <v>0</v>
      </c>
      <c r="J8509" s="2">
        <v>0</v>
      </c>
      <c r="K8509" s="2">
        <v>0</v>
      </c>
      <c r="L8509" s="2">
        <v>0</v>
      </c>
      <c r="M8509" s="2">
        <v>0</v>
      </c>
      <c r="N8509" s="2">
        <v>0</v>
      </c>
      <c r="O8509" s="54">
        <v>0</v>
      </c>
    </row>
    <row r="8510" spans="1:15" ht="18" x14ac:dyDescent="0.35">
      <c r="A8510" t="s">
        <v>58</v>
      </c>
      <c r="B8510" t="s">
        <v>26</v>
      </c>
      <c r="C8510" s="19" t="s">
        <v>53</v>
      </c>
      <c r="E8510" s="2">
        <v>15</v>
      </c>
      <c r="F8510" s="2">
        <v>1</v>
      </c>
      <c r="G8510" s="2">
        <v>0</v>
      </c>
      <c r="H8510" s="2">
        <v>0</v>
      </c>
      <c r="I8510" s="2">
        <v>0</v>
      </c>
      <c r="J8510" s="2">
        <v>0</v>
      </c>
      <c r="K8510" s="2">
        <v>0</v>
      </c>
      <c r="L8510" s="2">
        <v>0</v>
      </c>
      <c r="M8510" s="2">
        <v>0</v>
      </c>
      <c r="N8510" s="2">
        <v>0</v>
      </c>
      <c r="O8510" s="54">
        <v>0</v>
      </c>
    </row>
    <row r="8511" spans="1:15" ht="18" x14ac:dyDescent="0.35">
      <c r="A8511" t="s">
        <v>58</v>
      </c>
      <c r="B8511" t="s">
        <v>26</v>
      </c>
      <c r="C8511" s="19" t="s">
        <v>53</v>
      </c>
      <c r="E8511" s="2">
        <v>15</v>
      </c>
      <c r="F8511" s="2">
        <v>1</v>
      </c>
      <c r="G8511" s="2">
        <v>0</v>
      </c>
      <c r="H8511" s="2">
        <v>0</v>
      </c>
      <c r="I8511" s="2">
        <v>0</v>
      </c>
      <c r="J8511" s="2">
        <v>0</v>
      </c>
      <c r="K8511" s="2">
        <v>0</v>
      </c>
      <c r="L8511" s="2">
        <v>0</v>
      </c>
      <c r="M8511" s="2">
        <v>0</v>
      </c>
      <c r="N8511" s="2">
        <v>0</v>
      </c>
      <c r="O8511" s="54">
        <v>0</v>
      </c>
    </row>
    <row r="8512" spans="1:15" ht="18" x14ac:dyDescent="0.35">
      <c r="A8512" t="s">
        <v>58</v>
      </c>
      <c r="B8512" t="s">
        <v>26</v>
      </c>
      <c r="C8512" s="19" t="s">
        <v>53</v>
      </c>
      <c r="E8512" s="2">
        <v>16</v>
      </c>
      <c r="F8512" s="2">
        <v>1</v>
      </c>
      <c r="G8512" s="2">
        <v>0</v>
      </c>
      <c r="H8512" s="2">
        <v>0</v>
      </c>
      <c r="I8512" s="2">
        <v>0</v>
      </c>
      <c r="J8512" s="2">
        <v>0</v>
      </c>
      <c r="K8512" s="2">
        <v>0</v>
      </c>
      <c r="L8512" s="2">
        <v>0</v>
      </c>
      <c r="M8512" s="2">
        <v>0</v>
      </c>
      <c r="N8512" s="2">
        <v>0</v>
      </c>
      <c r="O8512" s="54">
        <v>0</v>
      </c>
    </row>
    <row r="8513" spans="1:15" ht="18" x14ac:dyDescent="0.35">
      <c r="A8513" t="s">
        <v>58</v>
      </c>
      <c r="B8513" t="s">
        <v>26</v>
      </c>
      <c r="C8513" s="19" t="s">
        <v>53</v>
      </c>
      <c r="E8513" s="2">
        <v>16</v>
      </c>
      <c r="F8513" s="2">
        <v>1</v>
      </c>
      <c r="G8513" s="2">
        <v>0</v>
      </c>
      <c r="H8513" s="2">
        <v>0</v>
      </c>
      <c r="I8513" s="2">
        <v>0</v>
      </c>
      <c r="J8513" s="2">
        <v>0</v>
      </c>
      <c r="K8513" s="2">
        <v>0</v>
      </c>
      <c r="L8513" s="2">
        <v>0</v>
      </c>
      <c r="M8513" s="2">
        <v>0</v>
      </c>
      <c r="N8513" s="2">
        <v>0</v>
      </c>
      <c r="O8513" s="54">
        <v>0</v>
      </c>
    </row>
    <row r="8514" spans="1:15" ht="18" x14ac:dyDescent="0.35">
      <c r="A8514" t="s">
        <v>58</v>
      </c>
      <c r="B8514" t="s">
        <v>26</v>
      </c>
      <c r="C8514" s="19" t="s">
        <v>53</v>
      </c>
      <c r="E8514" s="2">
        <v>17</v>
      </c>
      <c r="F8514" s="2">
        <v>1</v>
      </c>
      <c r="G8514" s="2">
        <v>0</v>
      </c>
      <c r="H8514" s="2">
        <v>0</v>
      </c>
      <c r="I8514" s="2">
        <v>0</v>
      </c>
      <c r="J8514" s="2">
        <v>0</v>
      </c>
      <c r="K8514" s="2">
        <v>0</v>
      </c>
      <c r="L8514" s="2">
        <v>0</v>
      </c>
      <c r="M8514" s="2">
        <v>0</v>
      </c>
      <c r="N8514" s="2">
        <v>0</v>
      </c>
      <c r="O8514" s="54">
        <v>0</v>
      </c>
    </row>
    <row r="8515" spans="1:15" ht="18" x14ac:dyDescent="0.35">
      <c r="A8515" t="s">
        <v>58</v>
      </c>
      <c r="B8515" t="s">
        <v>26</v>
      </c>
      <c r="C8515" s="19" t="s">
        <v>53</v>
      </c>
      <c r="E8515" s="2">
        <v>17</v>
      </c>
      <c r="F8515" s="2">
        <v>1</v>
      </c>
      <c r="G8515" s="2">
        <v>0</v>
      </c>
      <c r="H8515" s="2">
        <v>0</v>
      </c>
      <c r="I8515" s="2">
        <v>0</v>
      </c>
      <c r="J8515" s="2">
        <v>0</v>
      </c>
      <c r="K8515" s="2">
        <v>0</v>
      </c>
      <c r="L8515" s="2">
        <v>0</v>
      </c>
      <c r="M8515" s="2">
        <v>0</v>
      </c>
      <c r="N8515" s="2">
        <v>0</v>
      </c>
      <c r="O8515" s="54">
        <v>0</v>
      </c>
    </row>
    <row r="8516" spans="1:15" ht="18" x14ac:dyDescent="0.35">
      <c r="A8516" t="s">
        <v>58</v>
      </c>
      <c r="B8516" t="s">
        <v>26</v>
      </c>
      <c r="C8516" s="19" t="s">
        <v>53</v>
      </c>
      <c r="E8516" s="2">
        <v>18</v>
      </c>
      <c r="F8516" s="2">
        <v>1</v>
      </c>
      <c r="G8516" s="2">
        <v>0</v>
      </c>
      <c r="H8516" s="2">
        <v>0</v>
      </c>
      <c r="I8516" s="2">
        <v>0</v>
      </c>
      <c r="J8516" s="2">
        <v>0</v>
      </c>
      <c r="K8516" s="2">
        <v>0</v>
      </c>
      <c r="L8516" s="2">
        <v>0</v>
      </c>
      <c r="M8516" s="2">
        <v>0</v>
      </c>
      <c r="N8516" s="2">
        <v>0</v>
      </c>
      <c r="O8516" s="54">
        <v>0</v>
      </c>
    </row>
    <row r="8517" spans="1:15" ht="18" x14ac:dyDescent="0.35">
      <c r="A8517" t="s">
        <v>58</v>
      </c>
      <c r="B8517" t="s">
        <v>26</v>
      </c>
      <c r="C8517" s="19" t="s">
        <v>53</v>
      </c>
      <c r="E8517" s="2">
        <v>18</v>
      </c>
      <c r="F8517" s="2">
        <v>1</v>
      </c>
      <c r="G8517" s="2">
        <v>0</v>
      </c>
      <c r="H8517" s="2">
        <v>0</v>
      </c>
      <c r="I8517" s="2">
        <v>0</v>
      </c>
      <c r="J8517" s="2">
        <v>0</v>
      </c>
      <c r="K8517" s="2">
        <v>0</v>
      </c>
      <c r="L8517" s="2">
        <v>0</v>
      </c>
      <c r="M8517" s="2">
        <v>0</v>
      </c>
      <c r="N8517" s="2">
        <v>0</v>
      </c>
      <c r="O8517" s="54">
        <v>0</v>
      </c>
    </row>
    <row r="8518" spans="1:15" ht="18" x14ac:dyDescent="0.35">
      <c r="A8518" t="s">
        <v>58</v>
      </c>
      <c r="B8518" t="s">
        <v>26</v>
      </c>
      <c r="C8518" s="19" t="s">
        <v>53</v>
      </c>
      <c r="E8518" s="2">
        <v>19</v>
      </c>
      <c r="F8518" s="2">
        <v>1</v>
      </c>
      <c r="G8518" s="2">
        <v>0</v>
      </c>
      <c r="H8518" s="2">
        <v>0</v>
      </c>
      <c r="I8518" s="2">
        <v>0</v>
      </c>
      <c r="J8518" s="2">
        <v>0</v>
      </c>
      <c r="K8518" s="2">
        <v>0</v>
      </c>
      <c r="L8518" s="2">
        <v>0</v>
      </c>
      <c r="M8518" s="2">
        <v>0</v>
      </c>
      <c r="N8518" s="2">
        <v>0</v>
      </c>
      <c r="O8518" s="54">
        <v>0</v>
      </c>
    </row>
    <row r="8519" spans="1:15" ht="18" x14ac:dyDescent="0.35">
      <c r="A8519" t="s">
        <v>58</v>
      </c>
      <c r="B8519" t="s">
        <v>26</v>
      </c>
      <c r="C8519" s="19" t="s">
        <v>53</v>
      </c>
      <c r="E8519" s="2">
        <v>19</v>
      </c>
      <c r="F8519" s="2">
        <v>1</v>
      </c>
      <c r="G8519" s="2">
        <v>0</v>
      </c>
      <c r="H8519" s="2">
        <v>0</v>
      </c>
      <c r="I8519" s="2">
        <v>0</v>
      </c>
      <c r="J8519" s="2">
        <v>0</v>
      </c>
      <c r="K8519" s="2">
        <v>0</v>
      </c>
      <c r="L8519" s="2">
        <v>0</v>
      </c>
      <c r="M8519" s="2">
        <v>0</v>
      </c>
      <c r="N8519" s="2">
        <v>0</v>
      </c>
      <c r="O8519" s="54">
        <v>0</v>
      </c>
    </row>
    <row r="8520" spans="1:15" ht="18" x14ac:dyDescent="0.35">
      <c r="A8520" t="s">
        <v>58</v>
      </c>
      <c r="B8520" t="s">
        <v>26</v>
      </c>
      <c r="C8520" s="19" t="s">
        <v>53</v>
      </c>
      <c r="E8520" s="2">
        <v>20</v>
      </c>
      <c r="F8520" s="2">
        <v>1</v>
      </c>
      <c r="G8520" s="2">
        <v>0</v>
      </c>
      <c r="H8520" s="2">
        <v>0</v>
      </c>
      <c r="I8520" s="2">
        <v>0</v>
      </c>
      <c r="J8520" s="2">
        <v>0</v>
      </c>
      <c r="K8520" s="2">
        <v>0</v>
      </c>
      <c r="L8520" s="2">
        <v>0</v>
      </c>
      <c r="M8520" s="2">
        <v>0</v>
      </c>
      <c r="N8520" s="2">
        <v>0</v>
      </c>
      <c r="O8520" s="54">
        <v>0</v>
      </c>
    </row>
    <row r="8521" spans="1:15" ht="18" x14ac:dyDescent="0.35">
      <c r="A8521" t="s">
        <v>58</v>
      </c>
      <c r="B8521" t="s">
        <v>26</v>
      </c>
      <c r="C8521" s="19" t="s">
        <v>53</v>
      </c>
      <c r="E8521" s="2">
        <v>21</v>
      </c>
      <c r="F8521" s="2">
        <v>1</v>
      </c>
      <c r="G8521" s="2">
        <v>0</v>
      </c>
      <c r="H8521" s="2">
        <v>0</v>
      </c>
      <c r="I8521" s="2">
        <v>0</v>
      </c>
      <c r="J8521" s="2">
        <v>0</v>
      </c>
      <c r="K8521" s="2">
        <v>0</v>
      </c>
      <c r="L8521" s="2">
        <v>0</v>
      </c>
      <c r="M8521" s="2">
        <v>0</v>
      </c>
      <c r="N8521" s="2">
        <v>0</v>
      </c>
      <c r="O8521" s="54">
        <v>0</v>
      </c>
    </row>
    <row r="8522" spans="1:15" ht="18" x14ac:dyDescent="0.35">
      <c r="A8522" t="s">
        <v>58</v>
      </c>
      <c r="B8522" t="s">
        <v>26</v>
      </c>
      <c r="C8522" s="19" t="s">
        <v>53</v>
      </c>
      <c r="E8522" s="2">
        <v>22</v>
      </c>
      <c r="F8522" s="2">
        <v>1</v>
      </c>
      <c r="G8522" s="2">
        <v>0</v>
      </c>
      <c r="H8522" s="2">
        <v>0</v>
      </c>
      <c r="I8522" s="2">
        <v>0</v>
      </c>
      <c r="J8522" s="2">
        <v>0</v>
      </c>
      <c r="K8522" s="2">
        <v>0</v>
      </c>
      <c r="L8522" s="2">
        <v>0</v>
      </c>
      <c r="M8522" s="2">
        <v>0</v>
      </c>
      <c r="N8522" s="2">
        <v>0</v>
      </c>
      <c r="O8522" s="54">
        <v>0</v>
      </c>
    </row>
    <row r="8523" spans="1:15" ht="18" x14ac:dyDescent="0.35">
      <c r="A8523" t="s">
        <v>58</v>
      </c>
      <c r="B8523" t="s">
        <v>26</v>
      </c>
      <c r="C8523" s="19" t="s">
        <v>53</v>
      </c>
      <c r="E8523" s="2">
        <v>22</v>
      </c>
      <c r="F8523" s="2">
        <v>1</v>
      </c>
      <c r="G8523" s="2">
        <v>0</v>
      </c>
      <c r="H8523" s="2">
        <v>0</v>
      </c>
      <c r="I8523" s="2">
        <v>0</v>
      </c>
      <c r="J8523" s="2">
        <v>0</v>
      </c>
      <c r="K8523" s="2">
        <v>0</v>
      </c>
      <c r="L8523" s="2">
        <v>0</v>
      </c>
      <c r="M8523" s="2">
        <v>0</v>
      </c>
      <c r="N8523" s="2">
        <v>0</v>
      </c>
      <c r="O8523" s="54">
        <v>0</v>
      </c>
    </row>
    <row r="8524" spans="1:15" ht="18" x14ac:dyDescent="0.35">
      <c r="A8524" t="s">
        <v>58</v>
      </c>
      <c r="B8524" t="s">
        <v>26</v>
      </c>
      <c r="C8524" s="19" t="s">
        <v>53</v>
      </c>
      <c r="E8524" s="2">
        <v>23</v>
      </c>
      <c r="F8524" s="2">
        <v>1</v>
      </c>
      <c r="G8524" s="2">
        <v>0</v>
      </c>
      <c r="H8524" s="2">
        <v>0</v>
      </c>
      <c r="I8524" s="2">
        <v>0</v>
      </c>
      <c r="J8524" s="2">
        <v>0</v>
      </c>
      <c r="K8524" s="2">
        <v>0</v>
      </c>
      <c r="L8524" s="2">
        <v>0</v>
      </c>
      <c r="M8524" s="2">
        <v>0</v>
      </c>
      <c r="N8524" s="2">
        <v>0</v>
      </c>
      <c r="O8524" s="54">
        <v>0</v>
      </c>
    </row>
    <row r="8525" spans="1:15" ht="18" x14ac:dyDescent="0.35">
      <c r="A8525" t="s">
        <v>58</v>
      </c>
      <c r="B8525" t="s">
        <v>26</v>
      </c>
      <c r="C8525" s="19" t="s">
        <v>53</v>
      </c>
      <c r="E8525" s="2">
        <v>23</v>
      </c>
      <c r="F8525" s="2">
        <v>1</v>
      </c>
      <c r="G8525" s="2">
        <v>0</v>
      </c>
      <c r="H8525" s="2">
        <v>0</v>
      </c>
      <c r="I8525" s="2">
        <v>0</v>
      </c>
      <c r="J8525" s="2">
        <v>0</v>
      </c>
      <c r="K8525" s="2">
        <v>0</v>
      </c>
      <c r="L8525" s="2">
        <v>0</v>
      </c>
      <c r="M8525" s="2">
        <v>0</v>
      </c>
      <c r="N8525" s="2">
        <v>0</v>
      </c>
      <c r="O8525" s="54">
        <v>0</v>
      </c>
    </row>
    <row r="8526" spans="1:15" ht="18" x14ac:dyDescent="0.35">
      <c r="A8526" t="s">
        <v>58</v>
      </c>
      <c r="B8526" t="s">
        <v>26</v>
      </c>
      <c r="C8526" s="19" t="s">
        <v>53</v>
      </c>
      <c r="E8526" s="2">
        <v>24</v>
      </c>
      <c r="F8526" s="2">
        <v>1</v>
      </c>
      <c r="G8526" s="2">
        <v>0</v>
      </c>
      <c r="H8526" s="2">
        <v>0</v>
      </c>
      <c r="I8526" s="2">
        <v>0</v>
      </c>
      <c r="J8526" s="2">
        <v>0</v>
      </c>
      <c r="K8526" s="2">
        <v>0</v>
      </c>
      <c r="L8526" s="2">
        <v>0</v>
      </c>
      <c r="M8526" s="2">
        <v>0</v>
      </c>
      <c r="N8526" s="2">
        <v>0</v>
      </c>
      <c r="O8526" s="54">
        <v>0</v>
      </c>
    </row>
    <row r="8527" spans="1:15" ht="18" x14ac:dyDescent="0.35">
      <c r="A8527" t="s">
        <v>58</v>
      </c>
      <c r="B8527" t="s">
        <v>26</v>
      </c>
      <c r="C8527" s="19" t="s">
        <v>53</v>
      </c>
      <c r="E8527" s="2">
        <v>24</v>
      </c>
      <c r="F8527" s="2">
        <v>1</v>
      </c>
      <c r="G8527" s="2">
        <v>0</v>
      </c>
      <c r="H8527" s="2">
        <v>0</v>
      </c>
      <c r="I8527" s="2">
        <v>0</v>
      </c>
      <c r="J8527" s="2">
        <v>0</v>
      </c>
      <c r="K8527" s="2">
        <v>0</v>
      </c>
      <c r="L8527" s="2">
        <v>0</v>
      </c>
      <c r="M8527" s="2">
        <v>0</v>
      </c>
      <c r="N8527" s="2">
        <v>0</v>
      </c>
      <c r="O8527" s="54">
        <v>0</v>
      </c>
    </row>
    <row r="8528" spans="1:15" ht="18" x14ac:dyDescent="0.35">
      <c r="A8528" t="s">
        <v>58</v>
      </c>
      <c r="B8528" t="s">
        <v>26</v>
      </c>
      <c r="C8528" s="19" t="s">
        <v>53</v>
      </c>
      <c r="E8528" s="2">
        <v>25</v>
      </c>
      <c r="F8528" s="2">
        <v>1</v>
      </c>
      <c r="G8528" s="2">
        <v>0</v>
      </c>
      <c r="H8528" s="2">
        <v>0</v>
      </c>
      <c r="I8528" s="2">
        <v>0</v>
      </c>
      <c r="J8528" s="2">
        <v>0</v>
      </c>
      <c r="K8528" s="2">
        <v>0</v>
      </c>
      <c r="L8528" s="2">
        <v>0</v>
      </c>
      <c r="M8528" s="2">
        <v>0</v>
      </c>
      <c r="N8528" s="2">
        <v>0</v>
      </c>
      <c r="O8528" s="54">
        <v>0</v>
      </c>
    </row>
    <row r="8529" spans="1:15" ht="18" x14ac:dyDescent="0.35">
      <c r="A8529" t="s">
        <v>58</v>
      </c>
      <c r="B8529" t="s">
        <v>26</v>
      </c>
      <c r="C8529" s="19" t="s">
        <v>53</v>
      </c>
      <c r="E8529" s="2">
        <v>25</v>
      </c>
      <c r="F8529" s="2">
        <v>1</v>
      </c>
      <c r="G8529" s="2">
        <v>0</v>
      </c>
      <c r="H8529" s="2">
        <v>0</v>
      </c>
      <c r="I8529" s="2">
        <v>0</v>
      </c>
      <c r="J8529" s="2">
        <v>0</v>
      </c>
      <c r="K8529" s="2">
        <v>0</v>
      </c>
      <c r="L8529" s="2">
        <v>0</v>
      </c>
      <c r="M8529" s="2">
        <v>0</v>
      </c>
      <c r="N8529" s="2">
        <v>0</v>
      </c>
      <c r="O8529" s="54">
        <v>0</v>
      </c>
    </row>
    <row r="8530" spans="1:15" ht="18" x14ac:dyDescent="0.35">
      <c r="A8530" t="s">
        <v>58</v>
      </c>
      <c r="B8530" t="s">
        <v>26</v>
      </c>
      <c r="C8530" s="19" t="s">
        <v>53</v>
      </c>
      <c r="E8530" s="2">
        <v>26</v>
      </c>
      <c r="F8530" s="2">
        <v>1</v>
      </c>
      <c r="G8530" s="2">
        <v>0</v>
      </c>
      <c r="H8530" s="2">
        <v>0</v>
      </c>
      <c r="I8530" s="2">
        <v>0</v>
      </c>
      <c r="J8530" s="2">
        <v>0</v>
      </c>
      <c r="K8530" s="2">
        <v>0</v>
      </c>
      <c r="L8530" s="2">
        <v>0</v>
      </c>
      <c r="M8530" s="2">
        <v>0</v>
      </c>
      <c r="N8530" s="2">
        <v>0</v>
      </c>
      <c r="O8530" s="54">
        <v>0</v>
      </c>
    </row>
    <row r="8531" spans="1:15" ht="18" x14ac:dyDescent="0.35">
      <c r="A8531" t="s">
        <v>58</v>
      </c>
      <c r="B8531" t="s">
        <v>26</v>
      </c>
      <c r="C8531" s="19" t="s">
        <v>53</v>
      </c>
      <c r="E8531" s="2">
        <v>26</v>
      </c>
      <c r="F8531" s="2">
        <v>1</v>
      </c>
      <c r="G8531" s="2">
        <v>0</v>
      </c>
      <c r="H8531" s="2">
        <v>0</v>
      </c>
      <c r="I8531" s="2">
        <v>0</v>
      </c>
      <c r="J8531" s="2">
        <v>0</v>
      </c>
      <c r="K8531" s="2">
        <v>0</v>
      </c>
      <c r="L8531" s="2">
        <v>0</v>
      </c>
      <c r="M8531" s="2">
        <v>0</v>
      </c>
      <c r="N8531" s="2">
        <v>0</v>
      </c>
      <c r="O8531" s="54">
        <v>0</v>
      </c>
    </row>
    <row r="8532" spans="1:15" ht="18" x14ac:dyDescent="0.35">
      <c r="A8532" t="s">
        <v>58</v>
      </c>
      <c r="B8532" t="s">
        <v>26</v>
      </c>
      <c r="C8532" s="19" t="s">
        <v>53</v>
      </c>
      <c r="E8532" s="2">
        <v>27</v>
      </c>
      <c r="F8532" s="2">
        <v>1</v>
      </c>
      <c r="G8532" s="2">
        <v>0</v>
      </c>
      <c r="H8532" s="2">
        <v>0</v>
      </c>
      <c r="I8532" s="2">
        <v>0</v>
      </c>
      <c r="J8532" s="2">
        <v>0</v>
      </c>
      <c r="K8532" s="2">
        <v>0</v>
      </c>
      <c r="L8532" s="2">
        <v>0</v>
      </c>
      <c r="M8532" s="2">
        <v>0</v>
      </c>
      <c r="N8532" s="2">
        <v>0</v>
      </c>
      <c r="O8532" s="54">
        <v>0</v>
      </c>
    </row>
    <row r="8533" spans="1:15" ht="18" x14ac:dyDescent="0.35">
      <c r="A8533" t="s">
        <v>58</v>
      </c>
      <c r="B8533" t="s">
        <v>26</v>
      </c>
      <c r="C8533" s="19" t="s">
        <v>53</v>
      </c>
      <c r="E8533" s="2">
        <v>27</v>
      </c>
      <c r="F8533" s="2">
        <v>1</v>
      </c>
      <c r="G8533" s="2">
        <v>0</v>
      </c>
      <c r="H8533" s="2">
        <v>0</v>
      </c>
      <c r="I8533" s="2">
        <v>0</v>
      </c>
      <c r="J8533" s="2">
        <v>0</v>
      </c>
      <c r="K8533" s="2">
        <v>0</v>
      </c>
      <c r="L8533" s="2">
        <v>0</v>
      </c>
      <c r="M8533" s="2">
        <v>0</v>
      </c>
      <c r="N8533" s="2">
        <v>0</v>
      </c>
      <c r="O8533" s="54">
        <v>0</v>
      </c>
    </row>
    <row r="8534" spans="1:15" ht="18" x14ac:dyDescent="0.35">
      <c r="A8534" t="s">
        <v>58</v>
      </c>
      <c r="B8534" t="s">
        <v>26</v>
      </c>
      <c r="C8534" s="19" t="s">
        <v>53</v>
      </c>
      <c r="E8534" s="2">
        <v>28</v>
      </c>
      <c r="F8534" s="2">
        <v>1</v>
      </c>
      <c r="G8534" s="2">
        <v>0</v>
      </c>
      <c r="H8534" s="2">
        <v>0</v>
      </c>
      <c r="I8534" s="2">
        <v>0</v>
      </c>
      <c r="J8534" s="2">
        <v>0</v>
      </c>
      <c r="K8534" s="2">
        <v>0</v>
      </c>
      <c r="L8534" s="2">
        <v>0</v>
      </c>
      <c r="M8534" s="2">
        <v>0</v>
      </c>
      <c r="N8534" s="2">
        <v>0</v>
      </c>
      <c r="O8534" s="54">
        <v>0</v>
      </c>
    </row>
    <row r="8535" spans="1:15" ht="18" x14ac:dyDescent="0.35">
      <c r="A8535" t="s">
        <v>58</v>
      </c>
      <c r="B8535" t="s">
        <v>26</v>
      </c>
      <c r="C8535" s="19" t="s">
        <v>53</v>
      </c>
      <c r="E8535" s="2">
        <v>28</v>
      </c>
      <c r="F8535" s="2">
        <v>1</v>
      </c>
      <c r="G8535" s="2">
        <v>0</v>
      </c>
      <c r="H8535" s="2">
        <v>0</v>
      </c>
      <c r="I8535" s="2">
        <v>0</v>
      </c>
      <c r="J8535" s="2">
        <v>0</v>
      </c>
      <c r="K8535" s="2">
        <v>0</v>
      </c>
      <c r="L8535" s="2">
        <v>0</v>
      </c>
      <c r="M8535" s="2">
        <v>0</v>
      </c>
      <c r="N8535" s="2">
        <v>0</v>
      </c>
      <c r="O8535" s="54">
        <v>0</v>
      </c>
    </row>
    <row r="8536" spans="1:15" ht="18" x14ac:dyDescent="0.35">
      <c r="A8536" t="s">
        <v>58</v>
      </c>
      <c r="B8536" t="s">
        <v>26</v>
      </c>
      <c r="C8536" s="19" t="s">
        <v>53</v>
      </c>
      <c r="E8536" s="2">
        <v>29</v>
      </c>
      <c r="F8536" s="2">
        <v>1</v>
      </c>
      <c r="G8536" s="2">
        <v>0</v>
      </c>
      <c r="H8536" s="2">
        <v>0</v>
      </c>
      <c r="I8536" s="2">
        <v>0</v>
      </c>
      <c r="J8536" s="2">
        <v>0</v>
      </c>
      <c r="K8536" s="2">
        <v>0</v>
      </c>
      <c r="L8536" s="2">
        <v>0</v>
      </c>
      <c r="M8536" s="2">
        <v>0</v>
      </c>
      <c r="N8536" s="2">
        <v>0</v>
      </c>
      <c r="O8536" s="54">
        <v>0</v>
      </c>
    </row>
    <row r="8537" spans="1:15" ht="18" x14ac:dyDescent="0.35">
      <c r="A8537" t="s">
        <v>58</v>
      </c>
      <c r="B8537" t="s">
        <v>26</v>
      </c>
      <c r="C8537" s="19" t="s">
        <v>53</v>
      </c>
      <c r="E8537" s="2">
        <v>29</v>
      </c>
      <c r="F8537" s="2">
        <v>1</v>
      </c>
      <c r="G8537" s="2">
        <v>0</v>
      </c>
      <c r="H8537" s="2">
        <v>0</v>
      </c>
      <c r="I8537" s="2">
        <v>0</v>
      </c>
      <c r="J8537" s="2">
        <v>0</v>
      </c>
      <c r="K8537" s="2">
        <v>0</v>
      </c>
      <c r="L8537" s="2">
        <v>0</v>
      </c>
      <c r="M8537" s="2">
        <v>0</v>
      </c>
      <c r="N8537" s="2">
        <v>0</v>
      </c>
      <c r="O8537" s="54">
        <v>0</v>
      </c>
    </row>
    <row r="8538" spans="1:15" ht="18" x14ac:dyDescent="0.35">
      <c r="A8538" t="s">
        <v>58</v>
      </c>
      <c r="B8538" t="s">
        <v>26</v>
      </c>
      <c r="C8538" s="19" t="s">
        <v>53</v>
      </c>
      <c r="E8538" s="2">
        <v>30</v>
      </c>
      <c r="F8538" s="2">
        <v>1</v>
      </c>
      <c r="G8538" s="2">
        <v>0</v>
      </c>
      <c r="H8538" s="2">
        <v>0</v>
      </c>
      <c r="I8538" s="2">
        <v>0</v>
      </c>
      <c r="J8538" s="2">
        <v>0</v>
      </c>
      <c r="K8538" s="2">
        <v>0</v>
      </c>
      <c r="L8538" s="2">
        <v>0</v>
      </c>
      <c r="M8538" s="2">
        <v>0</v>
      </c>
      <c r="N8538" s="2">
        <v>0</v>
      </c>
      <c r="O8538" s="54">
        <v>0</v>
      </c>
    </row>
    <row r="8539" spans="1:15" ht="18" x14ac:dyDescent="0.35">
      <c r="A8539" t="s">
        <v>58</v>
      </c>
      <c r="B8539" t="s">
        <v>26</v>
      </c>
      <c r="C8539" s="19" t="s">
        <v>53</v>
      </c>
      <c r="E8539" s="2">
        <v>30</v>
      </c>
      <c r="F8539" s="2">
        <v>1</v>
      </c>
      <c r="G8539" s="2">
        <v>0</v>
      </c>
      <c r="H8539" s="2">
        <v>0</v>
      </c>
      <c r="I8539" s="2">
        <v>0</v>
      </c>
      <c r="J8539" s="2">
        <v>0</v>
      </c>
      <c r="K8539" s="2">
        <v>0</v>
      </c>
      <c r="L8539" s="2">
        <v>0</v>
      </c>
      <c r="M8539" s="2">
        <v>0</v>
      </c>
      <c r="N8539" s="2">
        <v>0</v>
      </c>
      <c r="O8539" s="54">
        <v>0</v>
      </c>
    </row>
    <row r="8540" spans="1:15" ht="18" x14ac:dyDescent="0.35">
      <c r="A8540" t="s">
        <v>58</v>
      </c>
      <c r="B8540" t="s">
        <v>26</v>
      </c>
      <c r="C8540" s="19" t="s">
        <v>53</v>
      </c>
      <c r="E8540" s="2">
        <v>31</v>
      </c>
      <c r="F8540" s="2">
        <v>1</v>
      </c>
      <c r="G8540" s="2">
        <v>0</v>
      </c>
      <c r="H8540" s="2">
        <v>0</v>
      </c>
      <c r="I8540" s="2">
        <v>0</v>
      </c>
      <c r="J8540" s="2">
        <v>0</v>
      </c>
      <c r="K8540" s="2">
        <v>0</v>
      </c>
      <c r="L8540" s="2">
        <v>0</v>
      </c>
      <c r="M8540" s="2">
        <v>0</v>
      </c>
      <c r="N8540" s="2">
        <v>0</v>
      </c>
      <c r="O8540" s="54">
        <v>0</v>
      </c>
    </row>
    <row r="8541" spans="1:15" ht="18" x14ac:dyDescent="0.35">
      <c r="A8541" t="s">
        <v>58</v>
      </c>
      <c r="B8541" t="s">
        <v>26</v>
      </c>
      <c r="C8541" s="19" t="s">
        <v>53</v>
      </c>
      <c r="E8541" s="2">
        <v>31</v>
      </c>
      <c r="F8541" s="2">
        <v>1</v>
      </c>
      <c r="G8541" s="2">
        <v>0</v>
      </c>
      <c r="H8541" s="2">
        <v>0</v>
      </c>
      <c r="I8541" s="2">
        <v>0</v>
      </c>
      <c r="J8541" s="2">
        <v>0</v>
      </c>
      <c r="K8541" s="2">
        <v>0</v>
      </c>
      <c r="L8541" s="2">
        <v>0</v>
      </c>
      <c r="M8541" s="2">
        <v>0</v>
      </c>
      <c r="N8541" s="2">
        <v>0</v>
      </c>
      <c r="O8541" s="54">
        <v>0</v>
      </c>
    </row>
    <row r="8542" spans="1:15" ht="18" x14ac:dyDescent="0.35">
      <c r="A8542" t="s">
        <v>58</v>
      </c>
      <c r="B8542" t="s">
        <v>26</v>
      </c>
      <c r="C8542" s="19" t="s">
        <v>54</v>
      </c>
      <c r="E8542" s="2">
        <v>1</v>
      </c>
      <c r="F8542" s="2">
        <v>1</v>
      </c>
      <c r="G8542" s="2">
        <v>0</v>
      </c>
      <c r="H8542" s="2">
        <v>0</v>
      </c>
      <c r="I8542" s="2">
        <v>0</v>
      </c>
      <c r="J8542" s="2">
        <v>0</v>
      </c>
      <c r="K8542" s="2">
        <v>0</v>
      </c>
      <c r="L8542" s="2">
        <v>0</v>
      </c>
      <c r="M8542" s="2">
        <v>0</v>
      </c>
      <c r="N8542" s="2">
        <v>0</v>
      </c>
      <c r="O8542" s="54">
        <v>0</v>
      </c>
    </row>
    <row r="8543" spans="1:15" ht="18" x14ac:dyDescent="0.35">
      <c r="A8543" t="s">
        <v>58</v>
      </c>
      <c r="B8543" t="s">
        <v>26</v>
      </c>
      <c r="C8543" s="19" t="s">
        <v>54</v>
      </c>
      <c r="E8543" s="2">
        <v>1</v>
      </c>
      <c r="F8543" s="2">
        <v>1</v>
      </c>
      <c r="G8543" s="2">
        <v>0</v>
      </c>
      <c r="H8543" s="2">
        <v>0</v>
      </c>
      <c r="I8543" s="2">
        <v>0</v>
      </c>
      <c r="J8543" s="2">
        <v>0</v>
      </c>
      <c r="K8543" s="2">
        <v>0</v>
      </c>
      <c r="L8543" s="2">
        <v>0</v>
      </c>
      <c r="M8543" s="2">
        <v>0</v>
      </c>
      <c r="N8543" s="2">
        <v>0</v>
      </c>
      <c r="O8543" s="54">
        <v>0</v>
      </c>
    </row>
    <row r="8544" spans="1:15" ht="18" x14ac:dyDescent="0.35">
      <c r="A8544" t="s">
        <v>58</v>
      </c>
      <c r="B8544" t="s">
        <v>26</v>
      </c>
      <c r="C8544" s="19" t="s">
        <v>54</v>
      </c>
      <c r="E8544" s="2">
        <v>2</v>
      </c>
      <c r="F8544" s="2">
        <v>1</v>
      </c>
      <c r="G8544" s="2">
        <v>0</v>
      </c>
      <c r="H8544" s="2">
        <v>0</v>
      </c>
      <c r="I8544" s="2">
        <v>0</v>
      </c>
      <c r="J8544" s="2">
        <v>0</v>
      </c>
      <c r="K8544" s="2">
        <v>0</v>
      </c>
      <c r="L8544" s="2">
        <v>0</v>
      </c>
      <c r="M8544" s="2">
        <v>0</v>
      </c>
      <c r="N8544" s="2">
        <v>0</v>
      </c>
      <c r="O8544" s="54">
        <v>0</v>
      </c>
    </row>
    <row r="8545" spans="1:15" ht="18" x14ac:dyDescent="0.35">
      <c r="A8545" t="s">
        <v>58</v>
      </c>
      <c r="B8545" t="s">
        <v>26</v>
      </c>
      <c r="C8545" s="19" t="s">
        <v>54</v>
      </c>
      <c r="E8545" s="2">
        <v>2</v>
      </c>
      <c r="F8545" s="2">
        <v>1</v>
      </c>
      <c r="G8545" s="2">
        <v>0</v>
      </c>
      <c r="H8545" s="2">
        <v>0</v>
      </c>
      <c r="I8545" s="2">
        <v>0</v>
      </c>
      <c r="J8545" s="2">
        <v>0</v>
      </c>
      <c r="K8545" s="2">
        <v>0</v>
      </c>
      <c r="L8545" s="2">
        <v>0</v>
      </c>
      <c r="M8545" s="2">
        <v>0</v>
      </c>
      <c r="N8545" s="2">
        <v>0</v>
      </c>
      <c r="O8545" s="54">
        <v>0</v>
      </c>
    </row>
    <row r="8546" spans="1:15" ht="18" x14ac:dyDescent="0.35">
      <c r="A8546" t="s">
        <v>58</v>
      </c>
      <c r="B8546" t="s">
        <v>26</v>
      </c>
      <c r="C8546" s="19" t="s">
        <v>54</v>
      </c>
      <c r="E8546" s="1">
        <v>3</v>
      </c>
      <c r="F8546" s="1">
        <v>1</v>
      </c>
      <c r="G8546" s="1">
        <v>1.7270000000000001</v>
      </c>
      <c r="H8546" s="1">
        <v>47.992576400000004</v>
      </c>
      <c r="I8546" s="1">
        <v>47</v>
      </c>
      <c r="J8546" s="1">
        <v>136</v>
      </c>
      <c r="K8546" s="1">
        <v>50.119</v>
      </c>
      <c r="L8546" s="1">
        <v>24.28</v>
      </c>
      <c r="M8546" s="1">
        <v>2.5179999999999998</v>
      </c>
      <c r="N8546" s="1">
        <v>167.70599999999999</v>
      </c>
      <c r="O8546" s="54">
        <f t="shared" ref="O8546:O8580" si="135">M8546/L8546</f>
        <v>0.10370675453047774</v>
      </c>
    </row>
    <row r="8547" spans="1:15" ht="18" x14ac:dyDescent="0.35">
      <c r="A8547" t="s">
        <v>58</v>
      </c>
      <c r="B8547" t="s">
        <v>26</v>
      </c>
      <c r="C8547" s="19" t="s">
        <v>54</v>
      </c>
      <c r="E8547" s="2">
        <v>3</v>
      </c>
      <c r="F8547" s="2">
        <v>1</v>
      </c>
      <c r="G8547" s="2">
        <v>0</v>
      </c>
      <c r="H8547" s="2">
        <v>0</v>
      </c>
      <c r="I8547" s="2">
        <v>0</v>
      </c>
      <c r="J8547" s="2">
        <v>0</v>
      </c>
      <c r="K8547" s="2">
        <v>0</v>
      </c>
      <c r="L8547" s="2">
        <v>0</v>
      </c>
      <c r="M8547" s="2">
        <v>0</v>
      </c>
      <c r="N8547" s="2">
        <v>0</v>
      </c>
      <c r="O8547" s="54">
        <v>0</v>
      </c>
    </row>
    <row r="8548" spans="1:15" ht="18" x14ac:dyDescent="0.35">
      <c r="A8548" t="s">
        <v>58</v>
      </c>
      <c r="B8548" t="s">
        <v>26</v>
      </c>
      <c r="C8548" s="19" t="s">
        <v>54</v>
      </c>
      <c r="E8548" s="1">
        <v>4</v>
      </c>
      <c r="F8548" s="1">
        <v>1</v>
      </c>
      <c r="G8548" s="1">
        <v>3.3</v>
      </c>
      <c r="H8548" s="1">
        <v>62.699213850000007</v>
      </c>
      <c r="I8548" s="1">
        <v>27</v>
      </c>
      <c r="J8548" s="1">
        <v>139</v>
      </c>
      <c r="K8548" s="1">
        <v>48.8</v>
      </c>
      <c r="L8548" s="1">
        <v>23.204999999999998</v>
      </c>
      <c r="M8548" s="1">
        <v>3.4420000000000002</v>
      </c>
      <c r="N8548" s="1">
        <v>159.489</v>
      </c>
      <c r="O8548" s="54">
        <f t="shared" si="135"/>
        <v>0.14833010127127777</v>
      </c>
    </row>
    <row r="8549" spans="1:15" ht="18" x14ac:dyDescent="0.35">
      <c r="A8549" t="s">
        <v>58</v>
      </c>
      <c r="B8549" t="s">
        <v>26</v>
      </c>
      <c r="C8549" s="19" t="s">
        <v>54</v>
      </c>
      <c r="E8549" s="2">
        <v>4</v>
      </c>
      <c r="F8549" s="2">
        <v>1</v>
      </c>
      <c r="G8549" s="2">
        <v>0</v>
      </c>
      <c r="H8549" s="2">
        <v>0</v>
      </c>
      <c r="I8549" s="2">
        <v>0</v>
      </c>
      <c r="J8549" s="2">
        <v>0</v>
      </c>
      <c r="K8549" s="2">
        <v>0</v>
      </c>
      <c r="L8549" s="2">
        <v>0</v>
      </c>
      <c r="M8549" s="2">
        <v>0</v>
      </c>
      <c r="N8549" s="2">
        <v>0</v>
      </c>
      <c r="O8549" s="54">
        <v>0</v>
      </c>
    </row>
    <row r="8550" spans="1:15" ht="18" x14ac:dyDescent="0.35">
      <c r="A8550" t="s">
        <v>58</v>
      </c>
      <c r="B8550" t="s">
        <v>26</v>
      </c>
      <c r="C8550" s="19" t="s">
        <v>54</v>
      </c>
      <c r="E8550" s="2">
        <v>5</v>
      </c>
      <c r="F8550" s="2">
        <v>1</v>
      </c>
      <c r="G8550" s="2">
        <v>0</v>
      </c>
      <c r="H8550" s="2">
        <v>0</v>
      </c>
      <c r="I8550" s="2">
        <v>0</v>
      </c>
      <c r="J8550" s="2">
        <v>0</v>
      </c>
      <c r="K8550" s="2">
        <v>0</v>
      </c>
      <c r="L8550" s="2">
        <v>0</v>
      </c>
      <c r="M8550" s="2">
        <v>0</v>
      </c>
      <c r="N8550" s="2">
        <v>0</v>
      </c>
      <c r="O8550" s="54">
        <v>0</v>
      </c>
    </row>
    <row r="8551" spans="1:15" ht="18" x14ac:dyDescent="0.35">
      <c r="A8551" t="s">
        <v>58</v>
      </c>
      <c r="B8551" t="s">
        <v>26</v>
      </c>
      <c r="C8551" s="19" t="s">
        <v>54</v>
      </c>
      <c r="E8551" s="2">
        <v>6</v>
      </c>
      <c r="F8551" s="2">
        <v>1</v>
      </c>
      <c r="G8551" s="2">
        <v>0</v>
      </c>
      <c r="H8551" s="2">
        <v>0</v>
      </c>
      <c r="I8551" s="2">
        <v>0</v>
      </c>
      <c r="J8551" s="2">
        <v>0</v>
      </c>
      <c r="K8551" s="2">
        <v>0</v>
      </c>
      <c r="L8551" s="2">
        <v>0</v>
      </c>
      <c r="M8551" s="2">
        <v>0</v>
      </c>
      <c r="N8551" s="2">
        <v>0</v>
      </c>
      <c r="O8551" s="54">
        <v>0</v>
      </c>
    </row>
    <row r="8552" spans="1:15" ht="18" x14ac:dyDescent="0.35">
      <c r="A8552" t="s">
        <v>58</v>
      </c>
      <c r="B8552" t="s">
        <v>26</v>
      </c>
      <c r="C8552" s="19" t="s">
        <v>54</v>
      </c>
      <c r="E8552" s="2">
        <v>7</v>
      </c>
      <c r="F8552" s="2">
        <v>1</v>
      </c>
      <c r="G8552" s="2">
        <v>0</v>
      </c>
      <c r="H8552" s="2">
        <v>0</v>
      </c>
      <c r="I8552" s="2">
        <v>0</v>
      </c>
      <c r="J8552" s="2">
        <v>0</v>
      </c>
      <c r="K8552" s="2">
        <v>0</v>
      </c>
      <c r="L8552" s="2">
        <v>0</v>
      </c>
      <c r="M8552" s="2">
        <v>0</v>
      </c>
      <c r="N8552" s="2">
        <v>0</v>
      </c>
      <c r="O8552" s="54">
        <v>0</v>
      </c>
    </row>
    <row r="8553" spans="1:15" ht="18" x14ac:dyDescent="0.35">
      <c r="A8553" t="s">
        <v>58</v>
      </c>
      <c r="B8553" t="s">
        <v>26</v>
      </c>
      <c r="C8553" s="19" t="s">
        <v>54</v>
      </c>
      <c r="E8553" s="1">
        <v>8</v>
      </c>
      <c r="F8553" s="1">
        <v>1</v>
      </c>
      <c r="G8553" s="1">
        <v>2.38</v>
      </c>
      <c r="H8553" s="1">
        <v>64.198510469999988</v>
      </c>
      <c r="I8553" s="1">
        <v>38</v>
      </c>
      <c r="J8553" s="1">
        <v>169</v>
      </c>
      <c r="K8553" s="1">
        <v>53.704000000000001</v>
      </c>
      <c r="L8553" s="1">
        <v>25.001999999999999</v>
      </c>
      <c r="M8553" s="1">
        <v>3.2709999999999999</v>
      </c>
      <c r="N8553" s="1">
        <v>175.744</v>
      </c>
      <c r="O8553" s="54">
        <f t="shared" si="135"/>
        <v>0.13082953363730901</v>
      </c>
    </row>
    <row r="8554" spans="1:15" ht="18" x14ac:dyDescent="0.35">
      <c r="A8554" t="s">
        <v>58</v>
      </c>
      <c r="B8554" t="s">
        <v>26</v>
      </c>
      <c r="C8554" s="19" t="s">
        <v>54</v>
      </c>
      <c r="E8554" s="2">
        <v>8</v>
      </c>
      <c r="F8554" s="2">
        <v>1</v>
      </c>
      <c r="G8554" s="2">
        <v>0</v>
      </c>
      <c r="H8554" s="2">
        <v>0</v>
      </c>
      <c r="I8554" s="2">
        <v>0</v>
      </c>
      <c r="J8554" s="2">
        <v>0</v>
      </c>
      <c r="K8554" s="2">
        <v>0</v>
      </c>
      <c r="L8554" s="2">
        <v>0</v>
      </c>
      <c r="M8554" s="2">
        <v>0</v>
      </c>
      <c r="N8554" s="2">
        <v>0</v>
      </c>
      <c r="O8554" s="54">
        <v>0</v>
      </c>
    </row>
    <row r="8555" spans="1:15" ht="18" x14ac:dyDescent="0.35">
      <c r="A8555" t="s">
        <v>58</v>
      </c>
      <c r="B8555" t="s">
        <v>26</v>
      </c>
      <c r="C8555" s="19" t="s">
        <v>54</v>
      </c>
      <c r="E8555" s="2">
        <v>9</v>
      </c>
      <c r="F8555" s="2">
        <v>1</v>
      </c>
      <c r="G8555" s="2">
        <v>0</v>
      </c>
      <c r="H8555" s="2">
        <v>0</v>
      </c>
      <c r="I8555" s="2">
        <v>0</v>
      </c>
      <c r="J8555" s="2">
        <v>0</v>
      </c>
      <c r="K8555" s="2">
        <v>0</v>
      </c>
      <c r="L8555" s="2">
        <v>0</v>
      </c>
      <c r="M8555" s="2">
        <v>0</v>
      </c>
      <c r="N8555" s="2">
        <v>0</v>
      </c>
      <c r="O8555" s="54">
        <v>0</v>
      </c>
    </row>
    <row r="8556" spans="1:15" ht="18" x14ac:dyDescent="0.35">
      <c r="A8556" t="s">
        <v>58</v>
      </c>
      <c r="B8556" t="s">
        <v>26</v>
      </c>
      <c r="C8556" s="19" t="s">
        <v>54</v>
      </c>
      <c r="E8556" s="2">
        <v>10</v>
      </c>
      <c r="F8556" s="2">
        <v>1</v>
      </c>
      <c r="G8556" s="2">
        <v>0</v>
      </c>
      <c r="H8556" s="2">
        <v>0</v>
      </c>
      <c r="I8556" s="2">
        <v>0</v>
      </c>
      <c r="J8556" s="2">
        <v>0</v>
      </c>
      <c r="K8556" s="2">
        <v>0</v>
      </c>
      <c r="L8556" s="2">
        <v>0</v>
      </c>
      <c r="M8556" s="2">
        <v>0</v>
      </c>
      <c r="N8556" s="2">
        <v>0</v>
      </c>
      <c r="O8556" s="54">
        <v>0</v>
      </c>
    </row>
    <row r="8557" spans="1:15" ht="18" x14ac:dyDescent="0.35">
      <c r="A8557" t="s">
        <v>58</v>
      </c>
      <c r="B8557" t="s">
        <v>26</v>
      </c>
      <c r="C8557" s="19" t="s">
        <v>54</v>
      </c>
      <c r="E8557" s="2">
        <v>11</v>
      </c>
      <c r="F8557" s="2">
        <v>1</v>
      </c>
      <c r="G8557" s="2">
        <v>0</v>
      </c>
      <c r="H8557" s="2">
        <v>0</v>
      </c>
      <c r="I8557" s="2">
        <v>0</v>
      </c>
      <c r="J8557" s="2">
        <v>0</v>
      </c>
      <c r="K8557" s="2">
        <v>0</v>
      </c>
      <c r="L8557" s="2">
        <v>0</v>
      </c>
      <c r="M8557" s="2">
        <v>0</v>
      </c>
      <c r="N8557" s="2">
        <v>0</v>
      </c>
      <c r="O8557" s="54">
        <v>0</v>
      </c>
    </row>
    <row r="8558" spans="1:15" ht="18" x14ac:dyDescent="0.35">
      <c r="A8558" t="s">
        <v>58</v>
      </c>
      <c r="B8558" t="s">
        <v>26</v>
      </c>
      <c r="C8558" s="19" t="s">
        <v>54</v>
      </c>
      <c r="E8558" s="2">
        <v>12</v>
      </c>
      <c r="F8558" s="2">
        <v>1</v>
      </c>
      <c r="G8558" s="2">
        <v>0</v>
      </c>
      <c r="H8558" s="2">
        <v>0</v>
      </c>
      <c r="I8558" s="2">
        <v>0</v>
      </c>
      <c r="J8558" s="2">
        <v>0</v>
      </c>
      <c r="K8558" s="2">
        <v>0</v>
      </c>
      <c r="L8558" s="2">
        <v>0</v>
      </c>
      <c r="M8558" s="2">
        <v>0</v>
      </c>
      <c r="N8558" s="2">
        <v>0</v>
      </c>
      <c r="O8558" s="54">
        <v>0</v>
      </c>
    </row>
    <row r="8559" spans="1:15" ht="18" x14ac:dyDescent="0.35">
      <c r="A8559" t="s">
        <v>58</v>
      </c>
      <c r="B8559" t="s">
        <v>26</v>
      </c>
      <c r="C8559" s="19" t="s">
        <v>54</v>
      </c>
      <c r="E8559" s="2">
        <v>12</v>
      </c>
      <c r="F8559" s="2">
        <v>1</v>
      </c>
      <c r="G8559" s="2">
        <v>0</v>
      </c>
      <c r="H8559" s="2">
        <v>0</v>
      </c>
      <c r="I8559" s="2">
        <v>0</v>
      </c>
      <c r="J8559" s="2">
        <v>0</v>
      </c>
      <c r="K8559" s="2">
        <v>0</v>
      </c>
      <c r="L8559" s="2">
        <v>0</v>
      </c>
      <c r="M8559" s="2">
        <v>0</v>
      </c>
      <c r="N8559" s="2">
        <v>0</v>
      </c>
      <c r="O8559" s="54">
        <v>0</v>
      </c>
    </row>
    <row r="8560" spans="1:15" ht="18" x14ac:dyDescent="0.35">
      <c r="A8560" t="s">
        <v>58</v>
      </c>
      <c r="B8560" t="s">
        <v>26</v>
      </c>
      <c r="C8560" s="19" t="s">
        <v>54</v>
      </c>
      <c r="E8560" s="1">
        <v>13</v>
      </c>
      <c r="F8560" s="1">
        <v>1</v>
      </c>
      <c r="G8560" s="1">
        <v>1.857</v>
      </c>
      <c r="H8560" s="1">
        <v>46.059309800000001</v>
      </c>
      <c r="I8560" s="1">
        <v>43</v>
      </c>
      <c r="J8560" s="1">
        <v>149</v>
      </c>
      <c r="K8560" s="1">
        <v>46.588000000000001</v>
      </c>
      <c r="L8560" s="1">
        <v>21.812000000000001</v>
      </c>
      <c r="M8560" s="1">
        <v>2.69</v>
      </c>
      <c r="N8560" s="1">
        <v>175.96899999999999</v>
      </c>
      <c r="O8560" s="54">
        <f t="shared" si="135"/>
        <v>0.12332660920594167</v>
      </c>
    </row>
    <row r="8561" spans="1:15" ht="18" x14ac:dyDescent="0.35">
      <c r="A8561" t="s">
        <v>58</v>
      </c>
      <c r="B8561" t="s">
        <v>26</v>
      </c>
      <c r="C8561" s="19" t="s">
        <v>54</v>
      </c>
      <c r="E8561" s="2">
        <v>13</v>
      </c>
      <c r="F8561" s="2">
        <v>1</v>
      </c>
      <c r="G8561" s="2">
        <v>0</v>
      </c>
      <c r="H8561" s="2">
        <v>0</v>
      </c>
      <c r="I8561" s="2">
        <v>0</v>
      </c>
      <c r="J8561" s="2">
        <v>0</v>
      </c>
      <c r="K8561" s="2">
        <v>0</v>
      </c>
      <c r="L8561" s="2">
        <v>0</v>
      </c>
      <c r="M8561" s="2">
        <v>0</v>
      </c>
      <c r="N8561" s="2">
        <v>0</v>
      </c>
      <c r="O8561" s="54">
        <v>0</v>
      </c>
    </row>
    <row r="8562" spans="1:15" ht="18" x14ac:dyDescent="0.35">
      <c r="A8562" t="s">
        <v>58</v>
      </c>
      <c r="B8562" t="s">
        <v>26</v>
      </c>
      <c r="C8562" s="19" t="s">
        <v>54</v>
      </c>
      <c r="E8562" s="2">
        <v>14</v>
      </c>
      <c r="F8562" s="2">
        <v>1</v>
      </c>
      <c r="G8562" s="2">
        <v>0</v>
      </c>
      <c r="H8562" s="2">
        <v>0</v>
      </c>
      <c r="I8562" s="2">
        <v>0</v>
      </c>
      <c r="J8562" s="2">
        <v>0</v>
      </c>
      <c r="K8562" s="2">
        <v>0</v>
      </c>
      <c r="L8562" s="2">
        <v>0</v>
      </c>
      <c r="M8562" s="2">
        <v>0</v>
      </c>
      <c r="N8562" s="2">
        <v>0</v>
      </c>
      <c r="O8562" s="54">
        <v>0</v>
      </c>
    </row>
    <row r="8563" spans="1:15" ht="18" x14ac:dyDescent="0.35">
      <c r="A8563" t="s">
        <v>58</v>
      </c>
      <c r="B8563" t="s">
        <v>26</v>
      </c>
      <c r="C8563" s="19" t="s">
        <v>54</v>
      </c>
      <c r="E8563">
        <v>15</v>
      </c>
      <c r="F8563">
        <v>1</v>
      </c>
      <c r="G8563">
        <v>3.5190000000000001</v>
      </c>
      <c r="H8563">
        <v>74.643568965</v>
      </c>
      <c r="I8563">
        <v>35</v>
      </c>
      <c r="J8563">
        <v>175</v>
      </c>
      <c r="K8563">
        <v>52.23</v>
      </c>
      <c r="L8563">
        <v>24.742999999999999</v>
      </c>
      <c r="M8563">
        <v>3.843</v>
      </c>
      <c r="N8563">
        <v>4.9379999999999997</v>
      </c>
      <c r="O8563" s="54">
        <f t="shared" si="135"/>
        <v>0.15531665521561655</v>
      </c>
    </row>
    <row r="8564" spans="1:15" ht="18" x14ac:dyDescent="0.35">
      <c r="A8564" t="s">
        <v>58</v>
      </c>
      <c r="B8564" t="s">
        <v>26</v>
      </c>
      <c r="C8564" s="19" t="s">
        <v>54</v>
      </c>
      <c r="E8564" s="2">
        <v>16</v>
      </c>
      <c r="F8564" s="2">
        <v>1</v>
      </c>
      <c r="G8564" s="2">
        <v>0</v>
      </c>
      <c r="H8564" s="2">
        <v>0</v>
      </c>
      <c r="I8564" s="2">
        <v>0</v>
      </c>
      <c r="J8564" s="2">
        <v>0</v>
      </c>
      <c r="K8564" s="2">
        <v>0</v>
      </c>
      <c r="L8564" s="2">
        <v>0</v>
      </c>
      <c r="M8564" s="2">
        <v>0</v>
      </c>
      <c r="N8564" s="2">
        <v>0</v>
      </c>
      <c r="O8564" s="54">
        <v>0</v>
      </c>
    </row>
    <row r="8565" spans="1:15" ht="18" x14ac:dyDescent="0.35">
      <c r="A8565" t="s">
        <v>58</v>
      </c>
      <c r="B8565" t="s">
        <v>26</v>
      </c>
      <c r="C8565" s="19" t="s">
        <v>54</v>
      </c>
      <c r="E8565" s="2">
        <v>17</v>
      </c>
      <c r="F8565" s="2">
        <v>1</v>
      </c>
      <c r="G8565" s="2">
        <v>0</v>
      </c>
      <c r="H8565" s="2">
        <v>0</v>
      </c>
      <c r="I8565" s="2">
        <v>0</v>
      </c>
      <c r="J8565" s="2">
        <v>0</v>
      </c>
      <c r="K8565" s="2">
        <v>0</v>
      </c>
      <c r="L8565" s="2">
        <v>0</v>
      </c>
      <c r="M8565" s="2">
        <v>0</v>
      </c>
      <c r="N8565" s="2">
        <v>0</v>
      </c>
      <c r="O8565" s="54">
        <v>0</v>
      </c>
    </row>
    <row r="8566" spans="1:15" ht="18" x14ac:dyDescent="0.35">
      <c r="A8566" t="s">
        <v>58</v>
      </c>
      <c r="B8566" t="s">
        <v>26</v>
      </c>
      <c r="C8566" s="19" t="s">
        <v>54</v>
      </c>
      <c r="E8566" s="2">
        <v>17</v>
      </c>
      <c r="F8566" s="2">
        <v>1</v>
      </c>
      <c r="G8566" s="2">
        <v>0</v>
      </c>
      <c r="H8566" s="2">
        <v>0</v>
      </c>
      <c r="I8566" s="2">
        <v>0</v>
      </c>
      <c r="J8566" s="2">
        <v>0</v>
      </c>
      <c r="K8566" s="2">
        <v>0</v>
      </c>
      <c r="L8566" s="2">
        <v>0</v>
      </c>
      <c r="M8566" s="2">
        <v>0</v>
      </c>
      <c r="N8566" s="2">
        <v>0</v>
      </c>
      <c r="O8566" s="54">
        <v>0</v>
      </c>
    </row>
    <row r="8567" spans="1:15" ht="18" x14ac:dyDescent="0.35">
      <c r="A8567" t="s">
        <v>58</v>
      </c>
      <c r="B8567" t="s">
        <v>26</v>
      </c>
      <c r="C8567" s="19" t="s">
        <v>54</v>
      </c>
      <c r="E8567" s="2">
        <v>18</v>
      </c>
      <c r="F8567" s="2">
        <v>1</v>
      </c>
      <c r="G8567" s="2">
        <v>0</v>
      </c>
      <c r="H8567" s="2">
        <v>0</v>
      </c>
      <c r="I8567" s="2">
        <v>0</v>
      </c>
      <c r="J8567" s="2">
        <v>0</v>
      </c>
      <c r="K8567" s="2">
        <v>0</v>
      </c>
      <c r="L8567" s="2">
        <v>0</v>
      </c>
      <c r="M8567" s="2">
        <v>0</v>
      </c>
      <c r="N8567" s="2">
        <v>0</v>
      </c>
      <c r="O8567" s="54">
        <v>0</v>
      </c>
    </row>
    <row r="8568" spans="1:15" ht="18" x14ac:dyDescent="0.35">
      <c r="A8568" t="s">
        <v>58</v>
      </c>
      <c r="B8568" t="s">
        <v>26</v>
      </c>
      <c r="C8568" s="19" t="s">
        <v>54</v>
      </c>
      <c r="E8568" s="2">
        <v>18</v>
      </c>
      <c r="F8568" s="2">
        <v>1</v>
      </c>
      <c r="G8568" s="2">
        <v>0</v>
      </c>
      <c r="H8568" s="2">
        <v>0</v>
      </c>
      <c r="I8568" s="2">
        <v>0</v>
      </c>
      <c r="J8568" s="2">
        <v>0</v>
      </c>
      <c r="K8568" s="2">
        <v>0</v>
      </c>
      <c r="L8568" s="2">
        <v>0</v>
      </c>
      <c r="M8568" s="2">
        <v>0</v>
      </c>
      <c r="N8568" s="2">
        <v>0</v>
      </c>
      <c r="O8568" s="54">
        <v>0</v>
      </c>
    </row>
    <row r="8569" spans="1:15" ht="18" x14ac:dyDescent="0.35">
      <c r="A8569" t="s">
        <v>58</v>
      </c>
      <c r="B8569" t="s">
        <v>26</v>
      </c>
      <c r="C8569" s="19" t="s">
        <v>54</v>
      </c>
      <c r="E8569" s="2">
        <v>19</v>
      </c>
      <c r="F8569" s="2">
        <v>1</v>
      </c>
      <c r="G8569" s="2">
        <v>0</v>
      </c>
      <c r="H8569" s="2">
        <v>0</v>
      </c>
      <c r="I8569" s="2">
        <v>0</v>
      </c>
      <c r="J8569" s="2">
        <v>0</v>
      </c>
      <c r="K8569" s="2">
        <v>0</v>
      </c>
      <c r="L8569" s="2">
        <v>0</v>
      </c>
      <c r="M8569" s="2">
        <v>0</v>
      </c>
      <c r="N8569" s="2">
        <v>0</v>
      </c>
      <c r="O8569" s="54">
        <v>0</v>
      </c>
    </row>
    <row r="8570" spans="1:15" ht="18" x14ac:dyDescent="0.35">
      <c r="A8570" t="s">
        <v>58</v>
      </c>
      <c r="B8570" t="s">
        <v>26</v>
      </c>
      <c r="C8570" s="19" t="s">
        <v>54</v>
      </c>
      <c r="E8570" s="2">
        <v>19</v>
      </c>
      <c r="F8570" s="2">
        <v>1</v>
      </c>
      <c r="G8570" s="2">
        <v>0</v>
      </c>
      <c r="H8570" s="2">
        <v>0</v>
      </c>
      <c r="I8570" s="2">
        <v>0</v>
      </c>
      <c r="J8570" s="2">
        <v>0</v>
      </c>
      <c r="K8570" s="2">
        <v>0</v>
      </c>
      <c r="L8570" s="2">
        <v>0</v>
      </c>
      <c r="M8570" s="2">
        <v>0</v>
      </c>
      <c r="N8570" s="2">
        <v>0</v>
      </c>
      <c r="O8570" s="54">
        <v>0</v>
      </c>
    </row>
    <row r="8571" spans="1:15" ht="18" x14ac:dyDescent="0.35">
      <c r="A8571" t="s">
        <v>58</v>
      </c>
      <c r="B8571" t="s">
        <v>26</v>
      </c>
      <c r="C8571" s="19" t="s">
        <v>54</v>
      </c>
      <c r="E8571" s="2">
        <v>20</v>
      </c>
      <c r="F8571" s="2">
        <v>1</v>
      </c>
      <c r="G8571" s="2">
        <v>0</v>
      </c>
      <c r="H8571" s="2">
        <v>0</v>
      </c>
      <c r="I8571" s="2">
        <v>0</v>
      </c>
      <c r="J8571" s="2">
        <v>0</v>
      </c>
      <c r="K8571" s="2">
        <v>0</v>
      </c>
      <c r="L8571" s="2">
        <v>0</v>
      </c>
      <c r="M8571" s="2">
        <v>0</v>
      </c>
      <c r="N8571" s="2">
        <v>0</v>
      </c>
      <c r="O8571" s="54">
        <v>0</v>
      </c>
    </row>
    <row r="8572" spans="1:15" ht="18" x14ac:dyDescent="0.35">
      <c r="A8572" t="s">
        <v>58</v>
      </c>
      <c r="B8572" t="s">
        <v>26</v>
      </c>
      <c r="C8572" s="19" t="s">
        <v>54</v>
      </c>
      <c r="E8572" s="2">
        <v>20</v>
      </c>
      <c r="F8572" s="2">
        <v>1</v>
      </c>
      <c r="G8572" s="2">
        <v>0</v>
      </c>
      <c r="H8572" s="2">
        <v>0</v>
      </c>
      <c r="I8572" s="2">
        <v>0</v>
      </c>
      <c r="J8572" s="2">
        <v>0</v>
      </c>
      <c r="K8572" s="2">
        <v>0</v>
      </c>
      <c r="L8572" s="2">
        <v>0</v>
      </c>
      <c r="M8572" s="2">
        <v>0</v>
      </c>
      <c r="N8572" s="2">
        <v>0</v>
      </c>
      <c r="O8572" s="54">
        <v>0</v>
      </c>
    </row>
    <row r="8573" spans="1:15" ht="18" x14ac:dyDescent="0.35">
      <c r="A8573" t="s">
        <v>58</v>
      </c>
      <c r="B8573" t="s">
        <v>26</v>
      </c>
      <c r="C8573" s="19" t="s">
        <v>54</v>
      </c>
      <c r="E8573" s="2">
        <v>21</v>
      </c>
      <c r="F8573" s="2">
        <v>1</v>
      </c>
      <c r="G8573" s="2">
        <v>0</v>
      </c>
      <c r="H8573" s="2">
        <v>0</v>
      </c>
      <c r="I8573" s="2">
        <v>0</v>
      </c>
      <c r="J8573" s="2">
        <v>0</v>
      </c>
      <c r="K8573" s="2">
        <v>0</v>
      </c>
      <c r="L8573" s="2">
        <v>0</v>
      </c>
      <c r="M8573" s="2">
        <v>0</v>
      </c>
      <c r="N8573" s="2">
        <v>0</v>
      </c>
      <c r="O8573" s="54">
        <v>0</v>
      </c>
    </row>
    <row r="8574" spans="1:15" ht="18" x14ac:dyDescent="0.35">
      <c r="A8574" t="s">
        <v>58</v>
      </c>
      <c r="B8574" t="s">
        <v>26</v>
      </c>
      <c r="C8574" s="19" t="s">
        <v>54</v>
      </c>
      <c r="E8574" s="2">
        <v>21</v>
      </c>
      <c r="F8574" s="2">
        <v>1</v>
      </c>
      <c r="G8574" s="2">
        <v>0</v>
      </c>
      <c r="H8574" s="2">
        <v>0</v>
      </c>
      <c r="I8574" s="2">
        <v>0</v>
      </c>
      <c r="J8574" s="2">
        <v>0</v>
      </c>
      <c r="K8574" s="2">
        <v>0</v>
      </c>
      <c r="L8574" s="2">
        <v>0</v>
      </c>
      <c r="M8574" s="2">
        <v>0</v>
      </c>
      <c r="N8574" s="2">
        <v>0</v>
      </c>
      <c r="O8574" s="54">
        <v>0</v>
      </c>
    </row>
    <row r="8575" spans="1:15" ht="18" x14ac:dyDescent="0.35">
      <c r="A8575" t="s">
        <v>58</v>
      </c>
      <c r="B8575" t="s">
        <v>26</v>
      </c>
      <c r="C8575" s="19" t="s">
        <v>54</v>
      </c>
      <c r="E8575" s="2">
        <v>22</v>
      </c>
      <c r="F8575" s="2">
        <v>1</v>
      </c>
      <c r="G8575" s="2">
        <v>0</v>
      </c>
      <c r="H8575" s="2">
        <v>0</v>
      </c>
      <c r="I8575" s="2">
        <v>0</v>
      </c>
      <c r="J8575" s="2">
        <v>0</v>
      </c>
      <c r="K8575" s="2">
        <v>0</v>
      </c>
      <c r="L8575" s="2">
        <v>0</v>
      </c>
      <c r="M8575" s="2">
        <v>0</v>
      </c>
      <c r="N8575" s="2">
        <v>0</v>
      </c>
      <c r="O8575" s="54">
        <v>0</v>
      </c>
    </row>
    <row r="8576" spans="1:15" ht="18" x14ac:dyDescent="0.35">
      <c r="A8576" t="s">
        <v>58</v>
      </c>
      <c r="B8576" t="s">
        <v>26</v>
      </c>
      <c r="C8576" s="19" t="s">
        <v>54</v>
      </c>
      <c r="E8576" s="2">
        <v>22</v>
      </c>
      <c r="F8576" s="2">
        <v>1</v>
      </c>
      <c r="G8576" s="2">
        <v>0</v>
      </c>
      <c r="H8576" s="2">
        <v>0</v>
      </c>
      <c r="I8576" s="2">
        <v>0</v>
      </c>
      <c r="J8576" s="2">
        <v>0</v>
      </c>
      <c r="K8576" s="2">
        <v>0</v>
      </c>
      <c r="L8576" s="2">
        <v>0</v>
      </c>
      <c r="M8576" s="2">
        <v>0</v>
      </c>
      <c r="N8576" s="2">
        <v>0</v>
      </c>
      <c r="O8576" s="54">
        <v>0</v>
      </c>
    </row>
    <row r="8577" spans="1:15" ht="18" x14ac:dyDescent="0.35">
      <c r="A8577" t="s">
        <v>58</v>
      </c>
      <c r="B8577" t="s">
        <v>26</v>
      </c>
      <c r="C8577" s="19" t="s">
        <v>54</v>
      </c>
      <c r="E8577" s="1">
        <v>23</v>
      </c>
      <c r="F8577" s="1">
        <v>1</v>
      </c>
      <c r="G8577" s="1">
        <v>2.964</v>
      </c>
      <c r="H8577" s="1">
        <v>64.504081140000011</v>
      </c>
      <c r="I8577" s="1">
        <v>32</v>
      </c>
      <c r="J8577" s="1">
        <v>186</v>
      </c>
      <c r="K8577" s="1">
        <v>51.11</v>
      </c>
      <c r="L8577" s="1">
        <v>22.562000000000001</v>
      </c>
      <c r="M8577" s="1">
        <v>3.6419999999999999</v>
      </c>
      <c r="N8577" s="1">
        <v>34.366999999999997</v>
      </c>
      <c r="O8577" s="54">
        <f t="shared" si="135"/>
        <v>0.16142185976420528</v>
      </c>
    </row>
    <row r="8578" spans="1:15" ht="18" x14ac:dyDescent="0.35">
      <c r="A8578" t="s">
        <v>58</v>
      </c>
      <c r="B8578" t="s">
        <v>26</v>
      </c>
      <c r="C8578" s="19" t="s">
        <v>54</v>
      </c>
      <c r="E8578" s="2">
        <v>23</v>
      </c>
      <c r="F8578" s="2">
        <v>1</v>
      </c>
      <c r="G8578" s="2">
        <v>0</v>
      </c>
      <c r="H8578" s="2">
        <v>0</v>
      </c>
      <c r="I8578" s="2">
        <v>0</v>
      </c>
      <c r="J8578" s="2">
        <v>0</v>
      </c>
      <c r="K8578" s="2">
        <v>0</v>
      </c>
      <c r="L8578" s="2">
        <v>0</v>
      </c>
      <c r="M8578" s="2">
        <v>0</v>
      </c>
      <c r="N8578" s="2">
        <v>0</v>
      </c>
      <c r="O8578" s="54">
        <v>0</v>
      </c>
    </row>
    <row r="8579" spans="1:15" ht="18" x14ac:dyDescent="0.35">
      <c r="A8579" t="s">
        <v>58</v>
      </c>
      <c r="B8579" t="s">
        <v>26</v>
      </c>
      <c r="C8579" s="19" t="s">
        <v>54</v>
      </c>
      <c r="E8579" s="1">
        <v>24</v>
      </c>
      <c r="F8579" s="1">
        <v>1</v>
      </c>
      <c r="G8579" s="1">
        <v>2.7639999999999998</v>
      </c>
      <c r="H8579" s="1">
        <v>58.499509379999992</v>
      </c>
      <c r="I8579" s="1">
        <v>52</v>
      </c>
      <c r="J8579" s="1">
        <v>202</v>
      </c>
      <c r="K8579" s="1">
        <v>49.588999999999999</v>
      </c>
      <c r="L8579" s="1">
        <v>22.957999999999998</v>
      </c>
      <c r="M8579" s="1">
        <v>3.246</v>
      </c>
      <c r="N8579" s="1">
        <v>44.676000000000002</v>
      </c>
      <c r="O8579" s="54">
        <f t="shared" si="135"/>
        <v>0.14138862270232599</v>
      </c>
    </row>
    <row r="8580" spans="1:15" ht="18" x14ac:dyDescent="0.35">
      <c r="A8580" t="s">
        <v>58</v>
      </c>
      <c r="B8580" t="s">
        <v>26</v>
      </c>
      <c r="C8580" s="19" t="s">
        <v>54</v>
      </c>
      <c r="E8580" s="1">
        <v>24</v>
      </c>
      <c r="F8580" s="1">
        <v>1</v>
      </c>
      <c r="G8580" s="1">
        <v>2.7080000000000002</v>
      </c>
      <c r="H8580" s="1">
        <v>56.491637949999991</v>
      </c>
      <c r="I8580" s="1">
        <v>27</v>
      </c>
      <c r="J8580" s="1">
        <v>208</v>
      </c>
      <c r="K8580" s="1">
        <v>45.112000000000002</v>
      </c>
      <c r="L8580" s="1">
        <v>21.31</v>
      </c>
      <c r="M8580" s="1">
        <v>3.3769999999999998</v>
      </c>
      <c r="N8580" s="1">
        <v>36.506</v>
      </c>
      <c r="O8580" s="54">
        <f t="shared" si="135"/>
        <v>0.15847020178320037</v>
      </c>
    </row>
    <row r="8581" spans="1:15" ht="18" x14ac:dyDescent="0.35">
      <c r="A8581" t="s">
        <v>58</v>
      </c>
      <c r="B8581" t="s">
        <v>26</v>
      </c>
      <c r="C8581" s="19" t="s">
        <v>54</v>
      </c>
      <c r="E8581" s="2">
        <v>25</v>
      </c>
      <c r="F8581" s="2">
        <v>1</v>
      </c>
      <c r="G8581" s="2">
        <v>0</v>
      </c>
      <c r="H8581" s="2">
        <v>0</v>
      </c>
      <c r="I8581" s="2">
        <v>0</v>
      </c>
      <c r="J8581" s="2">
        <v>0</v>
      </c>
      <c r="K8581" s="2">
        <v>0</v>
      </c>
      <c r="L8581" s="2">
        <v>0</v>
      </c>
      <c r="M8581" s="2">
        <v>0</v>
      </c>
      <c r="N8581" s="2">
        <v>0</v>
      </c>
      <c r="O8581" s="54">
        <v>0</v>
      </c>
    </row>
    <row r="8582" spans="1:15" ht="18" x14ac:dyDescent="0.35">
      <c r="A8582" t="s">
        <v>58</v>
      </c>
      <c r="B8582" t="s">
        <v>26</v>
      </c>
      <c r="C8582" s="19" t="s">
        <v>54</v>
      </c>
      <c r="E8582" s="2">
        <v>26</v>
      </c>
      <c r="F8582" s="2">
        <v>1</v>
      </c>
      <c r="G8582" s="2">
        <v>0</v>
      </c>
      <c r="H8582" s="2">
        <v>0</v>
      </c>
      <c r="I8582" s="2">
        <v>0</v>
      </c>
      <c r="J8582" s="2">
        <v>0</v>
      </c>
      <c r="K8582" s="2">
        <v>0</v>
      </c>
      <c r="L8582" s="2">
        <v>0</v>
      </c>
      <c r="M8582" s="2">
        <v>0</v>
      </c>
      <c r="N8582" s="2">
        <v>0</v>
      </c>
      <c r="O8582" s="54">
        <v>0</v>
      </c>
    </row>
    <row r="8583" spans="1:15" ht="18" x14ac:dyDescent="0.35">
      <c r="A8583" t="s">
        <v>58</v>
      </c>
      <c r="B8583" t="s">
        <v>26</v>
      </c>
      <c r="C8583" s="19" t="s">
        <v>54</v>
      </c>
      <c r="E8583" s="2">
        <v>27</v>
      </c>
      <c r="F8583" s="2">
        <v>1</v>
      </c>
      <c r="G8583" s="2">
        <v>0</v>
      </c>
      <c r="H8583" s="2">
        <v>0</v>
      </c>
      <c r="I8583" s="2">
        <v>0</v>
      </c>
      <c r="J8583" s="2">
        <v>0</v>
      </c>
      <c r="K8583" s="2">
        <v>0</v>
      </c>
      <c r="L8583" s="2">
        <v>0</v>
      </c>
      <c r="M8583" s="2">
        <v>0</v>
      </c>
      <c r="N8583" s="2">
        <v>0</v>
      </c>
      <c r="O8583" s="54">
        <v>0</v>
      </c>
    </row>
    <row r="8584" spans="1:15" ht="18" x14ac:dyDescent="0.35">
      <c r="A8584" t="s">
        <v>58</v>
      </c>
      <c r="B8584" t="s">
        <v>26</v>
      </c>
      <c r="C8584" s="19" t="s">
        <v>54</v>
      </c>
      <c r="E8584" s="2">
        <v>27</v>
      </c>
      <c r="F8584" s="2">
        <v>1</v>
      </c>
      <c r="G8584" s="2">
        <v>0</v>
      </c>
      <c r="H8584" s="2">
        <v>0</v>
      </c>
      <c r="I8584" s="2">
        <v>0</v>
      </c>
      <c r="J8584" s="2">
        <v>0</v>
      </c>
      <c r="K8584" s="2">
        <v>0</v>
      </c>
      <c r="L8584" s="2">
        <v>0</v>
      </c>
      <c r="M8584" s="2">
        <v>0</v>
      </c>
      <c r="N8584" s="2">
        <v>0</v>
      </c>
      <c r="O8584" s="54">
        <v>0</v>
      </c>
    </row>
    <row r="8585" spans="1:15" ht="18" x14ac:dyDescent="0.35">
      <c r="A8585" t="s">
        <v>58</v>
      </c>
      <c r="B8585" t="s">
        <v>26</v>
      </c>
      <c r="C8585" s="19" t="s">
        <v>54</v>
      </c>
      <c r="E8585" s="2">
        <v>28</v>
      </c>
      <c r="F8585" s="2">
        <v>1</v>
      </c>
      <c r="G8585" s="2">
        <v>0</v>
      </c>
      <c r="H8585" s="2">
        <v>0</v>
      </c>
      <c r="I8585" s="2">
        <v>0</v>
      </c>
      <c r="J8585" s="2">
        <v>0</v>
      </c>
      <c r="K8585" s="2">
        <v>0</v>
      </c>
      <c r="L8585" s="2">
        <v>0</v>
      </c>
      <c r="M8585" s="2">
        <v>0</v>
      </c>
      <c r="N8585" s="2">
        <v>0</v>
      </c>
      <c r="O8585" s="54">
        <v>0</v>
      </c>
    </row>
    <row r="8586" spans="1:15" ht="18" x14ac:dyDescent="0.35">
      <c r="A8586" t="s">
        <v>58</v>
      </c>
      <c r="B8586" t="s">
        <v>26</v>
      </c>
      <c r="C8586" s="19" t="s">
        <v>54</v>
      </c>
      <c r="E8586" s="2">
        <v>28</v>
      </c>
      <c r="F8586" s="2">
        <v>1</v>
      </c>
      <c r="G8586" s="2">
        <v>0</v>
      </c>
      <c r="H8586" s="2">
        <v>0</v>
      </c>
      <c r="I8586" s="2">
        <v>0</v>
      </c>
      <c r="J8586" s="2">
        <v>0</v>
      </c>
      <c r="K8586" s="2">
        <v>0</v>
      </c>
      <c r="L8586" s="2">
        <v>0</v>
      </c>
      <c r="M8586" s="2">
        <v>0</v>
      </c>
      <c r="N8586" s="2">
        <v>0</v>
      </c>
      <c r="O8586" s="54">
        <v>0</v>
      </c>
    </row>
    <row r="8587" spans="1:15" ht="18" x14ac:dyDescent="0.35">
      <c r="A8587" t="s">
        <v>58</v>
      </c>
      <c r="B8587" t="s">
        <v>26</v>
      </c>
      <c r="C8587" s="19" t="s">
        <v>54</v>
      </c>
      <c r="E8587" s="2">
        <v>29</v>
      </c>
      <c r="F8587" s="2">
        <v>1</v>
      </c>
      <c r="G8587" s="2">
        <v>0</v>
      </c>
      <c r="H8587" s="2">
        <v>0</v>
      </c>
      <c r="I8587" s="2">
        <v>0</v>
      </c>
      <c r="J8587" s="2">
        <v>0</v>
      </c>
      <c r="K8587" s="2">
        <v>0</v>
      </c>
      <c r="L8587" s="2">
        <v>0</v>
      </c>
      <c r="M8587" s="2">
        <v>0</v>
      </c>
      <c r="N8587" s="2">
        <v>0</v>
      </c>
      <c r="O8587" s="54">
        <v>0</v>
      </c>
    </row>
    <row r="8588" spans="1:15" ht="18" x14ac:dyDescent="0.35">
      <c r="A8588" t="s">
        <v>58</v>
      </c>
      <c r="B8588" t="s">
        <v>26</v>
      </c>
      <c r="C8588" s="19" t="s">
        <v>54</v>
      </c>
      <c r="E8588" s="2">
        <v>29</v>
      </c>
      <c r="F8588" s="2">
        <v>1</v>
      </c>
      <c r="G8588" s="2">
        <v>0</v>
      </c>
      <c r="H8588" s="2">
        <v>0</v>
      </c>
      <c r="I8588" s="2">
        <v>0</v>
      </c>
      <c r="J8588" s="2">
        <v>0</v>
      </c>
      <c r="K8588" s="2">
        <v>0</v>
      </c>
      <c r="L8588" s="2">
        <v>0</v>
      </c>
      <c r="M8588" s="2">
        <v>0</v>
      </c>
      <c r="N8588" s="2">
        <v>0</v>
      </c>
      <c r="O8588" s="54">
        <v>0</v>
      </c>
    </row>
    <row r="8589" spans="1:15" ht="18" x14ac:dyDescent="0.35">
      <c r="A8589" t="s">
        <v>59</v>
      </c>
      <c r="B8589" t="s">
        <v>26</v>
      </c>
      <c r="C8589" s="19" t="s">
        <v>11</v>
      </c>
      <c r="E8589" s="2">
        <v>1</v>
      </c>
      <c r="F8589" s="2">
        <v>1</v>
      </c>
      <c r="G8589" s="2">
        <v>0</v>
      </c>
      <c r="H8589" s="2">
        <v>0</v>
      </c>
      <c r="I8589" s="2">
        <v>0</v>
      </c>
      <c r="J8589" s="2">
        <v>0</v>
      </c>
      <c r="K8589" s="2">
        <v>0</v>
      </c>
      <c r="L8589" s="2">
        <v>0</v>
      </c>
      <c r="M8589" s="2">
        <v>0</v>
      </c>
      <c r="N8589" s="2">
        <v>0</v>
      </c>
      <c r="O8589" s="54">
        <v>0</v>
      </c>
    </row>
    <row r="8590" spans="1:15" ht="18" x14ac:dyDescent="0.35">
      <c r="A8590" t="s">
        <v>59</v>
      </c>
      <c r="B8590" t="s">
        <v>26</v>
      </c>
      <c r="C8590" s="19" t="s">
        <v>11</v>
      </c>
      <c r="E8590" s="2">
        <v>1</v>
      </c>
      <c r="F8590" s="2">
        <v>1</v>
      </c>
      <c r="G8590" s="2">
        <v>0</v>
      </c>
      <c r="H8590" s="2">
        <v>0</v>
      </c>
      <c r="I8590" s="2">
        <v>0</v>
      </c>
      <c r="J8590" s="2">
        <v>0</v>
      </c>
      <c r="K8590" s="2">
        <v>0</v>
      </c>
      <c r="L8590" s="2">
        <v>0</v>
      </c>
      <c r="M8590" s="2">
        <v>0</v>
      </c>
      <c r="N8590" s="2">
        <v>0</v>
      </c>
      <c r="O8590" s="54">
        <v>0</v>
      </c>
    </row>
    <row r="8591" spans="1:15" ht="18" x14ac:dyDescent="0.35">
      <c r="A8591" t="s">
        <v>59</v>
      </c>
      <c r="B8591" t="s">
        <v>26</v>
      </c>
      <c r="C8591" s="19" t="s">
        <v>11</v>
      </c>
      <c r="E8591" s="2">
        <v>2</v>
      </c>
      <c r="F8591" s="2">
        <v>1</v>
      </c>
      <c r="G8591" s="2">
        <v>0</v>
      </c>
      <c r="H8591" s="2">
        <v>0</v>
      </c>
      <c r="I8591" s="2">
        <v>0</v>
      </c>
      <c r="J8591" s="2">
        <v>0</v>
      </c>
      <c r="K8591" s="2">
        <v>0</v>
      </c>
      <c r="L8591" s="2">
        <v>0</v>
      </c>
      <c r="M8591" s="2">
        <v>0</v>
      </c>
      <c r="N8591" s="2">
        <v>0</v>
      </c>
      <c r="O8591" s="54">
        <v>0</v>
      </c>
    </row>
    <row r="8592" spans="1:15" ht="18" x14ac:dyDescent="0.35">
      <c r="A8592" t="s">
        <v>59</v>
      </c>
      <c r="B8592" t="s">
        <v>26</v>
      </c>
      <c r="C8592" s="19" t="s">
        <v>11</v>
      </c>
      <c r="E8592" s="2">
        <v>2</v>
      </c>
      <c r="F8592" s="2">
        <v>1</v>
      </c>
      <c r="G8592" s="2">
        <v>0</v>
      </c>
      <c r="H8592" s="2">
        <v>0</v>
      </c>
      <c r="I8592" s="2">
        <v>0</v>
      </c>
      <c r="J8592" s="2">
        <v>0</v>
      </c>
      <c r="K8592" s="2">
        <v>0</v>
      </c>
      <c r="L8592" s="2">
        <v>0</v>
      </c>
      <c r="M8592" s="2">
        <v>0</v>
      </c>
      <c r="N8592" s="2">
        <v>0</v>
      </c>
      <c r="O8592" s="54">
        <v>0</v>
      </c>
    </row>
    <row r="8593" spans="1:15" ht="18" x14ac:dyDescent="0.35">
      <c r="A8593" t="s">
        <v>59</v>
      </c>
      <c r="B8593" t="s">
        <v>26</v>
      </c>
      <c r="C8593" s="19" t="s">
        <v>11</v>
      </c>
      <c r="E8593" s="2">
        <v>3</v>
      </c>
      <c r="F8593" s="2">
        <v>1</v>
      </c>
      <c r="G8593" s="2">
        <v>0</v>
      </c>
      <c r="H8593" s="2">
        <v>0</v>
      </c>
      <c r="I8593" s="2">
        <v>0</v>
      </c>
      <c r="J8593" s="2">
        <v>0</v>
      </c>
      <c r="K8593" s="2">
        <v>0</v>
      </c>
      <c r="L8593" s="2">
        <v>0</v>
      </c>
      <c r="M8593" s="2">
        <v>0</v>
      </c>
      <c r="N8593" s="2">
        <v>0</v>
      </c>
      <c r="O8593" s="54">
        <v>0</v>
      </c>
    </row>
    <row r="8594" spans="1:15" ht="18" x14ac:dyDescent="0.35">
      <c r="A8594" t="s">
        <v>59</v>
      </c>
      <c r="B8594" t="s">
        <v>26</v>
      </c>
      <c r="C8594" s="19" t="s">
        <v>11</v>
      </c>
      <c r="E8594" s="2">
        <v>3</v>
      </c>
      <c r="F8594" s="2">
        <v>1</v>
      </c>
      <c r="G8594" s="2">
        <v>0</v>
      </c>
      <c r="H8594" s="2">
        <v>0</v>
      </c>
      <c r="I8594" s="2">
        <v>0</v>
      </c>
      <c r="J8594" s="2">
        <v>0</v>
      </c>
      <c r="K8594" s="2">
        <v>0</v>
      </c>
      <c r="L8594" s="2">
        <v>0</v>
      </c>
      <c r="M8594" s="2">
        <v>0</v>
      </c>
      <c r="N8594" s="2">
        <v>0</v>
      </c>
      <c r="O8594" s="54">
        <v>0</v>
      </c>
    </row>
    <row r="8595" spans="1:15" ht="18" x14ac:dyDescent="0.35">
      <c r="A8595" t="s">
        <v>59</v>
      </c>
      <c r="B8595" t="s">
        <v>26</v>
      </c>
      <c r="C8595" s="19" t="s">
        <v>11</v>
      </c>
      <c r="E8595" s="2">
        <v>4</v>
      </c>
      <c r="F8595" s="2">
        <v>1</v>
      </c>
      <c r="G8595" s="2">
        <v>0</v>
      </c>
      <c r="H8595" s="2">
        <v>0</v>
      </c>
      <c r="I8595" s="2">
        <v>0</v>
      </c>
      <c r="J8595" s="2">
        <v>0</v>
      </c>
      <c r="K8595" s="2">
        <v>0</v>
      </c>
      <c r="L8595" s="2">
        <v>0</v>
      </c>
      <c r="M8595" s="2">
        <v>0</v>
      </c>
      <c r="N8595" s="2">
        <v>0</v>
      </c>
      <c r="O8595" s="54">
        <v>0</v>
      </c>
    </row>
    <row r="8596" spans="1:15" ht="18" x14ac:dyDescent="0.35">
      <c r="A8596" t="s">
        <v>59</v>
      </c>
      <c r="B8596" t="s">
        <v>26</v>
      </c>
      <c r="C8596" s="19" t="s">
        <v>11</v>
      </c>
      <c r="E8596" s="2">
        <v>4</v>
      </c>
      <c r="F8596" s="2">
        <v>1</v>
      </c>
      <c r="G8596" s="2">
        <v>0</v>
      </c>
      <c r="H8596" s="2">
        <v>0</v>
      </c>
      <c r="I8596" s="2">
        <v>0</v>
      </c>
      <c r="J8596" s="2">
        <v>0</v>
      </c>
      <c r="K8596" s="2">
        <v>0</v>
      </c>
      <c r="L8596" s="2">
        <v>0</v>
      </c>
      <c r="M8596" s="2">
        <v>0</v>
      </c>
      <c r="N8596" s="2">
        <v>0</v>
      </c>
      <c r="O8596" s="54">
        <v>0</v>
      </c>
    </row>
    <row r="8597" spans="1:15" ht="18" x14ac:dyDescent="0.35">
      <c r="A8597" t="s">
        <v>59</v>
      </c>
      <c r="B8597" t="s">
        <v>26</v>
      </c>
      <c r="C8597" s="19" t="s">
        <v>11</v>
      </c>
      <c r="E8597" s="2">
        <v>5</v>
      </c>
      <c r="F8597" s="2">
        <v>1</v>
      </c>
      <c r="G8597" s="2">
        <v>0</v>
      </c>
      <c r="H8597" s="2">
        <v>0</v>
      </c>
      <c r="I8597" s="2">
        <v>0</v>
      </c>
      <c r="J8597" s="2">
        <v>0</v>
      </c>
      <c r="K8597" s="2">
        <v>0</v>
      </c>
      <c r="L8597" s="2">
        <v>0</v>
      </c>
      <c r="M8597" s="2">
        <v>0</v>
      </c>
      <c r="N8597" s="2">
        <v>0</v>
      </c>
      <c r="O8597" s="54">
        <v>0</v>
      </c>
    </row>
    <row r="8598" spans="1:15" ht="18" x14ac:dyDescent="0.35">
      <c r="A8598" t="s">
        <v>59</v>
      </c>
      <c r="B8598" t="s">
        <v>26</v>
      </c>
      <c r="C8598" s="19" t="s">
        <v>11</v>
      </c>
      <c r="E8598" s="2">
        <v>5</v>
      </c>
      <c r="F8598" s="2">
        <v>1</v>
      </c>
      <c r="G8598" s="2">
        <v>0</v>
      </c>
      <c r="H8598" s="2">
        <v>0</v>
      </c>
      <c r="I8598" s="2">
        <v>0</v>
      </c>
      <c r="J8598" s="2">
        <v>0</v>
      </c>
      <c r="K8598" s="2">
        <v>0</v>
      </c>
      <c r="L8598" s="2">
        <v>0</v>
      </c>
      <c r="M8598" s="2">
        <v>0</v>
      </c>
      <c r="N8598" s="2">
        <v>0</v>
      </c>
      <c r="O8598" s="54">
        <v>0</v>
      </c>
    </row>
    <row r="8599" spans="1:15" ht="18" x14ac:dyDescent="0.35">
      <c r="A8599" t="s">
        <v>59</v>
      </c>
      <c r="B8599" t="s">
        <v>26</v>
      </c>
      <c r="C8599" s="19" t="s">
        <v>11</v>
      </c>
      <c r="E8599" s="2">
        <v>6</v>
      </c>
      <c r="F8599" s="2">
        <v>1</v>
      </c>
      <c r="G8599" s="2">
        <v>0</v>
      </c>
      <c r="H8599" s="2">
        <v>0</v>
      </c>
      <c r="I8599" s="2">
        <v>0</v>
      </c>
      <c r="J8599" s="2">
        <v>0</v>
      </c>
      <c r="K8599" s="2">
        <v>0</v>
      </c>
      <c r="L8599" s="2">
        <v>0</v>
      </c>
      <c r="M8599" s="2">
        <v>0</v>
      </c>
      <c r="N8599" s="2">
        <v>0</v>
      </c>
      <c r="O8599" s="54">
        <v>0</v>
      </c>
    </row>
    <row r="8600" spans="1:15" ht="18" x14ac:dyDescent="0.35">
      <c r="A8600" t="s">
        <v>59</v>
      </c>
      <c r="B8600" t="s">
        <v>26</v>
      </c>
      <c r="C8600" s="19" t="s">
        <v>11</v>
      </c>
      <c r="E8600" s="2">
        <v>6</v>
      </c>
      <c r="F8600" s="2">
        <v>1</v>
      </c>
      <c r="G8600" s="2">
        <v>0</v>
      </c>
      <c r="H8600" s="2">
        <v>0</v>
      </c>
      <c r="I8600" s="2">
        <v>0</v>
      </c>
      <c r="J8600" s="2">
        <v>0</v>
      </c>
      <c r="K8600" s="2">
        <v>0</v>
      </c>
      <c r="L8600" s="2">
        <v>0</v>
      </c>
      <c r="M8600" s="2">
        <v>0</v>
      </c>
      <c r="N8600" s="2">
        <v>0</v>
      </c>
      <c r="O8600" s="54">
        <v>0</v>
      </c>
    </row>
    <row r="8601" spans="1:15" ht="18" x14ac:dyDescent="0.35">
      <c r="A8601" t="s">
        <v>59</v>
      </c>
      <c r="B8601" t="s">
        <v>26</v>
      </c>
      <c r="C8601" s="19" t="s">
        <v>11</v>
      </c>
      <c r="E8601" s="2">
        <v>7</v>
      </c>
      <c r="F8601" s="2">
        <v>1</v>
      </c>
      <c r="G8601" s="2">
        <v>0</v>
      </c>
      <c r="H8601" s="2">
        <v>0</v>
      </c>
      <c r="I8601" s="2">
        <v>0</v>
      </c>
      <c r="J8601" s="2">
        <v>0</v>
      </c>
      <c r="K8601" s="2">
        <v>0</v>
      </c>
      <c r="L8601" s="2">
        <v>0</v>
      </c>
      <c r="M8601" s="2">
        <v>0</v>
      </c>
      <c r="N8601" s="2">
        <v>0</v>
      </c>
      <c r="O8601" s="54">
        <v>0</v>
      </c>
    </row>
    <row r="8602" spans="1:15" ht="18" x14ac:dyDescent="0.35">
      <c r="A8602" t="s">
        <v>59</v>
      </c>
      <c r="B8602" t="s">
        <v>26</v>
      </c>
      <c r="C8602" s="19" t="s">
        <v>11</v>
      </c>
      <c r="E8602" s="2">
        <v>7</v>
      </c>
      <c r="F8602" s="2">
        <v>1</v>
      </c>
      <c r="G8602" s="2">
        <v>0</v>
      </c>
      <c r="H8602" s="2">
        <v>0</v>
      </c>
      <c r="I8602" s="2">
        <v>0</v>
      </c>
      <c r="J8602" s="2">
        <v>0</v>
      </c>
      <c r="K8602" s="2">
        <v>0</v>
      </c>
      <c r="L8602" s="2">
        <v>0</v>
      </c>
      <c r="M8602" s="2">
        <v>0</v>
      </c>
      <c r="N8602" s="2">
        <v>0</v>
      </c>
      <c r="O8602" s="54">
        <v>0</v>
      </c>
    </row>
    <row r="8603" spans="1:15" ht="18" x14ac:dyDescent="0.35">
      <c r="A8603" t="s">
        <v>59</v>
      </c>
      <c r="B8603" t="s">
        <v>26</v>
      </c>
      <c r="C8603" s="19" t="s">
        <v>11</v>
      </c>
      <c r="E8603" s="2">
        <v>8</v>
      </c>
      <c r="F8603" s="2">
        <v>1</v>
      </c>
      <c r="G8603" s="2">
        <v>0</v>
      </c>
      <c r="H8603" s="2">
        <v>0</v>
      </c>
      <c r="I8603" s="2">
        <v>0</v>
      </c>
      <c r="J8603" s="2">
        <v>0</v>
      </c>
      <c r="K8603" s="2">
        <v>0</v>
      </c>
      <c r="L8603" s="2">
        <v>0</v>
      </c>
      <c r="M8603" s="2">
        <v>0</v>
      </c>
      <c r="N8603" s="2">
        <v>0</v>
      </c>
      <c r="O8603" s="54">
        <v>0</v>
      </c>
    </row>
    <row r="8604" spans="1:15" ht="18" x14ac:dyDescent="0.35">
      <c r="A8604" t="s">
        <v>59</v>
      </c>
      <c r="B8604" t="s">
        <v>26</v>
      </c>
      <c r="C8604" s="19" t="s">
        <v>11</v>
      </c>
      <c r="E8604" s="2">
        <v>8</v>
      </c>
      <c r="F8604" s="2">
        <v>1</v>
      </c>
      <c r="G8604" s="2">
        <v>0</v>
      </c>
      <c r="H8604" s="2">
        <v>0</v>
      </c>
      <c r="I8604" s="2">
        <v>0</v>
      </c>
      <c r="J8604" s="2">
        <v>0</v>
      </c>
      <c r="K8604" s="2">
        <v>0</v>
      </c>
      <c r="L8604" s="2">
        <v>0</v>
      </c>
      <c r="M8604" s="2">
        <v>0</v>
      </c>
      <c r="N8604" s="2">
        <v>0</v>
      </c>
      <c r="O8604" s="54">
        <v>0</v>
      </c>
    </row>
    <row r="8605" spans="1:15" ht="18" x14ac:dyDescent="0.35">
      <c r="A8605" t="s">
        <v>59</v>
      </c>
      <c r="B8605" t="s">
        <v>26</v>
      </c>
      <c r="C8605" s="19" t="s">
        <v>11</v>
      </c>
      <c r="E8605" s="2">
        <v>9</v>
      </c>
      <c r="F8605" s="2">
        <v>1</v>
      </c>
      <c r="G8605" s="2">
        <v>0</v>
      </c>
      <c r="H8605" s="2">
        <v>0</v>
      </c>
      <c r="I8605" s="2">
        <v>0</v>
      </c>
      <c r="J8605" s="2">
        <v>0</v>
      </c>
      <c r="K8605" s="2">
        <v>0</v>
      </c>
      <c r="L8605" s="2">
        <v>0</v>
      </c>
      <c r="M8605" s="2">
        <v>0</v>
      </c>
      <c r="N8605" s="2">
        <v>0</v>
      </c>
      <c r="O8605" s="54">
        <v>0</v>
      </c>
    </row>
    <row r="8606" spans="1:15" ht="18" x14ac:dyDescent="0.35">
      <c r="A8606" t="s">
        <v>59</v>
      </c>
      <c r="B8606" t="s">
        <v>26</v>
      </c>
      <c r="C8606" s="19" t="s">
        <v>11</v>
      </c>
      <c r="E8606" s="2">
        <v>9</v>
      </c>
      <c r="F8606" s="2">
        <v>1</v>
      </c>
      <c r="G8606" s="2">
        <v>0</v>
      </c>
      <c r="H8606" s="2">
        <v>0</v>
      </c>
      <c r="I8606" s="2">
        <v>0</v>
      </c>
      <c r="J8606" s="2">
        <v>0</v>
      </c>
      <c r="K8606" s="2">
        <v>0</v>
      </c>
      <c r="L8606" s="2">
        <v>0</v>
      </c>
      <c r="M8606" s="2">
        <v>0</v>
      </c>
      <c r="N8606" s="2">
        <v>0</v>
      </c>
      <c r="O8606" s="54">
        <v>0</v>
      </c>
    </row>
    <row r="8607" spans="1:15" ht="18" x14ac:dyDescent="0.35">
      <c r="A8607" t="s">
        <v>59</v>
      </c>
      <c r="B8607" t="s">
        <v>26</v>
      </c>
      <c r="C8607" s="19" t="s">
        <v>11</v>
      </c>
      <c r="E8607" s="2">
        <v>10</v>
      </c>
      <c r="F8607" s="2">
        <v>1</v>
      </c>
      <c r="G8607" s="2">
        <v>0</v>
      </c>
      <c r="H8607" s="2">
        <v>0</v>
      </c>
      <c r="I8607" s="2">
        <v>0</v>
      </c>
      <c r="J8607" s="2">
        <v>0</v>
      </c>
      <c r="K8607" s="2">
        <v>0</v>
      </c>
      <c r="L8607" s="2">
        <v>0</v>
      </c>
      <c r="M8607" s="2">
        <v>0</v>
      </c>
      <c r="N8607" s="2">
        <v>0</v>
      </c>
      <c r="O8607" s="54">
        <v>0</v>
      </c>
    </row>
    <row r="8608" spans="1:15" ht="18" x14ac:dyDescent="0.35">
      <c r="A8608" t="s">
        <v>59</v>
      </c>
      <c r="B8608" t="s">
        <v>26</v>
      </c>
      <c r="C8608" s="19" t="s">
        <v>11</v>
      </c>
      <c r="E8608" s="2">
        <v>10</v>
      </c>
      <c r="F8608" s="2">
        <v>1</v>
      </c>
      <c r="G8608" s="2">
        <v>0</v>
      </c>
      <c r="H8608" s="2">
        <v>0</v>
      </c>
      <c r="I8608" s="2">
        <v>0</v>
      </c>
      <c r="J8608" s="2">
        <v>0</v>
      </c>
      <c r="K8608" s="2">
        <v>0</v>
      </c>
      <c r="L8608" s="2">
        <v>0</v>
      </c>
      <c r="M8608" s="2">
        <v>0</v>
      </c>
      <c r="N8608" s="2">
        <v>0</v>
      </c>
      <c r="O8608" s="54">
        <v>0</v>
      </c>
    </row>
    <row r="8609" spans="1:15" ht="18" x14ac:dyDescent="0.35">
      <c r="A8609" t="s">
        <v>59</v>
      </c>
      <c r="B8609" t="s">
        <v>26</v>
      </c>
      <c r="C8609" s="19" t="s">
        <v>11</v>
      </c>
      <c r="E8609" s="2">
        <v>11</v>
      </c>
      <c r="F8609" s="2">
        <v>1</v>
      </c>
      <c r="G8609" s="2">
        <v>0</v>
      </c>
      <c r="H8609" s="2">
        <v>0</v>
      </c>
      <c r="I8609" s="2">
        <v>0</v>
      </c>
      <c r="J8609" s="2">
        <v>0</v>
      </c>
      <c r="K8609" s="2">
        <v>0</v>
      </c>
      <c r="L8609" s="2">
        <v>0</v>
      </c>
      <c r="M8609" s="2">
        <v>0</v>
      </c>
      <c r="N8609" s="2">
        <v>0</v>
      </c>
      <c r="O8609" s="54">
        <v>0</v>
      </c>
    </row>
    <row r="8610" spans="1:15" ht="18" x14ac:dyDescent="0.35">
      <c r="A8610" t="s">
        <v>59</v>
      </c>
      <c r="B8610" t="s">
        <v>26</v>
      </c>
      <c r="C8610" s="19" t="s">
        <v>11</v>
      </c>
      <c r="E8610" s="2">
        <v>11</v>
      </c>
      <c r="F8610" s="2">
        <v>1</v>
      </c>
      <c r="G8610" s="2">
        <v>0</v>
      </c>
      <c r="H8610" s="2">
        <v>0</v>
      </c>
      <c r="I8610" s="2">
        <v>0</v>
      </c>
      <c r="J8610" s="2">
        <v>0</v>
      </c>
      <c r="K8610" s="2">
        <v>0</v>
      </c>
      <c r="L8610" s="2">
        <v>0</v>
      </c>
      <c r="M8610" s="2">
        <v>0</v>
      </c>
      <c r="N8610" s="2">
        <v>0</v>
      </c>
      <c r="O8610" s="54">
        <v>0</v>
      </c>
    </row>
    <row r="8611" spans="1:15" ht="18" x14ac:dyDescent="0.35">
      <c r="A8611" t="s">
        <v>59</v>
      </c>
      <c r="B8611" t="s">
        <v>26</v>
      </c>
      <c r="C8611" s="19" t="s">
        <v>11</v>
      </c>
      <c r="E8611" s="2">
        <v>12</v>
      </c>
      <c r="F8611" s="2">
        <v>1</v>
      </c>
      <c r="G8611" s="2">
        <v>0</v>
      </c>
      <c r="H8611" s="2">
        <v>0</v>
      </c>
      <c r="I8611" s="2">
        <v>0</v>
      </c>
      <c r="J8611" s="2">
        <v>0</v>
      </c>
      <c r="K8611" s="2">
        <v>0</v>
      </c>
      <c r="L8611" s="2">
        <v>0</v>
      </c>
      <c r="M8611" s="2">
        <v>0</v>
      </c>
      <c r="N8611" s="2">
        <v>0</v>
      </c>
      <c r="O8611" s="54">
        <v>0</v>
      </c>
    </row>
    <row r="8612" spans="1:15" ht="18" x14ac:dyDescent="0.35">
      <c r="A8612" t="s">
        <v>59</v>
      </c>
      <c r="B8612" t="s">
        <v>26</v>
      </c>
      <c r="C8612" s="19" t="s">
        <v>11</v>
      </c>
      <c r="E8612" s="2">
        <v>12</v>
      </c>
      <c r="F8612" s="2">
        <v>1</v>
      </c>
      <c r="G8612" s="2">
        <v>0</v>
      </c>
      <c r="H8612" s="2">
        <v>0</v>
      </c>
      <c r="I8612" s="2">
        <v>0</v>
      </c>
      <c r="J8612" s="2">
        <v>0</v>
      </c>
      <c r="K8612" s="2">
        <v>0</v>
      </c>
      <c r="L8612" s="2">
        <v>0</v>
      </c>
      <c r="M8612" s="2">
        <v>0</v>
      </c>
      <c r="N8612" s="2">
        <v>0</v>
      </c>
      <c r="O8612" s="54">
        <v>0</v>
      </c>
    </row>
    <row r="8613" spans="1:15" ht="18" x14ac:dyDescent="0.35">
      <c r="A8613" t="s">
        <v>59</v>
      </c>
      <c r="B8613" t="s">
        <v>26</v>
      </c>
      <c r="C8613" s="19" t="s">
        <v>11</v>
      </c>
      <c r="E8613" s="2">
        <v>13</v>
      </c>
      <c r="F8613" s="2">
        <v>1</v>
      </c>
      <c r="G8613" s="2">
        <v>0</v>
      </c>
      <c r="H8613" s="2">
        <v>0</v>
      </c>
      <c r="I8613" s="2">
        <v>0</v>
      </c>
      <c r="J8613" s="2">
        <v>0</v>
      </c>
      <c r="K8613" s="2">
        <v>0</v>
      </c>
      <c r="L8613" s="2">
        <v>0</v>
      </c>
      <c r="M8613" s="2">
        <v>0</v>
      </c>
      <c r="N8613" s="2">
        <v>0</v>
      </c>
      <c r="O8613" s="54">
        <v>0</v>
      </c>
    </row>
    <row r="8614" spans="1:15" ht="18" x14ac:dyDescent="0.35">
      <c r="A8614" t="s">
        <v>59</v>
      </c>
      <c r="B8614" t="s">
        <v>26</v>
      </c>
      <c r="C8614" s="19" t="s">
        <v>11</v>
      </c>
      <c r="E8614" s="2">
        <v>13</v>
      </c>
      <c r="F8614" s="2">
        <v>1</v>
      </c>
      <c r="G8614" s="2">
        <v>0</v>
      </c>
      <c r="H8614" s="2">
        <v>0</v>
      </c>
      <c r="I8614" s="2">
        <v>0</v>
      </c>
      <c r="J8614" s="2">
        <v>0</v>
      </c>
      <c r="K8614" s="2">
        <v>0</v>
      </c>
      <c r="L8614" s="2">
        <v>0</v>
      </c>
      <c r="M8614" s="2">
        <v>0</v>
      </c>
      <c r="N8614" s="2">
        <v>0</v>
      </c>
      <c r="O8614" s="54">
        <v>0</v>
      </c>
    </row>
    <row r="8615" spans="1:15" ht="18" x14ac:dyDescent="0.35">
      <c r="A8615" t="s">
        <v>59</v>
      </c>
      <c r="B8615" t="s">
        <v>26</v>
      </c>
      <c r="C8615" s="19" t="s">
        <v>11</v>
      </c>
      <c r="E8615" s="2">
        <v>14</v>
      </c>
      <c r="F8615" s="2">
        <v>1</v>
      </c>
      <c r="G8615" s="2">
        <v>0</v>
      </c>
      <c r="H8615" s="2">
        <v>0</v>
      </c>
      <c r="I8615" s="2">
        <v>0</v>
      </c>
      <c r="J8615" s="2">
        <v>0</v>
      </c>
      <c r="K8615" s="2">
        <v>0</v>
      </c>
      <c r="L8615" s="2">
        <v>0</v>
      </c>
      <c r="M8615" s="2">
        <v>0</v>
      </c>
      <c r="N8615" s="2">
        <v>0</v>
      </c>
      <c r="O8615" s="54">
        <v>0</v>
      </c>
    </row>
    <row r="8616" spans="1:15" ht="18" x14ac:dyDescent="0.35">
      <c r="A8616" t="s">
        <v>59</v>
      </c>
      <c r="B8616" t="s">
        <v>26</v>
      </c>
      <c r="C8616" s="19" t="s">
        <v>11</v>
      </c>
      <c r="E8616" s="2">
        <v>14</v>
      </c>
      <c r="F8616" s="2">
        <v>1</v>
      </c>
      <c r="G8616" s="2">
        <v>0</v>
      </c>
      <c r="H8616" s="2">
        <v>0</v>
      </c>
      <c r="I8616" s="2">
        <v>0</v>
      </c>
      <c r="J8616" s="2">
        <v>0</v>
      </c>
      <c r="K8616" s="2">
        <v>0</v>
      </c>
      <c r="L8616" s="2">
        <v>0</v>
      </c>
      <c r="M8616" s="2">
        <v>0</v>
      </c>
      <c r="N8616" s="2">
        <v>0</v>
      </c>
      <c r="O8616" s="54">
        <v>0</v>
      </c>
    </row>
    <row r="8617" spans="1:15" ht="18" x14ac:dyDescent="0.35">
      <c r="A8617" t="s">
        <v>59</v>
      </c>
      <c r="B8617" t="s">
        <v>26</v>
      </c>
      <c r="C8617" s="19" t="s">
        <v>11</v>
      </c>
      <c r="E8617" s="2">
        <v>15</v>
      </c>
      <c r="F8617" s="2">
        <v>1</v>
      </c>
      <c r="G8617" s="2">
        <v>0</v>
      </c>
      <c r="H8617" s="2">
        <v>0</v>
      </c>
      <c r="I8617" s="2">
        <v>0</v>
      </c>
      <c r="J8617" s="2">
        <v>0</v>
      </c>
      <c r="K8617" s="2">
        <v>0</v>
      </c>
      <c r="L8617" s="2">
        <v>0</v>
      </c>
      <c r="M8617" s="2">
        <v>0</v>
      </c>
      <c r="N8617" s="2">
        <v>0</v>
      </c>
      <c r="O8617" s="54">
        <v>0</v>
      </c>
    </row>
    <row r="8618" spans="1:15" ht="18" x14ac:dyDescent="0.35">
      <c r="A8618" t="s">
        <v>59</v>
      </c>
      <c r="B8618" t="s">
        <v>26</v>
      </c>
      <c r="C8618" s="19" t="s">
        <v>11</v>
      </c>
      <c r="E8618" s="2">
        <v>15</v>
      </c>
      <c r="F8618" s="2">
        <v>1</v>
      </c>
      <c r="G8618" s="2">
        <v>0</v>
      </c>
      <c r="H8618" s="2">
        <v>0</v>
      </c>
      <c r="I8618" s="2">
        <v>0</v>
      </c>
      <c r="J8618" s="2">
        <v>0</v>
      </c>
      <c r="K8618" s="2">
        <v>0</v>
      </c>
      <c r="L8618" s="2">
        <v>0</v>
      </c>
      <c r="M8618" s="2">
        <v>0</v>
      </c>
      <c r="N8618" s="2">
        <v>0</v>
      </c>
      <c r="O8618" s="54">
        <v>0</v>
      </c>
    </row>
    <row r="8619" spans="1:15" ht="18" x14ac:dyDescent="0.35">
      <c r="A8619" t="s">
        <v>59</v>
      </c>
      <c r="B8619" t="s">
        <v>26</v>
      </c>
      <c r="C8619" s="19" t="s">
        <v>11</v>
      </c>
      <c r="E8619" s="2">
        <v>15</v>
      </c>
      <c r="F8619" s="2">
        <v>1</v>
      </c>
      <c r="G8619" s="2">
        <v>0</v>
      </c>
      <c r="H8619" s="2">
        <v>0</v>
      </c>
      <c r="I8619" s="2">
        <v>0</v>
      </c>
      <c r="J8619" s="2">
        <v>0</v>
      </c>
      <c r="K8619" s="2">
        <v>0</v>
      </c>
      <c r="L8619" s="2">
        <v>0</v>
      </c>
      <c r="M8619" s="2">
        <v>0</v>
      </c>
      <c r="N8619" s="2">
        <v>0</v>
      </c>
      <c r="O8619" s="54">
        <v>0</v>
      </c>
    </row>
    <row r="8620" spans="1:15" ht="18" x14ac:dyDescent="0.35">
      <c r="A8620" t="s">
        <v>59</v>
      </c>
      <c r="B8620" t="s">
        <v>26</v>
      </c>
      <c r="C8620" s="19" t="s">
        <v>11</v>
      </c>
      <c r="E8620" s="2">
        <v>16</v>
      </c>
      <c r="F8620" s="2">
        <v>1</v>
      </c>
      <c r="G8620" s="2">
        <v>0</v>
      </c>
      <c r="H8620" s="2">
        <v>0</v>
      </c>
      <c r="I8620" s="2">
        <v>0</v>
      </c>
      <c r="J8620" s="2">
        <v>0</v>
      </c>
      <c r="K8620" s="2">
        <v>0</v>
      </c>
      <c r="L8620" s="2">
        <v>0</v>
      </c>
      <c r="M8620" s="2">
        <v>0</v>
      </c>
      <c r="N8620" s="2">
        <v>0</v>
      </c>
      <c r="O8620" s="54">
        <v>0</v>
      </c>
    </row>
    <row r="8621" spans="1:15" ht="18" x14ac:dyDescent="0.35">
      <c r="A8621" t="s">
        <v>59</v>
      </c>
      <c r="B8621" t="s">
        <v>26</v>
      </c>
      <c r="C8621" s="19" t="s">
        <v>11</v>
      </c>
      <c r="E8621" s="2">
        <v>16</v>
      </c>
      <c r="F8621" s="2">
        <v>1</v>
      </c>
      <c r="G8621" s="2">
        <v>0</v>
      </c>
      <c r="H8621" s="2">
        <v>0</v>
      </c>
      <c r="I8621" s="2">
        <v>0</v>
      </c>
      <c r="J8621" s="2">
        <v>0</v>
      </c>
      <c r="K8621" s="2">
        <v>0</v>
      </c>
      <c r="L8621" s="2">
        <v>0</v>
      </c>
      <c r="M8621" s="2">
        <v>0</v>
      </c>
      <c r="N8621" s="2">
        <v>0</v>
      </c>
      <c r="O8621" s="54">
        <v>0</v>
      </c>
    </row>
    <row r="8622" spans="1:15" ht="18" x14ac:dyDescent="0.35">
      <c r="A8622" t="s">
        <v>59</v>
      </c>
      <c r="B8622" t="s">
        <v>26</v>
      </c>
      <c r="C8622" s="19" t="s">
        <v>11</v>
      </c>
      <c r="E8622" s="2">
        <v>17</v>
      </c>
      <c r="F8622" s="2">
        <v>1</v>
      </c>
      <c r="G8622" s="2">
        <v>0</v>
      </c>
      <c r="H8622" s="2">
        <v>0</v>
      </c>
      <c r="I8622" s="2">
        <v>0</v>
      </c>
      <c r="J8622" s="2">
        <v>0</v>
      </c>
      <c r="K8622" s="2">
        <v>0</v>
      </c>
      <c r="L8622" s="2">
        <v>0</v>
      </c>
      <c r="M8622" s="2">
        <v>0</v>
      </c>
      <c r="N8622" s="2">
        <v>0</v>
      </c>
      <c r="O8622" s="54">
        <v>0</v>
      </c>
    </row>
    <row r="8623" spans="1:15" ht="18" x14ac:dyDescent="0.35">
      <c r="A8623" t="s">
        <v>59</v>
      </c>
      <c r="B8623" t="s">
        <v>26</v>
      </c>
      <c r="C8623" s="19" t="s">
        <v>11</v>
      </c>
      <c r="E8623" s="2">
        <v>17</v>
      </c>
      <c r="F8623" s="2">
        <v>1</v>
      </c>
      <c r="G8623" s="2">
        <v>0</v>
      </c>
      <c r="H8623" s="2">
        <v>0</v>
      </c>
      <c r="I8623" s="2">
        <v>0</v>
      </c>
      <c r="J8623" s="2">
        <v>0</v>
      </c>
      <c r="K8623" s="2">
        <v>0</v>
      </c>
      <c r="L8623" s="2">
        <v>0</v>
      </c>
      <c r="M8623" s="2">
        <v>0</v>
      </c>
      <c r="N8623" s="2">
        <v>0</v>
      </c>
      <c r="O8623" s="54">
        <v>0</v>
      </c>
    </row>
    <row r="8624" spans="1:15" ht="18" x14ac:dyDescent="0.35">
      <c r="A8624" t="s">
        <v>59</v>
      </c>
      <c r="B8624" t="s">
        <v>26</v>
      </c>
      <c r="C8624" s="19" t="s">
        <v>11</v>
      </c>
      <c r="E8624" s="2">
        <v>18</v>
      </c>
      <c r="F8624" s="2">
        <v>1</v>
      </c>
      <c r="G8624" s="2">
        <v>0</v>
      </c>
      <c r="H8624" s="2">
        <v>0</v>
      </c>
      <c r="I8624" s="2">
        <v>0</v>
      </c>
      <c r="J8624" s="2">
        <v>0</v>
      </c>
      <c r="K8624" s="2">
        <v>0</v>
      </c>
      <c r="L8624" s="2">
        <v>0</v>
      </c>
      <c r="M8624" s="2">
        <v>0</v>
      </c>
      <c r="N8624" s="2">
        <v>0</v>
      </c>
      <c r="O8624" s="54">
        <v>0</v>
      </c>
    </row>
    <row r="8625" spans="1:15" ht="18" x14ac:dyDescent="0.35">
      <c r="A8625" t="s">
        <v>59</v>
      </c>
      <c r="B8625" t="s">
        <v>26</v>
      </c>
      <c r="C8625" s="19" t="s">
        <v>11</v>
      </c>
      <c r="E8625" s="2">
        <v>19</v>
      </c>
      <c r="F8625" s="2">
        <v>1</v>
      </c>
      <c r="G8625" s="2">
        <v>0</v>
      </c>
      <c r="H8625" s="2">
        <v>0</v>
      </c>
      <c r="I8625" s="2">
        <v>0</v>
      </c>
      <c r="J8625" s="2">
        <v>0</v>
      </c>
      <c r="K8625" s="2">
        <v>0</v>
      </c>
      <c r="L8625" s="2">
        <v>0</v>
      </c>
      <c r="M8625" s="2">
        <v>0</v>
      </c>
      <c r="N8625" s="2">
        <v>0</v>
      </c>
      <c r="O8625" s="54">
        <v>0</v>
      </c>
    </row>
    <row r="8626" spans="1:15" ht="18" x14ac:dyDescent="0.35">
      <c r="A8626" t="s">
        <v>59</v>
      </c>
      <c r="B8626" t="s">
        <v>26</v>
      </c>
      <c r="C8626" s="19" t="s">
        <v>11</v>
      </c>
      <c r="E8626" s="2">
        <v>19</v>
      </c>
      <c r="F8626" s="2">
        <v>1</v>
      </c>
      <c r="G8626" s="2">
        <v>0</v>
      </c>
      <c r="H8626" s="2">
        <v>0</v>
      </c>
      <c r="I8626" s="2">
        <v>0</v>
      </c>
      <c r="J8626" s="2">
        <v>0</v>
      </c>
      <c r="K8626" s="2">
        <v>0</v>
      </c>
      <c r="L8626" s="2">
        <v>0</v>
      </c>
      <c r="M8626" s="2">
        <v>0</v>
      </c>
      <c r="N8626" s="2">
        <v>0</v>
      </c>
      <c r="O8626" s="54">
        <v>0</v>
      </c>
    </row>
    <row r="8627" spans="1:15" ht="18" x14ac:dyDescent="0.35">
      <c r="A8627" t="s">
        <v>59</v>
      </c>
      <c r="B8627" t="s">
        <v>26</v>
      </c>
      <c r="C8627" s="19" t="s">
        <v>11</v>
      </c>
      <c r="E8627" s="2">
        <v>20</v>
      </c>
      <c r="F8627" s="2">
        <v>1</v>
      </c>
      <c r="G8627" s="2">
        <v>0</v>
      </c>
      <c r="H8627" s="2">
        <v>0</v>
      </c>
      <c r="I8627" s="2">
        <v>0</v>
      </c>
      <c r="J8627" s="2">
        <v>0</v>
      </c>
      <c r="K8627" s="2">
        <v>0</v>
      </c>
      <c r="L8627" s="2">
        <v>0</v>
      </c>
      <c r="M8627" s="2">
        <v>0</v>
      </c>
      <c r="N8627" s="2">
        <v>0</v>
      </c>
      <c r="O8627" s="54">
        <v>0</v>
      </c>
    </row>
    <row r="8628" spans="1:15" ht="18" x14ac:dyDescent="0.35">
      <c r="A8628" t="s">
        <v>59</v>
      </c>
      <c r="B8628" t="s">
        <v>26</v>
      </c>
      <c r="C8628" s="19" t="s">
        <v>11</v>
      </c>
      <c r="E8628" s="2">
        <v>21</v>
      </c>
      <c r="F8628" s="2">
        <v>1</v>
      </c>
      <c r="G8628" s="2">
        <v>0</v>
      </c>
      <c r="H8628" s="2">
        <v>0</v>
      </c>
      <c r="I8628" s="2">
        <v>0</v>
      </c>
      <c r="J8628" s="2">
        <v>0</v>
      </c>
      <c r="K8628" s="2">
        <v>0</v>
      </c>
      <c r="L8628" s="2">
        <v>0</v>
      </c>
      <c r="M8628" s="2">
        <v>0</v>
      </c>
      <c r="N8628" s="2">
        <v>0</v>
      </c>
      <c r="O8628" s="54">
        <v>0</v>
      </c>
    </row>
    <row r="8629" spans="1:15" ht="18" x14ac:dyDescent="0.35">
      <c r="A8629" t="s">
        <v>59</v>
      </c>
      <c r="B8629" t="s">
        <v>26</v>
      </c>
      <c r="C8629" s="19" t="s">
        <v>11</v>
      </c>
      <c r="E8629" s="2">
        <v>22</v>
      </c>
      <c r="F8629" s="2">
        <v>1</v>
      </c>
      <c r="G8629" s="2">
        <v>0</v>
      </c>
      <c r="H8629" s="2">
        <v>0</v>
      </c>
      <c r="I8629" s="2">
        <v>0</v>
      </c>
      <c r="J8629" s="2">
        <v>0</v>
      </c>
      <c r="K8629" s="2">
        <v>0</v>
      </c>
      <c r="L8629" s="2">
        <v>0</v>
      </c>
      <c r="M8629" s="2">
        <v>0</v>
      </c>
      <c r="N8629" s="2">
        <v>0</v>
      </c>
      <c r="O8629" s="54">
        <v>0</v>
      </c>
    </row>
    <row r="8630" spans="1:15" ht="18" x14ac:dyDescent="0.35">
      <c r="A8630" t="s">
        <v>59</v>
      </c>
      <c r="B8630" t="s">
        <v>26</v>
      </c>
      <c r="C8630" s="19" t="s">
        <v>11</v>
      </c>
      <c r="E8630" s="2">
        <v>23</v>
      </c>
      <c r="F8630" s="2">
        <v>1</v>
      </c>
      <c r="G8630" s="2">
        <v>0</v>
      </c>
      <c r="H8630" s="2">
        <v>0</v>
      </c>
      <c r="I8630" s="2">
        <v>0</v>
      </c>
      <c r="J8630" s="2">
        <v>0</v>
      </c>
      <c r="K8630" s="2">
        <v>0</v>
      </c>
      <c r="L8630" s="2">
        <v>0</v>
      </c>
      <c r="M8630" s="2">
        <v>0</v>
      </c>
      <c r="N8630" s="2">
        <v>0</v>
      </c>
      <c r="O8630" s="54">
        <v>0</v>
      </c>
    </row>
    <row r="8631" spans="1:15" ht="18" x14ac:dyDescent="0.35">
      <c r="A8631" t="s">
        <v>59</v>
      </c>
      <c r="B8631" t="s">
        <v>26</v>
      </c>
      <c r="C8631" s="19" t="s">
        <v>11</v>
      </c>
      <c r="E8631" s="2">
        <v>23</v>
      </c>
      <c r="F8631" s="2">
        <v>1</v>
      </c>
      <c r="G8631" s="2">
        <v>0</v>
      </c>
      <c r="H8631" s="2">
        <v>0</v>
      </c>
      <c r="I8631" s="2">
        <v>0</v>
      </c>
      <c r="J8631" s="2">
        <v>0</v>
      </c>
      <c r="K8631" s="2">
        <v>0</v>
      </c>
      <c r="L8631" s="2">
        <v>0</v>
      </c>
      <c r="M8631" s="2">
        <v>0</v>
      </c>
      <c r="N8631" s="2">
        <v>0</v>
      </c>
      <c r="O8631" s="54">
        <v>0</v>
      </c>
    </row>
    <row r="8632" spans="1:15" ht="18" x14ac:dyDescent="0.35">
      <c r="A8632" t="s">
        <v>59</v>
      </c>
      <c r="B8632" t="s">
        <v>26</v>
      </c>
      <c r="C8632" s="19" t="s">
        <v>11</v>
      </c>
      <c r="E8632" s="2">
        <v>24</v>
      </c>
      <c r="F8632" s="2">
        <v>1</v>
      </c>
      <c r="G8632" s="2">
        <v>0</v>
      </c>
      <c r="H8632" s="2">
        <v>0</v>
      </c>
      <c r="I8632" s="2">
        <v>0</v>
      </c>
      <c r="J8632" s="2">
        <v>0</v>
      </c>
      <c r="K8632" s="2">
        <v>0</v>
      </c>
      <c r="L8632" s="2">
        <v>0</v>
      </c>
      <c r="M8632" s="2">
        <v>0</v>
      </c>
      <c r="N8632" s="2">
        <v>0</v>
      </c>
      <c r="O8632" s="54">
        <v>0</v>
      </c>
    </row>
    <row r="8633" spans="1:15" ht="18" x14ac:dyDescent="0.35">
      <c r="A8633" t="s">
        <v>59</v>
      </c>
      <c r="B8633" t="s">
        <v>26</v>
      </c>
      <c r="C8633" s="19" t="s">
        <v>11</v>
      </c>
      <c r="E8633" s="2">
        <v>24</v>
      </c>
      <c r="F8633" s="2">
        <v>1</v>
      </c>
      <c r="G8633" s="2">
        <v>0</v>
      </c>
      <c r="H8633" s="2">
        <v>0</v>
      </c>
      <c r="I8633" s="2">
        <v>0</v>
      </c>
      <c r="J8633" s="2">
        <v>0</v>
      </c>
      <c r="K8633" s="2">
        <v>0</v>
      </c>
      <c r="L8633" s="2">
        <v>0</v>
      </c>
      <c r="M8633" s="2">
        <v>0</v>
      </c>
      <c r="N8633" s="2">
        <v>0</v>
      </c>
      <c r="O8633" s="54">
        <v>0</v>
      </c>
    </row>
    <row r="8634" spans="1:15" ht="18" x14ac:dyDescent="0.35">
      <c r="A8634" t="s">
        <v>59</v>
      </c>
      <c r="B8634" t="s">
        <v>26</v>
      </c>
      <c r="C8634" s="19" t="s">
        <v>11</v>
      </c>
      <c r="E8634" s="2">
        <v>25</v>
      </c>
      <c r="F8634" s="2">
        <v>1</v>
      </c>
      <c r="G8634" s="2">
        <v>0</v>
      </c>
      <c r="H8634" s="2">
        <v>0</v>
      </c>
      <c r="I8634" s="2">
        <v>0</v>
      </c>
      <c r="J8634" s="2">
        <v>0</v>
      </c>
      <c r="K8634" s="2">
        <v>0</v>
      </c>
      <c r="L8634" s="2">
        <v>0</v>
      </c>
      <c r="M8634" s="2">
        <v>0</v>
      </c>
      <c r="N8634" s="2">
        <v>0</v>
      </c>
      <c r="O8634" s="54">
        <v>0</v>
      </c>
    </row>
    <row r="8635" spans="1:15" ht="18" x14ac:dyDescent="0.35">
      <c r="A8635" t="s">
        <v>59</v>
      </c>
      <c r="B8635" t="s">
        <v>26</v>
      </c>
      <c r="C8635" s="19" t="s">
        <v>11</v>
      </c>
      <c r="E8635" s="2">
        <v>25</v>
      </c>
      <c r="F8635" s="2">
        <v>1</v>
      </c>
      <c r="G8635" s="2">
        <v>0</v>
      </c>
      <c r="H8635" s="2">
        <v>0</v>
      </c>
      <c r="I8635" s="2">
        <v>0</v>
      </c>
      <c r="J8635" s="2">
        <v>0</v>
      </c>
      <c r="K8635" s="2">
        <v>0</v>
      </c>
      <c r="L8635" s="2">
        <v>0</v>
      </c>
      <c r="M8635" s="2">
        <v>0</v>
      </c>
      <c r="N8635" s="2">
        <v>0</v>
      </c>
      <c r="O8635" s="54">
        <v>0</v>
      </c>
    </row>
    <row r="8636" spans="1:15" ht="18" x14ac:dyDescent="0.35">
      <c r="A8636" t="s">
        <v>59</v>
      </c>
      <c r="B8636" t="s">
        <v>26</v>
      </c>
      <c r="C8636" s="19" t="s">
        <v>11</v>
      </c>
      <c r="E8636" s="2">
        <v>26</v>
      </c>
      <c r="F8636" s="2">
        <v>1</v>
      </c>
      <c r="G8636" s="2">
        <v>0</v>
      </c>
      <c r="H8636" s="2">
        <v>0</v>
      </c>
      <c r="I8636" s="2">
        <v>0</v>
      </c>
      <c r="J8636" s="2">
        <v>0</v>
      </c>
      <c r="K8636" s="2">
        <v>0</v>
      </c>
      <c r="L8636" s="2">
        <v>0</v>
      </c>
      <c r="M8636" s="2">
        <v>0</v>
      </c>
      <c r="N8636" s="2">
        <v>0</v>
      </c>
      <c r="O8636" s="54">
        <v>0</v>
      </c>
    </row>
    <row r="8637" spans="1:15" ht="18" x14ac:dyDescent="0.35">
      <c r="A8637" t="s">
        <v>59</v>
      </c>
      <c r="B8637" t="s">
        <v>26</v>
      </c>
      <c r="C8637" s="19" t="s">
        <v>11</v>
      </c>
      <c r="E8637" s="2">
        <v>26</v>
      </c>
      <c r="F8637" s="2">
        <v>1</v>
      </c>
      <c r="G8637" s="2">
        <v>0</v>
      </c>
      <c r="H8637" s="2">
        <v>0</v>
      </c>
      <c r="I8637" s="2">
        <v>0</v>
      </c>
      <c r="J8637" s="2">
        <v>0</v>
      </c>
      <c r="K8637" s="2">
        <v>0</v>
      </c>
      <c r="L8637" s="2">
        <v>0</v>
      </c>
      <c r="M8637" s="2">
        <v>0</v>
      </c>
      <c r="N8637" s="2">
        <v>0</v>
      </c>
      <c r="O8637" s="54">
        <v>0</v>
      </c>
    </row>
    <row r="8638" spans="1:15" ht="18" x14ac:dyDescent="0.35">
      <c r="A8638" t="s">
        <v>59</v>
      </c>
      <c r="B8638" t="s">
        <v>26</v>
      </c>
      <c r="C8638" s="19" t="s">
        <v>11</v>
      </c>
      <c r="E8638" s="2">
        <v>27</v>
      </c>
      <c r="F8638" s="2">
        <v>1</v>
      </c>
      <c r="G8638" s="2">
        <v>0</v>
      </c>
      <c r="H8638" s="2">
        <v>0</v>
      </c>
      <c r="I8638" s="2">
        <v>0</v>
      </c>
      <c r="J8638" s="2">
        <v>0</v>
      </c>
      <c r="K8638" s="2">
        <v>0</v>
      </c>
      <c r="L8638" s="2">
        <v>0</v>
      </c>
      <c r="M8638" s="2">
        <v>0</v>
      </c>
      <c r="N8638" s="2">
        <v>0</v>
      </c>
      <c r="O8638" s="54">
        <v>0</v>
      </c>
    </row>
    <row r="8639" spans="1:15" ht="18" x14ac:dyDescent="0.35">
      <c r="A8639" t="s">
        <v>59</v>
      </c>
      <c r="B8639" t="s">
        <v>26</v>
      </c>
      <c r="C8639" s="19" t="s">
        <v>11</v>
      </c>
      <c r="E8639" s="2">
        <v>27</v>
      </c>
      <c r="F8639" s="2">
        <v>1</v>
      </c>
      <c r="G8639" s="2">
        <v>0</v>
      </c>
      <c r="H8639" s="2">
        <v>0</v>
      </c>
      <c r="I8639" s="2">
        <v>0</v>
      </c>
      <c r="J8639" s="2">
        <v>0</v>
      </c>
      <c r="K8639" s="2">
        <v>0</v>
      </c>
      <c r="L8639" s="2">
        <v>0</v>
      </c>
      <c r="M8639" s="2">
        <v>0</v>
      </c>
      <c r="N8639" s="2">
        <v>0</v>
      </c>
      <c r="O8639" s="54">
        <v>0</v>
      </c>
    </row>
    <row r="8640" spans="1:15" ht="18" x14ac:dyDescent="0.35">
      <c r="A8640" t="s">
        <v>59</v>
      </c>
      <c r="B8640" t="s">
        <v>26</v>
      </c>
      <c r="C8640" s="19" t="s">
        <v>11</v>
      </c>
      <c r="E8640" s="2">
        <v>28</v>
      </c>
      <c r="F8640" s="2">
        <v>1</v>
      </c>
      <c r="G8640" s="2">
        <v>0</v>
      </c>
      <c r="H8640" s="2">
        <v>0</v>
      </c>
      <c r="I8640" s="2">
        <v>0</v>
      </c>
      <c r="J8640" s="2">
        <v>0</v>
      </c>
      <c r="K8640" s="2">
        <v>0</v>
      </c>
      <c r="L8640" s="2">
        <v>0</v>
      </c>
      <c r="M8640" s="2">
        <v>0</v>
      </c>
      <c r="N8640" s="2">
        <v>0</v>
      </c>
      <c r="O8640" s="54">
        <v>0</v>
      </c>
    </row>
    <row r="8641" spans="1:15" ht="18" x14ac:dyDescent="0.35">
      <c r="A8641" t="s">
        <v>59</v>
      </c>
      <c r="B8641" t="s">
        <v>26</v>
      </c>
      <c r="C8641" s="19" t="s">
        <v>11</v>
      </c>
      <c r="E8641" s="2">
        <v>28</v>
      </c>
      <c r="F8641" s="2">
        <v>1</v>
      </c>
      <c r="G8641" s="2">
        <v>0</v>
      </c>
      <c r="H8641" s="2">
        <v>0</v>
      </c>
      <c r="I8641" s="2">
        <v>0</v>
      </c>
      <c r="J8641" s="2">
        <v>0</v>
      </c>
      <c r="K8641" s="2">
        <v>0</v>
      </c>
      <c r="L8641" s="2">
        <v>0</v>
      </c>
      <c r="M8641" s="2">
        <v>0</v>
      </c>
      <c r="N8641" s="2">
        <v>0</v>
      </c>
      <c r="O8641" s="54">
        <v>0</v>
      </c>
    </row>
    <row r="8642" spans="1:15" ht="18" x14ac:dyDescent="0.35">
      <c r="A8642" t="s">
        <v>59</v>
      </c>
      <c r="B8642" t="s">
        <v>26</v>
      </c>
      <c r="C8642" s="19" t="s">
        <v>15</v>
      </c>
      <c r="E8642" s="2">
        <v>1</v>
      </c>
      <c r="F8642" s="2">
        <v>1</v>
      </c>
      <c r="G8642" s="2">
        <v>0</v>
      </c>
      <c r="H8642" s="2">
        <v>0</v>
      </c>
      <c r="I8642" s="2">
        <v>0</v>
      </c>
      <c r="J8642" s="2">
        <v>0</v>
      </c>
      <c r="K8642" s="2">
        <v>0</v>
      </c>
      <c r="L8642" s="2">
        <v>0</v>
      </c>
      <c r="M8642" s="2">
        <v>0</v>
      </c>
      <c r="N8642" s="2">
        <v>0</v>
      </c>
      <c r="O8642" s="54">
        <v>0</v>
      </c>
    </row>
    <row r="8643" spans="1:15" ht="18" x14ac:dyDescent="0.35">
      <c r="A8643" t="s">
        <v>59</v>
      </c>
      <c r="B8643" t="s">
        <v>26</v>
      </c>
      <c r="C8643" s="19" t="s">
        <v>15</v>
      </c>
      <c r="E8643" s="2">
        <v>1</v>
      </c>
      <c r="F8643" s="2">
        <v>1</v>
      </c>
      <c r="G8643" s="2">
        <v>0</v>
      </c>
      <c r="H8643" s="2">
        <v>0</v>
      </c>
      <c r="I8643" s="2">
        <v>0</v>
      </c>
      <c r="J8643" s="2">
        <v>0</v>
      </c>
      <c r="K8643" s="2">
        <v>0</v>
      </c>
      <c r="L8643" s="2">
        <v>0</v>
      </c>
      <c r="M8643" s="2">
        <v>0</v>
      </c>
      <c r="N8643" s="2">
        <v>0</v>
      </c>
      <c r="O8643" s="54">
        <v>0</v>
      </c>
    </row>
    <row r="8644" spans="1:15" ht="18" x14ac:dyDescent="0.35">
      <c r="A8644" t="s">
        <v>59</v>
      </c>
      <c r="B8644" t="s">
        <v>26</v>
      </c>
      <c r="C8644" s="19" t="s">
        <v>15</v>
      </c>
      <c r="E8644" s="2">
        <v>2</v>
      </c>
      <c r="F8644" s="2">
        <v>1</v>
      </c>
      <c r="G8644" s="2">
        <v>0</v>
      </c>
      <c r="H8644" s="2">
        <v>0</v>
      </c>
      <c r="I8644" s="2">
        <v>0</v>
      </c>
      <c r="J8644" s="2">
        <v>0</v>
      </c>
      <c r="K8644" s="2">
        <v>0</v>
      </c>
      <c r="L8644" s="2">
        <v>0</v>
      </c>
      <c r="M8644" s="2">
        <v>0</v>
      </c>
      <c r="N8644" s="2">
        <v>0</v>
      </c>
      <c r="O8644" s="54">
        <v>0</v>
      </c>
    </row>
    <row r="8645" spans="1:15" ht="18" x14ac:dyDescent="0.35">
      <c r="A8645" t="s">
        <v>59</v>
      </c>
      <c r="B8645" t="s">
        <v>26</v>
      </c>
      <c r="C8645" s="19" t="s">
        <v>15</v>
      </c>
      <c r="E8645" s="2">
        <v>2</v>
      </c>
      <c r="F8645" s="2">
        <v>1</v>
      </c>
      <c r="G8645" s="2">
        <v>0</v>
      </c>
      <c r="H8645" s="2">
        <v>0</v>
      </c>
      <c r="I8645" s="2">
        <v>0</v>
      </c>
      <c r="J8645" s="2">
        <v>0</v>
      </c>
      <c r="K8645" s="2">
        <v>0</v>
      </c>
      <c r="L8645" s="2">
        <v>0</v>
      </c>
      <c r="M8645" s="2">
        <v>0</v>
      </c>
      <c r="N8645" s="2">
        <v>0</v>
      </c>
      <c r="O8645" s="54">
        <v>0</v>
      </c>
    </row>
    <row r="8646" spans="1:15" ht="18" x14ac:dyDescent="0.35">
      <c r="A8646" t="s">
        <v>59</v>
      </c>
      <c r="B8646" t="s">
        <v>26</v>
      </c>
      <c r="C8646" s="19" t="s">
        <v>15</v>
      </c>
      <c r="E8646" s="1">
        <v>3</v>
      </c>
      <c r="F8646" s="1">
        <v>1</v>
      </c>
      <c r="G8646" s="1">
        <v>2.5939999999999999</v>
      </c>
      <c r="H8646" s="1">
        <v>47.443433575</v>
      </c>
      <c r="I8646" s="1">
        <v>28</v>
      </c>
      <c r="J8646" s="1">
        <v>149</v>
      </c>
      <c r="K8646" s="1">
        <v>44.052</v>
      </c>
      <c r="L8646" s="1">
        <v>21.169</v>
      </c>
      <c r="M8646" s="1">
        <v>2.855</v>
      </c>
      <c r="N8646" s="1">
        <v>156.27199999999999</v>
      </c>
      <c r="O8646" s="54">
        <f t="shared" ref="O8646:O8649" si="136">M8646/L8646</f>
        <v>0.13486702253294913</v>
      </c>
    </row>
    <row r="8647" spans="1:15" ht="18" x14ac:dyDescent="0.35">
      <c r="A8647" t="s">
        <v>59</v>
      </c>
      <c r="B8647" t="s">
        <v>26</v>
      </c>
      <c r="C8647" s="19" t="s">
        <v>15</v>
      </c>
      <c r="E8647" s="2">
        <v>3</v>
      </c>
      <c r="F8647" s="2">
        <v>1</v>
      </c>
      <c r="G8647" s="2">
        <v>0</v>
      </c>
      <c r="H8647" s="2">
        <v>0</v>
      </c>
      <c r="I8647" s="2">
        <v>0</v>
      </c>
      <c r="J8647" s="2">
        <v>0</v>
      </c>
      <c r="K8647" s="2">
        <v>0</v>
      </c>
      <c r="L8647" s="2">
        <v>0</v>
      </c>
      <c r="M8647" s="2">
        <v>0</v>
      </c>
      <c r="N8647" s="2">
        <v>0</v>
      </c>
      <c r="O8647" s="54">
        <v>0</v>
      </c>
    </row>
    <row r="8648" spans="1:15" ht="18" x14ac:dyDescent="0.35">
      <c r="A8648" t="s">
        <v>59</v>
      </c>
      <c r="B8648" t="s">
        <v>26</v>
      </c>
      <c r="C8648" s="19" t="s">
        <v>15</v>
      </c>
      <c r="E8648" s="2">
        <v>4</v>
      </c>
      <c r="F8648" s="2">
        <v>1</v>
      </c>
      <c r="G8648" s="2">
        <v>0</v>
      </c>
      <c r="H8648" s="2">
        <v>0</v>
      </c>
      <c r="I8648" s="2">
        <v>0</v>
      </c>
      <c r="J8648" s="2">
        <v>0</v>
      </c>
      <c r="K8648" s="2">
        <v>0</v>
      </c>
      <c r="L8648" s="2">
        <v>0</v>
      </c>
      <c r="M8648" s="2">
        <v>0</v>
      </c>
      <c r="N8648" s="2">
        <v>0</v>
      </c>
      <c r="O8648" s="54">
        <v>0</v>
      </c>
    </row>
    <row r="8649" spans="1:15" ht="18" x14ac:dyDescent="0.35">
      <c r="A8649" t="s">
        <v>59</v>
      </c>
      <c r="B8649" t="s">
        <v>26</v>
      </c>
      <c r="C8649" s="19" t="s">
        <v>15</v>
      </c>
      <c r="E8649">
        <v>5</v>
      </c>
      <c r="F8649">
        <v>1</v>
      </c>
      <c r="G8649">
        <v>2.2000000000000002</v>
      </c>
      <c r="H8649">
        <v>50.195447325000004</v>
      </c>
      <c r="I8649">
        <v>37</v>
      </c>
      <c r="J8649">
        <v>138</v>
      </c>
      <c r="K8649">
        <v>44.981000000000002</v>
      </c>
      <c r="L8649">
        <v>21.638999999999999</v>
      </c>
      <c r="M8649">
        <v>2.9550000000000001</v>
      </c>
      <c r="N8649">
        <v>132.04499999999999</v>
      </c>
      <c r="O8649" s="54">
        <f t="shared" si="136"/>
        <v>0.13655899071121586</v>
      </c>
    </row>
    <row r="8650" spans="1:15" ht="18" x14ac:dyDescent="0.35">
      <c r="A8650" t="s">
        <v>59</v>
      </c>
      <c r="B8650" t="s">
        <v>26</v>
      </c>
      <c r="C8650" s="19" t="s">
        <v>15</v>
      </c>
      <c r="E8650" s="2">
        <v>5</v>
      </c>
      <c r="F8650" s="2">
        <v>1</v>
      </c>
      <c r="G8650" s="2">
        <v>0</v>
      </c>
      <c r="H8650" s="2">
        <v>0</v>
      </c>
      <c r="I8650" s="2">
        <v>0</v>
      </c>
      <c r="J8650" s="2">
        <v>0</v>
      </c>
      <c r="K8650" s="2">
        <v>0</v>
      </c>
      <c r="L8650" s="2">
        <v>0</v>
      </c>
      <c r="M8650" s="2">
        <v>0</v>
      </c>
      <c r="N8650" s="2">
        <v>0</v>
      </c>
      <c r="O8650" s="54">
        <v>0</v>
      </c>
    </row>
    <row r="8651" spans="1:15" ht="18" x14ac:dyDescent="0.35">
      <c r="A8651" t="s">
        <v>59</v>
      </c>
      <c r="B8651" t="s">
        <v>26</v>
      </c>
      <c r="C8651" s="19" t="s">
        <v>15</v>
      </c>
      <c r="E8651" s="2">
        <v>6</v>
      </c>
      <c r="F8651" s="2">
        <v>1</v>
      </c>
      <c r="G8651" s="2">
        <v>0</v>
      </c>
      <c r="H8651" s="2">
        <v>0</v>
      </c>
      <c r="I8651" s="2">
        <v>0</v>
      </c>
      <c r="J8651" s="2">
        <v>0</v>
      </c>
      <c r="K8651" s="2">
        <v>0</v>
      </c>
      <c r="L8651" s="2">
        <v>0</v>
      </c>
      <c r="M8651" s="2">
        <v>0</v>
      </c>
      <c r="N8651" s="2">
        <v>0</v>
      </c>
      <c r="O8651" s="54">
        <v>0</v>
      </c>
    </row>
    <row r="8652" spans="1:15" ht="18" x14ac:dyDescent="0.35">
      <c r="A8652" t="s">
        <v>59</v>
      </c>
      <c r="B8652" t="s">
        <v>26</v>
      </c>
      <c r="C8652" s="19" t="s">
        <v>15</v>
      </c>
      <c r="E8652" s="2">
        <v>6</v>
      </c>
      <c r="F8652" s="2">
        <v>1</v>
      </c>
      <c r="G8652" s="2">
        <v>0</v>
      </c>
      <c r="H8652" s="2">
        <v>0</v>
      </c>
      <c r="I8652" s="2">
        <v>0</v>
      </c>
      <c r="J8652" s="2">
        <v>0</v>
      </c>
      <c r="K8652" s="2">
        <v>0</v>
      </c>
      <c r="L8652" s="2">
        <v>0</v>
      </c>
      <c r="M8652" s="2">
        <v>0</v>
      </c>
      <c r="N8652" s="2">
        <v>0</v>
      </c>
      <c r="O8652" s="54">
        <v>0</v>
      </c>
    </row>
    <row r="8653" spans="1:15" ht="18" x14ac:dyDescent="0.35">
      <c r="A8653" t="s">
        <v>59</v>
      </c>
      <c r="B8653" t="s">
        <v>26</v>
      </c>
      <c r="C8653" s="19" t="s">
        <v>15</v>
      </c>
      <c r="E8653" s="2">
        <v>7</v>
      </c>
      <c r="F8653" s="2">
        <v>1</v>
      </c>
      <c r="G8653" s="2">
        <v>0</v>
      </c>
      <c r="H8653" s="2">
        <v>0</v>
      </c>
      <c r="I8653" s="2">
        <v>0</v>
      </c>
      <c r="J8653" s="2">
        <v>0</v>
      </c>
      <c r="K8653" s="2">
        <v>0</v>
      </c>
      <c r="L8653" s="2">
        <v>0</v>
      </c>
      <c r="M8653" s="2">
        <v>0</v>
      </c>
      <c r="N8653" s="2">
        <v>0</v>
      </c>
      <c r="O8653" s="54">
        <v>0</v>
      </c>
    </row>
    <row r="8654" spans="1:15" ht="18" x14ac:dyDescent="0.35">
      <c r="A8654" t="s">
        <v>59</v>
      </c>
      <c r="B8654" t="s">
        <v>26</v>
      </c>
      <c r="C8654" s="19" t="s">
        <v>15</v>
      </c>
      <c r="E8654" s="2">
        <v>7</v>
      </c>
      <c r="F8654" s="2">
        <v>1</v>
      </c>
      <c r="G8654" s="2">
        <v>0</v>
      </c>
      <c r="H8654" s="2">
        <v>0</v>
      </c>
      <c r="I8654" s="2">
        <v>0</v>
      </c>
      <c r="J8654" s="2">
        <v>0</v>
      </c>
      <c r="K8654" s="2">
        <v>0</v>
      </c>
      <c r="L8654" s="2">
        <v>0</v>
      </c>
      <c r="M8654" s="2">
        <v>0</v>
      </c>
      <c r="N8654" s="2">
        <v>0</v>
      </c>
      <c r="O8654" s="54">
        <v>0</v>
      </c>
    </row>
    <row r="8655" spans="1:15" ht="18" x14ac:dyDescent="0.35">
      <c r="A8655" t="s">
        <v>59</v>
      </c>
      <c r="B8655" t="s">
        <v>26</v>
      </c>
      <c r="C8655" s="19" t="s">
        <v>15</v>
      </c>
      <c r="E8655" s="2">
        <v>8</v>
      </c>
      <c r="F8655" s="2">
        <v>1</v>
      </c>
      <c r="G8655" s="2">
        <v>0</v>
      </c>
      <c r="H8655" s="2">
        <v>0</v>
      </c>
      <c r="I8655" s="2">
        <v>0</v>
      </c>
      <c r="J8655" s="2">
        <v>0</v>
      </c>
      <c r="K8655" s="2">
        <v>0</v>
      </c>
      <c r="L8655" s="2">
        <v>0</v>
      </c>
      <c r="M8655" s="2">
        <v>0</v>
      </c>
      <c r="N8655" s="2">
        <v>0</v>
      </c>
      <c r="O8655" s="54">
        <v>0</v>
      </c>
    </row>
    <row r="8656" spans="1:15" ht="18" x14ac:dyDescent="0.35">
      <c r="A8656" t="s">
        <v>59</v>
      </c>
      <c r="B8656" t="s">
        <v>26</v>
      </c>
      <c r="C8656" s="19" t="s">
        <v>15</v>
      </c>
      <c r="E8656">
        <v>9</v>
      </c>
      <c r="F8656">
        <v>1</v>
      </c>
      <c r="G8656">
        <v>1.254</v>
      </c>
      <c r="H8656">
        <v>34.216523480000006</v>
      </c>
      <c r="I8656">
        <v>47</v>
      </c>
      <c r="J8656">
        <v>130</v>
      </c>
      <c r="K8656">
        <v>43.091999999999999</v>
      </c>
      <c r="L8656">
        <v>20.648</v>
      </c>
      <c r="M8656">
        <v>2.1110000000000002</v>
      </c>
      <c r="N8656">
        <v>0.41599999999999998</v>
      </c>
      <c r="O8656" s="54">
        <f t="shared" ref="O8656:O8712" si="137">M8656/L8656</f>
        <v>0.10223750484308408</v>
      </c>
    </row>
    <row r="8657" spans="1:15" ht="18" x14ac:dyDescent="0.35">
      <c r="A8657" t="s">
        <v>59</v>
      </c>
      <c r="B8657" t="s">
        <v>26</v>
      </c>
      <c r="C8657" s="19" t="s">
        <v>15</v>
      </c>
      <c r="E8657">
        <v>10</v>
      </c>
      <c r="F8657">
        <v>1</v>
      </c>
      <c r="G8657">
        <v>1.1000000000000001</v>
      </c>
      <c r="H8657">
        <v>19.919534355000003</v>
      </c>
      <c r="I8657">
        <v>38</v>
      </c>
      <c r="J8657">
        <v>105</v>
      </c>
      <c r="K8657">
        <v>35.076000000000001</v>
      </c>
      <c r="L8657">
        <v>15.351000000000001</v>
      </c>
      <c r="M8657">
        <v>1.653</v>
      </c>
      <c r="N8657">
        <v>157.839</v>
      </c>
      <c r="O8657" s="54">
        <f t="shared" si="137"/>
        <v>0.10768028141489154</v>
      </c>
    </row>
    <row r="8658" spans="1:15" ht="18" x14ac:dyDescent="0.35">
      <c r="A8658" t="s">
        <v>59</v>
      </c>
      <c r="B8658" t="s">
        <v>26</v>
      </c>
      <c r="C8658" s="19" t="s">
        <v>15</v>
      </c>
      <c r="E8658">
        <v>11</v>
      </c>
      <c r="F8658">
        <v>1</v>
      </c>
      <c r="G8658">
        <v>2.577</v>
      </c>
      <c r="H8658">
        <v>41.482257400000009</v>
      </c>
      <c r="I8658">
        <v>29</v>
      </c>
      <c r="J8658">
        <v>117</v>
      </c>
      <c r="K8658">
        <v>39.643999999999998</v>
      </c>
      <c r="L8658">
        <v>19.286000000000001</v>
      </c>
      <c r="M8658">
        <v>2.74</v>
      </c>
      <c r="N8658">
        <v>163.78</v>
      </c>
      <c r="O8658" s="54">
        <f t="shared" si="137"/>
        <v>0.14207196930415847</v>
      </c>
    </row>
    <row r="8659" spans="1:15" ht="18" x14ac:dyDescent="0.35">
      <c r="A8659" t="s">
        <v>59</v>
      </c>
      <c r="B8659" t="s">
        <v>26</v>
      </c>
      <c r="C8659" s="19" t="s">
        <v>15</v>
      </c>
      <c r="E8659" s="1">
        <v>12</v>
      </c>
      <c r="F8659" s="1">
        <v>1</v>
      </c>
      <c r="G8659" s="1">
        <v>1.008</v>
      </c>
      <c r="H8659" s="1">
        <v>16.990386140000002</v>
      </c>
      <c r="I8659" s="1">
        <v>34</v>
      </c>
      <c r="J8659" s="1">
        <v>94</v>
      </c>
      <c r="K8659" s="1">
        <v>33.261000000000003</v>
      </c>
      <c r="L8659" s="1">
        <v>15.938000000000001</v>
      </c>
      <c r="M8659" s="1">
        <v>1.3580000000000001</v>
      </c>
      <c r="N8659" s="1">
        <v>156.33600000000001</v>
      </c>
      <c r="O8659" s="54">
        <f t="shared" si="137"/>
        <v>8.5205170033881297E-2</v>
      </c>
    </row>
    <row r="8660" spans="1:15" ht="18" x14ac:dyDescent="0.35">
      <c r="A8660" t="s">
        <v>59</v>
      </c>
      <c r="B8660" t="s">
        <v>26</v>
      </c>
      <c r="C8660" s="19" t="s">
        <v>15</v>
      </c>
      <c r="E8660" s="2">
        <v>12</v>
      </c>
      <c r="F8660" s="2">
        <v>1</v>
      </c>
      <c r="G8660" s="2">
        <v>0</v>
      </c>
      <c r="H8660" s="2">
        <v>0</v>
      </c>
      <c r="I8660" s="2">
        <v>0</v>
      </c>
      <c r="J8660" s="2">
        <v>0</v>
      </c>
      <c r="K8660" s="2">
        <v>0</v>
      </c>
      <c r="L8660" s="2">
        <v>0</v>
      </c>
      <c r="M8660" s="2">
        <v>0</v>
      </c>
      <c r="N8660" s="2">
        <v>0</v>
      </c>
      <c r="O8660" s="54">
        <v>0</v>
      </c>
    </row>
    <row r="8661" spans="1:15" ht="18" x14ac:dyDescent="0.35">
      <c r="A8661" t="s">
        <v>59</v>
      </c>
      <c r="B8661" t="s">
        <v>26</v>
      </c>
      <c r="C8661" s="19" t="s">
        <v>15</v>
      </c>
      <c r="E8661">
        <v>13</v>
      </c>
      <c r="F8661">
        <v>1</v>
      </c>
      <c r="G8661">
        <v>2.359</v>
      </c>
      <c r="H8661">
        <v>45.964450400000004</v>
      </c>
      <c r="I8661">
        <v>46</v>
      </c>
      <c r="J8661">
        <v>195</v>
      </c>
      <c r="K8661">
        <v>41.969000000000001</v>
      </c>
      <c r="L8661">
        <v>19.57</v>
      </c>
      <c r="M8661">
        <v>2.992</v>
      </c>
      <c r="N8661">
        <v>16.829000000000001</v>
      </c>
      <c r="O8661" s="54">
        <f t="shared" si="137"/>
        <v>0.15288707204905466</v>
      </c>
    </row>
    <row r="8662" spans="1:15" ht="18" x14ac:dyDescent="0.35">
      <c r="A8662" t="s">
        <v>59</v>
      </c>
      <c r="B8662" t="s">
        <v>26</v>
      </c>
      <c r="C8662" s="19" t="s">
        <v>15</v>
      </c>
      <c r="E8662" s="1">
        <v>14</v>
      </c>
      <c r="F8662" s="1">
        <v>1</v>
      </c>
      <c r="G8662" s="1">
        <v>1.7390000000000001</v>
      </c>
      <c r="H8662" s="1">
        <v>36.813850625000001</v>
      </c>
      <c r="I8662" s="1">
        <v>38</v>
      </c>
      <c r="J8662" s="1">
        <v>147</v>
      </c>
      <c r="K8662" s="1">
        <v>45.302</v>
      </c>
      <c r="L8662" s="1">
        <v>22.068999999999999</v>
      </c>
      <c r="M8662" s="1">
        <v>2.125</v>
      </c>
      <c r="N8662" s="1">
        <v>162.81100000000001</v>
      </c>
      <c r="O8662" s="54">
        <f t="shared" si="137"/>
        <v>9.6288912048574926E-2</v>
      </c>
    </row>
    <row r="8663" spans="1:15" ht="18" x14ac:dyDescent="0.35">
      <c r="A8663" t="s">
        <v>59</v>
      </c>
      <c r="B8663" t="s">
        <v>26</v>
      </c>
      <c r="C8663" s="19" t="s">
        <v>15</v>
      </c>
      <c r="E8663" s="2">
        <v>14</v>
      </c>
      <c r="F8663" s="2">
        <v>1</v>
      </c>
      <c r="G8663" s="2">
        <v>0</v>
      </c>
      <c r="H8663" s="2">
        <v>0</v>
      </c>
      <c r="I8663" s="2">
        <v>0</v>
      </c>
      <c r="J8663" s="2">
        <v>0</v>
      </c>
      <c r="K8663" s="2">
        <v>0</v>
      </c>
      <c r="L8663" s="2">
        <v>0</v>
      </c>
      <c r="M8663" s="2">
        <v>0</v>
      </c>
      <c r="N8663" s="2">
        <v>0</v>
      </c>
      <c r="O8663" s="54">
        <v>0</v>
      </c>
    </row>
    <row r="8664" spans="1:15" ht="18" x14ac:dyDescent="0.35">
      <c r="A8664" t="s">
        <v>59</v>
      </c>
      <c r="B8664" t="s">
        <v>26</v>
      </c>
      <c r="C8664" s="19" t="s">
        <v>15</v>
      </c>
      <c r="E8664" s="1">
        <v>15</v>
      </c>
      <c r="F8664" s="1">
        <v>1</v>
      </c>
      <c r="G8664" s="1">
        <v>2.2440000000000002</v>
      </c>
      <c r="H8664" s="1">
        <v>33.390829080000003</v>
      </c>
      <c r="I8664" s="1">
        <v>25</v>
      </c>
      <c r="J8664" s="1">
        <v>134</v>
      </c>
      <c r="K8664" s="1">
        <v>38.366999999999997</v>
      </c>
      <c r="L8664" s="1">
        <v>18.248000000000001</v>
      </c>
      <c r="M8664" s="1">
        <v>2.331</v>
      </c>
      <c r="N8664" s="1">
        <v>169.53</v>
      </c>
      <c r="O8664" s="54">
        <f t="shared" si="137"/>
        <v>0.12774002630425252</v>
      </c>
    </row>
    <row r="8665" spans="1:15" ht="18" x14ac:dyDescent="0.35">
      <c r="A8665" t="s">
        <v>59</v>
      </c>
      <c r="B8665" t="s">
        <v>26</v>
      </c>
      <c r="C8665" s="19" t="s">
        <v>15</v>
      </c>
      <c r="E8665" s="2">
        <v>15</v>
      </c>
      <c r="F8665" s="2">
        <v>1</v>
      </c>
      <c r="G8665" s="2">
        <v>0</v>
      </c>
      <c r="H8665" s="2">
        <v>0</v>
      </c>
      <c r="I8665" s="2">
        <v>0</v>
      </c>
      <c r="J8665" s="2">
        <v>0</v>
      </c>
      <c r="K8665" s="2">
        <v>0</v>
      </c>
      <c r="L8665" s="2">
        <v>0</v>
      </c>
      <c r="M8665" s="2">
        <v>0</v>
      </c>
      <c r="N8665" s="2">
        <v>0</v>
      </c>
      <c r="O8665" s="54">
        <v>0</v>
      </c>
    </row>
    <row r="8666" spans="1:15" ht="18" x14ac:dyDescent="0.35">
      <c r="A8666" t="s">
        <v>59</v>
      </c>
      <c r="B8666" t="s">
        <v>26</v>
      </c>
      <c r="C8666" s="19" t="s">
        <v>15</v>
      </c>
      <c r="E8666" s="2">
        <v>16</v>
      </c>
      <c r="F8666" s="2">
        <v>1</v>
      </c>
      <c r="G8666" s="2">
        <v>0</v>
      </c>
      <c r="H8666" s="2">
        <v>0</v>
      </c>
      <c r="I8666" s="2">
        <v>0</v>
      </c>
      <c r="J8666" s="2">
        <v>0</v>
      </c>
      <c r="K8666" s="2">
        <v>0</v>
      </c>
      <c r="L8666" s="2">
        <v>0</v>
      </c>
      <c r="M8666" s="2">
        <v>0</v>
      </c>
      <c r="N8666" s="2">
        <v>0</v>
      </c>
      <c r="O8666" s="54">
        <v>0</v>
      </c>
    </row>
    <row r="8667" spans="1:15" ht="18" x14ac:dyDescent="0.35">
      <c r="A8667" t="s">
        <v>59</v>
      </c>
      <c r="B8667" t="s">
        <v>26</v>
      </c>
      <c r="C8667" s="19" t="s">
        <v>15</v>
      </c>
      <c r="E8667">
        <v>17</v>
      </c>
      <c r="F8667">
        <v>1</v>
      </c>
      <c r="G8667">
        <v>1.6619999999999999</v>
      </c>
      <c r="H8667">
        <v>35.352164925000004</v>
      </c>
      <c r="I8667">
        <v>37</v>
      </c>
      <c r="J8667">
        <v>115</v>
      </c>
      <c r="K8667">
        <v>41.155000000000001</v>
      </c>
      <c r="L8667">
        <v>19.971</v>
      </c>
      <c r="M8667">
        <v>2.2549999999999999</v>
      </c>
      <c r="N8667">
        <v>19.164000000000001</v>
      </c>
      <c r="O8667" s="54">
        <f t="shared" si="137"/>
        <v>0.1129137249011066</v>
      </c>
    </row>
    <row r="8668" spans="1:15" ht="18" x14ac:dyDescent="0.35">
      <c r="A8668" t="s">
        <v>59</v>
      </c>
      <c r="B8668" t="s">
        <v>26</v>
      </c>
      <c r="C8668" s="19" t="s">
        <v>15</v>
      </c>
      <c r="E8668" s="2">
        <v>17</v>
      </c>
      <c r="F8668" s="2">
        <v>1</v>
      </c>
      <c r="G8668" s="2">
        <v>0</v>
      </c>
      <c r="H8668" s="2">
        <v>0</v>
      </c>
      <c r="I8668" s="2">
        <v>0</v>
      </c>
      <c r="J8668" s="2">
        <v>0</v>
      </c>
      <c r="K8668" s="2">
        <v>0</v>
      </c>
      <c r="L8668" s="2">
        <v>0</v>
      </c>
      <c r="M8668" s="2">
        <v>0</v>
      </c>
      <c r="N8668" s="2">
        <v>0</v>
      </c>
      <c r="O8668" s="54">
        <v>0</v>
      </c>
    </row>
    <row r="8669" spans="1:15" ht="18" x14ac:dyDescent="0.35">
      <c r="A8669" t="s">
        <v>59</v>
      </c>
      <c r="B8669" t="s">
        <v>26</v>
      </c>
      <c r="C8669" s="19" t="s">
        <v>15</v>
      </c>
      <c r="E8669" s="2">
        <v>18</v>
      </c>
      <c r="F8669" s="2">
        <v>1</v>
      </c>
      <c r="G8669" s="2">
        <v>0</v>
      </c>
      <c r="H8669" s="2">
        <v>0</v>
      </c>
      <c r="I8669" s="2">
        <v>0</v>
      </c>
      <c r="J8669" s="2">
        <v>0</v>
      </c>
      <c r="K8669" s="2">
        <v>0</v>
      </c>
      <c r="L8669" s="2">
        <v>0</v>
      </c>
      <c r="M8669" s="2">
        <v>0</v>
      </c>
      <c r="N8669" s="2">
        <v>0</v>
      </c>
      <c r="O8669" s="54">
        <v>0</v>
      </c>
    </row>
    <row r="8670" spans="1:15" ht="18" x14ac:dyDescent="0.35">
      <c r="A8670" t="s">
        <v>59</v>
      </c>
      <c r="B8670" t="s">
        <v>26</v>
      </c>
      <c r="C8670" s="19" t="s">
        <v>15</v>
      </c>
      <c r="E8670" s="1">
        <v>19</v>
      </c>
      <c r="F8670" s="1">
        <v>1</v>
      </c>
      <c r="G8670" s="1">
        <v>1.7110000000000001</v>
      </c>
      <c r="H8670" s="1">
        <v>29.56775348</v>
      </c>
      <c r="I8670" s="1">
        <v>35</v>
      </c>
      <c r="J8670" s="1">
        <v>77</v>
      </c>
      <c r="K8670" s="1">
        <v>40.738</v>
      </c>
      <c r="L8670" s="1">
        <v>19.004000000000001</v>
      </c>
      <c r="M8670" s="1">
        <v>1.982</v>
      </c>
      <c r="N8670" s="1">
        <v>26.675000000000001</v>
      </c>
      <c r="O8670" s="54">
        <f t="shared" si="137"/>
        <v>0.10429383287728898</v>
      </c>
    </row>
    <row r="8671" spans="1:15" ht="18" x14ac:dyDescent="0.35">
      <c r="A8671" t="s">
        <v>59</v>
      </c>
      <c r="B8671" t="s">
        <v>26</v>
      </c>
      <c r="C8671" s="19" t="s">
        <v>15</v>
      </c>
      <c r="E8671" s="1">
        <v>19</v>
      </c>
      <c r="F8671" s="1">
        <v>1</v>
      </c>
      <c r="G8671" s="1">
        <v>2.351</v>
      </c>
      <c r="H8671" s="1">
        <v>43.388278220000004</v>
      </c>
      <c r="I8671" s="1">
        <v>36</v>
      </c>
      <c r="J8671" s="1">
        <v>112</v>
      </c>
      <c r="K8671" s="1">
        <v>48.652999999999999</v>
      </c>
      <c r="L8671" s="1">
        <v>23.783000000000001</v>
      </c>
      <c r="M8671" s="1">
        <v>2.3239999999999998</v>
      </c>
      <c r="N8671" s="1">
        <v>31.396000000000001</v>
      </c>
      <c r="O8671" s="54">
        <f t="shared" si="137"/>
        <v>9.7716856578228137E-2</v>
      </c>
    </row>
    <row r="8672" spans="1:15" ht="18" x14ac:dyDescent="0.35">
      <c r="A8672" t="s">
        <v>59</v>
      </c>
      <c r="B8672" t="s">
        <v>26</v>
      </c>
      <c r="C8672" s="19" t="s">
        <v>15</v>
      </c>
      <c r="E8672" s="1">
        <v>20</v>
      </c>
      <c r="F8672" s="1">
        <v>1</v>
      </c>
      <c r="G8672" s="1">
        <v>2.14</v>
      </c>
      <c r="H8672" s="1">
        <v>42.854464875000012</v>
      </c>
      <c r="I8672" s="1">
        <v>34</v>
      </c>
      <c r="J8672" s="1">
        <v>154</v>
      </c>
      <c r="K8672" s="1">
        <v>42.759</v>
      </c>
      <c r="L8672" s="1">
        <v>19.975000000000001</v>
      </c>
      <c r="M8672" s="1">
        <v>2.7330000000000001</v>
      </c>
      <c r="N8672" s="1">
        <v>33.012</v>
      </c>
      <c r="O8672" s="54">
        <f t="shared" si="137"/>
        <v>0.13682102628285356</v>
      </c>
    </row>
    <row r="8673" spans="1:15" ht="18" x14ac:dyDescent="0.35">
      <c r="A8673" t="s">
        <v>59</v>
      </c>
      <c r="B8673" t="s">
        <v>26</v>
      </c>
      <c r="C8673" s="19" t="s">
        <v>15</v>
      </c>
      <c r="E8673" s="2">
        <v>20</v>
      </c>
      <c r="F8673" s="2">
        <v>1</v>
      </c>
      <c r="G8673" s="2">
        <v>0</v>
      </c>
      <c r="H8673" s="2">
        <v>0</v>
      </c>
      <c r="I8673" s="2">
        <v>0</v>
      </c>
      <c r="J8673" s="2">
        <v>0</v>
      </c>
      <c r="K8673" s="2">
        <v>0</v>
      </c>
      <c r="L8673" s="2">
        <v>0</v>
      </c>
      <c r="M8673" s="2">
        <v>0</v>
      </c>
      <c r="N8673" s="2">
        <v>0</v>
      </c>
      <c r="O8673" s="54">
        <v>0</v>
      </c>
    </row>
    <row r="8674" spans="1:15" ht="18" x14ac:dyDescent="0.35">
      <c r="A8674" t="s">
        <v>59</v>
      </c>
      <c r="B8674" t="s">
        <v>26</v>
      </c>
      <c r="C8674" s="19" t="s">
        <v>15</v>
      </c>
      <c r="E8674" s="2">
        <v>21</v>
      </c>
      <c r="F8674" s="2">
        <v>1</v>
      </c>
      <c r="G8674" s="2">
        <v>0</v>
      </c>
      <c r="H8674" s="2">
        <v>0</v>
      </c>
      <c r="I8674" s="2">
        <v>0</v>
      </c>
      <c r="J8674" s="2">
        <v>0</v>
      </c>
      <c r="K8674" s="2">
        <v>0</v>
      </c>
      <c r="L8674" s="2">
        <v>0</v>
      </c>
      <c r="M8674" s="2">
        <v>0</v>
      </c>
      <c r="N8674" s="2">
        <v>0</v>
      </c>
      <c r="O8674" s="54">
        <v>0</v>
      </c>
    </row>
    <row r="8675" spans="1:15" ht="18" x14ac:dyDescent="0.35">
      <c r="A8675" t="s">
        <v>59</v>
      </c>
      <c r="B8675" t="s">
        <v>26</v>
      </c>
      <c r="C8675" s="19" t="s">
        <v>15</v>
      </c>
      <c r="E8675" s="2">
        <v>21</v>
      </c>
      <c r="F8675" s="2">
        <v>1</v>
      </c>
      <c r="G8675" s="2">
        <v>0</v>
      </c>
      <c r="H8675" s="2">
        <v>0</v>
      </c>
      <c r="I8675" s="2">
        <v>0</v>
      </c>
      <c r="J8675" s="2">
        <v>0</v>
      </c>
      <c r="K8675" s="2">
        <v>0</v>
      </c>
      <c r="L8675" s="2">
        <v>0</v>
      </c>
      <c r="M8675" s="2">
        <v>0</v>
      </c>
      <c r="N8675" s="2">
        <v>0</v>
      </c>
      <c r="O8675" s="54">
        <v>0</v>
      </c>
    </row>
    <row r="8676" spans="1:15" ht="18" x14ac:dyDescent="0.35">
      <c r="A8676" t="s">
        <v>59</v>
      </c>
      <c r="B8676" t="s">
        <v>26</v>
      </c>
      <c r="C8676" s="19" t="s">
        <v>15</v>
      </c>
      <c r="E8676" s="2">
        <v>22</v>
      </c>
      <c r="F8676" s="2">
        <v>1</v>
      </c>
      <c r="G8676" s="2">
        <v>0</v>
      </c>
      <c r="H8676" s="2">
        <v>0</v>
      </c>
      <c r="I8676" s="2">
        <v>0</v>
      </c>
      <c r="J8676" s="2">
        <v>0</v>
      </c>
      <c r="K8676" s="2">
        <v>0</v>
      </c>
      <c r="L8676" s="2">
        <v>0</v>
      </c>
      <c r="M8676" s="2">
        <v>0</v>
      </c>
      <c r="N8676" s="2">
        <v>0</v>
      </c>
      <c r="O8676" s="54">
        <v>0</v>
      </c>
    </row>
    <row r="8677" spans="1:15" ht="18" x14ac:dyDescent="0.35">
      <c r="A8677" t="s">
        <v>59</v>
      </c>
      <c r="B8677" t="s">
        <v>26</v>
      </c>
      <c r="C8677" s="19" t="s">
        <v>15</v>
      </c>
      <c r="E8677" s="2">
        <v>22</v>
      </c>
      <c r="F8677" s="2">
        <v>1</v>
      </c>
      <c r="G8677" s="2">
        <v>0</v>
      </c>
      <c r="H8677" s="2">
        <v>0</v>
      </c>
      <c r="I8677" s="2">
        <v>0</v>
      </c>
      <c r="J8677" s="2">
        <v>0</v>
      </c>
      <c r="K8677" s="2">
        <v>0</v>
      </c>
      <c r="L8677" s="2">
        <v>0</v>
      </c>
      <c r="M8677" s="2">
        <v>0</v>
      </c>
      <c r="N8677" s="2">
        <v>0</v>
      </c>
      <c r="O8677" s="54">
        <v>0</v>
      </c>
    </row>
    <row r="8678" spans="1:15" ht="18" x14ac:dyDescent="0.35">
      <c r="A8678" t="s">
        <v>59</v>
      </c>
      <c r="B8678" t="s">
        <v>26</v>
      </c>
      <c r="C8678" s="19" t="s">
        <v>15</v>
      </c>
      <c r="E8678" s="2">
        <v>23</v>
      </c>
      <c r="F8678" s="2">
        <v>1</v>
      </c>
      <c r="G8678" s="2">
        <v>0</v>
      </c>
      <c r="H8678" s="2">
        <v>0</v>
      </c>
      <c r="I8678" s="2">
        <v>0</v>
      </c>
      <c r="J8678" s="2">
        <v>0</v>
      </c>
      <c r="K8678" s="2">
        <v>0</v>
      </c>
      <c r="L8678" s="2">
        <v>0</v>
      </c>
      <c r="M8678" s="2">
        <v>0</v>
      </c>
      <c r="N8678" s="2">
        <v>0</v>
      </c>
      <c r="O8678" s="54">
        <v>0</v>
      </c>
    </row>
    <row r="8679" spans="1:15" ht="18" x14ac:dyDescent="0.35">
      <c r="A8679" t="s">
        <v>59</v>
      </c>
      <c r="B8679" t="s">
        <v>26</v>
      </c>
      <c r="C8679" s="19" t="s">
        <v>15</v>
      </c>
      <c r="E8679" s="2">
        <v>23</v>
      </c>
      <c r="F8679" s="2">
        <v>1</v>
      </c>
      <c r="G8679" s="2">
        <v>0</v>
      </c>
      <c r="H8679" s="2">
        <v>0</v>
      </c>
      <c r="I8679" s="2">
        <v>0</v>
      </c>
      <c r="J8679" s="2">
        <v>0</v>
      </c>
      <c r="K8679" s="2">
        <v>0</v>
      </c>
      <c r="L8679" s="2">
        <v>0</v>
      </c>
      <c r="M8679" s="2">
        <v>0</v>
      </c>
      <c r="N8679" s="2">
        <v>0</v>
      </c>
      <c r="O8679" s="54">
        <v>0</v>
      </c>
    </row>
    <row r="8680" spans="1:15" ht="18" x14ac:dyDescent="0.35">
      <c r="A8680" t="s">
        <v>59</v>
      </c>
      <c r="B8680" t="s">
        <v>26</v>
      </c>
      <c r="C8680" s="19" t="s">
        <v>15</v>
      </c>
      <c r="E8680" s="2">
        <v>24</v>
      </c>
      <c r="F8680" s="2">
        <v>1</v>
      </c>
      <c r="G8680" s="2">
        <v>0</v>
      </c>
      <c r="H8680" s="2">
        <v>0</v>
      </c>
      <c r="I8680" s="2">
        <v>0</v>
      </c>
      <c r="J8680" s="2">
        <v>0</v>
      </c>
      <c r="K8680" s="2">
        <v>0</v>
      </c>
      <c r="L8680" s="2">
        <v>0</v>
      </c>
      <c r="M8680" s="2">
        <v>0</v>
      </c>
      <c r="N8680" s="2">
        <v>0</v>
      </c>
      <c r="O8680" s="54">
        <v>0</v>
      </c>
    </row>
    <row r="8681" spans="1:15" ht="18" x14ac:dyDescent="0.35">
      <c r="A8681" t="s">
        <v>59</v>
      </c>
      <c r="B8681" t="s">
        <v>26</v>
      </c>
      <c r="C8681" s="19" t="s">
        <v>15</v>
      </c>
      <c r="E8681" s="2">
        <v>24</v>
      </c>
      <c r="F8681" s="2">
        <v>1</v>
      </c>
      <c r="G8681" s="2">
        <v>0</v>
      </c>
      <c r="H8681" s="2">
        <v>0</v>
      </c>
      <c r="I8681" s="2">
        <v>0</v>
      </c>
      <c r="J8681" s="2">
        <v>0</v>
      </c>
      <c r="K8681" s="2">
        <v>0</v>
      </c>
      <c r="L8681" s="2">
        <v>0</v>
      </c>
      <c r="M8681" s="2">
        <v>0</v>
      </c>
      <c r="N8681" s="2">
        <v>0</v>
      </c>
      <c r="O8681" s="54">
        <v>0</v>
      </c>
    </row>
    <row r="8682" spans="1:15" ht="18" x14ac:dyDescent="0.35">
      <c r="A8682" t="s">
        <v>59</v>
      </c>
      <c r="B8682" t="s">
        <v>26</v>
      </c>
      <c r="C8682" s="19" t="s">
        <v>15</v>
      </c>
      <c r="E8682" s="2">
        <v>25</v>
      </c>
      <c r="F8682" s="2">
        <v>1</v>
      </c>
      <c r="G8682" s="2">
        <v>0</v>
      </c>
      <c r="H8682" s="2">
        <v>0</v>
      </c>
      <c r="I8682" s="2">
        <v>0</v>
      </c>
      <c r="J8682" s="2">
        <v>0</v>
      </c>
      <c r="K8682" s="2">
        <v>0</v>
      </c>
      <c r="L8682" s="2">
        <v>0</v>
      </c>
      <c r="M8682" s="2">
        <v>0</v>
      </c>
      <c r="N8682" s="2">
        <v>0</v>
      </c>
      <c r="O8682" s="54">
        <v>0</v>
      </c>
    </row>
    <row r="8683" spans="1:15" ht="18" x14ac:dyDescent="0.35">
      <c r="A8683" t="s">
        <v>59</v>
      </c>
      <c r="B8683" t="s">
        <v>26</v>
      </c>
      <c r="C8683" s="19" t="s">
        <v>15</v>
      </c>
      <c r="E8683" s="2">
        <v>25</v>
      </c>
      <c r="F8683" s="2">
        <v>1</v>
      </c>
      <c r="G8683" s="2">
        <v>0</v>
      </c>
      <c r="H8683" s="2">
        <v>0</v>
      </c>
      <c r="I8683" s="2">
        <v>0</v>
      </c>
      <c r="J8683" s="2">
        <v>0</v>
      </c>
      <c r="K8683" s="2">
        <v>0</v>
      </c>
      <c r="L8683" s="2">
        <v>0</v>
      </c>
      <c r="M8683" s="2">
        <v>0</v>
      </c>
      <c r="N8683" s="2">
        <v>0</v>
      </c>
      <c r="O8683" s="54">
        <v>0</v>
      </c>
    </row>
    <row r="8684" spans="1:15" ht="18" x14ac:dyDescent="0.35">
      <c r="A8684" t="s">
        <v>59</v>
      </c>
      <c r="B8684" t="s">
        <v>26</v>
      </c>
      <c r="C8684" s="19" t="s">
        <v>15</v>
      </c>
      <c r="E8684" s="2">
        <v>26</v>
      </c>
      <c r="F8684" s="2">
        <v>1</v>
      </c>
      <c r="G8684" s="2">
        <v>0</v>
      </c>
      <c r="H8684" s="2">
        <v>0</v>
      </c>
      <c r="I8684" s="2">
        <v>0</v>
      </c>
      <c r="J8684" s="2">
        <v>0</v>
      </c>
      <c r="K8684" s="2">
        <v>0</v>
      </c>
      <c r="L8684" s="2">
        <v>0</v>
      </c>
      <c r="M8684" s="2">
        <v>0</v>
      </c>
      <c r="N8684" s="2">
        <v>0</v>
      </c>
      <c r="O8684" s="54">
        <v>0</v>
      </c>
    </row>
    <row r="8685" spans="1:15" ht="18" x14ac:dyDescent="0.35">
      <c r="A8685" t="s">
        <v>59</v>
      </c>
      <c r="B8685" t="s">
        <v>26</v>
      </c>
      <c r="C8685" s="19" t="s">
        <v>15</v>
      </c>
      <c r="E8685" s="2">
        <v>26</v>
      </c>
      <c r="F8685" s="2">
        <v>1</v>
      </c>
      <c r="G8685" s="2">
        <v>0</v>
      </c>
      <c r="H8685" s="2">
        <v>0</v>
      </c>
      <c r="I8685" s="2">
        <v>0</v>
      </c>
      <c r="J8685" s="2">
        <v>0</v>
      </c>
      <c r="K8685" s="2">
        <v>0</v>
      </c>
      <c r="L8685" s="2">
        <v>0</v>
      </c>
      <c r="M8685" s="2">
        <v>0</v>
      </c>
      <c r="N8685" s="2">
        <v>0</v>
      </c>
      <c r="O8685" s="54">
        <v>0</v>
      </c>
    </row>
    <row r="8686" spans="1:15" ht="18" x14ac:dyDescent="0.35">
      <c r="A8686" t="s">
        <v>59</v>
      </c>
      <c r="B8686" t="s">
        <v>26</v>
      </c>
      <c r="C8686" s="19" t="s">
        <v>15</v>
      </c>
      <c r="E8686" s="2">
        <v>27</v>
      </c>
      <c r="F8686" s="2">
        <v>1</v>
      </c>
      <c r="G8686" s="2">
        <v>0</v>
      </c>
      <c r="H8686" s="2">
        <v>0</v>
      </c>
      <c r="I8686" s="2">
        <v>0</v>
      </c>
      <c r="J8686" s="2">
        <v>0</v>
      </c>
      <c r="K8686" s="2">
        <v>0</v>
      </c>
      <c r="L8686" s="2">
        <v>0</v>
      </c>
      <c r="M8686" s="2">
        <v>0</v>
      </c>
      <c r="N8686" s="2">
        <v>0</v>
      </c>
      <c r="O8686" s="54">
        <v>0</v>
      </c>
    </row>
    <row r="8687" spans="1:15" ht="18" x14ac:dyDescent="0.35">
      <c r="A8687" t="s">
        <v>59</v>
      </c>
      <c r="B8687" t="s">
        <v>26</v>
      </c>
      <c r="C8687" s="19" t="s">
        <v>15</v>
      </c>
      <c r="E8687" s="2">
        <v>27</v>
      </c>
      <c r="F8687" s="2">
        <v>1</v>
      </c>
      <c r="G8687" s="2">
        <v>0</v>
      </c>
      <c r="H8687" s="2">
        <v>0</v>
      </c>
      <c r="I8687" s="2">
        <v>0</v>
      </c>
      <c r="J8687" s="2">
        <v>0</v>
      </c>
      <c r="K8687" s="2">
        <v>0</v>
      </c>
      <c r="L8687" s="2">
        <v>0</v>
      </c>
      <c r="M8687" s="2">
        <v>0</v>
      </c>
      <c r="N8687" s="2">
        <v>0</v>
      </c>
      <c r="O8687" s="54">
        <v>0</v>
      </c>
    </row>
    <row r="8688" spans="1:15" ht="18" x14ac:dyDescent="0.35">
      <c r="A8688" t="s">
        <v>59</v>
      </c>
      <c r="B8688" t="s">
        <v>26</v>
      </c>
      <c r="C8688" s="19" t="s">
        <v>15</v>
      </c>
      <c r="E8688" s="2">
        <v>28</v>
      </c>
      <c r="F8688" s="2">
        <v>1</v>
      </c>
      <c r="G8688" s="2">
        <v>0</v>
      </c>
      <c r="H8688" s="2">
        <v>0</v>
      </c>
      <c r="I8688" s="2">
        <v>0</v>
      </c>
      <c r="J8688" s="2">
        <v>0</v>
      </c>
      <c r="K8688" s="2">
        <v>0</v>
      </c>
      <c r="L8688" s="2">
        <v>0</v>
      </c>
      <c r="M8688" s="2">
        <v>0</v>
      </c>
      <c r="N8688" s="2">
        <v>0</v>
      </c>
      <c r="O8688" s="54">
        <v>0</v>
      </c>
    </row>
    <row r="8689" spans="1:15" ht="18" x14ac:dyDescent="0.35">
      <c r="A8689" t="s">
        <v>59</v>
      </c>
      <c r="B8689" t="s">
        <v>26</v>
      </c>
      <c r="C8689" s="19" t="s">
        <v>15</v>
      </c>
      <c r="E8689" s="2">
        <v>28</v>
      </c>
      <c r="F8689" s="2">
        <v>1</v>
      </c>
      <c r="G8689" s="2">
        <v>0</v>
      </c>
      <c r="H8689" s="2">
        <v>0</v>
      </c>
      <c r="I8689" s="2">
        <v>0</v>
      </c>
      <c r="J8689" s="2">
        <v>0</v>
      </c>
      <c r="K8689" s="2">
        <v>0</v>
      </c>
      <c r="L8689" s="2">
        <v>0</v>
      </c>
      <c r="M8689" s="2">
        <v>0</v>
      </c>
      <c r="N8689" s="2">
        <v>0</v>
      </c>
      <c r="O8689" s="54">
        <v>0</v>
      </c>
    </row>
    <row r="8690" spans="1:15" ht="18" x14ac:dyDescent="0.35">
      <c r="A8690" t="s">
        <v>59</v>
      </c>
      <c r="B8690" t="s">
        <v>26</v>
      </c>
      <c r="C8690" s="19" t="s">
        <v>15</v>
      </c>
      <c r="E8690" s="2">
        <v>29</v>
      </c>
      <c r="F8690" s="2">
        <v>1</v>
      </c>
      <c r="G8690" s="2">
        <v>0</v>
      </c>
      <c r="H8690" s="2">
        <v>0</v>
      </c>
      <c r="I8690" s="2">
        <v>0</v>
      </c>
      <c r="J8690" s="2">
        <v>0</v>
      </c>
      <c r="K8690" s="2">
        <v>0</v>
      </c>
      <c r="L8690" s="2">
        <v>0</v>
      </c>
      <c r="M8690" s="2">
        <v>0</v>
      </c>
      <c r="N8690" s="2">
        <v>0</v>
      </c>
      <c r="O8690" s="54">
        <v>0</v>
      </c>
    </row>
    <row r="8691" spans="1:15" ht="18" x14ac:dyDescent="0.35">
      <c r="A8691" t="s">
        <v>59</v>
      </c>
      <c r="B8691" t="s">
        <v>26</v>
      </c>
      <c r="C8691" s="19" t="s">
        <v>15</v>
      </c>
      <c r="E8691" s="2">
        <v>29</v>
      </c>
      <c r="F8691" s="2">
        <v>1</v>
      </c>
      <c r="G8691" s="2">
        <v>0</v>
      </c>
      <c r="H8691" s="2">
        <v>0</v>
      </c>
      <c r="I8691" s="2">
        <v>0</v>
      </c>
      <c r="J8691" s="2">
        <v>0</v>
      </c>
      <c r="K8691" s="2">
        <v>0</v>
      </c>
      <c r="L8691" s="2">
        <v>0</v>
      </c>
      <c r="M8691" s="2">
        <v>0</v>
      </c>
      <c r="N8691" s="2">
        <v>0</v>
      </c>
      <c r="O8691" s="54">
        <v>0</v>
      </c>
    </row>
    <row r="8692" spans="1:15" ht="18" x14ac:dyDescent="0.35">
      <c r="A8692" t="s">
        <v>59</v>
      </c>
      <c r="B8692" t="s">
        <v>26</v>
      </c>
      <c r="C8692" s="19" t="s">
        <v>15</v>
      </c>
      <c r="E8692" s="2">
        <v>30</v>
      </c>
      <c r="F8692" s="2">
        <v>1</v>
      </c>
      <c r="G8692" s="2">
        <v>0</v>
      </c>
      <c r="H8692" s="2">
        <v>0</v>
      </c>
      <c r="I8692" s="2">
        <v>0</v>
      </c>
      <c r="J8692" s="2">
        <v>0</v>
      </c>
      <c r="K8692" s="2">
        <v>0</v>
      </c>
      <c r="L8692" s="2">
        <v>0</v>
      </c>
      <c r="M8692" s="2">
        <v>0</v>
      </c>
      <c r="N8692" s="2">
        <v>0</v>
      </c>
      <c r="O8692" s="54">
        <v>0</v>
      </c>
    </row>
    <row r="8693" spans="1:15" ht="18" x14ac:dyDescent="0.35">
      <c r="A8693" t="s">
        <v>59</v>
      </c>
      <c r="B8693" t="s">
        <v>26</v>
      </c>
      <c r="C8693" s="19" t="s">
        <v>15</v>
      </c>
      <c r="E8693" s="2">
        <v>30</v>
      </c>
      <c r="F8693" s="2">
        <v>1</v>
      </c>
      <c r="G8693" s="2">
        <v>0</v>
      </c>
      <c r="H8693" s="2">
        <v>0</v>
      </c>
      <c r="I8693" s="2">
        <v>0</v>
      </c>
      <c r="J8693" s="2">
        <v>0</v>
      </c>
      <c r="K8693" s="2">
        <v>0</v>
      </c>
      <c r="L8693" s="2">
        <v>0</v>
      </c>
      <c r="M8693" s="2">
        <v>0</v>
      </c>
      <c r="N8693" s="2">
        <v>0</v>
      </c>
      <c r="O8693" s="54">
        <v>0</v>
      </c>
    </row>
    <row r="8694" spans="1:15" ht="18" x14ac:dyDescent="0.35">
      <c r="A8694" t="s">
        <v>59</v>
      </c>
      <c r="B8694" t="s">
        <v>26</v>
      </c>
      <c r="C8694" s="19" t="s">
        <v>15</v>
      </c>
      <c r="E8694" s="2">
        <v>31</v>
      </c>
      <c r="F8694" s="2">
        <v>1</v>
      </c>
      <c r="G8694" s="2">
        <v>0</v>
      </c>
      <c r="H8694" s="2">
        <v>0</v>
      </c>
      <c r="I8694" s="2">
        <v>0</v>
      </c>
      <c r="J8694" s="2">
        <v>0</v>
      </c>
      <c r="K8694" s="2">
        <v>0</v>
      </c>
      <c r="L8694" s="2">
        <v>0</v>
      </c>
      <c r="M8694" s="2">
        <v>0</v>
      </c>
      <c r="N8694" s="2">
        <v>0</v>
      </c>
      <c r="O8694" s="54">
        <v>0</v>
      </c>
    </row>
    <row r="8695" spans="1:15" ht="18" x14ac:dyDescent="0.35">
      <c r="A8695" t="s">
        <v>59</v>
      </c>
      <c r="B8695" t="s">
        <v>26</v>
      </c>
      <c r="C8695" s="19" t="s">
        <v>15</v>
      </c>
      <c r="E8695" s="2">
        <v>31</v>
      </c>
      <c r="F8695" s="2">
        <v>1</v>
      </c>
      <c r="G8695" s="2">
        <v>0</v>
      </c>
      <c r="H8695" s="2">
        <v>0</v>
      </c>
      <c r="I8695" s="2">
        <v>0</v>
      </c>
      <c r="J8695" s="2">
        <v>0</v>
      </c>
      <c r="K8695" s="2">
        <v>0</v>
      </c>
      <c r="L8695" s="2">
        <v>0</v>
      </c>
      <c r="M8695" s="2">
        <v>0</v>
      </c>
      <c r="N8695" s="2">
        <v>0</v>
      </c>
      <c r="O8695" s="54">
        <v>0</v>
      </c>
    </row>
    <row r="8696" spans="1:15" ht="18" x14ac:dyDescent="0.35">
      <c r="A8696" t="s">
        <v>59</v>
      </c>
      <c r="B8696" t="s">
        <v>26</v>
      </c>
      <c r="C8696" s="19" t="s">
        <v>15</v>
      </c>
      <c r="E8696" s="2">
        <v>32</v>
      </c>
      <c r="F8696" s="2">
        <v>1</v>
      </c>
      <c r="G8696" s="2">
        <v>0</v>
      </c>
      <c r="H8696" s="2">
        <v>0</v>
      </c>
      <c r="I8696" s="2">
        <v>0</v>
      </c>
      <c r="J8696" s="2">
        <v>0</v>
      </c>
      <c r="K8696" s="2">
        <v>0</v>
      </c>
      <c r="L8696" s="2">
        <v>0</v>
      </c>
      <c r="M8696" s="2">
        <v>0</v>
      </c>
      <c r="N8696" s="2">
        <v>0</v>
      </c>
      <c r="O8696" s="54">
        <v>0</v>
      </c>
    </row>
    <row r="8697" spans="1:15" ht="18" x14ac:dyDescent="0.35">
      <c r="A8697" t="s">
        <v>59</v>
      </c>
      <c r="B8697" t="s">
        <v>26</v>
      </c>
      <c r="C8697" s="19" t="s">
        <v>15</v>
      </c>
      <c r="E8697" s="2">
        <v>32</v>
      </c>
      <c r="F8697" s="2">
        <v>1</v>
      </c>
      <c r="G8697" s="2">
        <v>0</v>
      </c>
      <c r="H8697" s="2">
        <v>0</v>
      </c>
      <c r="I8697" s="2">
        <v>0</v>
      </c>
      <c r="J8697" s="2">
        <v>0</v>
      </c>
      <c r="K8697" s="2">
        <v>0</v>
      </c>
      <c r="L8697" s="2">
        <v>0</v>
      </c>
      <c r="M8697" s="2">
        <v>0</v>
      </c>
      <c r="N8697" s="2">
        <v>0</v>
      </c>
      <c r="O8697" s="54">
        <v>0</v>
      </c>
    </row>
    <row r="8698" spans="1:15" ht="18" x14ac:dyDescent="0.35">
      <c r="A8698" t="s">
        <v>59</v>
      </c>
      <c r="B8698" t="s">
        <v>26</v>
      </c>
      <c r="C8698" s="19" t="s">
        <v>15</v>
      </c>
      <c r="E8698" s="2">
        <v>33</v>
      </c>
      <c r="F8698" s="2">
        <v>1</v>
      </c>
      <c r="G8698" s="2">
        <v>0</v>
      </c>
      <c r="H8698" s="2">
        <v>0</v>
      </c>
      <c r="I8698" s="2">
        <v>0</v>
      </c>
      <c r="J8698" s="2">
        <v>0</v>
      </c>
      <c r="K8698" s="2">
        <v>0</v>
      </c>
      <c r="L8698" s="2">
        <v>0</v>
      </c>
      <c r="M8698" s="2">
        <v>0</v>
      </c>
      <c r="N8698" s="2">
        <v>0</v>
      </c>
      <c r="O8698" s="54">
        <v>0</v>
      </c>
    </row>
    <row r="8699" spans="1:15" ht="18" x14ac:dyDescent="0.35">
      <c r="A8699" t="s">
        <v>59</v>
      </c>
      <c r="B8699" t="s">
        <v>26</v>
      </c>
      <c r="C8699" s="19" t="s">
        <v>15</v>
      </c>
      <c r="E8699" s="2">
        <v>33</v>
      </c>
      <c r="F8699" s="2">
        <v>1</v>
      </c>
      <c r="G8699" s="2">
        <v>0</v>
      </c>
      <c r="H8699" s="2">
        <v>0</v>
      </c>
      <c r="I8699" s="2">
        <v>0</v>
      </c>
      <c r="J8699" s="2">
        <v>0</v>
      </c>
      <c r="K8699" s="2">
        <v>0</v>
      </c>
      <c r="L8699" s="2">
        <v>0</v>
      </c>
      <c r="M8699" s="2">
        <v>0</v>
      </c>
      <c r="N8699" s="2">
        <v>0</v>
      </c>
      <c r="O8699" s="54">
        <v>0</v>
      </c>
    </row>
    <row r="8700" spans="1:15" ht="18" x14ac:dyDescent="0.35">
      <c r="A8700" t="s">
        <v>59</v>
      </c>
      <c r="B8700" t="s">
        <v>26</v>
      </c>
      <c r="C8700" s="19" t="s">
        <v>15</v>
      </c>
      <c r="E8700" s="2">
        <v>34</v>
      </c>
      <c r="F8700" s="2">
        <v>1</v>
      </c>
      <c r="G8700" s="2">
        <v>0</v>
      </c>
      <c r="H8700" s="2">
        <v>0</v>
      </c>
      <c r="I8700" s="2">
        <v>0</v>
      </c>
      <c r="J8700" s="2">
        <v>0</v>
      </c>
      <c r="K8700" s="2">
        <v>0</v>
      </c>
      <c r="L8700" s="2">
        <v>0</v>
      </c>
      <c r="M8700" s="2">
        <v>0</v>
      </c>
      <c r="N8700" s="2">
        <v>0</v>
      </c>
      <c r="O8700" s="54">
        <v>0</v>
      </c>
    </row>
    <row r="8701" spans="1:15" ht="18" x14ac:dyDescent="0.35">
      <c r="A8701" t="s">
        <v>59</v>
      </c>
      <c r="B8701" t="s">
        <v>26</v>
      </c>
      <c r="C8701" s="19" t="s">
        <v>15</v>
      </c>
      <c r="E8701" s="2">
        <v>34</v>
      </c>
      <c r="F8701" s="2">
        <v>1</v>
      </c>
      <c r="G8701" s="2">
        <v>0</v>
      </c>
      <c r="H8701" s="2">
        <v>0</v>
      </c>
      <c r="I8701" s="2">
        <v>0</v>
      </c>
      <c r="J8701" s="2">
        <v>0</v>
      </c>
      <c r="K8701" s="2">
        <v>0</v>
      </c>
      <c r="L8701" s="2">
        <v>0</v>
      </c>
      <c r="M8701" s="2">
        <v>0</v>
      </c>
      <c r="N8701" s="2">
        <v>0</v>
      </c>
      <c r="O8701" s="54">
        <v>0</v>
      </c>
    </row>
    <row r="8702" spans="1:15" ht="18" x14ac:dyDescent="0.35">
      <c r="A8702" t="s">
        <v>59</v>
      </c>
      <c r="B8702" t="s">
        <v>26</v>
      </c>
      <c r="C8702" s="19" t="s">
        <v>15</v>
      </c>
      <c r="E8702" s="2">
        <v>35</v>
      </c>
      <c r="F8702" s="2">
        <v>1</v>
      </c>
      <c r="G8702" s="2">
        <v>0</v>
      </c>
      <c r="H8702" s="2">
        <v>0</v>
      </c>
      <c r="I8702" s="2">
        <v>0</v>
      </c>
      <c r="J8702" s="2">
        <v>0</v>
      </c>
      <c r="K8702" s="2">
        <v>0</v>
      </c>
      <c r="L8702" s="2">
        <v>0</v>
      </c>
      <c r="M8702" s="2">
        <v>0</v>
      </c>
      <c r="N8702" s="2">
        <v>0</v>
      </c>
      <c r="O8702" s="54">
        <v>0</v>
      </c>
    </row>
    <row r="8703" spans="1:15" ht="18" x14ac:dyDescent="0.35">
      <c r="A8703" t="s">
        <v>59</v>
      </c>
      <c r="B8703" t="s">
        <v>26</v>
      </c>
      <c r="C8703" s="19" t="s">
        <v>15</v>
      </c>
      <c r="E8703" s="2">
        <v>35</v>
      </c>
      <c r="F8703" s="2">
        <v>1</v>
      </c>
      <c r="G8703" s="2">
        <v>0</v>
      </c>
      <c r="H8703" s="2">
        <v>0</v>
      </c>
      <c r="I8703" s="2">
        <v>0</v>
      </c>
      <c r="J8703" s="2">
        <v>0</v>
      </c>
      <c r="K8703" s="2">
        <v>0</v>
      </c>
      <c r="L8703" s="2">
        <v>0</v>
      </c>
      <c r="M8703" s="2">
        <v>0</v>
      </c>
      <c r="N8703" s="2">
        <v>0</v>
      </c>
      <c r="O8703" s="54">
        <v>0</v>
      </c>
    </row>
    <row r="8704" spans="1:15" ht="18" x14ac:dyDescent="0.35">
      <c r="A8704" t="s">
        <v>59</v>
      </c>
      <c r="B8704" t="s">
        <v>26</v>
      </c>
      <c r="C8704" s="19" t="s">
        <v>15</v>
      </c>
      <c r="E8704" s="2">
        <v>36</v>
      </c>
      <c r="F8704" s="2">
        <v>1</v>
      </c>
      <c r="G8704" s="2">
        <v>0</v>
      </c>
      <c r="H8704" s="2">
        <v>0</v>
      </c>
      <c r="I8704" s="2">
        <v>0</v>
      </c>
      <c r="J8704" s="2">
        <v>0</v>
      </c>
      <c r="K8704" s="2">
        <v>0</v>
      </c>
      <c r="L8704" s="2">
        <v>0</v>
      </c>
      <c r="M8704" s="2">
        <v>0</v>
      </c>
      <c r="N8704" s="2">
        <v>0</v>
      </c>
      <c r="O8704" s="54">
        <v>0</v>
      </c>
    </row>
    <row r="8705" spans="1:15" ht="18" x14ac:dyDescent="0.35">
      <c r="A8705" t="s">
        <v>59</v>
      </c>
      <c r="B8705" t="s">
        <v>26</v>
      </c>
      <c r="C8705" s="19" t="s">
        <v>16</v>
      </c>
      <c r="E8705">
        <v>1</v>
      </c>
      <c r="F8705">
        <v>1</v>
      </c>
      <c r="G8705">
        <v>2.512</v>
      </c>
      <c r="H8705">
        <v>32.997694800000005</v>
      </c>
      <c r="I8705">
        <v>27</v>
      </c>
      <c r="J8705">
        <v>155</v>
      </c>
      <c r="K8705">
        <v>36.298000000000002</v>
      </c>
      <c r="L8705">
        <v>16.044</v>
      </c>
      <c r="M8705">
        <v>2.62</v>
      </c>
      <c r="N8705">
        <v>156.43299999999999</v>
      </c>
      <c r="O8705" s="54">
        <f t="shared" si="137"/>
        <v>0.16330092246322614</v>
      </c>
    </row>
    <row r="8706" spans="1:15" ht="18" x14ac:dyDescent="0.35">
      <c r="A8706" t="s">
        <v>59</v>
      </c>
      <c r="B8706" t="s">
        <v>26</v>
      </c>
      <c r="C8706" s="19" t="s">
        <v>16</v>
      </c>
      <c r="E8706" s="2">
        <v>2</v>
      </c>
      <c r="F8706" s="2">
        <v>1</v>
      </c>
      <c r="G8706" s="2">
        <v>0</v>
      </c>
      <c r="H8706" s="2">
        <v>0</v>
      </c>
      <c r="I8706" s="2">
        <v>0</v>
      </c>
      <c r="J8706" s="2">
        <v>0</v>
      </c>
      <c r="K8706" s="2">
        <v>0</v>
      </c>
      <c r="L8706" s="2">
        <v>0</v>
      </c>
      <c r="M8706" s="2">
        <v>0</v>
      </c>
      <c r="N8706" s="2">
        <v>0</v>
      </c>
      <c r="O8706" s="54">
        <v>0</v>
      </c>
    </row>
    <row r="8707" spans="1:15" ht="18" x14ac:dyDescent="0.35">
      <c r="A8707" t="s">
        <v>59</v>
      </c>
      <c r="B8707" t="s">
        <v>26</v>
      </c>
      <c r="C8707" s="19" t="s">
        <v>16</v>
      </c>
      <c r="E8707" s="2">
        <v>3</v>
      </c>
      <c r="F8707" s="2">
        <v>1</v>
      </c>
      <c r="G8707" s="2">
        <v>0</v>
      </c>
      <c r="H8707" s="2">
        <v>0</v>
      </c>
      <c r="I8707" s="2">
        <v>0</v>
      </c>
      <c r="J8707" s="2">
        <v>0</v>
      </c>
      <c r="K8707" s="2">
        <v>0</v>
      </c>
      <c r="L8707" s="2">
        <v>0</v>
      </c>
      <c r="M8707" s="2">
        <v>0</v>
      </c>
      <c r="N8707" s="2">
        <v>0</v>
      </c>
      <c r="O8707" s="54">
        <v>0</v>
      </c>
    </row>
    <row r="8708" spans="1:15" ht="18" x14ac:dyDescent="0.35">
      <c r="A8708" t="s">
        <v>59</v>
      </c>
      <c r="B8708" t="s">
        <v>26</v>
      </c>
      <c r="C8708" s="19" t="s">
        <v>16</v>
      </c>
      <c r="E8708" s="2">
        <v>3</v>
      </c>
      <c r="F8708" s="2">
        <v>1</v>
      </c>
      <c r="G8708" s="2">
        <v>0</v>
      </c>
      <c r="H8708" s="2">
        <v>0</v>
      </c>
      <c r="I8708" s="2">
        <v>0</v>
      </c>
      <c r="J8708" s="2">
        <v>0</v>
      </c>
      <c r="K8708" s="2">
        <v>0</v>
      </c>
      <c r="L8708" s="2">
        <v>0</v>
      </c>
      <c r="M8708" s="2">
        <v>0</v>
      </c>
      <c r="N8708" s="2">
        <v>0</v>
      </c>
      <c r="O8708" s="54">
        <v>0</v>
      </c>
    </row>
    <row r="8709" spans="1:15" ht="18" x14ac:dyDescent="0.35">
      <c r="A8709" t="s">
        <v>59</v>
      </c>
      <c r="B8709" t="s">
        <v>26</v>
      </c>
      <c r="C8709" s="19" t="s">
        <v>16</v>
      </c>
      <c r="E8709" s="2">
        <v>4</v>
      </c>
      <c r="F8709" s="2">
        <v>1</v>
      </c>
      <c r="G8709" s="2">
        <v>0</v>
      </c>
      <c r="H8709" s="2">
        <v>0</v>
      </c>
      <c r="I8709" s="2">
        <v>0</v>
      </c>
      <c r="J8709" s="2">
        <v>0</v>
      </c>
      <c r="K8709" s="2">
        <v>0</v>
      </c>
      <c r="L8709" s="2">
        <v>0</v>
      </c>
      <c r="M8709" s="2">
        <v>0</v>
      </c>
      <c r="N8709" s="2">
        <v>0</v>
      </c>
      <c r="O8709" s="54">
        <v>0</v>
      </c>
    </row>
    <row r="8710" spans="1:15" ht="18" x14ac:dyDescent="0.35">
      <c r="A8710" t="s">
        <v>59</v>
      </c>
      <c r="B8710" t="s">
        <v>26</v>
      </c>
      <c r="C8710" s="19" t="s">
        <v>16</v>
      </c>
      <c r="E8710" s="2">
        <v>4</v>
      </c>
      <c r="F8710" s="2">
        <v>1</v>
      </c>
      <c r="G8710" s="2">
        <v>0</v>
      </c>
      <c r="H8710" s="2">
        <v>0</v>
      </c>
      <c r="I8710" s="2">
        <v>0</v>
      </c>
      <c r="J8710" s="2">
        <v>0</v>
      </c>
      <c r="K8710" s="2">
        <v>0</v>
      </c>
      <c r="L8710" s="2">
        <v>0</v>
      </c>
      <c r="M8710" s="2">
        <v>0</v>
      </c>
      <c r="N8710" s="2">
        <v>0</v>
      </c>
      <c r="O8710" s="54">
        <v>0</v>
      </c>
    </row>
    <row r="8711" spans="1:15" ht="18" x14ac:dyDescent="0.35">
      <c r="A8711" t="s">
        <v>59</v>
      </c>
      <c r="B8711" t="s">
        <v>26</v>
      </c>
      <c r="C8711" s="19" t="s">
        <v>16</v>
      </c>
      <c r="E8711" s="2">
        <v>5</v>
      </c>
      <c r="F8711" s="2">
        <v>1</v>
      </c>
      <c r="G8711" s="2">
        <v>0</v>
      </c>
      <c r="H8711" s="2">
        <v>0</v>
      </c>
      <c r="I8711" s="2">
        <v>0</v>
      </c>
      <c r="J8711" s="2">
        <v>0</v>
      </c>
      <c r="K8711" s="2">
        <v>0</v>
      </c>
      <c r="L8711" s="2">
        <v>0</v>
      </c>
      <c r="M8711" s="2">
        <v>0</v>
      </c>
      <c r="N8711" s="2">
        <v>0</v>
      </c>
      <c r="O8711" s="54">
        <v>0</v>
      </c>
    </row>
    <row r="8712" spans="1:15" ht="18" x14ac:dyDescent="0.35">
      <c r="A8712" t="s">
        <v>59</v>
      </c>
      <c r="B8712" t="s">
        <v>26</v>
      </c>
      <c r="C8712" s="19" t="s">
        <v>16</v>
      </c>
      <c r="E8712">
        <v>6</v>
      </c>
      <c r="F8712">
        <v>1</v>
      </c>
      <c r="G8712">
        <v>2.4340000000000002</v>
      </c>
      <c r="H8712">
        <v>44.013982094999996</v>
      </c>
      <c r="I8712">
        <v>24</v>
      </c>
      <c r="J8712">
        <v>114</v>
      </c>
      <c r="K8712">
        <v>40.468000000000004</v>
      </c>
      <c r="L8712">
        <v>17.036999999999999</v>
      </c>
      <c r="M8712">
        <v>3.2909999999999999</v>
      </c>
      <c r="N8712">
        <v>5.1749999999999998</v>
      </c>
      <c r="O8712" s="54">
        <f t="shared" si="137"/>
        <v>0.19316781123437227</v>
      </c>
    </row>
    <row r="8713" spans="1:15" ht="18" x14ac:dyDescent="0.35">
      <c r="A8713" t="s">
        <v>59</v>
      </c>
      <c r="B8713" t="s">
        <v>26</v>
      </c>
      <c r="C8713" s="19" t="s">
        <v>16</v>
      </c>
      <c r="E8713" s="2">
        <v>7</v>
      </c>
      <c r="F8713" s="2">
        <v>1</v>
      </c>
      <c r="G8713" s="2">
        <v>0</v>
      </c>
      <c r="H8713" s="2">
        <v>0</v>
      </c>
      <c r="I8713" s="2">
        <v>0</v>
      </c>
      <c r="J8713" s="2">
        <v>0</v>
      </c>
      <c r="K8713" s="2">
        <v>0</v>
      </c>
      <c r="L8713" s="2">
        <v>0</v>
      </c>
      <c r="M8713" s="2">
        <v>0</v>
      </c>
      <c r="N8713" s="2">
        <v>0</v>
      </c>
      <c r="O8713" s="54">
        <v>0</v>
      </c>
    </row>
    <row r="8714" spans="1:15" ht="18" x14ac:dyDescent="0.35">
      <c r="A8714" t="s">
        <v>59</v>
      </c>
      <c r="B8714" t="s">
        <v>26</v>
      </c>
      <c r="C8714" s="19" t="s">
        <v>16</v>
      </c>
      <c r="E8714" s="2">
        <v>8</v>
      </c>
      <c r="F8714" s="2">
        <v>1</v>
      </c>
      <c r="G8714" s="2">
        <v>0</v>
      </c>
      <c r="H8714" s="2">
        <v>0</v>
      </c>
      <c r="I8714" s="2">
        <v>0</v>
      </c>
      <c r="J8714" s="2">
        <v>0</v>
      </c>
      <c r="K8714" s="2">
        <v>0</v>
      </c>
      <c r="L8714" s="2">
        <v>0</v>
      </c>
      <c r="M8714" s="2">
        <v>0</v>
      </c>
      <c r="N8714" s="2">
        <v>0</v>
      </c>
      <c r="O8714" s="54">
        <v>0</v>
      </c>
    </row>
    <row r="8715" spans="1:15" ht="18" x14ac:dyDescent="0.35">
      <c r="A8715" t="s">
        <v>59</v>
      </c>
      <c r="B8715" t="s">
        <v>26</v>
      </c>
      <c r="C8715" s="19" t="s">
        <v>16</v>
      </c>
      <c r="E8715" s="2">
        <v>9</v>
      </c>
      <c r="F8715" s="2">
        <v>1</v>
      </c>
      <c r="G8715" s="2">
        <v>0</v>
      </c>
      <c r="H8715" s="2">
        <v>0</v>
      </c>
      <c r="I8715" s="2">
        <v>0</v>
      </c>
      <c r="J8715" s="2">
        <v>0</v>
      </c>
      <c r="K8715" s="2">
        <v>0</v>
      </c>
      <c r="L8715" s="2">
        <v>0</v>
      </c>
      <c r="M8715" s="2">
        <v>0</v>
      </c>
      <c r="N8715" s="2">
        <v>0</v>
      </c>
      <c r="O8715" s="54">
        <v>0</v>
      </c>
    </row>
    <row r="8716" spans="1:15" ht="18" x14ac:dyDescent="0.35">
      <c r="A8716" t="s">
        <v>59</v>
      </c>
      <c r="B8716" t="s">
        <v>26</v>
      </c>
      <c r="C8716" s="19" t="s">
        <v>16</v>
      </c>
      <c r="E8716">
        <v>10</v>
      </c>
      <c r="F8716">
        <v>1</v>
      </c>
      <c r="G8716">
        <v>3.1779999999999999</v>
      </c>
      <c r="H8716">
        <v>45.444649305000006</v>
      </c>
      <c r="I8716">
        <v>37</v>
      </c>
      <c r="J8716">
        <v>137</v>
      </c>
      <c r="K8716">
        <v>44.174999999999997</v>
      </c>
      <c r="L8716">
        <v>20.757000000000001</v>
      </c>
      <c r="M8716">
        <v>2.7890000000000001</v>
      </c>
      <c r="N8716">
        <v>169.64699999999999</v>
      </c>
      <c r="O8716" s="54">
        <f t="shared" ref="O8716:O8736" si="138">M8716/L8716</f>
        <v>0.13436431083489908</v>
      </c>
    </row>
    <row r="8717" spans="1:15" ht="18" x14ac:dyDescent="0.35">
      <c r="A8717" t="s">
        <v>59</v>
      </c>
      <c r="B8717" t="s">
        <v>26</v>
      </c>
      <c r="C8717" s="19" t="s">
        <v>16</v>
      </c>
      <c r="E8717" s="2">
        <v>11</v>
      </c>
      <c r="F8717" s="2">
        <v>1</v>
      </c>
      <c r="G8717" s="2">
        <v>0</v>
      </c>
      <c r="H8717" s="2">
        <v>0</v>
      </c>
      <c r="I8717" s="2">
        <v>0</v>
      </c>
      <c r="J8717" s="2">
        <v>0</v>
      </c>
      <c r="K8717" s="2">
        <v>0</v>
      </c>
      <c r="L8717" s="2">
        <v>0</v>
      </c>
      <c r="M8717" s="2">
        <v>0</v>
      </c>
      <c r="N8717" s="2">
        <v>0</v>
      </c>
      <c r="O8717" s="54">
        <v>0</v>
      </c>
    </row>
    <row r="8718" spans="1:15" ht="18" x14ac:dyDescent="0.35">
      <c r="A8718" t="s">
        <v>59</v>
      </c>
      <c r="B8718" t="s">
        <v>26</v>
      </c>
      <c r="C8718" s="19" t="s">
        <v>16</v>
      </c>
      <c r="E8718" s="2">
        <v>12</v>
      </c>
      <c r="F8718" s="2">
        <v>1</v>
      </c>
      <c r="G8718" s="2">
        <v>0</v>
      </c>
      <c r="H8718" s="2">
        <v>0</v>
      </c>
      <c r="I8718" s="2">
        <v>0</v>
      </c>
      <c r="J8718" s="2">
        <v>0</v>
      </c>
      <c r="K8718" s="2">
        <v>0</v>
      </c>
      <c r="L8718" s="2">
        <v>0</v>
      </c>
      <c r="M8718" s="2">
        <v>0</v>
      </c>
      <c r="N8718" s="2">
        <v>0</v>
      </c>
      <c r="O8718" s="54">
        <v>0</v>
      </c>
    </row>
    <row r="8719" spans="1:15" ht="18" x14ac:dyDescent="0.35">
      <c r="A8719" t="s">
        <v>59</v>
      </c>
      <c r="B8719" t="s">
        <v>26</v>
      </c>
      <c r="C8719" s="19" t="s">
        <v>16</v>
      </c>
      <c r="E8719" s="2">
        <v>12</v>
      </c>
      <c r="F8719" s="2">
        <v>1</v>
      </c>
      <c r="G8719" s="2">
        <v>0</v>
      </c>
      <c r="H8719" s="2">
        <v>0</v>
      </c>
      <c r="I8719" s="2">
        <v>0</v>
      </c>
      <c r="J8719" s="2">
        <v>0</v>
      </c>
      <c r="K8719" s="2">
        <v>0</v>
      </c>
      <c r="L8719" s="2">
        <v>0</v>
      </c>
      <c r="M8719" s="2">
        <v>0</v>
      </c>
      <c r="N8719" s="2">
        <v>0</v>
      </c>
      <c r="O8719" s="54">
        <v>0</v>
      </c>
    </row>
    <row r="8720" spans="1:15" ht="18" x14ac:dyDescent="0.35">
      <c r="A8720" t="s">
        <v>59</v>
      </c>
      <c r="B8720" t="s">
        <v>26</v>
      </c>
      <c r="C8720" s="19" t="s">
        <v>16</v>
      </c>
      <c r="E8720" s="2">
        <v>13</v>
      </c>
      <c r="F8720" s="2">
        <v>1</v>
      </c>
      <c r="G8720" s="2">
        <v>0</v>
      </c>
      <c r="H8720" s="2">
        <v>0</v>
      </c>
      <c r="I8720" s="2">
        <v>0</v>
      </c>
      <c r="J8720" s="2">
        <v>0</v>
      </c>
      <c r="K8720" s="2">
        <v>0</v>
      </c>
      <c r="L8720" s="2">
        <v>0</v>
      </c>
      <c r="M8720" s="2">
        <v>0</v>
      </c>
      <c r="N8720" s="2">
        <v>0</v>
      </c>
      <c r="O8720" s="54">
        <v>0</v>
      </c>
    </row>
    <row r="8721" spans="1:15" ht="18" x14ac:dyDescent="0.35">
      <c r="A8721" t="s">
        <v>59</v>
      </c>
      <c r="B8721" t="s">
        <v>26</v>
      </c>
      <c r="C8721" s="19" t="s">
        <v>16</v>
      </c>
      <c r="E8721" s="2">
        <v>13</v>
      </c>
      <c r="F8721" s="2">
        <v>1</v>
      </c>
      <c r="G8721" s="2">
        <v>0</v>
      </c>
      <c r="H8721" s="2">
        <v>0</v>
      </c>
      <c r="I8721" s="2">
        <v>0</v>
      </c>
      <c r="J8721" s="2">
        <v>0</v>
      </c>
      <c r="K8721" s="2">
        <v>0</v>
      </c>
      <c r="L8721" s="2">
        <v>0</v>
      </c>
      <c r="M8721" s="2">
        <v>0</v>
      </c>
      <c r="N8721" s="2">
        <v>0</v>
      </c>
      <c r="O8721" s="54">
        <v>0</v>
      </c>
    </row>
    <row r="8722" spans="1:15" ht="18" x14ac:dyDescent="0.35">
      <c r="A8722" t="s">
        <v>59</v>
      </c>
      <c r="B8722" t="s">
        <v>26</v>
      </c>
      <c r="C8722" s="19" t="s">
        <v>16</v>
      </c>
      <c r="E8722" s="2">
        <v>14</v>
      </c>
      <c r="F8722" s="2">
        <v>1</v>
      </c>
      <c r="G8722" s="2">
        <v>0</v>
      </c>
      <c r="H8722" s="2">
        <v>0</v>
      </c>
      <c r="I8722" s="2">
        <v>0</v>
      </c>
      <c r="J8722" s="2">
        <v>0</v>
      </c>
      <c r="K8722" s="2">
        <v>0</v>
      </c>
      <c r="L8722" s="2">
        <v>0</v>
      </c>
      <c r="M8722" s="2">
        <v>0</v>
      </c>
      <c r="N8722" s="2">
        <v>0</v>
      </c>
      <c r="O8722" s="54">
        <v>0</v>
      </c>
    </row>
    <row r="8723" spans="1:15" ht="18" x14ac:dyDescent="0.35">
      <c r="A8723" t="s">
        <v>59</v>
      </c>
      <c r="B8723" t="s">
        <v>26</v>
      </c>
      <c r="C8723" s="19" t="s">
        <v>16</v>
      </c>
      <c r="E8723" s="2">
        <v>14</v>
      </c>
      <c r="F8723" s="2">
        <v>1</v>
      </c>
      <c r="G8723" s="2">
        <v>0</v>
      </c>
      <c r="H8723" s="2">
        <v>0</v>
      </c>
      <c r="I8723" s="2">
        <v>0</v>
      </c>
      <c r="J8723" s="2">
        <v>0</v>
      </c>
      <c r="K8723" s="2">
        <v>0</v>
      </c>
      <c r="L8723" s="2">
        <v>0</v>
      </c>
      <c r="M8723" s="2">
        <v>0</v>
      </c>
      <c r="N8723" s="2">
        <v>0</v>
      </c>
      <c r="O8723" s="54">
        <v>0</v>
      </c>
    </row>
    <row r="8724" spans="1:15" ht="18" x14ac:dyDescent="0.35">
      <c r="A8724" t="s">
        <v>59</v>
      </c>
      <c r="B8724" t="s">
        <v>26</v>
      </c>
      <c r="C8724" s="19" t="s">
        <v>16</v>
      </c>
      <c r="E8724" s="2">
        <v>15</v>
      </c>
      <c r="F8724" s="2">
        <v>1</v>
      </c>
      <c r="G8724" s="2">
        <v>0</v>
      </c>
      <c r="H8724" s="2">
        <v>0</v>
      </c>
      <c r="I8724" s="2">
        <v>0</v>
      </c>
      <c r="J8724" s="2">
        <v>0</v>
      </c>
      <c r="K8724" s="2">
        <v>0</v>
      </c>
      <c r="L8724" s="2">
        <v>0</v>
      </c>
      <c r="M8724" s="2">
        <v>0</v>
      </c>
      <c r="N8724" s="2">
        <v>0</v>
      </c>
      <c r="O8724" s="54">
        <v>0</v>
      </c>
    </row>
    <row r="8725" spans="1:15" ht="18" x14ac:dyDescent="0.35">
      <c r="A8725" t="s">
        <v>59</v>
      </c>
      <c r="B8725" t="s">
        <v>26</v>
      </c>
      <c r="C8725" s="19" t="s">
        <v>16</v>
      </c>
      <c r="E8725" s="2">
        <v>16</v>
      </c>
      <c r="F8725" s="2">
        <v>1</v>
      </c>
      <c r="G8725" s="2">
        <v>0</v>
      </c>
      <c r="H8725" s="2">
        <v>0</v>
      </c>
      <c r="I8725" s="2">
        <v>0</v>
      </c>
      <c r="J8725" s="2">
        <v>0</v>
      </c>
      <c r="K8725" s="2">
        <v>0</v>
      </c>
      <c r="L8725" s="2">
        <v>0</v>
      </c>
      <c r="M8725" s="2">
        <v>0</v>
      </c>
      <c r="N8725" s="2">
        <v>0</v>
      </c>
      <c r="O8725" s="54">
        <v>0</v>
      </c>
    </row>
    <row r="8726" spans="1:15" ht="18" x14ac:dyDescent="0.35">
      <c r="A8726" t="s">
        <v>59</v>
      </c>
      <c r="B8726" t="s">
        <v>26</v>
      </c>
      <c r="C8726" s="19" t="s">
        <v>16</v>
      </c>
      <c r="E8726" s="2">
        <v>16</v>
      </c>
      <c r="F8726" s="2">
        <v>1</v>
      </c>
      <c r="G8726" s="2">
        <v>0</v>
      </c>
      <c r="H8726" s="2">
        <v>0</v>
      </c>
      <c r="I8726" s="2">
        <v>0</v>
      </c>
      <c r="J8726" s="2">
        <v>0</v>
      </c>
      <c r="K8726" s="2">
        <v>0</v>
      </c>
      <c r="L8726" s="2">
        <v>0</v>
      </c>
      <c r="M8726" s="2">
        <v>0</v>
      </c>
      <c r="N8726" s="2">
        <v>0</v>
      </c>
      <c r="O8726" s="54">
        <v>0</v>
      </c>
    </row>
    <row r="8727" spans="1:15" ht="18" x14ac:dyDescent="0.35">
      <c r="A8727" t="s">
        <v>59</v>
      </c>
      <c r="B8727" t="s">
        <v>26</v>
      </c>
      <c r="C8727" s="19" t="s">
        <v>16</v>
      </c>
      <c r="E8727" s="2">
        <v>17</v>
      </c>
      <c r="F8727" s="2">
        <v>1</v>
      </c>
      <c r="G8727" s="2">
        <v>0</v>
      </c>
      <c r="H8727" s="2">
        <v>0</v>
      </c>
      <c r="I8727" s="2">
        <v>0</v>
      </c>
      <c r="J8727" s="2">
        <v>0</v>
      </c>
      <c r="K8727" s="2">
        <v>0</v>
      </c>
      <c r="L8727" s="2">
        <v>0</v>
      </c>
      <c r="M8727" s="2">
        <v>0</v>
      </c>
      <c r="N8727" s="2">
        <v>0</v>
      </c>
      <c r="O8727" s="54">
        <v>0</v>
      </c>
    </row>
    <row r="8728" spans="1:15" ht="18" x14ac:dyDescent="0.35">
      <c r="A8728" t="s">
        <v>59</v>
      </c>
      <c r="B8728" t="s">
        <v>26</v>
      </c>
      <c r="C8728" s="19" t="s">
        <v>16</v>
      </c>
      <c r="E8728" s="2">
        <v>18</v>
      </c>
      <c r="F8728" s="2">
        <v>1</v>
      </c>
      <c r="G8728" s="2">
        <v>0</v>
      </c>
      <c r="H8728" s="2">
        <v>0</v>
      </c>
      <c r="I8728" s="2">
        <v>0</v>
      </c>
      <c r="J8728" s="2">
        <v>0</v>
      </c>
      <c r="K8728" s="2">
        <v>0</v>
      </c>
      <c r="L8728" s="2">
        <v>0</v>
      </c>
      <c r="M8728" s="2">
        <v>0</v>
      </c>
      <c r="N8728" s="2">
        <v>0</v>
      </c>
      <c r="O8728" s="54">
        <v>0</v>
      </c>
    </row>
    <row r="8729" spans="1:15" ht="18" x14ac:dyDescent="0.35">
      <c r="A8729" t="s">
        <v>59</v>
      </c>
      <c r="B8729" t="s">
        <v>26</v>
      </c>
      <c r="C8729" s="19" t="s">
        <v>16</v>
      </c>
      <c r="E8729" s="2">
        <v>18</v>
      </c>
      <c r="F8729" s="2">
        <v>1</v>
      </c>
      <c r="G8729" s="2">
        <v>0</v>
      </c>
      <c r="H8729" s="2">
        <v>0</v>
      </c>
      <c r="I8729" s="2">
        <v>0</v>
      </c>
      <c r="J8729" s="2">
        <v>0</v>
      </c>
      <c r="K8729" s="2">
        <v>0</v>
      </c>
      <c r="L8729" s="2">
        <v>0</v>
      </c>
      <c r="M8729" s="2">
        <v>0</v>
      </c>
      <c r="N8729" s="2">
        <v>0</v>
      </c>
      <c r="O8729" s="54">
        <v>0</v>
      </c>
    </row>
    <row r="8730" spans="1:15" ht="18" x14ac:dyDescent="0.35">
      <c r="A8730" t="s">
        <v>59</v>
      </c>
      <c r="B8730" t="s">
        <v>26</v>
      </c>
      <c r="C8730" s="19" t="s">
        <v>16</v>
      </c>
      <c r="E8730" s="2">
        <v>19</v>
      </c>
      <c r="F8730" s="2">
        <v>1</v>
      </c>
      <c r="G8730" s="2">
        <v>0</v>
      </c>
      <c r="H8730" s="2">
        <v>0</v>
      </c>
      <c r="I8730" s="2">
        <v>0</v>
      </c>
      <c r="J8730" s="2">
        <v>0</v>
      </c>
      <c r="K8730" s="2">
        <v>0</v>
      </c>
      <c r="L8730" s="2">
        <v>0</v>
      </c>
      <c r="M8730" s="2">
        <v>0</v>
      </c>
      <c r="N8730" s="2">
        <v>0</v>
      </c>
      <c r="O8730" s="54">
        <v>0</v>
      </c>
    </row>
    <row r="8731" spans="1:15" ht="18" x14ac:dyDescent="0.35">
      <c r="A8731" t="s">
        <v>59</v>
      </c>
      <c r="B8731" t="s">
        <v>26</v>
      </c>
      <c r="C8731" s="19" t="s">
        <v>16</v>
      </c>
      <c r="E8731" s="2">
        <v>20</v>
      </c>
      <c r="F8731" s="2">
        <v>1</v>
      </c>
      <c r="G8731" s="2">
        <v>0</v>
      </c>
      <c r="H8731" s="2">
        <v>0</v>
      </c>
      <c r="I8731" s="2">
        <v>0</v>
      </c>
      <c r="J8731" s="2">
        <v>0</v>
      </c>
      <c r="K8731" s="2">
        <v>0</v>
      </c>
      <c r="L8731" s="2">
        <v>0</v>
      </c>
      <c r="M8731" s="2">
        <v>0</v>
      </c>
      <c r="N8731" s="2">
        <v>0</v>
      </c>
      <c r="O8731" s="54">
        <v>0</v>
      </c>
    </row>
    <row r="8732" spans="1:15" ht="18" x14ac:dyDescent="0.35">
      <c r="A8732" t="s">
        <v>59</v>
      </c>
      <c r="B8732" t="s">
        <v>26</v>
      </c>
      <c r="C8732" s="19" t="s">
        <v>16</v>
      </c>
      <c r="E8732" s="2">
        <v>21</v>
      </c>
      <c r="F8732" s="2">
        <v>1</v>
      </c>
      <c r="G8732" s="2">
        <v>0</v>
      </c>
      <c r="H8732" s="2">
        <v>0</v>
      </c>
      <c r="I8732" s="2">
        <v>0</v>
      </c>
      <c r="J8732" s="2">
        <v>0</v>
      </c>
      <c r="K8732" s="2">
        <v>0</v>
      </c>
      <c r="L8732" s="2">
        <v>0</v>
      </c>
      <c r="M8732" s="2">
        <v>0</v>
      </c>
      <c r="N8732" s="2">
        <v>0</v>
      </c>
      <c r="O8732" s="54">
        <v>0</v>
      </c>
    </row>
    <row r="8733" spans="1:15" ht="18" x14ac:dyDescent="0.35">
      <c r="A8733" t="s">
        <v>59</v>
      </c>
      <c r="B8733" t="s">
        <v>26</v>
      </c>
      <c r="C8733" s="19" t="s">
        <v>16</v>
      </c>
      <c r="E8733" s="2">
        <v>21</v>
      </c>
      <c r="F8733" s="2">
        <v>1</v>
      </c>
      <c r="G8733" s="2">
        <v>0</v>
      </c>
      <c r="H8733" s="2">
        <v>0</v>
      </c>
      <c r="I8733" s="2">
        <v>0</v>
      </c>
      <c r="J8733" s="2">
        <v>0</v>
      </c>
      <c r="K8733" s="2">
        <v>0</v>
      </c>
      <c r="L8733" s="2">
        <v>0</v>
      </c>
      <c r="M8733" s="2">
        <v>0</v>
      </c>
      <c r="N8733" s="2">
        <v>0</v>
      </c>
      <c r="O8733" s="54">
        <v>0</v>
      </c>
    </row>
    <row r="8734" spans="1:15" ht="18" x14ac:dyDescent="0.35">
      <c r="A8734" t="s">
        <v>59</v>
      </c>
      <c r="B8734" t="s">
        <v>26</v>
      </c>
      <c r="C8734" s="19" t="s">
        <v>16</v>
      </c>
      <c r="E8734" s="2">
        <v>22</v>
      </c>
      <c r="F8734" s="2">
        <v>1</v>
      </c>
      <c r="G8734" s="2">
        <v>0</v>
      </c>
      <c r="H8734" s="2">
        <v>0</v>
      </c>
      <c r="I8734" s="2">
        <v>0</v>
      </c>
      <c r="J8734" s="2">
        <v>0</v>
      </c>
      <c r="K8734" s="2">
        <v>0</v>
      </c>
      <c r="L8734" s="2">
        <v>0</v>
      </c>
      <c r="M8734" s="2">
        <v>0</v>
      </c>
      <c r="N8734" s="2">
        <v>0</v>
      </c>
      <c r="O8734" s="54">
        <v>0</v>
      </c>
    </row>
    <row r="8735" spans="1:15" ht="18" x14ac:dyDescent="0.35">
      <c r="A8735" t="s">
        <v>59</v>
      </c>
      <c r="B8735" t="s">
        <v>26</v>
      </c>
      <c r="C8735" s="19" t="s">
        <v>16</v>
      </c>
      <c r="E8735" s="2">
        <v>22</v>
      </c>
      <c r="F8735" s="2">
        <v>1</v>
      </c>
      <c r="G8735" s="2">
        <v>0</v>
      </c>
      <c r="H8735" s="2">
        <v>0</v>
      </c>
      <c r="I8735" s="2">
        <v>0</v>
      </c>
      <c r="J8735" s="2">
        <v>0</v>
      </c>
      <c r="K8735" s="2">
        <v>0</v>
      </c>
      <c r="L8735" s="2">
        <v>0</v>
      </c>
      <c r="M8735" s="2">
        <v>0</v>
      </c>
      <c r="N8735" s="2">
        <v>0</v>
      </c>
      <c r="O8735" s="54">
        <v>0</v>
      </c>
    </row>
    <row r="8736" spans="1:15" ht="18" x14ac:dyDescent="0.35">
      <c r="A8736" t="s">
        <v>59</v>
      </c>
      <c r="B8736" t="s">
        <v>26</v>
      </c>
      <c r="C8736" s="19" t="s">
        <v>16</v>
      </c>
      <c r="E8736">
        <v>23</v>
      </c>
      <c r="F8736">
        <v>1</v>
      </c>
      <c r="G8736">
        <v>6.05</v>
      </c>
      <c r="H8736">
        <v>95.170486080000003</v>
      </c>
      <c r="I8736">
        <v>96</v>
      </c>
      <c r="J8736">
        <v>225</v>
      </c>
      <c r="K8736">
        <v>47.622</v>
      </c>
      <c r="L8736">
        <v>20.369</v>
      </c>
      <c r="M8736">
        <v>5.952</v>
      </c>
      <c r="N8736">
        <v>45.295999999999999</v>
      </c>
      <c r="O8736" s="54">
        <f t="shared" si="138"/>
        <v>0.2922087485885414</v>
      </c>
    </row>
    <row r="8737" spans="1:15" ht="18" x14ac:dyDescent="0.35">
      <c r="A8737" t="s">
        <v>59</v>
      </c>
      <c r="B8737" t="s">
        <v>26</v>
      </c>
      <c r="C8737" s="19" t="s">
        <v>17</v>
      </c>
      <c r="E8737" s="2">
        <v>1</v>
      </c>
      <c r="F8737" s="2">
        <v>1</v>
      </c>
      <c r="G8737" s="2">
        <v>0</v>
      </c>
      <c r="H8737" s="2">
        <v>0</v>
      </c>
      <c r="I8737" s="2">
        <v>0</v>
      </c>
      <c r="J8737" s="2">
        <v>0</v>
      </c>
      <c r="K8737" s="2">
        <v>0</v>
      </c>
      <c r="L8737" s="2">
        <v>0</v>
      </c>
      <c r="M8737" s="2">
        <v>0</v>
      </c>
      <c r="N8737" s="2">
        <v>0</v>
      </c>
      <c r="O8737" s="54">
        <v>0</v>
      </c>
    </row>
    <row r="8738" spans="1:15" ht="18" x14ac:dyDescent="0.35">
      <c r="A8738" t="s">
        <v>59</v>
      </c>
      <c r="B8738" t="s">
        <v>26</v>
      </c>
      <c r="C8738" s="19" t="s">
        <v>17</v>
      </c>
      <c r="E8738" s="2">
        <v>1</v>
      </c>
      <c r="F8738" s="2">
        <v>1</v>
      </c>
      <c r="G8738" s="2">
        <v>0</v>
      </c>
      <c r="H8738" s="2">
        <v>0</v>
      </c>
      <c r="I8738" s="2">
        <v>0</v>
      </c>
      <c r="J8738" s="2">
        <v>0</v>
      </c>
      <c r="K8738" s="2">
        <v>0</v>
      </c>
      <c r="L8738" s="2">
        <v>0</v>
      </c>
      <c r="M8738" s="2">
        <v>0</v>
      </c>
      <c r="N8738" s="2">
        <v>0</v>
      </c>
      <c r="O8738" s="54">
        <v>0</v>
      </c>
    </row>
    <row r="8739" spans="1:15" ht="18" x14ac:dyDescent="0.35">
      <c r="A8739" t="s">
        <v>59</v>
      </c>
      <c r="B8739" t="s">
        <v>26</v>
      </c>
      <c r="C8739" s="19" t="s">
        <v>17</v>
      </c>
      <c r="E8739" s="2">
        <v>2</v>
      </c>
      <c r="F8739" s="2">
        <v>1</v>
      </c>
      <c r="G8739" s="2">
        <v>0</v>
      </c>
      <c r="H8739" s="2">
        <v>0</v>
      </c>
      <c r="I8739" s="2">
        <v>0</v>
      </c>
      <c r="J8739" s="2">
        <v>0</v>
      </c>
      <c r="K8739" s="2">
        <v>0</v>
      </c>
      <c r="L8739" s="2">
        <v>0</v>
      </c>
      <c r="M8739" s="2">
        <v>0</v>
      </c>
      <c r="N8739" s="2">
        <v>0</v>
      </c>
      <c r="O8739" s="54">
        <v>0</v>
      </c>
    </row>
    <row r="8740" spans="1:15" ht="18" x14ac:dyDescent="0.35">
      <c r="A8740" t="s">
        <v>59</v>
      </c>
      <c r="B8740" t="s">
        <v>26</v>
      </c>
      <c r="C8740" s="19" t="s">
        <v>17</v>
      </c>
      <c r="E8740" s="2">
        <v>2</v>
      </c>
      <c r="F8740" s="2">
        <v>1</v>
      </c>
      <c r="G8740" s="2">
        <v>0</v>
      </c>
      <c r="H8740" s="2">
        <v>0</v>
      </c>
      <c r="I8740" s="2">
        <v>0</v>
      </c>
      <c r="J8740" s="2">
        <v>0</v>
      </c>
      <c r="K8740" s="2">
        <v>0</v>
      </c>
      <c r="L8740" s="2">
        <v>0</v>
      </c>
      <c r="M8740" s="2">
        <v>0</v>
      </c>
      <c r="N8740" s="2">
        <v>0</v>
      </c>
      <c r="O8740" s="54">
        <v>0</v>
      </c>
    </row>
    <row r="8741" spans="1:15" ht="18" x14ac:dyDescent="0.35">
      <c r="A8741" t="s">
        <v>59</v>
      </c>
      <c r="B8741" t="s">
        <v>26</v>
      </c>
      <c r="C8741" s="19" t="s">
        <v>17</v>
      </c>
      <c r="E8741" s="2">
        <v>3</v>
      </c>
      <c r="F8741" s="2">
        <v>1</v>
      </c>
      <c r="G8741" s="2">
        <v>0</v>
      </c>
      <c r="H8741" s="2">
        <v>0</v>
      </c>
      <c r="I8741" s="2">
        <v>0</v>
      </c>
      <c r="J8741" s="2">
        <v>0</v>
      </c>
      <c r="K8741" s="2">
        <v>0</v>
      </c>
      <c r="L8741" s="2">
        <v>0</v>
      </c>
      <c r="M8741" s="2">
        <v>0</v>
      </c>
      <c r="N8741" s="2">
        <v>0</v>
      </c>
      <c r="O8741" s="54">
        <v>0</v>
      </c>
    </row>
    <row r="8742" spans="1:15" ht="18" x14ac:dyDescent="0.35">
      <c r="A8742" t="s">
        <v>59</v>
      </c>
      <c r="B8742" t="s">
        <v>26</v>
      </c>
      <c r="C8742" s="19" t="s">
        <v>17</v>
      </c>
      <c r="E8742" s="2">
        <v>3</v>
      </c>
      <c r="F8742" s="2">
        <v>1</v>
      </c>
      <c r="G8742" s="2">
        <v>0</v>
      </c>
      <c r="H8742" s="2">
        <v>0</v>
      </c>
      <c r="I8742" s="2">
        <v>0</v>
      </c>
      <c r="J8742" s="2">
        <v>0</v>
      </c>
      <c r="K8742" s="2">
        <v>0</v>
      </c>
      <c r="L8742" s="2">
        <v>0</v>
      </c>
      <c r="M8742" s="2">
        <v>0</v>
      </c>
      <c r="N8742" s="2">
        <v>0</v>
      </c>
      <c r="O8742" s="54">
        <v>0</v>
      </c>
    </row>
    <row r="8743" spans="1:15" ht="18" x14ac:dyDescent="0.35">
      <c r="A8743" t="s">
        <v>59</v>
      </c>
      <c r="B8743" t="s">
        <v>26</v>
      </c>
      <c r="C8743" s="19" t="s">
        <v>17</v>
      </c>
      <c r="E8743" s="2">
        <v>4</v>
      </c>
      <c r="F8743" s="2">
        <v>1</v>
      </c>
      <c r="G8743" s="2">
        <v>0</v>
      </c>
      <c r="H8743" s="2">
        <v>0</v>
      </c>
      <c r="I8743" s="2">
        <v>0</v>
      </c>
      <c r="J8743" s="2">
        <v>0</v>
      </c>
      <c r="K8743" s="2">
        <v>0</v>
      </c>
      <c r="L8743" s="2">
        <v>0</v>
      </c>
      <c r="M8743" s="2">
        <v>0</v>
      </c>
      <c r="N8743" s="2">
        <v>0</v>
      </c>
      <c r="O8743" s="54">
        <v>0</v>
      </c>
    </row>
    <row r="8744" spans="1:15" ht="18" x14ac:dyDescent="0.35">
      <c r="A8744" t="s">
        <v>59</v>
      </c>
      <c r="B8744" t="s">
        <v>26</v>
      </c>
      <c r="C8744" s="19" t="s">
        <v>17</v>
      </c>
      <c r="E8744" s="2">
        <v>4</v>
      </c>
      <c r="F8744" s="2">
        <v>1</v>
      </c>
      <c r="G8744" s="2">
        <v>0</v>
      </c>
      <c r="H8744" s="2">
        <v>0</v>
      </c>
      <c r="I8744" s="2">
        <v>0</v>
      </c>
      <c r="J8744" s="2">
        <v>0</v>
      </c>
      <c r="K8744" s="2">
        <v>0</v>
      </c>
      <c r="L8744" s="2">
        <v>0</v>
      </c>
      <c r="M8744" s="2">
        <v>0</v>
      </c>
      <c r="N8744" s="2">
        <v>0</v>
      </c>
      <c r="O8744" s="54">
        <v>0</v>
      </c>
    </row>
    <row r="8745" spans="1:15" ht="18" x14ac:dyDescent="0.35">
      <c r="A8745" t="s">
        <v>59</v>
      </c>
      <c r="B8745" t="s">
        <v>26</v>
      </c>
      <c r="C8745" s="19" t="s">
        <v>17</v>
      </c>
      <c r="E8745" s="2">
        <v>5</v>
      </c>
      <c r="F8745" s="2">
        <v>1</v>
      </c>
      <c r="G8745" s="2">
        <v>0</v>
      </c>
      <c r="H8745" s="2">
        <v>0</v>
      </c>
      <c r="I8745" s="2">
        <v>0</v>
      </c>
      <c r="J8745" s="2">
        <v>0</v>
      </c>
      <c r="K8745" s="2">
        <v>0</v>
      </c>
      <c r="L8745" s="2">
        <v>0</v>
      </c>
      <c r="M8745" s="2">
        <v>0</v>
      </c>
      <c r="N8745" s="2">
        <v>0</v>
      </c>
      <c r="O8745" s="54">
        <v>0</v>
      </c>
    </row>
    <row r="8746" spans="1:15" ht="18" x14ac:dyDescent="0.35">
      <c r="A8746" t="s">
        <v>59</v>
      </c>
      <c r="B8746" t="s">
        <v>26</v>
      </c>
      <c r="C8746" s="19" t="s">
        <v>17</v>
      </c>
      <c r="E8746" s="2">
        <v>5</v>
      </c>
      <c r="F8746" s="2">
        <v>1</v>
      </c>
      <c r="G8746" s="2">
        <v>0</v>
      </c>
      <c r="H8746" s="2">
        <v>0</v>
      </c>
      <c r="I8746" s="2">
        <v>0</v>
      </c>
      <c r="J8746" s="2">
        <v>0</v>
      </c>
      <c r="K8746" s="2">
        <v>0</v>
      </c>
      <c r="L8746" s="2">
        <v>0</v>
      </c>
      <c r="M8746" s="2">
        <v>0</v>
      </c>
      <c r="N8746" s="2">
        <v>0</v>
      </c>
      <c r="O8746" s="54">
        <v>0</v>
      </c>
    </row>
    <row r="8747" spans="1:15" ht="18" x14ac:dyDescent="0.35">
      <c r="A8747" t="s">
        <v>59</v>
      </c>
      <c r="B8747" t="s">
        <v>26</v>
      </c>
      <c r="C8747" s="19" t="s">
        <v>17</v>
      </c>
      <c r="E8747" s="2">
        <v>6</v>
      </c>
      <c r="F8747" s="2">
        <v>1</v>
      </c>
      <c r="G8747" s="2">
        <v>0</v>
      </c>
      <c r="H8747" s="2">
        <v>0</v>
      </c>
      <c r="I8747" s="2">
        <v>0</v>
      </c>
      <c r="J8747" s="2">
        <v>0</v>
      </c>
      <c r="K8747" s="2">
        <v>0</v>
      </c>
      <c r="L8747" s="2">
        <v>0</v>
      </c>
      <c r="M8747" s="2">
        <v>0</v>
      </c>
      <c r="N8747" s="2">
        <v>0</v>
      </c>
      <c r="O8747" s="54">
        <v>0</v>
      </c>
    </row>
    <row r="8748" spans="1:15" ht="18" x14ac:dyDescent="0.35">
      <c r="A8748" t="s">
        <v>59</v>
      </c>
      <c r="B8748" t="s">
        <v>26</v>
      </c>
      <c r="C8748" s="19" t="s">
        <v>17</v>
      </c>
      <c r="E8748" s="2">
        <v>6</v>
      </c>
      <c r="F8748" s="2">
        <v>1</v>
      </c>
      <c r="G8748" s="2">
        <v>0</v>
      </c>
      <c r="H8748" s="2">
        <v>0</v>
      </c>
      <c r="I8748" s="2">
        <v>0</v>
      </c>
      <c r="J8748" s="2">
        <v>0</v>
      </c>
      <c r="K8748" s="2">
        <v>0</v>
      </c>
      <c r="L8748" s="2">
        <v>0</v>
      </c>
      <c r="M8748" s="2">
        <v>0</v>
      </c>
      <c r="N8748" s="2">
        <v>0</v>
      </c>
      <c r="O8748" s="54">
        <v>0</v>
      </c>
    </row>
    <row r="8749" spans="1:15" ht="18" x14ac:dyDescent="0.35">
      <c r="A8749" t="s">
        <v>59</v>
      </c>
      <c r="B8749" t="s">
        <v>26</v>
      </c>
      <c r="C8749" s="19" t="s">
        <v>17</v>
      </c>
      <c r="E8749" s="2">
        <v>7</v>
      </c>
      <c r="F8749" s="2">
        <v>1</v>
      </c>
      <c r="G8749" s="2">
        <v>0</v>
      </c>
      <c r="H8749" s="2">
        <v>0</v>
      </c>
      <c r="I8749" s="2">
        <v>0</v>
      </c>
      <c r="J8749" s="2">
        <v>0</v>
      </c>
      <c r="K8749" s="2">
        <v>0</v>
      </c>
      <c r="L8749" s="2">
        <v>0</v>
      </c>
      <c r="M8749" s="2">
        <v>0</v>
      </c>
      <c r="N8749" s="2">
        <v>0</v>
      </c>
      <c r="O8749" s="54">
        <v>0</v>
      </c>
    </row>
    <row r="8750" spans="1:15" ht="18" x14ac:dyDescent="0.35">
      <c r="A8750" t="s">
        <v>59</v>
      </c>
      <c r="B8750" t="s">
        <v>26</v>
      </c>
      <c r="C8750" s="19" t="s">
        <v>17</v>
      </c>
      <c r="E8750" s="2">
        <v>7</v>
      </c>
      <c r="F8750" s="2">
        <v>1</v>
      </c>
      <c r="G8750" s="2">
        <v>0</v>
      </c>
      <c r="H8750" s="2">
        <v>0</v>
      </c>
      <c r="I8750" s="2">
        <v>0</v>
      </c>
      <c r="J8750" s="2">
        <v>0</v>
      </c>
      <c r="K8750" s="2">
        <v>0</v>
      </c>
      <c r="L8750" s="2">
        <v>0</v>
      </c>
      <c r="M8750" s="2">
        <v>0</v>
      </c>
      <c r="N8750" s="2">
        <v>0</v>
      </c>
      <c r="O8750" s="54">
        <v>0</v>
      </c>
    </row>
    <row r="8751" spans="1:15" ht="18" x14ac:dyDescent="0.35">
      <c r="A8751" t="s">
        <v>59</v>
      </c>
      <c r="B8751" t="s">
        <v>26</v>
      </c>
      <c r="C8751" s="19" t="s">
        <v>17</v>
      </c>
      <c r="E8751" s="2">
        <v>8</v>
      </c>
      <c r="F8751" s="2">
        <v>1</v>
      </c>
      <c r="G8751" s="2">
        <v>0</v>
      </c>
      <c r="H8751" s="2">
        <v>0</v>
      </c>
      <c r="I8751" s="2">
        <v>0</v>
      </c>
      <c r="J8751" s="2">
        <v>0</v>
      </c>
      <c r="K8751" s="2">
        <v>0</v>
      </c>
      <c r="L8751" s="2">
        <v>0</v>
      </c>
      <c r="M8751" s="2">
        <v>0</v>
      </c>
      <c r="N8751" s="2">
        <v>0</v>
      </c>
      <c r="O8751" s="54">
        <v>0</v>
      </c>
    </row>
    <row r="8752" spans="1:15" ht="18" x14ac:dyDescent="0.35">
      <c r="A8752" t="s">
        <v>59</v>
      </c>
      <c r="B8752" t="s">
        <v>26</v>
      </c>
      <c r="C8752" s="19" t="s">
        <v>17</v>
      </c>
      <c r="E8752" s="2">
        <v>8</v>
      </c>
      <c r="F8752" s="2">
        <v>1</v>
      </c>
      <c r="G8752" s="2">
        <v>0</v>
      </c>
      <c r="H8752" s="2">
        <v>0</v>
      </c>
      <c r="I8752" s="2">
        <v>0</v>
      </c>
      <c r="J8752" s="2">
        <v>0</v>
      </c>
      <c r="K8752" s="2">
        <v>0</v>
      </c>
      <c r="L8752" s="2">
        <v>0</v>
      </c>
      <c r="M8752" s="2">
        <v>0</v>
      </c>
      <c r="N8752" s="2">
        <v>0</v>
      </c>
      <c r="O8752" s="54">
        <v>0</v>
      </c>
    </row>
    <row r="8753" spans="1:15" ht="18" x14ac:dyDescent="0.35">
      <c r="A8753" t="s">
        <v>59</v>
      </c>
      <c r="B8753" t="s">
        <v>26</v>
      </c>
      <c r="C8753" s="19" t="s">
        <v>17</v>
      </c>
      <c r="E8753" s="2">
        <v>9</v>
      </c>
      <c r="F8753" s="2">
        <v>1</v>
      </c>
      <c r="G8753" s="2">
        <v>0</v>
      </c>
      <c r="H8753" s="2">
        <v>0</v>
      </c>
      <c r="I8753" s="2">
        <v>0</v>
      </c>
      <c r="J8753" s="2">
        <v>0</v>
      </c>
      <c r="K8753" s="2">
        <v>0</v>
      </c>
      <c r="L8753" s="2">
        <v>0</v>
      </c>
      <c r="M8753" s="2">
        <v>0</v>
      </c>
      <c r="N8753" s="2">
        <v>0</v>
      </c>
      <c r="O8753" s="54">
        <v>0</v>
      </c>
    </row>
    <row r="8754" spans="1:15" ht="18" x14ac:dyDescent="0.35">
      <c r="A8754" t="s">
        <v>59</v>
      </c>
      <c r="B8754" t="s">
        <v>26</v>
      </c>
      <c r="C8754" s="19" t="s">
        <v>17</v>
      </c>
      <c r="E8754" s="2">
        <v>9</v>
      </c>
      <c r="F8754" s="2">
        <v>1</v>
      </c>
      <c r="G8754" s="2">
        <v>0</v>
      </c>
      <c r="H8754" s="2">
        <v>0</v>
      </c>
      <c r="I8754" s="2">
        <v>0</v>
      </c>
      <c r="J8754" s="2">
        <v>0</v>
      </c>
      <c r="K8754" s="2">
        <v>0</v>
      </c>
      <c r="L8754" s="2">
        <v>0</v>
      </c>
      <c r="M8754" s="2">
        <v>0</v>
      </c>
      <c r="N8754" s="2">
        <v>0</v>
      </c>
      <c r="O8754" s="54">
        <v>0</v>
      </c>
    </row>
    <row r="8755" spans="1:15" ht="18" x14ac:dyDescent="0.35">
      <c r="A8755" t="s">
        <v>59</v>
      </c>
      <c r="B8755" t="s">
        <v>26</v>
      </c>
      <c r="C8755" s="19" t="s">
        <v>17</v>
      </c>
      <c r="E8755" s="2">
        <v>10</v>
      </c>
      <c r="F8755" s="2">
        <v>1</v>
      </c>
      <c r="G8755" s="2">
        <v>0</v>
      </c>
      <c r="H8755" s="2">
        <v>0</v>
      </c>
      <c r="I8755" s="2">
        <v>0</v>
      </c>
      <c r="J8755" s="2">
        <v>0</v>
      </c>
      <c r="K8755" s="2">
        <v>0</v>
      </c>
      <c r="L8755" s="2">
        <v>0</v>
      </c>
      <c r="M8755" s="2">
        <v>0</v>
      </c>
      <c r="N8755" s="2">
        <v>0</v>
      </c>
      <c r="O8755" s="54">
        <v>0</v>
      </c>
    </row>
    <row r="8756" spans="1:15" ht="18" x14ac:dyDescent="0.35">
      <c r="A8756" t="s">
        <v>59</v>
      </c>
      <c r="B8756" t="s">
        <v>26</v>
      </c>
      <c r="C8756" s="19" t="s">
        <v>17</v>
      </c>
      <c r="E8756" s="2">
        <v>10</v>
      </c>
      <c r="F8756" s="2">
        <v>1</v>
      </c>
      <c r="G8756" s="2">
        <v>0</v>
      </c>
      <c r="H8756" s="2">
        <v>0</v>
      </c>
      <c r="I8756" s="2">
        <v>0</v>
      </c>
      <c r="J8756" s="2">
        <v>0</v>
      </c>
      <c r="K8756" s="2">
        <v>0</v>
      </c>
      <c r="L8756" s="2">
        <v>0</v>
      </c>
      <c r="M8756" s="2">
        <v>0</v>
      </c>
      <c r="N8756" s="2">
        <v>0</v>
      </c>
      <c r="O8756" s="54">
        <v>0</v>
      </c>
    </row>
    <row r="8757" spans="1:15" ht="18" x14ac:dyDescent="0.35">
      <c r="A8757" t="s">
        <v>59</v>
      </c>
      <c r="B8757" t="s">
        <v>26</v>
      </c>
      <c r="C8757" s="19" t="s">
        <v>17</v>
      </c>
      <c r="E8757" s="2">
        <v>11</v>
      </c>
      <c r="F8757" s="2">
        <v>1</v>
      </c>
      <c r="G8757" s="2">
        <v>0</v>
      </c>
      <c r="H8757" s="2">
        <v>0</v>
      </c>
      <c r="I8757" s="2">
        <v>0</v>
      </c>
      <c r="J8757" s="2">
        <v>0</v>
      </c>
      <c r="K8757" s="2">
        <v>0</v>
      </c>
      <c r="L8757" s="2">
        <v>0</v>
      </c>
      <c r="M8757" s="2">
        <v>0</v>
      </c>
      <c r="N8757" s="2">
        <v>0</v>
      </c>
      <c r="O8757" s="54">
        <v>0</v>
      </c>
    </row>
    <row r="8758" spans="1:15" ht="18" x14ac:dyDescent="0.35">
      <c r="A8758" t="s">
        <v>59</v>
      </c>
      <c r="B8758" t="s">
        <v>26</v>
      </c>
      <c r="C8758" s="19" t="s">
        <v>17</v>
      </c>
      <c r="E8758" s="2">
        <v>11</v>
      </c>
      <c r="F8758" s="2">
        <v>1</v>
      </c>
      <c r="G8758" s="2">
        <v>0</v>
      </c>
      <c r="H8758" s="2">
        <v>0</v>
      </c>
      <c r="I8758" s="2">
        <v>0</v>
      </c>
      <c r="J8758" s="2">
        <v>0</v>
      </c>
      <c r="K8758" s="2">
        <v>0</v>
      </c>
      <c r="L8758" s="2">
        <v>0</v>
      </c>
      <c r="M8758" s="2">
        <v>0</v>
      </c>
      <c r="N8758" s="2">
        <v>0</v>
      </c>
      <c r="O8758" s="54">
        <v>0</v>
      </c>
    </row>
    <row r="8759" spans="1:15" ht="18" x14ac:dyDescent="0.35">
      <c r="A8759" t="s">
        <v>59</v>
      </c>
      <c r="B8759" t="s">
        <v>26</v>
      </c>
      <c r="C8759" s="19" t="s">
        <v>17</v>
      </c>
      <c r="E8759" s="2">
        <v>12</v>
      </c>
      <c r="F8759" s="2">
        <v>1</v>
      </c>
      <c r="G8759" s="2">
        <v>0</v>
      </c>
      <c r="H8759" s="2">
        <v>0</v>
      </c>
      <c r="I8759" s="2">
        <v>0</v>
      </c>
      <c r="J8759" s="2">
        <v>0</v>
      </c>
      <c r="K8759" s="2">
        <v>0</v>
      </c>
      <c r="L8759" s="2">
        <v>0</v>
      </c>
      <c r="M8759" s="2">
        <v>0</v>
      </c>
      <c r="N8759" s="2">
        <v>0</v>
      </c>
      <c r="O8759" s="54">
        <v>0</v>
      </c>
    </row>
    <row r="8760" spans="1:15" ht="18" x14ac:dyDescent="0.35">
      <c r="A8760" t="s">
        <v>59</v>
      </c>
      <c r="B8760" t="s">
        <v>26</v>
      </c>
      <c r="C8760" s="19" t="s">
        <v>17</v>
      </c>
      <c r="E8760" s="2">
        <v>12</v>
      </c>
      <c r="F8760" s="2">
        <v>1</v>
      </c>
      <c r="G8760" s="2">
        <v>0</v>
      </c>
      <c r="H8760" s="2">
        <v>0</v>
      </c>
      <c r="I8760" s="2">
        <v>0</v>
      </c>
      <c r="J8760" s="2">
        <v>0</v>
      </c>
      <c r="K8760" s="2">
        <v>0</v>
      </c>
      <c r="L8760" s="2">
        <v>0</v>
      </c>
      <c r="M8760" s="2">
        <v>0</v>
      </c>
      <c r="N8760" s="2">
        <v>0</v>
      </c>
      <c r="O8760" s="54">
        <v>0</v>
      </c>
    </row>
    <row r="8761" spans="1:15" ht="18" x14ac:dyDescent="0.35">
      <c r="A8761" t="s">
        <v>59</v>
      </c>
      <c r="B8761" t="s">
        <v>26</v>
      </c>
      <c r="C8761" s="19" t="s">
        <v>17</v>
      </c>
      <c r="E8761" s="2">
        <v>13</v>
      </c>
      <c r="F8761" s="2">
        <v>1</v>
      </c>
      <c r="G8761" s="2">
        <v>0</v>
      </c>
      <c r="H8761" s="2">
        <v>0</v>
      </c>
      <c r="I8761" s="2">
        <v>0</v>
      </c>
      <c r="J8761" s="2">
        <v>0</v>
      </c>
      <c r="K8761" s="2">
        <v>0</v>
      </c>
      <c r="L8761" s="2">
        <v>0</v>
      </c>
      <c r="M8761" s="2">
        <v>0</v>
      </c>
      <c r="N8761" s="2">
        <v>0</v>
      </c>
      <c r="O8761" s="54">
        <v>0</v>
      </c>
    </row>
    <row r="8762" spans="1:15" ht="18" x14ac:dyDescent="0.35">
      <c r="A8762" t="s">
        <v>59</v>
      </c>
      <c r="B8762" t="s">
        <v>26</v>
      </c>
      <c r="C8762" s="19" t="s">
        <v>17</v>
      </c>
      <c r="E8762" s="2">
        <v>13</v>
      </c>
      <c r="F8762" s="2">
        <v>1</v>
      </c>
      <c r="G8762" s="2">
        <v>0</v>
      </c>
      <c r="H8762" s="2">
        <v>0</v>
      </c>
      <c r="I8762" s="2">
        <v>0</v>
      </c>
      <c r="J8762" s="2">
        <v>0</v>
      </c>
      <c r="K8762" s="2">
        <v>0</v>
      </c>
      <c r="L8762" s="2">
        <v>0</v>
      </c>
      <c r="M8762" s="2">
        <v>0</v>
      </c>
      <c r="N8762" s="2">
        <v>0</v>
      </c>
      <c r="O8762" s="54">
        <v>0</v>
      </c>
    </row>
    <row r="8763" spans="1:15" ht="18" x14ac:dyDescent="0.35">
      <c r="A8763" t="s">
        <v>59</v>
      </c>
      <c r="B8763" t="s">
        <v>26</v>
      </c>
      <c r="C8763" s="19" t="s">
        <v>17</v>
      </c>
      <c r="E8763" s="2">
        <v>14</v>
      </c>
      <c r="F8763" s="2">
        <v>1</v>
      </c>
      <c r="G8763" s="2">
        <v>0</v>
      </c>
      <c r="H8763" s="2">
        <v>0</v>
      </c>
      <c r="I8763" s="2">
        <v>0</v>
      </c>
      <c r="J8763" s="2">
        <v>0</v>
      </c>
      <c r="K8763" s="2">
        <v>0</v>
      </c>
      <c r="L8763" s="2">
        <v>0</v>
      </c>
      <c r="M8763" s="2">
        <v>0</v>
      </c>
      <c r="N8763" s="2">
        <v>0</v>
      </c>
      <c r="O8763" s="54">
        <v>0</v>
      </c>
    </row>
    <row r="8764" spans="1:15" ht="18" x14ac:dyDescent="0.35">
      <c r="A8764" t="s">
        <v>59</v>
      </c>
      <c r="B8764" t="s">
        <v>26</v>
      </c>
      <c r="C8764" s="19" t="s">
        <v>17</v>
      </c>
      <c r="E8764" s="2">
        <v>14</v>
      </c>
      <c r="F8764" s="2">
        <v>1</v>
      </c>
      <c r="G8764" s="2">
        <v>0</v>
      </c>
      <c r="H8764" s="2">
        <v>0</v>
      </c>
      <c r="I8764" s="2">
        <v>0</v>
      </c>
      <c r="J8764" s="2">
        <v>0</v>
      </c>
      <c r="K8764" s="2">
        <v>0</v>
      </c>
      <c r="L8764" s="2">
        <v>0</v>
      </c>
      <c r="M8764" s="2">
        <v>0</v>
      </c>
      <c r="N8764" s="2">
        <v>0</v>
      </c>
      <c r="O8764" s="54">
        <v>0</v>
      </c>
    </row>
    <row r="8765" spans="1:15" ht="18" x14ac:dyDescent="0.35">
      <c r="A8765" t="s">
        <v>59</v>
      </c>
      <c r="B8765" t="s">
        <v>26</v>
      </c>
      <c r="C8765" s="19" t="s">
        <v>17</v>
      </c>
      <c r="E8765" s="2">
        <v>15</v>
      </c>
      <c r="F8765" s="2">
        <v>1</v>
      </c>
      <c r="G8765" s="2">
        <v>0</v>
      </c>
      <c r="H8765" s="2">
        <v>0</v>
      </c>
      <c r="I8765" s="2">
        <v>0</v>
      </c>
      <c r="J8765" s="2">
        <v>0</v>
      </c>
      <c r="K8765" s="2">
        <v>0</v>
      </c>
      <c r="L8765" s="2">
        <v>0</v>
      </c>
      <c r="M8765" s="2">
        <v>0</v>
      </c>
      <c r="N8765" s="2">
        <v>0</v>
      </c>
      <c r="O8765" s="54">
        <v>0</v>
      </c>
    </row>
    <row r="8766" spans="1:15" ht="18" x14ac:dyDescent="0.35">
      <c r="A8766" t="s">
        <v>59</v>
      </c>
      <c r="B8766" t="s">
        <v>26</v>
      </c>
      <c r="C8766" s="19" t="s">
        <v>17</v>
      </c>
      <c r="E8766" s="2">
        <v>15</v>
      </c>
      <c r="F8766" s="2">
        <v>1</v>
      </c>
      <c r="G8766" s="2">
        <v>0</v>
      </c>
      <c r="H8766" s="2">
        <v>0</v>
      </c>
      <c r="I8766" s="2">
        <v>0</v>
      </c>
      <c r="J8766" s="2">
        <v>0</v>
      </c>
      <c r="K8766" s="2">
        <v>0</v>
      </c>
      <c r="L8766" s="2">
        <v>0</v>
      </c>
      <c r="M8766" s="2">
        <v>0</v>
      </c>
      <c r="N8766" s="2">
        <v>0</v>
      </c>
      <c r="O8766" s="54">
        <v>0</v>
      </c>
    </row>
    <row r="8767" spans="1:15" ht="18" x14ac:dyDescent="0.35">
      <c r="A8767" t="s">
        <v>59</v>
      </c>
      <c r="B8767" t="s">
        <v>26</v>
      </c>
      <c r="C8767" s="19" t="s">
        <v>17</v>
      </c>
      <c r="E8767" s="2">
        <v>16</v>
      </c>
      <c r="F8767" s="2">
        <v>1</v>
      </c>
      <c r="G8767" s="2">
        <v>0</v>
      </c>
      <c r="H8767" s="2">
        <v>0</v>
      </c>
      <c r="I8767" s="2">
        <v>0</v>
      </c>
      <c r="J8767" s="2">
        <v>0</v>
      </c>
      <c r="K8767" s="2">
        <v>0</v>
      </c>
      <c r="L8767" s="2">
        <v>0</v>
      </c>
      <c r="M8767" s="2">
        <v>0</v>
      </c>
      <c r="N8767" s="2">
        <v>0</v>
      </c>
      <c r="O8767" s="54">
        <v>0</v>
      </c>
    </row>
    <row r="8768" spans="1:15" ht="18" x14ac:dyDescent="0.35">
      <c r="A8768" t="s">
        <v>59</v>
      </c>
      <c r="B8768" t="s">
        <v>26</v>
      </c>
      <c r="C8768" s="19" t="s">
        <v>17</v>
      </c>
      <c r="E8768" s="2">
        <v>16</v>
      </c>
      <c r="F8768" s="2">
        <v>1</v>
      </c>
      <c r="G8768" s="2">
        <v>0</v>
      </c>
      <c r="H8768" s="2">
        <v>0</v>
      </c>
      <c r="I8768" s="2">
        <v>0</v>
      </c>
      <c r="J8768" s="2">
        <v>0</v>
      </c>
      <c r="K8768" s="2">
        <v>0</v>
      </c>
      <c r="L8768" s="2">
        <v>0</v>
      </c>
      <c r="M8768" s="2">
        <v>0</v>
      </c>
      <c r="N8768" s="2">
        <v>0</v>
      </c>
      <c r="O8768" s="54">
        <v>0</v>
      </c>
    </row>
    <row r="8769" spans="1:15" ht="18" x14ac:dyDescent="0.35">
      <c r="A8769" t="s">
        <v>59</v>
      </c>
      <c r="B8769" t="s">
        <v>26</v>
      </c>
      <c r="C8769" s="19" t="s">
        <v>17</v>
      </c>
      <c r="E8769" s="2">
        <v>17</v>
      </c>
      <c r="F8769" s="2">
        <v>1</v>
      </c>
      <c r="G8769" s="2">
        <v>0</v>
      </c>
      <c r="H8769" s="2">
        <v>0</v>
      </c>
      <c r="I8769" s="2">
        <v>0</v>
      </c>
      <c r="J8769" s="2">
        <v>0</v>
      </c>
      <c r="K8769" s="2">
        <v>0</v>
      </c>
      <c r="L8769" s="2">
        <v>0</v>
      </c>
      <c r="M8769" s="2">
        <v>0</v>
      </c>
      <c r="N8769" s="2">
        <v>0</v>
      </c>
      <c r="O8769" s="54">
        <v>0</v>
      </c>
    </row>
    <row r="8770" spans="1:15" ht="18" x14ac:dyDescent="0.35">
      <c r="A8770" t="s">
        <v>59</v>
      </c>
      <c r="B8770" t="s">
        <v>26</v>
      </c>
      <c r="C8770" s="19" t="s">
        <v>17</v>
      </c>
      <c r="E8770" s="2">
        <v>17</v>
      </c>
      <c r="F8770" s="2">
        <v>1</v>
      </c>
      <c r="G8770" s="2">
        <v>0</v>
      </c>
      <c r="H8770" s="2">
        <v>0</v>
      </c>
      <c r="I8770" s="2">
        <v>0</v>
      </c>
      <c r="J8770" s="2">
        <v>0</v>
      </c>
      <c r="K8770" s="2">
        <v>0</v>
      </c>
      <c r="L8770" s="2">
        <v>0</v>
      </c>
      <c r="M8770" s="2">
        <v>0</v>
      </c>
      <c r="N8770" s="2">
        <v>0</v>
      </c>
      <c r="O8770" s="54">
        <v>0</v>
      </c>
    </row>
    <row r="8771" spans="1:15" ht="18" x14ac:dyDescent="0.35">
      <c r="A8771" t="s">
        <v>59</v>
      </c>
      <c r="B8771" t="s">
        <v>26</v>
      </c>
      <c r="C8771" s="19" t="s">
        <v>17</v>
      </c>
      <c r="E8771" s="2">
        <v>18</v>
      </c>
      <c r="F8771" s="2">
        <v>1</v>
      </c>
      <c r="G8771" s="2">
        <v>0</v>
      </c>
      <c r="H8771" s="2">
        <v>0</v>
      </c>
      <c r="I8771" s="2">
        <v>0</v>
      </c>
      <c r="J8771" s="2">
        <v>0</v>
      </c>
      <c r="K8771" s="2">
        <v>0</v>
      </c>
      <c r="L8771" s="2">
        <v>0</v>
      </c>
      <c r="M8771" s="2">
        <v>0</v>
      </c>
      <c r="N8771" s="2">
        <v>0</v>
      </c>
      <c r="O8771" s="54">
        <v>0</v>
      </c>
    </row>
    <row r="8772" spans="1:15" ht="18" x14ac:dyDescent="0.35">
      <c r="A8772" t="s">
        <v>59</v>
      </c>
      <c r="B8772" t="s">
        <v>26</v>
      </c>
      <c r="C8772" s="19" t="s">
        <v>17</v>
      </c>
      <c r="E8772" s="2">
        <v>18</v>
      </c>
      <c r="F8772" s="2">
        <v>1</v>
      </c>
      <c r="G8772" s="2">
        <v>0</v>
      </c>
      <c r="H8772" s="2">
        <v>0</v>
      </c>
      <c r="I8772" s="2">
        <v>0</v>
      </c>
      <c r="J8772" s="2">
        <v>0</v>
      </c>
      <c r="K8772" s="2">
        <v>0</v>
      </c>
      <c r="L8772" s="2">
        <v>0</v>
      </c>
      <c r="M8772" s="2">
        <v>0</v>
      </c>
      <c r="N8772" s="2">
        <v>0</v>
      </c>
      <c r="O8772" s="54">
        <v>0</v>
      </c>
    </row>
    <row r="8773" spans="1:15" ht="18" x14ac:dyDescent="0.35">
      <c r="A8773" t="s">
        <v>59</v>
      </c>
      <c r="B8773" t="s">
        <v>26</v>
      </c>
      <c r="C8773" s="19" t="s">
        <v>17</v>
      </c>
      <c r="E8773" s="2">
        <v>19</v>
      </c>
      <c r="F8773" s="2">
        <v>1</v>
      </c>
      <c r="G8773" s="2">
        <v>0</v>
      </c>
      <c r="H8773" s="2">
        <v>0</v>
      </c>
      <c r="I8773" s="2">
        <v>0</v>
      </c>
      <c r="J8773" s="2">
        <v>0</v>
      </c>
      <c r="K8773" s="2">
        <v>0</v>
      </c>
      <c r="L8773" s="2">
        <v>0</v>
      </c>
      <c r="M8773" s="2">
        <v>0</v>
      </c>
      <c r="N8773" s="2">
        <v>0</v>
      </c>
      <c r="O8773" s="54">
        <v>0</v>
      </c>
    </row>
    <row r="8774" spans="1:15" ht="18" x14ac:dyDescent="0.35">
      <c r="A8774" t="s">
        <v>59</v>
      </c>
      <c r="B8774" t="s">
        <v>26</v>
      </c>
      <c r="C8774" s="19" t="s">
        <v>17</v>
      </c>
      <c r="E8774" s="2">
        <v>19</v>
      </c>
      <c r="F8774" s="2">
        <v>1</v>
      </c>
      <c r="G8774" s="2">
        <v>0</v>
      </c>
      <c r="H8774" s="2">
        <v>0</v>
      </c>
      <c r="I8774" s="2">
        <v>0</v>
      </c>
      <c r="J8774" s="2">
        <v>0</v>
      </c>
      <c r="K8774" s="2">
        <v>0</v>
      </c>
      <c r="L8774" s="2">
        <v>0</v>
      </c>
      <c r="M8774" s="2">
        <v>0</v>
      </c>
      <c r="N8774" s="2">
        <v>0</v>
      </c>
      <c r="O8774" s="54">
        <v>0</v>
      </c>
    </row>
    <row r="8775" spans="1:15" ht="18" x14ac:dyDescent="0.35">
      <c r="A8775" t="s">
        <v>59</v>
      </c>
      <c r="B8775" t="s">
        <v>26</v>
      </c>
      <c r="C8775" s="19" t="s">
        <v>17</v>
      </c>
      <c r="E8775" s="2">
        <v>20</v>
      </c>
      <c r="F8775" s="2">
        <v>1</v>
      </c>
      <c r="G8775" s="2">
        <v>0</v>
      </c>
      <c r="H8775" s="2">
        <v>0</v>
      </c>
      <c r="I8775" s="2">
        <v>0</v>
      </c>
      <c r="J8775" s="2">
        <v>0</v>
      </c>
      <c r="K8775" s="2">
        <v>0</v>
      </c>
      <c r="L8775" s="2">
        <v>0</v>
      </c>
      <c r="M8775" s="2">
        <v>0</v>
      </c>
      <c r="N8775" s="2">
        <v>0</v>
      </c>
      <c r="O8775" s="54">
        <v>0</v>
      </c>
    </row>
    <row r="8776" spans="1:15" ht="18" x14ac:dyDescent="0.35">
      <c r="A8776" t="s">
        <v>59</v>
      </c>
      <c r="B8776" t="s">
        <v>26</v>
      </c>
      <c r="C8776" s="19" t="s">
        <v>17</v>
      </c>
      <c r="E8776" s="2">
        <v>20</v>
      </c>
      <c r="F8776" s="2">
        <v>1</v>
      </c>
      <c r="G8776" s="2">
        <v>0</v>
      </c>
      <c r="H8776" s="2">
        <v>0</v>
      </c>
      <c r="I8776" s="2">
        <v>0</v>
      </c>
      <c r="J8776" s="2">
        <v>0</v>
      </c>
      <c r="K8776" s="2">
        <v>0</v>
      </c>
      <c r="L8776" s="2">
        <v>0</v>
      </c>
      <c r="M8776" s="2">
        <v>0</v>
      </c>
      <c r="N8776" s="2">
        <v>0</v>
      </c>
      <c r="O8776" s="54">
        <v>0</v>
      </c>
    </row>
    <row r="8777" spans="1:15" ht="18" x14ac:dyDescent="0.35">
      <c r="A8777" t="s">
        <v>59</v>
      </c>
      <c r="B8777" t="s">
        <v>26</v>
      </c>
      <c r="C8777" s="19" t="s">
        <v>17</v>
      </c>
      <c r="E8777" s="2">
        <v>21</v>
      </c>
      <c r="F8777" s="2">
        <v>1</v>
      </c>
      <c r="G8777" s="2">
        <v>0</v>
      </c>
      <c r="H8777" s="2">
        <v>0</v>
      </c>
      <c r="I8777" s="2">
        <v>0</v>
      </c>
      <c r="J8777" s="2">
        <v>0</v>
      </c>
      <c r="K8777" s="2">
        <v>0</v>
      </c>
      <c r="L8777" s="2">
        <v>0</v>
      </c>
      <c r="M8777" s="2">
        <v>0</v>
      </c>
      <c r="N8777" s="2">
        <v>0</v>
      </c>
      <c r="O8777" s="54">
        <v>0</v>
      </c>
    </row>
    <row r="8778" spans="1:15" ht="18" x14ac:dyDescent="0.35">
      <c r="A8778" t="s">
        <v>59</v>
      </c>
      <c r="B8778" t="s">
        <v>26</v>
      </c>
      <c r="C8778" s="19" t="s">
        <v>17</v>
      </c>
      <c r="E8778" s="2">
        <v>21</v>
      </c>
      <c r="F8778" s="2">
        <v>1</v>
      </c>
      <c r="G8778" s="2">
        <v>0</v>
      </c>
      <c r="H8778" s="2">
        <v>0</v>
      </c>
      <c r="I8778" s="2">
        <v>0</v>
      </c>
      <c r="J8778" s="2">
        <v>0</v>
      </c>
      <c r="K8778" s="2">
        <v>0</v>
      </c>
      <c r="L8778" s="2">
        <v>0</v>
      </c>
      <c r="M8778" s="2">
        <v>0</v>
      </c>
      <c r="N8778" s="2">
        <v>0</v>
      </c>
      <c r="O8778" s="54">
        <v>0</v>
      </c>
    </row>
    <row r="8779" spans="1:15" ht="18" x14ac:dyDescent="0.35">
      <c r="A8779" t="s">
        <v>59</v>
      </c>
      <c r="B8779" t="s">
        <v>26</v>
      </c>
      <c r="C8779" s="19" t="s">
        <v>17</v>
      </c>
      <c r="E8779" s="2">
        <v>22</v>
      </c>
      <c r="F8779" s="2">
        <v>1</v>
      </c>
      <c r="G8779" s="2">
        <v>0</v>
      </c>
      <c r="H8779" s="2">
        <v>0</v>
      </c>
      <c r="I8779" s="2">
        <v>0</v>
      </c>
      <c r="J8779" s="2">
        <v>0</v>
      </c>
      <c r="K8779" s="2">
        <v>0</v>
      </c>
      <c r="L8779" s="2">
        <v>0</v>
      </c>
      <c r="M8779" s="2">
        <v>0</v>
      </c>
      <c r="N8779" s="2">
        <v>0</v>
      </c>
      <c r="O8779" s="54">
        <v>0</v>
      </c>
    </row>
    <row r="8780" spans="1:15" ht="18" x14ac:dyDescent="0.35">
      <c r="A8780" t="s">
        <v>59</v>
      </c>
      <c r="B8780" t="s">
        <v>26</v>
      </c>
      <c r="C8780" s="19" t="s">
        <v>17</v>
      </c>
      <c r="E8780" s="2">
        <v>22</v>
      </c>
      <c r="F8780" s="2">
        <v>1</v>
      </c>
      <c r="G8780" s="2">
        <v>0</v>
      </c>
      <c r="H8780" s="2">
        <v>0</v>
      </c>
      <c r="I8780" s="2">
        <v>0</v>
      </c>
      <c r="J8780" s="2">
        <v>0</v>
      </c>
      <c r="K8780" s="2">
        <v>0</v>
      </c>
      <c r="L8780" s="2">
        <v>0</v>
      </c>
      <c r="M8780" s="2">
        <v>0</v>
      </c>
      <c r="N8780" s="2">
        <v>0</v>
      </c>
      <c r="O8780" s="54">
        <v>0</v>
      </c>
    </row>
    <row r="8781" spans="1:15" ht="18" x14ac:dyDescent="0.35">
      <c r="A8781" t="s">
        <v>59</v>
      </c>
      <c r="B8781" t="s">
        <v>26</v>
      </c>
      <c r="C8781" s="19" t="s">
        <v>17</v>
      </c>
      <c r="E8781" s="2">
        <v>23</v>
      </c>
      <c r="F8781" s="2">
        <v>1</v>
      </c>
      <c r="G8781" s="2">
        <v>0</v>
      </c>
      <c r="H8781" s="2">
        <v>0</v>
      </c>
      <c r="I8781" s="2">
        <v>0</v>
      </c>
      <c r="J8781" s="2">
        <v>0</v>
      </c>
      <c r="K8781" s="2">
        <v>0</v>
      </c>
      <c r="L8781" s="2">
        <v>0</v>
      </c>
      <c r="M8781" s="2">
        <v>0</v>
      </c>
      <c r="N8781" s="2">
        <v>0</v>
      </c>
      <c r="O8781" s="54">
        <v>0</v>
      </c>
    </row>
    <row r="8782" spans="1:15" ht="18" x14ac:dyDescent="0.35">
      <c r="A8782" t="s">
        <v>59</v>
      </c>
      <c r="B8782" t="s">
        <v>26</v>
      </c>
      <c r="C8782" s="19" t="s">
        <v>17</v>
      </c>
      <c r="E8782" s="2">
        <v>23</v>
      </c>
      <c r="F8782" s="2">
        <v>1</v>
      </c>
      <c r="G8782" s="2">
        <v>0</v>
      </c>
      <c r="H8782" s="2">
        <v>0</v>
      </c>
      <c r="I8782" s="2">
        <v>0</v>
      </c>
      <c r="J8782" s="2">
        <v>0</v>
      </c>
      <c r="K8782" s="2">
        <v>0</v>
      </c>
      <c r="L8782" s="2">
        <v>0</v>
      </c>
      <c r="M8782" s="2">
        <v>0</v>
      </c>
      <c r="N8782" s="2">
        <v>0</v>
      </c>
      <c r="O8782" s="54">
        <v>0</v>
      </c>
    </row>
    <row r="8783" spans="1:15" ht="18" x14ac:dyDescent="0.35">
      <c r="A8783" t="s">
        <v>59</v>
      </c>
      <c r="B8783" t="s">
        <v>26</v>
      </c>
      <c r="C8783" s="19" t="s">
        <v>17</v>
      </c>
      <c r="E8783" s="2">
        <v>24</v>
      </c>
      <c r="F8783" s="2">
        <v>1</v>
      </c>
      <c r="G8783" s="2">
        <v>0</v>
      </c>
      <c r="H8783" s="2">
        <v>0</v>
      </c>
      <c r="I8783" s="2">
        <v>0</v>
      </c>
      <c r="J8783" s="2">
        <v>0</v>
      </c>
      <c r="K8783" s="2">
        <v>0</v>
      </c>
      <c r="L8783" s="2">
        <v>0</v>
      </c>
      <c r="M8783" s="2">
        <v>0</v>
      </c>
      <c r="N8783" s="2">
        <v>0</v>
      </c>
      <c r="O8783" s="54">
        <v>0</v>
      </c>
    </row>
    <row r="8784" spans="1:15" ht="18" x14ac:dyDescent="0.35">
      <c r="A8784" t="s">
        <v>59</v>
      </c>
      <c r="B8784" t="s">
        <v>26</v>
      </c>
      <c r="C8784" s="19" t="s">
        <v>17</v>
      </c>
      <c r="E8784" s="2">
        <v>24</v>
      </c>
      <c r="F8784" s="2">
        <v>1</v>
      </c>
      <c r="G8784" s="2">
        <v>0</v>
      </c>
      <c r="H8784" s="2">
        <v>0</v>
      </c>
      <c r="I8784" s="2">
        <v>0</v>
      </c>
      <c r="J8784" s="2">
        <v>0</v>
      </c>
      <c r="K8784" s="2">
        <v>0</v>
      </c>
      <c r="L8784" s="2">
        <v>0</v>
      </c>
      <c r="M8784" s="2">
        <v>0</v>
      </c>
      <c r="N8784" s="2">
        <v>0</v>
      </c>
      <c r="O8784" s="54">
        <v>0</v>
      </c>
    </row>
    <row r="8785" spans="1:15" ht="18" x14ac:dyDescent="0.35">
      <c r="A8785" t="s">
        <v>59</v>
      </c>
      <c r="B8785" t="s">
        <v>26</v>
      </c>
      <c r="C8785" s="19" t="s">
        <v>17</v>
      </c>
      <c r="E8785" s="2">
        <v>25</v>
      </c>
      <c r="F8785" s="2">
        <v>1</v>
      </c>
      <c r="G8785" s="2">
        <v>0</v>
      </c>
      <c r="H8785" s="2">
        <v>0</v>
      </c>
      <c r="I8785" s="2">
        <v>0</v>
      </c>
      <c r="J8785" s="2">
        <v>0</v>
      </c>
      <c r="K8785" s="2">
        <v>0</v>
      </c>
      <c r="L8785" s="2">
        <v>0</v>
      </c>
      <c r="M8785" s="2">
        <v>0</v>
      </c>
      <c r="N8785" s="2">
        <v>0</v>
      </c>
      <c r="O8785" s="54">
        <v>0</v>
      </c>
    </row>
    <row r="8786" spans="1:15" ht="18" x14ac:dyDescent="0.35">
      <c r="A8786" t="s">
        <v>59</v>
      </c>
      <c r="B8786" t="s">
        <v>26</v>
      </c>
      <c r="C8786" s="19" t="s">
        <v>17</v>
      </c>
      <c r="E8786" s="2">
        <v>26</v>
      </c>
      <c r="F8786" s="2">
        <v>1</v>
      </c>
      <c r="G8786" s="2">
        <v>0</v>
      </c>
      <c r="H8786" s="2">
        <v>0</v>
      </c>
      <c r="I8786" s="2">
        <v>0</v>
      </c>
      <c r="J8786" s="2">
        <v>0</v>
      </c>
      <c r="K8786" s="2">
        <v>0</v>
      </c>
      <c r="L8786" s="2">
        <v>0</v>
      </c>
      <c r="M8786" s="2">
        <v>0</v>
      </c>
      <c r="N8786" s="2">
        <v>0</v>
      </c>
      <c r="O8786" s="54">
        <v>0</v>
      </c>
    </row>
    <row r="8787" spans="1:15" ht="18" x14ac:dyDescent="0.35">
      <c r="A8787" t="s">
        <v>59</v>
      </c>
      <c r="B8787" t="s">
        <v>26</v>
      </c>
      <c r="C8787" s="19" t="s">
        <v>17</v>
      </c>
      <c r="E8787" s="2">
        <v>26</v>
      </c>
      <c r="F8787" s="2">
        <v>1</v>
      </c>
      <c r="G8787" s="2">
        <v>0</v>
      </c>
      <c r="H8787" s="2">
        <v>0</v>
      </c>
      <c r="I8787" s="2">
        <v>0</v>
      </c>
      <c r="J8787" s="2">
        <v>0</v>
      </c>
      <c r="K8787" s="2">
        <v>0</v>
      </c>
      <c r="L8787" s="2">
        <v>0</v>
      </c>
      <c r="M8787" s="2">
        <v>0</v>
      </c>
      <c r="N8787" s="2">
        <v>0</v>
      </c>
      <c r="O8787" s="54">
        <v>0</v>
      </c>
    </row>
    <row r="8788" spans="1:15" ht="18" x14ac:dyDescent="0.35">
      <c r="A8788" t="s">
        <v>59</v>
      </c>
      <c r="B8788" t="s">
        <v>26</v>
      </c>
      <c r="C8788" s="19" t="s">
        <v>18</v>
      </c>
      <c r="E8788" s="2">
        <v>1</v>
      </c>
      <c r="F8788" s="2">
        <v>1</v>
      </c>
      <c r="G8788" s="2">
        <v>0</v>
      </c>
      <c r="H8788" s="2">
        <v>0</v>
      </c>
      <c r="I8788" s="2">
        <v>0</v>
      </c>
      <c r="J8788" s="2">
        <v>0</v>
      </c>
      <c r="K8788" s="2">
        <v>0</v>
      </c>
      <c r="L8788" s="2">
        <v>0</v>
      </c>
      <c r="M8788" s="2">
        <v>0</v>
      </c>
      <c r="N8788" s="2">
        <v>0</v>
      </c>
      <c r="O8788" s="54">
        <v>0</v>
      </c>
    </row>
    <row r="8789" spans="1:15" ht="18" x14ac:dyDescent="0.35">
      <c r="A8789" t="s">
        <v>59</v>
      </c>
      <c r="B8789" t="s">
        <v>26</v>
      </c>
      <c r="C8789" s="19" t="s">
        <v>18</v>
      </c>
      <c r="E8789" s="2">
        <v>1</v>
      </c>
      <c r="F8789" s="2">
        <v>1</v>
      </c>
      <c r="G8789" s="2">
        <v>0</v>
      </c>
      <c r="H8789" s="2">
        <v>0</v>
      </c>
      <c r="I8789" s="2">
        <v>0</v>
      </c>
      <c r="J8789" s="2">
        <v>0</v>
      </c>
      <c r="K8789" s="2">
        <v>0</v>
      </c>
      <c r="L8789" s="2">
        <v>0</v>
      </c>
      <c r="M8789" s="2">
        <v>0</v>
      </c>
      <c r="N8789" s="2">
        <v>0</v>
      </c>
      <c r="O8789" s="54">
        <v>0</v>
      </c>
    </row>
    <row r="8790" spans="1:15" ht="18" x14ac:dyDescent="0.35">
      <c r="A8790" t="s">
        <v>59</v>
      </c>
      <c r="B8790" t="s">
        <v>26</v>
      </c>
      <c r="C8790" s="19" t="s">
        <v>18</v>
      </c>
      <c r="E8790" s="2">
        <v>2</v>
      </c>
      <c r="F8790" s="2">
        <v>1</v>
      </c>
      <c r="G8790" s="2">
        <v>0</v>
      </c>
      <c r="H8790" s="2">
        <v>0</v>
      </c>
      <c r="I8790" s="2">
        <v>0</v>
      </c>
      <c r="J8790" s="2">
        <v>0</v>
      </c>
      <c r="K8790" s="2">
        <v>0</v>
      </c>
      <c r="L8790" s="2">
        <v>0</v>
      </c>
      <c r="M8790" s="2">
        <v>0</v>
      </c>
      <c r="N8790" s="2">
        <v>0</v>
      </c>
      <c r="O8790" s="54">
        <v>0</v>
      </c>
    </row>
    <row r="8791" spans="1:15" ht="18" x14ac:dyDescent="0.35">
      <c r="A8791" t="s">
        <v>59</v>
      </c>
      <c r="B8791" t="s">
        <v>26</v>
      </c>
      <c r="C8791" s="19" t="s">
        <v>18</v>
      </c>
      <c r="E8791" s="2">
        <v>2</v>
      </c>
      <c r="F8791" s="2">
        <v>1</v>
      </c>
      <c r="G8791" s="2">
        <v>0</v>
      </c>
      <c r="H8791" s="2">
        <v>0</v>
      </c>
      <c r="I8791" s="2">
        <v>0</v>
      </c>
      <c r="J8791" s="2">
        <v>0</v>
      </c>
      <c r="K8791" s="2">
        <v>0</v>
      </c>
      <c r="L8791" s="2">
        <v>0</v>
      </c>
      <c r="M8791" s="2">
        <v>0</v>
      </c>
      <c r="N8791" s="2">
        <v>0</v>
      </c>
      <c r="O8791" s="54">
        <v>0</v>
      </c>
    </row>
    <row r="8792" spans="1:15" ht="18" x14ac:dyDescent="0.35">
      <c r="A8792" t="s">
        <v>59</v>
      </c>
      <c r="B8792" t="s">
        <v>26</v>
      </c>
      <c r="C8792" s="19" t="s">
        <v>18</v>
      </c>
      <c r="E8792" s="2">
        <v>3</v>
      </c>
      <c r="F8792" s="2">
        <v>1</v>
      </c>
      <c r="G8792" s="2">
        <v>0</v>
      </c>
      <c r="H8792" s="2">
        <v>0</v>
      </c>
      <c r="I8792" s="2">
        <v>0</v>
      </c>
      <c r="J8792" s="2">
        <v>0</v>
      </c>
      <c r="K8792" s="2">
        <v>0</v>
      </c>
      <c r="L8792" s="2">
        <v>0</v>
      </c>
      <c r="M8792" s="2">
        <v>0</v>
      </c>
      <c r="N8792" s="2">
        <v>0</v>
      </c>
      <c r="O8792" s="54">
        <v>0</v>
      </c>
    </row>
    <row r="8793" spans="1:15" ht="18" x14ac:dyDescent="0.35">
      <c r="A8793" t="s">
        <v>59</v>
      </c>
      <c r="B8793" t="s">
        <v>26</v>
      </c>
      <c r="C8793" s="19" t="s">
        <v>18</v>
      </c>
      <c r="E8793" s="2">
        <v>3</v>
      </c>
      <c r="F8793" s="2">
        <v>1</v>
      </c>
      <c r="G8793" s="2">
        <v>0</v>
      </c>
      <c r="H8793" s="2">
        <v>0</v>
      </c>
      <c r="I8793" s="2">
        <v>0</v>
      </c>
      <c r="J8793" s="2">
        <v>0</v>
      </c>
      <c r="K8793" s="2">
        <v>0</v>
      </c>
      <c r="L8793" s="2">
        <v>0</v>
      </c>
      <c r="M8793" s="2">
        <v>0</v>
      </c>
      <c r="N8793" s="2">
        <v>0</v>
      </c>
      <c r="O8793" s="54">
        <v>0</v>
      </c>
    </row>
    <row r="8794" spans="1:15" ht="18" x14ac:dyDescent="0.35">
      <c r="A8794" t="s">
        <v>59</v>
      </c>
      <c r="B8794" t="s">
        <v>26</v>
      </c>
      <c r="C8794" s="19" t="s">
        <v>18</v>
      </c>
      <c r="E8794" s="2">
        <v>4</v>
      </c>
      <c r="F8794" s="2">
        <v>1</v>
      </c>
      <c r="G8794" s="2">
        <v>0</v>
      </c>
      <c r="H8794" s="2">
        <v>0</v>
      </c>
      <c r="I8794" s="2">
        <v>0</v>
      </c>
      <c r="J8794" s="2">
        <v>0</v>
      </c>
      <c r="K8794" s="2">
        <v>0</v>
      </c>
      <c r="L8794" s="2">
        <v>0</v>
      </c>
      <c r="M8794" s="2">
        <v>0</v>
      </c>
      <c r="N8794" s="2">
        <v>0</v>
      </c>
      <c r="O8794" s="54">
        <v>0</v>
      </c>
    </row>
    <row r="8795" spans="1:15" ht="18" x14ac:dyDescent="0.35">
      <c r="A8795" t="s">
        <v>59</v>
      </c>
      <c r="B8795" t="s">
        <v>26</v>
      </c>
      <c r="C8795" s="19" t="s">
        <v>18</v>
      </c>
      <c r="E8795" s="2">
        <v>4</v>
      </c>
      <c r="F8795" s="2">
        <v>1</v>
      </c>
      <c r="G8795" s="2">
        <v>0</v>
      </c>
      <c r="H8795" s="2">
        <v>0</v>
      </c>
      <c r="I8795" s="2">
        <v>0</v>
      </c>
      <c r="J8795" s="2">
        <v>0</v>
      </c>
      <c r="K8795" s="2">
        <v>0</v>
      </c>
      <c r="L8795" s="2">
        <v>0</v>
      </c>
      <c r="M8795" s="2">
        <v>0</v>
      </c>
      <c r="N8795" s="2">
        <v>0</v>
      </c>
      <c r="O8795" s="54">
        <v>0</v>
      </c>
    </row>
    <row r="8796" spans="1:15" ht="18" x14ac:dyDescent="0.35">
      <c r="A8796" t="s">
        <v>59</v>
      </c>
      <c r="B8796" t="s">
        <v>26</v>
      </c>
      <c r="C8796" s="19" t="s">
        <v>18</v>
      </c>
      <c r="E8796" s="2">
        <v>5</v>
      </c>
      <c r="F8796" s="2">
        <v>1</v>
      </c>
      <c r="G8796" s="2">
        <v>0</v>
      </c>
      <c r="H8796" s="2">
        <v>0</v>
      </c>
      <c r="I8796" s="2">
        <v>0</v>
      </c>
      <c r="J8796" s="2">
        <v>0</v>
      </c>
      <c r="K8796" s="2">
        <v>0</v>
      </c>
      <c r="L8796" s="2">
        <v>0</v>
      </c>
      <c r="M8796" s="2">
        <v>0</v>
      </c>
      <c r="N8796" s="2">
        <v>0</v>
      </c>
      <c r="O8796" s="54">
        <v>0</v>
      </c>
    </row>
    <row r="8797" spans="1:15" ht="18" x14ac:dyDescent="0.35">
      <c r="A8797" t="s">
        <v>59</v>
      </c>
      <c r="B8797" t="s">
        <v>26</v>
      </c>
      <c r="C8797" s="19" t="s">
        <v>18</v>
      </c>
      <c r="E8797" s="2">
        <v>5</v>
      </c>
      <c r="F8797" s="2">
        <v>1</v>
      </c>
      <c r="G8797" s="2">
        <v>0</v>
      </c>
      <c r="H8797" s="2">
        <v>0</v>
      </c>
      <c r="I8797" s="2">
        <v>0</v>
      </c>
      <c r="J8797" s="2">
        <v>0</v>
      </c>
      <c r="K8797" s="2">
        <v>0</v>
      </c>
      <c r="L8797" s="2">
        <v>0</v>
      </c>
      <c r="M8797" s="2">
        <v>0</v>
      </c>
      <c r="N8797" s="2">
        <v>0</v>
      </c>
      <c r="O8797" s="54">
        <v>0</v>
      </c>
    </row>
    <row r="8798" spans="1:15" ht="18" x14ac:dyDescent="0.35">
      <c r="A8798" t="s">
        <v>59</v>
      </c>
      <c r="B8798" t="s">
        <v>26</v>
      </c>
      <c r="C8798" s="19" t="s">
        <v>18</v>
      </c>
      <c r="E8798" s="2">
        <v>6</v>
      </c>
      <c r="F8798" s="2">
        <v>1</v>
      </c>
      <c r="G8798" s="2">
        <v>0</v>
      </c>
      <c r="H8798" s="2">
        <v>0</v>
      </c>
      <c r="I8798" s="2">
        <v>0</v>
      </c>
      <c r="J8798" s="2">
        <v>0</v>
      </c>
      <c r="K8798" s="2">
        <v>0</v>
      </c>
      <c r="L8798" s="2">
        <v>0</v>
      </c>
      <c r="M8798" s="2">
        <v>0</v>
      </c>
      <c r="N8798" s="2">
        <v>0</v>
      </c>
      <c r="O8798" s="54">
        <v>0</v>
      </c>
    </row>
    <row r="8799" spans="1:15" ht="18" x14ac:dyDescent="0.35">
      <c r="A8799" t="s">
        <v>59</v>
      </c>
      <c r="B8799" t="s">
        <v>26</v>
      </c>
      <c r="C8799" s="19" t="s">
        <v>18</v>
      </c>
      <c r="E8799" s="2">
        <v>6</v>
      </c>
      <c r="F8799" s="2">
        <v>1</v>
      </c>
      <c r="G8799" s="2">
        <v>0</v>
      </c>
      <c r="H8799" s="2">
        <v>0</v>
      </c>
      <c r="I8799" s="2">
        <v>0</v>
      </c>
      <c r="J8799" s="2">
        <v>0</v>
      </c>
      <c r="K8799" s="2">
        <v>0</v>
      </c>
      <c r="L8799" s="2">
        <v>0</v>
      </c>
      <c r="M8799" s="2">
        <v>0</v>
      </c>
      <c r="N8799" s="2">
        <v>0</v>
      </c>
      <c r="O8799" s="54">
        <v>0</v>
      </c>
    </row>
    <row r="8800" spans="1:15" ht="18" x14ac:dyDescent="0.35">
      <c r="A8800" t="s">
        <v>59</v>
      </c>
      <c r="B8800" t="s">
        <v>26</v>
      </c>
      <c r="C8800" s="19" t="s">
        <v>18</v>
      </c>
      <c r="E8800" s="2">
        <v>7</v>
      </c>
      <c r="F8800" s="2">
        <v>1</v>
      </c>
      <c r="G8800" s="2">
        <v>0</v>
      </c>
      <c r="H8800" s="2">
        <v>0</v>
      </c>
      <c r="I8800" s="2">
        <v>0</v>
      </c>
      <c r="J8800" s="2">
        <v>0</v>
      </c>
      <c r="K8800" s="2">
        <v>0</v>
      </c>
      <c r="L8800" s="2">
        <v>0</v>
      </c>
      <c r="M8800" s="2">
        <v>0</v>
      </c>
      <c r="N8800" s="2">
        <v>0</v>
      </c>
      <c r="O8800" s="54">
        <v>0</v>
      </c>
    </row>
    <row r="8801" spans="1:15" ht="18" x14ac:dyDescent="0.35">
      <c r="A8801" t="s">
        <v>59</v>
      </c>
      <c r="B8801" t="s">
        <v>26</v>
      </c>
      <c r="C8801" s="19" t="s">
        <v>18</v>
      </c>
      <c r="E8801" s="2">
        <v>7</v>
      </c>
      <c r="F8801" s="2">
        <v>1</v>
      </c>
      <c r="G8801" s="2">
        <v>0</v>
      </c>
      <c r="H8801" s="2">
        <v>0</v>
      </c>
      <c r="I8801" s="2">
        <v>0</v>
      </c>
      <c r="J8801" s="2">
        <v>0</v>
      </c>
      <c r="K8801" s="2">
        <v>0</v>
      </c>
      <c r="L8801" s="2">
        <v>0</v>
      </c>
      <c r="M8801" s="2">
        <v>0</v>
      </c>
      <c r="N8801" s="2">
        <v>0</v>
      </c>
      <c r="O8801" s="54">
        <v>0</v>
      </c>
    </row>
    <row r="8802" spans="1:15" ht="18" x14ac:dyDescent="0.35">
      <c r="A8802" t="s">
        <v>59</v>
      </c>
      <c r="B8802" t="s">
        <v>26</v>
      </c>
      <c r="C8802" s="19" t="s">
        <v>18</v>
      </c>
      <c r="E8802" s="2">
        <v>8</v>
      </c>
      <c r="F8802" s="2">
        <v>1</v>
      </c>
      <c r="G8802" s="2">
        <v>0</v>
      </c>
      <c r="H8802" s="2">
        <v>0</v>
      </c>
      <c r="I8802" s="2">
        <v>0</v>
      </c>
      <c r="J8802" s="2">
        <v>0</v>
      </c>
      <c r="K8802" s="2">
        <v>0</v>
      </c>
      <c r="L8802" s="2">
        <v>0</v>
      </c>
      <c r="M8802" s="2">
        <v>0</v>
      </c>
      <c r="N8802" s="2">
        <v>0</v>
      </c>
      <c r="O8802" s="54">
        <v>0</v>
      </c>
    </row>
    <row r="8803" spans="1:15" ht="18" x14ac:dyDescent="0.35">
      <c r="A8803" t="s">
        <v>59</v>
      </c>
      <c r="B8803" t="s">
        <v>26</v>
      </c>
      <c r="C8803" s="19" t="s">
        <v>18</v>
      </c>
      <c r="E8803" s="2">
        <v>8</v>
      </c>
      <c r="F8803" s="2">
        <v>1</v>
      </c>
      <c r="G8803" s="2">
        <v>0</v>
      </c>
      <c r="H8803" s="2">
        <v>0</v>
      </c>
      <c r="I8803" s="2">
        <v>0</v>
      </c>
      <c r="J8803" s="2">
        <v>0</v>
      </c>
      <c r="K8803" s="2">
        <v>0</v>
      </c>
      <c r="L8803" s="2">
        <v>0</v>
      </c>
      <c r="M8803" s="2">
        <v>0</v>
      </c>
      <c r="N8803" s="2">
        <v>0</v>
      </c>
      <c r="O8803" s="54">
        <v>0</v>
      </c>
    </row>
    <row r="8804" spans="1:15" ht="18" x14ac:dyDescent="0.35">
      <c r="A8804" t="s">
        <v>59</v>
      </c>
      <c r="B8804" t="s">
        <v>26</v>
      </c>
      <c r="C8804" s="19" t="s">
        <v>18</v>
      </c>
      <c r="E8804" s="2">
        <v>9</v>
      </c>
      <c r="F8804" s="2">
        <v>1</v>
      </c>
      <c r="G8804" s="2">
        <v>0</v>
      </c>
      <c r="H8804" s="2">
        <v>0</v>
      </c>
      <c r="I8804" s="2">
        <v>0</v>
      </c>
      <c r="J8804" s="2">
        <v>0</v>
      </c>
      <c r="K8804" s="2">
        <v>0</v>
      </c>
      <c r="L8804" s="2">
        <v>0</v>
      </c>
      <c r="M8804" s="2">
        <v>0</v>
      </c>
      <c r="N8804" s="2">
        <v>0</v>
      </c>
      <c r="O8804" s="54">
        <v>0</v>
      </c>
    </row>
    <row r="8805" spans="1:15" ht="18" x14ac:dyDescent="0.35">
      <c r="A8805" t="s">
        <v>59</v>
      </c>
      <c r="B8805" t="s">
        <v>26</v>
      </c>
      <c r="C8805" s="19" t="s">
        <v>18</v>
      </c>
      <c r="E8805" s="2">
        <v>9</v>
      </c>
      <c r="F8805" s="2">
        <v>1</v>
      </c>
      <c r="G8805" s="2">
        <v>0</v>
      </c>
      <c r="H8805" s="2">
        <v>0</v>
      </c>
      <c r="I8805" s="2">
        <v>0</v>
      </c>
      <c r="J8805" s="2">
        <v>0</v>
      </c>
      <c r="K8805" s="2">
        <v>0</v>
      </c>
      <c r="L8805" s="2">
        <v>0</v>
      </c>
      <c r="M8805" s="2">
        <v>0</v>
      </c>
      <c r="N8805" s="2">
        <v>0</v>
      </c>
      <c r="O8805" s="54">
        <v>0</v>
      </c>
    </row>
    <row r="8806" spans="1:15" ht="18" x14ac:dyDescent="0.35">
      <c r="A8806" t="s">
        <v>59</v>
      </c>
      <c r="B8806" t="s">
        <v>26</v>
      </c>
      <c r="C8806" s="19" t="s">
        <v>18</v>
      </c>
      <c r="E8806" s="2">
        <v>10</v>
      </c>
      <c r="F8806" s="2">
        <v>1</v>
      </c>
      <c r="G8806" s="2">
        <v>0</v>
      </c>
      <c r="H8806" s="2">
        <v>0</v>
      </c>
      <c r="I8806" s="2">
        <v>0</v>
      </c>
      <c r="J8806" s="2">
        <v>0</v>
      </c>
      <c r="K8806" s="2">
        <v>0</v>
      </c>
      <c r="L8806" s="2">
        <v>0</v>
      </c>
      <c r="M8806" s="2">
        <v>0</v>
      </c>
      <c r="N8806" s="2">
        <v>0</v>
      </c>
      <c r="O8806" s="54">
        <v>0</v>
      </c>
    </row>
    <row r="8807" spans="1:15" ht="18" x14ac:dyDescent="0.35">
      <c r="A8807" t="s">
        <v>59</v>
      </c>
      <c r="B8807" t="s">
        <v>26</v>
      </c>
      <c r="C8807" s="19" t="s">
        <v>18</v>
      </c>
      <c r="E8807" s="2">
        <v>10</v>
      </c>
      <c r="F8807" s="2">
        <v>1</v>
      </c>
      <c r="G8807" s="2">
        <v>0</v>
      </c>
      <c r="H8807" s="2">
        <v>0</v>
      </c>
      <c r="I8807" s="2">
        <v>0</v>
      </c>
      <c r="J8807" s="2">
        <v>0</v>
      </c>
      <c r="K8807" s="2">
        <v>0</v>
      </c>
      <c r="L8807" s="2">
        <v>0</v>
      </c>
      <c r="M8807" s="2">
        <v>0</v>
      </c>
      <c r="N8807" s="2">
        <v>0</v>
      </c>
      <c r="O8807" s="54">
        <v>0</v>
      </c>
    </row>
    <row r="8808" spans="1:15" ht="18" x14ac:dyDescent="0.35">
      <c r="A8808" t="s">
        <v>59</v>
      </c>
      <c r="B8808" t="s">
        <v>26</v>
      </c>
      <c r="C8808" s="19" t="s">
        <v>18</v>
      </c>
      <c r="E8808" s="2">
        <v>11</v>
      </c>
      <c r="F8808" s="2">
        <v>1</v>
      </c>
      <c r="G8808" s="2">
        <v>0</v>
      </c>
      <c r="H8808" s="2">
        <v>0</v>
      </c>
      <c r="I8808" s="2">
        <v>0</v>
      </c>
      <c r="J8808" s="2">
        <v>0</v>
      </c>
      <c r="K8808" s="2">
        <v>0</v>
      </c>
      <c r="L8808" s="2">
        <v>0</v>
      </c>
      <c r="M8808" s="2">
        <v>0</v>
      </c>
      <c r="N8808" s="2">
        <v>0</v>
      </c>
      <c r="O8808" s="54">
        <v>0</v>
      </c>
    </row>
    <row r="8809" spans="1:15" ht="18" x14ac:dyDescent="0.35">
      <c r="A8809" t="s">
        <v>59</v>
      </c>
      <c r="B8809" t="s">
        <v>26</v>
      </c>
      <c r="C8809" s="19" t="s">
        <v>18</v>
      </c>
      <c r="E8809" s="2">
        <v>11</v>
      </c>
      <c r="F8809" s="2">
        <v>1</v>
      </c>
      <c r="G8809" s="2">
        <v>0</v>
      </c>
      <c r="H8809" s="2">
        <v>0</v>
      </c>
      <c r="I8809" s="2">
        <v>0</v>
      </c>
      <c r="J8809" s="2">
        <v>0</v>
      </c>
      <c r="K8809" s="2">
        <v>0</v>
      </c>
      <c r="L8809" s="2">
        <v>0</v>
      </c>
      <c r="M8809" s="2">
        <v>0</v>
      </c>
      <c r="N8809" s="2">
        <v>0</v>
      </c>
      <c r="O8809" s="54">
        <v>0</v>
      </c>
    </row>
    <row r="8810" spans="1:15" ht="18" x14ac:dyDescent="0.35">
      <c r="A8810" t="s">
        <v>59</v>
      </c>
      <c r="B8810" t="s">
        <v>26</v>
      </c>
      <c r="C8810" s="19" t="s">
        <v>18</v>
      </c>
      <c r="E8810" s="2">
        <v>12</v>
      </c>
      <c r="F8810" s="2">
        <v>1</v>
      </c>
      <c r="G8810" s="2">
        <v>0</v>
      </c>
      <c r="H8810" s="2">
        <v>0</v>
      </c>
      <c r="I8810" s="2">
        <v>0</v>
      </c>
      <c r="J8810" s="2">
        <v>0</v>
      </c>
      <c r="K8810" s="2">
        <v>0</v>
      </c>
      <c r="L8810" s="2">
        <v>0</v>
      </c>
      <c r="M8810" s="2">
        <v>0</v>
      </c>
      <c r="N8810" s="2">
        <v>0</v>
      </c>
      <c r="O8810" s="54">
        <v>0</v>
      </c>
    </row>
    <row r="8811" spans="1:15" ht="18" x14ac:dyDescent="0.35">
      <c r="A8811" t="s">
        <v>59</v>
      </c>
      <c r="B8811" t="s">
        <v>26</v>
      </c>
      <c r="C8811" s="19" t="s">
        <v>18</v>
      </c>
      <c r="E8811" s="2">
        <v>12</v>
      </c>
      <c r="F8811" s="2">
        <v>1</v>
      </c>
      <c r="G8811" s="2">
        <v>0</v>
      </c>
      <c r="H8811" s="2">
        <v>0</v>
      </c>
      <c r="I8811" s="2">
        <v>0</v>
      </c>
      <c r="J8811" s="2">
        <v>0</v>
      </c>
      <c r="K8811" s="2">
        <v>0</v>
      </c>
      <c r="L8811" s="2">
        <v>0</v>
      </c>
      <c r="M8811" s="2">
        <v>0</v>
      </c>
      <c r="N8811" s="2">
        <v>0</v>
      </c>
      <c r="O8811" s="54">
        <v>0</v>
      </c>
    </row>
    <row r="8812" spans="1:15" ht="18" x14ac:dyDescent="0.35">
      <c r="A8812" t="s">
        <v>59</v>
      </c>
      <c r="B8812" t="s">
        <v>26</v>
      </c>
      <c r="C8812" s="19" t="s">
        <v>18</v>
      </c>
      <c r="E8812" s="2">
        <v>13</v>
      </c>
      <c r="F8812" s="2">
        <v>1</v>
      </c>
      <c r="G8812" s="2">
        <v>0</v>
      </c>
      <c r="H8812" s="2">
        <v>0</v>
      </c>
      <c r="I8812" s="2">
        <v>0</v>
      </c>
      <c r="J8812" s="2">
        <v>0</v>
      </c>
      <c r="K8812" s="2">
        <v>0</v>
      </c>
      <c r="L8812" s="2">
        <v>0</v>
      </c>
      <c r="M8812" s="2">
        <v>0</v>
      </c>
      <c r="N8812" s="2">
        <v>0</v>
      </c>
      <c r="O8812" s="54">
        <v>0</v>
      </c>
    </row>
    <row r="8813" spans="1:15" ht="18" x14ac:dyDescent="0.35">
      <c r="A8813" t="s">
        <v>59</v>
      </c>
      <c r="B8813" t="s">
        <v>26</v>
      </c>
      <c r="C8813" s="19" t="s">
        <v>18</v>
      </c>
      <c r="E8813" s="2">
        <v>14</v>
      </c>
      <c r="F8813" s="2">
        <v>1</v>
      </c>
      <c r="G8813" s="2">
        <v>0</v>
      </c>
      <c r="H8813" s="2">
        <v>0</v>
      </c>
      <c r="I8813" s="2">
        <v>0</v>
      </c>
      <c r="J8813" s="2">
        <v>0</v>
      </c>
      <c r="K8813" s="2">
        <v>0</v>
      </c>
      <c r="L8813" s="2">
        <v>0</v>
      </c>
      <c r="M8813" s="2">
        <v>0</v>
      </c>
      <c r="N8813" s="2">
        <v>0</v>
      </c>
      <c r="O8813" s="54">
        <v>0</v>
      </c>
    </row>
    <row r="8814" spans="1:15" ht="18" x14ac:dyDescent="0.35">
      <c r="A8814" t="s">
        <v>59</v>
      </c>
      <c r="B8814" t="s">
        <v>26</v>
      </c>
      <c r="C8814" s="19" t="s">
        <v>18</v>
      </c>
      <c r="E8814" s="2">
        <v>15</v>
      </c>
      <c r="F8814" s="2">
        <v>1</v>
      </c>
      <c r="G8814" s="2">
        <v>0</v>
      </c>
      <c r="H8814" s="2">
        <v>0</v>
      </c>
      <c r="I8814" s="2">
        <v>0</v>
      </c>
      <c r="J8814" s="2">
        <v>0</v>
      </c>
      <c r="K8814" s="2">
        <v>0</v>
      </c>
      <c r="L8814" s="2">
        <v>0</v>
      </c>
      <c r="M8814" s="2">
        <v>0</v>
      </c>
      <c r="N8814" s="2">
        <v>0</v>
      </c>
      <c r="O8814" s="54">
        <v>0</v>
      </c>
    </row>
    <row r="8815" spans="1:15" ht="18" x14ac:dyDescent="0.35">
      <c r="A8815" t="s">
        <v>59</v>
      </c>
      <c r="B8815" t="s">
        <v>26</v>
      </c>
      <c r="C8815" s="19" t="s">
        <v>18</v>
      </c>
      <c r="E8815" s="2">
        <v>15</v>
      </c>
      <c r="F8815" s="2">
        <v>1</v>
      </c>
      <c r="G8815" s="2">
        <v>0</v>
      </c>
      <c r="H8815" s="2">
        <v>0</v>
      </c>
      <c r="I8815" s="2">
        <v>0</v>
      </c>
      <c r="J8815" s="2">
        <v>0</v>
      </c>
      <c r="K8815" s="2">
        <v>0</v>
      </c>
      <c r="L8815" s="2">
        <v>0</v>
      </c>
      <c r="M8815" s="2">
        <v>0</v>
      </c>
      <c r="N8815" s="2">
        <v>0</v>
      </c>
      <c r="O8815" s="54">
        <v>0</v>
      </c>
    </row>
    <row r="8816" spans="1:15" ht="18" x14ac:dyDescent="0.35">
      <c r="A8816" t="s">
        <v>59</v>
      </c>
      <c r="B8816" t="s">
        <v>26</v>
      </c>
      <c r="C8816" s="19" t="s">
        <v>18</v>
      </c>
      <c r="E8816" s="2">
        <v>16</v>
      </c>
      <c r="F8816" s="2">
        <v>1</v>
      </c>
      <c r="G8816" s="2">
        <v>0</v>
      </c>
      <c r="H8816" s="2">
        <v>0</v>
      </c>
      <c r="I8816" s="2">
        <v>0</v>
      </c>
      <c r="J8816" s="2">
        <v>0</v>
      </c>
      <c r="K8816" s="2">
        <v>0</v>
      </c>
      <c r="L8816" s="2">
        <v>0</v>
      </c>
      <c r="M8816" s="2">
        <v>0</v>
      </c>
      <c r="N8816" s="2">
        <v>0</v>
      </c>
      <c r="O8816" s="54">
        <v>0</v>
      </c>
    </row>
    <row r="8817" spans="1:15" ht="18" x14ac:dyDescent="0.35">
      <c r="A8817" t="s">
        <v>59</v>
      </c>
      <c r="B8817" t="s">
        <v>26</v>
      </c>
      <c r="C8817" s="19" t="s">
        <v>18</v>
      </c>
      <c r="E8817" s="2">
        <v>16</v>
      </c>
      <c r="F8817" s="2">
        <v>1</v>
      </c>
      <c r="G8817" s="2">
        <v>0</v>
      </c>
      <c r="H8817" s="2">
        <v>0</v>
      </c>
      <c r="I8817" s="2">
        <v>0</v>
      </c>
      <c r="J8817" s="2">
        <v>0</v>
      </c>
      <c r="K8817" s="2">
        <v>0</v>
      </c>
      <c r="L8817" s="2">
        <v>0</v>
      </c>
      <c r="M8817" s="2">
        <v>0</v>
      </c>
      <c r="N8817" s="2">
        <v>0</v>
      </c>
      <c r="O8817" s="54">
        <v>0</v>
      </c>
    </row>
    <row r="8818" spans="1:15" ht="18" x14ac:dyDescent="0.35">
      <c r="A8818" t="s">
        <v>59</v>
      </c>
      <c r="B8818" t="s">
        <v>26</v>
      </c>
      <c r="C8818" s="19" t="s">
        <v>18</v>
      </c>
      <c r="E8818" s="2">
        <v>17</v>
      </c>
      <c r="F8818" s="2">
        <v>1</v>
      </c>
      <c r="G8818" s="2">
        <v>0</v>
      </c>
      <c r="H8818" s="2">
        <v>0</v>
      </c>
      <c r="I8818" s="2">
        <v>0</v>
      </c>
      <c r="J8818" s="2">
        <v>0</v>
      </c>
      <c r="K8818" s="2">
        <v>0</v>
      </c>
      <c r="L8818" s="2">
        <v>0</v>
      </c>
      <c r="M8818" s="2">
        <v>0</v>
      </c>
      <c r="N8818" s="2">
        <v>0</v>
      </c>
      <c r="O8818" s="54">
        <v>0</v>
      </c>
    </row>
    <row r="8819" spans="1:15" ht="18" x14ac:dyDescent="0.35">
      <c r="A8819" t="s">
        <v>59</v>
      </c>
      <c r="B8819" t="s">
        <v>26</v>
      </c>
      <c r="C8819" s="19" t="s">
        <v>18</v>
      </c>
      <c r="E8819" s="2">
        <v>17</v>
      </c>
      <c r="F8819" s="2">
        <v>1</v>
      </c>
      <c r="G8819" s="2">
        <v>0</v>
      </c>
      <c r="H8819" s="2">
        <v>0</v>
      </c>
      <c r="I8819" s="2">
        <v>0</v>
      </c>
      <c r="J8819" s="2">
        <v>0</v>
      </c>
      <c r="K8819" s="2">
        <v>0</v>
      </c>
      <c r="L8819" s="2">
        <v>0</v>
      </c>
      <c r="M8819" s="2">
        <v>0</v>
      </c>
      <c r="N8819" s="2">
        <v>0</v>
      </c>
      <c r="O8819" s="54">
        <v>0</v>
      </c>
    </row>
    <row r="8820" spans="1:15" ht="18" x14ac:dyDescent="0.35">
      <c r="A8820" t="s">
        <v>59</v>
      </c>
      <c r="B8820" t="s">
        <v>26</v>
      </c>
      <c r="C8820" s="19" t="s">
        <v>18</v>
      </c>
      <c r="E8820" s="2">
        <v>18</v>
      </c>
      <c r="F8820" s="2">
        <v>1</v>
      </c>
      <c r="G8820" s="2">
        <v>0</v>
      </c>
      <c r="H8820" s="2">
        <v>0</v>
      </c>
      <c r="I8820" s="2">
        <v>0</v>
      </c>
      <c r="J8820" s="2">
        <v>0</v>
      </c>
      <c r="K8820" s="2">
        <v>0</v>
      </c>
      <c r="L8820" s="2">
        <v>0</v>
      </c>
      <c r="M8820" s="2">
        <v>0</v>
      </c>
      <c r="N8820" s="2">
        <v>0</v>
      </c>
      <c r="O8820" s="54">
        <v>0</v>
      </c>
    </row>
    <row r="8821" spans="1:15" ht="18" x14ac:dyDescent="0.35">
      <c r="A8821" t="s">
        <v>59</v>
      </c>
      <c r="B8821" t="s">
        <v>26</v>
      </c>
      <c r="C8821" s="19" t="s">
        <v>18</v>
      </c>
      <c r="E8821" s="2">
        <v>18</v>
      </c>
      <c r="F8821" s="2">
        <v>1</v>
      </c>
      <c r="G8821" s="2">
        <v>0</v>
      </c>
      <c r="H8821" s="2">
        <v>0</v>
      </c>
      <c r="I8821" s="2">
        <v>0</v>
      </c>
      <c r="J8821" s="2">
        <v>0</v>
      </c>
      <c r="K8821" s="2">
        <v>0</v>
      </c>
      <c r="L8821" s="2">
        <v>0</v>
      </c>
      <c r="M8821" s="2">
        <v>0</v>
      </c>
      <c r="N8821" s="2">
        <v>0</v>
      </c>
      <c r="O8821" s="54">
        <v>0</v>
      </c>
    </row>
    <row r="8822" spans="1:15" ht="18" x14ac:dyDescent="0.35">
      <c r="A8822" t="s">
        <v>59</v>
      </c>
      <c r="B8822" t="s">
        <v>26</v>
      </c>
      <c r="C8822" s="19" t="s">
        <v>18</v>
      </c>
      <c r="E8822" s="2">
        <v>19</v>
      </c>
      <c r="F8822" s="2">
        <v>1</v>
      </c>
      <c r="G8822" s="2">
        <v>0</v>
      </c>
      <c r="H8822" s="2">
        <v>0</v>
      </c>
      <c r="I8822" s="2">
        <v>0</v>
      </c>
      <c r="J8822" s="2">
        <v>0</v>
      </c>
      <c r="K8822" s="2">
        <v>0</v>
      </c>
      <c r="L8822" s="2">
        <v>0</v>
      </c>
      <c r="M8822" s="2">
        <v>0</v>
      </c>
      <c r="N8822" s="2">
        <v>0</v>
      </c>
      <c r="O8822" s="54">
        <v>0</v>
      </c>
    </row>
    <row r="8823" spans="1:15" ht="18" x14ac:dyDescent="0.35">
      <c r="A8823" t="s">
        <v>59</v>
      </c>
      <c r="B8823" t="s">
        <v>26</v>
      </c>
      <c r="C8823" s="19" t="s">
        <v>18</v>
      </c>
      <c r="E8823" s="2">
        <v>19</v>
      </c>
      <c r="F8823" s="2">
        <v>1</v>
      </c>
      <c r="G8823" s="2">
        <v>0</v>
      </c>
      <c r="H8823" s="2">
        <v>0</v>
      </c>
      <c r="I8823" s="2">
        <v>0</v>
      </c>
      <c r="J8823" s="2">
        <v>0</v>
      </c>
      <c r="K8823" s="2">
        <v>0</v>
      </c>
      <c r="L8823" s="2">
        <v>0</v>
      </c>
      <c r="M8823" s="2">
        <v>0</v>
      </c>
      <c r="N8823" s="2">
        <v>0</v>
      </c>
      <c r="O8823" s="54">
        <v>0</v>
      </c>
    </row>
    <row r="8824" spans="1:15" ht="18" x14ac:dyDescent="0.35">
      <c r="A8824" t="s">
        <v>59</v>
      </c>
      <c r="B8824" t="s">
        <v>26</v>
      </c>
      <c r="C8824" s="19" t="s">
        <v>18</v>
      </c>
      <c r="E8824" s="2">
        <v>20</v>
      </c>
      <c r="F8824" s="2">
        <v>1</v>
      </c>
      <c r="G8824" s="2">
        <v>0</v>
      </c>
      <c r="H8824" s="2">
        <v>0</v>
      </c>
      <c r="I8824" s="2">
        <v>0</v>
      </c>
      <c r="J8824" s="2">
        <v>0</v>
      </c>
      <c r="K8824" s="2">
        <v>0</v>
      </c>
      <c r="L8824" s="2">
        <v>0</v>
      </c>
      <c r="M8824" s="2">
        <v>0</v>
      </c>
      <c r="N8824" s="2">
        <v>0</v>
      </c>
      <c r="O8824" s="54">
        <v>0</v>
      </c>
    </row>
    <row r="8825" spans="1:15" ht="18" x14ac:dyDescent="0.35">
      <c r="A8825" t="s">
        <v>59</v>
      </c>
      <c r="B8825" t="s">
        <v>26</v>
      </c>
      <c r="C8825" s="19" t="s">
        <v>18</v>
      </c>
      <c r="E8825" s="2">
        <v>20</v>
      </c>
      <c r="F8825" s="2">
        <v>1</v>
      </c>
      <c r="G8825" s="2">
        <v>0</v>
      </c>
      <c r="H8825" s="2">
        <v>0</v>
      </c>
      <c r="I8825" s="2">
        <v>0</v>
      </c>
      <c r="J8825" s="2">
        <v>0</v>
      </c>
      <c r="K8825" s="2">
        <v>0</v>
      </c>
      <c r="L8825" s="2">
        <v>0</v>
      </c>
      <c r="M8825" s="2">
        <v>0</v>
      </c>
      <c r="N8825" s="2">
        <v>0</v>
      </c>
      <c r="O8825" s="54">
        <v>0</v>
      </c>
    </row>
    <row r="8826" spans="1:15" ht="18" x14ac:dyDescent="0.35">
      <c r="A8826" t="s">
        <v>59</v>
      </c>
      <c r="B8826" t="s">
        <v>26</v>
      </c>
      <c r="C8826" s="19" t="s">
        <v>18</v>
      </c>
      <c r="E8826" s="2">
        <v>21</v>
      </c>
      <c r="F8826" s="2">
        <v>1</v>
      </c>
      <c r="G8826" s="2">
        <v>0</v>
      </c>
      <c r="H8826" s="2">
        <v>0</v>
      </c>
      <c r="I8826" s="2">
        <v>0</v>
      </c>
      <c r="J8826" s="2">
        <v>0</v>
      </c>
      <c r="K8826" s="2">
        <v>0</v>
      </c>
      <c r="L8826" s="2">
        <v>0</v>
      </c>
      <c r="M8826" s="2">
        <v>0</v>
      </c>
      <c r="N8826" s="2">
        <v>0</v>
      </c>
      <c r="O8826" s="54">
        <v>0</v>
      </c>
    </row>
    <row r="8827" spans="1:15" ht="18" x14ac:dyDescent="0.35">
      <c r="A8827" t="s">
        <v>59</v>
      </c>
      <c r="B8827" t="s">
        <v>26</v>
      </c>
      <c r="C8827" s="19" t="s">
        <v>18</v>
      </c>
      <c r="E8827" s="2">
        <v>21</v>
      </c>
      <c r="F8827" s="2">
        <v>1</v>
      </c>
      <c r="G8827" s="2">
        <v>0</v>
      </c>
      <c r="H8827" s="2">
        <v>0</v>
      </c>
      <c r="I8827" s="2">
        <v>0</v>
      </c>
      <c r="J8827" s="2">
        <v>0</v>
      </c>
      <c r="K8827" s="2">
        <v>0</v>
      </c>
      <c r="L8827" s="2">
        <v>0</v>
      </c>
      <c r="M8827" s="2">
        <v>0</v>
      </c>
      <c r="N8827" s="2">
        <v>0</v>
      </c>
      <c r="O8827" s="54">
        <v>0</v>
      </c>
    </row>
    <row r="8828" spans="1:15" ht="18" x14ac:dyDescent="0.35">
      <c r="A8828" t="s">
        <v>59</v>
      </c>
      <c r="B8828" t="s">
        <v>26</v>
      </c>
      <c r="C8828" s="19" t="s">
        <v>18</v>
      </c>
      <c r="E8828" s="2">
        <v>22</v>
      </c>
      <c r="F8828" s="2">
        <v>1</v>
      </c>
      <c r="G8828" s="2">
        <v>0</v>
      </c>
      <c r="H8828" s="2">
        <v>0</v>
      </c>
      <c r="I8828" s="2">
        <v>0</v>
      </c>
      <c r="J8828" s="2">
        <v>0</v>
      </c>
      <c r="K8828" s="2">
        <v>0</v>
      </c>
      <c r="L8828" s="2">
        <v>0</v>
      </c>
      <c r="M8828" s="2">
        <v>0</v>
      </c>
      <c r="N8828" s="2">
        <v>0</v>
      </c>
      <c r="O8828" s="54">
        <v>0</v>
      </c>
    </row>
    <row r="8829" spans="1:15" ht="18" x14ac:dyDescent="0.35">
      <c r="A8829" t="s">
        <v>59</v>
      </c>
      <c r="B8829" t="s">
        <v>26</v>
      </c>
      <c r="C8829" s="19" t="s">
        <v>18</v>
      </c>
      <c r="E8829" s="2">
        <v>22</v>
      </c>
      <c r="F8829" s="2">
        <v>1</v>
      </c>
      <c r="G8829" s="2">
        <v>0</v>
      </c>
      <c r="H8829" s="2">
        <v>0</v>
      </c>
      <c r="I8829" s="2">
        <v>0</v>
      </c>
      <c r="J8829" s="2">
        <v>0</v>
      </c>
      <c r="K8829" s="2">
        <v>0</v>
      </c>
      <c r="L8829" s="2">
        <v>0</v>
      </c>
      <c r="M8829" s="2">
        <v>0</v>
      </c>
      <c r="N8829" s="2">
        <v>0</v>
      </c>
      <c r="O8829" s="54">
        <v>0</v>
      </c>
    </row>
    <row r="8830" spans="1:15" ht="18" x14ac:dyDescent="0.35">
      <c r="A8830" t="s">
        <v>59</v>
      </c>
      <c r="B8830" t="s">
        <v>26</v>
      </c>
      <c r="C8830" s="19" t="s">
        <v>33</v>
      </c>
      <c r="E8830" s="1">
        <v>1</v>
      </c>
      <c r="F8830" s="1">
        <v>1</v>
      </c>
      <c r="G8830" s="1">
        <v>4.4189999999999996</v>
      </c>
      <c r="H8830" s="1">
        <v>56.577072640000004</v>
      </c>
      <c r="I8830" s="1">
        <v>29</v>
      </c>
      <c r="J8830" s="1">
        <v>206</v>
      </c>
      <c r="K8830" s="1">
        <v>38.155000000000001</v>
      </c>
      <c r="L8830" s="1">
        <v>16.808</v>
      </c>
      <c r="M8830" s="1">
        <v>4.2880000000000003</v>
      </c>
      <c r="N8830" s="1">
        <v>163.30699999999999</v>
      </c>
      <c r="O8830" s="54">
        <f t="shared" ref="O8830:O8842" si="139">M8830/L8830</f>
        <v>0.25511661113755357</v>
      </c>
    </row>
    <row r="8831" spans="1:15" ht="18" x14ac:dyDescent="0.35">
      <c r="A8831" t="s">
        <v>59</v>
      </c>
      <c r="B8831" t="s">
        <v>26</v>
      </c>
      <c r="C8831" s="19" t="s">
        <v>33</v>
      </c>
      <c r="E8831" s="1">
        <v>1</v>
      </c>
      <c r="F8831" s="1">
        <v>1</v>
      </c>
      <c r="G8831" s="1">
        <v>5.4429999999999996</v>
      </c>
      <c r="H8831" s="1">
        <v>99.545587810000001</v>
      </c>
      <c r="I8831" s="1">
        <v>32</v>
      </c>
      <c r="J8831" s="1">
        <v>145</v>
      </c>
      <c r="K8831" s="1">
        <v>48.3</v>
      </c>
      <c r="L8831" s="1">
        <v>21.526</v>
      </c>
      <c r="M8831" s="1">
        <v>5.891</v>
      </c>
      <c r="N8831" s="1">
        <v>175.12899999999999</v>
      </c>
      <c r="O8831" s="54">
        <f t="shared" si="139"/>
        <v>0.27366905137972686</v>
      </c>
    </row>
    <row r="8832" spans="1:15" ht="18" x14ac:dyDescent="0.35">
      <c r="A8832" t="s">
        <v>59</v>
      </c>
      <c r="B8832" t="s">
        <v>26</v>
      </c>
      <c r="C8832" s="19" t="s">
        <v>33</v>
      </c>
      <c r="E8832" s="1">
        <v>2</v>
      </c>
      <c r="F8832" s="1">
        <v>1</v>
      </c>
      <c r="G8832" s="1">
        <v>3.1389999999999998</v>
      </c>
      <c r="H8832" s="1">
        <v>62.279105400000013</v>
      </c>
      <c r="I8832" s="1">
        <v>30</v>
      </c>
      <c r="J8832" s="1">
        <v>196</v>
      </c>
      <c r="K8832" s="1">
        <v>45.837000000000003</v>
      </c>
      <c r="L8832" s="1">
        <v>21.327000000000002</v>
      </c>
      <c r="M8832" s="1">
        <v>3.72</v>
      </c>
      <c r="N8832" s="1">
        <v>172.52</v>
      </c>
      <c r="O8832" s="54">
        <f t="shared" si="139"/>
        <v>0.17442678295118863</v>
      </c>
    </row>
    <row r="8833" spans="1:15" ht="18" x14ac:dyDescent="0.35">
      <c r="A8833" t="s">
        <v>59</v>
      </c>
      <c r="B8833" t="s">
        <v>26</v>
      </c>
      <c r="C8833" s="19" t="s">
        <v>33</v>
      </c>
      <c r="E8833" s="1">
        <v>2</v>
      </c>
      <c r="F8833" s="1">
        <v>1</v>
      </c>
      <c r="G8833" s="1">
        <v>2.5870000000000002</v>
      </c>
      <c r="H8833" s="1">
        <v>37.380517789999999</v>
      </c>
      <c r="I8833" s="1">
        <v>37</v>
      </c>
      <c r="J8833" s="1">
        <v>174</v>
      </c>
      <c r="K8833" s="1">
        <v>35.835000000000001</v>
      </c>
      <c r="L8833" s="1">
        <v>15.974</v>
      </c>
      <c r="M8833" s="1">
        <v>2.9809999999999999</v>
      </c>
      <c r="N8833" s="1">
        <v>159.03399999999999</v>
      </c>
      <c r="O8833" s="54">
        <f t="shared" si="139"/>
        <v>0.18661575059471641</v>
      </c>
    </row>
    <row r="8834" spans="1:15" ht="18" x14ac:dyDescent="0.35">
      <c r="A8834" t="s">
        <v>59</v>
      </c>
      <c r="B8834" t="s">
        <v>26</v>
      </c>
      <c r="C8834" s="19" t="s">
        <v>33</v>
      </c>
      <c r="E8834" s="1">
        <v>3</v>
      </c>
      <c r="F8834" s="1">
        <v>1</v>
      </c>
      <c r="G8834" s="1">
        <v>4.9160000000000004</v>
      </c>
      <c r="H8834" s="1">
        <v>60.717606949999997</v>
      </c>
      <c r="I8834" s="1">
        <v>39</v>
      </c>
      <c r="J8834" s="1">
        <v>194</v>
      </c>
      <c r="K8834" s="1">
        <v>35.895000000000003</v>
      </c>
      <c r="L8834" s="1">
        <v>15.454000000000001</v>
      </c>
      <c r="M8834" s="1">
        <v>5.0049999999999999</v>
      </c>
      <c r="N8834" s="1">
        <v>153.81200000000001</v>
      </c>
      <c r="O8834" s="54">
        <f t="shared" si="139"/>
        <v>0.32386437168370646</v>
      </c>
    </row>
    <row r="8835" spans="1:15" ht="18" x14ac:dyDescent="0.35">
      <c r="A8835" t="s">
        <v>59</v>
      </c>
      <c r="B8835" t="s">
        <v>26</v>
      </c>
      <c r="C8835" s="19" t="s">
        <v>33</v>
      </c>
      <c r="E8835" s="2">
        <v>3</v>
      </c>
      <c r="F8835" s="2">
        <v>1</v>
      </c>
      <c r="G8835" s="2">
        <v>0</v>
      </c>
      <c r="H8835" s="2">
        <v>0</v>
      </c>
      <c r="I8835" s="2">
        <v>0</v>
      </c>
      <c r="J8835" s="2">
        <v>0</v>
      </c>
      <c r="K8835" s="2">
        <v>0</v>
      </c>
      <c r="L8835" s="2">
        <v>0</v>
      </c>
      <c r="M8835" s="2">
        <v>0</v>
      </c>
      <c r="N8835" s="2">
        <v>0</v>
      </c>
      <c r="O8835" s="54">
        <v>0</v>
      </c>
    </row>
    <row r="8836" spans="1:15" ht="18" x14ac:dyDescent="0.35">
      <c r="A8836" t="s">
        <v>59</v>
      </c>
      <c r="B8836" t="s">
        <v>26</v>
      </c>
      <c r="C8836" s="19" t="s">
        <v>33</v>
      </c>
      <c r="E8836" s="1">
        <v>4</v>
      </c>
      <c r="F8836" s="1">
        <v>1</v>
      </c>
      <c r="G8836" s="1">
        <v>3.5659999999999998</v>
      </c>
      <c r="H8836" s="1">
        <v>58.973599925000009</v>
      </c>
      <c r="I8836" s="1">
        <v>37</v>
      </c>
      <c r="J8836" s="1">
        <v>153</v>
      </c>
      <c r="K8836" s="1">
        <v>40.405999999999999</v>
      </c>
      <c r="L8836" s="1">
        <v>18.300999999999998</v>
      </c>
      <c r="M8836" s="1">
        <v>4.1050000000000004</v>
      </c>
      <c r="N8836" s="1">
        <v>160.03399999999999</v>
      </c>
      <c r="O8836" s="54">
        <f t="shared" si="139"/>
        <v>0.22430468280421839</v>
      </c>
    </row>
    <row r="8837" spans="1:15" ht="18" x14ac:dyDescent="0.35">
      <c r="A8837" t="s">
        <v>59</v>
      </c>
      <c r="B8837" t="s">
        <v>26</v>
      </c>
      <c r="C8837" s="19" t="s">
        <v>33</v>
      </c>
      <c r="E8837" s="1">
        <v>4</v>
      </c>
      <c r="F8837" s="1">
        <v>1</v>
      </c>
      <c r="G8837" s="1">
        <v>2.7080000000000002</v>
      </c>
      <c r="H8837" s="1">
        <v>43.030265625000006</v>
      </c>
      <c r="I8837" s="1">
        <v>36</v>
      </c>
      <c r="J8837" s="1">
        <v>155</v>
      </c>
      <c r="K8837" s="1">
        <v>38.792000000000002</v>
      </c>
      <c r="L8837" s="1">
        <v>17.541</v>
      </c>
      <c r="M8837" s="1">
        <v>3.125</v>
      </c>
      <c r="N8837" s="1">
        <v>142.089</v>
      </c>
      <c r="O8837" s="54">
        <f t="shared" si="139"/>
        <v>0.17815403910837466</v>
      </c>
    </row>
    <row r="8838" spans="1:15" ht="18" x14ac:dyDescent="0.35">
      <c r="A8838" t="s">
        <v>59</v>
      </c>
      <c r="B8838" t="s">
        <v>26</v>
      </c>
      <c r="C8838" s="19" t="s">
        <v>33</v>
      </c>
      <c r="E8838" s="1">
        <v>5</v>
      </c>
      <c r="F8838" s="1">
        <v>1</v>
      </c>
      <c r="G8838" s="1">
        <v>2.8</v>
      </c>
      <c r="H8838" s="1">
        <v>59.727792600000001</v>
      </c>
      <c r="I8838" s="1">
        <v>38</v>
      </c>
      <c r="J8838" s="1">
        <v>128</v>
      </c>
      <c r="K8838" s="1">
        <v>42.372</v>
      </c>
      <c r="L8838" s="1">
        <v>19.62</v>
      </c>
      <c r="M8838" s="1">
        <v>3.8780000000000001</v>
      </c>
      <c r="N8838" s="1">
        <v>162.39500000000001</v>
      </c>
      <c r="O8838" s="54">
        <f t="shared" si="139"/>
        <v>0.19765545361875636</v>
      </c>
    </row>
    <row r="8839" spans="1:15" ht="18" x14ac:dyDescent="0.35">
      <c r="A8839" t="s">
        <v>59</v>
      </c>
      <c r="B8839" t="s">
        <v>26</v>
      </c>
      <c r="C8839" s="19" t="s">
        <v>33</v>
      </c>
      <c r="E8839" s="1">
        <v>5</v>
      </c>
      <c r="F8839" s="1">
        <v>1</v>
      </c>
      <c r="G8839" s="1">
        <v>2.9009999999999998</v>
      </c>
      <c r="H8839" s="1">
        <v>51.833086850000001</v>
      </c>
      <c r="I8839" s="1">
        <v>30</v>
      </c>
      <c r="J8839" s="1">
        <v>124</v>
      </c>
      <c r="K8839" s="1">
        <v>44.631</v>
      </c>
      <c r="L8839" s="1">
        <v>20.602</v>
      </c>
      <c r="M8839" s="1">
        <v>3.2050000000000001</v>
      </c>
      <c r="N8839" s="1">
        <v>148.559</v>
      </c>
      <c r="O8839" s="54">
        <f t="shared" si="139"/>
        <v>0.15556742063877294</v>
      </c>
    </row>
    <row r="8840" spans="1:15" ht="18" x14ac:dyDescent="0.35">
      <c r="A8840" t="s">
        <v>59</v>
      </c>
      <c r="B8840" t="s">
        <v>26</v>
      </c>
      <c r="C8840" s="19" t="s">
        <v>33</v>
      </c>
      <c r="E8840" s="1">
        <v>6</v>
      </c>
      <c r="F8840" s="1">
        <v>1</v>
      </c>
      <c r="G8840" s="1">
        <v>3.2570000000000001</v>
      </c>
      <c r="H8840" s="1">
        <v>58.588350970000008</v>
      </c>
      <c r="I8840" s="1">
        <v>38</v>
      </c>
      <c r="J8840" s="1">
        <v>175</v>
      </c>
      <c r="K8840" s="1">
        <v>44.244</v>
      </c>
      <c r="L8840" s="1">
        <v>21.167000000000002</v>
      </c>
      <c r="M8840" s="1">
        <v>3.5259999999999998</v>
      </c>
      <c r="N8840" s="1">
        <v>168.09</v>
      </c>
      <c r="O8840" s="54">
        <f t="shared" si="139"/>
        <v>0.16658005385741956</v>
      </c>
    </row>
    <row r="8841" spans="1:15" ht="18" x14ac:dyDescent="0.35">
      <c r="A8841" t="s">
        <v>59</v>
      </c>
      <c r="B8841" t="s">
        <v>26</v>
      </c>
      <c r="C8841" s="19" t="s">
        <v>33</v>
      </c>
      <c r="E8841" s="2">
        <v>6</v>
      </c>
      <c r="F8841" s="2">
        <v>1</v>
      </c>
      <c r="G8841" s="2">
        <v>0</v>
      </c>
      <c r="H8841" s="2">
        <v>0</v>
      </c>
      <c r="I8841" s="2">
        <v>0</v>
      </c>
      <c r="J8841" s="2">
        <v>0</v>
      </c>
      <c r="K8841" s="2">
        <v>0</v>
      </c>
      <c r="L8841" s="2">
        <v>0</v>
      </c>
      <c r="M8841" s="2">
        <v>0</v>
      </c>
      <c r="N8841" s="2">
        <v>0</v>
      </c>
      <c r="O8841" s="54">
        <v>0</v>
      </c>
    </row>
    <row r="8842" spans="1:15" ht="18" x14ac:dyDescent="0.35">
      <c r="A8842" t="s">
        <v>59</v>
      </c>
      <c r="B8842" t="s">
        <v>26</v>
      </c>
      <c r="C8842" s="19" t="s">
        <v>33</v>
      </c>
      <c r="E8842">
        <v>7</v>
      </c>
      <c r="F8842">
        <v>1</v>
      </c>
      <c r="G8842">
        <v>3.0670000000000002</v>
      </c>
      <c r="H8842">
        <v>64.205785850000012</v>
      </c>
      <c r="I8842">
        <v>32</v>
      </c>
      <c r="J8842">
        <v>181</v>
      </c>
      <c r="K8842">
        <v>50.256</v>
      </c>
      <c r="L8842">
        <v>23.734999999999999</v>
      </c>
      <c r="M8842">
        <v>3.4460000000000002</v>
      </c>
      <c r="N8842">
        <v>148.34200000000001</v>
      </c>
      <c r="O8842" s="54">
        <f t="shared" si="139"/>
        <v>0.14518643353697072</v>
      </c>
    </row>
    <row r="8843" spans="1:15" ht="18" x14ac:dyDescent="0.35">
      <c r="A8843" t="s">
        <v>59</v>
      </c>
      <c r="B8843" t="s">
        <v>26</v>
      </c>
      <c r="C8843" s="19" t="s">
        <v>33</v>
      </c>
      <c r="E8843" s="1">
        <v>8</v>
      </c>
      <c r="F8843" s="1">
        <v>1</v>
      </c>
      <c r="G8843" s="1">
        <v>4.2809999999999997</v>
      </c>
      <c r="H8843" s="1">
        <v>86.460198300000016</v>
      </c>
      <c r="I8843" s="1">
        <v>41</v>
      </c>
      <c r="J8843" s="1">
        <v>161</v>
      </c>
      <c r="K8843" s="1">
        <v>46.817</v>
      </c>
      <c r="L8843" s="1">
        <v>19.215</v>
      </c>
      <c r="M8843" s="1">
        <v>5.7320000000000002</v>
      </c>
      <c r="N8843" s="1">
        <v>161.97399999999999</v>
      </c>
      <c r="O8843" s="54">
        <f t="shared" ref="O8843:O8906" si="140">M8843/L8843</f>
        <v>0.29830861306271145</v>
      </c>
    </row>
    <row r="8844" spans="1:15" ht="18" x14ac:dyDescent="0.35">
      <c r="A8844" t="s">
        <v>59</v>
      </c>
      <c r="B8844" t="s">
        <v>26</v>
      </c>
      <c r="C8844" s="19" t="s">
        <v>33</v>
      </c>
      <c r="E8844" s="2">
        <v>8</v>
      </c>
      <c r="F8844" s="2">
        <v>1</v>
      </c>
      <c r="G8844" s="2">
        <v>0</v>
      </c>
      <c r="H8844" s="2">
        <v>0</v>
      </c>
      <c r="I8844" s="2">
        <v>0</v>
      </c>
      <c r="J8844" s="2">
        <v>0</v>
      </c>
      <c r="K8844" s="2">
        <v>0</v>
      </c>
      <c r="L8844" s="2">
        <v>0</v>
      </c>
      <c r="M8844" s="2">
        <v>0</v>
      </c>
      <c r="N8844" s="2">
        <v>0</v>
      </c>
      <c r="O8844" s="54">
        <v>0</v>
      </c>
    </row>
    <row r="8845" spans="1:15" ht="18" x14ac:dyDescent="0.35">
      <c r="A8845" t="s">
        <v>59</v>
      </c>
      <c r="B8845" t="s">
        <v>26</v>
      </c>
      <c r="C8845" s="19" t="s">
        <v>33</v>
      </c>
      <c r="E8845" s="1">
        <v>9</v>
      </c>
      <c r="F8845" s="1">
        <v>1</v>
      </c>
      <c r="G8845" s="1">
        <v>1.875</v>
      </c>
      <c r="H8845" s="1">
        <v>39.304988465000001</v>
      </c>
      <c r="I8845" s="1">
        <v>29</v>
      </c>
      <c r="J8845" s="1">
        <v>195</v>
      </c>
      <c r="K8845" s="1">
        <v>42.51</v>
      </c>
      <c r="L8845" s="1">
        <v>21.029</v>
      </c>
      <c r="M8845" s="1">
        <v>2.3809999999999998</v>
      </c>
      <c r="N8845" s="1">
        <v>149.125</v>
      </c>
      <c r="O8845" s="54">
        <f t="shared" si="140"/>
        <v>0.11322459460744685</v>
      </c>
    </row>
    <row r="8846" spans="1:15" ht="18" x14ac:dyDescent="0.35">
      <c r="A8846" t="s">
        <v>59</v>
      </c>
      <c r="B8846" t="s">
        <v>26</v>
      </c>
      <c r="C8846" s="19" t="s">
        <v>33</v>
      </c>
      <c r="E8846" s="1">
        <v>9</v>
      </c>
      <c r="F8846" s="1">
        <v>1</v>
      </c>
      <c r="G8846" s="1">
        <v>1.397</v>
      </c>
      <c r="H8846" s="1">
        <v>32.160651655000002</v>
      </c>
      <c r="I8846" s="1">
        <v>45</v>
      </c>
      <c r="J8846" s="1">
        <v>154</v>
      </c>
      <c r="K8846" s="1">
        <v>41.6</v>
      </c>
      <c r="L8846" s="1">
        <v>20.806999999999999</v>
      </c>
      <c r="M8846" s="1">
        <v>1.9690000000000001</v>
      </c>
      <c r="N8846" s="1">
        <v>170.964</v>
      </c>
      <c r="O8846" s="54">
        <f t="shared" si="140"/>
        <v>9.4631614360551744E-2</v>
      </c>
    </row>
    <row r="8847" spans="1:15" ht="18" x14ac:dyDescent="0.35">
      <c r="A8847" t="s">
        <v>59</v>
      </c>
      <c r="B8847" t="s">
        <v>26</v>
      </c>
      <c r="C8847" s="19" t="s">
        <v>33</v>
      </c>
      <c r="E8847" s="2">
        <v>10</v>
      </c>
      <c r="F8847" s="2">
        <v>1</v>
      </c>
      <c r="G8847" s="2">
        <v>0</v>
      </c>
      <c r="H8847" s="2">
        <v>0</v>
      </c>
      <c r="I8847" s="2">
        <v>0</v>
      </c>
      <c r="J8847" s="2">
        <v>0</v>
      </c>
      <c r="K8847" s="2">
        <v>0</v>
      </c>
      <c r="L8847" s="2">
        <v>0</v>
      </c>
      <c r="M8847" s="2">
        <v>0</v>
      </c>
      <c r="N8847" s="2">
        <v>0</v>
      </c>
      <c r="O8847" s="54">
        <v>0</v>
      </c>
    </row>
    <row r="8848" spans="1:15" ht="18" x14ac:dyDescent="0.35">
      <c r="A8848" t="s">
        <v>59</v>
      </c>
      <c r="B8848" t="s">
        <v>26</v>
      </c>
      <c r="C8848" s="19" t="s">
        <v>33</v>
      </c>
      <c r="E8848" s="2">
        <v>11</v>
      </c>
      <c r="F8848" s="2">
        <v>1</v>
      </c>
      <c r="G8848" s="2">
        <v>0</v>
      </c>
      <c r="H8848" s="2">
        <v>0</v>
      </c>
      <c r="I8848" s="2">
        <v>0</v>
      </c>
      <c r="J8848" s="2">
        <v>0</v>
      </c>
      <c r="K8848" s="2">
        <v>0</v>
      </c>
      <c r="L8848" s="2">
        <v>0</v>
      </c>
      <c r="M8848" s="2">
        <v>0</v>
      </c>
      <c r="N8848" s="2">
        <v>0</v>
      </c>
      <c r="O8848" s="54">
        <v>0</v>
      </c>
    </row>
    <row r="8849" spans="1:15" ht="18" x14ac:dyDescent="0.35">
      <c r="A8849" t="s">
        <v>59</v>
      </c>
      <c r="B8849" t="s">
        <v>26</v>
      </c>
      <c r="C8849" s="19" t="s">
        <v>33</v>
      </c>
      <c r="E8849" s="2">
        <v>12</v>
      </c>
      <c r="F8849" s="2">
        <v>1</v>
      </c>
      <c r="G8849" s="2">
        <v>0</v>
      </c>
      <c r="H8849" s="2">
        <v>0</v>
      </c>
      <c r="I8849" s="2">
        <v>0</v>
      </c>
      <c r="J8849" s="2">
        <v>0</v>
      </c>
      <c r="K8849" s="2">
        <v>0</v>
      </c>
      <c r="L8849" s="2">
        <v>0</v>
      </c>
      <c r="M8849" s="2">
        <v>0</v>
      </c>
      <c r="N8849" s="2">
        <v>0</v>
      </c>
      <c r="O8849" s="54">
        <v>0</v>
      </c>
    </row>
    <row r="8850" spans="1:15" ht="18" x14ac:dyDescent="0.35">
      <c r="A8850" t="s">
        <v>59</v>
      </c>
      <c r="B8850" t="s">
        <v>26</v>
      </c>
      <c r="C8850" s="19" t="s">
        <v>33</v>
      </c>
      <c r="E8850" s="2">
        <v>12</v>
      </c>
      <c r="F8850" s="2">
        <v>1</v>
      </c>
      <c r="G8850" s="2">
        <v>0</v>
      </c>
      <c r="H8850" s="2">
        <v>0</v>
      </c>
      <c r="I8850" s="2">
        <v>0</v>
      </c>
      <c r="J8850" s="2">
        <v>0</v>
      </c>
      <c r="K8850" s="2">
        <v>0</v>
      </c>
      <c r="L8850" s="2">
        <v>0</v>
      </c>
      <c r="M8850" s="2">
        <v>0</v>
      </c>
      <c r="N8850" s="2">
        <v>0</v>
      </c>
      <c r="O8850" s="54">
        <v>0</v>
      </c>
    </row>
    <row r="8851" spans="1:15" ht="18" x14ac:dyDescent="0.35">
      <c r="A8851" t="s">
        <v>59</v>
      </c>
      <c r="B8851" t="s">
        <v>26</v>
      </c>
      <c r="C8851" s="19" t="s">
        <v>33</v>
      </c>
      <c r="E8851">
        <v>13</v>
      </c>
      <c r="F8851">
        <v>1</v>
      </c>
      <c r="G8851">
        <v>1.9179999999999999</v>
      </c>
      <c r="H8851">
        <v>39.580899480000006</v>
      </c>
      <c r="I8851">
        <v>40</v>
      </c>
      <c r="J8851">
        <v>150</v>
      </c>
      <c r="K8851">
        <v>41.594000000000001</v>
      </c>
      <c r="L8851">
        <v>18.927</v>
      </c>
      <c r="M8851">
        <v>2.6640000000000001</v>
      </c>
      <c r="N8851">
        <v>12.311999999999999</v>
      </c>
      <c r="O8851" s="54">
        <f t="shared" si="140"/>
        <v>0.14075130765572991</v>
      </c>
    </row>
    <row r="8852" spans="1:15" ht="18" x14ac:dyDescent="0.35">
      <c r="A8852" t="s">
        <v>59</v>
      </c>
      <c r="B8852" t="s">
        <v>26</v>
      </c>
      <c r="C8852" s="19" t="s">
        <v>33</v>
      </c>
      <c r="E8852" s="2">
        <v>14</v>
      </c>
      <c r="F8852" s="2">
        <v>1</v>
      </c>
      <c r="G8852" s="2">
        <v>0</v>
      </c>
      <c r="H8852" s="2">
        <v>0</v>
      </c>
      <c r="I8852" s="2">
        <v>0</v>
      </c>
      <c r="J8852" s="2">
        <v>0</v>
      </c>
      <c r="K8852" s="2">
        <v>0</v>
      </c>
      <c r="L8852" s="2">
        <v>0</v>
      </c>
      <c r="M8852" s="2">
        <v>0</v>
      </c>
      <c r="N8852" s="2">
        <v>0</v>
      </c>
      <c r="O8852" s="54">
        <v>0</v>
      </c>
    </row>
    <row r="8853" spans="1:15" ht="18" x14ac:dyDescent="0.35">
      <c r="A8853" t="s">
        <v>59</v>
      </c>
      <c r="B8853" t="s">
        <v>26</v>
      </c>
      <c r="C8853" s="19" t="s">
        <v>33</v>
      </c>
      <c r="E8853" s="2">
        <v>15</v>
      </c>
      <c r="F8853" s="2">
        <v>1</v>
      </c>
      <c r="G8853" s="2">
        <v>0</v>
      </c>
      <c r="H8853" s="2">
        <v>0</v>
      </c>
      <c r="I8853" s="2">
        <v>0</v>
      </c>
      <c r="J8853" s="2">
        <v>0</v>
      </c>
      <c r="K8853" s="2">
        <v>0</v>
      </c>
      <c r="L8853" s="2">
        <v>0</v>
      </c>
      <c r="M8853" s="2">
        <v>0</v>
      </c>
      <c r="N8853" s="2">
        <v>0</v>
      </c>
      <c r="O8853" s="54">
        <v>0</v>
      </c>
    </row>
    <row r="8854" spans="1:15" ht="18" x14ac:dyDescent="0.35">
      <c r="A8854" t="s">
        <v>59</v>
      </c>
      <c r="B8854" t="s">
        <v>26</v>
      </c>
      <c r="C8854" s="19" t="s">
        <v>33</v>
      </c>
      <c r="E8854" s="2">
        <v>15</v>
      </c>
      <c r="F8854" s="2">
        <v>1</v>
      </c>
      <c r="G8854" s="2">
        <v>0</v>
      </c>
      <c r="H8854" s="2">
        <v>0</v>
      </c>
      <c r="I8854" s="2">
        <v>0</v>
      </c>
      <c r="J8854" s="2">
        <v>0</v>
      </c>
      <c r="K8854" s="2">
        <v>0</v>
      </c>
      <c r="L8854" s="2">
        <v>0</v>
      </c>
      <c r="M8854" s="2">
        <v>0</v>
      </c>
      <c r="N8854" s="2">
        <v>0</v>
      </c>
      <c r="O8854" s="54">
        <v>0</v>
      </c>
    </row>
    <row r="8855" spans="1:15" ht="18" x14ac:dyDescent="0.35">
      <c r="A8855" t="s">
        <v>59</v>
      </c>
      <c r="B8855" t="s">
        <v>26</v>
      </c>
      <c r="C8855" s="19" t="s">
        <v>33</v>
      </c>
      <c r="E8855">
        <v>16</v>
      </c>
      <c r="F8855">
        <v>1</v>
      </c>
      <c r="G8855">
        <v>1.1100000000000001</v>
      </c>
      <c r="H8855">
        <v>29.495244600000007</v>
      </c>
      <c r="I8855">
        <v>77</v>
      </c>
      <c r="J8855">
        <v>214</v>
      </c>
      <c r="K8855">
        <v>38.210999999999999</v>
      </c>
      <c r="L8855">
        <v>17.690000000000001</v>
      </c>
      <c r="M8855">
        <v>2.1240000000000001</v>
      </c>
      <c r="N8855">
        <v>29.606999999999999</v>
      </c>
      <c r="O8855" s="54">
        <f t="shared" si="140"/>
        <v>0.12006783493499151</v>
      </c>
    </row>
    <row r="8856" spans="1:15" ht="18" x14ac:dyDescent="0.35">
      <c r="A8856" t="s">
        <v>59</v>
      </c>
      <c r="B8856" t="s">
        <v>26</v>
      </c>
      <c r="C8856" s="19" t="s">
        <v>33</v>
      </c>
      <c r="E8856" s="2">
        <v>17</v>
      </c>
      <c r="F8856" s="2">
        <v>1</v>
      </c>
      <c r="G8856" s="2">
        <v>0</v>
      </c>
      <c r="H8856" s="2">
        <v>0</v>
      </c>
      <c r="I8856" s="2">
        <v>0</v>
      </c>
      <c r="J8856" s="2">
        <v>0</v>
      </c>
      <c r="K8856" s="2">
        <v>0</v>
      </c>
      <c r="L8856" s="2">
        <v>0</v>
      </c>
      <c r="M8856" s="2">
        <v>0</v>
      </c>
      <c r="N8856" s="2">
        <v>0</v>
      </c>
      <c r="O8856" s="54">
        <v>0</v>
      </c>
    </row>
    <row r="8857" spans="1:15" ht="18" x14ac:dyDescent="0.35">
      <c r="A8857" t="s">
        <v>59</v>
      </c>
      <c r="B8857" t="s">
        <v>26</v>
      </c>
      <c r="C8857" s="19" t="s">
        <v>33</v>
      </c>
      <c r="E8857" s="2">
        <v>18</v>
      </c>
      <c r="F8857" s="2">
        <v>1</v>
      </c>
      <c r="G8857" s="2">
        <v>0</v>
      </c>
      <c r="H8857" s="2">
        <v>0</v>
      </c>
      <c r="I8857" s="2">
        <v>0</v>
      </c>
      <c r="J8857" s="2">
        <v>0</v>
      </c>
      <c r="K8857" s="2">
        <v>0</v>
      </c>
      <c r="L8857" s="2">
        <v>0</v>
      </c>
      <c r="M8857" s="2">
        <v>0</v>
      </c>
      <c r="N8857" s="2">
        <v>0</v>
      </c>
      <c r="O8857" s="54">
        <v>0</v>
      </c>
    </row>
    <row r="8858" spans="1:15" ht="18" x14ac:dyDescent="0.35">
      <c r="A8858" t="s">
        <v>59</v>
      </c>
      <c r="B8858" t="s">
        <v>26</v>
      </c>
      <c r="C8858" s="19" t="s">
        <v>33</v>
      </c>
      <c r="E8858" s="2">
        <v>18</v>
      </c>
      <c r="F8858" s="2">
        <v>1</v>
      </c>
      <c r="G8858" s="2">
        <v>0</v>
      </c>
      <c r="H8858" s="2">
        <v>0</v>
      </c>
      <c r="I8858" s="2">
        <v>0</v>
      </c>
      <c r="J8858" s="2">
        <v>0</v>
      </c>
      <c r="K8858" s="2">
        <v>0</v>
      </c>
      <c r="L8858" s="2">
        <v>0</v>
      </c>
      <c r="M8858" s="2">
        <v>0</v>
      </c>
      <c r="N8858" s="2">
        <v>0</v>
      </c>
      <c r="O8858" s="54">
        <v>0</v>
      </c>
    </row>
    <row r="8859" spans="1:15" ht="18" x14ac:dyDescent="0.35">
      <c r="A8859" t="s">
        <v>59</v>
      </c>
      <c r="B8859" t="s">
        <v>26</v>
      </c>
      <c r="C8859" s="19" t="s">
        <v>33</v>
      </c>
      <c r="E8859" s="1">
        <v>19</v>
      </c>
      <c r="F8859" s="1">
        <v>1</v>
      </c>
      <c r="G8859" s="1">
        <v>2.9929999999999999</v>
      </c>
      <c r="H8859" s="1">
        <v>47.180658749999999</v>
      </c>
      <c r="I8859" s="1">
        <v>35</v>
      </c>
      <c r="J8859" s="1">
        <v>132</v>
      </c>
      <c r="K8859" s="1">
        <v>40.44</v>
      </c>
      <c r="L8859" s="1">
        <v>19.05</v>
      </c>
      <c r="M8859" s="1">
        <v>3.1549999999999998</v>
      </c>
      <c r="N8859" s="1">
        <v>63.167999999999999</v>
      </c>
      <c r="O8859" s="54">
        <f t="shared" si="140"/>
        <v>0.16561679790026246</v>
      </c>
    </row>
    <row r="8860" spans="1:15" ht="18" x14ac:dyDescent="0.35">
      <c r="A8860" t="s">
        <v>59</v>
      </c>
      <c r="B8860" t="s">
        <v>26</v>
      </c>
      <c r="C8860" s="19" t="s">
        <v>33</v>
      </c>
      <c r="E8860" s="2">
        <v>19</v>
      </c>
      <c r="F8860" s="2">
        <v>1</v>
      </c>
      <c r="G8860" s="2">
        <v>0</v>
      </c>
      <c r="H8860" s="2">
        <v>0</v>
      </c>
      <c r="I8860" s="2">
        <v>0</v>
      </c>
      <c r="J8860" s="2">
        <v>0</v>
      </c>
      <c r="K8860" s="2">
        <v>0</v>
      </c>
      <c r="L8860" s="2">
        <v>0</v>
      </c>
      <c r="M8860" s="2">
        <v>0</v>
      </c>
      <c r="N8860" s="2">
        <v>0</v>
      </c>
      <c r="O8860" s="54">
        <v>0</v>
      </c>
    </row>
    <row r="8861" spans="1:15" ht="18" x14ac:dyDescent="0.35">
      <c r="A8861" t="s">
        <v>59</v>
      </c>
      <c r="B8861" t="s">
        <v>26</v>
      </c>
      <c r="C8861" s="19" t="s">
        <v>33</v>
      </c>
      <c r="E8861" s="1">
        <v>20</v>
      </c>
      <c r="F8861" s="1">
        <v>1</v>
      </c>
      <c r="G8861" s="1">
        <v>3.0739999999999998</v>
      </c>
      <c r="H8861" s="1">
        <v>47.452367660000007</v>
      </c>
      <c r="I8861" s="1">
        <v>31</v>
      </c>
      <c r="J8861" s="1">
        <v>162</v>
      </c>
      <c r="K8861" s="1">
        <v>40.261000000000003</v>
      </c>
      <c r="L8861" s="1">
        <v>18.908000000000001</v>
      </c>
      <c r="M8861" s="1">
        <v>3.1970000000000001</v>
      </c>
      <c r="N8861" s="1">
        <v>44.277000000000001</v>
      </c>
      <c r="O8861" s="54">
        <f t="shared" si="140"/>
        <v>0.16908187010789083</v>
      </c>
    </row>
    <row r="8862" spans="1:15" ht="18" x14ac:dyDescent="0.35">
      <c r="A8862" t="s">
        <v>59</v>
      </c>
      <c r="B8862" t="s">
        <v>26</v>
      </c>
      <c r="C8862" s="19" t="s">
        <v>33</v>
      </c>
      <c r="E8862" s="2">
        <v>20</v>
      </c>
      <c r="F8862" s="2">
        <v>1</v>
      </c>
      <c r="G8862" s="2">
        <v>0</v>
      </c>
      <c r="H8862" s="2">
        <v>0</v>
      </c>
      <c r="I8862" s="2">
        <v>0</v>
      </c>
      <c r="J8862" s="2">
        <v>0</v>
      </c>
      <c r="K8862" s="2">
        <v>0</v>
      </c>
      <c r="L8862" s="2">
        <v>0</v>
      </c>
      <c r="M8862" s="2">
        <v>0</v>
      </c>
      <c r="N8862" s="2">
        <v>0</v>
      </c>
      <c r="O8862" s="54">
        <v>0</v>
      </c>
    </row>
    <row r="8863" spans="1:15" ht="18" x14ac:dyDescent="0.35">
      <c r="A8863" t="s">
        <v>59</v>
      </c>
      <c r="B8863" t="s">
        <v>26</v>
      </c>
      <c r="C8863" s="19" t="s">
        <v>33</v>
      </c>
      <c r="E8863" s="2">
        <v>21</v>
      </c>
      <c r="F8863" s="2">
        <v>1</v>
      </c>
      <c r="G8863" s="2">
        <v>0</v>
      </c>
      <c r="H8863" s="2">
        <v>0</v>
      </c>
      <c r="I8863" s="2">
        <v>0</v>
      </c>
      <c r="J8863" s="2">
        <v>0</v>
      </c>
      <c r="K8863" s="2">
        <v>0</v>
      </c>
      <c r="L8863" s="2">
        <v>0</v>
      </c>
      <c r="M8863" s="2">
        <v>0</v>
      </c>
      <c r="N8863" s="2">
        <v>0</v>
      </c>
      <c r="O8863" s="54">
        <v>0</v>
      </c>
    </row>
    <row r="8864" spans="1:15" ht="18" x14ac:dyDescent="0.35">
      <c r="A8864" t="s">
        <v>59</v>
      </c>
      <c r="B8864" t="s">
        <v>26</v>
      </c>
      <c r="C8864" s="19" t="s">
        <v>33</v>
      </c>
      <c r="E8864" s="2">
        <v>21</v>
      </c>
      <c r="F8864" s="2">
        <v>1</v>
      </c>
      <c r="G8864" s="2">
        <v>0</v>
      </c>
      <c r="H8864" s="2">
        <v>0</v>
      </c>
      <c r="I8864" s="2">
        <v>0</v>
      </c>
      <c r="J8864" s="2">
        <v>0</v>
      </c>
      <c r="K8864" s="2">
        <v>0</v>
      </c>
      <c r="L8864" s="2">
        <v>0</v>
      </c>
      <c r="M8864" s="2">
        <v>0</v>
      </c>
      <c r="N8864" s="2">
        <v>0</v>
      </c>
      <c r="O8864" s="54">
        <v>0</v>
      </c>
    </row>
    <row r="8865" spans="1:15" ht="18" x14ac:dyDescent="0.35">
      <c r="A8865" t="s">
        <v>59</v>
      </c>
      <c r="B8865" t="s">
        <v>26</v>
      </c>
      <c r="C8865" s="19" t="s">
        <v>33</v>
      </c>
      <c r="E8865" s="2">
        <v>22</v>
      </c>
      <c r="F8865" s="2">
        <v>1</v>
      </c>
      <c r="G8865" s="2">
        <v>0</v>
      </c>
      <c r="H8865" s="2">
        <v>0</v>
      </c>
      <c r="I8865" s="2">
        <v>0</v>
      </c>
      <c r="J8865" s="2">
        <v>0</v>
      </c>
      <c r="K8865" s="2">
        <v>0</v>
      </c>
      <c r="L8865" s="2">
        <v>0</v>
      </c>
      <c r="M8865" s="2">
        <v>0</v>
      </c>
      <c r="N8865" s="2">
        <v>0</v>
      </c>
      <c r="O8865" s="54">
        <v>0</v>
      </c>
    </row>
    <row r="8866" spans="1:15" ht="18" x14ac:dyDescent="0.35">
      <c r="A8866" t="s">
        <v>59</v>
      </c>
      <c r="B8866" t="s">
        <v>26</v>
      </c>
      <c r="C8866" s="19" t="s">
        <v>33</v>
      </c>
      <c r="E8866" s="2">
        <v>22</v>
      </c>
      <c r="F8866" s="2">
        <v>1</v>
      </c>
      <c r="G8866" s="2">
        <v>0</v>
      </c>
      <c r="H8866" s="2">
        <v>0</v>
      </c>
      <c r="I8866" s="2">
        <v>0</v>
      </c>
      <c r="J8866" s="2">
        <v>0</v>
      </c>
      <c r="K8866" s="2">
        <v>0</v>
      </c>
      <c r="L8866" s="2">
        <v>0</v>
      </c>
      <c r="M8866" s="2">
        <v>0</v>
      </c>
      <c r="N8866" s="2">
        <v>0</v>
      </c>
      <c r="O8866" s="54">
        <v>0</v>
      </c>
    </row>
    <row r="8867" spans="1:15" ht="18" x14ac:dyDescent="0.35">
      <c r="A8867" t="s">
        <v>59</v>
      </c>
      <c r="B8867" t="s">
        <v>26</v>
      </c>
      <c r="C8867" s="19" t="s">
        <v>33</v>
      </c>
      <c r="E8867" s="2">
        <v>23</v>
      </c>
      <c r="F8867" s="2">
        <v>1</v>
      </c>
      <c r="G8867" s="2">
        <v>0</v>
      </c>
      <c r="H8867" s="2">
        <v>0</v>
      </c>
      <c r="I8867" s="2">
        <v>0</v>
      </c>
      <c r="J8867" s="2">
        <v>0</v>
      </c>
      <c r="K8867" s="2">
        <v>0</v>
      </c>
      <c r="L8867" s="2">
        <v>0</v>
      </c>
      <c r="M8867" s="2">
        <v>0</v>
      </c>
      <c r="N8867" s="2">
        <v>0</v>
      </c>
      <c r="O8867" s="54">
        <v>0</v>
      </c>
    </row>
    <row r="8868" spans="1:15" ht="18" x14ac:dyDescent="0.35">
      <c r="A8868" t="s">
        <v>59</v>
      </c>
      <c r="B8868" t="s">
        <v>26</v>
      </c>
      <c r="C8868" s="19" t="s">
        <v>33</v>
      </c>
      <c r="E8868" s="2">
        <v>24</v>
      </c>
      <c r="F8868" s="2">
        <v>1</v>
      </c>
      <c r="G8868" s="2">
        <v>0</v>
      </c>
      <c r="H8868" s="2">
        <v>0</v>
      </c>
      <c r="I8868" s="2">
        <v>0</v>
      </c>
      <c r="J8868" s="2">
        <v>0</v>
      </c>
      <c r="K8868" s="2">
        <v>0</v>
      </c>
      <c r="L8868" s="2">
        <v>0</v>
      </c>
      <c r="M8868" s="2">
        <v>0</v>
      </c>
      <c r="N8868" s="2">
        <v>0</v>
      </c>
      <c r="O8868" s="54">
        <v>0</v>
      </c>
    </row>
    <row r="8869" spans="1:15" ht="18" x14ac:dyDescent="0.35">
      <c r="A8869" t="s">
        <v>59</v>
      </c>
      <c r="B8869" t="s">
        <v>26</v>
      </c>
      <c r="C8869" s="19" t="s">
        <v>51</v>
      </c>
      <c r="E8869" s="1">
        <v>1</v>
      </c>
      <c r="F8869" s="1">
        <v>1</v>
      </c>
      <c r="G8869" s="1">
        <v>3.097</v>
      </c>
      <c r="H8869" s="1">
        <v>58.13572782</v>
      </c>
      <c r="I8869" s="1">
        <v>41</v>
      </c>
      <c r="J8869" s="1">
        <v>158</v>
      </c>
      <c r="K8869" s="1">
        <v>44.432000000000002</v>
      </c>
      <c r="L8869" s="1">
        <v>21.324000000000002</v>
      </c>
      <c r="M8869" s="1">
        <v>3.4729999999999999</v>
      </c>
      <c r="N8869" s="1">
        <v>166.77699999999999</v>
      </c>
      <c r="O8869" s="54">
        <f t="shared" si="140"/>
        <v>0.16286812980679044</v>
      </c>
    </row>
    <row r="8870" spans="1:15" ht="18" x14ac:dyDescent="0.35">
      <c r="A8870" t="s">
        <v>59</v>
      </c>
      <c r="B8870" t="s">
        <v>26</v>
      </c>
      <c r="C8870" s="19" t="s">
        <v>51</v>
      </c>
      <c r="E8870" s="1">
        <v>1</v>
      </c>
      <c r="F8870" s="1">
        <v>1</v>
      </c>
      <c r="G8870" s="1">
        <v>3.3809999999999998</v>
      </c>
      <c r="H8870" s="1">
        <v>53.057440360000001</v>
      </c>
      <c r="I8870" s="1">
        <v>39</v>
      </c>
      <c r="J8870" s="1">
        <v>182</v>
      </c>
      <c r="K8870" s="1">
        <v>38.612000000000002</v>
      </c>
      <c r="L8870" s="1">
        <v>17.207000000000001</v>
      </c>
      <c r="M8870" s="1">
        <v>3.9279999999999999</v>
      </c>
      <c r="N8870" s="1">
        <v>10.779</v>
      </c>
      <c r="O8870" s="54">
        <f t="shared" si="140"/>
        <v>0.22827918870227232</v>
      </c>
    </row>
    <row r="8871" spans="1:15" ht="18" x14ac:dyDescent="0.35">
      <c r="A8871" t="s">
        <v>59</v>
      </c>
      <c r="B8871" t="s">
        <v>26</v>
      </c>
      <c r="C8871" s="19" t="s">
        <v>51</v>
      </c>
      <c r="E8871">
        <v>2</v>
      </c>
      <c r="F8871">
        <v>1</v>
      </c>
      <c r="G8871">
        <v>2.23</v>
      </c>
      <c r="H8871">
        <v>36.931161025000002</v>
      </c>
      <c r="I8871">
        <v>32</v>
      </c>
      <c r="J8871">
        <v>147</v>
      </c>
      <c r="K8871">
        <v>42.863</v>
      </c>
      <c r="L8871">
        <v>20.863</v>
      </c>
      <c r="M8871">
        <v>2.2549999999999999</v>
      </c>
      <c r="N8871">
        <v>172.09200000000001</v>
      </c>
      <c r="O8871" s="54">
        <f t="shared" si="140"/>
        <v>0.10808608541436994</v>
      </c>
    </row>
    <row r="8872" spans="1:15" ht="18" x14ac:dyDescent="0.35">
      <c r="A8872" t="s">
        <v>59</v>
      </c>
      <c r="B8872" t="s">
        <v>26</v>
      </c>
      <c r="C8872" s="19" t="s">
        <v>51</v>
      </c>
      <c r="E8872" s="1">
        <v>3</v>
      </c>
      <c r="F8872" s="1">
        <v>1</v>
      </c>
      <c r="G8872" s="1">
        <v>2.7080000000000002</v>
      </c>
      <c r="H8872" s="1">
        <v>49.733210280000002</v>
      </c>
      <c r="I8872" s="1">
        <v>34</v>
      </c>
      <c r="J8872" s="1">
        <v>151</v>
      </c>
      <c r="K8872" s="1">
        <v>40.491999999999997</v>
      </c>
      <c r="L8872" s="1">
        <v>19.577999999999999</v>
      </c>
      <c r="M8872" s="1">
        <v>3.2360000000000002</v>
      </c>
      <c r="N8872" s="1">
        <v>175.99299999999999</v>
      </c>
      <c r="O8872" s="54">
        <f t="shared" si="140"/>
        <v>0.16528756767800595</v>
      </c>
    </row>
    <row r="8873" spans="1:15" ht="18" x14ac:dyDescent="0.35">
      <c r="A8873" t="s">
        <v>59</v>
      </c>
      <c r="B8873" t="s">
        <v>26</v>
      </c>
      <c r="C8873" s="19" t="s">
        <v>51</v>
      </c>
      <c r="E8873" s="1">
        <v>3</v>
      </c>
      <c r="F8873" s="1">
        <v>1</v>
      </c>
      <c r="G8873" s="1">
        <v>1.2669999999999999</v>
      </c>
      <c r="H8873" s="1">
        <v>30.179301450000001</v>
      </c>
      <c r="I8873" s="1">
        <v>27</v>
      </c>
      <c r="J8873" s="1">
        <v>157</v>
      </c>
      <c r="K8873" s="1">
        <v>40.268000000000001</v>
      </c>
      <c r="L8873" s="1">
        <v>19.93</v>
      </c>
      <c r="M8873" s="1">
        <v>1.929</v>
      </c>
      <c r="N8873" s="1">
        <v>162.977</v>
      </c>
      <c r="O8873" s="54">
        <f t="shared" si="140"/>
        <v>9.6788760662318118E-2</v>
      </c>
    </row>
    <row r="8874" spans="1:15" ht="18" x14ac:dyDescent="0.35">
      <c r="A8874" t="s">
        <v>59</v>
      </c>
      <c r="B8874" t="s">
        <v>26</v>
      </c>
      <c r="C8874" s="19" t="s">
        <v>51</v>
      </c>
      <c r="E8874">
        <v>4</v>
      </c>
      <c r="F8874">
        <v>1</v>
      </c>
      <c r="G8874">
        <v>2.9340000000000002</v>
      </c>
      <c r="H8874">
        <v>51.827565944999996</v>
      </c>
      <c r="I8874">
        <v>34</v>
      </c>
      <c r="J8874">
        <v>138</v>
      </c>
      <c r="K8874">
        <v>38.982999999999997</v>
      </c>
      <c r="L8874">
        <v>18.143000000000001</v>
      </c>
      <c r="M8874">
        <v>3.6389999999999998</v>
      </c>
      <c r="N8874">
        <v>151.30199999999999</v>
      </c>
      <c r="O8874" s="54">
        <f t="shared" si="140"/>
        <v>0.20057322383288317</v>
      </c>
    </row>
    <row r="8875" spans="1:15" ht="18" x14ac:dyDescent="0.35">
      <c r="A8875" t="s">
        <v>59</v>
      </c>
      <c r="B8875" t="s">
        <v>26</v>
      </c>
      <c r="C8875" s="19" t="s">
        <v>51</v>
      </c>
      <c r="E8875" s="1">
        <v>5</v>
      </c>
      <c r="F8875" s="1">
        <v>1</v>
      </c>
      <c r="G8875" s="1">
        <v>3.1629999999999998</v>
      </c>
      <c r="H8875" s="1">
        <v>54.299578830000002</v>
      </c>
      <c r="I8875" s="1">
        <v>36</v>
      </c>
      <c r="J8875" s="1">
        <v>121</v>
      </c>
      <c r="K8875" s="1">
        <v>42.307000000000002</v>
      </c>
      <c r="L8875" s="1">
        <v>19.893999999999998</v>
      </c>
      <c r="M8875" s="1">
        <v>3.4769999999999999</v>
      </c>
      <c r="N8875" s="1">
        <v>174.91499999999999</v>
      </c>
      <c r="O8875" s="54">
        <f t="shared" si="140"/>
        <v>0.17477631446667338</v>
      </c>
    </row>
    <row r="8876" spans="1:15" ht="18" x14ac:dyDescent="0.35">
      <c r="A8876" t="s">
        <v>59</v>
      </c>
      <c r="B8876" t="s">
        <v>26</v>
      </c>
      <c r="C8876" s="19" t="s">
        <v>51</v>
      </c>
      <c r="E8876" s="1">
        <v>5</v>
      </c>
      <c r="F8876" s="1">
        <v>1</v>
      </c>
      <c r="G8876" s="1">
        <v>2.391</v>
      </c>
      <c r="H8876" s="1">
        <v>51.134794025000005</v>
      </c>
      <c r="I8876" s="1">
        <v>27</v>
      </c>
      <c r="J8876" s="1">
        <v>110</v>
      </c>
      <c r="K8876" s="1">
        <v>48.33</v>
      </c>
      <c r="L8876" s="1">
        <v>23.765000000000001</v>
      </c>
      <c r="M8876" s="1">
        <v>2.7410000000000001</v>
      </c>
      <c r="N8876" s="1">
        <v>140.071</v>
      </c>
      <c r="O8876" s="54">
        <f t="shared" si="140"/>
        <v>0.11533768146433832</v>
      </c>
    </row>
    <row r="8877" spans="1:15" ht="18" x14ac:dyDescent="0.35">
      <c r="A8877" t="s">
        <v>59</v>
      </c>
      <c r="B8877" t="s">
        <v>26</v>
      </c>
      <c r="C8877" s="19" t="s">
        <v>51</v>
      </c>
      <c r="E8877">
        <v>6</v>
      </c>
      <c r="F8877">
        <v>1</v>
      </c>
      <c r="G8877">
        <v>3.9020000000000001</v>
      </c>
      <c r="H8877">
        <v>64.080706304999993</v>
      </c>
      <c r="I8877">
        <v>33</v>
      </c>
      <c r="J8877">
        <v>158</v>
      </c>
      <c r="K8877">
        <v>42.884999999999998</v>
      </c>
      <c r="L8877">
        <v>20.140999999999998</v>
      </c>
      <c r="M8877">
        <v>4.0529999999999999</v>
      </c>
      <c r="N8877">
        <v>160.38</v>
      </c>
      <c r="O8877" s="54">
        <f t="shared" si="140"/>
        <v>0.20123131919964254</v>
      </c>
    </row>
    <row r="8878" spans="1:15" ht="18" x14ac:dyDescent="0.35">
      <c r="A8878" t="s">
        <v>59</v>
      </c>
      <c r="B8878" t="s">
        <v>26</v>
      </c>
      <c r="C8878" s="19" t="s">
        <v>51</v>
      </c>
      <c r="E8878">
        <v>7</v>
      </c>
      <c r="F8878">
        <v>1</v>
      </c>
      <c r="G8878">
        <v>2.677</v>
      </c>
      <c r="H8878">
        <v>49.245750400000006</v>
      </c>
      <c r="I8878">
        <v>24</v>
      </c>
      <c r="J8878">
        <v>136</v>
      </c>
      <c r="K8878">
        <v>43.091999999999999</v>
      </c>
      <c r="L8878">
        <v>20.635999999999999</v>
      </c>
      <c r="M8878">
        <v>3.04</v>
      </c>
      <c r="N8878">
        <v>158.398</v>
      </c>
      <c r="O8878" s="54">
        <f t="shared" si="140"/>
        <v>0.14731537119596821</v>
      </c>
    </row>
    <row r="8879" spans="1:15" ht="18" x14ac:dyDescent="0.35">
      <c r="A8879" t="s">
        <v>59</v>
      </c>
      <c r="B8879" t="s">
        <v>26</v>
      </c>
      <c r="C8879" s="19" t="s">
        <v>51</v>
      </c>
      <c r="E8879" s="1">
        <v>8</v>
      </c>
      <c r="F8879" s="1">
        <v>1</v>
      </c>
      <c r="G8879" s="1">
        <v>1.1910000000000001</v>
      </c>
      <c r="H8879" s="1">
        <v>22.400957820000002</v>
      </c>
      <c r="I8879" s="1">
        <v>31</v>
      </c>
      <c r="J8879" s="1">
        <v>161</v>
      </c>
      <c r="K8879" s="1">
        <v>36.994999999999997</v>
      </c>
      <c r="L8879" s="1">
        <v>18.506</v>
      </c>
      <c r="M8879" s="1">
        <v>1.542</v>
      </c>
      <c r="N8879" s="1">
        <v>162.279</v>
      </c>
      <c r="O8879" s="54">
        <f t="shared" si="140"/>
        <v>8.3324327245217766E-2</v>
      </c>
    </row>
    <row r="8880" spans="1:15" ht="18" x14ac:dyDescent="0.35">
      <c r="A8880" t="s">
        <v>59</v>
      </c>
      <c r="B8880" t="s">
        <v>26</v>
      </c>
      <c r="C8880" s="19" t="s">
        <v>51</v>
      </c>
      <c r="E8880" s="1">
        <v>8</v>
      </c>
      <c r="F8880" s="1">
        <v>1</v>
      </c>
      <c r="G8880" s="1">
        <v>1.7689999999999999</v>
      </c>
      <c r="H8880" s="1">
        <v>30.785020794999998</v>
      </c>
      <c r="I8880" s="1">
        <v>41</v>
      </c>
      <c r="J8880" s="1">
        <v>143</v>
      </c>
      <c r="K8880" s="1">
        <v>41.067</v>
      </c>
      <c r="L8880" s="1">
        <v>20.542999999999999</v>
      </c>
      <c r="M8880" s="1">
        <v>1.909</v>
      </c>
      <c r="N8880" s="1">
        <v>150.56800000000001</v>
      </c>
      <c r="O8880" s="54">
        <f t="shared" si="140"/>
        <v>9.2927031105486058E-2</v>
      </c>
    </row>
    <row r="8881" spans="1:15" ht="18" x14ac:dyDescent="0.35">
      <c r="A8881" t="s">
        <v>59</v>
      </c>
      <c r="B8881" t="s">
        <v>26</v>
      </c>
      <c r="C8881" s="19" t="s">
        <v>51</v>
      </c>
      <c r="E8881">
        <v>9</v>
      </c>
      <c r="F8881">
        <v>1</v>
      </c>
      <c r="G8881">
        <v>2.8959999999999999</v>
      </c>
      <c r="H8881">
        <v>60.263252875000006</v>
      </c>
      <c r="I8881">
        <v>25</v>
      </c>
      <c r="J8881">
        <v>137</v>
      </c>
      <c r="K8881">
        <v>46.238999999999997</v>
      </c>
      <c r="L8881">
        <v>21.295000000000002</v>
      </c>
      <c r="M8881">
        <v>3.605</v>
      </c>
      <c r="N8881">
        <v>158.58199999999999</v>
      </c>
      <c r="O8881" s="54">
        <f t="shared" si="140"/>
        <v>0.16928856539093681</v>
      </c>
    </row>
    <row r="8882" spans="1:15" ht="18" x14ac:dyDescent="0.35">
      <c r="A8882" t="s">
        <v>59</v>
      </c>
      <c r="B8882" t="s">
        <v>26</v>
      </c>
      <c r="C8882" s="19" t="s">
        <v>51</v>
      </c>
      <c r="E8882">
        <v>10</v>
      </c>
      <c r="F8882">
        <v>1</v>
      </c>
      <c r="G8882">
        <v>2.3769999999999998</v>
      </c>
      <c r="H8882">
        <v>46.281632004999999</v>
      </c>
      <c r="I8882">
        <v>28</v>
      </c>
      <c r="J8882">
        <v>170</v>
      </c>
      <c r="K8882">
        <v>48.17</v>
      </c>
      <c r="L8882">
        <v>23.460999999999999</v>
      </c>
      <c r="M8882">
        <v>2.5129999999999999</v>
      </c>
      <c r="N8882">
        <v>155.56399999999999</v>
      </c>
      <c r="O8882" s="54">
        <f t="shared" si="140"/>
        <v>0.10711393376241422</v>
      </c>
    </row>
    <row r="8883" spans="1:15" ht="18" x14ac:dyDescent="0.35">
      <c r="A8883" t="s">
        <v>59</v>
      </c>
      <c r="B8883" t="s">
        <v>26</v>
      </c>
      <c r="C8883" s="19" t="s">
        <v>51</v>
      </c>
      <c r="E8883" s="1">
        <v>11</v>
      </c>
      <c r="F8883" s="1">
        <v>1</v>
      </c>
      <c r="G8883" s="1">
        <v>1.4550000000000001</v>
      </c>
      <c r="H8883" s="1">
        <v>32.786752739999997</v>
      </c>
      <c r="I8883" s="1">
        <v>38</v>
      </c>
      <c r="J8883" s="1">
        <v>160</v>
      </c>
      <c r="K8883" s="1">
        <v>46.834000000000003</v>
      </c>
      <c r="L8883" s="1">
        <v>23.757999999999999</v>
      </c>
      <c r="M8883" s="1">
        <v>1.758</v>
      </c>
      <c r="N8883" s="1">
        <v>177.601</v>
      </c>
      <c r="O8883" s="54">
        <f t="shared" si="140"/>
        <v>7.3996127620170049E-2</v>
      </c>
    </row>
    <row r="8884" spans="1:15" ht="18" x14ac:dyDescent="0.35">
      <c r="A8884" t="s">
        <v>59</v>
      </c>
      <c r="B8884" t="s">
        <v>26</v>
      </c>
      <c r="C8884" s="19" t="s">
        <v>51</v>
      </c>
      <c r="E8884" s="1">
        <v>11</v>
      </c>
      <c r="F8884" s="1">
        <v>1</v>
      </c>
      <c r="G8884" s="1">
        <v>1.458</v>
      </c>
      <c r="H8884" s="1">
        <v>40.958787999999998</v>
      </c>
      <c r="I8884" s="1">
        <v>34</v>
      </c>
      <c r="J8884" s="1">
        <v>134</v>
      </c>
      <c r="K8884" s="1">
        <v>47.191000000000003</v>
      </c>
      <c r="L8884" s="1">
        <v>22.49</v>
      </c>
      <c r="M8884" s="1">
        <v>2.3199999999999998</v>
      </c>
      <c r="N8884" s="1">
        <v>154.876</v>
      </c>
      <c r="O8884" s="54">
        <f t="shared" si="140"/>
        <v>0.10315695864828812</v>
      </c>
    </row>
    <row r="8885" spans="1:15" ht="18" x14ac:dyDescent="0.35">
      <c r="A8885" t="s">
        <v>59</v>
      </c>
      <c r="B8885" t="s">
        <v>26</v>
      </c>
      <c r="C8885" s="19" t="s">
        <v>51</v>
      </c>
      <c r="E8885">
        <v>12</v>
      </c>
      <c r="F8885">
        <v>1</v>
      </c>
      <c r="G8885">
        <v>2.15</v>
      </c>
      <c r="H8885">
        <v>40.921610400000006</v>
      </c>
      <c r="I8885">
        <v>39</v>
      </c>
      <c r="J8885">
        <v>153</v>
      </c>
      <c r="K8885">
        <v>43.875999999999998</v>
      </c>
      <c r="L8885">
        <v>21.94</v>
      </c>
      <c r="M8885">
        <v>2.3759999999999999</v>
      </c>
      <c r="N8885">
        <v>151.86099999999999</v>
      </c>
      <c r="O8885" s="54">
        <f t="shared" si="140"/>
        <v>0.10829535095715587</v>
      </c>
    </row>
    <row r="8886" spans="1:15" ht="18" x14ac:dyDescent="0.35">
      <c r="A8886" t="s">
        <v>59</v>
      </c>
      <c r="B8886" t="s">
        <v>26</v>
      </c>
      <c r="C8886" s="19" t="s">
        <v>51</v>
      </c>
      <c r="E8886">
        <v>13</v>
      </c>
      <c r="F8886">
        <v>1</v>
      </c>
      <c r="G8886">
        <v>3.49</v>
      </c>
      <c r="H8886">
        <v>70.688687939999994</v>
      </c>
      <c r="I8886">
        <v>26</v>
      </c>
      <c r="J8886">
        <v>170</v>
      </c>
      <c r="K8886">
        <v>44.66</v>
      </c>
      <c r="L8886">
        <v>20.786999999999999</v>
      </c>
      <c r="M8886">
        <v>4.3319999999999999</v>
      </c>
      <c r="N8886">
        <v>172.99600000000001</v>
      </c>
      <c r="O8886" s="54">
        <f t="shared" si="140"/>
        <v>0.20839948044450859</v>
      </c>
    </row>
    <row r="8887" spans="1:15" ht="18" x14ac:dyDescent="0.35">
      <c r="A8887" t="s">
        <v>59</v>
      </c>
      <c r="B8887" t="s">
        <v>26</v>
      </c>
      <c r="C8887" s="19" t="s">
        <v>51</v>
      </c>
      <c r="E8887">
        <v>14</v>
      </c>
      <c r="F8887">
        <v>1</v>
      </c>
      <c r="G8887">
        <v>2.1930000000000001</v>
      </c>
      <c r="H8887">
        <v>42.79192785</v>
      </c>
      <c r="I8887">
        <v>31</v>
      </c>
      <c r="J8887">
        <v>140</v>
      </c>
      <c r="K8887">
        <v>41.945999999999998</v>
      </c>
      <c r="L8887">
        <v>20.727</v>
      </c>
      <c r="M8887">
        <v>2.63</v>
      </c>
      <c r="N8887">
        <v>168.655</v>
      </c>
      <c r="O8887" s="54">
        <f t="shared" si="140"/>
        <v>0.12688763448641868</v>
      </c>
    </row>
    <row r="8888" spans="1:15" ht="18" x14ac:dyDescent="0.35">
      <c r="A8888" t="s">
        <v>59</v>
      </c>
      <c r="B8888" t="s">
        <v>26</v>
      </c>
      <c r="C8888" s="19" t="s">
        <v>51</v>
      </c>
      <c r="E8888">
        <v>15</v>
      </c>
      <c r="F8888">
        <v>1</v>
      </c>
      <c r="G8888">
        <v>2.2650000000000001</v>
      </c>
      <c r="H8888">
        <v>53.668000800000009</v>
      </c>
      <c r="I8888">
        <v>35</v>
      </c>
      <c r="J8888">
        <v>186</v>
      </c>
      <c r="K8888">
        <v>44.683</v>
      </c>
      <c r="L8888">
        <v>21.69</v>
      </c>
      <c r="M8888">
        <v>3.1520000000000001</v>
      </c>
      <c r="N8888">
        <v>175.10300000000001</v>
      </c>
      <c r="O8888" s="54">
        <f t="shared" si="140"/>
        <v>0.14532042415859844</v>
      </c>
    </row>
    <row r="8889" spans="1:15" ht="18" x14ac:dyDescent="0.35">
      <c r="A8889" t="s">
        <v>59</v>
      </c>
      <c r="B8889" t="s">
        <v>26</v>
      </c>
      <c r="C8889" s="19" t="s">
        <v>51</v>
      </c>
      <c r="E8889">
        <v>16</v>
      </c>
      <c r="F8889">
        <v>1</v>
      </c>
      <c r="G8889">
        <v>2.8540000000000001</v>
      </c>
      <c r="H8889">
        <v>50.359045250000008</v>
      </c>
      <c r="I8889">
        <v>32</v>
      </c>
      <c r="J8889">
        <v>139</v>
      </c>
      <c r="K8889">
        <v>43.222000000000001</v>
      </c>
      <c r="L8889">
        <v>20.45</v>
      </c>
      <c r="M8889">
        <v>3.137</v>
      </c>
      <c r="N8889">
        <v>159.07900000000001</v>
      </c>
      <c r="O8889" s="54">
        <f t="shared" si="140"/>
        <v>0.15339853300733497</v>
      </c>
    </row>
    <row r="8890" spans="1:15" ht="18" x14ac:dyDescent="0.35">
      <c r="A8890" t="s">
        <v>59</v>
      </c>
      <c r="B8890" t="s">
        <v>26</v>
      </c>
      <c r="C8890" s="19" t="s">
        <v>51</v>
      </c>
      <c r="E8890">
        <v>17</v>
      </c>
      <c r="F8890">
        <v>1</v>
      </c>
      <c r="G8890">
        <v>3.8180000000000001</v>
      </c>
      <c r="H8890">
        <v>66.330716479999992</v>
      </c>
      <c r="I8890">
        <v>33</v>
      </c>
      <c r="J8890">
        <v>127</v>
      </c>
      <c r="K8890">
        <v>44.075000000000003</v>
      </c>
      <c r="L8890">
        <v>21.056000000000001</v>
      </c>
      <c r="M8890">
        <v>4.0129999999999999</v>
      </c>
      <c r="N8890">
        <v>163.87100000000001</v>
      </c>
      <c r="O8890" s="54">
        <f t="shared" si="140"/>
        <v>0.19058700607902734</v>
      </c>
    </row>
    <row r="8891" spans="1:15" ht="18" x14ac:dyDescent="0.35">
      <c r="A8891" t="s">
        <v>59</v>
      </c>
      <c r="B8891" t="s">
        <v>26</v>
      </c>
      <c r="C8891" s="19" t="s">
        <v>51</v>
      </c>
      <c r="E8891">
        <v>18</v>
      </c>
      <c r="F8891">
        <v>1</v>
      </c>
      <c r="G8891">
        <v>3.6920000000000002</v>
      </c>
      <c r="H8891">
        <v>59.932847160000009</v>
      </c>
      <c r="I8891">
        <v>41</v>
      </c>
      <c r="J8891">
        <v>202</v>
      </c>
      <c r="K8891">
        <v>41.000999999999998</v>
      </c>
      <c r="L8891">
        <v>19.106000000000002</v>
      </c>
      <c r="M8891">
        <v>3.996</v>
      </c>
      <c r="N8891">
        <v>167.37899999999999</v>
      </c>
      <c r="O8891" s="54">
        <f t="shared" si="140"/>
        <v>0.20914895844237411</v>
      </c>
    </row>
    <row r="8892" spans="1:15" ht="18" x14ac:dyDescent="0.35">
      <c r="A8892" t="s">
        <v>59</v>
      </c>
      <c r="B8892" t="s">
        <v>26</v>
      </c>
      <c r="C8892" s="19" t="s">
        <v>51</v>
      </c>
      <c r="E8892">
        <v>19</v>
      </c>
      <c r="F8892">
        <v>1</v>
      </c>
      <c r="G8892">
        <v>2.403</v>
      </c>
      <c r="H8892">
        <v>48.170254085000003</v>
      </c>
      <c r="I8892">
        <v>43</v>
      </c>
      <c r="J8892">
        <v>178</v>
      </c>
      <c r="K8892">
        <v>42.246000000000002</v>
      </c>
      <c r="L8892">
        <v>20.879000000000001</v>
      </c>
      <c r="M8892">
        <v>2.9390000000000001</v>
      </c>
      <c r="N8892">
        <v>166.08699999999999</v>
      </c>
      <c r="O8892" s="54">
        <f t="shared" si="140"/>
        <v>0.14076344652521672</v>
      </c>
    </row>
    <row r="8893" spans="1:15" ht="18" x14ac:dyDescent="0.35">
      <c r="A8893" t="s">
        <v>59</v>
      </c>
      <c r="B8893" t="s">
        <v>26</v>
      </c>
      <c r="C8893" s="19" t="s">
        <v>51</v>
      </c>
      <c r="E8893">
        <v>20</v>
      </c>
      <c r="F8893">
        <v>1</v>
      </c>
      <c r="G8893">
        <v>1.742</v>
      </c>
      <c r="H8893">
        <v>32.949668499999994</v>
      </c>
      <c r="I8893">
        <v>37</v>
      </c>
      <c r="J8893">
        <v>171</v>
      </c>
      <c r="K8893">
        <v>39.259</v>
      </c>
      <c r="L8893">
        <v>19.66</v>
      </c>
      <c r="M8893">
        <v>2.1349999999999998</v>
      </c>
      <c r="N8893">
        <v>6.4470000000000001</v>
      </c>
      <c r="O8893" s="54">
        <f t="shared" si="140"/>
        <v>0.10859613428280772</v>
      </c>
    </row>
    <row r="8894" spans="1:15" ht="18" x14ac:dyDescent="0.35">
      <c r="A8894" t="s">
        <v>59</v>
      </c>
      <c r="B8894" t="s">
        <v>26</v>
      </c>
      <c r="C8894" s="19" t="s">
        <v>51</v>
      </c>
      <c r="E8894" s="1">
        <v>21</v>
      </c>
      <c r="F8894" s="1">
        <v>1</v>
      </c>
      <c r="G8894" s="1">
        <v>4.4560000000000004</v>
      </c>
      <c r="H8894" s="1">
        <v>78.823145249999996</v>
      </c>
      <c r="I8894" s="1">
        <v>34</v>
      </c>
      <c r="J8894" s="1">
        <v>170</v>
      </c>
      <c r="K8894" s="1">
        <v>49.984000000000002</v>
      </c>
      <c r="L8894" s="1">
        <v>24.792999999999999</v>
      </c>
      <c r="M8894" s="1">
        <v>4.05</v>
      </c>
      <c r="N8894" s="1">
        <v>177.596</v>
      </c>
      <c r="O8894" s="54">
        <f t="shared" si="140"/>
        <v>0.16335255919009398</v>
      </c>
    </row>
    <row r="8895" spans="1:15" ht="18" x14ac:dyDescent="0.35">
      <c r="A8895" t="s">
        <v>59</v>
      </c>
      <c r="B8895" t="s">
        <v>26</v>
      </c>
      <c r="C8895" s="19" t="s">
        <v>51</v>
      </c>
      <c r="E8895" s="1">
        <v>21</v>
      </c>
      <c r="F8895" s="1">
        <v>1</v>
      </c>
      <c r="G8895" s="1">
        <v>3.2109999999999999</v>
      </c>
      <c r="H8895" s="1">
        <v>61.282594999999993</v>
      </c>
      <c r="I8895" s="1">
        <v>38</v>
      </c>
      <c r="J8895" s="1">
        <v>177</v>
      </c>
      <c r="K8895" s="1">
        <v>42.951000000000001</v>
      </c>
      <c r="L8895" s="1">
        <v>20.68</v>
      </c>
      <c r="M8895" s="1">
        <v>3.7749999999999999</v>
      </c>
      <c r="N8895" s="1">
        <v>6.4130000000000003</v>
      </c>
      <c r="O8895" s="54">
        <f t="shared" si="140"/>
        <v>0.18254352030947776</v>
      </c>
    </row>
    <row r="8896" spans="1:15" ht="18" x14ac:dyDescent="0.35">
      <c r="A8896" t="s">
        <v>59</v>
      </c>
      <c r="B8896" t="s">
        <v>26</v>
      </c>
      <c r="C8896" s="19" t="s">
        <v>51</v>
      </c>
      <c r="E8896" s="1">
        <v>21</v>
      </c>
      <c r="F8896" s="1">
        <v>1</v>
      </c>
      <c r="G8896" s="1">
        <v>3.5539999999999998</v>
      </c>
      <c r="H8896" s="1">
        <v>75.490261329999996</v>
      </c>
      <c r="I8896" s="1">
        <v>66</v>
      </c>
      <c r="J8896" s="1">
        <v>188</v>
      </c>
      <c r="K8896" s="1">
        <v>49.500999999999998</v>
      </c>
      <c r="L8896" s="1">
        <v>22.826000000000001</v>
      </c>
      <c r="M8896" s="1">
        <v>4.2130000000000001</v>
      </c>
      <c r="N8896" s="1">
        <v>2.4359999999999999</v>
      </c>
      <c r="O8896" s="54">
        <f t="shared" si="140"/>
        <v>0.18457022693419783</v>
      </c>
    </row>
    <row r="8897" spans="1:15" ht="18" x14ac:dyDescent="0.35">
      <c r="A8897" t="s">
        <v>59</v>
      </c>
      <c r="B8897" t="s">
        <v>26</v>
      </c>
      <c r="C8897" s="19" t="s">
        <v>51</v>
      </c>
      <c r="E8897" s="1">
        <v>21</v>
      </c>
      <c r="F8897" s="1">
        <v>1</v>
      </c>
      <c r="G8897" s="1">
        <v>3.1549999999999998</v>
      </c>
      <c r="H8897" s="1">
        <v>57.018845520000006</v>
      </c>
      <c r="I8897" s="1">
        <v>34</v>
      </c>
      <c r="J8897" s="1">
        <v>156</v>
      </c>
      <c r="K8897" s="1">
        <v>43.262999999999998</v>
      </c>
      <c r="L8897" s="1">
        <v>20.244</v>
      </c>
      <c r="M8897" s="1">
        <v>3.5880000000000001</v>
      </c>
      <c r="N8897" s="1">
        <v>8.9309999999999992</v>
      </c>
      <c r="O8897" s="54">
        <f t="shared" si="140"/>
        <v>0.17723770005927683</v>
      </c>
    </row>
    <row r="8898" spans="1:15" ht="18" x14ac:dyDescent="0.35">
      <c r="A8898" t="s">
        <v>59</v>
      </c>
      <c r="B8898" t="s">
        <v>26</v>
      </c>
      <c r="C8898" s="19" t="s">
        <v>51</v>
      </c>
      <c r="E8898" s="1">
        <v>22</v>
      </c>
      <c r="F8898" s="1">
        <v>1</v>
      </c>
      <c r="G8898" s="1">
        <v>3.3490000000000002</v>
      </c>
      <c r="H8898" s="1">
        <v>42.674060885000003</v>
      </c>
      <c r="I8898" s="1">
        <v>44</v>
      </c>
      <c r="J8898" s="1">
        <v>134</v>
      </c>
      <c r="K8898" s="1">
        <v>41.567999999999998</v>
      </c>
      <c r="L8898" s="1">
        <v>19.001000000000001</v>
      </c>
      <c r="M8898" s="1">
        <v>2.8610000000000002</v>
      </c>
      <c r="N8898" s="1">
        <v>6.6120000000000001</v>
      </c>
      <c r="O8898" s="54">
        <f t="shared" si="140"/>
        <v>0.15057102257775906</v>
      </c>
    </row>
    <row r="8899" spans="1:15" ht="18" x14ac:dyDescent="0.35">
      <c r="A8899" t="s">
        <v>59</v>
      </c>
      <c r="B8899" t="s">
        <v>26</v>
      </c>
      <c r="C8899" s="19" t="s">
        <v>51</v>
      </c>
      <c r="E8899" s="1">
        <v>22</v>
      </c>
      <c r="F8899" s="1">
        <v>1</v>
      </c>
      <c r="G8899" s="1">
        <v>2.3420000000000001</v>
      </c>
      <c r="H8899" s="1">
        <v>42.759628239999998</v>
      </c>
      <c r="I8899" s="1">
        <v>32</v>
      </c>
      <c r="J8899" s="1">
        <v>190</v>
      </c>
      <c r="K8899" s="1">
        <v>42.720999999999997</v>
      </c>
      <c r="L8899" s="1">
        <v>18.809000000000001</v>
      </c>
      <c r="M8899" s="1">
        <v>2.8959999999999999</v>
      </c>
      <c r="N8899" s="1">
        <v>174.15899999999999</v>
      </c>
      <c r="O8899" s="54">
        <f t="shared" si="140"/>
        <v>0.15396884470200434</v>
      </c>
    </row>
    <row r="8900" spans="1:15" ht="18" x14ac:dyDescent="0.35">
      <c r="A8900" t="s">
        <v>59</v>
      </c>
      <c r="B8900" t="s">
        <v>26</v>
      </c>
      <c r="C8900" s="19" t="s">
        <v>51</v>
      </c>
      <c r="E8900" s="1">
        <v>23</v>
      </c>
      <c r="F8900" s="1">
        <v>1</v>
      </c>
      <c r="G8900" s="1">
        <v>2.6960000000000002</v>
      </c>
      <c r="H8900" s="1">
        <v>55.797712079999997</v>
      </c>
      <c r="I8900" s="1">
        <v>48</v>
      </c>
      <c r="J8900" s="1">
        <v>214</v>
      </c>
      <c r="K8900" s="1">
        <v>44.029000000000003</v>
      </c>
      <c r="L8900" s="1">
        <v>20.911999999999999</v>
      </c>
      <c r="M8900" s="1">
        <v>3.399</v>
      </c>
      <c r="N8900" s="1">
        <v>39.036999999999999</v>
      </c>
      <c r="O8900" s="54">
        <f t="shared" si="140"/>
        <v>0.16253825554705434</v>
      </c>
    </row>
    <row r="8901" spans="1:15" ht="18" x14ac:dyDescent="0.35">
      <c r="A8901" t="s">
        <v>59</v>
      </c>
      <c r="B8901" t="s">
        <v>26</v>
      </c>
      <c r="C8901" s="19" t="s">
        <v>51</v>
      </c>
      <c r="E8901" s="1">
        <v>23</v>
      </c>
      <c r="F8901" s="1">
        <v>1</v>
      </c>
      <c r="G8901" s="1">
        <v>2.8690000000000002</v>
      </c>
      <c r="H8901" s="1">
        <v>67.412108930000002</v>
      </c>
      <c r="I8901" s="1">
        <v>40</v>
      </c>
      <c r="J8901" s="1">
        <v>225</v>
      </c>
      <c r="K8901" s="1">
        <v>50.201999999999998</v>
      </c>
      <c r="L8901" s="1">
        <v>24.690999999999999</v>
      </c>
      <c r="M8901" s="1">
        <v>3.4780000000000002</v>
      </c>
      <c r="N8901" s="1">
        <v>17.728999999999999</v>
      </c>
      <c r="O8901" s="54">
        <f t="shared" si="140"/>
        <v>0.14086104248511605</v>
      </c>
    </row>
    <row r="8902" spans="1:15" ht="18" x14ac:dyDescent="0.35">
      <c r="A8902" t="s">
        <v>59</v>
      </c>
      <c r="B8902" t="s">
        <v>26</v>
      </c>
      <c r="C8902" s="19" t="s">
        <v>51</v>
      </c>
      <c r="E8902" s="1">
        <v>24</v>
      </c>
      <c r="F8902" s="1">
        <v>1</v>
      </c>
      <c r="G8902" s="1">
        <v>2.7410000000000001</v>
      </c>
      <c r="H8902" s="1">
        <v>73.952585275000018</v>
      </c>
      <c r="I8902" s="1">
        <v>45</v>
      </c>
      <c r="J8902" s="1">
        <v>221</v>
      </c>
      <c r="K8902" s="1">
        <v>48.640999999999998</v>
      </c>
      <c r="L8902" s="1">
        <v>22.457000000000001</v>
      </c>
      <c r="M8902" s="1">
        <v>4.1950000000000003</v>
      </c>
      <c r="N8902" s="1">
        <v>30.141999999999999</v>
      </c>
      <c r="O8902" s="54">
        <f t="shared" si="140"/>
        <v>0.18680144275726945</v>
      </c>
    </row>
    <row r="8903" spans="1:15" ht="18" x14ac:dyDescent="0.35">
      <c r="A8903" t="s">
        <v>59</v>
      </c>
      <c r="B8903" t="s">
        <v>26</v>
      </c>
      <c r="C8903" s="19" t="s">
        <v>51</v>
      </c>
      <c r="E8903" s="1">
        <v>24</v>
      </c>
      <c r="F8903" s="1">
        <v>1</v>
      </c>
      <c r="G8903" s="1">
        <v>1.996</v>
      </c>
      <c r="H8903" s="1">
        <v>46.958973180000001</v>
      </c>
      <c r="I8903" s="1">
        <v>51</v>
      </c>
      <c r="J8903" s="1">
        <v>155</v>
      </c>
      <c r="K8903" s="1">
        <v>42.363</v>
      </c>
      <c r="L8903" s="1">
        <v>19.396999999999998</v>
      </c>
      <c r="M8903" s="1">
        <v>3.0840000000000001</v>
      </c>
      <c r="N8903" s="1">
        <v>15.131</v>
      </c>
      <c r="O8903" s="54">
        <f t="shared" si="140"/>
        <v>0.15899365881321856</v>
      </c>
    </row>
    <row r="8904" spans="1:15" ht="18" x14ac:dyDescent="0.35">
      <c r="A8904" t="s">
        <v>59</v>
      </c>
      <c r="B8904" t="s">
        <v>26</v>
      </c>
      <c r="C8904" s="19" t="s">
        <v>51</v>
      </c>
      <c r="E8904">
        <v>25</v>
      </c>
      <c r="F8904">
        <v>1</v>
      </c>
      <c r="G8904">
        <v>3.2080000000000002</v>
      </c>
      <c r="H8904">
        <v>82.969026979999995</v>
      </c>
      <c r="I8904">
        <v>35</v>
      </c>
      <c r="J8904">
        <v>217</v>
      </c>
      <c r="K8904">
        <v>51.386000000000003</v>
      </c>
      <c r="L8904">
        <v>24.042999999999999</v>
      </c>
      <c r="M8904">
        <v>4.3959999999999999</v>
      </c>
      <c r="N8904">
        <v>49.232999999999997</v>
      </c>
      <c r="O8904" s="54">
        <f t="shared" si="140"/>
        <v>0.18283907998169946</v>
      </c>
    </row>
    <row r="8905" spans="1:15" ht="18" x14ac:dyDescent="0.35">
      <c r="A8905" t="s">
        <v>59</v>
      </c>
      <c r="B8905" t="s">
        <v>26</v>
      </c>
      <c r="C8905" s="19" t="s">
        <v>51</v>
      </c>
      <c r="E8905" s="1">
        <v>26</v>
      </c>
      <c r="F8905" s="1">
        <v>1</v>
      </c>
      <c r="G8905" s="1">
        <v>4.2880000000000003</v>
      </c>
      <c r="H8905" s="1">
        <v>84.534114450000004</v>
      </c>
      <c r="I8905" s="1">
        <v>50</v>
      </c>
      <c r="J8905" s="1">
        <v>182</v>
      </c>
      <c r="K8905" s="1">
        <v>52.454000000000001</v>
      </c>
      <c r="L8905" s="1">
        <v>24.091000000000001</v>
      </c>
      <c r="M8905" s="1">
        <v>4.47</v>
      </c>
      <c r="N8905" s="1">
        <v>67.317999999999998</v>
      </c>
      <c r="O8905" s="54">
        <f t="shared" si="140"/>
        <v>0.18554646963596361</v>
      </c>
    </row>
    <row r="8906" spans="1:15" ht="18" x14ac:dyDescent="0.35">
      <c r="A8906" t="s">
        <v>59</v>
      </c>
      <c r="B8906" t="s">
        <v>26</v>
      </c>
      <c r="C8906" s="19" t="s">
        <v>51</v>
      </c>
      <c r="E8906" s="1">
        <v>26</v>
      </c>
      <c r="F8906" s="1">
        <v>1</v>
      </c>
      <c r="G8906" s="1">
        <v>3.0529999999999999</v>
      </c>
      <c r="H8906" s="1">
        <v>74.447508150000004</v>
      </c>
      <c r="I8906" s="1">
        <v>43</v>
      </c>
      <c r="J8906" s="1">
        <v>197</v>
      </c>
      <c r="K8906" s="1">
        <v>46.402000000000001</v>
      </c>
      <c r="L8906" s="1">
        <v>21.51</v>
      </c>
      <c r="M8906" s="1">
        <v>4.4089999999999998</v>
      </c>
      <c r="N8906" s="1">
        <v>49.106000000000002</v>
      </c>
      <c r="O8906" s="54">
        <f t="shared" si="140"/>
        <v>0.20497443049744302</v>
      </c>
    </row>
    <row r="8907" spans="1:15" ht="18" x14ac:dyDescent="0.35">
      <c r="A8907" t="s">
        <v>59</v>
      </c>
      <c r="B8907" t="s">
        <v>26</v>
      </c>
      <c r="C8907" s="19" t="s">
        <v>51</v>
      </c>
      <c r="E8907" s="1">
        <v>26</v>
      </c>
      <c r="F8907" s="1">
        <v>1</v>
      </c>
      <c r="G8907" s="1">
        <v>1.7549999999999999</v>
      </c>
      <c r="H8907" s="1">
        <v>42.964776999999998</v>
      </c>
      <c r="I8907" s="1">
        <v>44</v>
      </c>
      <c r="J8907" s="1">
        <v>151</v>
      </c>
      <c r="K8907" s="1">
        <v>41.734999999999999</v>
      </c>
      <c r="L8907" s="1">
        <v>19.34</v>
      </c>
      <c r="M8907" s="1">
        <v>2.83</v>
      </c>
      <c r="N8907" s="1">
        <v>25.763000000000002</v>
      </c>
      <c r="O8907" s="54">
        <f t="shared" ref="O8907:O8970" si="141">M8907/L8907</f>
        <v>0.14632885211995864</v>
      </c>
    </row>
    <row r="8908" spans="1:15" ht="18" x14ac:dyDescent="0.35">
      <c r="A8908" t="s">
        <v>59</v>
      </c>
      <c r="B8908" t="s">
        <v>26</v>
      </c>
      <c r="C8908" s="19" t="s">
        <v>51</v>
      </c>
      <c r="E8908" s="1">
        <v>27</v>
      </c>
      <c r="F8908" s="1">
        <v>1</v>
      </c>
      <c r="G8908" s="1">
        <v>3.2690000000000001</v>
      </c>
      <c r="H8908" s="1">
        <v>68.320693049999988</v>
      </c>
      <c r="I8908" s="1">
        <v>36</v>
      </c>
      <c r="J8908" s="1">
        <v>192</v>
      </c>
      <c r="K8908" s="1">
        <v>43.53</v>
      </c>
      <c r="L8908" s="1">
        <v>20.329999999999998</v>
      </c>
      <c r="M8908" s="1">
        <v>4.2809999999999997</v>
      </c>
      <c r="N8908" s="1">
        <v>38.985999999999997</v>
      </c>
      <c r="O8908" s="54">
        <f t="shared" si="141"/>
        <v>0.21057550418101328</v>
      </c>
    </row>
    <row r="8909" spans="1:15" ht="18" x14ac:dyDescent="0.35">
      <c r="A8909" t="s">
        <v>59</v>
      </c>
      <c r="B8909" t="s">
        <v>26</v>
      </c>
      <c r="C8909" s="19" t="s">
        <v>51</v>
      </c>
      <c r="E8909" s="1">
        <v>27</v>
      </c>
      <c r="F8909" s="1">
        <v>1</v>
      </c>
      <c r="G8909" s="1">
        <v>1.4730000000000001</v>
      </c>
      <c r="H8909" s="1">
        <v>29.541612194999999</v>
      </c>
      <c r="I8909" s="1">
        <v>49</v>
      </c>
      <c r="J8909" s="1">
        <v>167</v>
      </c>
      <c r="K8909" s="1">
        <v>39.088000000000001</v>
      </c>
      <c r="L8909" s="1">
        <v>19.631</v>
      </c>
      <c r="M8909" s="1">
        <v>1.917</v>
      </c>
      <c r="N8909" s="1">
        <v>24.09</v>
      </c>
      <c r="O8909" s="54">
        <f t="shared" si="141"/>
        <v>9.7651673373745612E-2</v>
      </c>
    </row>
    <row r="8910" spans="1:15" ht="18" x14ac:dyDescent="0.35">
      <c r="A8910" t="s">
        <v>59</v>
      </c>
      <c r="B8910" t="s">
        <v>26</v>
      </c>
      <c r="C8910" s="19" t="s">
        <v>51</v>
      </c>
      <c r="E8910" s="1">
        <v>28</v>
      </c>
      <c r="F8910" s="1">
        <v>1</v>
      </c>
      <c r="G8910" s="1">
        <v>2.41</v>
      </c>
      <c r="H8910" s="1">
        <v>38.652825379999996</v>
      </c>
      <c r="I8910" s="1">
        <v>43</v>
      </c>
      <c r="J8910" s="1">
        <v>186</v>
      </c>
      <c r="K8910" s="1">
        <v>41.353000000000002</v>
      </c>
      <c r="L8910" s="1">
        <v>20.146999999999998</v>
      </c>
      <c r="M8910" s="1">
        <v>2.444</v>
      </c>
      <c r="N8910" s="1">
        <v>35.768999999999998</v>
      </c>
      <c r="O8910" s="54">
        <f t="shared" si="141"/>
        <v>0.12130838338214127</v>
      </c>
    </row>
    <row r="8911" spans="1:15" ht="18" x14ac:dyDescent="0.35">
      <c r="A8911" t="s">
        <v>59</v>
      </c>
      <c r="B8911" t="s">
        <v>26</v>
      </c>
      <c r="C8911" s="19" t="s">
        <v>51</v>
      </c>
      <c r="E8911" s="1">
        <v>28</v>
      </c>
      <c r="F8911" s="1">
        <v>1</v>
      </c>
      <c r="G8911" s="1">
        <v>3.2679999999999998</v>
      </c>
      <c r="H8911" s="1">
        <v>65.615349120000005</v>
      </c>
      <c r="I8911" s="1">
        <v>44</v>
      </c>
      <c r="J8911" s="1">
        <v>140</v>
      </c>
      <c r="K8911" s="1">
        <v>46.033000000000001</v>
      </c>
      <c r="L8911" s="1">
        <v>20.928000000000001</v>
      </c>
      <c r="M8911" s="1">
        <v>3.9940000000000002</v>
      </c>
      <c r="N8911" s="1">
        <v>37.722000000000001</v>
      </c>
      <c r="O8911" s="54">
        <f t="shared" si="141"/>
        <v>0.1908448012232416</v>
      </c>
    </row>
    <row r="8912" spans="1:15" ht="18" x14ac:dyDescent="0.35">
      <c r="A8912" t="s">
        <v>59</v>
      </c>
      <c r="B8912" t="s">
        <v>26</v>
      </c>
      <c r="C8912" s="19" t="s">
        <v>51</v>
      </c>
      <c r="E8912" s="1">
        <v>29</v>
      </c>
      <c r="F8912" s="1">
        <v>1</v>
      </c>
      <c r="G8912" s="1">
        <v>2.6280000000000001</v>
      </c>
      <c r="H8912" s="1">
        <v>56.155438934999999</v>
      </c>
      <c r="I8912" s="1">
        <v>43</v>
      </c>
      <c r="J8912" s="1">
        <v>198</v>
      </c>
      <c r="K8912" s="1">
        <v>45.04</v>
      </c>
      <c r="L8912" s="1">
        <v>20.753</v>
      </c>
      <c r="M8912" s="1">
        <v>3.4470000000000001</v>
      </c>
      <c r="N8912" s="1">
        <v>27.914000000000001</v>
      </c>
      <c r="O8912" s="54">
        <f t="shared" si="141"/>
        <v>0.16609646798053293</v>
      </c>
    </row>
    <row r="8913" spans="1:15" ht="18" x14ac:dyDescent="0.35">
      <c r="A8913" t="s">
        <v>59</v>
      </c>
      <c r="B8913" t="s">
        <v>26</v>
      </c>
      <c r="C8913" s="19" t="s">
        <v>51</v>
      </c>
      <c r="E8913" s="1">
        <v>29</v>
      </c>
      <c r="F8913" s="1">
        <v>1</v>
      </c>
      <c r="G8913" s="1">
        <v>2.548</v>
      </c>
      <c r="H8913" s="1">
        <v>40.085302800000001</v>
      </c>
      <c r="I8913" s="1">
        <v>28</v>
      </c>
      <c r="J8913" s="1">
        <v>177</v>
      </c>
      <c r="K8913" s="1">
        <v>43.713000000000001</v>
      </c>
      <c r="L8913" s="1">
        <v>21.04</v>
      </c>
      <c r="M8913" s="1">
        <v>2.427</v>
      </c>
      <c r="N8913" s="1">
        <v>25.433</v>
      </c>
      <c r="O8913" s="54">
        <f t="shared" si="141"/>
        <v>0.11535171102661598</v>
      </c>
    </row>
    <row r="8914" spans="1:15" ht="18" x14ac:dyDescent="0.35">
      <c r="A8914" t="s">
        <v>59</v>
      </c>
      <c r="B8914" t="s">
        <v>26</v>
      </c>
      <c r="C8914" s="19" t="s">
        <v>51</v>
      </c>
      <c r="E8914" s="1">
        <v>30</v>
      </c>
      <c r="F8914" s="1">
        <v>1</v>
      </c>
      <c r="G8914" s="1">
        <v>2.3260000000000001</v>
      </c>
      <c r="H8914" s="1">
        <v>43.966875030000004</v>
      </c>
      <c r="I8914" s="1">
        <v>35</v>
      </c>
      <c r="J8914" s="1">
        <v>195</v>
      </c>
      <c r="K8914" s="1">
        <v>41.281999999999996</v>
      </c>
      <c r="L8914" s="1">
        <v>18.707000000000001</v>
      </c>
      <c r="M8914" s="1">
        <v>2.9940000000000002</v>
      </c>
      <c r="N8914" s="1">
        <v>56.533999999999999</v>
      </c>
      <c r="O8914" s="54">
        <f t="shared" si="141"/>
        <v>0.16004704121451863</v>
      </c>
    </row>
    <row r="8915" spans="1:15" ht="18" x14ac:dyDescent="0.35">
      <c r="A8915" t="s">
        <v>59</v>
      </c>
      <c r="B8915" t="s">
        <v>26</v>
      </c>
      <c r="C8915" s="19" t="s">
        <v>51</v>
      </c>
      <c r="E8915" s="1">
        <v>30</v>
      </c>
      <c r="F8915" s="1">
        <v>1</v>
      </c>
      <c r="G8915" s="1">
        <v>1.9610000000000001</v>
      </c>
      <c r="H8915" s="1">
        <v>46.1196135</v>
      </c>
      <c r="I8915" s="1">
        <v>35</v>
      </c>
      <c r="J8915" s="1">
        <v>138</v>
      </c>
      <c r="K8915" s="1">
        <v>41.497999999999998</v>
      </c>
      <c r="L8915" s="1">
        <v>20.259</v>
      </c>
      <c r="M8915" s="1">
        <v>2.9</v>
      </c>
      <c r="N8915" s="1">
        <v>48.784999999999997</v>
      </c>
      <c r="O8915" s="54">
        <f t="shared" si="141"/>
        <v>0.14314625598499431</v>
      </c>
    </row>
    <row r="8916" spans="1:15" ht="18" x14ac:dyDescent="0.35">
      <c r="A8916" t="s">
        <v>59</v>
      </c>
      <c r="B8916" t="s">
        <v>26</v>
      </c>
      <c r="C8916" s="19" t="s">
        <v>51</v>
      </c>
      <c r="E8916">
        <v>31</v>
      </c>
      <c r="F8916">
        <v>1</v>
      </c>
      <c r="G8916">
        <v>4.6870000000000003</v>
      </c>
      <c r="H8916">
        <v>78.674098085000011</v>
      </c>
      <c r="I8916">
        <v>35</v>
      </c>
      <c r="J8916">
        <v>184</v>
      </c>
      <c r="K8916">
        <v>41.155000000000001</v>
      </c>
      <c r="L8916">
        <v>18.359000000000002</v>
      </c>
      <c r="M8916">
        <v>5.4589999999999996</v>
      </c>
      <c r="N8916">
        <v>49.122999999999998</v>
      </c>
      <c r="O8916" s="54">
        <f t="shared" si="141"/>
        <v>0.29734735007353336</v>
      </c>
    </row>
    <row r="8917" spans="1:15" ht="18" x14ac:dyDescent="0.35">
      <c r="A8917" t="s">
        <v>59</v>
      </c>
      <c r="B8917" t="s">
        <v>26</v>
      </c>
      <c r="C8917" s="19" t="s">
        <v>51</v>
      </c>
      <c r="E8917" s="1">
        <v>32</v>
      </c>
      <c r="F8917" s="1">
        <v>1</v>
      </c>
      <c r="G8917" s="1">
        <v>3.1819999999999999</v>
      </c>
      <c r="H8917" s="1">
        <v>63.485020830000011</v>
      </c>
      <c r="I8917" s="1">
        <v>49</v>
      </c>
      <c r="J8917" s="1">
        <v>174</v>
      </c>
      <c r="K8917" s="1">
        <v>44.600999999999999</v>
      </c>
      <c r="L8917" s="1">
        <v>20.594000000000001</v>
      </c>
      <c r="M8917" s="1">
        <v>3.927</v>
      </c>
      <c r="N8917" s="1">
        <v>55.366999999999997</v>
      </c>
      <c r="O8917" s="54">
        <f t="shared" si="141"/>
        <v>0.19068660774983004</v>
      </c>
    </row>
    <row r="8918" spans="1:15" ht="18" x14ac:dyDescent="0.35">
      <c r="A8918" t="s">
        <v>59</v>
      </c>
      <c r="B8918" t="s">
        <v>26</v>
      </c>
      <c r="C8918" s="19" t="s">
        <v>51</v>
      </c>
      <c r="E8918" s="2">
        <v>32</v>
      </c>
      <c r="F8918" s="2">
        <v>1</v>
      </c>
      <c r="G8918" s="2">
        <v>0</v>
      </c>
      <c r="H8918" s="2">
        <v>0</v>
      </c>
      <c r="I8918" s="2">
        <v>0</v>
      </c>
      <c r="J8918" s="2">
        <v>0</v>
      </c>
      <c r="K8918" s="2">
        <v>0</v>
      </c>
      <c r="L8918" s="2">
        <v>0</v>
      </c>
      <c r="M8918" s="2">
        <v>0</v>
      </c>
      <c r="N8918" s="2">
        <v>0</v>
      </c>
      <c r="O8918" s="54">
        <v>0</v>
      </c>
    </row>
    <row r="8919" spans="1:15" ht="18" x14ac:dyDescent="0.35">
      <c r="A8919" t="s">
        <v>59</v>
      </c>
      <c r="B8919" t="s">
        <v>26</v>
      </c>
      <c r="C8919" s="19" t="s">
        <v>51</v>
      </c>
      <c r="E8919" s="1">
        <v>33</v>
      </c>
      <c r="F8919" s="1">
        <v>1</v>
      </c>
      <c r="G8919" s="1">
        <v>4.3440000000000003</v>
      </c>
      <c r="H8919" s="1">
        <v>78.586500720000004</v>
      </c>
      <c r="I8919" s="1">
        <v>26</v>
      </c>
      <c r="J8919" s="1">
        <v>114</v>
      </c>
      <c r="K8919" s="1">
        <v>42.508000000000003</v>
      </c>
      <c r="L8919" s="1">
        <v>18.928000000000001</v>
      </c>
      <c r="M8919" s="1">
        <v>5.2889999999999997</v>
      </c>
      <c r="N8919" s="1">
        <v>58.390999999999998</v>
      </c>
      <c r="O8919" s="54">
        <f t="shared" si="141"/>
        <v>0.279427303465765</v>
      </c>
    </row>
    <row r="8920" spans="1:15" ht="18" x14ac:dyDescent="0.35">
      <c r="A8920" t="s">
        <v>59</v>
      </c>
      <c r="B8920" t="s">
        <v>26</v>
      </c>
      <c r="C8920" s="19" t="s">
        <v>51</v>
      </c>
      <c r="E8920" s="1">
        <v>33</v>
      </c>
      <c r="F8920" s="1">
        <v>1</v>
      </c>
      <c r="G8920" s="1">
        <v>4.117</v>
      </c>
      <c r="H8920" s="1">
        <v>67.053799604999995</v>
      </c>
      <c r="I8920" s="1">
        <v>40</v>
      </c>
      <c r="J8920" s="1">
        <v>188</v>
      </c>
      <c r="K8920" s="1">
        <v>44.771999999999998</v>
      </c>
      <c r="L8920" s="1">
        <v>19.850999999999999</v>
      </c>
      <c r="M8920" s="1">
        <v>4.3029999999999999</v>
      </c>
      <c r="N8920" s="1">
        <v>34.395000000000003</v>
      </c>
      <c r="O8920" s="54">
        <f t="shared" si="141"/>
        <v>0.21676489849377867</v>
      </c>
    </row>
    <row r="8921" spans="1:15" ht="18" x14ac:dyDescent="0.35">
      <c r="A8921" t="s">
        <v>59</v>
      </c>
      <c r="B8921" t="s">
        <v>26</v>
      </c>
      <c r="C8921" s="19" t="s">
        <v>52</v>
      </c>
      <c r="E8921">
        <v>1</v>
      </c>
      <c r="F8921">
        <v>1</v>
      </c>
      <c r="G8921">
        <v>2.1819999999999999</v>
      </c>
      <c r="H8921">
        <v>55.681557200000007</v>
      </c>
      <c r="I8921">
        <v>37</v>
      </c>
      <c r="J8921">
        <v>175</v>
      </c>
      <c r="K8921">
        <v>48.432000000000002</v>
      </c>
      <c r="L8921">
        <v>22.376000000000001</v>
      </c>
      <c r="M8921">
        <v>3.17</v>
      </c>
      <c r="N8921">
        <v>178.79</v>
      </c>
      <c r="O8921" s="54">
        <f t="shared" si="141"/>
        <v>0.14166964604933857</v>
      </c>
    </row>
    <row r="8922" spans="1:15" ht="18" x14ac:dyDescent="0.35">
      <c r="A8922" t="s">
        <v>59</v>
      </c>
      <c r="B8922" t="s">
        <v>26</v>
      </c>
      <c r="C8922" s="19" t="s">
        <v>52</v>
      </c>
      <c r="E8922" s="2">
        <v>2</v>
      </c>
      <c r="F8922" s="2">
        <v>1</v>
      </c>
      <c r="G8922" s="2">
        <v>0</v>
      </c>
      <c r="H8922" s="2">
        <v>0</v>
      </c>
      <c r="I8922" s="2">
        <v>0</v>
      </c>
      <c r="J8922" s="2">
        <v>0</v>
      </c>
      <c r="K8922" s="2">
        <v>0</v>
      </c>
      <c r="L8922" s="2">
        <v>0</v>
      </c>
      <c r="M8922" s="2">
        <v>0</v>
      </c>
      <c r="N8922" s="2">
        <v>0</v>
      </c>
      <c r="O8922" s="54">
        <v>0</v>
      </c>
    </row>
    <row r="8923" spans="1:15" ht="18" x14ac:dyDescent="0.35">
      <c r="A8923" t="s">
        <v>59</v>
      </c>
      <c r="B8923" t="s">
        <v>26</v>
      </c>
      <c r="C8923" s="19" t="s">
        <v>52</v>
      </c>
      <c r="E8923" s="2">
        <v>3</v>
      </c>
      <c r="F8923" s="2">
        <v>1</v>
      </c>
      <c r="G8923" s="2">
        <v>0</v>
      </c>
      <c r="H8923" s="2">
        <v>0</v>
      </c>
      <c r="I8923" s="2">
        <v>0</v>
      </c>
      <c r="J8923" s="2">
        <v>0</v>
      </c>
      <c r="K8923" s="2">
        <v>0</v>
      </c>
      <c r="L8923" s="2">
        <v>0</v>
      </c>
      <c r="M8923" s="2">
        <v>0</v>
      </c>
      <c r="N8923" s="2">
        <v>0</v>
      </c>
      <c r="O8923" s="54">
        <v>0</v>
      </c>
    </row>
    <row r="8924" spans="1:15" ht="18" x14ac:dyDescent="0.35">
      <c r="A8924" t="s">
        <v>59</v>
      </c>
      <c r="B8924" t="s">
        <v>26</v>
      </c>
      <c r="C8924" s="19" t="s">
        <v>52</v>
      </c>
      <c r="E8924" s="1">
        <v>3</v>
      </c>
      <c r="F8924" s="1">
        <v>1</v>
      </c>
      <c r="G8924" s="1">
        <v>1.2130000000000001</v>
      </c>
      <c r="H8924" s="1">
        <v>41.083325109999997</v>
      </c>
      <c r="I8924" s="1">
        <v>46</v>
      </c>
      <c r="J8924" s="1">
        <v>167</v>
      </c>
      <c r="K8924" s="1">
        <v>43.965000000000003</v>
      </c>
      <c r="L8924" s="1">
        <v>21.962</v>
      </c>
      <c r="M8924" s="1">
        <v>2.383</v>
      </c>
      <c r="N8924" s="1">
        <v>178.81299999999999</v>
      </c>
      <c r="O8924" s="54">
        <f t="shared" si="141"/>
        <v>0.10850560058282488</v>
      </c>
    </row>
    <row r="8925" spans="1:15" ht="18" x14ac:dyDescent="0.35">
      <c r="A8925" t="s">
        <v>59</v>
      </c>
      <c r="B8925" t="s">
        <v>26</v>
      </c>
      <c r="C8925" s="19" t="s">
        <v>52</v>
      </c>
      <c r="E8925" s="1">
        <v>4</v>
      </c>
      <c r="F8925" s="1">
        <v>1</v>
      </c>
      <c r="G8925" s="1">
        <v>3.1819999999999999</v>
      </c>
      <c r="H8925" s="1">
        <v>80.390476250000006</v>
      </c>
      <c r="I8925" s="1">
        <v>34</v>
      </c>
      <c r="J8925" s="1">
        <v>128</v>
      </c>
      <c r="K8925" s="1">
        <v>51.402999999999999</v>
      </c>
      <c r="L8925" s="1">
        <v>24.324999999999999</v>
      </c>
      <c r="M8925" s="1">
        <v>4.21</v>
      </c>
      <c r="N8925" s="1">
        <v>160.75800000000001</v>
      </c>
      <c r="O8925" s="54">
        <f t="shared" si="141"/>
        <v>0.17307297019527235</v>
      </c>
    </row>
    <row r="8926" spans="1:15" ht="18" x14ac:dyDescent="0.35">
      <c r="A8926" t="s">
        <v>59</v>
      </c>
      <c r="B8926" t="s">
        <v>26</v>
      </c>
      <c r="C8926" s="19" t="s">
        <v>52</v>
      </c>
      <c r="E8926" s="2">
        <v>4</v>
      </c>
      <c r="F8926" s="2">
        <v>1</v>
      </c>
      <c r="G8926" s="2">
        <v>0</v>
      </c>
      <c r="H8926" s="2">
        <v>0</v>
      </c>
      <c r="I8926" s="2">
        <v>0</v>
      </c>
      <c r="J8926" s="2">
        <v>0</v>
      </c>
      <c r="K8926" s="2">
        <v>0</v>
      </c>
      <c r="L8926" s="2">
        <v>0</v>
      </c>
      <c r="M8926" s="2">
        <v>0</v>
      </c>
      <c r="N8926" s="2">
        <v>0</v>
      </c>
      <c r="O8926" s="54">
        <v>0</v>
      </c>
    </row>
    <row r="8927" spans="1:15" ht="18" x14ac:dyDescent="0.35">
      <c r="A8927" t="s">
        <v>59</v>
      </c>
      <c r="B8927" t="s">
        <v>26</v>
      </c>
      <c r="C8927" s="19" t="s">
        <v>52</v>
      </c>
      <c r="E8927" s="1">
        <v>5</v>
      </c>
      <c r="F8927" s="1">
        <v>1</v>
      </c>
      <c r="G8927" s="1">
        <v>1.867</v>
      </c>
      <c r="H8927" s="1">
        <v>65.437339380000012</v>
      </c>
      <c r="I8927" s="1">
        <v>41</v>
      </c>
      <c r="J8927" s="1">
        <v>159</v>
      </c>
      <c r="K8927" s="1">
        <v>53.612000000000002</v>
      </c>
      <c r="L8927" s="1">
        <v>26.821000000000002</v>
      </c>
      <c r="M8927" s="1">
        <v>3.1080000000000001</v>
      </c>
      <c r="N8927" s="1">
        <v>12.44</v>
      </c>
      <c r="O8927" s="54">
        <f t="shared" si="141"/>
        <v>0.11587934827187651</v>
      </c>
    </row>
    <row r="8928" spans="1:15" ht="18" x14ac:dyDescent="0.35">
      <c r="A8928" t="s">
        <v>59</v>
      </c>
      <c r="B8928" t="s">
        <v>26</v>
      </c>
      <c r="C8928" s="19" t="s">
        <v>52</v>
      </c>
      <c r="E8928" s="1">
        <v>5</v>
      </c>
      <c r="F8928" s="1">
        <v>1</v>
      </c>
      <c r="G8928" s="1">
        <v>1.6839999999999999</v>
      </c>
      <c r="H8928" s="1">
        <v>38.070427600000002</v>
      </c>
      <c r="I8928" s="1">
        <v>43</v>
      </c>
      <c r="J8928" s="1">
        <v>171</v>
      </c>
      <c r="K8928" s="1">
        <v>46.784999999999997</v>
      </c>
      <c r="L8928" s="1">
        <v>23.44</v>
      </c>
      <c r="M8928" s="1">
        <v>2.069</v>
      </c>
      <c r="N8928" s="1">
        <v>1.448</v>
      </c>
      <c r="O8928" s="54">
        <f t="shared" si="141"/>
        <v>8.8267918088737199E-2</v>
      </c>
    </row>
    <row r="8929" spans="1:15" ht="18" x14ac:dyDescent="0.35">
      <c r="A8929" t="s">
        <v>59</v>
      </c>
      <c r="B8929" t="s">
        <v>26</v>
      </c>
      <c r="C8929" s="19" t="s">
        <v>52</v>
      </c>
      <c r="E8929" s="2">
        <v>6</v>
      </c>
      <c r="F8929" s="2">
        <v>1</v>
      </c>
      <c r="G8929" s="2">
        <v>0</v>
      </c>
      <c r="H8929" s="2">
        <v>0</v>
      </c>
      <c r="I8929" s="2">
        <v>0</v>
      </c>
      <c r="J8929" s="2">
        <v>0</v>
      </c>
      <c r="K8929" s="2">
        <v>0</v>
      </c>
      <c r="L8929" s="2">
        <v>0</v>
      </c>
      <c r="M8929" s="2">
        <v>0</v>
      </c>
      <c r="N8929" s="2">
        <v>0</v>
      </c>
      <c r="O8929" s="54">
        <v>0</v>
      </c>
    </row>
    <row r="8930" spans="1:15" ht="18" x14ac:dyDescent="0.35">
      <c r="A8930" t="s">
        <v>59</v>
      </c>
      <c r="B8930" t="s">
        <v>26</v>
      </c>
      <c r="C8930" s="19" t="s">
        <v>52</v>
      </c>
      <c r="E8930" s="1">
        <v>7</v>
      </c>
      <c r="F8930" s="1">
        <v>1</v>
      </c>
      <c r="G8930" s="1">
        <v>1.867</v>
      </c>
      <c r="H8930" s="1">
        <v>53.965493819999999</v>
      </c>
      <c r="I8930" s="1">
        <v>37</v>
      </c>
      <c r="J8930" s="1">
        <v>152</v>
      </c>
      <c r="K8930" s="1">
        <v>51.88</v>
      </c>
      <c r="L8930" s="1">
        <v>26.158999999999999</v>
      </c>
      <c r="M8930" s="1">
        <v>2.6280000000000001</v>
      </c>
      <c r="N8930" s="1">
        <v>12.068</v>
      </c>
      <c r="O8930" s="54">
        <f t="shared" si="141"/>
        <v>0.10046255590810046</v>
      </c>
    </row>
    <row r="8931" spans="1:15" ht="18" x14ac:dyDescent="0.35">
      <c r="A8931" t="s">
        <v>59</v>
      </c>
      <c r="B8931" t="s">
        <v>26</v>
      </c>
      <c r="C8931" s="19" t="s">
        <v>52</v>
      </c>
      <c r="E8931" s="1">
        <v>7</v>
      </c>
      <c r="F8931" s="1">
        <v>1</v>
      </c>
      <c r="G8931" s="1">
        <v>1.619</v>
      </c>
      <c r="H8931" s="1">
        <v>34.869197600000007</v>
      </c>
      <c r="I8931" s="1">
        <v>34</v>
      </c>
      <c r="J8931" s="1">
        <v>153</v>
      </c>
      <c r="K8931" s="1">
        <v>43.408999999999999</v>
      </c>
      <c r="L8931" s="1">
        <v>19.568000000000001</v>
      </c>
      <c r="M8931" s="1">
        <v>2.27</v>
      </c>
      <c r="N8931" s="1">
        <v>3.214</v>
      </c>
      <c r="O8931" s="54">
        <f t="shared" si="141"/>
        <v>0.116005723630417</v>
      </c>
    </row>
    <row r="8932" spans="1:15" ht="18" x14ac:dyDescent="0.35">
      <c r="A8932" t="s">
        <v>59</v>
      </c>
      <c r="B8932" t="s">
        <v>26</v>
      </c>
      <c r="C8932" s="19" t="s">
        <v>52</v>
      </c>
      <c r="E8932" s="1">
        <v>7</v>
      </c>
      <c r="F8932" s="1">
        <v>1</v>
      </c>
      <c r="G8932" s="1">
        <v>2.1960000000000002</v>
      </c>
      <c r="H8932" s="1">
        <v>50.596091700000002</v>
      </c>
      <c r="I8932" s="1">
        <v>32</v>
      </c>
      <c r="J8932" s="1">
        <v>155</v>
      </c>
      <c r="K8932" s="1">
        <v>48.079000000000001</v>
      </c>
      <c r="L8932" s="1">
        <v>23.916</v>
      </c>
      <c r="M8932" s="1">
        <v>2.6949999999999998</v>
      </c>
      <c r="N8932" s="1">
        <v>0.112</v>
      </c>
      <c r="O8932" s="54">
        <f t="shared" si="141"/>
        <v>0.11268606790433182</v>
      </c>
    </row>
    <row r="8933" spans="1:15" ht="18" x14ac:dyDescent="0.35">
      <c r="A8933" t="s">
        <v>59</v>
      </c>
      <c r="B8933" t="s">
        <v>26</v>
      </c>
      <c r="C8933" s="19" t="s">
        <v>52</v>
      </c>
      <c r="E8933" s="1">
        <v>8</v>
      </c>
      <c r="F8933" s="1">
        <v>1</v>
      </c>
      <c r="G8933" s="1">
        <v>1.397</v>
      </c>
      <c r="H8933" s="1">
        <v>46.897276890000001</v>
      </c>
      <c r="I8933" s="1">
        <v>43</v>
      </c>
      <c r="J8933" s="1">
        <v>180</v>
      </c>
      <c r="K8933" s="1">
        <v>46.344000000000001</v>
      </c>
      <c r="L8933" s="1">
        <v>22.681000000000001</v>
      </c>
      <c r="M8933" s="1">
        <v>2.6339999999999999</v>
      </c>
      <c r="N8933" s="1">
        <v>1.8879999999999999</v>
      </c>
      <c r="O8933" s="54">
        <f t="shared" si="141"/>
        <v>0.11613244565936245</v>
      </c>
    </row>
    <row r="8934" spans="1:15" ht="18" x14ac:dyDescent="0.35">
      <c r="A8934" t="s">
        <v>59</v>
      </c>
      <c r="B8934" t="s">
        <v>26</v>
      </c>
      <c r="C8934" s="19" t="s">
        <v>52</v>
      </c>
      <c r="E8934" s="1">
        <v>8</v>
      </c>
      <c r="F8934" s="1">
        <v>1</v>
      </c>
      <c r="G8934" s="1">
        <v>1.927</v>
      </c>
      <c r="H8934" s="1">
        <v>46.417940189999996</v>
      </c>
      <c r="I8934" s="1">
        <v>27</v>
      </c>
      <c r="J8934" s="1">
        <v>119</v>
      </c>
      <c r="K8934" s="1">
        <v>47.978999999999999</v>
      </c>
      <c r="L8934" s="1">
        <v>23.408999999999999</v>
      </c>
      <c r="M8934" s="1">
        <v>2.5259999999999998</v>
      </c>
      <c r="N8934" s="1">
        <v>139.43199999999999</v>
      </c>
      <c r="O8934" s="54">
        <f t="shared" si="141"/>
        <v>0.10790721517365115</v>
      </c>
    </row>
    <row r="8935" spans="1:15" ht="18" x14ac:dyDescent="0.35">
      <c r="A8935" t="s">
        <v>59</v>
      </c>
      <c r="B8935" t="s">
        <v>26</v>
      </c>
      <c r="C8935" s="19" t="s">
        <v>52</v>
      </c>
      <c r="E8935" s="1">
        <v>9</v>
      </c>
      <c r="F8935" s="1">
        <v>1</v>
      </c>
      <c r="G8935" s="1">
        <v>0.89300000000000002</v>
      </c>
      <c r="H8935" s="1">
        <v>26.701644690000006</v>
      </c>
      <c r="I8935" s="1">
        <v>44</v>
      </c>
      <c r="J8935" s="1">
        <v>124</v>
      </c>
      <c r="K8935" s="1">
        <v>44.448</v>
      </c>
      <c r="L8935" s="1">
        <v>22.722000000000001</v>
      </c>
      <c r="M8935" s="1">
        <v>1.4970000000000001</v>
      </c>
      <c r="N8935" s="1">
        <v>168.827</v>
      </c>
      <c r="O8935" s="54">
        <f t="shared" si="141"/>
        <v>6.5883284922101923E-2</v>
      </c>
    </row>
    <row r="8936" spans="1:15" ht="18" x14ac:dyDescent="0.35">
      <c r="A8936" t="s">
        <v>59</v>
      </c>
      <c r="B8936" t="s">
        <v>26</v>
      </c>
      <c r="C8936" s="19" t="s">
        <v>52</v>
      </c>
      <c r="E8936" s="1">
        <v>9</v>
      </c>
      <c r="F8936" s="1">
        <v>1</v>
      </c>
      <c r="G8936" s="1">
        <v>2.2519999999999998</v>
      </c>
      <c r="H8936" s="1">
        <v>65.488202670000007</v>
      </c>
      <c r="I8936" s="1">
        <v>33</v>
      </c>
      <c r="J8936" s="1">
        <v>157</v>
      </c>
      <c r="K8936" s="1">
        <v>53.128</v>
      </c>
      <c r="L8936" s="1">
        <v>26.062000000000001</v>
      </c>
      <c r="M8936" s="1">
        <v>3.2010000000000001</v>
      </c>
      <c r="N8936" s="1">
        <v>158.048</v>
      </c>
      <c r="O8936" s="54">
        <f t="shared" si="141"/>
        <v>0.1228225001918502</v>
      </c>
    </row>
    <row r="8937" spans="1:15" ht="18" x14ac:dyDescent="0.35">
      <c r="A8937" t="s">
        <v>59</v>
      </c>
      <c r="B8937" t="s">
        <v>26</v>
      </c>
      <c r="C8937" s="19" t="s">
        <v>52</v>
      </c>
      <c r="E8937" s="1">
        <v>10</v>
      </c>
      <c r="F8937" s="1">
        <v>1</v>
      </c>
      <c r="G8937" s="1">
        <v>3.032</v>
      </c>
      <c r="H8937" s="1">
        <v>75.516045439999999</v>
      </c>
      <c r="I8937" s="1">
        <v>37</v>
      </c>
      <c r="J8937" s="1">
        <v>167</v>
      </c>
      <c r="K8937" s="1">
        <v>51.463999999999999</v>
      </c>
      <c r="L8937" s="1">
        <v>23.936</v>
      </c>
      <c r="M8937" s="1">
        <v>4.0190000000000001</v>
      </c>
      <c r="N8937" s="1">
        <v>157.40299999999999</v>
      </c>
      <c r="O8937" s="54">
        <f t="shared" si="141"/>
        <v>0.16790608288770054</v>
      </c>
    </row>
    <row r="8938" spans="1:15" ht="18" x14ac:dyDescent="0.35">
      <c r="A8938" t="s">
        <v>59</v>
      </c>
      <c r="B8938" t="s">
        <v>26</v>
      </c>
      <c r="C8938" s="19" t="s">
        <v>52</v>
      </c>
      <c r="E8938" s="2">
        <v>10</v>
      </c>
      <c r="F8938" s="2">
        <v>1</v>
      </c>
      <c r="G8938" s="2">
        <v>0</v>
      </c>
      <c r="H8938" s="2">
        <v>0</v>
      </c>
      <c r="I8938" s="2">
        <v>0</v>
      </c>
      <c r="J8938" s="2">
        <v>0</v>
      </c>
      <c r="K8938" s="2">
        <v>0</v>
      </c>
      <c r="L8938" s="2">
        <v>0</v>
      </c>
      <c r="M8938" s="2">
        <v>0</v>
      </c>
      <c r="N8938" s="2">
        <v>0</v>
      </c>
      <c r="O8938" s="54">
        <v>0</v>
      </c>
    </row>
    <row r="8939" spans="1:15" ht="18" x14ac:dyDescent="0.35">
      <c r="A8939" t="s">
        <v>59</v>
      </c>
      <c r="B8939" t="s">
        <v>26</v>
      </c>
      <c r="C8939" s="19" t="s">
        <v>52</v>
      </c>
      <c r="E8939" s="2">
        <v>11</v>
      </c>
      <c r="F8939" s="2">
        <v>1</v>
      </c>
      <c r="G8939" s="2">
        <v>0</v>
      </c>
      <c r="H8939" s="2">
        <v>0</v>
      </c>
      <c r="I8939" s="2">
        <v>0</v>
      </c>
      <c r="J8939" s="2">
        <v>0</v>
      </c>
      <c r="K8939" s="2">
        <v>0</v>
      </c>
      <c r="L8939" s="2">
        <v>0</v>
      </c>
      <c r="M8939" s="2">
        <v>0</v>
      </c>
      <c r="N8939" s="2">
        <v>0</v>
      </c>
      <c r="O8939" s="54">
        <v>0</v>
      </c>
    </row>
    <row r="8940" spans="1:15" ht="18" x14ac:dyDescent="0.35">
      <c r="A8940" t="s">
        <v>59</v>
      </c>
      <c r="B8940" t="s">
        <v>26</v>
      </c>
      <c r="C8940" s="19" t="s">
        <v>52</v>
      </c>
      <c r="E8940" s="2">
        <v>11</v>
      </c>
      <c r="F8940" s="2">
        <v>1</v>
      </c>
      <c r="G8940" s="2">
        <v>0</v>
      </c>
      <c r="H8940" s="2">
        <v>0</v>
      </c>
      <c r="I8940" s="2">
        <v>0</v>
      </c>
      <c r="J8940" s="2">
        <v>0</v>
      </c>
      <c r="K8940" s="2">
        <v>0</v>
      </c>
      <c r="L8940" s="2">
        <v>0</v>
      </c>
      <c r="M8940" s="2">
        <v>0</v>
      </c>
      <c r="N8940" s="2">
        <v>0</v>
      </c>
      <c r="O8940" s="54">
        <v>0</v>
      </c>
    </row>
    <row r="8941" spans="1:15" ht="18" x14ac:dyDescent="0.35">
      <c r="A8941" t="s">
        <v>59</v>
      </c>
      <c r="B8941" t="s">
        <v>26</v>
      </c>
      <c r="C8941" s="19" t="s">
        <v>52</v>
      </c>
      <c r="E8941">
        <v>12</v>
      </c>
      <c r="F8941">
        <v>1</v>
      </c>
      <c r="G8941">
        <v>2.5859999999999999</v>
      </c>
      <c r="H8941">
        <v>62.733777400000001</v>
      </c>
      <c r="I8941">
        <v>61</v>
      </c>
      <c r="J8941">
        <v>216</v>
      </c>
      <c r="K8941">
        <v>50.679000000000002</v>
      </c>
      <c r="L8941">
        <v>24.513999999999999</v>
      </c>
      <c r="M8941">
        <v>3.26</v>
      </c>
      <c r="N8941">
        <v>10.337</v>
      </c>
      <c r="O8941" s="54">
        <f t="shared" si="141"/>
        <v>0.1329852329281227</v>
      </c>
    </row>
    <row r="8942" spans="1:15" ht="18" x14ac:dyDescent="0.35">
      <c r="A8942" t="s">
        <v>59</v>
      </c>
      <c r="B8942" t="s">
        <v>26</v>
      </c>
      <c r="C8942" s="19" t="s">
        <v>52</v>
      </c>
      <c r="E8942" s="1">
        <v>13</v>
      </c>
      <c r="F8942" s="1">
        <v>1</v>
      </c>
      <c r="G8942" s="1">
        <v>1.2190000000000001</v>
      </c>
      <c r="H8942" s="1">
        <v>23.278649835000003</v>
      </c>
      <c r="I8942" s="1">
        <v>43</v>
      </c>
      <c r="J8942" s="1">
        <v>158</v>
      </c>
      <c r="K8942" s="1">
        <v>41.384999999999998</v>
      </c>
      <c r="L8942" s="1">
        <v>21.693000000000001</v>
      </c>
      <c r="M8942" s="1">
        <v>1.367</v>
      </c>
      <c r="N8942" s="1">
        <v>2.0750000000000002</v>
      </c>
      <c r="O8942" s="54">
        <f t="shared" si="141"/>
        <v>6.3015719356474431E-2</v>
      </c>
    </row>
    <row r="8943" spans="1:15" ht="18" x14ac:dyDescent="0.35">
      <c r="A8943" t="s">
        <v>59</v>
      </c>
      <c r="B8943" t="s">
        <v>26</v>
      </c>
      <c r="C8943" s="19" t="s">
        <v>52</v>
      </c>
      <c r="E8943" s="1">
        <v>13</v>
      </c>
      <c r="F8943" s="1">
        <v>1</v>
      </c>
      <c r="G8943" s="1">
        <v>2.863</v>
      </c>
      <c r="H8943" s="1">
        <v>61.797010994999994</v>
      </c>
      <c r="I8943" s="1">
        <v>35</v>
      </c>
      <c r="J8943" s="1">
        <v>158</v>
      </c>
      <c r="K8943" s="1">
        <v>48.686999999999998</v>
      </c>
      <c r="L8943" s="1">
        <v>22.562999999999999</v>
      </c>
      <c r="M8943" s="1">
        <v>3.4889999999999999</v>
      </c>
      <c r="N8943" s="1">
        <v>174.893</v>
      </c>
      <c r="O8943" s="54">
        <f t="shared" si="141"/>
        <v>0.15463369232814786</v>
      </c>
    </row>
    <row r="8944" spans="1:15" ht="18" x14ac:dyDescent="0.35">
      <c r="A8944" t="s">
        <v>59</v>
      </c>
      <c r="B8944" t="s">
        <v>26</v>
      </c>
      <c r="C8944" s="19" t="s">
        <v>52</v>
      </c>
      <c r="E8944" s="2">
        <v>13</v>
      </c>
      <c r="F8944" s="2">
        <v>1</v>
      </c>
      <c r="G8944" s="2">
        <v>0</v>
      </c>
      <c r="H8944" s="2">
        <v>0</v>
      </c>
      <c r="I8944" s="2">
        <v>0</v>
      </c>
      <c r="J8944" s="2">
        <v>0</v>
      </c>
      <c r="K8944" s="2">
        <v>0</v>
      </c>
      <c r="L8944" s="2">
        <v>0</v>
      </c>
      <c r="M8944" s="2">
        <v>0</v>
      </c>
      <c r="N8944" s="2">
        <v>0</v>
      </c>
      <c r="O8944" s="54">
        <v>0</v>
      </c>
    </row>
    <row r="8945" spans="1:15" ht="18" x14ac:dyDescent="0.35">
      <c r="A8945" t="s">
        <v>59</v>
      </c>
      <c r="B8945" t="s">
        <v>26</v>
      </c>
      <c r="C8945" s="19" t="s">
        <v>52</v>
      </c>
      <c r="E8945" s="1">
        <v>14</v>
      </c>
      <c r="F8945" s="1">
        <v>1</v>
      </c>
      <c r="G8945" s="1">
        <v>5.2080000000000002</v>
      </c>
      <c r="H8945" s="1">
        <v>99.071772800000005</v>
      </c>
      <c r="I8945" s="1">
        <v>32</v>
      </c>
      <c r="J8945" s="1">
        <v>187</v>
      </c>
      <c r="K8945" s="1">
        <v>51.097000000000001</v>
      </c>
      <c r="L8945" s="1">
        <v>22.88</v>
      </c>
      <c r="M8945" s="1">
        <v>5.516</v>
      </c>
      <c r="N8945" s="1">
        <v>17.079000000000001</v>
      </c>
      <c r="O8945" s="54">
        <f t="shared" si="141"/>
        <v>0.24108391608391611</v>
      </c>
    </row>
    <row r="8946" spans="1:15" ht="18" x14ac:dyDescent="0.35">
      <c r="A8946" t="s">
        <v>59</v>
      </c>
      <c r="B8946" t="s">
        <v>26</v>
      </c>
      <c r="C8946" s="19" t="s">
        <v>52</v>
      </c>
      <c r="E8946" s="1">
        <v>14</v>
      </c>
      <c r="F8946" s="1">
        <v>1</v>
      </c>
      <c r="G8946" s="1">
        <v>1.677</v>
      </c>
      <c r="H8946" s="1">
        <v>39.522351825000008</v>
      </c>
      <c r="I8946" s="1">
        <v>44</v>
      </c>
      <c r="J8946" s="1">
        <v>136</v>
      </c>
      <c r="K8946" s="1">
        <v>46.920999999999999</v>
      </c>
      <c r="L8946" s="1">
        <v>23.715</v>
      </c>
      <c r="M8946" s="1">
        <v>2.1230000000000002</v>
      </c>
      <c r="N8946" s="1">
        <v>2.1339999999999999</v>
      </c>
      <c r="O8946" s="54">
        <f t="shared" si="141"/>
        <v>8.9521399957832606E-2</v>
      </c>
    </row>
    <row r="8947" spans="1:15" ht="18" x14ac:dyDescent="0.35">
      <c r="A8947" t="s">
        <v>59</v>
      </c>
      <c r="B8947" t="s">
        <v>26</v>
      </c>
      <c r="C8947" s="19" t="s">
        <v>52</v>
      </c>
      <c r="E8947" s="1">
        <v>14</v>
      </c>
      <c r="F8947" s="1">
        <v>1</v>
      </c>
      <c r="G8947" s="1">
        <v>2.2799999999999998</v>
      </c>
      <c r="H8947" s="1">
        <v>48.883166750000001</v>
      </c>
      <c r="I8947" s="1">
        <v>41</v>
      </c>
      <c r="J8947" s="1">
        <v>143</v>
      </c>
      <c r="K8947" s="1">
        <v>48.860999999999997</v>
      </c>
      <c r="L8947" s="1">
        <v>24.661999999999999</v>
      </c>
      <c r="M8947" s="1">
        <v>2.5249999999999999</v>
      </c>
      <c r="N8947" s="1">
        <v>174.43</v>
      </c>
      <c r="O8947" s="54">
        <f t="shared" si="141"/>
        <v>0.10238423485524288</v>
      </c>
    </row>
    <row r="8948" spans="1:15" ht="18" x14ac:dyDescent="0.35">
      <c r="A8948" t="s">
        <v>59</v>
      </c>
      <c r="B8948" t="s">
        <v>26</v>
      </c>
      <c r="C8948" s="19" t="s">
        <v>52</v>
      </c>
      <c r="E8948" s="2">
        <v>14</v>
      </c>
      <c r="F8948" s="2">
        <v>1</v>
      </c>
      <c r="G8948" s="2">
        <v>0</v>
      </c>
      <c r="H8948" s="2">
        <v>0</v>
      </c>
      <c r="I8948" s="2">
        <v>0</v>
      </c>
      <c r="J8948" s="2">
        <v>0</v>
      </c>
      <c r="K8948" s="2">
        <v>0</v>
      </c>
      <c r="L8948" s="2">
        <v>0</v>
      </c>
      <c r="M8948" s="2">
        <v>0</v>
      </c>
      <c r="N8948" s="2">
        <v>0</v>
      </c>
      <c r="O8948" s="54">
        <v>0</v>
      </c>
    </row>
    <row r="8949" spans="1:15" ht="18" x14ac:dyDescent="0.35">
      <c r="A8949" t="s">
        <v>59</v>
      </c>
      <c r="B8949" t="s">
        <v>26</v>
      </c>
      <c r="C8949" s="19" t="s">
        <v>52</v>
      </c>
      <c r="E8949" s="1">
        <v>15</v>
      </c>
      <c r="F8949" s="1">
        <v>1</v>
      </c>
      <c r="G8949" s="1">
        <v>3.1960000000000002</v>
      </c>
      <c r="H8949" s="1">
        <v>58.624296120000004</v>
      </c>
      <c r="I8949" s="1">
        <v>40</v>
      </c>
      <c r="J8949" s="1">
        <v>154</v>
      </c>
      <c r="K8949" s="1">
        <v>46.152999999999999</v>
      </c>
      <c r="L8949" s="1">
        <v>20.814</v>
      </c>
      <c r="M8949" s="1">
        <v>3.5880000000000001</v>
      </c>
      <c r="N8949" s="1">
        <v>168.96799999999999</v>
      </c>
      <c r="O8949" s="54">
        <f t="shared" si="141"/>
        <v>0.17238397232631883</v>
      </c>
    </row>
    <row r="8950" spans="1:15" ht="18" x14ac:dyDescent="0.35">
      <c r="A8950" t="s">
        <v>59</v>
      </c>
      <c r="B8950" t="s">
        <v>26</v>
      </c>
      <c r="C8950" s="19" t="s">
        <v>52</v>
      </c>
      <c r="E8950" s="1">
        <v>15</v>
      </c>
      <c r="F8950" s="1">
        <v>1</v>
      </c>
      <c r="G8950" s="1">
        <v>3.1269999999999998</v>
      </c>
      <c r="H8950" s="1">
        <v>73.544656099999997</v>
      </c>
      <c r="I8950" s="1">
        <v>36</v>
      </c>
      <c r="J8950" s="1">
        <v>180</v>
      </c>
      <c r="K8950" s="1">
        <v>53.76</v>
      </c>
      <c r="L8950" s="1">
        <v>25.01</v>
      </c>
      <c r="M8950" s="1">
        <v>3.746</v>
      </c>
      <c r="N8950" s="1">
        <v>17.259</v>
      </c>
      <c r="O8950" s="54">
        <f t="shared" si="141"/>
        <v>0.14978008796481407</v>
      </c>
    </row>
    <row r="8951" spans="1:15" ht="18" x14ac:dyDescent="0.35">
      <c r="A8951" t="s">
        <v>59</v>
      </c>
      <c r="B8951" t="s">
        <v>26</v>
      </c>
      <c r="C8951" s="19" t="s">
        <v>52</v>
      </c>
      <c r="E8951" s="1">
        <v>15</v>
      </c>
      <c r="F8951" s="1">
        <v>1</v>
      </c>
      <c r="G8951" s="1">
        <v>1.387</v>
      </c>
      <c r="H8951" s="1">
        <v>18.112701425000001</v>
      </c>
      <c r="I8951" s="1">
        <v>42</v>
      </c>
      <c r="J8951" s="1">
        <v>186</v>
      </c>
      <c r="K8951" s="1">
        <v>43.249000000000002</v>
      </c>
      <c r="L8951" s="1">
        <v>20.881</v>
      </c>
      <c r="M8951" s="1">
        <v>1.105</v>
      </c>
      <c r="N8951" s="1">
        <v>1.6850000000000001</v>
      </c>
      <c r="O8951" s="54">
        <f t="shared" si="141"/>
        <v>5.291892150759063E-2</v>
      </c>
    </row>
    <row r="8952" spans="1:15" ht="18" x14ac:dyDescent="0.35">
      <c r="A8952" t="s">
        <v>59</v>
      </c>
      <c r="B8952" t="s">
        <v>26</v>
      </c>
      <c r="C8952" s="19" t="s">
        <v>52</v>
      </c>
      <c r="E8952">
        <v>16</v>
      </c>
      <c r="F8952">
        <v>1</v>
      </c>
      <c r="G8952">
        <v>2.1320000000000001</v>
      </c>
      <c r="H8952">
        <v>36.662085004999994</v>
      </c>
      <c r="I8952">
        <v>32</v>
      </c>
      <c r="J8952">
        <v>222</v>
      </c>
      <c r="K8952">
        <v>44.424999999999997</v>
      </c>
      <c r="L8952">
        <v>21.047000000000001</v>
      </c>
      <c r="M8952">
        <v>2.2189999999999999</v>
      </c>
      <c r="N8952">
        <v>164.62700000000001</v>
      </c>
      <c r="O8952" s="54">
        <f t="shared" si="141"/>
        <v>0.10543070271297571</v>
      </c>
    </row>
    <row r="8953" spans="1:15" ht="18" x14ac:dyDescent="0.35">
      <c r="A8953" t="s">
        <v>59</v>
      </c>
      <c r="B8953" t="s">
        <v>26</v>
      </c>
      <c r="C8953" s="19" t="s">
        <v>52</v>
      </c>
      <c r="E8953" s="2">
        <v>17</v>
      </c>
      <c r="F8953" s="2">
        <v>1</v>
      </c>
      <c r="G8953" s="2">
        <v>0</v>
      </c>
      <c r="H8953" s="2">
        <v>0</v>
      </c>
      <c r="I8953" s="2">
        <v>0</v>
      </c>
      <c r="J8953" s="2">
        <v>0</v>
      </c>
      <c r="K8953" s="2">
        <v>0</v>
      </c>
      <c r="L8953" s="2">
        <v>0</v>
      </c>
      <c r="M8953" s="2">
        <v>0</v>
      </c>
      <c r="N8953" s="2">
        <v>0</v>
      </c>
      <c r="O8953" s="54">
        <v>0</v>
      </c>
    </row>
    <row r="8954" spans="1:15" ht="18" x14ac:dyDescent="0.35">
      <c r="A8954" t="s">
        <v>59</v>
      </c>
      <c r="B8954" t="s">
        <v>26</v>
      </c>
      <c r="C8954" s="19" t="s">
        <v>52</v>
      </c>
      <c r="E8954" s="1">
        <v>18</v>
      </c>
      <c r="F8954" s="1">
        <v>1</v>
      </c>
      <c r="G8954" s="1">
        <v>1.978</v>
      </c>
      <c r="H8954" s="1">
        <v>44.022900480000004</v>
      </c>
      <c r="I8954" s="1">
        <v>43</v>
      </c>
      <c r="J8954" s="1">
        <v>210</v>
      </c>
      <c r="K8954" s="1">
        <v>47.529000000000003</v>
      </c>
      <c r="L8954" s="1">
        <v>22.468</v>
      </c>
      <c r="M8954" s="1">
        <v>2.496</v>
      </c>
      <c r="N8954" s="1">
        <v>17.481000000000002</v>
      </c>
      <c r="O8954" s="54">
        <f t="shared" si="141"/>
        <v>0.11109132989140111</v>
      </c>
    </row>
    <row r="8955" spans="1:15" ht="18" x14ac:dyDescent="0.35">
      <c r="A8955" t="s">
        <v>59</v>
      </c>
      <c r="B8955" t="s">
        <v>26</v>
      </c>
      <c r="C8955" s="19" t="s">
        <v>52</v>
      </c>
      <c r="E8955" s="2">
        <v>18</v>
      </c>
      <c r="F8955" s="2">
        <v>1</v>
      </c>
      <c r="G8955" s="2">
        <v>0</v>
      </c>
      <c r="H8955" s="2">
        <v>0</v>
      </c>
      <c r="I8955" s="2">
        <v>0</v>
      </c>
      <c r="J8955" s="2">
        <v>0</v>
      </c>
      <c r="K8955" s="2">
        <v>0</v>
      </c>
      <c r="L8955" s="2">
        <v>0</v>
      </c>
      <c r="M8955" s="2">
        <v>0</v>
      </c>
      <c r="N8955" s="2">
        <v>0</v>
      </c>
      <c r="O8955" s="54">
        <v>0</v>
      </c>
    </row>
    <row r="8956" spans="1:15" ht="18" x14ac:dyDescent="0.35">
      <c r="A8956" t="s">
        <v>59</v>
      </c>
      <c r="B8956" t="s">
        <v>26</v>
      </c>
      <c r="C8956" s="19" t="s">
        <v>52</v>
      </c>
      <c r="E8956">
        <v>19</v>
      </c>
      <c r="F8956">
        <v>1</v>
      </c>
      <c r="G8956">
        <v>2.4279999999999999</v>
      </c>
      <c r="H8956">
        <v>66.602521159999995</v>
      </c>
      <c r="I8956">
        <v>35</v>
      </c>
      <c r="J8956">
        <v>204</v>
      </c>
      <c r="K8956">
        <v>47.920999999999999</v>
      </c>
      <c r="L8956">
        <v>22.613</v>
      </c>
      <c r="M8956">
        <v>3.7519999999999998</v>
      </c>
      <c r="N8956">
        <v>26.245000000000001</v>
      </c>
      <c r="O8956" s="54">
        <f t="shared" si="141"/>
        <v>0.16592225710874275</v>
      </c>
    </row>
    <row r="8957" spans="1:15" ht="18" x14ac:dyDescent="0.35">
      <c r="A8957" t="s">
        <v>59</v>
      </c>
      <c r="B8957" t="s">
        <v>26</v>
      </c>
      <c r="C8957" s="19" t="s">
        <v>52</v>
      </c>
      <c r="E8957" s="1">
        <v>20</v>
      </c>
      <c r="F8957" s="1">
        <v>1</v>
      </c>
      <c r="G8957" s="1">
        <v>2.403</v>
      </c>
      <c r="H8957" s="1">
        <v>46.184342245000003</v>
      </c>
      <c r="I8957" s="1">
        <v>30</v>
      </c>
      <c r="J8957" s="1">
        <v>209</v>
      </c>
      <c r="K8957" s="1">
        <v>47.750999999999998</v>
      </c>
      <c r="L8957" s="1">
        <v>22.277000000000001</v>
      </c>
      <c r="M8957" s="1">
        <v>2.641</v>
      </c>
      <c r="N8957" s="1">
        <v>16.305</v>
      </c>
      <c r="O8957" s="54">
        <f t="shared" si="141"/>
        <v>0.11855276742828927</v>
      </c>
    </row>
    <row r="8958" spans="1:15" ht="18" x14ac:dyDescent="0.35">
      <c r="A8958" t="s">
        <v>59</v>
      </c>
      <c r="B8958" t="s">
        <v>26</v>
      </c>
      <c r="C8958" s="19" t="s">
        <v>52</v>
      </c>
      <c r="E8958" s="1">
        <v>20</v>
      </c>
      <c r="F8958" s="1">
        <v>1</v>
      </c>
      <c r="G8958" s="1">
        <v>1.3480000000000001</v>
      </c>
      <c r="H8958" s="1">
        <v>46.058637840000003</v>
      </c>
      <c r="I8958" s="1">
        <v>35</v>
      </c>
      <c r="J8958" s="1">
        <v>210</v>
      </c>
      <c r="K8958" s="1">
        <v>49.96</v>
      </c>
      <c r="L8958" s="1">
        <v>24.632000000000001</v>
      </c>
      <c r="M8958" s="1">
        <v>2.3820000000000001</v>
      </c>
      <c r="N8958" s="1">
        <v>24.15</v>
      </c>
      <c r="O8958" s="54">
        <f t="shared" si="141"/>
        <v>9.6703475154270871E-2</v>
      </c>
    </row>
    <row r="8959" spans="1:15" ht="18" x14ac:dyDescent="0.35">
      <c r="A8959" t="s">
        <v>59</v>
      </c>
      <c r="B8959" t="s">
        <v>26</v>
      </c>
      <c r="C8959" s="19" t="s">
        <v>52</v>
      </c>
      <c r="E8959" s="1">
        <v>20</v>
      </c>
      <c r="F8959" s="1">
        <v>1</v>
      </c>
      <c r="G8959" s="1">
        <v>2.2320000000000002</v>
      </c>
      <c r="H8959" s="1">
        <v>52.800281425000001</v>
      </c>
      <c r="I8959" s="1">
        <v>36</v>
      </c>
      <c r="J8959" s="1">
        <v>168</v>
      </c>
      <c r="K8959" s="1">
        <v>48.348999999999997</v>
      </c>
      <c r="L8959" s="1">
        <v>23.945</v>
      </c>
      <c r="M8959" s="1">
        <v>2.8090000000000002</v>
      </c>
      <c r="N8959" s="1">
        <v>20.858000000000001</v>
      </c>
      <c r="O8959" s="54">
        <f t="shared" si="141"/>
        <v>0.11731050323658385</v>
      </c>
    </row>
    <row r="8960" spans="1:15" ht="18" x14ac:dyDescent="0.35">
      <c r="A8960" t="s">
        <v>59</v>
      </c>
      <c r="B8960" t="s">
        <v>26</v>
      </c>
      <c r="C8960" s="19" t="s">
        <v>52</v>
      </c>
      <c r="E8960" s="1">
        <v>21</v>
      </c>
      <c r="F8960" s="1">
        <v>1</v>
      </c>
      <c r="G8960" s="1">
        <v>2.7210000000000001</v>
      </c>
      <c r="H8960" s="1">
        <v>47.804540640000006</v>
      </c>
      <c r="I8960" s="1">
        <v>31</v>
      </c>
      <c r="J8960" s="1">
        <v>171</v>
      </c>
      <c r="K8960" s="1">
        <v>46.621000000000002</v>
      </c>
      <c r="L8960" s="1">
        <v>22.488</v>
      </c>
      <c r="M8960" s="1">
        <v>2.7080000000000002</v>
      </c>
      <c r="N8960" s="1">
        <v>2.7389999999999999</v>
      </c>
      <c r="O8960" s="54">
        <f t="shared" si="141"/>
        <v>0.12041977943792245</v>
      </c>
    </row>
    <row r="8961" spans="1:15" ht="18" x14ac:dyDescent="0.35">
      <c r="A8961" t="s">
        <v>59</v>
      </c>
      <c r="B8961" t="s">
        <v>26</v>
      </c>
      <c r="C8961" s="19" t="s">
        <v>52</v>
      </c>
      <c r="E8961" s="2">
        <v>21</v>
      </c>
      <c r="F8961" s="2">
        <v>1</v>
      </c>
      <c r="G8961" s="2">
        <v>0</v>
      </c>
      <c r="H8961" s="2">
        <v>0</v>
      </c>
      <c r="I8961" s="2">
        <v>0</v>
      </c>
      <c r="J8961" s="2">
        <v>0</v>
      </c>
      <c r="K8961" s="2">
        <v>0</v>
      </c>
      <c r="L8961" s="2">
        <v>0</v>
      </c>
      <c r="M8961" s="2">
        <v>0</v>
      </c>
      <c r="N8961" s="2">
        <v>0</v>
      </c>
      <c r="O8961" s="54">
        <v>0</v>
      </c>
    </row>
    <row r="8962" spans="1:15" ht="18" x14ac:dyDescent="0.35">
      <c r="A8962" t="s">
        <v>59</v>
      </c>
      <c r="B8962" t="s">
        <v>26</v>
      </c>
      <c r="C8962" s="19" t="s">
        <v>52</v>
      </c>
      <c r="E8962">
        <v>22</v>
      </c>
      <c r="F8962">
        <v>1</v>
      </c>
      <c r="G8962">
        <v>2.0710000000000002</v>
      </c>
      <c r="H8962">
        <v>45.757047905</v>
      </c>
      <c r="I8962">
        <v>41</v>
      </c>
      <c r="J8962">
        <v>169</v>
      </c>
      <c r="K8962">
        <v>47.034999999999997</v>
      </c>
      <c r="L8962">
        <v>21.823</v>
      </c>
      <c r="M8962">
        <v>2.6709999999999998</v>
      </c>
      <c r="N8962">
        <v>20.195</v>
      </c>
      <c r="O8962" s="54">
        <f t="shared" si="141"/>
        <v>0.12239380470146174</v>
      </c>
    </row>
    <row r="8963" spans="1:15" ht="18" x14ac:dyDescent="0.35">
      <c r="A8963" t="s">
        <v>59</v>
      </c>
      <c r="B8963" t="s">
        <v>26</v>
      </c>
      <c r="C8963" s="19" t="s">
        <v>52</v>
      </c>
      <c r="E8963">
        <v>23</v>
      </c>
      <c r="F8963">
        <v>1</v>
      </c>
      <c r="G8963">
        <v>3.0739999999999998</v>
      </c>
      <c r="H8963">
        <v>61.290021099999997</v>
      </c>
      <c r="I8963">
        <v>29</v>
      </c>
      <c r="J8963">
        <v>213</v>
      </c>
      <c r="K8963">
        <v>47.643000000000001</v>
      </c>
      <c r="L8963">
        <v>23.045000000000002</v>
      </c>
      <c r="M8963">
        <v>3.3879999999999999</v>
      </c>
      <c r="N8963">
        <v>39.482999999999997</v>
      </c>
      <c r="O8963" s="54">
        <f t="shared" si="141"/>
        <v>0.14701670644391407</v>
      </c>
    </row>
    <row r="8964" spans="1:15" ht="18" x14ac:dyDescent="0.35">
      <c r="A8964" t="s">
        <v>59</v>
      </c>
      <c r="B8964" t="s">
        <v>26</v>
      </c>
      <c r="C8964" s="19" t="s">
        <v>52</v>
      </c>
      <c r="E8964" s="1">
        <v>24</v>
      </c>
      <c r="F8964" s="1">
        <v>1</v>
      </c>
      <c r="G8964" s="1">
        <v>3.2730000000000001</v>
      </c>
      <c r="H8964" s="1">
        <v>79.088040360000008</v>
      </c>
      <c r="I8964" s="1">
        <v>29</v>
      </c>
      <c r="J8964" s="1">
        <v>167</v>
      </c>
      <c r="K8964" s="1">
        <v>56.643999999999998</v>
      </c>
      <c r="L8964" s="1">
        <v>25.137</v>
      </c>
      <c r="M8964" s="1">
        <v>4.008</v>
      </c>
      <c r="N8964" s="1">
        <v>61.914000000000001</v>
      </c>
      <c r="O8964" s="54">
        <f t="shared" si="141"/>
        <v>0.15944623463420457</v>
      </c>
    </row>
    <row r="8965" spans="1:15" ht="18" x14ac:dyDescent="0.35">
      <c r="A8965" t="s">
        <v>59</v>
      </c>
      <c r="B8965" t="s">
        <v>26</v>
      </c>
      <c r="C8965" s="19" t="s">
        <v>52</v>
      </c>
      <c r="E8965" s="1">
        <v>24</v>
      </c>
      <c r="F8965" s="1">
        <v>1</v>
      </c>
      <c r="G8965" s="1">
        <v>4.4039999999999999</v>
      </c>
      <c r="H8965" s="1">
        <v>89.485141635000005</v>
      </c>
      <c r="I8965" s="1">
        <v>37</v>
      </c>
      <c r="J8965" s="1">
        <v>203</v>
      </c>
      <c r="K8965" s="1">
        <v>50.66</v>
      </c>
      <c r="L8965" s="1">
        <v>23.071000000000002</v>
      </c>
      <c r="M8965" s="1">
        <v>4.9409999999999998</v>
      </c>
      <c r="N8965" s="1">
        <v>49.741999999999997</v>
      </c>
      <c r="O8965" s="54">
        <f t="shared" si="141"/>
        <v>0.21416496900871221</v>
      </c>
    </row>
    <row r="8966" spans="1:15" ht="18" x14ac:dyDescent="0.35">
      <c r="A8966" t="s">
        <v>59</v>
      </c>
      <c r="B8966" t="s">
        <v>26</v>
      </c>
      <c r="C8966" s="19" t="s">
        <v>52</v>
      </c>
      <c r="E8966" s="1">
        <v>25</v>
      </c>
      <c r="F8966" s="1">
        <v>1</v>
      </c>
      <c r="G8966" s="1">
        <v>2.5859999999999999</v>
      </c>
      <c r="H8966" s="1">
        <v>76.401628275000007</v>
      </c>
      <c r="I8966" s="1">
        <v>31</v>
      </c>
      <c r="J8966" s="1">
        <v>212</v>
      </c>
      <c r="K8966" s="1">
        <v>51.813000000000002</v>
      </c>
      <c r="L8966" s="1">
        <v>24.265000000000001</v>
      </c>
      <c r="M8966" s="1">
        <v>4.0110000000000001</v>
      </c>
      <c r="N8966" s="1">
        <v>46.423000000000002</v>
      </c>
      <c r="O8966" s="54">
        <f t="shared" si="141"/>
        <v>0.16529981454770246</v>
      </c>
    </row>
    <row r="8967" spans="1:15" ht="18" x14ac:dyDescent="0.35">
      <c r="A8967" t="s">
        <v>59</v>
      </c>
      <c r="B8967" t="s">
        <v>26</v>
      </c>
      <c r="C8967" s="19" t="s">
        <v>52</v>
      </c>
      <c r="E8967" s="1">
        <v>25</v>
      </c>
      <c r="F8967" s="1">
        <v>1</v>
      </c>
      <c r="G8967" s="1">
        <v>3.8170000000000002</v>
      </c>
      <c r="H8967" s="1">
        <v>98.169971865000008</v>
      </c>
      <c r="I8967" s="1">
        <v>42</v>
      </c>
      <c r="J8967" s="1">
        <v>230</v>
      </c>
      <c r="K8967" s="1">
        <v>50.338000000000001</v>
      </c>
      <c r="L8967" s="1">
        <v>22.643000000000001</v>
      </c>
      <c r="M8967" s="1">
        <v>5.5229999999999997</v>
      </c>
      <c r="N8967" s="1">
        <v>34.756999999999998</v>
      </c>
      <c r="O8967" s="54">
        <f t="shared" si="141"/>
        <v>0.24391644216755728</v>
      </c>
    </row>
    <row r="8968" spans="1:15" ht="18" x14ac:dyDescent="0.35">
      <c r="A8968" t="s">
        <v>59</v>
      </c>
      <c r="B8968" t="s">
        <v>26</v>
      </c>
      <c r="C8968" s="19" t="s">
        <v>52</v>
      </c>
      <c r="E8968" s="1">
        <v>26</v>
      </c>
      <c r="F8968" s="1">
        <v>1</v>
      </c>
      <c r="G8968" s="1">
        <v>4.7130000000000001</v>
      </c>
      <c r="H8968" s="1">
        <v>104.80624176000001</v>
      </c>
      <c r="I8968" s="1">
        <v>30</v>
      </c>
      <c r="J8968" s="1">
        <v>201</v>
      </c>
      <c r="K8968" s="1">
        <v>54.5</v>
      </c>
      <c r="L8968" s="1">
        <v>25.391999999999999</v>
      </c>
      <c r="M8968" s="1">
        <v>5.258</v>
      </c>
      <c r="N8968" s="1">
        <v>48.963999999999999</v>
      </c>
      <c r="O8968" s="54">
        <f t="shared" si="141"/>
        <v>0.20707309388783871</v>
      </c>
    </row>
    <row r="8969" spans="1:15" ht="18" x14ac:dyDescent="0.35">
      <c r="A8969" t="s">
        <v>59</v>
      </c>
      <c r="B8969" t="s">
        <v>26</v>
      </c>
      <c r="C8969" s="19" t="s">
        <v>52</v>
      </c>
      <c r="E8969" s="1">
        <v>26</v>
      </c>
      <c r="F8969" s="1">
        <v>1</v>
      </c>
      <c r="G8969" s="1">
        <v>6.4409999999999998</v>
      </c>
      <c r="H8969" s="1">
        <v>120.274319005</v>
      </c>
      <c r="I8969" s="1">
        <v>28</v>
      </c>
      <c r="J8969" s="1">
        <v>215</v>
      </c>
      <c r="K8969" s="1">
        <v>52.155000000000001</v>
      </c>
      <c r="L8969" s="1">
        <v>23.381</v>
      </c>
      <c r="M8969" s="1">
        <v>6.5529999999999999</v>
      </c>
      <c r="N8969" s="1">
        <v>17.163</v>
      </c>
      <c r="O8969" s="54">
        <f t="shared" si="141"/>
        <v>0.28027030494846245</v>
      </c>
    </row>
    <row r="8970" spans="1:15" ht="18" x14ac:dyDescent="0.35">
      <c r="A8970" t="s">
        <v>59</v>
      </c>
      <c r="B8970" t="s">
        <v>26</v>
      </c>
      <c r="C8970" s="19" t="s">
        <v>52</v>
      </c>
      <c r="E8970" s="1">
        <v>27</v>
      </c>
      <c r="F8970" s="1">
        <v>1</v>
      </c>
      <c r="G8970" s="1">
        <v>2.34</v>
      </c>
      <c r="H8970" s="1">
        <v>62.823009135000007</v>
      </c>
      <c r="I8970" s="1">
        <v>29</v>
      </c>
      <c r="J8970" s="1">
        <v>180</v>
      </c>
      <c r="K8970" s="1">
        <v>52.027999999999999</v>
      </c>
      <c r="L8970" s="1">
        <v>23.797000000000001</v>
      </c>
      <c r="M8970" s="1">
        <v>3.363</v>
      </c>
      <c r="N8970" s="1">
        <v>71.061000000000007</v>
      </c>
      <c r="O8970" s="54">
        <f t="shared" si="141"/>
        <v>0.14132033449594486</v>
      </c>
    </row>
    <row r="8971" spans="1:15" ht="18" x14ac:dyDescent="0.35">
      <c r="A8971" t="s">
        <v>59</v>
      </c>
      <c r="B8971" t="s">
        <v>26</v>
      </c>
      <c r="C8971" s="19" t="s">
        <v>52</v>
      </c>
      <c r="E8971" s="1">
        <v>27</v>
      </c>
      <c r="F8971" s="1">
        <v>1</v>
      </c>
      <c r="G8971" s="1">
        <v>1.6870000000000001</v>
      </c>
      <c r="H8971" s="1">
        <v>31.586139199999998</v>
      </c>
      <c r="I8971" s="1">
        <v>51</v>
      </c>
      <c r="J8971" s="1">
        <v>186</v>
      </c>
      <c r="K8971" s="1">
        <v>36.468000000000004</v>
      </c>
      <c r="L8971" s="1">
        <v>17.71</v>
      </c>
      <c r="M8971" s="1">
        <v>2.2719999999999998</v>
      </c>
      <c r="N8971" s="1">
        <v>30.273</v>
      </c>
      <c r="O8971" s="54">
        <f t="shared" ref="O8971:O9030" si="142">M8971/L8971</f>
        <v>0.12828910220214565</v>
      </c>
    </row>
    <row r="8972" spans="1:15" ht="18" x14ac:dyDescent="0.35">
      <c r="A8972" t="s">
        <v>59</v>
      </c>
      <c r="B8972" t="s">
        <v>26</v>
      </c>
      <c r="C8972" s="19" t="s">
        <v>52</v>
      </c>
      <c r="E8972">
        <v>28</v>
      </c>
      <c r="F8972">
        <v>1</v>
      </c>
      <c r="G8972">
        <v>1.5329999999999999</v>
      </c>
      <c r="H8972">
        <v>39.036533380000002</v>
      </c>
      <c r="I8972">
        <v>50</v>
      </c>
      <c r="J8972">
        <v>191</v>
      </c>
      <c r="K8972">
        <v>45.970999999999997</v>
      </c>
      <c r="L8972">
        <v>20.347000000000001</v>
      </c>
      <c r="M8972">
        <v>2.444</v>
      </c>
      <c r="N8972">
        <v>44.253999999999998</v>
      </c>
      <c r="O8972" s="54">
        <f t="shared" si="142"/>
        <v>0.12011598761488179</v>
      </c>
    </row>
    <row r="8973" spans="1:15" ht="18" x14ac:dyDescent="0.35">
      <c r="A8973" t="s">
        <v>59</v>
      </c>
      <c r="B8973" t="s">
        <v>26</v>
      </c>
      <c r="C8973" s="19" t="s">
        <v>52</v>
      </c>
      <c r="E8973" s="1">
        <v>29</v>
      </c>
      <c r="F8973" s="1">
        <v>1</v>
      </c>
      <c r="G8973" s="1">
        <v>4.665</v>
      </c>
      <c r="H8973" s="1">
        <v>102.55056938</v>
      </c>
      <c r="I8973" s="1">
        <v>34</v>
      </c>
      <c r="J8973" s="1">
        <v>220</v>
      </c>
      <c r="K8973" s="1">
        <v>53.591000000000001</v>
      </c>
      <c r="L8973" s="1">
        <v>24.094000000000001</v>
      </c>
      <c r="M8973" s="1">
        <v>5.4219999999999997</v>
      </c>
      <c r="N8973" s="1">
        <v>49.220999999999997</v>
      </c>
      <c r="O8973" s="54">
        <f t="shared" si="142"/>
        <v>0.22503527849257074</v>
      </c>
    </row>
    <row r="8974" spans="1:15" ht="18" x14ac:dyDescent="0.35">
      <c r="A8974" t="s">
        <v>59</v>
      </c>
      <c r="B8974" t="s">
        <v>26</v>
      </c>
      <c r="C8974" s="19" t="s">
        <v>52</v>
      </c>
      <c r="E8974" s="1">
        <v>29</v>
      </c>
      <c r="F8974" s="1">
        <v>1</v>
      </c>
      <c r="G8974" s="1">
        <v>2.141</v>
      </c>
      <c r="H8974" s="1">
        <v>44.166148065000009</v>
      </c>
      <c r="I8974" s="1">
        <v>32</v>
      </c>
      <c r="J8974" s="1">
        <v>165</v>
      </c>
      <c r="K8974" s="1">
        <v>48.040999999999997</v>
      </c>
      <c r="L8974" s="1">
        <v>21.969000000000001</v>
      </c>
      <c r="M8974" s="1">
        <v>2.5609999999999999</v>
      </c>
      <c r="N8974" s="1">
        <v>60.113</v>
      </c>
      <c r="O8974" s="54">
        <f t="shared" si="142"/>
        <v>0.11657335336155492</v>
      </c>
    </row>
    <row r="8975" spans="1:15" ht="18" x14ac:dyDescent="0.35">
      <c r="A8975" t="s">
        <v>59</v>
      </c>
      <c r="B8975" t="s">
        <v>26</v>
      </c>
      <c r="C8975" s="19" t="s">
        <v>52</v>
      </c>
      <c r="E8975">
        <v>30</v>
      </c>
      <c r="F8975">
        <v>1</v>
      </c>
      <c r="G8975">
        <v>2.524</v>
      </c>
      <c r="H8975">
        <v>54.203551349999998</v>
      </c>
      <c r="I8975">
        <v>34</v>
      </c>
      <c r="J8975">
        <v>195</v>
      </c>
      <c r="K8975">
        <v>48.713000000000001</v>
      </c>
      <c r="L8975">
        <v>22.602</v>
      </c>
      <c r="M8975">
        <v>3.0550000000000002</v>
      </c>
      <c r="N8975">
        <v>67.748999999999995</v>
      </c>
      <c r="O8975" s="54">
        <f t="shared" si="142"/>
        <v>0.13516502964339439</v>
      </c>
    </row>
    <row r="8976" spans="1:15" ht="18" x14ac:dyDescent="0.35">
      <c r="A8976" t="s">
        <v>59</v>
      </c>
      <c r="B8976" t="s">
        <v>26</v>
      </c>
      <c r="C8976" s="19" t="s">
        <v>53</v>
      </c>
      <c r="E8976" s="2">
        <v>1</v>
      </c>
      <c r="F8976" s="2">
        <v>1</v>
      </c>
      <c r="G8976" s="2">
        <v>0</v>
      </c>
      <c r="H8976" s="2">
        <v>0</v>
      </c>
      <c r="I8976" s="2">
        <v>0</v>
      </c>
      <c r="J8976" s="2">
        <v>0</v>
      </c>
      <c r="K8976" s="2">
        <v>0</v>
      </c>
      <c r="L8976" s="2">
        <v>0</v>
      </c>
      <c r="M8976" s="2">
        <v>0</v>
      </c>
      <c r="N8976" s="2">
        <v>0</v>
      </c>
      <c r="O8976" s="54">
        <v>0</v>
      </c>
    </row>
    <row r="8977" spans="1:15" ht="18" x14ac:dyDescent="0.35">
      <c r="A8977" t="s">
        <v>59</v>
      </c>
      <c r="B8977" t="s">
        <v>26</v>
      </c>
      <c r="C8977" s="19" t="s">
        <v>53</v>
      </c>
      <c r="E8977" s="2">
        <v>2</v>
      </c>
      <c r="F8977" s="2">
        <v>1</v>
      </c>
      <c r="G8977" s="2">
        <v>0</v>
      </c>
      <c r="H8977" s="2">
        <v>0</v>
      </c>
      <c r="I8977" s="2">
        <v>0</v>
      </c>
      <c r="J8977" s="2">
        <v>0</v>
      </c>
      <c r="K8977" s="2">
        <v>0</v>
      </c>
      <c r="L8977" s="2">
        <v>0</v>
      </c>
      <c r="M8977" s="2">
        <v>0</v>
      </c>
      <c r="N8977" s="2">
        <v>0</v>
      </c>
      <c r="O8977" s="54">
        <v>0</v>
      </c>
    </row>
    <row r="8978" spans="1:15" ht="18" x14ac:dyDescent="0.35">
      <c r="A8978" t="s">
        <v>59</v>
      </c>
      <c r="B8978" t="s">
        <v>26</v>
      </c>
      <c r="C8978" s="19" t="s">
        <v>53</v>
      </c>
      <c r="E8978" s="2">
        <v>2</v>
      </c>
      <c r="F8978" s="2">
        <v>1</v>
      </c>
      <c r="G8978" s="2">
        <v>0</v>
      </c>
      <c r="H8978" s="2">
        <v>0</v>
      </c>
      <c r="I8978" s="2">
        <v>0</v>
      </c>
      <c r="J8978" s="2">
        <v>0</v>
      </c>
      <c r="K8978" s="2">
        <v>0</v>
      </c>
      <c r="L8978" s="2">
        <v>0</v>
      </c>
      <c r="M8978" s="2">
        <v>0</v>
      </c>
      <c r="N8978" s="2">
        <v>0</v>
      </c>
      <c r="O8978" s="54">
        <v>0</v>
      </c>
    </row>
    <row r="8979" spans="1:15" ht="18" x14ac:dyDescent="0.35">
      <c r="A8979" t="s">
        <v>59</v>
      </c>
      <c r="B8979" t="s">
        <v>26</v>
      </c>
      <c r="C8979" s="19" t="s">
        <v>53</v>
      </c>
      <c r="E8979" s="2">
        <v>3</v>
      </c>
      <c r="F8979" s="2">
        <v>1</v>
      </c>
      <c r="G8979" s="2">
        <v>0</v>
      </c>
      <c r="H8979" s="2">
        <v>0</v>
      </c>
      <c r="I8979" s="2">
        <v>0</v>
      </c>
      <c r="J8979" s="2">
        <v>0</v>
      </c>
      <c r="K8979" s="2">
        <v>0</v>
      </c>
      <c r="L8979" s="2">
        <v>0</v>
      </c>
      <c r="M8979" s="2">
        <v>0</v>
      </c>
      <c r="N8979" s="2">
        <v>0</v>
      </c>
      <c r="O8979" s="54">
        <v>0</v>
      </c>
    </row>
    <row r="8980" spans="1:15" ht="18" x14ac:dyDescent="0.35">
      <c r="A8980" t="s">
        <v>59</v>
      </c>
      <c r="B8980" t="s">
        <v>26</v>
      </c>
      <c r="C8980" s="19" t="s">
        <v>53</v>
      </c>
      <c r="E8980" s="2">
        <v>4</v>
      </c>
      <c r="F8980" s="2">
        <v>1</v>
      </c>
      <c r="G8980" s="2">
        <v>0</v>
      </c>
      <c r="H8980" s="2">
        <v>0</v>
      </c>
      <c r="I8980" s="2">
        <v>0</v>
      </c>
      <c r="J8980" s="2">
        <v>0</v>
      </c>
      <c r="K8980" s="2">
        <v>0</v>
      </c>
      <c r="L8980" s="2">
        <v>0</v>
      </c>
      <c r="M8980" s="2">
        <v>0</v>
      </c>
      <c r="N8980" s="2">
        <v>0</v>
      </c>
      <c r="O8980" s="54">
        <v>0</v>
      </c>
    </row>
    <row r="8981" spans="1:15" ht="18" x14ac:dyDescent="0.35">
      <c r="A8981" t="s">
        <v>59</v>
      </c>
      <c r="B8981" t="s">
        <v>26</v>
      </c>
      <c r="C8981" s="19" t="s">
        <v>53</v>
      </c>
      <c r="E8981" s="2">
        <v>5</v>
      </c>
      <c r="F8981" s="2">
        <v>1</v>
      </c>
      <c r="G8981" s="2">
        <v>0</v>
      </c>
      <c r="H8981" s="2">
        <v>0</v>
      </c>
      <c r="I8981" s="2">
        <v>0</v>
      </c>
      <c r="J8981" s="2">
        <v>0</v>
      </c>
      <c r="K8981" s="2">
        <v>0</v>
      </c>
      <c r="L8981" s="2">
        <v>0</v>
      </c>
      <c r="M8981" s="2">
        <v>0</v>
      </c>
      <c r="N8981" s="2">
        <v>0</v>
      </c>
      <c r="O8981" s="54">
        <v>0</v>
      </c>
    </row>
    <row r="8982" spans="1:15" ht="18" x14ac:dyDescent="0.35">
      <c r="A8982" t="s">
        <v>59</v>
      </c>
      <c r="B8982" t="s">
        <v>26</v>
      </c>
      <c r="C8982" s="19" t="s">
        <v>53</v>
      </c>
      <c r="E8982" s="2">
        <v>5</v>
      </c>
      <c r="F8982" s="2">
        <v>1</v>
      </c>
      <c r="G8982" s="2">
        <v>0</v>
      </c>
      <c r="H8982" s="2">
        <v>0</v>
      </c>
      <c r="I8982" s="2">
        <v>0</v>
      </c>
      <c r="J8982" s="2">
        <v>0</v>
      </c>
      <c r="K8982" s="2">
        <v>0</v>
      </c>
      <c r="L8982" s="2">
        <v>0</v>
      </c>
      <c r="M8982" s="2">
        <v>0</v>
      </c>
      <c r="N8982" s="2">
        <v>0</v>
      </c>
      <c r="O8982" s="54">
        <v>0</v>
      </c>
    </row>
    <row r="8983" spans="1:15" ht="18" x14ac:dyDescent="0.35">
      <c r="A8983" t="s">
        <v>59</v>
      </c>
      <c r="B8983" t="s">
        <v>26</v>
      </c>
      <c r="C8983" s="19" t="s">
        <v>53</v>
      </c>
      <c r="E8983" s="2">
        <v>6</v>
      </c>
      <c r="F8983" s="2">
        <v>1</v>
      </c>
      <c r="G8983" s="2">
        <v>0</v>
      </c>
      <c r="H8983" s="2">
        <v>0</v>
      </c>
      <c r="I8983" s="2">
        <v>0</v>
      </c>
      <c r="J8983" s="2">
        <v>0</v>
      </c>
      <c r="K8983" s="2">
        <v>0</v>
      </c>
      <c r="L8983" s="2">
        <v>0</v>
      </c>
      <c r="M8983" s="2">
        <v>0</v>
      </c>
      <c r="N8983" s="2">
        <v>0</v>
      </c>
      <c r="O8983" s="54">
        <v>0</v>
      </c>
    </row>
    <row r="8984" spans="1:15" ht="18" x14ac:dyDescent="0.35">
      <c r="A8984" t="s">
        <v>59</v>
      </c>
      <c r="B8984" t="s">
        <v>26</v>
      </c>
      <c r="C8984" s="19" t="s">
        <v>53</v>
      </c>
      <c r="E8984" s="2">
        <v>7</v>
      </c>
      <c r="F8984" s="2">
        <v>1</v>
      </c>
      <c r="G8984" s="2">
        <v>0</v>
      </c>
      <c r="H8984" s="2">
        <v>0</v>
      </c>
      <c r="I8984" s="2">
        <v>0</v>
      </c>
      <c r="J8984" s="2">
        <v>0</v>
      </c>
      <c r="K8984" s="2">
        <v>0</v>
      </c>
      <c r="L8984" s="2">
        <v>0</v>
      </c>
      <c r="M8984" s="2">
        <v>0</v>
      </c>
      <c r="N8984" s="2">
        <v>0</v>
      </c>
      <c r="O8984" s="54">
        <v>0</v>
      </c>
    </row>
    <row r="8985" spans="1:15" ht="18" x14ac:dyDescent="0.35">
      <c r="A8985" t="s">
        <v>59</v>
      </c>
      <c r="B8985" t="s">
        <v>26</v>
      </c>
      <c r="C8985" s="19" t="s">
        <v>53</v>
      </c>
      <c r="E8985" s="2">
        <v>8</v>
      </c>
      <c r="F8985" s="2">
        <v>1</v>
      </c>
      <c r="G8985" s="2">
        <v>0</v>
      </c>
      <c r="H8985" s="2">
        <v>0</v>
      </c>
      <c r="I8985" s="2">
        <v>0</v>
      </c>
      <c r="J8985" s="2">
        <v>0</v>
      </c>
      <c r="K8985" s="2">
        <v>0</v>
      </c>
      <c r="L8985" s="2">
        <v>0</v>
      </c>
      <c r="M8985" s="2">
        <v>0</v>
      </c>
      <c r="N8985" s="2">
        <v>0</v>
      </c>
      <c r="O8985" s="54">
        <v>0</v>
      </c>
    </row>
    <row r="8986" spans="1:15" ht="18" x14ac:dyDescent="0.35">
      <c r="A8986" t="s">
        <v>59</v>
      </c>
      <c r="B8986" t="s">
        <v>26</v>
      </c>
      <c r="C8986" s="19" t="s">
        <v>53</v>
      </c>
      <c r="E8986" s="2">
        <v>9</v>
      </c>
      <c r="F8986" s="2">
        <v>1</v>
      </c>
      <c r="G8986" s="2">
        <v>0</v>
      </c>
      <c r="H8986" s="2">
        <v>0</v>
      </c>
      <c r="I8986" s="2">
        <v>0</v>
      </c>
      <c r="J8986" s="2">
        <v>0</v>
      </c>
      <c r="K8986" s="2">
        <v>0</v>
      </c>
      <c r="L8986" s="2">
        <v>0</v>
      </c>
      <c r="M8986" s="2">
        <v>0</v>
      </c>
      <c r="N8986" s="2">
        <v>0</v>
      </c>
      <c r="O8986" s="54">
        <v>0</v>
      </c>
    </row>
    <row r="8987" spans="1:15" ht="18" x14ac:dyDescent="0.35">
      <c r="A8987" t="s">
        <v>59</v>
      </c>
      <c r="B8987" t="s">
        <v>26</v>
      </c>
      <c r="C8987" s="19" t="s">
        <v>53</v>
      </c>
      <c r="E8987" s="2">
        <v>10</v>
      </c>
      <c r="F8987" s="2">
        <v>1</v>
      </c>
      <c r="G8987" s="2">
        <v>0</v>
      </c>
      <c r="H8987" s="2">
        <v>0</v>
      </c>
      <c r="I8987" s="2">
        <v>0</v>
      </c>
      <c r="J8987" s="2">
        <v>0</v>
      </c>
      <c r="K8987" s="2">
        <v>0</v>
      </c>
      <c r="L8987" s="2">
        <v>0</v>
      </c>
      <c r="M8987" s="2">
        <v>0</v>
      </c>
      <c r="N8987" s="2">
        <v>0</v>
      </c>
      <c r="O8987" s="54">
        <v>0</v>
      </c>
    </row>
    <row r="8988" spans="1:15" ht="18" x14ac:dyDescent="0.35">
      <c r="A8988" t="s">
        <v>59</v>
      </c>
      <c r="B8988" t="s">
        <v>26</v>
      </c>
      <c r="C8988" s="19" t="s">
        <v>53</v>
      </c>
      <c r="E8988" s="2">
        <v>10</v>
      </c>
      <c r="F8988" s="2">
        <v>1</v>
      </c>
      <c r="G8988" s="2">
        <v>0</v>
      </c>
      <c r="H8988" s="2">
        <v>0</v>
      </c>
      <c r="I8988" s="2">
        <v>0</v>
      </c>
      <c r="J8988" s="2">
        <v>0</v>
      </c>
      <c r="K8988" s="2">
        <v>0</v>
      </c>
      <c r="L8988" s="2">
        <v>0</v>
      </c>
      <c r="M8988" s="2">
        <v>0</v>
      </c>
      <c r="N8988" s="2">
        <v>0</v>
      </c>
      <c r="O8988" s="54">
        <v>0</v>
      </c>
    </row>
    <row r="8989" spans="1:15" ht="18" x14ac:dyDescent="0.35">
      <c r="A8989" t="s">
        <v>59</v>
      </c>
      <c r="B8989" t="s">
        <v>26</v>
      </c>
      <c r="C8989" s="19" t="s">
        <v>53</v>
      </c>
      <c r="E8989" s="2">
        <v>11</v>
      </c>
      <c r="F8989" s="2">
        <v>1</v>
      </c>
      <c r="G8989" s="2">
        <v>0</v>
      </c>
      <c r="H8989" s="2">
        <v>0</v>
      </c>
      <c r="I8989" s="2">
        <v>0</v>
      </c>
      <c r="J8989" s="2">
        <v>0</v>
      </c>
      <c r="K8989" s="2">
        <v>0</v>
      </c>
      <c r="L8989" s="2">
        <v>0</v>
      </c>
      <c r="M8989" s="2">
        <v>0</v>
      </c>
      <c r="N8989" s="2">
        <v>0</v>
      </c>
      <c r="O8989" s="54">
        <v>0</v>
      </c>
    </row>
    <row r="8990" spans="1:15" ht="18" x14ac:dyDescent="0.35">
      <c r="A8990" t="s">
        <v>59</v>
      </c>
      <c r="B8990" t="s">
        <v>26</v>
      </c>
      <c r="C8990" s="19" t="s">
        <v>53</v>
      </c>
      <c r="E8990" s="2">
        <v>12</v>
      </c>
      <c r="F8990" s="2">
        <v>1</v>
      </c>
      <c r="G8990" s="2">
        <v>0</v>
      </c>
      <c r="H8990" s="2">
        <v>0</v>
      </c>
      <c r="I8990" s="2">
        <v>0</v>
      </c>
      <c r="J8990" s="2">
        <v>0</v>
      </c>
      <c r="K8990" s="2">
        <v>0</v>
      </c>
      <c r="L8990" s="2">
        <v>0</v>
      </c>
      <c r="M8990" s="2">
        <v>0</v>
      </c>
      <c r="N8990" s="2">
        <v>0</v>
      </c>
      <c r="O8990" s="54">
        <v>0</v>
      </c>
    </row>
    <row r="8991" spans="1:15" ht="18" x14ac:dyDescent="0.35">
      <c r="A8991" t="s">
        <v>59</v>
      </c>
      <c r="B8991" t="s">
        <v>26</v>
      </c>
      <c r="C8991" s="19" t="s">
        <v>53</v>
      </c>
      <c r="E8991" s="2">
        <v>13</v>
      </c>
      <c r="F8991" s="2">
        <v>1</v>
      </c>
      <c r="G8991" s="2">
        <v>0</v>
      </c>
      <c r="H8991" s="2">
        <v>0</v>
      </c>
      <c r="I8991" s="2">
        <v>0</v>
      </c>
      <c r="J8991" s="2">
        <v>0</v>
      </c>
      <c r="K8991" s="2">
        <v>0</v>
      </c>
      <c r="L8991" s="2">
        <v>0</v>
      </c>
      <c r="M8991" s="2">
        <v>0</v>
      </c>
      <c r="N8991" s="2">
        <v>0</v>
      </c>
      <c r="O8991" s="54">
        <v>0</v>
      </c>
    </row>
    <row r="8992" spans="1:15" ht="18" x14ac:dyDescent="0.35">
      <c r="A8992" t="s">
        <v>59</v>
      </c>
      <c r="B8992" t="s">
        <v>26</v>
      </c>
      <c r="C8992" s="19" t="s">
        <v>53</v>
      </c>
      <c r="E8992" s="2">
        <v>13</v>
      </c>
      <c r="F8992" s="2">
        <v>1</v>
      </c>
      <c r="G8992" s="2">
        <v>0</v>
      </c>
      <c r="H8992" s="2">
        <v>0</v>
      </c>
      <c r="I8992" s="2">
        <v>0</v>
      </c>
      <c r="J8992" s="2">
        <v>0</v>
      </c>
      <c r="K8992" s="2">
        <v>0</v>
      </c>
      <c r="L8992" s="2">
        <v>0</v>
      </c>
      <c r="M8992" s="2">
        <v>0</v>
      </c>
      <c r="N8992" s="2">
        <v>0</v>
      </c>
      <c r="O8992" s="54">
        <v>0</v>
      </c>
    </row>
    <row r="8993" spans="1:15" ht="18" x14ac:dyDescent="0.35">
      <c r="A8993" t="s">
        <v>59</v>
      </c>
      <c r="B8993" t="s">
        <v>26</v>
      </c>
      <c r="C8993" s="19" t="s">
        <v>53</v>
      </c>
      <c r="E8993" s="2">
        <v>14</v>
      </c>
      <c r="F8993" s="2">
        <v>1</v>
      </c>
      <c r="G8993" s="2">
        <v>0</v>
      </c>
      <c r="H8993" s="2">
        <v>0</v>
      </c>
      <c r="I8993" s="2">
        <v>0</v>
      </c>
      <c r="J8993" s="2">
        <v>0</v>
      </c>
      <c r="K8993" s="2">
        <v>0</v>
      </c>
      <c r="L8993" s="2">
        <v>0</v>
      </c>
      <c r="M8993" s="2">
        <v>0</v>
      </c>
      <c r="N8993" s="2">
        <v>0</v>
      </c>
      <c r="O8993" s="54">
        <v>0</v>
      </c>
    </row>
    <row r="8994" spans="1:15" ht="18" x14ac:dyDescent="0.35">
      <c r="A8994" t="s">
        <v>59</v>
      </c>
      <c r="B8994" t="s">
        <v>26</v>
      </c>
      <c r="C8994" s="19" t="s">
        <v>53</v>
      </c>
      <c r="E8994" s="2">
        <v>14</v>
      </c>
      <c r="F8994" s="2">
        <v>1</v>
      </c>
      <c r="G8994" s="2">
        <v>0</v>
      </c>
      <c r="H8994" s="2">
        <v>0</v>
      </c>
      <c r="I8994" s="2">
        <v>0</v>
      </c>
      <c r="J8994" s="2">
        <v>0</v>
      </c>
      <c r="K8994" s="2">
        <v>0</v>
      </c>
      <c r="L8994" s="2">
        <v>0</v>
      </c>
      <c r="M8994" s="2">
        <v>0</v>
      </c>
      <c r="N8994" s="2">
        <v>0</v>
      </c>
      <c r="O8994" s="54">
        <v>0</v>
      </c>
    </row>
    <row r="8995" spans="1:15" ht="18" x14ac:dyDescent="0.35">
      <c r="A8995" t="s">
        <v>59</v>
      </c>
      <c r="B8995" t="s">
        <v>26</v>
      </c>
      <c r="C8995" s="19" t="s">
        <v>53</v>
      </c>
      <c r="E8995" s="2">
        <v>15</v>
      </c>
      <c r="F8995" s="2">
        <v>1</v>
      </c>
      <c r="G8995" s="2">
        <v>0</v>
      </c>
      <c r="H8995" s="2">
        <v>0</v>
      </c>
      <c r="I8995" s="2">
        <v>0</v>
      </c>
      <c r="J8995" s="2">
        <v>0</v>
      </c>
      <c r="K8995" s="2">
        <v>0</v>
      </c>
      <c r="L8995" s="2">
        <v>0</v>
      </c>
      <c r="M8995" s="2">
        <v>0</v>
      </c>
      <c r="N8995" s="2">
        <v>0</v>
      </c>
      <c r="O8995" s="54">
        <v>0</v>
      </c>
    </row>
    <row r="8996" spans="1:15" ht="18" x14ac:dyDescent="0.35">
      <c r="A8996" t="s">
        <v>59</v>
      </c>
      <c r="B8996" t="s">
        <v>26</v>
      </c>
      <c r="C8996" s="19" t="s">
        <v>53</v>
      </c>
      <c r="E8996" s="2">
        <v>15</v>
      </c>
      <c r="F8996" s="2">
        <v>1</v>
      </c>
      <c r="G8996" s="2">
        <v>0</v>
      </c>
      <c r="H8996" s="2">
        <v>0</v>
      </c>
      <c r="I8996" s="2">
        <v>0</v>
      </c>
      <c r="J8996" s="2">
        <v>0</v>
      </c>
      <c r="K8996" s="2">
        <v>0</v>
      </c>
      <c r="L8996" s="2">
        <v>0</v>
      </c>
      <c r="M8996" s="2">
        <v>0</v>
      </c>
      <c r="N8996" s="2">
        <v>0</v>
      </c>
      <c r="O8996" s="54">
        <v>0</v>
      </c>
    </row>
    <row r="8997" spans="1:15" ht="18" x14ac:dyDescent="0.35">
      <c r="A8997" t="s">
        <v>59</v>
      </c>
      <c r="B8997" t="s">
        <v>26</v>
      </c>
      <c r="C8997" s="19" t="s">
        <v>53</v>
      </c>
      <c r="E8997" s="2">
        <v>16</v>
      </c>
      <c r="F8997" s="2">
        <v>1</v>
      </c>
      <c r="G8997" s="2">
        <v>0</v>
      </c>
      <c r="H8997" s="2">
        <v>0</v>
      </c>
      <c r="I8997" s="2">
        <v>0</v>
      </c>
      <c r="J8997" s="2">
        <v>0</v>
      </c>
      <c r="K8997" s="2">
        <v>0</v>
      </c>
      <c r="L8997" s="2">
        <v>0</v>
      </c>
      <c r="M8997" s="2">
        <v>0</v>
      </c>
      <c r="N8997" s="2">
        <v>0</v>
      </c>
      <c r="O8997" s="54">
        <v>0</v>
      </c>
    </row>
    <row r="8998" spans="1:15" ht="18" x14ac:dyDescent="0.35">
      <c r="A8998" t="s">
        <v>59</v>
      </c>
      <c r="B8998" t="s">
        <v>26</v>
      </c>
      <c r="C8998" s="19" t="s">
        <v>53</v>
      </c>
      <c r="E8998" s="2">
        <v>16</v>
      </c>
      <c r="F8998" s="2">
        <v>1</v>
      </c>
      <c r="G8998" s="2">
        <v>0</v>
      </c>
      <c r="H8998" s="2">
        <v>0</v>
      </c>
      <c r="I8998" s="2">
        <v>0</v>
      </c>
      <c r="J8998" s="2">
        <v>0</v>
      </c>
      <c r="K8998" s="2">
        <v>0</v>
      </c>
      <c r="L8998" s="2">
        <v>0</v>
      </c>
      <c r="M8998" s="2">
        <v>0</v>
      </c>
      <c r="N8998" s="2">
        <v>0</v>
      </c>
      <c r="O8998" s="54">
        <v>0</v>
      </c>
    </row>
    <row r="8999" spans="1:15" ht="18" x14ac:dyDescent="0.35">
      <c r="A8999" t="s">
        <v>59</v>
      </c>
      <c r="B8999" t="s">
        <v>26</v>
      </c>
      <c r="C8999" s="19" t="s">
        <v>53</v>
      </c>
      <c r="E8999" s="2">
        <v>17</v>
      </c>
      <c r="F8999" s="2">
        <v>1</v>
      </c>
      <c r="G8999" s="2">
        <v>0</v>
      </c>
      <c r="H8999" s="2">
        <v>0</v>
      </c>
      <c r="I8999" s="2">
        <v>0</v>
      </c>
      <c r="J8999" s="2">
        <v>0</v>
      </c>
      <c r="K8999" s="2">
        <v>0</v>
      </c>
      <c r="L8999" s="2">
        <v>0</v>
      </c>
      <c r="M8999" s="2">
        <v>0</v>
      </c>
      <c r="N8999" s="2">
        <v>0</v>
      </c>
      <c r="O8999" s="54">
        <v>0</v>
      </c>
    </row>
    <row r="9000" spans="1:15" ht="18" x14ac:dyDescent="0.35">
      <c r="A9000" t="s">
        <v>59</v>
      </c>
      <c r="B9000" t="s">
        <v>26</v>
      </c>
      <c r="C9000" s="19" t="s">
        <v>53</v>
      </c>
      <c r="E9000" s="2">
        <v>17</v>
      </c>
      <c r="F9000" s="2">
        <v>1</v>
      </c>
      <c r="G9000" s="2">
        <v>0</v>
      </c>
      <c r="H9000" s="2">
        <v>0</v>
      </c>
      <c r="I9000" s="2">
        <v>0</v>
      </c>
      <c r="J9000" s="2">
        <v>0</v>
      </c>
      <c r="K9000" s="2">
        <v>0</v>
      </c>
      <c r="L9000" s="2">
        <v>0</v>
      </c>
      <c r="M9000" s="2">
        <v>0</v>
      </c>
      <c r="N9000" s="2">
        <v>0</v>
      </c>
      <c r="O9000" s="54">
        <v>0</v>
      </c>
    </row>
    <row r="9001" spans="1:15" ht="18" x14ac:dyDescent="0.35">
      <c r="A9001" t="s">
        <v>59</v>
      </c>
      <c r="B9001" t="s">
        <v>26</v>
      </c>
      <c r="C9001" s="19" t="s">
        <v>53</v>
      </c>
      <c r="E9001" s="2">
        <v>18</v>
      </c>
      <c r="F9001" s="2">
        <v>1</v>
      </c>
      <c r="G9001" s="2">
        <v>0</v>
      </c>
      <c r="H9001" s="2">
        <v>0</v>
      </c>
      <c r="I9001" s="2">
        <v>0</v>
      </c>
      <c r="J9001" s="2">
        <v>0</v>
      </c>
      <c r="K9001" s="2">
        <v>0</v>
      </c>
      <c r="L9001" s="2">
        <v>0</v>
      </c>
      <c r="M9001" s="2">
        <v>0</v>
      </c>
      <c r="N9001" s="2">
        <v>0</v>
      </c>
      <c r="O9001" s="54">
        <v>0</v>
      </c>
    </row>
    <row r="9002" spans="1:15" ht="18" x14ac:dyDescent="0.35">
      <c r="A9002" t="s">
        <v>59</v>
      </c>
      <c r="B9002" t="s">
        <v>26</v>
      </c>
      <c r="C9002" s="19" t="s">
        <v>53</v>
      </c>
      <c r="E9002" s="2">
        <v>18</v>
      </c>
      <c r="F9002" s="2">
        <v>1</v>
      </c>
      <c r="G9002" s="2">
        <v>0</v>
      </c>
      <c r="H9002" s="2">
        <v>0</v>
      </c>
      <c r="I9002" s="2">
        <v>0</v>
      </c>
      <c r="J9002" s="2">
        <v>0</v>
      </c>
      <c r="K9002" s="2">
        <v>0</v>
      </c>
      <c r="L9002" s="2">
        <v>0</v>
      </c>
      <c r="M9002" s="2">
        <v>0</v>
      </c>
      <c r="N9002" s="2">
        <v>0</v>
      </c>
      <c r="O9002" s="54">
        <v>0</v>
      </c>
    </row>
    <row r="9003" spans="1:15" ht="18" x14ac:dyDescent="0.35">
      <c r="A9003" t="s">
        <v>59</v>
      </c>
      <c r="B9003" t="s">
        <v>26</v>
      </c>
      <c r="C9003" s="19" t="s">
        <v>53</v>
      </c>
      <c r="E9003" s="2">
        <v>19</v>
      </c>
      <c r="F9003" s="2">
        <v>1</v>
      </c>
      <c r="G9003" s="2">
        <v>0</v>
      </c>
      <c r="H9003" s="2">
        <v>0</v>
      </c>
      <c r="I9003" s="2">
        <v>0</v>
      </c>
      <c r="J9003" s="2">
        <v>0</v>
      </c>
      <c r="K9003" s="2">
        <v>0</v>
      </c>
      <c r="L9003" s="2">
        <v>0</v>
      </c>
      <c r="M9003" s="2">
        <v>0</v>
      </c>
      <c r="N9003" s="2">
        <v>0</v>
      </c>
      <c r="O9003" s="54">
        <v>0</v>
      </c>
    </row>
    <row r="9004" spans="1:15" ht="18" x14ac:dyDescent="0.35">
      <c r="A9004" t="s">
        <v>59</v>
      </c>
      <c r="B9004" t="s">
        <v>26</v>
      </c>
      <c r="C9004" s="19" t="s">
        <v>53</v>
      </c>
      <c r="E9004" s="2">
        <v>20</v>
      </c>
      <c r="F9004" s="2">
        <v>1</v>
      </c>
      <c r="G9004" s="2">
        <v>0</v>
      </c>
      <c r="H9004" s="2">
        <v>0</v>
      </c>
      <c r="I9004" s="2">
        <v>0</v>
      </c>
      <c r="J9004" s="2">
        <v>0</v>
      </c>
      <c r="K9004" s="2">
        <v>0</v>
      </c>
      <c r="L9004" s="2">
        <v>0</v>
      </c>
      <c r="M9004" s="2">
        <v>0</v>
      </c>
      <c r="N9004" s="2">
        <v>0</v>
      </c>
      <c r="O9004" s="54">
        <v>0</v>
      </c>
    </row>
    <row r="9005" spans="1:15" ht="18" x14ac:dyDescent="0.35">
      <c r="A9005" t="s">
        <v>59</v>
      </c>
      <c r="B9005" t="s">
        <v>26</v>
      </c>
      <c r="C9005" s="19" t="s">
        <v>53</v>
      </c>
      <c r="E9005" s="2">
        <v>20</v>
      </c>
      <c r="F9005" s="2">
        <v>1</v>
      </c>
      <c r="G9005" s="2">
        <v>0</v>
      </c>
      <c r="H9005" s="2">
        <v>0</v>
      </c>
      <c r="I9005" s="2">
        <v>0</v>
      </c>
      <c r="J9005" s="2">
        <v>0</v>
      </c>
      <c r="K9005" s="2">
        <v>0</v>
      </c>
      <c r="L9005" s="2">
        <v>0</v>
      </c>
      <c r="M9005" s="2">
        <v>0</v>
      </c>
      <c r="N9005" s="2">
        <v>0</v>
      </c>
      <c r="O9005" s="54">
        <v>0</v>
      </c>
    </row>
    <row r="9006" spans="1:15" ht="18" x14ac:dyDescent="0.35">
      <c r="A9006" t="s">
        <v>59</v>
      </c>
      <c r="B9006" t="s">
        <v>26</v>
      </c>
      <c r="C9006" s="19" t="s">
        <v>53</v>
      </c>
      <c r="E9006" s="2">
        <v>21</v>
      </c>
      <c r="F9006" s="2">
        <v>1</v>
      </c>
      <c r="G9006" s="2">
        <v>0</v>
      </c>
      <c r="H9006" s="2">
        <v>0</v>
      </c>
      <c r="I9006" s="2">
        <v>0</v>
      </c>
      <c r="J9006" s="2">
        <v>0</v>
      </c>
      <c r="K9006" s="2">
        <v>0</v>
      </c>
      <c r="L9006" s="2">
        <v>0</v>
      </c>
      <c r="M9006" s="2">
        <v>0</v>
      </c>
      <c r="N9006" s="2">
        <v>0</v>
      </c>
      <c r="O9006" s="54">
        <v>0</v>
      </c>
    </row>
    <row r="9007" spans="1:15" ht="18" x14ac:dyDescent="0.35">
      <c r="A9007" t="s">
        <v>59</v>
      </c>
      <c r="B9007" t="s">
        <v>26</v>
      </c>
      <c r="C9007" s="19" t="s">
        <v>53</v>
      </c>
      <c r="E9007" s="2">
        <v>21</v>
      </c>
      <c r="F9007" s="2">
        <v>1</v>
      </c>
      <c r="G9007" s="2">
        <v>0</v>
      </c>
      <c r="H9007" s="2">
        <v>0</v>
      </c>
      <c r="I9007" s="2">
        <v>0</v>
      </c>
      <c r="J9007" s="2">
        <v>0</v>
      </c>
      <c r="K9007" s="2">
        <v>0</v>
      </c>
      <c r="L9007" s="2">
        <v>0</v>
      </c>
      <c r="M9007" s="2">
        <v>0</v>
      </c>
      <c r="N9007" s="2">
        <v>0</v>
      </c>
      <c r="O9007" s="54">
        <v>0</v>
      </c>
    </row>
    <row r="9008" spans="1:15" ht="18" x14ac:dyDescent="0.35">
      <c r="A9008" t="s">
        <v>59</v>
      </c>
      <c r="B9008" t="s">
        <v>26</v>
      </c>
      <c r="C9008" s="19" t="s">
        <v>53</v>
      </c>
      <c r="E9008" s="2">
        <v>22</v>
      </c>
      <c r="F9008" s="2">
        <v>1</v>
      </c>
      <c r="G9008" s="2">
        <v>0</v>
      </c>
      <c r="H9008" s="2">
        <v>0</v>
      </c>
      <c r="I9008" s="2">
        <v>0</v>
      </c>
      <c r="J9008" s="2">
        <v>0</v>
      </c>
      <c r="K9008" s="2">
        <v>0</v>
      </c>
      <c r="L9008" s="2">
        <v>0</v>
      </c>
      <c r="M9008" s="2">
        <v>0</v>
      </c>
      <c r="N9008" s="2">
        <v>0</v>
      </c>
      <c r="O9008" s="54">
        <v>0</v>
      </c>
    </row>
    <row r="9009" spans="1:15" ht="18" x14ac:dyDescent="0.35">
      <c r="A9009" t="s">
        <v>59</v>
      </c>
      <c r="B9009" t="s">
        <v>26</v>
      </c>
      <c r="C9009" s="19" t="s">
        <v>54</v>
      </c>
      <c r="E9009" s="2">
        <v>1</v>
      </c>
      <c r="F9009" s="2">
        <v>1</v>
      </c>
      <c r="G9009" s="2">
        <v>0</v>
      </c>
      <c r="H9009" s="2">
        <v>0</v>
      </c>
      <c r="I9009" s="2">
        <v>0</v>
      </c>
      <c r="J9009" s="2">
        <v>0</v>
      </c>
      <c r="K9009" s="2">
        <v>0</v>
      </c>
      <c r="L9009" s="2">
        <v>0</v>
      </c>
      <c r="M9009" s="2">
        <v>0</v>
      </c>
      <c r="N9009" s="2">
        <v>0</v>
      </c>
      <c r="O9009" s="54">
        <v>0</v>
      </c>
    </row>
    <row r="9010" spans="1:15" ht="18" x14ac:dyDescent="0.35">
      <c r="A9010" t="s">
        <v>59</v>
      </c>
      <c r="B9010" t="s">
        <v>26</v>
      </c>
      <c r="C9010" s="19" t="s">
        <v>54</v>
      </c>
      <c r="E9010" s="2">
        <v>2</v>
      </c>
      <c r="F9010" s="2">
        <v>1</v>
      </c>
      <c r="G9010" s="2">
        <v>0</v>
      </c>
      <c r="H9010" s="2">
        <v>0</v>
      </c>
      <c r="I9010" s="2">
        <v>0</v>
      </c>
      <c r="J9010" s="2">
        <v>0</v>
      </c>
      <c r="K9010" s="2">
        <v>0</v>
      </c>
      <c r="L9010" s="2">
        <v>0</v>
      </c>
      <c r="M9010" s="2">
        <v>0</v>
      </c>
      <c r="N9010" s="2">
        <v>0</v>
      </c>
      <c r="O9010" s="54">
        <v>0</v>
      </c>
    </row>
    <row r="9011" spans="1:15" ht="18" x14ac:dyDescent="0.35">
      <c r="A9011" t="s">
        <v>59</v>
      </c>
      <c r="B9011" t="s">
        <v>26</v>
      </c>
      <c r="C9011" s="19" t="s">
        <v>54</v>
      </c>
      <c r="E9011" s="1">
        <v>3</v>
      </c>
      <c r="F9011" s="1">
        <v>1</v>
      </c>
      <c r="G9011" s="1">
        <v>1.516</v>
      </c>
      <c r="H9011" s="1">
        <v>37.513039920000004</v>
      </c>
      <c r="I9011" s="1">
        <v>32</v>
      </c>
      <c r="J9011" s="1">
        <v>114</v>
      </c>
      <c r="K9011" s="1">
        <v>46.026000000000003</v>
      </c>
      <c r="L9011" s="1">
        <v>22.206</v>
      </c>
      <c r="M9011" s="1">
        <v>2.1520000000000001</v>
      </c>
      <c r="N9011" s="1">
        <v>168.20500000000001</v>
      </c>
      <c r="O9011" s="54">
        <f t="shared" si="142"/>
        <v>9.6910744843735935E-2</v>
      </c>
    </row>
    <row r="9012" spans="1:15" ht="18" x14ac:dyDescent="0.35">
      <c r="A9012" t="s">
        <v>59</v>
      </c>
      <c r="B9012" t="s">
        <v>26</v>
      </c>
      <c r="C9012" s="19" t="s">
        <v>54</v>
      </c>
      <c r="E9012" s="2">
        <v>3</v>
      </c>
      <c r="F9012" s="2">
        <v>1</v>
      </c>
      <c r="G9012" s="2">
        <v>0</v>
      </c>
      <c r="H9012" s="2">
        <v>0</v>
      </c>
      <c r="I9012" s="2">
        <v>0</v>
      </c>
      <c r="J9012" s="2">
        <v>0</v>
      </c>
      <c r="K9012" s="2">
        <v>0</v>
      </c>
      <c r="L9012" s="2">
        <v>0</v>
      </c>
      <c r="M9012" s="2">
        <v>0</v>
      </c>
      <c r="N9012" s="2">
        <v>0</v>
      </c>
      <c r="O9012" s="54">
        <v>0</v>
      </c>
    </row>
    <row r="9013" spans="1:15" ht="18" x14ac:dyDescent="0.35">
      <c r="A9013" t="s">
        <v>59</v>
      </c>
      <c r="B9013" t="s">
        <v>26</v>
      </c>
      <c r="C9013" s="19" t="s">
        <v>54</v>
      </c>
      <c r="E9013" s="2">
        <v>4</v>
      </c>
      <c r="F9013" s="2">
        <v>1</v>
      </c>
      <c r="G9013" s="2">
        <v>0</v>
      </c>
      <c r="H9013" s="2">
        <v>0</v>
      </c>
      <c r="I9013" s="2">
        <v>0</v>
      </c>
      <c r="J9013" s="2">
        <v>0</v>
      </c>
      <c r="K9013" s="2">
        <v>0</v>
      </c>
      <c r="L9013" s="2">
        <v>0</v>
      </c>
      <c r="M9013" s="2">
        <v>0</v>
      </c>
      <c r="N9013" s="2">
        <v>0</v>
      </c>
      <c r="O9013" s="54">
        <v>0</v>
      </c>
    </row>
    <row r="9014" spans="1:15" ht="18" x14ac:dyDescent="0.35">
      <c r="A9014" t="s">
        <v>59</v>
      </c>
      <c r="B9014" t="s">
        <v>26</v>
      </c>
      <c r="C9014" s="19" t="s">
        <v>54</v>
      </c>
      <c r="E9014" s="2">
        <v>4</v>
      </c>
      <c r="F9014" s="2">
        <v>1</v>
      </c>
      <c r="G9014" s="2">
        <v>0</v>
      </c>
      <c r="H9014" s="2">
        <v>0</v>
      </c>
      <c r="I9014" s="2">
        <v>0</v>
      </c>
      <c r="J9014" s="2">
        <v>0</v>
      </c>
      <c r="K9014" s="2">
        <v>0</v>
      </c>
      <c r="L9014" s="2">
        <v>0</v>
      </c>
      <c r="M9014" s="2">
        <v>0</v>
      </c>
      <c r="N9014" s="2">
        <v>0</v>
      </c>
      <c r="O9014" s="54">
        <v>0</v>
      </c>
    </row>
    <row r="9015" spans="1:15" ht="18" x14ac:dyDescent="0.35">
      <c r="A9015" t="s">
        <v>59</v>
      </c>
      <c r="B9015" t="s">
        <v>26</v>
      </c>
      <c r="C9015" s="19" t="s">
        <v>54</v>
      </c>
      <c r="E9015" s="2">
        <v>5</v>
      </c>
      <c r="F9015" s="2">
        <v>1</v>
      </c>
      <c r="G9015" s="2">
        <v>0</v>
      </c>
      <c r="H9015" s="2">
        <v>0</v>
      </c>
      <c r="I9015" s="2">
        <v>0</v>
      </c>
      <c r="J9015" s="2">
        <v>0</v>
      </c>
      <c r="K9015" s="2">
        <v>0</v>
      </c>
      <c r="L9015" s="2">
        <v>0</v>
      </c>
      <c r="M9015" s="2">
        <v>0</v>
      </c>
      <c r="N9015" s="2">
        <v>0</v>
      </c>
      <c r="O9015" s="54">
        <v>0</v>
      </c>
    </row>
    <row r="9016" spans="1:15" ht="18" x14ac:dyDescent="0.35">
      <c r="A9016" t="s">
        <v>59</v>
      </c>
      <c r="B9016" t="s">
        <v>26</v>
      </c>
      <c r="C9016" s="19" t="s">
        <v>54</v>
      </c>
      <c r="E9016" s="2">
        <v>5</v>
      </c>
      <c r="F9016" s="2">
        <v>1</v>
      </c>
      <c r="G9016" s="2">
        <v>0</v>
      </c>
      <c r="H9016" s="2">
        <v>0</v>
      </c>
      <c r="I9016" s="2">
        <v>0</v>
      </c>
      <c r="J9016" s="2">
        <v>0</v>
      </c>
      <c r="K9016" s="2">
        <v>0</v>
      </c>
      <c r="L9016" s="2">
        <v>0</v>
      </c>
      <c r="M9016" s="2">
        <v>0</v>
      </c>
      <c r="N9016" s="2">
        <v>0</v>
      </c>
      <c r="O9016" s="54">
        <v>0</v>
      </c>
    </row>
    <row r="9017" spans="1:15" ht="18" x14ac:dyDescent="0.35">
      <c r="A9017" t="s">
        <v>59</v>
      </c>
      <c r="B9017" t="s">
        <v>26</v>
      </c>
      <c r="C9017" s="19" t="s">
        <v>54</v>
      </c>
      <c r="E9017" s="2">
        <v>6</v>
      </c>
      <c r="F9017" s="2">
        <v>1</v>
      </c>
      <c r="G9017" s="2">
        <v>0</v>
      </c>
      <c r="H9017" s="2">
        <v>0</v>
      </c>
      <c r="I9017" s="2">
        <v>0</v>
      </c>
      <c r="J9017" s="2">
        <v>0</v>
      </c>
      <c r="K9017" s="2">
        <v>0</v>
      </c>
      <c r="L9017" s="2">
        <v>0</v>
      </c>
      <c r="M9017" s="2">
        <v>0</v>
      </c>
      <c r="N9017" s="2">
        <v>0</v>
      </c>
      <c r="O9017" s="54">
        <v>0</v>
      </c>
    </row>
    <row r="9018" spans="1:15" ht="18" x14ac:dyDescent="0.35">
      <c r="A9018" t="s">
        <v>59</v>
      </c>
      <c r="B9018" t="s">
        <v>26</v>
      </c>
      <c r="C9018" s="19" t="s">
        <v>54</v>
      </c>
      <c r="E9018" s="2">
        <v>6</v>
      </c>
      <c r="F9018" s="2">
        <v>1</v>
      </c>
      <c r="G9018" s="2">
        <v>0</v>
      </c>
      <c r="H9018" s="2">
        <v>0</v>
      </c>
      <c r="I9018" s="2">
        <v>0</v>
      </c>
      <c r="J9018" s="2">
        <v>0</v>
      </c>
      <c r="K9018" s="2">
        <v>0</v>
      </c>
      <c r="L9018" s="2">
        <v>0</v>
      </c>
      <c r="M9018" s="2">
        <v>0</v>
      </c>
      <c r="N9018" s="2">
        <v>0</v>
      </c>
      <c r="O9018" s="54">
        <v>0</v>
      </c>
    </row>
    <row r="9019" spans="1:15" ht="18" x14ac:dyDescent="0.35">
      <c r="A9019" t="s">
        <v>59</v>
      </c>
      <c r="B9019" t="s">
        <v>26</v>
      </c>
      <c r="C9019" s="19" t="s">
        <v>54</v>
      </c>
      <c r="E9019" s="2">
        <v>7</v>
      </c>
      <c r="F9019" s="2">
        <v>1</v>
      </c>
      <c r="G9019" s="2">
        <v>0</v>
      </c>
      <c r="H9019" s="2">
        <v>0</v>
      </c>
      <c r="I9019" s="2">
        <v>0</v>
      </c>
      <c r="J9019" s="2">
        <v>0</v>
      </c>
      <c r="K9019" s="2">
        <v>0</v>
      </c>
      <c r="L9019" s="2">
        <v>0</v>
      </c>
      <c r="M9019" s="2">
        <v>0</v>
      </c>
      <c r="N9019" s="2">
        <v>0</v>
      </c>
      <c r="O9019" s="54">
        <v>0</v>
      </c>
    </row>
    <row r="9020" spans="1:15" ht="18" x14ac:dyDescent="0.35">
      <c r="A9020" t="s">
        <v>59</v>
      </c>
      <c r="B9020" t="s">
        <v>26</v>
      </c>
      <c r="C9020" s="19" t="s">
        <v>54</v>
      </c>
      <c r="E9020" s="2">
        <v>7</v>
      </c>
      <c r="F9020" s="2">
        <v>1</v>
      </c>
      <c r="G9020" s="2">
        <v>0</v>
      </c>
      <c r="H9020" s="2">
        <v>0</v>
      </c>
      <c r="I9020" s="2">
        <v>0</v>
      </c>
      <c r="J9020" s="2">
        <v>0</v>
      </c>
      <c r="K9020" s="2">
        <v>0</v>
      </c>
      <c r="L9020" s="2">
        <v>0</v>
      </c>
      <c r="M9020" s="2">
        <v>0</v>
      </c>
      <c r="N9020" s="2">
        <v>0</v>
      </c>
      <c r="O9020" s="54">
        <v>0</v>
      </c>
    </row>
    <row r="9021" spans="1:15" ht="18" x14ac:dyDescent="0.35">
      <c r="A9021" t="s">
        <v>59</v>
      </c>
      <c r="B9021" t="s">
        <v>26</v>
      </c>
      <c r="C9021" s="19" t="s">
        <v>54</v>
      </c>
      <c r="E9021" s="1">
        <v>8</v>
      </c>
      <c r="F9021" s="1">
        <v>1</v>
      </c>
      <c r="G9021" s="1">
        <v>2.6360000000000001</v>
      </c>
      <c r="H9021" s="1">
        <v>40.719965880000004</v>
      </c>
      <c r="I9021" s="1">
        <v>41</v>
      </c>
      <c r="J9021" s="1">
        <v>104</v>
      </c>
      <c r="K9021" s="1">
        <v>34.896999999999998</v>
      </c>
      <c r="L9021" s="1">
        <v>15.356</v>
      </c>
      <c r="M9021" s="1">
        <v>3.3780000000000001</v>
      </c>
      <c r="N9021" s="1">
        <v>151.03399999999999</v>
      </c>
      <c r="O9021" s="54">
        <f t="shared" si="142"/>
        <v>0.21997916123990624</v>
      </c>
    </row>
    <row r="9022" spans="1:15" ht="18" x14ac:dyDescent="0.35">
      <c r="A9022" t="s">
        <v>59</v>
      </c>
      <c r="B9022" t="s">
        <v>26</v>
      </c>
      <c r="C9022" s="19" t="s">
        <v>54</v>
      </c>
      <c r="E9022" s="2">
        <v>8</v>
      </c>
      <c r="F9022" s="2">
        <v>1</v>
      </c>
      <c r="G9022" s="2">
        <v>0</v>
      </c>
      <c r="H9022" s="2">
        <v>0</v>
      </c>
      <c r="I9022" s="2">
        <v>0</v>
      </c>
      <c r="J9022" s="2">
        <v>0</v>
      </c>
      <c r="K9022" s="2">
        <v>0</v>
      </c>
      <c r="L9022" s="2">
        <v>0</v>
      </c>
      <c r="M9022" s="2">
        <v>0</v>
      </c>
      <c r="N9022" s="2">
        <v>0</v>
      </c>
      <c r="O9022" s="54">
        <v>0</v>
      </c>
    </row>
    <row r="9023" spans="1:15" ht="18" x14ac:dyDescent="0.35">
      <c r="A9023" t="s">
        <v>59</v>
      </c>
      <c r="B9023" t="s">
        <v>26</v>
      </c>
      <c r="C9023" s="19" t="s">
        <v>54</v>
      </c>
      <c r="E9023" s="1">
        <v>9</v>
      </c>
      <c r="F9023" s="1">
        <v>1</v>
      </c>
      <c r="G9023" s="1">
        <v>3.5830000000000002</v>
      </c>
      <c r="H9023" s="1">
        <v>53.39747096</v>
      </c>
      <c r="I9023" s="1">
        <v>31</v>
      </c>
      <c r="J9023" s="1">
        <v>161</v>
      </c>
      <c r="K9023" s="1">
        <v>41.317999999999998</v>
      </c>
      <c r="L9023" s="1">
        <v>19.172000000000001</v>
      </c>
      <c r="M9023" s="1">
        <v>3.548</v>
      </c>
      <c r="N9023" s="1">
        <v>159.22999999999999</v>
      </c>
      <c r="O9023" s="54">
        <f t="shared" si="142"/>
        <v>0.18506154809096598</v>
      </c>
    </row>
    <row r="9024" spans="1:15" ht="18" x14ac:dyDescent="0.35">
      <c r="A9024" t="s">
        <v>59</v>
      </c>
      <c r="B9024" t="s">
        <v>26</v>
      </c>
      <c r="C9024" s="19" t="s">
        <v>54</v>
      </c>
      <c r="E9024" s="2">
        <v>9</v>
      </c>
      <c r="F9024" s="2">
        <v>1</v>
      </c>
      <c r="G9024" s="2">
        <v>0</v>
      </c>
      <c r="H9024" s="2">
        <v>0</v>
      </c>
      <c r="I9024" s="2">
        <v>0</v>
      </c>
      <c r="J9024" s="2">
        <v>0</v>
      </c>
      <c r="K9024" s="2">
        <v>0</v>
      </c>
      <c r="L9024" s="2">
        <v>0</v>
      </c>
      <c r="M9024" s="2">
        <v>0</v>
      </c>
      <c r="N9024" s="2">
        <v>0</v>
      </c>
      <c r="O9024" s="54">
        <v>0</v>
      </c>
    </row>
    <row r="9025" spans="1:15" ht="18" x14ac:dyDescent="0.35">
      <c r="A9025" t="s">
        <v>59</v>
      </c>
      <c r="B9025" t="s">
        <v>26</v>
      </c>
      <c r="C9025" s="19" t="s">
        <v>54</v>
      </c>
      <c r="E9025" s="2">
        <v>10</v>
      </c>
      <c r="F9025" s="2">
        <v>1</v>
      </c>
      <c r="G9025" s="2">
        <v>0</v>
      </c>
      <c r="H9025" s="2">
        <v>0</v>
      </c>
      <c r="I9025" s="2">
        <v>0</v>
      </c>
      <c r="J9025" s="2">
        <v>0</v>
      </c>
      <c r="K9025" s="2">
        <v>0</v>
      </c>
      <c r="L9025" s="2">
        <v>0</v>
      </c>
      <c r="M9025" s="2">
        <v>0</v>
      </c>
      <c r="N9025" s="2">
        <v>0</v>
      </c>
      <c r="O9025" s="54">
        <v>0</v>
      </c>
    </row>
    <row r="9026" spans="1:15" ht="18" x14ac:dyDescent="0.35">
      <c r="A9026" t="s">
        <v>59</v>
      </c>
      <c r="B9026" t="s">
        <v>26</v>
      </c>
      <c r="C9026" s="19" t="s">
        <v>54</v>
      </c>
      <c r="E9026" s="2">
        <v>10</v>
      </c>
      <c r="F9026" s="2">
        <v>1</v>
      </c>
      <c r="G9026" s="2">
        <v>0</v>
      </c>
      <c r="H9026" s="2">
        <v>0</v>
      </c>
      <c r="I9026" s="2">
        <v>0</v>
      </c>
      <c r="J9026" s="2">
        <v>0</v>
      </c>
      <c r="K9026" s="2">
        <v>0</v>
      </c>
      <c r="L9026" s="2">
        <v>0</v>
      </c>
      <c r="M9026" s="2">
        <v>0</v>
      </c>
      <c r="N9026" s="2">
        <v>0</v>
      </c>
      <c r="O9026" s="54">
        <v>0</v>
      </c>
    </row>
    <row r="9027" spans="1:15" ht="18" x14ac:dyDescent="0.35">
      <c r="A9027" t="s">
        <v>59</v>
      </c>
      <c r="B9027" t="s">
        <v>26</v>
      </c>
      <c r="C9027" s="19" t="s">
        <v>54</v>
      </c>
      <c r="E9027" s="2">
        <v>11</v>
      </c>
      <c r="F9027" s="2">
        <v>1</v>
      </c>
      <c r="G9027" s="2">
        <v>0</v>
      </c>
      <c r="H9027" s="2">
        <v>0</v>
      </c>
      <c r="I9027" s="2">
        <v>0</v>
      </c>
      <c r="J9027" s="2">
        <v>0</v>
      </c>
      <c r="K9027" s="2">
        <v>0</v>
      </c>
      <c r="L9027" s="2">
        <v>0</v>
      </c>
      <c r="M9027" s="2">
        <v>0</v>
      </c>
      <c r="N9027" s="2">
        <v>0</v>
      </c>
      <c r="O9027" s="54">
        <v>0</v>
      </c>
    </row>
    <row r="9028" spans="1:15" ht="18" x14ac:dyDescent="0.35">
      <c r="A9028" t="s">
        <v>59</v>
      </c>
      <c r="B9028" t="s">
        <v>26</v>
      </c>
      <c r="C9028" s="19" t="s">
        <v>54</v>
      </c>
      <c r="E9028" s="1">
        <v>12</v>
      </c>
      <c r="F9028" s="1">
        <v>1</v>
      </c>
      <c r="G9028" s="1">
        <v>2.5590000000000002</v>
      </c>
      <c r="H9028" s="1">
        <v>48.052920135000001</v>
      </c>
      <c r="I9028" s="1">
        <v>40</v>
      </c>
      <c r="J9028" s="1">
        <v>250</v>
      </c>
      <c r="K9028" s="1">
        <v>46.204999999999998</v>
      </c>
      <c r="L9028" s="1">
        <v>22.349</v>
      </c>
      <c r="M9028" s="1">
        <v>2.7389999999999999</v>
      </c>
      <c r="N9028" s="1">
        <v>0.17199999999999999</v>
      </c>
      <c r="O9028" s="54">
        <f t="shared" si="142"/>
        <v>0.12255581905230659</v>
      </c>
    </row>
    <row r="9029" spans="1:15" ht="18" x14ac:dyDescent="0.35">
      <c r="A9029" t="s">
        <v>59</v>
      </c>
      <c r="B9029" t="s">
        <v>26</v>
      </c>
      <c r="C9029" s="19" t="s">
        <v>54</v>
      </c>
      <c r="E9029" s="2">
        <v>12</v>
      </c>
      <c r="F9029" s="2">
        <v>1</v>
      </c>
      <c r="G9029" s="2">
        <v>0</v>
      </c>
      <c r="H9029" s="2">
        <v>0</v>
      </c>
      <c r="I9029" s="2">
        <v>0</v>
      </c>
      <c r="J9029" s="2">
        <v>0</v>
      </c>
      <c r="K9029" s="2">
        <v>0</v>
      </c>
      <c r="L9029" s="2">
        <v>0</v>
      </c>
      <c r="M9029" s="2">
        <v>0</v>
      </c>
      <c r="N9029" s="2">
        <v>0</v>
      </c>
      <c r="O9029" s="54">
        <v>0</v>
      </c>
    </row>
    <row r="9030" spans="1:15" ht="18" x14ac:dyDescent="0.35">
      <c r="A9030" t="s">
        <v>59</v>
      </c>
      <c r="B9030" t="s">
        <v>26</v>
      </c>
      <c r="C9030" s="19" t="s">
        <v>54</v>
      </c>
      <c r="E9030" s="1">
        <v>13</v>
      </c>
      <c r="F9030" s="1">
        <v>1</v>
      </c>
      <c r="G9030" s="1">
        <v>1.5609999999999999</v>
      </c>
      <c r="H9030" s="1">
        <v>41.895354229999995</v>
      </c>
      <c r="I9030" s="1">
        <v>40</v>
      </c>
      <c r="J9030" s="1">
        <v>189</v>
      </c>
      <c r="K9030" s="1">
        <v>48.045000000000002</v>
      </c>
      <c r="L9030" s="1">
        <v>24.225999999999999</v>
      </c>
      <c r="M9030" s="1">
        <v>2.2029999999999998</v>
      </c>
      <c r="N9030" s="1">
        <v>176.999</v>
      </c>
      <c r="O9030" s="54">
        <f t="shared" si="142"/>
        <v>9.0935358705522995E-2</v>
      </c>
    </row>
    <row r="9031" spans="1:15" ht="18" x14ac:dyDescent="0.35">
      <c r="A9031" t="s">
        <v>59</v>
      </c>
      <c r="B9031" t="s">
        <v>26</v>
      </c>
      <c r="C9031" s="19" t="s">
        <v>54</v>
      </c>
      <c r="E9031" s="2">
        <v>13</v>
      </c>
      <c r="F9031" s="2">
        <v>1</v>
      </c>
      <c r="G9031" s="2">
        <v>0</v>
      </c>
      <c r="H9031" s="2">
        <v>0</v>
      </c>
      <c r="I9031" s="2">
        <v>0</v>
      </c>
      <c r="J9031" s="2">
        <v>0</v>
      </c>
      <c r="K9031" s="2">
        <v>0</v>
      </c>
      <c r="L9031" s="2">
        <v>0</v>
      </c>
      <c r="M9031" s="2">
        <v>0</v>
      </c>
      <c r="N9031" s="2">
        <v>0</v>
      </c>
      <c r="O9031" s="54">
        <v>0</v>
      </c>
    </row>
    <row r="9032" spans="1:15" ht="18" x14ac:dyDescent="0.35">
      <c r="A9032" t="s">
        <v>59</v>
      </c>
      <c r="B9032" t="s">
        <v>26</v>
      </c>
      <c r="C9032" s="19" t="s">
        <v>54</v>
      </c>
      <c r="E9032" s="2">
        <v>14</v>
      </c>
      <c r="F9032" s="2">
        <v>1</v>
      </c>
      <c r="G9032" s="2">
        <v>0</v>
      </c>
      <c r="H9032" s="2">
        <v>0</v>
      </c>
      <c r="I9032" s="2">
        <v>0</v>
      </c>
      <c r="J9032" s="2">
        <v>0</v>
      </c>
      <c r="K9032" s="2">
        <v>0</v>
      </c>
      <c r="L9032" s="2">
        <v>0</v>
      </c>
      <c r="M9032" s="2">
        <v>0</v>
      </c>
      <c r="N9032" s="2">
        <v>0</v>
      </c>
      <c r="O9032" s="54">
        <v>0</v>
      </c>
    </row>
    <row r="9033" spans="1:15" ht="18" x14ac:dyDescent="0.35">
      <c r="A9033" t="s">
        <v>59</v>
      </c>
      <c r="B9033" t="s">
        <v>26</v>
      </c>
      <c r="C9033" s="19" t="s">
        <v>54</v>
      </c>
      <c r="E9033" s="2">
        <v>14</v>
      </c>
      <c r="F9033" s="2">
        <v>1</v>
      </c>
      <c r="G9033" s="2">
        <v>0</v>
      </c>
      <c r="H9033" s="2">
        <v>0</v>
      </c>
      <c r="I9033" s="2">
        <v>0</v>
      </c>
      <c r="J9033" s="2">
        <v>0</v>
      </c>
      <c r="K9033" s="2">
        <v>0</v>
      </c>
      <c r="L9033" s="2">
        <v>0</v>
      </c>
      <c r="M9033" s="2">
        <v>0</v>
      </c>
      <c r="N9033" s="2">
        <v>0</v>
      </c>
      <c r="O9033" s="54">
        <v>0</v>
      </c>
    </row>
    <row r="9034" spans="1:15" ht="18" x14ac:dyDescent="0.35">
      <c r="A9034" t="s">
        <v>59</v>
      </c>
      <c r="B9034" t="s">
        <v>26</v>
      </c>
      <c r="C9034" s="19" t="s">
        <v>54</v>
      </c>
      <c r="E9034" s="2">
        <v>15</v>
      </c>
      <c r="F9034" s="2">
        <v>1</v>
      </c>
      <c r="G9034" s="2">
        <v>0</v>
      </c>
      <c r="H9034" s="2">
        <v>0</v>
      </c>
      <c r="I9034" s="2">
        <v>0</v>
      </c>
      <c r="J9034" s="2">
        <v>0</v>
      </c>
      <c r="K9034" s="2">
        <v>0</v>
      </c>
      <c r="L9034" s="2">
        <v>0</v>
      </c>
      <c r="M9034" s="2">
        <v>0</v>
      </c>
      <c r="N9034" s="2">
        <v>0</v>
      </c>
      <c r="O9034" s="54">
        <v>0</v>
      </c>
    </row>
    <row r="9035" spans="1:15" ht="18" x14ac:dyDescent="0.35">
      <c r="A9035" t="s">
        <v>59</v>
      </c>
      <c r="B9035" t="s">
        <v>26</v>
      </c>
      <c r="C9035" s="19" t="s">
        <v>54</v>
      </c>
      <c r="E9035" s="2">
        <v>15</v>
      </c>
      <c r="F9035" s="2">
        <v>1</v>
      </c>
      <c r="G9035" s="2">
        <v>0</v>
      </c>
      <c r="H9035" s="2">
        <v>0</v>
      </c>
      <c r="I9035" s="2">
        <v>0</v>
      </c>
      <c r="J9035" s="2">
        <v>0</v>
      </c>
      <c r="K9035" s="2">
        <v>0</v>
      </c>
      <c r="L9035" s="2">
        <v>0</v>
      </c>
      <c r="M9035" s="2">
        <v>0</v>
      </c>
      <c r="N9035" s="2">
        <v>0</v>
      </c>
      <c r="O9035" s="54">
        <v>0</v>
      </c>
    </row>
    <row r="9036" spans="1:15" ht="18" x14ac:dyDescent="0.35">
      <c r="A9036" t="s">
        <v>59</v>
      </c>
      <c r="B9036" t="s">
        <v>26</v>
      </c>
      <c r="C9036" s="19" t="s">
        <v>54</v>
      </c>
      <c r="E9036" s="2">
        <v>16</v>
      </c>
      <c r="F9036" s="2">
        <v>1</v>
      </c>
      <c r="G9036" s="2">
        <v>0</v>
      </c>
      <c r="H9036" s="2">
        <v>0</v>
      </c>
      <c r="I9036" s="2">
        <v>0</v>
      </c>
      <c r="J9036" s="2">
        <v>0</v>
      </c>
      <c r="K9036" s="2">
        <v>0</v>
      </c>
      <c r="L9036" s="2">
        <v>0</v>
      </c>
      <c r="M9036" s="2">
        <v>0</v>
      </c>
      <c r="N9036" s="2">
        <v>0</v>
      </c>
      <c r="O9036" s="54">
        <v>0</v>
      </c>
    </row>
    <row r="9037" spans="1:15" ht="18" x14ac:dyDescent="0.35">
      <c r="A9037" t="s">
        <v>59</v>
      </c>
      <c r="B9037" t="s">
        <v>26</v>
      </c>
      <c r="C9037" s="19" t="s">
        <v>54</v>
      </c>
      <c r="E9037" s="2">
        <v>16</v>
      </c>
      <c r="F9037" s="2">
        <v>1</v>
      </c>
      <c r="G9037" s="2">
        <v>0</v>
      </c>
      <c r="H9037" s="2">
        <v>0</v>
      </c>
      <c r="I9037" s="2">
        <v>0</v>
      </c>
      <c r="J9037" s="2">
        <v>0</v>
      </c>
      <c r="K9037" s="2">
        <v>0</v>
      </c>
      <c r="L9037" s="2">
        <v>0</v>
      </c>
      <c r="M9037" s="2">
        <v>0</v>
      </c>
      <c r="N9037" s="2">
        <v>0</v>
      </c>
      <c r="O9037" s="54">
        <v>0</v>
      </c>
    </row>
    <row r="9038" spans="1:15" ht="18" x14ac:dyDescent="0.35">
      <c r="A9038" t="s">
        <v>59</v>
      </c>
      <c r="B9038" t="s">
        <v>26</v>
      </c>
      <c r="C9038" s="19" t="s">
        <v>54</v>
      </c>
      <c r="E9038" s="2">
        <v>17</v>
      </c>
      <c r="F9038" s="2">
        <v>1</v>
      </c>
      <c r="G9038" s="2">
        <v>0</v>
      </c>
      <c r="H9038" s="2">
        <v>0</v>
      </c>
      <c r="I9038" s="2">
        <v>0</v>
      </c>
      <c r="J9038" s="2">
        <v>0</v>
      </c>
      <c r="K9038" s="2">
        <v>0</v>
      </c>
      <c r="L9038" s="2">
        <v>0</v>
      </c>
      <c r="M9038" s="2">
        <v>0</v>
      </c>
      <c r="N9038" s="2">
        <v>0</v>
      </c>
      <c r="O9038" s="54">
        <v>0</v>
      </c>
    </row>
    <row r="9039" spans="1:15" ht="18" x14ac:dyDescent="0.35">
      <c r="A9039" t="s">
        <v>59</v>
      </c>
      <c r="B9039" t="s">
        <v>26</v>
      </c>
      <c r="C9039" s="19" t="s">
        <v>54</v>
      </c>
      <c r="E9039" s="2">
        <v>17</v>
      </c>
      <c r="F9039" s="2">
        <v>1</v>
      </c>
      <c r="G9039" s="2">
        <v>0</v>
      </c>
      <c r="H9039" s="2">
        <v>0</v>
      </c>
      <c r="I9039" s="2">
        <v>0</v>
      </c>
      <c r="J9039" s="2">
        <v>0</v>
      </c>
      <c r="K9039" s="2">
        <v>0</v>
      </c>
      <c r="L9039" s="2">
        <v>0</v>
      </c>
      <c r="M9039" s="2">
        <v>0</v>
      </c>
      <c r="N9039" s="2">
        <v>0</v>
      </c>
      <c r="O9039" s="54">
        <v>0</v>
      </c>
    </row>
    <row r="9040" spans="1:15" ht="18" x14ac:dyDescent="0.35">
      <c r="A9040" t="s">
        <v>59</v>
      </c>
      <c r="B9040" t="s">
        <v>26</v>
      </c>
      <c r="C9040" s="19" t="s">
        <v>54</v>
      </c>
      <c r="E9040" s="2">
        <v>18</v>
      </c>
      <c r="F9040" s="2">
        <v>1</v>
      </c>
      <c r="G9040" s="2">
        <v>0</v>
      </c>
      <c r="H9040" s="2">
        <v>0</v>
      </c>
      <c r="I9040" s="2">
        <v>0</v>
      </c>
      <c r="J9040" s="2">
        <v>0</v>
      </c>
      <c r="K9040" s="2">
        <v>0</v>
      </c>
      <c r="L9040" s="2">
        <v>0</v>
      </c>
      <c r="M9040" s="2">
        <v>0</v>
      </c>
      <c r="N9040" s="2">
        <v>0</v>
      </c>
      <c r="O9040" s="54">
        <v>0</v>
      </c>
    </row>
    <row r="9041" spans="1:15" ht="18" x14ac:dyDescent="0.35">
      <c r="A9041" t="s">
        <v>59</v>
      </c>
      <c r="B9041" t="s">
        <v>26</v>
      </c>
      <c r="C9041" s="19" t="s">
        <v>54</v>
      </c>
      <c r="E9041" s="2">
        <v>18</v>
      </c>
      <c r="F9041" s="2">
        <v>1</v>
      </c>
      <c r="G9041" s="2">
        <v>0</v>
      </c>
      <c r="H9041" s="2">
        <v>0</v>
      </c>
      <c r="I9041" s="2">
        <v>0</v>
      </c>
      <c r="J9041" s="2">
        <v>0</v>
      </c>
      <c r="K9041" s="2">
        <v>0</v>
      </c>
      <c r="L9041" s="2">
        <v>0</v>
      </c>
      <c r="M9041" s="2">
        <v>0</v>
      </c>
      <c r="N9041" s="2">
        <v>0</v>
      </c>
      <c r="O9041" s="54">
        <v>0</v>
      </c>
    </row>
    <row r="9042" spans="1:15" ht="18" x14ac:dyDescent="0.35">
      <c r="A9042" t="s">
        <v>59</v>
      </c>
      <c r="B9042" t="s">
        <v>26</v>
      </c>
      <c r="C9042" s="19" t="s">
        <v>54</v>
      </c>
      <c r="E9042" s="2">
        <v>19</v>
      </c>
      <c r="F9042" s="2">
        <v>1</v>
      </c>
      <c r="G9042" s="2">
        <v>0</v>
      </c>
      <c r="H9042" s="2">
        <v>0</v>
      </c>
      <c r="I9042" s="2">
        <v>0</v>
      </c>
      <c r="J9042" s="2">
        <v>0</v>
      </c>
      <c r="K9042" s="2">
        <v>0</v>
      </c>
      <c r="L9042" s="2">
        <v>0</v>
      </c>
      <c r="M9042" s="2">
        <v>0</v>
      </c>
      <c r="N9042" s="2">
        <v>0</v>
      </c>
      <c r="O9042" s="54">
        <v>0</v>
      </c>
    </row>
    <row r="9043" spans="1:15" ht="18" x14ac:dyDescent="0.35">
      <c r="A9043" t="s">
        <v>59</v>
      </c>
      <c r="B9043" t="s">
        <v>26</v>
      </c>
      <c r="C9043" s="19" t="s">
        <v>54</v>
      </c>
      <c r="E9043" s="1">
        <v>20</v>
      </c>
      <c r="F9043" s="1">
        <v>1</v>
      </c>
      <c r="G9043" s="1">
        <v>1.226</v>
      </c>
      <c r="H9043" s="1">
        <v>25.679044815000001</v>
      </c>
      <c r="I9043" s="1">
        <v>40</v>
      </c>
      <c r="J9043" s="1">
        <v>148</v>
      </c>
      <c r="K9043" s="1">
        <v>36.841000000000001</v>
      </c>
      <c r="L9043" s="1">
        <v>16.922999999999998</v>
      </c>
      <c r="M9043" s="1">
        <v>1.9330000000000001</v>
      </c>
      <c r="N9043" s="1">
        <v>8.7219999999999995</v>
      </c>
      <c r="O9043" s="54">
        <f t="shared" ref="O9043:O9098" si="143">M9043/L9043</f>
        <v>0.11422324646930215</v>
      </c>
    </row>
    <row r="9044" spans="1:15" ht="18" x14ac:dyDescent="0.35">
      <c r="A9044" t="s">
        <v>59</v>
      </c>
      <c r="B9044" t="s">
        <v>26</v>
      </c>
      <c r="C9044" s="19" t="s">
        <v>54</v>
      </c>
      <c r="E9044" s="1">
        <v>20</v>
      </c>
      <c r="F9044" s="1">
        <v>1</v>
      </c>
      <c r="G9044" s="1">
        <v>1.7070000000000001</v>
      </c>
      <c r="H9044" s="1">
        <v>32.229655510000001</v>
      </c>
      <c r="I9044" s="1">
        <v>31</v>
      </c>
      <c r="J9044" s="1">
        <v>152</v>
      </c>
      <c r="K9044" s="1">
        <v>45.844000000000001</v>
      </c>
      <c r="L9044" s="1">
        <v>22.241</v>
      </c>
      <c r="M9044" s="1">
        <v>1.8460000000000001</v>
      </c>
      <c r="N9044" s="1">
        <v>15.446999999999999</v>
      </c>
      <c r="O9044" s="54">
        <f t="shared" si="143"/>
        <v>8.2999865113978694E-2</v>
      </c>
    </row>
    <row r="9045" spans="1:15" ht="18" x14ac:dyDescent="0.35">
      <c r="A9045" t="s">
        <v>59</v>
      </c>
      <c r="B9045" t="s">
        <v>26</v>
      </c>
      <c r="C9045" s="19" t="s">
        <v>54</v>
      </c>
      <c r="E9045" s="2">
        <v>21</v>
      </c>
      <c r="F9045" s="2">
        <v>1</v>
      </c>
      <c r="G9045" s="2">
        <v>0</v>
      </c>
      <c r="H9045" s="2">
        <v>0</v>
      </c>
      <c r="I9045" s="2">
        <v>0</v>
      </c>
      <c r="J9045" s="2">
        <v>0</v>
      </c>
      <c r="K9045" s="2">
        <v>0</v>
      </c>
      <c r="L9045" s="2">
        <v>0</v>
      </c>
      <c r="M9045" s="2">
        <v>0</v>
      </c>
      <c r="N9045" s="2">
        <v>0</v>
      </c>
      <c r="O9045" s="54">
        <v>0</v>
      </c>
    </row>
    <row r="9046" spans="1:15" ht="18" x14ac:dyDescent="0.35">
      <c r="A9046" t="s">
        <v>59</v>
      </c>
      <c r="B9046" t="s">
        <v>26</v>
      </c>
      <c r="C9046" s="19" t="s">
        <v>54</v>
      </c>
      <c r="E9046" s="2">
        <v>21</v>
      </c>
      <c r="F9046" s="2">
        <v>1</v>
      </c>
      <c r="G9046" s="2">
        <v>0</v>
      </c>
      <c r="H9046" s="2">
        <v>0</v>
      </c>
      <c r="I9046" s="2">
        <v>0</v>
      </c>
      <c r="J9046" s="2">
        <v>0</v>
      </c>
      <c r="K9046" s="2">
        <v>0</v>
      </c>
      <c r="L9046" s="2">
        <v>0</v>
      </c>
      <c r="M9046" s="2">
        <v>0</v>
      </c>
      <c r="N9046" s="2">
        <v>0</v>
      </c>
      <c r="O9046" s="54">
        <v>0</v>
      </c>
    </row>
    <row r="9047" spans="1:15" ht="18" x14ac:dyDescent="0.35">
      <c r="A9047" t="s">
        <v>59</v>
      </c>
      <c r="B9047" t="s">
        <v>26</v>
      </c>
      <c r="C9047" s="19" t="s">
        <v>54</v>
      </c>
      <c r="E9047" s="2">
        <v>22</v>
      </c>
      <c r="F9047" s="2">
        <v>1</v>
      </c>
      <c r="G9047" s="2">
        <v>0</v>
      </c>
      <c r="H9047" s="2">
        <v>0</v>
      </c>
      <c r="I9047" s="2">
        <v>0</v>
      </c>
      <c r="J9047" s="2">
        <v>0</v>
      </c>
      <c r="K9047" s="2">
        <v>0</v>
      </c>
      <c r="L9047" s="2">
        <v>0</v>
      </c>
      <c r="M9047" s="2">
        <v>0</v>
      </c>
      <c r="N9047" s="2">
        <v>0</v>
      </c>
      <c r="O9047" s="54">
        <v>0</v>
      </c>
    </row>
    <row r="9048" spans="1:15" ht="18" x14ac:dyDescent="0.35">
      <c r="A9048" t="s">
        <v>59</v>
      </c>
      <c r="B9048" t="s">
        <v>26</v>
      </c>
      <c r="C9048" s="19" t="s">
        <v>54</v>
      </c>
      <c r="E9048" s="1">
        <v>23</v>
      </c>
      <c r="F9048" s="1">
        <v>1</v>
      </c>
      <c r="G9048" s="1">
        <v>3.4689999999999999</v>
      </c>
      <c r="H9048" s="1">
        <v>58.385199249999999</v>
      </c>
      <c r="I9048" s="1">
        <v>33</v>
      </c>
      <c r="J9048" s="1">
        <v>176</v>
      </c>
      <c r="K9048" s="1">
        <v>45.293999999999997</v>
      </c>
      <c r="L9048" s="1">
        <v>20.951000000000001</v>
      </c>
      <c r="M9048" s="1">
        <v>3.55</v>
      </c>
      <c r="N9048" s="1">
        <v>10.962999999999999</v>
      </c>
      <c r="O9048" s="54">
        <f t="shared" si="143"/>
        <v>0.16944298601498733</v>
      </c>
    </row>
    <row r="9049" spans="1:15" ht="18" x14ac:dyDescent="0.35">
      <c r="A9049" t="s">
        <v>59</v>
      </c>
      <c r="B9049" t="s">
        <v>26</v>
      </c>
      <c r="C9049" s="19" t="s">
        <v>54</v>
      </c>
      <c r="E9049" s="1">
        <v>23</v>
      </c>
      <c r="F9049" s="1">
        <v>1</v>
      </c>
      <c r="G9049" s="1">
        <v>3.3439999999999999</v>
      </c>
      <c r="H9049" s="1">
        <v>59.782890180000003</v>
      </c>
      <c r="I9049" s="1">
        <v>45</v>
      </c>
      <c r="J9049" s="1">
        <v>162</v>
      </c>
      <c r="K9049" s="1">
        <v>51.106999999999999</v>
      </c>
      <c r="L9049" s="1">
        <v>23.556000000000001</v>
      </c>
      <c r="M9049" s="1">
        <v>3.2330000000000001</v>
      </c>
      <c r="N9049" s="1">
        <v>25.094999999999999</v>
      </c>
      <c r="O9049" s="54">
        <f t="shared" si="143"/>
        <v>0.13724741042621838</v>
      </c>
    </row>
    <row r="9050" spans="1:15" ht="18" x14ac:dyDescent="0.35">
      <c r="A9050" t="s">
        <v>59</v>
      </c>
      <c r="B9050" t="s">
        <v>26</v>
      </c>
      <c r="C9050" s="19" t="s">
        <v>54</v>
      </c>
      <c r="E9050" s="2">
        <v>23</v>
      </c>
      <c r="F9050" s="2">
        <v>1</v>
      </c>
      <c r="G9050" s="2">
        <v>0</v>
      </c>
      <c r="H9050" s="2">
        <v>0</v>
      </c>
      <c r="I9050" s="2">
        <v>0</v>
      </c>
      <c r="J9050" s="2">
        <v>0</v>
      </c>
      <c r="K9050" s="2">
        <v>0</v>
      </c>
      <c r="L9050" s="2">
        <v>0</v>
      </c>
      <c r="M9050" s="2">
        <v>0</v>
      </c>
      <c r="N9050" s="2">
        <v>0</v>
      </c>
      <c r="O9050" s="54">
        <v>0</v>
      </c>
    </row>
    <row r="9051" spans="1:15" ht="18" x14ac:dyDescent="0.35">
      <c r="A9051" t="s">
        <v>59</v>
      </c>
      <c r="B9051" t="s">
        <v>26</v>
      </c>
      <c r="C9051" s="19" t="s">
        <v>54</v>
      </c>
      <c r="E9051" s="1">
        <v>24</v>
      </c>
      <c r="F9051" s="1">
        <v>1</v>
      </c>
      <c r="G9051" s="1">
        <v>2.7080000000000002</v>
      </c>
      <c r="H9051" s="1">
        <v>53.896426380000008</v>
      </c>
      <c r="I9051" s="1">
        <v>38</v>
      </c>
      <c r="J9051" s="1">
        <v>116</v>
      </c>
      <c r="K9051" s="1">
        <v>45.357999999999997</v>
      </c>
      <c r="L9051" s="1">
        <v>21.132000000000001</v>
      </c>
      <c r="M9051" s="1">
        <v>3.2490000000000001</v>
      </c>
      <c r="N9051" s="1">
        <v>31.068000000000001</v>
      </c>
      <c r="O9051" s="54">
        <f t="shared" si="143"/>
        <v>0.15374787052810904</v>
      </c>
    </row>
    <row r="9052" spans="1:15" ht="18" x14ac:dyDescent="0.35">
      <c r="A9052" t="s">
        <v>59</v>
      </c>
      <c r="B9052" t="s">
        <v>26</v>
      </c>
      <c r="C9052" s="19" t="s">
        <v>54</v>
      </c>
      <c r="E9052" s="1">
        <v>24</v>
      </c>
      <c r="F9052" s="1">
        <v>1</v>
      </c>
      <c r="G9052" s="1">
        <v>2.8860000000000001</v>
      </c>
      <c r="H9052" s="1">
        <v>44.954496089999999</v>
      </c>
      <c r="I9052" s="1">
        <v>48</v>
      </c>
      <c r="J9052" s="1">
        <v>141</v>
      </c>
      <c r="K9052" s="1">
        <v>47.103000000000002</v>
      </c>
      <c r="L9052" s="1">
        <v>22.742999999999999</v>
      </c>
      <c r="M9052" s="1">
        <v>2.5179999999999998</v>
      </c>
      <c r="N9052" s="1">
        <v>24.132999999999999</v>
      </c>
      <c r="O9052" s="54">
        <f t="shared" si="143"/>
        <v>0.11071538495361209</v>
      </c>
    </row>
    <row r="9053" spans="1:15" ht="18" x14ac:dyDescent="0.35">
      <c r="A9053" t="s">
        <v>59</v>
      </c>
      <c r="B9053" t="s">
        <v>26</v>
      </c>
      <c r="C9053" s="19" t="s">
        <v>54</v>
      </c>
      <c r="E9053" s="1">
        <v>24</v>
      </c>
      <c r="F9053" s="1">
        <v>1</v>
      </c>
      <c r="G9053" s="1">
        <v>1.843</v>
      </c>
      <c r="H9053" s="1">
        <v>31.58314992</v>
      </c>
      <c r="I9053" s="1">
        <v>44</v>
      </c>
      <c r="J9053" s="1">
        <v>120</v>
      </c>
      <c r="K9053" s="1">
        <v>44.813000000000002</v>
      </c>
      <c r="L9053" s="1">
        <v>22.808</v>
      </c>
      <c r="M9053" s="1">
        <v>1.764</v>
      </c>
      <c r="N9053" s="1">
        <v>22.292000000000002</v>
      </c>
      <c r="O9053" s="54">
        <f t="shared" si="143"/>
        <v>7.7341283760084187E-2</v>
      </c>
    </row>
    <row r="9054" spans="1:15" ht="18" x14ac:dyDescent="0.35">
      <c r="A9054" t="s">
        <v>59</v>
      </c>
      <c r="B9054" t="s">
        <v>26</v>
      </c>
      <c r="C9054" s="19" t="s">
        <v>54</v>
      </c>
      <c r="E9054" s="1">
        <v>25</v>
      </c>
      <c r="F9054" s="1">
        <v>1</v>
      </c>
      <c r="G9054" s="1">
        <v>3.7989999999999999</v>
      </c>
      <c r="H9054" s="1">
        <v>54.949054860000004</v>
      </c>
      <c r="I9054" s="1">
        <v>38</v>
      </c>
      <c r="J9054" s="1">
        <v>162</v>
      </c>
      <c r="K9054" s="1">
        <v>43.582999999999998</v>
      </c>
      <c r="L9054" s="1">
        <v>20.033999999999999</v>
      </c>
      <c r="M9054" s="1">
        <v>3.4940000000000002</v>
      </c>
      <c r="N9054" s="1">
        <v>23.498000000000001</v>
      </c>
      <c r="O9054" s="54">
        <f t="shared" si="143"/>
        <v>0.17440351402615556</v>
      </c>
    </row>
    <row r="9055" spans="1:15" ht="18" x14ac:dyDescent="0.35">
      <c r="A9055" t="s">
        <v>59</v>
      </c>
      <c r="B9055" t="s">
        <v>26</v>
      </c>
      <c r="C9055" s="19" t="s">
        <v>54</v>
      </c>
      <c r="E9055" s="2">
        <v>25</v>
      </c>
      <c r="F9055" s="2">
        <v>1</v>
      </c>
      <c r="G9055" s="2">
        <v>0</v>
      </c>
      <c r="H9055" s="2">
        <v>0</v>
      </c>
      <c r="I9055" s="2">
        <v>0</v>
      </c>
      <c r="J9055" s="2">
        <v>0</v>
      </c>
      <c r="K9055" s="2">
        <v>0</v>
      </c>
      <c r="L9055" s="2">
        <v>0</v>
      </c>
      <c r="M9055" s="2">
        <v>0</v>
      </c>
      <c r="N9055" s="2">
        <v>0</v>
      </c>
      <c r="O9055" s="54">
        <v>0</v>
      </c>
    </row>
    <row r="9056" spans="1:15" ht="18" x14ac:dyDescent="0.35">
      <c r="A9056" t="s">
        <v>59</v>
      </c>
      <c r="B9056" t="s">
        <v>26</v>
      </c>
      <c r="C9056" s="19" t="s">
        <v>54</v>
      </c>
      <c r="E9056" s="1">
        <v>26</v>
      </c>
      <c r="F9056" s="1">
        <v>1</v>
      </c>
      <c r="G9056" s="1">
        <v>4.1109999999999998</v>
      </c>
      <c r="H9056" s="1">
        <v>81.016710000000003</v>
      </c>
      <c r="I9056" s="1">
        <v>39</v>
      </c>
      <c r="J9056" s="1">
        <v>124</v>
      </c>
      <c r="K9056" s="1">
        <v>46.247999999999998</v>
      </c>
      <c r="L9056" s="1">
        <v>20.875</v>
      </c>
      <c r="M9056" s="1">
        <v>4.944</v>
      </c>
      <c r="N9056" s="1">
        <v>55.116999999999997</v>
      </c>
      <c r="O9056" s="54">
        <f t="shared" si="143"/>
        <v>0.23683832335329341</v>
      </c>
    </row>
    <row r="9057" spans="1:15" ht="18" x14ac:dyDescent="0.35">
      <c r="A9057" t="s">
        <v>59</v>
      </c>
      <c r="B9057" t="s">
        <v>26</v>
      </c>
      <c r="C9057" s="19" t="s">
        <v>54</v>
      </c>
      <c r="E9057" s="1">
        <v>26</v>
      </c>
      <c r="F9057" s="1">
        <v>1</v>
      </c>
      <c r="G9057" s="1">
        <v>4.3440000000000003</v>
      </c>
      <c r="H9057" s="1">
        <v>82.678720634999991</v>
      </c>
      <c r="I9057" s="1">
        <v>34</v>
      </c>
      <c r="J9057" s="1">
        <v>145</v>
      </c>
      <c r="K9057" s="1">
        <v>45.575000000000003</v>
      </c>
      <c r="L9057" s="1">
        <v>20.582999999999998</v>
      </c>
      <c r="M9057" s="1">
        <v>5.117</v>
      </c>
      <c r="N9057" s="1">
        <v>26.882999999999999</v>
      </c>
      <c r="O9057" s="54">
        <f t="shared" si="143"/>
        <v>0.24860321624641696</v>
      </c>
    </row>
    <row r="9058" spans="1:15" ht="18" x14ac:dyDescent="0.35">
      <c r="A9058" t="s">
        <v>59</v>
      </c>
      <c r="B9058" t="s">
        <v>26</v>
      </c>
      <c r="C9058" s="19" t="s">
        <v>54</v>
      </c>
      <c r="E9058" s="2">
        <v>26</v>
      </c>
      <c r="F9058" s="2">
        <v>1</v>
      </c>
      <c r="G9058" s="2">
        <v>0</v>
      </c>
      <c r="H9058" s="2">
        <v>0</v>
      </c>
      <c r="I9058" s="2">
        <v>0</v>
      </c>
      <c r="J9058" s="2">
        <v>0</v>
      </c>
      <c r="K9058" s="2">
        <v>0</v>
      </c>
      <c r="L9058" s="2">
        <v>0</v>
      </c>
      <c r="M9058" s="2">
        <v>0</v>
      </c>
      <c r="N9058" s="2">
        <v>0</v>
      </c>
      <c r="O9058" s="54">
        <v>0</v>
      </c>
    </row>
    <row r="9059" spans="1:15" ht="18" x14ac:dyDescent="0.35">
      <c r="A9059" t="s">
        <v>59</v>
      </c>
      <c r="B9059" t="s">
        <v>26</v>
      </c>
      <c r="C9059" s="19" t="s">
        <v>54</v>
      </c>
      <c r="E9059" s="1">
        <v>27</v>
      </c>
      <c r="F9059" s="1">
        <v>1</v>
      </c>
      <c r="G9059" s="1">
        <v>3.6589999999999998</v>
      </c>
      <c r="H9059" s="1">
        <v>60.061882320000009</v>
      </c>
      <c r="I9059" s="1">
        <v>39</v>
      </c>
      <c r="J9059" s="1">
        <v>120</v>
      </c>
      <c r="K9059" s="1">
        <v>46.151000000000003</v>
      </c>
      <c r="L9059" s="1">
        <v>21.468</v>
      </c>
      <c r="M9059" s="1">
        <v>3.5640000000000001</v>
      </c>
      <c r="N9059" s="1">
        <v>20.978000000000002</v>
      </c>
      <c r="O9059" s="54">
        <f t="shared" si="143"/>
        <v>0.1660145332588038</v>
      </c>
    </row>
    <row r="9060" spans="1:15" ht="18" x14ac:dyDescent="0.35">
      <c r="A9060" t="s">
        <v>59</v>
      </c>
      <c r="B9060" t="s">
        <v>26</v>
      </c>
      <c r="C9060" s="19" t="s">
        <v>54</v>
      </c>
      <c r="E9060" s="1">
        <v>27</v>
      </c>
      <c r="F9060" s="1">
        <v>1</v>
      </c>
      <c r="G9060" s="1">
        <v>4.9850000000000003</v>
      </c>
      <c r="H9060" s="1">
        <v>73.39822848</v>
      </c>
      <c r="I9060" s="1">
        <v>36</v>
      </c>
      <c r="J9060" s="1">
        <v>158</v>
      </c>
      <c r="K9060" s="1">
        <v>44.792000000000002</v>
      </c>
      <c r="L9060" s="1">
        <v>19.776</v>
      </c>
      <c r="M9060" s="1">
        <v>4.7279999999999998</v>
      </c>
      <c r="N9060" s="1">
        <v>25.170999999999999</v>
      </c>
      <c r="O9060" s="54">
        <f t="shared" si="143"/>
        <v>0.2390776699029126</v>
      </c>
    </row>
    <row r="9061" spans="1:15" ht="18" x14ac:dyDescent="0.35">
      <c r="A9061" t="s">
        <v>59</v>
      </c>
      <c r="B9061" t="s">
        <v>26</v>
      </c>
      <c r="C9061" s="19" t="s">
        <v>54</v>
      </c>
      <c r="E9061">
        <v>28</v>
      </c>
      <c r="F9061">
        <v>1</v>
      </c>
      <c r="G9061">
        <v>2.6360000000000001</v>
      </c>
      <c r="H9061">
        <v>42.730281800000007</v>
      </c>
      <c r="I9061">
        <v>38</v>
      </c>
      <c r="J9061">
        <v>101</v>
      </c>
      <c r="K9061">
        <v>44.100999999999999</v>
      </c>
      <c r="L9061">
        <v>20.311</v>
      </c>
      <c r="M9061">
        <v>2.68</v>
      </c>
      <c r="N9061">
        <v>39.768999999999998</v>
      </c>
      <c r="O9061" s="54">
        <f t="shared" si="143"/>
        <v>0.13194820540593769</v>
      </c>
    </row>
    <row r="9062" spans="1:15" ht="18" x14ac:dyDescent="0.35">
      <c r="A9062" t="s">
        <v>59</v>
      </c>
      <c r="B9062" t="s">
        <v>26</v>
      </c>
      <c r="C9062" s="19" t="s">
        <v>54</v>
      </c>
      <c r="E9062" s="1">
        <v>29</v>
      </c>
      <c r="F9062" s="1">
        <v>1</v>
      </c>
      <c r="G9062" s="1">
        <v>4.2130000000000001</v>
      </c>
      <c r="H9062" s="1">
        <v>47.503050400000006</v>
      </c>
      <c r="I9062" s="1">
        <v>37</v>
      </c>
      <c r="J9062" s="1">
        <v>138</v>
      </c>
      <c r="K9062" s="1">
        <v>43.567999999999998</v>
      </c>
      <c r="L9062" s="1">
        <v>19.808</v>
      </c>
      <c r="M9062" s="1">
        <v>3.0550000000000002</v>
      </c>
      <c r="N9062" s="1">
        <v>19.603000000000002</v>
      </c>
      <c r="O9062" s="54">
        <f t="shared" si="143"/>
        <v>0.15423061389337642</v>
      </c>
    </row>
    <row r="9063" spans="1:15" ht="18" x14ac:dyDescent="0.35">
      <c r="A9063" t="s">
        <v>59</v>
      </c>
      <c r="B9063" t="s">
        <v>26</v>
      </c>
      <c r="C9063" s="19" t="s">
        <v>54</v>
      </c>
      <c r="E9063" s="1">
        <v>29</v>
      </c>
      <c r="F9063" s="1">
        <v>1</v>
      </c>
      <c r="G9063" s="1">
        <v>5.24</v>
      </c>
      <c r="H9063" s="1">
        <v>58.734761320000004</v>
      </c>
      <c r="I9063" s="1">
        <v>38</v>
      </c>
      <c r="J9063" s="1">
        <v>138</v>
      </c>
      <c r="K9063" s="1">
        <v>40.133000000000003</v>
      </c>
      <c r="L9063" s="1">
        <v>17.747</v>
      </c>
      <c r="M9063" s="1">
        <v>4.2160000000000002</v>
      </c>
      <c r="N9063" s="1">
        <v>28.419</v>
      </c>
      <c r="O9063" s="54">
        <f t="shared" si="143"/>
        <v>0.23756127796247253</v>
      </c>
    </row>
    <row r="9064" spans="1:15" ht="18" x14ac:dyDescent="0.35">
      <c r="A9064" t="s">
        <v>59</v>
      </c>
      <c r="B9064" t="s">
        <v>26</v>
      </c>
      <c r="C9064" s="19" t="s">
        <v>54</v>
      </c>
      <c r="E9064" s="2">
        <v>30</v>
      </c>
      <c r="F9064" s="2">
        <v>1</v>
      </c>
      <c r="G9064" s="2">
        <v>0</v>
      </c>
      <c r="H9064" s="2">
        <v>0</v>
      </c>
      <c r="I9064" s="2">
        <v>0</v>
      </c>
      <c r="J9064" s="2">
        <v>0</v>
      </c>
      <c r="K9064" s="2">
        <v>0</v>
      </c>
      <c r="L9064" s="2">
        <v>0</v>
      </c>
      <c r="M9064" s="2">
        <v>0</v>
      </c>
      <c r="N9064" s="2">
        <v>0</v>
      </c>
      <c r="O9064" s="54">
        <v>0</v>
      </c>
    </row>
    <row r="9065" spans="1:15" ht="18" x14ac:dyDescent="0.35">
      <c r="A9065" t="s">
        <v>59</v>
      </c>
      <c r="B9065" t="s">
        <v>26</v>
      </c>
      <c r="C9065" s="19" t="s">
        <v>54</v>
      </c>
      <c r="E9065" s="2">
        <v>30</v>
      </c>
      <c r="F9065" s="2">
        <v>1</v>
      </c>
      <c r="G9065" s="2">
        <v>0</v>
      </c>
      <c r="H9065" s="2">
        <v>0</v>
      </c>
      <c r="I9065" s="2">
        <v>0</v>
      </c>
      <c r="J9065" s="2">
        <v>0</v>
      </c>
      <c r="K9065" s="2">
        <v>0</v>
      </c>
      <c r="L9065" s="2">
        <v>0</v>
      </c>
      <c r="M9065" s="2">
        <v>0</v>
      </c>
      <c r="N9065" s="2">
        <v>0</v>
      </c>
      <c r="O9065" s="54">
        <v>0</v>
      </c>
    </row>
    <row r="9066" spans="1:15" ht="18" x14ac:dyDescent="0.35">
      <c r="A9066" t="s">
        <v>59</v>
      </c>
      <c r="B9066" t="s">
        <v>26</v>
      </c>
      <c r="C9066" s="19" t="s">
        <v>54</v>
      </c>
      <c r="E9066" s="1">
        <v>31</v>
      </c>
      <c r="F9066" s="1">
        <v>1</v>
      </c>
      <c r="G9066" s="1">
        <v>3.1549999999999998</v>
      </c>
      <c r="H9066" s="1">
        <v>54.657974505000006</v>
      </c>
      <c r="I9066" s="1">
        <v>43</v>
      </c>
      <c r="J9066" s="1">
        <v>156</v>
      </c>
      <c r="K9066" s="1">
        <v>47.124000000000002</v>
      </c>
      <c r="L9066" s="1">
        <v>21.093</v>
      </c>
      <c r="M9066" s="1">
        <v>3.3010000000000002</v>
      </c>
      <c r="N9066" s="1">
        <v>41.607999999999997</v>
      </c>
      <c r="O9066" s="54">
        <f t="shared" si="143"/>
        <v>0.15649741620442803</v>
      </c>
    </row>
    <row r="9067" spans="1:15" ht="18" x14ac:dyDescent="0.35">
      <c r="A9067" t="s">
        <v>59</v>
      </c>
      <c r="B9067" t="s">
        <v>26</v>
      </c>
      <c r="C9067" s="19" t="s">
        <v>54</v>
      </c>
      <c r="E9067" s="2">
        <v>31</v>
      </c>
      <c r="F9067" s="2">
        <v>1</v>
      </c>
      <c r="G9067" s="2">
        <v>0</v>
      </c>
      <c r="H9067" s="2">
        <v>0</v>
      </c>
      <c r="I9067" s="2">
        <v>0</v>
      </c>
      <c r="J9067" s="2">
        <v>0</v>
      </c>
      <c r="K9067" s="2">
        <v>0</v>
      </c>
      <c r="L9067" s="2">
        <v>0</v>
      </c>
      <c r="M9067" s="2">
        <v>0</v>
      </c>
      <c r="N9067" s="2">
        <v>0</v>
      </c>
      <c r="O9067" s="54">
        <v>0</v>
      </c>
    </row>
    <row r="9068" spans="1:15" ht="18" x14ac:dyDescent="0.35">
      <c r="A9068" t="s">
        <v>59</v>
      </c>
      <c r="B9068" t="s">
        <v>26</v>
      </c>
      <c r="C9068" s="19" t="s">
        <v>54</v>
      </c>
      <c r="E9068" s="1">
        <v>32</v>
      </c>
      <c r="F9068" s="1">
        <v>1</v>
      </c>
      <c r="G9068" s="1">
        <v>4.5739999999999998</v>
      </c>
      <c r="H9068" s="1">
        <v>82.310433960000012</v>
      </c>
      <c r="I9068" s="1">
        <v>40</v>
      </c>
      <c r="J9068" s="1">
        <v>163</v>
      </c>
      <c r="K9068" s="1">
        <v>51.076999999999998</v>
      </c>
      <c r="L9068" s="1">
        <v>20.792000000000002</v>
      </c>
      <c r="M9068" s="1">
        <v>5.0430000000000001</v>
      </c>
      <c r="N9068" s="1">
        <v>55.978999999999999</v>
      </c>
      <c r="O9068" s="54">
        <f t="shared" si="143"/>
        <v>0.24254520969603693</v>
      </c>
    </row>
    <row r="9069" spans="1:15" ht="18" x14ac:dyDescent="0.35">
      <c r="A9069" t="s">
        <v>59</v>
      </c>
      <c r="B9069" t="s">
        <v>26</v>
      </c>
      <c r="C9069" s="19" t="s">
        <v>54</v>
      </c>
      <c r="E9069" s="1">
        <v>32</v>
      </c>
      <c r="F9069" s="1">
        <v>1</v>
      </c>
      <c r="G9069" s="1">
        <v>3.6789999999999998</v>
      </c>
      <c r="H9069" s="1">
        <v>69.100402150000008</v>
      </c>
      <c r="I9069" s="1">
        <v>43</v>
      </c>
      <c r="J9069" s="1">
        <v>140</v>
      </c>
      <c r="K9069" s="1">
        <v>48.975999999999999</v>
      </c>
      <c r="L9069" s="1">
        <v>23.11</v>
      </c>
      <c r="M9069" s="1">
        <v>3.8090000000000002</v>
      </c>
      <c r="N9069" s="1">
        <v>42.447000000000003</v>
      </c>
      <c r="O9069" s="54">
        <f t="shared" si="143"/>
        <v>0.164820424058849</v>
      </c>
    </row>
    <row r="9070" spans="1:15" ht="18" x14ac:dyDescent="0.35">
      <c r="A9070" t="s">
        <v>59</v>
      </c>
      <c r="B9070" t="s">
        <v>26</v>
      </c>
      <c r="C9070" s="19" t="s">
        <v>54</v>
      </c>
      <c r="E9070" s="2">
        <v>32</v>
      </c>
      <c r="F9070" s="2">
        <v>1</v>
      </c>
      <c r="G9070" s="2">
        <v>0</v>
      </c>
      <c r="H9070" s="2">
        <v>0</v>
      </c>
      <c r="I9070" s="2">
        <v>0</v>
      </c>
      <c r="J9070" s="2">
        <v>0</v>
      </c>
      <c r="K9070" s="2">
        <v>0</v>
      </c>
      <c r="L9070" s="2">
        <v>0</v>
      </c>
      <c r="M9070" s="2">
        <v>0</v>
      </c>
      <c r="N9070" s="2">
        <v>0</v>
      </c>
      <c r="O9070" s="54">
        <v>0</v>
      </c>
    </row>
    <row r="9071" spans="1:15" ht="18" x14ac:dyDescent="0.35">
      <c r="A9071" t="s">
        <v>59</v>
      </c>
      <c r="B9071" t="s">
        <v>26</v>
      </c>
      <c r="C9071" s="19" t="s">
        <v>54</v>
      </c>
      <c r="E9071" s="1">
        <v>33</v>
      </c>
      <c r="F9071" s="1">
        <v>1</v>
      </c>
      <c r="G9071" s="1">
        <v>3.0129999999999999</v>
      </c>
      <c r="H9071" s="1">
        <v>62.824806000000002</v>
      </c>
      <c r="I9071" s="1">
        <v>35</v>
      </c>
      <c r="J9071" s="1">
        <v>157</v>
      </c>
      <c r="K9071" s="1">
        <v>49.527000000000001</v>
      </c>
      <c r="L9071" s="1">
        <v>22.704000000000001</v>
      </c>
      <c r="M9071" s="1">
        <v>3.5249999999999999</v>
      </c>
      <c r="N9071" s="1">
        <v>29.373000000000001</v>
      </c>
      <c r="O9071" s="54">
        <f t="shared" si="143"/>
        <v>0.15525898520084566</v>
      </c>
    </row>
    <row r="9072" spans="1:15" ht="18" x14ac:dyDescent="0.35">
      <c r="A9072" t="s">
        <v>59</v>
      </c>
      <c r="B9072" t="s">
        <v>26</v>
      </c>
      <c r="C9072" s="19" t="s">
        <v>54</v>
      </c>
      <c r="E9072" s="1">
        <v>33</v>
      </c>
      <c r="F9072" s="1">
        <v>1</v>
      </c>
      <c r="G9072" s="1">
        <v>2.206</v>
      </c>
      <c r="H9072" s="1">
        <v>56.515075695000007</v>
      </c>
      <c r="I9072" s="1">
        <v>33</v>
      </c>
      <c r="J9072" s="1">
        <v>243</v>
      </c>
      <c r="K9072" s="1">
        <v>46.923000000000002</v>
      </c>
      <c r="L9072" s="1">
        <v>23.367000000000001</v>
      </c>
      <c r="M9072" s="1">
        <v>3.081</v>
      </c>
      <c r="N9072" s="1">
        <v>33.448</v>
      </c>
      <c r="O9072" s="54">
        <f t="shared" si="143"/>
        <v>0.1318526126588779</v>
      </c>
    </row>
    <row r="9073" spans="1:15" ht="18" x14ac:dyDescent="0.35">
      <c r="A9073" t="s">
        <v>59</v>
      </c>
      <c r="B9073" t="s">
        <v>26</v>
      </c>
      <c r="C9073" s="19" t="s">
        <v>54</v>
      </c>
      <c r="E9073" s="2">
        <v>34</v>
      </c>
      <c r="F9073" s="2">
        <v>1</v>
      </c>
      <c r="G9073" s="2">
        <v>0</v>
      </c>
      <c r="H9073" s="2">
        <v>0</v>
      </c>
      <c r="I9073" s="2">
        <v>0</v>
      </c>
      <c r="J9073" s="2">
        <v>0</v>
      </c>
      <c r="K9073" s="2">
        <v>0</v>
      </c>
      <c r="L9073" s="2">
        <v>0</v>
      </c>
      <c r="M9073" s="2">
        <v>0</v>
      </c>
      <c r="N9073" s="2">
        <v>0</v>
      </c>
      <c r="O9073" s="54">
        <v>0</v>
      </c>
    </row>
    <row r="9074" spans="1:15" ht="18" x14ac:dyDescent="0.35">
      <c r="A9074" t="s">
        <v>59</v>
      </c>
      <c r="B9074" t="s">
        <v>26</v>
      </c>
      <c r="C9074" s="19" t="s">
        <v>54</v>
      </c>
      <c r="E9074" s="2">
        <v>35</v>
      </c>
      <c r="F9074" s="2">
        <v>1</v>
      </c>
      <c r="G9074" s="2">
        <v>0</v>
      </c>
      <c r="H9074" s="2">
        <v>0</v>
      </c>
      <c r="I9074" s="2">
        <v>0</v>
      </c>
      <c r="J9074" s="2">
        <v>0</v>
      </c>
      <c r="K9074" s="2">
        <v>0</v>
      </c>
      <c r="L9074" s="2">
        <v>0</v>
      </c>
      <c r="M9074" s="2">
        <v>0</v>
      </c>
      <c r="N9074" s="2">
        <v>0</v>
      </c>
      <c r="O9074" s="54">
        <v>0</v>
      </c>
    </row>
    <row r="9075" spans="1:15" ht="18" x14ac:dyDescent="0.35">
      <c r="A9075" t="s">
        <v>59</v>
      </c>
      <c r="B9075" t="s">
        <v>26</v>
      </c>
      <c r="C9075" s="19" t="s">
        <v>54</v>
      </c>
      <c r="E9075" s="2">
        <v>35</v>
      </c>
      <c r="F9075" s="2">
        <v>1</v>
      </c>
      <c r="G9075" s="2">
        <v>0</v>
      </c>
      <c r="H9075" s="2">
        <v>0</v>
      </c>
      <c r="I9075" s="2">
        <v>0</v>
      </c>
      <c r="J9075" s="2">
        <v>0</v>
      </c>
      <c r="K9075" s="2">
        <v>0</v>
      </c>
      <c r="L9075" s="2">
        <v>0</v>
      </c>
      <c r="M9075" s="2">
        <v>0</v>
      </c>
      <c r="N9075" s="2">
        <v>0</v>
      </c>
      <c r="O9075" s="54">
        <v>0</v>
      </c>
    </row>
    <row r="9076" spans="1:15" ht="18" x14ac:dyDescent="0.35">
      <c r="A9076" t="s">
        <v>59</v>
      </c>
      <c r="B9076" t="s">
        <v>26</v>
      </c>
      <c r="C9076" s="19" t="s">
        <v>54</v>
      </c>
      <c r="E9076" s="1">
        <v>36</v>
      </c>
      <c r="F9076" s="1">
        <v>1</v>
      </c>
      <c r="G9076" s="1">
        <v>2.8220000000000001</v>
      </c>
      <c r="H9076" s="1">
        <v>54.358745850000012</v>
      </c>
      <c r="I9076" s="1">
        <v>44</v>
      </c>
      <c r="J9076" s="1">
        <v>182</v>
      </c>
      <c r="K9076" s="1">
        <v>44.69</v>
      </c>
      <c r="L9076" s="1">
        <v>20.745000000000001</v>
      </c>
      <c r="M9076" s="1">
        <v>3.3380000000000001</v>
      </c>
      <c r="N9076" s="1">
        <v>39.523000000000003</v>
      </c>
      <c r="O9076" s="54">
        <f t="shared" si="143"/>
        <v>0.16090624246806459</v>
      </c>
    </row>
    <row r="9077" spans="1:15" ht="18" x14ac:dyDescent="0.35">
      <c r="A9077" t="s">
        <v>59</v>
      </c>
      <c r="B9077" t="s">
        <v>26</v>
      </c>
      <c r="C9077" s="19" t="s">
        <v>54</v>
      </c>
      <c r="E9077" s="2">
        <v>36</v>
      </c>
      <c r="F9077" s="2">
        <v>1</v>
      </c>
      <c r="G9077" s="2">
        <v>0</v>
      </c>
      <c r="H9077" s="2">
        <v>0</v>
      </c>
      <c r="I9077" s="2">
        <v>0</v>
      </c>
      <c r="J9077" s="2">
        <v>0</v>
      </c>
      <c r="K9077" s="2">
        <v>0</v>
      </c>
      <c r="L9077" s="2">
        <v>0</v>
      </c>
      <c r="M9077" s="2">
        <v>0</v>
      </c>
      <c r="N9077" s="2">
        <v>0</v>
      </c>
      <c r="O9077" s="54">
        <v>0</v>
      </c>
    </row>
    <row r="9078" spans="1:15" ht="18" x14ac:dyDescent="0.35">
      <c r="A9078" t="s">
        <v>59</v>
      </c>
      <c r="B9078" t="s">
        <v>26</v>
      </c>
      <c r="C9078" s="19" t="s">
        <v>54</v>
      </c>
      <c r="E9078" s="1">
        <v>37</v>
      </c>
      <c r="F9078" s="1">
        <v>1</v>
      </c>
      <c r="G9078" s="1">
        <v>2.5</v>
      </c>
      <c r="H9078" s="1">
        <v>34.680044000000009</v>
      </c>
      <c r="I9078" s="1">
        <v>36</v>
      </c>
      <c r="J9078" s="1">
        <v>157</v>
      </c>
      <c r="K9078" s="1">
        <v>34.731000000000002</v>
      </c>
      <c r="L9078" s="1">
        <v>16.100000000000001</v>
      </c>
      <c r="M9078" s="1">
        <v>2.7440000000000002</v>
      </c>
      <c r="N9078" s="1">
        <v>28.395</v>
      </c>
      <c r="O9078" s="54">
        <f t="shared" si="143"/>
        <v>0.17043478260869566</v>
      </c>
    </row>
    <row r="9079" spans="1:15" ht="18" x14ac:dyDescent="0.35">
      <c r="A9079" t="s">
        <v>59</v>
      </c>
      <c r="B9079" t="s">
        <v>26</v>
      </c>
      <c r="C9079" s="19" t="s">
        <v>54</v>
      </c>
      <c r="E9079" s="2">
        <v>37</v>
      </c>
      <c r="F9079" s="2">
        <v>1</v>
      </c>
      <c r="G9079" s="2">
        <v>0</v>
      </c>
      <c r="H9079" s="2">
        <v>0</v>
      </c>
      <c r="I9079" s="2">
        <v>0</v>
      </c>
      <c r="J9079" s="2">
        <v>0</v>
      </c>
      <c r="K9079" s="2">
        <v>0</v>
      </c>
      <c r="L9079" s="2">
        <v>0</v>
      </c>
      <c r="M9079" s="2">
        <v>0</v>
      </c>
      <c r="N9079" s="2">
        <v>0</v>
      </c>
      <c r="O9079" s="54">
        <v>0</v>
      </c>
    </row>
    <row r="9080" spans="1:15" ht="18" x14ac:dyDescent="0.35">
      <c r="A9080" t="s">
        <v>61</v>
      </c>
      <c r="B9080" t="s">
        <v>13</v>
      </c>
      <c r="C9080" s="19" t="s">
        <v>11</v>
      </c>
      <c r="E9080" s="2">
        <v>1</v>
      </c>
      <c r="F9080" s="2">
        <v>1</v>
      </c>
      <c r="G9080" s="2">
        <v>0</v>
      </c>
      <c r="H9080" s="2">
        <v>0</v>
      </c>
      <c r="I9080" s="2">
        <v>0</v>
      </c>
      <c r="J9080" s="2">
        <v>0</v>
      </c>
      <c r="K9080" s="2">
        <v>0</v>
      </c>
      <c r="L9080" s="2">
        <v>0</v>
      </c>
      <c r="M9080" s="2">
        <v>0</v>
      </c>
      <c r="N9080" s="2">
        <v>0</v>
      </c>
      <c r="O9080" s="54">
        <v>0</v>
      </c>
    </row>
    <row r="9081" spans="1:15" ht="18" x14ac:dyDescent="0.35">
      <c r="A9081" t="s">
        <v>61</v>
      </c>
      <c r="B9081" t="s">
        <v>13</v>
      </c>
      <c r="C9081" s="19" t="s">
        <v>11</v>
      </c>
      <c r="E9081">
        <v>2</v>
      </c>
      <c r="F9081">
        <v>1</v>
      </c>
      <c r="G9081">
        <v>5.4189999999999996</v>
      </c>
      <c r="H9081">
        <v>93.820939199999998</v>
      </c>
      <c r="I9081">
        <v>32</v>
      </c>
      <c r="J9081">
        <v>114</v>
      </c>
      <c r="K9081">
        <v>47.436999999999998</v>
      </c>
      <c r="L9081">
        <v>20.88</v>
      </c>
      <c r="M9081">
        <v>5.7240000000000002</v>
      </c>
      <c r="N9081">
        <v>13.311999999999999</v>
      </c>
      <c r="O9081" s="54">
        <f t="shared" si="143"/>
        <v>0.27413793103448281</v>
      </c>
    </row>
    <row r="9082" spans="1:15" ht="18" x14ac:dyDescent="0.35">
      <c r="A9082" t="s">
        <v>61</v>
      </c>
      <c r="B9082" t="s">
        <v>13</v>
      </c>
      <c r="C9082" s="19" t="s">
        <v>11</v>
      </c>
      <c r="E9082" s="1">
        <v>3</v>
      </c>
      <c r="F9082" s="1">
        <v>1</v>
      </c>
      <c r="G9082" s="1">
        <v>6.7030000000000003</v>
      </c>
      <c r="H9082" s="1">
        <v>100.71048699000002</v>
      </c>
      <c r="I9082" s="1">
        <v>36</v>
      </c>
      <c r="J9082" s="1">
        <v>137</v>
      </c>
      <c r="K9082" s="1">
        <v>48.115000000000002</v>
      </c>
      <c r="L9082" s="1">
        <v>21.533000000000001</v>
      </c>
      <c r="M9082" s="1">
        <v>5.9580000000000002</v>
      </c>
      <c r="N9082" s="1">
        <v>172.16399999999999</v>
      </c>
      <c r="O9082" s="54">
        <f t="shared" si="143"/>
        <v>0.2766915896530906</v>
      </c>
    </row>
    <row r="9083" spans="1:15" ht="18" x14ac:dyDescent="0.35">
      <c r="A9083" t="s">
        <v>61</v>
      </c>
      <c r="B9083" t="s">
        <v>13</v>
      </c>
      <c r="C9083" s="19" t="s">
        <v>11</v>
      </c>
      <c r="E9083" s="1">
        <v>3</v>
      </c>
      <c r="F9083" s="1">
        <v>1</v>
      </c>
      <c r="G9083" s="1">
        <v>8.2469999999999999</v>
      </c>
      <c r="H9083" s="1">
        <v>130.82369536499999</v>
      </c>
      <c r="I9083" s="1">
        <v>23</v>
      </c>
      <c r="J9083" s="1">
        <v>203</v>
      </c>
      <c r="K9083" s="1">
        <v>49.353999999999999</v>
      </c>
      <c r="L9083" s="1">
        <v>19.960999999999999</v>
      </c>
      <c r="M9083" s="1">
        <v>8.3490000000000002</v>
      </c>
      <c r="N9083" s="1">
        <v>163.47800000000001</v>
      </c>
      <c r="O9083" s="54">
        <f t="shared" si="143"/>
        <v>0.41826561795501233</v>
      </c>
    </row>
    <row r="9084" spans="1:15" ht="18" x14ac:dyDescent="0.35">
      <c r="A9084" t="s">
        <v>61</v>
      </c>
      <c r="B9084" t="s">
        <v>13</v>
      </c>
      <c r="C9084" s="19" t="s">
        <v>11</v>
      </c>
      <c r="E9084">
        <v>4</v>
      </c>
      <c r="F9084">
        <v>1</v>
      </c>
      <c r="G9084">
        <v>8.5410000000000004</v>
      </c>
      <c r="H9084">
        <v>134.56758958500001</v>
      </c>
      <c r="I9084">
        <v>31</v>
      </c>
      <c r="J9084">
        <v>173</v>
      </c>
      <c r="K9084">
        <v>50.438000000000002</v>
      </c>
      <c r="L9084">
        <v>21.030999999999999</v>
      </c>
      <c r="M9084">
        <v>8.1509999999999998</v>
      </c>
      <c r="N9084">
        <v>174.61699999999999</v>
      </c>
      <c r="O9084" s="54">
        <f t="shared" si="143"/>
        <v>0.38757072892396938</v>
      </c>
    </row>
    <row r="9085" spans="1:15" ht="18" x14ac:dyDescent="0.35">
      <c r="A9085" t="s">
        <v>61</v>
      </c>
      <c r="B9085" t="s">
        <v>13</v>
      </c>
      <c r="C9085" s="19" t="s">
        <v>11</v>
      </c>
      <c r="E9085" s="1">
        <v>5</v>
      </c>
      <c r="F9085" s="1">
        <v>1</v>
      </c>
      <c r="G9085" s="1">
        <v>4.5810000000000004</v>
      </c>
      <c r="H9085" s="1">
        <v>110.22013320500001</v>
      </c>
      <c r="I9085" s="1">
        <v>38</v>
      </c>
      <c r="J9085" s="1">
        <v>163</v>
      </c>
      <c r="K9085" s="1">
        <v>51.62</v>
      </c>
      <c r="L9085" s="1">
        <v>23.029</v>
      </c>
      <c r="M9085" s="1">
        <v>6.0970000000000004</v>
      </c>
      <c r="N9085" s="1">
        <v>5.2210000000000001</v>
      </c>
      <c r="O9085" s="54">
        <f t="shared" si="143"/>
        <v>0.26475313734856054</v>
      </c>
    </row>
    <row r="9086" spans="1:15" ht="18" x14ac:dyDescent="0.35">
      <c r="A9086" t="s">
        <v>61</v>
      </c>
      <c r="B9086" t="s">
        <v>13</v>
      </c>
      <c r="C9086" s="19" t="s">
        <v>11</v>
      </c>
      <c r="E9086" s="1">
        <v>5</v>
      </c>
      <c r="F9086" s="1">
        <v>1</v>
      </c>
      <c r="G9086" s="1">
        <v>3.6989999999999998</v>
      </c>
      <c r="H9086" s="1">
        <v>61.5994995</v>
      </c>
      <c r="I9086" s="1">
        <v>31</v>
      </c>
      <c r="J9086" s="1">
        <v>172</v>
      </c>
      <c r="K9086" s="1">
        <v>41.84</v>
      </c>
      <c r="L9086" s="1">
        <v>17.38</v>
      </c>
      <c r="M9086" s="1">
        <v>4.5149999999999997</v>
      </c>
      <c r="N9086" s="1">
        <v>176.44399999999999</v>
      </c>
      <c r="O9086" s="54">
        <f t="shared" si="143"/>
        <v>0.25978135788262369</v>
      </c>
    </row>
    <row r="9087" spans="1:15" ht="18" x14ac:dyDescent="0.35">
      <c r="A9087" t="s">
        <v>61</v>
      </c>
      <c r="B9087" t="s">
        <v>13</v>
      </c>
      <c r="C9087" s="19" t="s">
        <v>11</v>
      </c>
      <c r="E9087">
        <v>6</v>
      </c>
      <c r="F9087">
        <v>1</v>
      </c>
      <c r="G9087">
        <v>2.601</v>
      </c>
      <c r="H9087">
        <v>53.067480509999996</v>
      </c>
      <c r="I9087">
        <v>43</v>
      </c>
      <c r="J9087">
        <v>136</v>
      </c>
      <c r="K9087">
        <v>44.853999999999999</v>
      </c>
      <c r="L9087">
        <v>21.792999999999999</v>
      </c>
      <c r="M9087">
        <v>3.1019999999999999</v>
      </c>
      <c r="N9087">
        <v>174.27500000000001</v>
      </c>
      <c r="O9087" s="54">
        <f t="shared" si="143"/>
        <v>0.14233928325609141</v>
      </c>
    </row>
    <row r="9088" spans="1:15" ht="18" x14ac:dyDescent="0.35">
      <c r="A9088" t="s">
        <v>61</v>
      </c>
      <c r="B9088" t="s">
        <v>13</v>
      </c>
      <c r="C9088" s="19" t="s">
        <v>11</v>
      </c>
      <c r="E9088" s="1">
        <v>7</v>
      </c>
      <c r="F9088" s="1">
        <v>1</v>
      </c>
      <c r="G9088" s="1">
        <v>2.7490000000000001</v>
      </c>
      <c r="H9088" s="1">
        <v>53.519112204999999</v>
      </c>
      <c r="I9088" s="1">
        <v>47</v>
      </c>
      <c r="J9088" s="1">
        <v>146</v>
      </c>
      <c r="K9088" s="1">
        <v>43.823</v>
      </c>
      <c r="L9088" s="1">
        <v>21.760999999999999</v>
      </c>
      <c r="M9088" s="1">
        <v>3.133</v>
      </c>
      <c r="N9088" s="1">
        <v>16.667999999999999</v>
      </c>
      <c r="O9088" s="54">
        <f t="shared" si="143"/>
        <v>0.14397316299802398</v>
      </c>
    </row>
    <row r="9089" spans="1:15" ht="18" x14ac:dyDescent="0.35">
      <c r="A9089" t="s">
        <v>61</v>
      </c>
      <c r="B9089" t="s">
        <v>13</v>
      </c>
      <c r="C9089" s="19" t="s">
        <v>11</v>
      </c>
      <c r="E9089" s="1">
        <v>7</v>
      </c>
      <c r="F9089" s="1">
        <v>1</v>
      </c>
      <c r="G9089" s="1">
        <v>3.2010000000000001</v>
      </c>
      <c r="H9089" s="1">
        <v>52.180608704999997</v>
      </c>
      <c r="I9089" s="1">
        <v>42</v>
      </c>
      <c r="J9089" s="1">
        <v>237</v>
      </c>
      <c r="K9089" s="1">
        <v>42.731000000000002</v>
      </c>
      <c r="L9089" s="1">
        <v>20.408999999999999</v>
      </c>
      <c r="M9089" s="1">
        <v>3.2570000000000001</v>
      </c>
      <c r="N9089" s="1">
        <v>14.366</v>
      </c>
      <c r="O9089" s="54">
        <f t="shared" si="143"/>
        <v>0.15958645695526485</v>
      </c>
    </row>
    <row r="9090" spans="1:15" ht="18" x14ac:dyDescent="0.35">
      <c r="A9090" t="s">
        <v>61</v>
      </c>
      <c r="B9090" t="s">
        <v>13</v>
      </c>
      <c r="C9090" s="19" t="s">
        <v>11</v>
      </c>
      <c r="E9090" s="1">
        <v>7</v>
      </c>
      <c r="F9090" s="1">
        <v>1</v>
      </c>
      <c r="G9090" s="1">
        <v>5.61</v>
      </c>
      <c r="H9090" s="1">
        <v>85.477346900000001</v>
      </c>
      <c r="I9090" s="1">
        <v>25</v>
      </c>
      <c r="J9090" s="1">
        <v>125</v>
      </c>
      <c r="K9090" s="1">
        <v>46.222000000000001</v>
      </c>
      <c r="L9090" s="1">
        <v>20.372</v>
      </c>
      <c r="M9090" s="1">
        <v>5.3449999999999998</v>
      </c>
      <c r="N9090" s="1">
        <v>168.172</v>
      </c>
      <c r="O9090" s="54">
        <f t="shared" si="143"/>
        <v>0.26236991949734928</v>
      </c>
    </row>
    <row r="9091" spans="1:15" ht="18" x14ac:dyDescent="0.35">
      <c r="A9091" t="s">
        <v>61</v>
      </c>
      <c r="B9091" t="s">
        <v>13</v>
      </c>
      <c r="C9091" s="19" t="s">
        <v>11</v>
      </c>
      <c r="E9091">
        <v>8</v>
      </c>
      <c r="F9091">
        <v>1</v>
      </c>
      <c r="G9091">
        <v>4.5919999999999996</v>
      </c>
      <c r="H9091">
        <v>75.180996449999995</v>
      </c>
      <c r="I9091">
        <v>35</v>
      </c>
      <c r="J9091">
        <v>168</v>
      </c>
      <c r="K9091">
        <v>44.848999999999997</v>
      </c>
      <c r="L9091">
        <v>19.844999999999999</v>
      </c>
      <c r="M9091">
        <v>4.8259999999999996</v>
      </c>
      <c r="N9091">
        <v>177.85400000000001</v>
      </c>
      <c r="O9091" s="54">
        <f t="shared" si="143"/>
        <v>0.24318468127991938</v>
      </c>
    </row>
    <row r="9092" spans="1:15" ht="18" x14ac:dyDescent="0.35">
      <c r="A9092" t="s">
        <v>61</v>
      </c>
      <c r="B9092" t="s">
        <v>13</v>
      </c>
      <c r="C9092" s="19" t="s">
        <v>11</v>
      </c>
      <c r="E9092" s="1">
        <v>9</v>
      </c>
      <c r="F9092" s="1">
        <v>1</v>
      </c>
      <c r="G9092" s="1">
        <v>5.0170000000000003</v>
      </c>
      <c r="H9092" s="1">
        <v>73.566940680000002</v>
      </c>
      <c r="I9092" s="1">
        <v>38</v>
      </c>
      <c r="J9092" s="1">
        <v>179</v>
      </c>
      <c r="K9092" s="1">
        <v>44.052999999999997</v>
      </c>
      <c r="L9092" s="1">
        <v>19.427</v>
      </c>
      <c r="M9092" s="1">
        <v>4.8239999999999998</v>
      </c>
      <c r="N9092" s="1">
        <v>176.667</v>
      </c>
      <c r="O9092" s="54">
        <f t="shared" si="143"/>
        <v>0.2483142018839759</v>
      </c>
    </row>
    <row r="9093" spans="1:15" ht="18" x14ac:dyDescent="0.35">
      <c r="A9093" t="s">
        <v>61</v>
      </c>
      <c r="B9093" t="s">
        <v>13</v>
      </c>
      <c r="C9093" s="19" t="s">
        <v>11</v>
      </c>
      <c r="E9093" s="1">
        <v>9</v>
      </c>
      <c r="F9093" s="1">
        <v>1</v>
      </c>
      <c r="G9093" s="1">
        <v>5.2530000000000001</v>
      </c>
      <c r="H9093" s="1">
        <v>97.198071999999996</v>
      </c>
      <c r="I9093" s="1">
        <v>33</v>
      </c>
      <c r="J9093" s="1">
        <v>172</v>
      </c>
      <c r="K9093" s="1">
        <v>45.581000000000003</v>
      </c>
      <c r="L9093" s="1">
        <v>20.364999999999998</v>
      </c>
      <c r="M9093" s="1">
        <v>6.08</v>
      </c>
      <c r="N9093" s="1">
        <v>168.75</v>
      </c>
      <c r="O9093" s="54">
        <f t="shared" si="143"/>
        <v>0.29855143628774861</v>
      </c>
    </row>
    <row r="9094" spans="1:15" ht="18" x14ac:dyDescent="0.35">
      <c r="A9094" t="s">
        <v>61</v>
      </c>
      <c r="B9094" t="s">
        <v>13</v>
      </c>
      <c r="C9094" s="19" t="s">
        <v>11</v>
      </c>
      <c r="E9094" s="1">
        <v>9</v>
      </c>
      <c r="F9094" s="1">
        <v>1</v>
      </c>
      <c r="G9094" s="1">
        <v>4.6840000000000002</v>
      </c>
      <c r="H9094" s="1">
        <v>90.621116705000006</v>
      </c>
      <c r="I9094" s="1">
        <v>34</v>
      </c>
      <c r="J9094" s="1">
        <v>79</v>
      </c>
      <c r="K9094" s="1">
        <v>46.734999999999999</v>
      </c>
      <c r="L9094" s="1">
        <v>20.849</v>
      </c>
      <c r="M9094" s="1">
        <v>5.5369999999999999</v>
      </c>
      <c r="N9094" s="1">
        <v>178.655</v>
      </c>
      <c r="O9094" s="54">
        <f t="shared" si="143"/>
        <v>0.26557628663245236</v>
      </c>
    </row>
    <row r="9095" spans="1:15" ht="18" x14ac:dyDescent="0.35">
      <c r="A9095" t="s">
        <v>61</v>
      </c>
      <c r="B9095" t="s">
        <v>13</v>
      </c>
      <c r="C9095" s="19" t="s">
        <v>11</v>
      </c>
      <c r="E9095">
        <v>10</v>
      </c>
      <c r="F9095">
        <v>1</v>
      </c>
      <c r="G9095">
        <v>4.38</v>
      </c>
      <c r="H9095">
        <v>104.92822762</v>
      </c>
      <c r="I9095">
        <v>33</v>
      </c>
      <c r="J9095">
        <v>122</v>
      </c>
      <c r="K9095">
        <v>54.25</v>
      </c>
      <c r="L9095">
        <v>24.553000000000001</v>
      </c>
      <c r="M9095">
        <v>5.444</v>
      </c>
      <c r="N9095">
        <v>4.2510000000000003</v>
      </c>
      <c r="O9095" s="54">
        <f t="shared" si="143"/>
        <v>0.22172443285952836</v>
      </c>
    </row>
    <row r="9096" spans="1:15" ht="18" x14ac:dyDescent="0.35">
      <c r="A9096" t="s">
        <v>61</v>
      </c>
      <c r="B9096" t="s">
        <v>13</v>
      </c>
      <c r="C9096" s="19" t="s">
        <v>11</v>
      </c>
      <c r="E9096">
        <v>11</v>
      </c>
      <c r="F9096">
        <v>1</v>
      </c>
      <c r="G9096">
        <v>3.988</v>
      </c>
      <c r="H9096">
        <v>74.115439019999997</v>
      </c>
      <c r="I9096">
        <v>31</v>
      </c>
      <c r="J9096">
        <v>137</v>
      </c>
      <c r="K9096">
        <v>49.69</v>
      </c>
      <c r="L9096">
        <v>23.788</v>
      </c>
      <c r="M9096">
        <v>3.9689999999999999</v>
      </c>
      <c r="N9096">
        <v>11.204000000000001</v>
      </c>
      <c r="O9096" s="54">
        <f t="shared" si="143"/>
        <v>0.16684883134353454</v>
      </c>
    </row>
    <row r="9097" spans="1:15" ht="18" x14ac:dyDescent="0.35">
      <c r="A9097" t="s">
        <v>61</v>
      </c>
      <c r="B9097" t="s">
        <v>13</v>
      </c>
      <c r="C9097" s="19" t="s">
        <v>11</v>
      </c>
      <c r="E9097" s="1">
        <v>12</v>
      </c>
      <c r="F9097" s="1">
        <v>1</v>
      </c>
      <c r="G9097" s="1">
        <v>3.2389999999999999</v>
      </c>
      <c r="H9097" s="1">
        <v>66.089865919999994</v>
      </c>
      <c r="I9097" s="1">
        <v>34</v>
      </c>
      <c r="J9097" s="1">
        <v>219</v>
      </c>
      <c r="K9097" s="1">
        <v>44.570999999999998</v>
      </c>
      <c r="L9097" s="1">
        <v>19.552</v>
      </c>
      <c r="M9097" s="1">
        <v>4.306</v>
      </c>
      <c r="N9097" s="1">
        <v>33.159999999999997</v>
      </c>
      <c r="O9097" s="54">
        <f t="shared" si="143"/>
        <v>0.22023322422258593</v>
      </c>
    </row>
    <row r="9098" spans="1:15" ht="18" x14ac:dyDescent="0.35">
      <c r="A9098" t="s">
        <v>61</v>
      </c>
      <c r="B9098" t="s">
        <v>13</v>
      </c>
      <c r="C9098" s="19" t="s">
        <v>11</v>
      </c>
      <c r="E9098" s="1">
        <v>12</v>
      </c>
      <c r="F9098" s="1">
        <v>1</v>
      </c>
      <c r="G9098" s="1">
        <v>4.9809999999999999</v>
      </c>
      <c r="H9098" s="1">
        <v>92.406349575000007</v>
      </c>
      <c r="I9098" s="1">
        <v>49</v>
      </c>
      <c r="J9098" s="1">
        <v>218</v>
      </c>
      <c r="K9098" s="1">
        <v>53.500999999999998</v>
      </c>
      <c r="L9098" s="1">
        <v>23.998999999999999</v>
      </c>
      <c r="M9098" s="1">
        <v>4.9050000000000002</v>
      </c>
      <c r="N9098" s="1">
        <v>47.722000000000001</v>
      </c>
      <c r="O9098" s="54">
        <f t="shared" si="143"/>
        <v>0.20438351597983251</v>
      </c>
    </row>
    <row r="9099" spans="1:15" ht="18" x14ac:dyDescent="0.35">
      <c r="A9099" t="s">
        <v>61</v>
      </c>
      <c r="B9099" t="s">
        <v>13</v>
      </c>
      <c r="C9099" s="19" t="s">
        <v>11</v>
      </c>
      <c r="E9099">
        <v>13</v>
      </c>
      <c r="F9099">
        <v>1</v>
      </c>
      <c r="G9099">
        <v>5.9960000000000004</v>
      </c>
      <c r="H9099">
        <v>124.84123470000002</v>
      </c>
      <c r="I9099">
        <v>36</v>
      </c>
      <c r="J9099">
        <v>186</v>
      </c>
      <c r="K9099">
        <v>53.218000000000004</v>
      </c>
      <c r="L9099">
        <v>22.23</v>
      </c>
      <c r="M9099">
        <v>7.1539999999999999</v>
      </c>
      <c r="N9099">
        <v>42.481000000000002</v>
      </c>
      <c r="O9099" s="54">
        <f t="shared" ref="O9099:O9129" si="144">M9099/L9099</f>
        <v>0.32181736392262705</v>
      </c>
    </row>
    <row r="9100" spans="1:15" ht="18" x14ac:dyDescent="0.35">
      <c r="A9100" t="s">
        <v>61</v>
      </c>
      <c r="B9100" t="s">
        <v>13</v>
      </c>
      <c r="C9100" s="19" t="s">
        <v>11</v>
      </c>
      <c r="E9100" s="1">
        <v>14</v>
      </c>
      <c r="F9100" s="1">
        <v>1</v>
      </c>
      <c r="G9100" s="1">
        <v>6.89</v>
      </c>
      <c r="H9100" s="1">
        <v>117.12393737999999</v>
      </c>
      <c r="I9100" s="1">
        <v>51</v>
      </c>
      <c r="J9100" s="1">
        <v>156</v>
      </c>
      <c r="K9100" s="1">
        <v>53.149000000000001</v>
      </c>
      <c r="L9100" s="1">
        <v>23.262</v>
      </c>
      <c r="M9100" s="1">
        <v>6.4139999999999997</v>
      </c>
      <c r="N9100" s="1">
        <v>31.405999999999999</v>
      </c>
      <c r="O9100" s="54">
        <f t="shared" si="144"/>
        <v>0.27572865617745679</v>
      </c>
    </row>
    <row r="9101" spans="1:15" ht="18" x14ac:dyDescent="0.35">
      <c r="A9101" t="s">
        <v>61</v>
      </c>
      <c r="B9101" t="s">
        <v>13</v>
      </c>
      <c r="C9101" s="19" t="s">
        <v>11</v>
      </c>
      <c r="E9101" s="1">
        <v>14</v>
      </c>
      <c r="F9101" s="1">
        <v>1</v>
      </c>
      <c r="G9101" s="1">
        <v>3.2509999999999999</v>
      </c>
      <c r="H9101" s="1">
        <v>72.735324239999997</v>
      </c>
      <c r="I9101" s="1">
        <v>33</v>
      </c>
      <c r="J9101" s="1">
        <v>193</v>
      </c>
      <c r="K9101" s="1">
        <v>48.161999999999999</v>
      </c>
      <c r="L9101" s="1">
        <v>21.507999999999999</v>
      </c>
      <c r="M9101" s="1">
        <v>4.3079999999999998</v>
      </c>
      <c r="N9101" s="1">
        <v>63.667999999999999</v>
      </c>
      <c r="O9101" s="54">
        <f t="shared" si="144"/>
        <v>0.20029756369722893</v>
      </c>
    </row>
    <row r="9102" spans="1:15" ht="18" x14ac:dyDescent="0.35">
      <c r="A9102" t="s">
        <v>61</v>
      </c>
      <c r="B9102" t="s">
        <v>13</v>
      </c>
      <c r="C9102" s="19" t="s">
        <v>11</v>
      </c>
      <c r="E9102" s="1">
        <v>15</v>
      </c>
      <c r="F9102" s="1">
        <v>1</v>
      </c>
      <c r="G9102" s="1">
        <v>5.8929999999999998</v>
      </c>
      <c r="H9102" s="1">
        <v>105.34957323000002</v>
      </c>
      <c r="I9102" s="1">
        <v>42</v>
      </c>
      <c r="J9102" s="1">
        <v>150</v>
      </c>
      <c r="K9102" s="1">
        <v>52.658999999999999</v>
      </c>
      <c r="L9102" s="1">
        <v>22.847000000000001</v>
      </c>
      <c r="M9102" s="1">
        <v>5.8739999999999997</v>
      </c>
      <c r="N9102" s="1">
        <v>43.091999999999999</v>
      </c>
      <c r="O9102" s="54">
        <f t="shared" si="144"/>
        <v>0.2571015888300433</v>
      </c>
    </row>
    <row r="9103" spans="1:15" ht="18" x14ac:dyDescent="0.35">
      <c r="A9103" t="s">
        <v>61</v>
      </c>
      <c r="B9103" t="s">
        <v>13</v>
      </c>
      <c r="C9103" s="19" t="s">
        <v>11</v>
      </c>
      <c r="E9103" s="1">
        <v>15</v>
      </c>
      <c r="F9103" s="1">
        <v>1</v>
      </c>
      <c r="G9103" s="1">
        <v>7.9139999999999997</v>
      </c>
      <c r="H9103" s="1">
        <v>123.92692086500001</v>
      </c>
      <c r="I9103" s="1">
        <v>41</v>
      </c>
      <c r="J9103" s="1">
        <v>208</v>
      </c>
      <c r="K9103" s="1">
        <v>47.289000000000001</v>
      </c>
      <c r="L9103" s="1">
        <v>18.859000000000002</v>
      </c>
      <c r="M9103" s="1">
        <v>8.3710000000000004</v>
      </c>
      <c r="N9103" s="1">
        <v>68.072000000000003</v>
      </c>
      <c r="O9103" s="54">
        <f t="shared" si="144"/>
        <v>0.44387295190625164</v>
      </c>
    </row>
    <row r="9104" spans="1:15" ht="18" x14ac:dyDescent="0.35">
      <c r="A9104" t="s">
        <v>61</v>
      </c>
      <c r="B9104" t="s">
        <v>13</v>
      </c>
      <c r="C9104" s="19" t="s">
        <v>11</v>
      </c>
      <c r="E9104" s="1">
        <v>15</v>
      </c>
      <c r="F9104" s="1">
        <v>1</v>
      </c>
      <c r="G9104" s="1">
        <v>6.6470000000000002</v>
      </c>
      <c r="H9104" s="1">
        <v>120.56614668000002</v>
      </c>
      <c r="I9104" s="1">
        <v>44</v>
      </c>
      <c r="J9104" s="1">
        <v>178</v>
      </c>
      <c r="K9104" s="1">
        <v>52.695</v>
      </c>
      <c r="L9104" s="1">
        <v>23.292000000000002</v>
      </c>
      <c r="M9104" s="1">
        <v>6.5940000000000003</v>
      </c>
      <c r="N9104" s="1">
        <v>46.850999999999999</v>
      </c>
      <c r="O9104" s="54">
        <f t="shared" si="144"/>
        <v>0.28310149407521895</v>
      </c>
    </row>
    <row r="9105" spans="1:15" ht="18" x14ac:dyDescent="0.35">
      <c r="A9105" t="s">
        <v>61</v>
      </c>
      <c r="B9105" t="s">
        <v>13</v>
      </c>
      <c r="C9105" s="19" t="s">
        <v>11</v>
      </c>
      <c r="E9105" s="1">
        <v>16</v>
      </c>
      <c r="F9105" s="1">
        <v>1</v>
      </c>
      <c r="G9105" s="1">
        <v>4.9000000000000004</v>
      </c>
      <c r="H9105" s="1">
        <v>60.039255479999994</v>
      </c>
      <c r="I9105" s="1">
        <v>30</v>
      </c>
      <c r="J9105" s="1">
        <v>229</v>
      </c>
      <c r="K9105" s="1">
        <v>35.956000000000003</v>
      </c>
      <c r="L9105" s="1">
        <v>14.747999999999999</v>
      </c>
      <c r="M9105" s="1">
        <v>5.1859999999999999</v>
      </c>
      <c r="N9105" s="1">
        <v>46.749000000000002</v>
      </c>
      <c r="O9105" s="54">
        <f t="shared" si="144"/>
        <v>0.35164090046107949</v>
      </c>
    </row>
    <row r="9106" spans="1:15" ht="18" x14ac:dyDescent="0.35">
      <c r="A9106" t="s">
        <v>61</v>
      </c>
      <c r="B9106" t="s">
        <v>13</v>
      </c>
      <c r="C9106" s="19" t="s">
        <v>11</v>
      </c>
      <c r="E9106" s="1">
        <v>16</v>
      </c>
      <c r="F9106" s="1">
        <v>1</v>
      </c>
      <c r="G9106" s="1">
        <v>1.8049999999999999</v>
      </c>
      <c r="H9106" s="1">
        <v>38.350437100000008</v>
      </c>
      <c r="I9106" s="1">
        <v>45</v>
      </c>
      <c r="J9106" s="1">
        <v>174</v>
      </c>
      <c r="K9106" s="1">
        <v>41.405999999999999</v>
      </c>
      <c r="L9106" s="1">
        <v>19.795000000000002</v>
      </c>
      <c r="M9106" s="1">
        <v>2.468</v>
      </c>
      <c r="N9106" s="1">
        <v>61.107999999999997</v>
      </c>
      <c r="O9106" s="54">
        <f t="shared" si="144"/>
        <v>0.12467794897701438</v>
      </c>
    </row>
    <row r="9107" spans="1:15" ht="18" x14ac:dyDescent="0.35">
      <c r="A9107" t="s">
        <v>61</v>
      </c>
      <c r="B9107" t="s">
        <v>13</v>
      </c>
      <c r="C9107" s="19" t="s">
        <v>11</v>
      </c>
      <c r="E9107" s="1">
        <v>17</v>
      </c>
      <c r="F9107" s="1">
        <v>1</v>
      </c>
      <c r="G9107" s="1">
        <v>4.7060000000000004</v>
      </c>
      <c r="H9107" s="1">
        <v>76.351059360000008</v>
      </c>
      <c r="I9107" s="1">
        <v>36</v>
      </c>
      <c r="J9107" s="1">
        <v>140</v>
      </c>
      <c r="K9107" s="1">
        <v>40.101999999999997</v>
      </c>
      <c r="L9107" s="1">
        <v>16.474</v>
      </c>
      <c r="M9107" s="1">
        <v>5.9039999999999999</v>
      </c>
      <c r="N9107" s="1">
        <v>49.350999999999999</v>
      </c>
      <c r="O9107" s="54">
        <f t="shared" si="144"/>
        <v>0.35838290639796039</v>
      </c>
    </row>
    <row r="9108" spans="1:15" ht="18" x14ac:dyDescent="0.35">
      <c r="A9108" t="s">
        <v>61</v>
      </c>
      <c r="B9108" t="s">
        <v>13</v>
      </c>
      <c r="C9108" s="19" t="s">
        <v>11</v>
      </c>
      <c r="E9108" s="1">
        <v>17</v>
      </c>
      <c r="F9108" s="1">
        <v>1</v>
      </c>
      <c r="G9108" s="1">
        <v>4.1120000000000001</v>
      </c>
      <c r="H9108" s="1">
        <v>64.383475310000023</v>
      </c>
      <c r="I9108" s="1">
        <v>49</v>
      </c>
      <c r="J9108" s="1">
        <v>180</v>
      </c>
      <c r="K9108" s="1">
        <v>39.841000000000001</v>
      </c>
      <c r="L9108" s="1">
        <v>17.699000000000002</v>
      </c>
      <c r="M9108" s="1">
        <v>4.6340000000000003</v>
      </c>
      <c r="N9108" s="1">
        <v>63.956000000000003</v>
      </c>
      <c r="O9108" s="54">
        <f t="shared" si="144"/>
        <v>0.26182270184756201</v>
      </c>
    </row>
    <row r="9109" spans="1:15" ht="18" x14ac:dyDescent="0.35">
      <c r="A9109" t="s">
        <v>61</v>
      </c>
      <c r="B9109" t="s">
        <v>13</v>
      </c>
      <c r="C9109" s="19" t="s">
        <v>11</v>
      </c>
      <c r="E9109" s="1">
        <v>17</v>
      </c>
      <c r="F9109" s="1">
        <v>1</v>
      </c>
      <c r="G9109" s="1">
        <v>3.875</v>
      </c>
      <c r="H9109" s="1">
        <v>69.233282240000008</v>
      </c>
      <c r="I9109" s="1">
        <v>35</v>
      </c>
      <c r="J9109" s="1">
        <v>213</v>
      </c>
      <c r="K9109" s="1">
        <v>41.207999999999998</v>
      </c>
      <c r="L9109" s="1">
        <v>18.544</v>
      </c>
      <c r="M9109" s="1">
        <v>4.7560000000000002</v>
      </c>
      <c r="N9109" s="1">
        <v>70.688000000000002</v>
      </c>
      <c r="O9109" s="54">
        <f t="shared" si="144"/>
        <v>0.25647109577221744</v>
      </c>
    </row>
    <row r="9110" spans="1:15" ht="18" x14ac:dyDescent="0.35">
      <c r="A9110" t="s">
        <v>61</v>
      </c>
      <c r="B9110" t="s">
        <v>13</v>
      </c>
      <c r="C9110" s="19" t="s">
        <v>11</v>
      </c>
      <c r="E9110" s="1">
        <v>18</v>
      </c>
      <c r="F9110" s="1">
        <v>1</v>
      </c>
      <c r="G9110" s="1">
        <v>5.1790000000000003</v>
      </c>
      <c r="H9110" s="1">
        <v>78.497927599999997</v>
      </c>
      <c r="I9110" s="1">
        <v>33</v>
      </c>
      <c r="J9110" s="1">
        <v>188</v>
      </c>
      <c r="K9110" s="1">
        <v>42.52</v>
      </c>
      <c r="L9110" s="1">
        <v>17.63</v>
      </c>
      <c r="M9110" s="1">
        <v>5.6719999999999997</v>
      </c>
      <c r="N9110" s="1">
        <v>63.947000000000003</v>
      </c>
      <c r="O9110" s="54">
        <f t="shared" si="144"/>
        <v>0.32172433352240498</v>
      </c>
    </row>
    <row r="9111" spans="1:15" ht="18" x14ac:dyDescent="0.35">
      <c r="A9111" t="s">
        <v>61</v>
      </c>
      <c r="B9111" t="s">
        <v>13</v>
      </c>
      <c r="C9111" s="19" t="s">
        <v>11</v>
      </c>
      <c r="E9111" s="1">
        <v>18</v>
      </c>
      <c r="F9111" s="1">
        <v>1</v>
      </c>
      <c r="G9111" s="1">
        <v>2.633</v>
      </c>
      <c r="H9111" s="1">
        <v>49.393434805000005</v>
      </c>
      <c r="I9111" s="1">
        <v>48</v>
      </c>
      <c r="J9111" s="1">
        <v>190</v>
      </c>
      <c r="K9111" s="1">
        <v>42.795000000000002</v>
      </c>
      <c r="L9111" s="1">
        <v>20.449000000000002</v>
      </c>
      <c r="M9111" s="1">
        <v>3.077</v>
      </c>
      <c r="N9111" s="1">
        <v>54.942</v>
      </c>
      <c r="O9111" s="54">
        <f t="shared" si="144"/>
        <v>0.15047190571666094</v>
      </c>
    </row>
    <row r="9112" spans="1:15" ht="18" x14ac:dyDescent="0.35">
      <c r="A9112" t="s">
        <v>61</v>
      </c>
      <c r="B9112" t="s">
        <v>13</v>
      </c>
      <c r="C9112" s="19" t="s">
        <v>11</v>
      </c>
      <c r="E9112">
        <v>19</v>
      </c>
      <c r="F9112">
        <v>1</v>
      </c>
      <c r="G9112">
        <v>2.9009999999999998</v>
      </c>
      <c r="H9112">
        <v>68.605332480000001</v>
      </c>
      <c r="I9112">
        <v>3</v>
      </c>
      <c r="J9112">
        <v>158</v>
      </c>
      <c r="K9112">
        <v>49.167999999999999</v>
      </c>
      <c r="L9112">
        <v>23.544</v>
      </c>
      <c r="M9112">
        <v>3.7120000000000002</v>
      </c>
      <c r="N9112">
        <v>60.076999999999998</v>
      </c>
      <c r="O9112" s="54">
        <f t="shared" si="144"/>
        <v>0.15766224940536869</v>
      </c>
    </row>
    <row r="9113" spans="1:15" ht="18" x14ac:dyDescent="0.35">
      <c r="A9113" t="s">
        <v>61</v>
      </c>
      <c r="B9113" t="s">
        <v>13</v>
      </c>
      <c r="C9113" s="19" t="s">
        <v>11</v>
      </c>
      <c r="E9113">
        <v>20</v>
      </c>
      <c r="F9113">
        <v>1</v>
      </c>
      <c r="G9113">
        <v>3.3279999999999998</v>
      </c>
      <c r="H9113">
        <v>78.354128160000002</v>
      </c>
      <c r="I9113">
        <v>44</v>
      </c>
      <c r="J9113">
        <v>230</v>
      </c>
      <c r="K9113">
        <v>56.820999999999998</v>
      </c>
      <c r="L9113">
        <v>25.872</v>
      </c>
      <c r="M9113">
        <v>3.8580000000000001</v>
      </c>
      <c r="N9113">
        <v>81.885999999999996</v>
      </c>
      <c r="O9113" s="54">
        <f t="shared" si="144"/>
        <v>0.14911873840445269</v>
      </c>
    </row>
    <row r="9114" spans="1:15" ht="18" x14ac:dyDescent="0.35">
      <c r="A9114" t="s">
        <v>61</v>
      </c>
      <c r="B9114" t="s">
        <v>13</v>
      </c>
      <c r="C9114" s="19" t="s">
        <v>11</v>
      </c>
      <c r="E9114" s="2">
        <v>21</v>
      </c>
      <c r="F9114" s="2">
        <v>1</v>
      </c>
      <c r="G9114" s="2">
        <v>0</v>
      </c>
      <c r="H9114" s="2">
        <v>0</v>
      </c>
      <c r="I9114" s="2">
        <v>0</v>
      </c>
      <c r="J9114" s="2">
        <v>0</v>
      </c>
      <c r="K9114" s="2">
        <v>0</v>
      </c>
      <c r="L9114" s="2">
        <v>0</v>
      </c>
      <c r="M9114" s="2">
        <v>0</v>
      </c>
      <c r="N9114" s="2">
        <v>0</v>
      </c>
      <c r="O9114" s="54">
        <v>0</v>
      </c>
    </row>
    <row r="9115" spans="1:15" ht="18" x14ac:dyDescent="0.35">
      <c r="A9115" t="s">
        <v>61</v>
      </c>
      <c r="B9115" t="s">
        <v>13</v>
      </c>
      <c r="C9115" s="19" t="s">
        <v>11</v>
      </c>
      <c r="E9115">
        <v>22</v>
      </c>
      <c r="F9115">
        <v>1</v>
      </c>
      <c r="G9115">
        <v>5.9960000000000004</v>
      </c>
      <c r="H9115">
        <v>116.85928719</v>
      </c>
      <c r="I9115">
        <v>44</v>
      </c>
      <c r="J9115">
        <v>230</v>
      </c>
      <c r="K9115">
        <v>51.725999999999999</v>
      </c>
      <c r="L9115">
        <v>21.530999999999999</v>
      </c>
      <c r="M9115">
        <v>6.9139999999999997</v>
      </c>
      <c r="N9115">
        <v>48.378999999999998</v>
      </c>
      <c r="O9115" s="54">
        <f t="shared" si="144"/>
        <v>0.32111838744136362</v>
      </c>
    </row>
    <row r="9116" spans="1:15" ht="18" x14ac:dyDescent="0.35">
      <c r="A9116" t="s">
        <v>61</v>
      </c>
      <c r="B9116" t="s">
        <v>13</v>
      </c>
      <c r="C9116" s="19" t="s">
        <v>11</v>
      </c>
      <c r="E9116">
        <v>23</v>
      </c>
      <c r="F9116">
        <v>1</v>
      </c>
      <c r="G9116">
        <v>3.8239999999999998</v>
      </c>
      <c r="H9116">
        <v>89.450859899999998</v>
      </c>
      <c r="I9116">
        <v>37</v>
      </c>
      <c r="J9116">
        <v>202</v>
      </c>
      <c r="K9116">
        <v>49.841000000000001</v>
      </c>
      <c r="L9116">
        <v>22.74</v>
      </c>
      <c r="M9116">
        <v>5.0110000000000001</v>
      </c>
      <c r="N9116">
        <v>50.789000000000001</v>
      </c>
      <c r="O9116" s="54">
        <f t="shared" si="144"/>
        <v>0.22036059806508357</v>
      </c>
    </row>
    <row r="9117" spans="1:15" ht="18" x14ac:dyDescent="0.35">
      <c r="A9117" t="s">
        <v>61</v>
      </c>
      <c r="B9117" t="s">
        <v>13</v>
      </c>
      <c r="C9117" s="19" t="s">
        <v>11</v>
      </c>
      <c r="E9117">
        <v>24</v>
      </c>
      <c r="F9117">
        <v>1</v>
      </c>
      <c r="G9117">
        <v>2.5219999999999998</v>
      </c>
      <c r="H9117">
        <v>63.27241613999999</v>
      </c>
      <c r="I9117">
        <v>41</v>
      </c>
      <c r="J9117">
        <v>245</v>
      </c>
      <c r="K9117">
        <v>47.140999999999998</v>
      </c>
      <c r="L9117">
        <v>22.277999999999999</v>
      </c>
      <c r="M9117">
        <v>3.6179999999999999</v>
      </c>
      <c r="N9117">
        <v>62.8</v>
      </c>
      <c r="O9117" s="54">
        <f t="shared" si="144"/>
        <v>0.16240237005117156</v>
      </c>
    </row>
    <row r="9118" spans="1:15" ht="18" x14ac:dyDescent="0.35">
      <c r="A9118" t="s">
        <v>61</v>
      </c>
      <c r="B9118" t="s">
        <v>13</v>
      </c>
      <c r="C9118" s="19" t="s">
        <v>11</v>
      </c>
      <c r="E9118" s="1">
        <v>25</v>
      </c>
      <c r="F9118" s="1">
        <v>1</v>
      </c>
      <c r="G9118" s="1">
        <v>4.1269999999999998</v>
      </c>
      <c r="H9118" s="1">
        <v>92.834260140000012</v>
      </c>
      <c r="I9118" s="1">
        <v>42</v>
      </c>
      <c r="J9118" s="1">
        <v>183</v>
      </c>
      <c r="K9118" s="1">
        <v>51.924999999999997</v>
      </c>
      <c r="L9118" s="1">
        <v>23.585999999999999</v>
      </c>
      <c r="M9118" s="1">
        <v>5.0140000000000002</v>
      </c>
      <c r="N9118" s="1">
        <v>54.421999999999997</v>
      </c>
      <c r="O9118" s="54">
        <f t="shared" si="144"/>
        <v>0.21258373611464432</v>
      </c>
    </row>
    <row r="9119" spans="1:15" ht="18" x14ac:dyDescent="0.35">
      <c r="A9119" t="s">
        <v>61</v>
      </c>
      <c r="B9119" t="s">
        <v>13</v>
      </c>
      <c r="C9119" s="19" t="s">
        <v>11</v>
      </c>
      <c r="E9119" s="1">
        <v>25</v>
      </c>
      <c r="F9119" s="1">
        <v>1</v>
      </c>
      <c r="G9119" s="1">
        <v>3.5760000000000001</v>
      </c>
      <c r="H9119" s="1">
        <v>70.875526575000009</v>
      </c>
      <c r="I9119" s="1">
        <v>25</v>
      </c>
      <c r="J9119" s="1">
        <v>223</v>
      </c>
      <c r="K9119" s="1">
        <v>46.957999999999998</v>
      </c>
      <c r="L9119" s="1">
        <v>21.605</v>
      </c>
      <c r="M9119" s="1">
        <v>4.1790000000000003</v>
      </c>
      <c r="N9119" s="1">
        <v>53.786000000000001</v>
      </c>
      <c r="O9119" s="54">
        <f t="shared" si="144"/>
        <v>0.19342744735015044</v>
      </c>
    </row>
    <row r="9120" spans="1:15" ht="18" x14ac:dyDescent="0.35">
      <c r="A9120" t="s">
        <v>61</v>
      </c>
      <c r="B9120" t="s">
        <v>13</v>
      </c>
      <c r="C9120" s="19" t="s">
        <v>11</v>
      </c>
      <c r="E9120" s="2">
        <v>26</v>
      </c>
      <c r="F9120" s="2">
        <v>1</v>
      </c>
      <c r="G9120" s="2">
        <v>0</v>
      </c>
      <c r="H9120" s="2">
        <v>0</v>
      </c>
      <c r="I9120" s="2">
        <v>0</v>
      </c>
      <c r="J9120" s="2">
        <v>0</v>
      </c>
      <c r="K9120" s="2">
        <v>0</v>
      </c>
      <c r="L9120" s="2">
        <v>0</v>
      </c>
      <c r="M9120" s="2">
        <v>0</v>
      </c>
      <c r="N9120" s="2">
        <v>0</v>
      </c>
      <c r="O9120" s="54">
        <v>0</v>
      </c>
    </row>
    <row r="9121" spans="1:15" ht="18" x14ac:dyDescent="0.35">
      <c r="A9121" t="s">
        <v>61</v>
      </c>
      <c r="B9121" t="s">
        <v>13</v>
      </c>
      <c r="C9121" s="19" t="s">
        <v>11</v>
      </c>
      <c r="E9121" s="1">
        <v>27</v>
      </c>
      <c r="F9121" s="1">
        <v>1</v>
      </c>
      <c r="G9121" s="1">
        <v>3.6</v>
      </c>
      <c r="H9121" s="1">
        <v>67.828175415000004</v>
      </c>
      <c r="I9121" s="1">
        <v>29</v>
      </c>
      <c r="J9121" s="1">
        <v>247</v>
      </c>
      <c r="K9121" s="1">
        <v>47.253</v>
      </c>
      <c r="L9121" s="1">
        <v>22.379000000000001</v>
      </c>
      <c r="M9121" s="1">
        <v>3.8610000000000002</v>
      </c>
      <c r="N9121" s="1">
        <v>52.91</v>
      </c>
      <c r="O9121" s="54">
        <f t="shared" si="144"/>
        <v>0.17252781625631172</v>
      </c>
    </row>
    <row r="9122" spans="1:15" ht="18" x14ac:dyDescent="0.35">
      <c r="A9122" t="s">
        <v>61</v>
      </c>
      <c r="B9122" t="s">
        <v>13</v>
      </c>
      <c r="C9122" s="19" t="s">
        <v>11</v>
      </c>
      <c r="E9122" s="1">
        <v>27</v>
      </c>
      <c r="F9122" s="1">
        <v>1</v>
      </c>
      <c r="G9122" s="1">
        <v>5.3410000000000002</v>
      </c>
      <c r="H9122" s="1">
        <v>107.85465738000002</v>
      </c>
      <c r="I9122" s="1">
        <v>49</v>
      </c>
      <c r="J9122" s="1">
        <v>180</v>
      </c>
      <c r="K9122" s="1">
        <v>52.734000000000002</v>
      </c>
      <c r="L9122" s="1">
        <v>23.652000000000001</v>
      </c>
      <c r="M9122" s="1">
        <v>5.8090000000000002</v>
      </c>
      <c r="N9122" s="1">
        <v>62.551000000000002</v>
      </c>
      <c r="O9122" s="54">
        <f t="shared" si="144"/>
        <v>0.24560290884491798</v>
      </c>
    </row>
    <row r="9123" spans="1:15" ht="18" x14ac:dyDescent="0.35">
      <c r="A9123" t="s">
        <v>61</v>
      </c>
      <c r="B9123" t="s">
        <v>13</v>
      </c>
      <c r="C9123" s="19" t="s">
        <v>11</v>
      </c>
      <c r="E9123">
        <v>28</v>
      </c>
      <c r="F9123">
        <v>1</v>
      </c>
      <c r="G9123">
        <v>1.9570000000000001</v>
      </c>
      <c r="H9123">
        <v>39.130529280000005</v>
      </c>
      <c r="I9123">
        <v>39</v>
      </c>
      <c r="J9123">
        <v>144</v>
      </c>
      <c r="K9123">
        <v>45.42</v>
      </c>
      <c r="L9123">
        <v>21.248000000000001</v>
      </c>
      <c r="M9123">
        <v>2.3460000000000001</v>
      </c>
      <c r="N9123">
        <v>37.454000000000001</v>
      </c>
      <c r="O9123" s="54">
        <f t="shared" si="144"/>
        <v>0.11041039156626506</v>
      </c>
    </row>
    <row r="9124" spans="1:15" ht="18" x14ac:dyDescent="0.35">
      <c r="A9124" t="s">
        <v>61</v>
      </c>
      <c r="B9124" t="s">
        <v>13</v>
      </c>
      <c r="C9124" s="19" t="s">
        <v>11</v>
      </c>
      <c r="E9124">
        <v>29</v>
      </c>
      <c r="F9124">
        <v>1</v>
      </c>
      <c r="G9124">
        <v>7.0940000000000003</v>
      </c>
      <c r="H9124">
        <v>116.887987575</v>
      </c>
      <c r="I9124">
        <v>39</v>
      </c>
      <c r="J9124">
        <v>223</v>
      </c>
      <c r="K9124">
        <v>52.048000000000002</v>
      </c>
      <c r="L9124">
        <v>20.655000000000001</v>
      </c>
      <c r="M9124">
        <v>7.2089999999999996</v>
      </c>
      <c r="N9124">
        <v>26.837</v>
      </c>
      <c r="O9124" s="54">
        <f t="shared" si="144"/>
        <v>0.34901960784313724</v>
      </c>
    </row>
    <row r="9125" spans="1:15" ht="18" x14ac:dyDescent="0.35">
      <c r="A9125" t="s">
        <v>61</v>
      </c>
      <c r="B9125" t="s">
        <v>13</v>
      </c>
      <c r="C9125" s="19" t="s">
        <v>11</v>
      </c>
      <c r="E9125">
        <v>30</v>
      </c>
      <c r="F9125">
        <v>1</v>
      </c>
      <c r="G9125">
        <v>7.5119999999999996</v>
      </c>
      <c r="H9125">
        <v>120.18674440500001</v>
      </c>
      <c r="I9125">
        <v>30</v>
      </c>
      <c r="J9125">
        <v>189</v>
      </c>
      <c r="K9125">
        <v>49.915999999999997</v>
      </c>
      <c r="L9125">
        <v>21.297000000000001</v>
      </c>
      <c r="M9125">
        <v>7.1890000000000001</v>
      </c>
      <c r="N9125">
        <v>44.418999999999997</v>
      </c>
      <c r="O9125" s="54">
        <f t="shared" si="144"/>
        <v>0.3375592806498568</v>
      </c>
    </row>
    <row r="9126" spans="1:15" ht="18" x14ac:dyDescent="0.35">
      <c r="A9126" t="s">
        <v>61</v>
      </c>
      <c r="B9126" t="s">
        <v>13</v>
      </c>
      <c r="C9126" s="19" t="s">
        <v>11</v>
      </c>
      <c r="E9126">
        <v>31</v>
      </c>
      <c r="F9126">
        <v>1</v>
      </c>
      <c r="G9126">
        <v>2.4279999999999999</v>
      </c>
      <c r="H9126">
        <v>41.671331715000001</v>
      </c>
      <c r="I9126">
        <v>48</v>
      </c>
      <c r="J9126">
        <v>217</v>
      </c>
      <c r="K9126">
        <v>40.012999999999998</v>
      </c>
      <c r="L9126">
        <v>17.536999999999999</v>
      </c>
      <c r="M9126">
        <v>3.0270000000000001</v>
      </c>
      <c r="N9126">
        <v>85.820999999999998</v>
      </c>
      <c r="O9126" s="54">
        <f t="shared" si="144"/>
        <v>0.17260648913725268</v>
      </c>
    </row>
    <row r="9127" spans="1:15" ht="18" x14ac:dyDescent="0.35">
      <c r="A9127" t="s">
        <v>61</v>
      </c>
      <c r="B9127" t="s">
        <v>13</v>
      </c>
      <c r="C9127" s="19" t="s">
        <v>11</v>
      </c>
      <c r="E9127" s="1">
        <v>32</v>
      </c>
      <c r="F9127" s="1">
        <v>1</v>
      </c>
      <c r="G9127" s="1">
        <v>5.633</v>
      </c>
      <c r="H9127" s="1">
        <v>100.31852707</v>
      </c>
      <c r="I9127" s="1">
        <v>64</v>
      </c>
      <c r="J9127" s="1">
        <v>220</v>
      </c>
      <c r="K9127" s="1">
        <v>47.787999999999997</v>
      </c>
      <c r="L9127" s="1">
        <v>21.137</v>
      </c>
      <c r="M9127" s="1">
        <v>6.0460000000000003</v>
      </c>
      <c r="N9127" s="1">
        <v>36.975000000000001</v>
      </c>
      <c r="O9127" s="54">
        <f t="shared" si="144"/>
        <v>0.28603869991011022</v>
      </c>
    </row>
    <row r="9128" spans="1:15" ht="18" x14ac:dyDescent="0.35">
      <c r="A9128" t="s">
        <v>61</v>
      </c>
      <c r="B9128" t="s">
        <v>13</v>
      </c>
      <c r="C9128" s="19" t="s">
        <v>11</v>
      </c>
      <c r="E9128" s="1">
        <v>32</v>
      </c>
      <c r="F9128" s="1">
        <v>1</v>
      </c>
      <c r="G9128" s="1">
        <v>3.3479999999999999</v>
      </c>
      <c r="H9128" s="1">
        <v>48.976628850000004</v>
      </c>
      <c r="I9128" s="1">
        <v>30</v>
      </c>
      <c r="J9128" s="1">
        <v>210</v>
      </c>
      <c r="K9128" s="1">
        <v>38.179000000000002</v>
      </c>
      <c r="L9128" s="1">
        <v>17.379000000000001</v>
      </c>
      <c r="M9128" s="1">
        <v>3.59</v>
      </c>
      <c r="N9128" s="1">
        <v>35.875</v>
      </c>
      <c r="O9128" s="54">
        <f t="shared" si="144"/>
        <v>0.20657114908797972</v>
      </c>
    </row>
    <row r="9129" spans="1:15" ht="18" x14ac:dyDescent="0.35">
      <c r="A9129" t="s">
        <v>61</v>
      </c>
      <c r="B9129" t="s">
        <v>13</v>
      </c>
      <c r="C9129" s="19" t="s">
        <v>11</v>
      </c>
      <c r="E9129">
        <v>33</v>
      </c>
      <c r="F9129">
        <v>1</v>
      </c>
      <c r="G9129">
        <v>5.33</v>
      </c>
      <c r="H9129">
        <v>109.13739291</v>
      </c>
      <c r="I9129">
        <v>54</v>
      </c>
      <c r="J9129">
        <v>208</v>
      </c>
      <c r="K9129">
        <v>50.045999999999999</v>
      </c>
      <c r="L9129">
        <v>21.294</v>
      </c>
      <c r="M9129">
        <v>6.5289999999999999</v>
      </c>
      <c r="N9129">
        <v>43.262999999999998</v>
      </c>
      <c r="O9129" s="54">
        <f t="shared" si="144"/>
        <v>0.30661219122757583</v>
      </c>
    </row>
    <row r="9130" spans="1:15" ht="18" x14ac:dyDescent="0.35">
      <c r="A9130" t="s">
        <v>61</v>
      </c>
      <c r="B9130" t="s">
        <v>13</v>
      </c>
      <c r="C9130" s="19" t="s">
        <v>15</v>
      </c>
      <c r="E9130" s="2">
        <v>1</v>
      </c>
      <c r="F9130" s="2">
        <v>1</v>
      </c>
      <c r="G9130" s="2">
        <v>0</v>
      </c>
      <c r="H9130" s="2">
        <v>0</v>
      </c>
      <c r="I9130" s="2">
        <v>0</v>
      </c>
      <c r="J9130" s="2">
        <v>0</v>
      </c>
      <c r="K9130" s="2">
        <v>0</v>
      </c>
      <c r="L9130" s="2">
        <v>0</v>
      </c>
      <c r="M9130" s="2">
        <v>0</v>
      </c>
      <c r="N9130" s="2">
        <v>0</v>
      </c>
      <c r="O9130" s="54">
        <v>0</v>
      </c>
    </row>
    <row r="9131" spans="1:15" ht="18" x14ac:dyDescent="0.35">
      <c r="A9131" t="s">
        <v>61</v>
      </c>
      <c r="B9131" t="s">
        <v>13</v>
      </c>
      <c r="C9131" s="19" t="s">
        <v>15</v>
      </c>
      <c r="E9131" s="2">
        <v>1</v>
      </c>
      <c r="F9131" s="2">
        <v>1</v>
      </c>
      <c r="G9131" s="2">
        <v>0</v>
      </c>
      <c r="H9131" s="2">
        <v>0</v>
      </c>
      <c r="I9131" s="2">
        <v>0</v>
      </c>
      <c r="J9131" s="2">
        <v>0</v>
      </c>
      <c r="K9131" s="2">
        <v>0</v>
      </c>
      <c r="L9131" s="2">
        <v>0</v>
      </c>
      <c r="M9131" s="2">
        <v>0</v>
      </c>
      <c r="N9131" s="2">
        <v>0</v>
      </c>
      <c r="O9131" s="54">
        <v>0</v>
      </c>
    </row>
    <row r="9132" spans="1:15" ht="18" x14ac:dyDescent="0.35">
      <c r="A9132" t="s">
        <v>61</v>
      </c>
      <c r="B9132" t="s">
        <v>13</v>
      </c>
      <c r="C9132" s="19" t="s">
        <v>15</v>
      </c>
      <c r="E9132" s="2">
        <v>2</v>
      </c>
      <c r="F9132" s="2">
        <v>1</v>
      </c>
      <c r="G9132" s="2">
        <v>0</v>
      </c>
      <c r="H9132" s="2">
        <v>0</v>
      </c>
      <c r="I9132" s="2">
        <v>0</v>
      </c>
      <c r="J9132" s="2">
        <v>0</v>
      </c>
      <c r="K9132" s="2">
        <v>0</v>
      </c>
      <c r="L9132" s="2">
        <v>0</v>
      </c>
      <c r="M9132" s="2">
        <v>0</v>
      </c>
      <c r="N9132" s="2">
        <v>0</v>
      </c>
      <c r="O9132" s="54">
        <v>0</v>
      </c>
    </row>
    <row r="9133" spans="1:15" ht="18" x14ac:dyDescent="0.35">
      <c r="A9133" t="s">
        <v>61</v>
      </c>
      <c r="B9133" t="s">
        <v>13</v>
      </c>
      <c r="C9133" s="19" t="s">
        <v>15</v>
      </c>
      <c r="E9133" s="2">
        <v>2</v>
      </c>
      <c r="F9133" s="2">
        <v>1</v>
      </c>
      <c r="G9133" s="2">
        <v>0</v>
      </c>
      <c r="H9133" s="2">
        <v>0</v>
      </c>
      <c r="I9133" s="2">
        <v>0</v>
      </c>
      <c r="J9133" s="2">
        <v>0</v>
      </c>
      <c r="K9133" s="2">
        <v>0</v>
      </c>
      <c r="L9133" s="2">
        <v>0</v>
      </c>
      <c r="M9133" s="2">
        <v>0</v>
      </c>
      <c r="N9133" s="2">
        <v>0</v>
      </c>
      <c r="O9133" s="54">
        <v>0</v>
      </c>
    </row>
    <row r="9134" spans="1:15" ht="18" x14ac:dyDescent="0.35">
      <c r="A9134" t="s">
        <v>61</v>
      </c>
      <c r="B9134" t="s">
        <v>13</v>
      </c>
      <c r="C9134" s="19" t="s">
        <v>15</v>
      </c>
      <c r="E9134" s="2">
        <v>3</v>
      </c>
      <c r="F9134" s="2">
        <v>1</v>
      </c>
      <c r="G9134" s="2">
        <v>0</v>
      </c>
      <c r="H9134" s="2">
        <v>0</v>
      </c>
      <c r="I9134" s="2">
        <v>0</v>
      </c>
      <c r="J9134" s="2">
        <v>0</v>
      </c>
      <c r="K9134" s="2">
        <v>0</v>
      </c>
      <c r="L9134" s="2">
        <v>0</v>
      </c>
      <c r="M9134" s="2">
        <v>0</v>
      </c>
      <c r="N9134" s="2">
        <v>0</v>
      </c>
      <c r="O9134" s="54">
        <v>0</v>
      </c>
    </row>
    <row r="9135" spans="1:15" ht="18" x14ac:dyDescent="0.35">
      <c r="A9135" t="s">
        <v>61</v>
      </c>
      <c r="B9135" t="s">
        <v>13</v>
      </c>
      <c r="C9135" s="19" t="s">
        <v>15</v>
      </c>
      <c r="E9135" s="2">
        <v>3</v>
      </c>
      <c r="F9135" s="2">
        <v>1</v>
      </c>
      <c r="G9135" s="2">
        <v>0</v>
      </c>
      <c r="H9135" s="2">
        <v>0</v>
      </c>
      <c r="I9135" s="2">
        <v>0</v>
      </c>
      <c r="J9135" s="2">
        <v>0</v>
      </c>
      <c r="K9135" s="2">
        <v>0</v>
      </c>
      <c r="L9135" s="2">
        <v>0</v>
      </c>
      <c r="M9135" s="2">
        <v>0</v>
      </c>
      <c r="N9135" s="2">
        <v>0</v>
      </c>
      <c r="O9135" s="54">
        <v>0</v>
      </c>
    </row>
    <row r="9136" spans="1:15" ht="18" x14ac:dyDescent="0.35">
      <c r="A9136" t="s">
        <v>61</v>
      </c>
      <c r="B9136" t="s">
        <v>13</v>
      </c>
      <c r="C9136" s="19" t="s">
        <v>15</v>
      </c>
      <c r="E9136" s="2">
        <v>4</v>
      </c>
      <c r="F9136" s="2">
        <v>1</v>
      </c>
      <c r="G9136" s="2">
        <v>0</v>
      </c>
      <c r="H9136" s="2">
        <v>0</v>
      </c>
      <c r="I9136" s="2">
        <v>0</v>
      </c>
      <c r="J9136" s="2">
        <v>0</v>
      </c>
      <c r="K9136" s="2">
        <v>0</v>
      </c>
      <c r="L9136" s="2">
        <v>0</v>
      </c>
      <c r="M9136" s="2">
        <v>0</v>
      </c>
      <c r="N9136" s="2">
        <v>0</v>
      </c>
      <c r="O9136" s="54">
        <v>0</v>
      </c>
    </row>
    <row r="9137" spans="1:15" ht="18" x14ac:dyDescent="0.35">
      <c r="A9137" t="s">
        <v>61</v>
      </c>
      <c r="B9137" t="s">
        <v>13</v>
      </c>
      <c r="C9137" s="19" t="s">
        <v>15</v>
      </c>
      <c r="E9137" s="2">
        <v>4</v>
      </c>
      <c r="F9137" s="2">
        <v>1</v>
      </c>
      <c r="G9137" s="2">
        <v>0</v>
      </c>
      <c r="H9137" s="2">
        <v>0</v>
      </c>
      <c r="I9137" s="2">
        <v>0</v>
      </c>
      <c r="J9137" s="2">
        <v>0</v>
      </c>
      <c r="K9137" s="2">
        <v>0</v>
      </c>
      <c r="L9137" s="2">
        <v>0</v>
      </c>
      <c r="M9137" s="2">
        <v>0</v>
      </c>
      <c r="N9137" s="2">
        <v>0</v>
      </c>
      <c r="O9137" s="54">
        <v>0</v>
      </c>
    </row>
    <row r="9138" spans="1:15" ht="18" x14ac:dyDescent="0.35">
      <c r="A9138" t="s">
        <v>61</v>
      </c>
      <c r="B9138" t="s">
        <v>13</v>
      </c>
      <c r="C9138" s="19" t="s">
        <v>15</v>
      </c>
      <c r="E9138" s="2">
        <v>5</v>
      </c>
      <c r="F9138" s="2">
        <v>1</v>
      </c>
      <c r="G9138" s="2">
        <v>0</v>
      </c>
      <c r="H9138" s="2">
        <v>0</v>
      </c>
      <c r="I9138" s="2">
        <v>0</v>
      </c>
      <c r="J9138" s="2">
        <v>0</v>
      </c>
      <c r="K9138" s="2">
        <v>0</v>
      </c>
      <c r="L9138" s="2">
        <v>0</v>
      </c>
      <c r="M9138" s="2">
        <v>0</v>
      </c>
      <c r="N9138" s="2">
        <v>0</v>
      </c>
      <c r="O9138" s="54">
        <v>0</v>
      </c>
    </row>
    <row r="9139" spans="1:15" ht="18" x14ac:dyDescent="0.35">
      <c r="A9139" t="s">
        <v>61</v>
      </c>
      <c r="B9139" t="s">
        <v>13</v>
      </c>
      <c r="C9139" s="19" t="s">
        <v>15</v>
      </c>
      <c r="E9139" s="2">
        <v>5</v>
      </c>
      <c r="F9139" s="2">
        <v>1</v>
      </c>
      <c r="G9139" s="2">
        <v>0</v>
      </c>
      <c r="H9139" s="2">
        <v>0</v>
      </c>
      <c r="I9139" s="2">
        <v>0</v>
      </c>
      <c r="J9139" s="2">
        <v>0</v>
      </c>
      <c r="K9139" s="2">
        <v>0</v>
      </c>
      <c r="L9139" s="2">
        <v>0</v>
      </c>
      <c r="M9139" s="2">
        <v>0</v>
      </c>
      <c r="N9139" s="2">
        <v>0</v>
      </c>
      <c r="O9139" s="54">
        <v>0</v>
      </c>
    </row>
    <row r="9140" spans="1:15" ht="18" x14ac:dyDescent="0.35">
      <c r="A9140" t="s">
        <v>61</v>
      </c>
      <c r="B9140" t="s">
        <v>13</v>
      </c>
      <c r="C9140" s="19" t="s">
        <v>15</v>
      </c>
      <c r="E9140" s="2">
        <v>6</v>
      </c>
      <c r="F9140" s="2">
        <v>1</v>
      </c>
      <c r="G9140" s="2">
        <v>0</v>
      </c>
      <c r="H9140" s="2">
        <v>0</v>
      </c>
      <c r="I9140" s="2">
        <v>0</v>
      </c>
      <c r="J9140" s="2">
        <v>0</v>
      </c>
      <c r="K9140" s="2">
        <v>0</v>
      </c>
      <c r="L9140" s="2">
        <v>0</v>
      </c>
      <c r="M9140" s="2">
        <v>0</v>
      </c>
      <c r="N9140" s="2">
        <v>0</v>
      </c>
      <c r="O9140" s="54">
        <v>0</v>
      </c>
    </row>
    <row r="9141" spans="1:15" ht="18" x14ac:dyDescent="0.35">
      <c r="A9141" t="s">
        <v>61</v>
      </c>
      <c r="B9141" t="s">
        <v>13</v>
      </c>
      <c r="C9141" s="19" t="s">
        <v>15</v>
      </c>
      <c r="E9141" s="2">
        <v>6</v>
      </c>
      <c r="F9141" s="2">
        <v>1</v>
      </c>
      <c r="G9141" s="2">
        <v>0</v>
      </c>
      <c r="H9141" s="2">
        <v>0</v>
      </c>
      <c r="I9141" s="2">
        <v>0</v>
      </c>
      <c r="J9141" s="2">
        <v>0</v>
      </c>
      <c r="K9141" s="2">
        <v>0</v>
      </c>
      <c r="L9141" s="2">
        <v>0</v>
      </c>
      <c r="M9141" s="2">
        <v>0</v>
      </c>
      <c r="N9141" s="2">
        <v>0</v>
      </c>
      <c r="O9141" s="54">
        <v>0</v>
      </c>
    </row>
    <row r="9142" spans="1:15" ht="18" x14ac:dyDescent="0.35">
      <c r="A9142" t="s">
        <v>61</v>
      </c>
      <c r="B9142" t="s">
        <v>13</v>
      </c>
      <c r="C9142" s="19" t="s">
        <v>15</v>
      </c>
      <c r="E9142" s="2">
        <v>7</v>
      </c>
      <c r="F9142" s="2">
        <v>1</v>
      </c>
      <c r="G9142" s="2">
        <v>0</v>
      </c>
      <c r="H9142" s="2">
        <v>0</v>
      </c>
      <c r="I9142" s="2">
        <v>0</v>
      </c>
      <c r="J9142" s="2">
        <v>0</v>
      </c>
      <c r="K9142" s="2">
        <v>0</v>
      </c>
      <c r="L9142" s="2">
        <v>0</v>
      </c>
      <c r="M9142" s="2">
        <v>0</v>
      </c>
      <c r="N9142" s="2">
        <v>0</v>
      </c>
      <c r="O9142" s="54">
        <v>0</v>
      </c>
    </row>
    <row r="9143" spans="1:15" ht="18" x14ac:dyDescent="0.35">
      <c r="A9143" t="s">
        <v>61</v>
      </c>
      <c r="B9143" t="s">
        <v>13</v>
      </c>
      <c r="C9143" s="19" t="s">
        <v>15</v>
      </c>
      <c r="E9143" s="2">
        <v>8</v>
      </c>
      <c r="F9143" s="2">
        <v>1</v>
      </c>
      <c r="G9143" s="2">
        <v>0</v>
      </c>
      <c r="H9143" s="2">
        <v>0</v>
      </c>
      <c r="I9143" s="2">
        <v>0</v>
      </c>
      <c r="J9143" s="2">
        <v>0</v>
      </c>
      <c r="K9143" s="2">
        <v>0</v>
      </c>
      <c r="L9143" s="2">
        <v>0</v>
      </c>
      <c r="M9143" s="2">
        <v>0</v>
      </c>
      <c r="N9143" s="2">
        <v>0</v>
      </c>
      <c r="O9143" s="54">
        <v>0</v>
      </c>
    </row>
    <row r="9144" spans="1:15" ht="18" x14ac:dyDescent="0.35">
      <c r="A9144" t="s">
        <v>61</v>
      </c>
      <c r="B9144" t="s">
        <v>13</v>
      </c>
      <c r="C9144" s="19" t="s">
        <v>15</v>
      </c>
      <c r="E9144" s="2">
        <v>8</v>
      </c>
      <c r="F9144" s="2">
        <v>1</v>
      </c>
      <c r="G9144" s="2">
        <v>0</v>
      </c>
      <c r="H9144" s="2">
        <v>0</v>
      </c>
      <c r="I9144" s="2">
        <v>0</v>
      </c>
      <c r="J9144" s="2">
        <v>0</v>
      </c>
      <c r="K9144" s="2">
        <v>0</v>
      </c>
      <c r="L9144" s="2">
        <v>0</v>
      </c>
      <c r="M9144" s="2">
        <v>0</v>
      </c>
      <c r="N9144" s="2">
        <v>0</v>
      </c>
      <c r="O9144" s="54">
        <v>0</v>
      </c>
    </row>
    <row r="9145" spans="1:15" ht="18" x14ac:dyDescent="0.35">
      <c r="A9145" t="s">
        <v>61</v>
      </c>
      <c r="B9145" t="s">
        <v>13</v>
      </c>
      <c r="C9145" s="19" t="s">
        <v>15</v>
      </c>
      <c r="E9145" s="2">
        <v>9</v>
      </c>
      <c r="F9145" s="2">
        <v>1</v>
      </c>
      <c r="G9145" s="2">
        <v>0</v>
      </c>
      <c r="H9145" s="2">
        <v>0</v>
      </c>
      <c r="I9145" s="2">
        <v>0</v>
      </c>
      <c r="J9145" s="2">
        <v>0</v>
      </c>
      <c r="K9145" s="2">
        <v>0</v>
      </c>
      <c r="L9145" s="2">
        <v>0</v>
      </c>
      <c r="M9145" s="2">
        <v>0</v>
      </c>
      <c r="N9145" s="2">
        <v>0</v>
      </c>
      <c r="O9145" s="54">
        <v>0</v>
      </c>
    </row>
    <row r="9146" spans="1:15" ht="18" x14ac:dyDescent="0.35">
      <c r="A9146" t="s">
        <v>61</v>
      </c>
      <c r="B9146" t="s">
        <v>13</v>
      </c>
      <c r="C9146" s="19" t="s">
        <v>15</v>
      </c>
      <c r="E9146" s="2">
        <v>9</v>
      </c>
      <c r="F9146" s="2">
        <v>1</v>
      </c>
      <c r="G9146" s="2">
        <v>0</v>
      </c>
      <c r="H9146" s="2">
        <v>0</v>
      </c>
      <c r="I9146" s="2">
        <v>0</v>
      </c>
      <c r="J9146" s="2">
        <v>0</v>
      </c>
      <c r="K9146" s="2">
        <v>0</v>
      </c>
      <c r="L9146" s="2">
        <v>0</v>
      </c>
      <c r="M9146" s="2">
        <v>0</v>
      </c>
      <c r="N9146" s="2">
        <v>0</v>
      </c>
      <c r="O9146" s="54">
        <v>0</v>
      </c>
    </row>
    <row r="9147" spans="1:15" ht="18" x14ac:dyDescent="0.35">
      <c r="A9147" t="s">
        <v>61</v>
      </c>
      <c r="B9147" t="s">
        <v>13</v>
      </c>
      <c r="C9147" s="19" t="s">
        <v>15</v>
      </c>
      <c r="E9147" s="2">
        <v>10</v>
      </c>
      <c r="F9147" s="2">
        <v>1</v>
      </c>
      <c r="G9147" s="2">
        <v>0</v>
      </c>
      <c r="H9147" s="2">
        <v>0</v>
      </c>
      <c r="I9147" s="2">
        <v>0</v>
      </c>
      <c r="J9147" s="2">
        <v>0</v>
      </c>
      <c r="K9147" s="2">
        <v>0</v>
      </c>
      <c r="L9147" s="2">
        <v>0</v>
      </c>
      <c r="M9147" s="2">
        <v>0</v>
      </c>
      <c r="N9147" s="2">
        <v>0</v>
      </c>
      <c r="O9147" s="54">
        <v>0</v>
      </c>
    </row>
    <row r="9148" spans="1:15" ht="18" x14ac:dyDescent="0.35">
      <c r="A9148" t="s">
        <v>61</v>
      </c>
      <c r="B9148" t="s">
        <v>13</v>
      </c>
      <c r="C9148" s="19" t="s">
        <v>15</v>
      </c>
      <c r="E9148" s="2">
        <v>10</v>
      </c>
      <c r="F9148" s="2">
        <v>1</v>
      </c>
      <c r="G9148" s="2">
        <v>0</v>
      </c>
      <c r="H9148" s="2">
        <v>0</v>
      </c>
      <c r="I9148" s="2">
        <v>0</v>
      </c>
      <c r="J9148" s="2">
        <v>0</v>
      </c>
      <c r="K9148" s="2">
        <v>0</v>
      </c>
      <c r="L9148" s="2">
        <v>0</v>
      </c>
      <c r="M9148" s="2">
        <v>0</v>
      </c>
      <c r="N9148" s="2">
        <v>0</v>
      </c>
      <c r="O9148" s="54">
        <v>0</v>
      </c>
    </row>
    <row r="9149" spans="1:15" ht="18" x14ac:dyDescent="0.35">
      <c r="A9149" t="s">
        <v>61</v>
      </c>
      <c r="B9149" t="s">
        <v>13</v>
      </c>
      <c r="C9149" s="19" t="s">
        <v>15</v>
      </c>
      <c r="E9149" s="2">
        <v>10</v>
      </c>
      <c r="F9149" s="2">
        <v>1</v>
      </c>
      <c r="G9149" s="2">
        <v>0</v>
      </c>
      <c r="H9149" s="2">
        <v>0</v>
      </c>
      <c r="I9149" s="2">
        <v>0</v>
      </c>
      <c r="J9149" s="2">
        <v>0</v>
      </c>
      <c r="K9149" s="2">
        <v>0</v>
      </c>
      <c r="L9149" s="2">
        <v>0</v>
      </c>
      <c r="M9149" s="2">
        <v>0</v>
      </c>
      <c r="N9149" s="2">
        <v>0</v>
      </c>
      <c r="O9149" s="54">
        <v>0</v>
      </c>
    </row>
    <row r="9150" spans="1:15" ht="18" x14ac:dyDescent="0.35">
      <c r="A9150" t="s">
        <v>61</v>
      </c>
      <c r="B9150" t="s">
        <v>13</v>
      </c>
      <c r="C9150" s="19" t="s">
        <v>15</v>
      </c>
      <c r="E9150" s="2">
        <v>11</v>
      </c>
      <c r="F9150" s="2">
        <v>1</v>
      </c>
      <c r="G9150" s="2">
        <v>0</v>
      </c>
      <c r="H9150" s="2">
        <v>0</v>
      </c>
      <c r="I9150" s="2">
        <v>0</v>
      </c>
      <c r="J9150" s="2">
        <v>0</v>
      </c>
      <c r="K9150" s="2">
        <v>0</v>
      </c>
      <c r="L9150" s="2">
        <v>0</v>
      </c>
      <c r="M9150" s="2">
        <v>0</v>
      </c>
      <c r="N9150" s="2">
        <v>0</v>
      </c>
      <c r="O9150" s="54">
        <v>0</v>
      </c>
    </row>
    <row r="9151" spans="1:15" ht="18" x14ac:dyDescent="0.35">
      <c r="A9151" t="s">
        <v>61</v>
      </c>
      <c r="B9151" t="s">
        <v>13</v>
      </c>
      <c r="C9151" s="19" t="s">
        <v>15</v>
      </c>
      <c r="E9151" s="2">
        <v>11</v>
      </c>
      <c r="F9151" s="2">
        <v>1</v>
      </c>
      <c r="G9151" s="2">
        <v>0</v>
      </c>
      <c r="H9151" s="2">
        <v>0</v>
      </c>
      <c r="I9151" s="2">
        <v>0</v>
      </c>
      <c r="J9151" s="2">
        <v>0</v>
      </c>
      <c r="K9151" s="2">
        <v>0</v>
      </c>
      <c r="L9151" s="2">
        <v>0</v>
      </c>
      <c r="M9151" s="2">
        <v>0</v>
      </c>
      <c r="N9151" s="2">
        <v>0</v>
      </c>
      <c r="O9151" s="54">
        <v>0</v>
      </c>
    </row>
    <row r="9152" spans="1:15" ht="18" x14ac:dyDescent="0.35">
      <c r="A9152" t="s">
        <v>61</v>
      </c>
      <c r="B9152" t="s">
        <v>13</v>
      </c>
      <c r="C9152" s="19" t="s">
        <v>15</v>
      </c>
      <c r="E9152" s="2">
        <v>12</v>
      </c>
      <c r="F9152" s="2">
        <v>1</v>
      </c>
      <c r="G9152" s="2">
        <v>0</v>
      </c>
      <c r="H9152" s="2">
        <v>0</v>
      </c>
      <c r="I9152" s="2">
        <v>0</v>
      </c>
      <c r="J9152" s="2">
        <v>0</v>
      </c>
      <c r="K9152" s="2">
        <v>0</v>
      </c>
      <c r="L9152" s="2">
        <v>0</v>
      </c>
      <c r="M9152" s="2">
        <v>0</v>
      </c>
      <c r="N9152" s="2">
        <v>0</v>
      </c>
      <c r="O9152" s="54">
        <v>0</v>
      </c>
    </row>
    <row r="9153" spans="1:15" ht="18" x14ac:dyDescent="0.35">
      <c r="A9153" t="s">
        <v>61</v>
      </c>
      <c r="B9153" t="s">
        <v>13</v>
      </c>
      <c r="C9153" s="19" t="s">
        <v>15</v>
      </c>
      <c r="E9153" s="2">
        <v>12</v>
      </c>
      <c r="F9153" s="2">
        <v>1</v>
      </c>
      <c r="G9153" s="2">
        <v>0</v>
      </c>
      <c r="H9153" s="2">
        <v>0</v>
      </c>
      <c r="I9153" s="2">
        <v>0</v>
      </c>
      <c r="J9153" s="2">
        <v>0</v>
      </c>
      <c r="K9153" s="2">
        <v>0</v>
      </c>
      <c r="L9153" s="2">
        <v>0</v>
      </c>
      <c r="M9153" s="2">
        <v>0</v>
      </c>
      <c r="N9153" s="2">
        <v>0</v>
      </c>
      <c r="O9153" s="54">
        <v>0</v>
      </c>
    </row>
    <row r="9154" spans="1:15" ht="18" x14ac:dyDescent="0.35">
      <c r="A9154" t="s">
        <v>61</v>
      </c>
      <c r="B9154" t="s">
        <v>13</v>
      </c>
      <c r="C9154" s="19" t="s">
        <v>15</v>
      </c>
      <c r="E9154" s="2">
        <v>13</v>
      </c>
      <c r="F9154" s="2">
        <v>1</v>
      </c>
      <c r="G9154" s="2">
        <v>0</v>
      </c>
      <c r="H9154" s="2">
        <v>0</v>
      </c>
      <c r="I9154" s="2">
        <v>0</v>
      </c>
      <c r="J9154" s="2">
        <v>0</v>
      </c>
      <c r="K9154" s="2">
        <v>0</v>
      </c>
      <c r="L9154" s="2">
        <v>0</v>
      </c>
      <c r="M9154" s="2">
        <v>0</v>
      </c>
      <c r="N9154" s="2">
        <v>0</v>
      </c>
      <c r="O9154" s="54">
        <v>0</v>
      </c>
    </row>
    <row r="9155" spans="1:15" ht="18" x14ac:dyDescent="0.35">
      <c r="A9155" t="s">
        <v>61</v>
      </c>
      <c r="B9155" t="s">
        <v>13</v>
      </c>
      <c r="C9155" s="19" t="s">
        <v>15</v>
      </c>
      <c r="E9155" s="2">
        <v>13</v>
      </c>
      <c r="F9155" s="2">
        <v>1</v>
      </c>
      <c r="G9155" s="2">
        <v>0</v>
      </c>
      <c r="H9155" s="2">
        <v>0</v>
      </c>
      <c r="I9155" s="2">
        <v>0</v>
      </c>
      <c r="J9155" s="2">
        <v>0</v>
      </c>
      <c r="K9155" s="2">
        <v>0</v>
      </c>
      <c r="L9155" s="2">
        <v>0</v>
      </c>
      <c r="M9155" s="2">
        <v>0</v>
      </c>
      <c r="N9155" s="2">
        <v>0</v>
      </c>
      <c r="O9155" s="54">
        <v>0</v>
      </c>
    </row>
    <row r="9156" spans="1:15" ht="18" x14ac:dyDescent="0.35">
      <c r="A9156" t="s">
        <v>61</v>
      </c>
      <c r="B9156" t="s">
        <v>13</v>
      </c>
      <c r="C9156" s="19" t="s">
        <v>15</v>
      </c>
      <c r="E9156" s="2">
        <v>14</v>
      </c>
      <c r="F9156" s="2">
        <v>1</v>
      </c>
      <c r="G9156" s="2">
        <v>0</v>
      </c>
      <c r="H9156" s="2">
        <v>0</v>
      </c>
      <c r="I9156" s="2">
        <v>0</v>
      </c>
      <c r="J9156" s="2">
        <v>0</v>
      </c>
      <c r="K9156" s="2">
        <v>0</v>
      </c>
      <c r="L9156" s="2">
        <v>0</v>
      </c>
      <c r="M9156" s="2">
        <v>0</v>
      </c>
      <c r="N9156" s="2">
        <v>0</v>
      </c>
      <c r="O9156" s="54">
        <v>0</v>
      </c>
    </row>
    <row r="9157" spans="1:15" ht="18" x14ac:dyDescent="0.35">
      <c r="A9157" t="s">
        <v>61</v>
      </c>
      <c r="B9157" t="s">
        <v>13</v>
      </c>
      <c r="C9157" s="19" t="s">
        <v>15</v>
      </c>
      <c r="E9157" s="2">
        <v>14</v>
      </c>
      <c r="F9157" s="2">
        <v>1</v>
      </c>
      <c r="G9157" s="2">
        <v>0</v>
      </c>
      <c r="H9157" s="2">
        <v>0</v>
      </c>
      <c r="I9157" s="2">
        <v>0</v>
      </c>
      <c r="J9157" s="2">
        <v>0</v>
      </c>
      <c r="K9157" s="2">
        <v>0</v>
      </c>
      <c r="L9157" s="2">
        <v>0</v>
      </c>
      <c r="M9157" s="2">
        <v>0</v>
      </c>
      <c r="N9157" s="2">
        <v>0</v>
      </c>
      <c r="O9157" s="54">
        <v>0</v>
      </c>
    </row>
    <row r="9158" spans="1:15" ht="18" x14ac:dyDescent="0.35">
      <c r="A9158" t="s">
        <v>61</v>
      </c>
      <c r="B9158" t="s">
        <v>13</v>
      </c>
      <c r="C9158" s="19" t="s">
        <v>15</v>
      </c>
      <c r="E9158" s="2">
        <v>15</v>
      </c>
      <c r="F9158" s="2">
        <v>1</v>
      </c>
      <c r="G9158" s="2">
        <v>0</v>
      </c>
      <c r="H9158" s="2">
        <v>0</v>
      </c>
      <c r="I9158" s="2">
        <v>0</v>
      </c>
      <c r="J9158" s="2">
        <v>0</v>
      </c>
      <c r="K9158" s="2">
        <v>0</v>
      </c>
      <c r="L9158" s="2">
        <v>0</v>
      </c>
      <c r="M9158" s="2">
        <v>0</v>
      </c>
      <c r="N9158" s="2">
        <v>0</v>
      </c>
      <c r="O9158" s="54">
        <v>0</v>
      </c>
    </row>
    <row r="9159" spans="1:15" ht="18" x14ac:dyDescent="0.35">
      <c r="A9159" t="s">
        <v>61</v>
      </c>
      <c r="B9159" t="s">
        <v>13</v>
      </c>
      <c r="C9159" s="19" t="s">
        <v>15</v>
      </c>
      <c r="E9159" s="2">
        <v>15</v>
      </c>
      <c r="F9159" s="2">
        <v>1</v>
      </c>
      <c r="G9159" s="2">
        <v>0</v>
      </c>
      <c r="H9159" s="2">
        <v>0</v>
      </c>
      <c r="I9159" s="2">
        <v>0</v>
      </c>
      <c r="J9159" s="2">
        <v>0</v>
      </c>
      <c r="K9159" s="2">
        <v>0</v>
      </c>
      <c r="L9159" s="2">
        <v>0</v>
      </c>
      <c r="M9159" s="2">
        <v>0</v>
      </c>
      <c r="N9159" s="2">
        <v>0</v>
      </c>
      <c r="O9159" s="54">
        <v>0</v>
      </c>
    </row>
    <row r="9160" spans="1:15" ht="18" x14ac:dyDescent="0.35">
      <c r="A9160" t="s">
        <v>61</v>
      </c>
      <c r="B9160" t="s">
        <v>13</v>
      </c>
      <c r="C9160" s="19" t="s">
        <v>15</v>
      </c>
      <c r="E9160" s="2">
        <v>16</v>
      </c>
      <c r="F9160" s="2">
        <v>1</v>
      </c>
      <c r="G9160" s="2">
        <v>0</v>
      </c>
      <c r="H9160" s="2">
        <v>0</v>
      </c>
      <c r="I9160" s="2">
        <v>0</v>
      </c>
      <c r="J9160" s="2">
        <v>0</v>
      </c>
      <c r="K9160" s="2">
        <v>0</v>
      </c>
      <c r="L9160" s="2">
        <v>0</v>
      </c>
      <c r="M9160" s="2">
        <v>0</v>
      </c>
      <c r="N9160" s="2">
        <v>0</v>
      </c>
      <c r="O9160" s="54">
        <v>0</v>
      </c>
    </row>
    <row r="9161" spans="1:15" ht="18" x14ac:dyDescent="0.35">
      <c r="A9161" t="s">
        <v>61</v>
      </c>
      <c r="B9161" t="s">
        <v>13</v>
      </c>
      <c r="C9161" s="19" t="s">
        <v>15</v>
      </c>
      <c r="E9161" s="2">
        <v>16</v>
      </c>
      <c r="F9161" s="2">
        <v>1</v>
      </c>
      <c r="G9161" s="2">
        <v>0</v>
      </c>
      <c r="H9161" s="2">
        <v>0</v>
      </c>
      <c r="I9161" s="2">
        <v>0</v>
      </c>
      <c r="J9161" s="2">
        <v>0</v>
      </c>
      <c r="K9161" s="2">
        <v>0</v>
      </c>
      <c r="L9161" s="2">
        <v>0</v>
      </c>
      <c r="M9161" s="2">
        <v>0</v>
      </c>
      <c r="N9161" s="2">
        <v>0</v>
      </c>
      <c r="O9161" s="54">
        <v>0</v>
      </c>
    </row>
    <row r="9162" spans="1:15" ht="18" x14ac:dyDescent="0.35">
      <c r="A9162" t="s">
        <v>61</v>
      </c>
      <c r="B9162" t="s">
        <v>13</v>
      </c>
      <c r="C9162" s="19" t="s">
        <v>15</v>
      </c>
      <c r="E9162" s="2">
        <v>17</v>
      </c>
      <c r="F9162" s="2">
        <v>1</v>
      </c>
      <c r="G9162" s="2">
        <v>0</v>
      </c>
      <c r="H9162" s="2">
        <v>0</v>
      </c>
      <c r="I9162" s="2">
        <v>0</v>
      </c>
      <c r="J9162" s="2">
        <v>0</v>
      </c>
      <c r="K9162" s="2">
        <v>0</v>
      </c>
      <c r="L9162" s="2">
        <v>0</v>
      </c>
      <c r="M9162" s="2">
        <v>0</v>
      </c>
      <c r="N9162" s="2">
        <v>0</v>
      </c>
      <c r="O9162" s="54">
        <v>0</v>
      </c>
    </row>
    <row r="9163" spans="1:15" ht="18" x14ac:dyDescent="0.35">
      <c r="A9163" t="s">
        <v>61</v>
      </c>
      <c r="B9163" t="s">
        <v>13</v>
      </c>
      <c r="C9163" s="19" t="s">
        <v>15</v>
      </c>
      <c r="E9163" s="2">
        <v>17</v>
      </c>
      <c r="F9163" s="2">
        <v>1</v>
      </c>
      <c r="G9163" s="2">
        <v>0</v>
      </c>
      <c r="H9163" s="2">
        <v>0</v>
      </c>
      <c r="I9163" s="2">
        <v>0</v>
      </c>
      <c r="J9163" s="2">
        <v>0</v>
      </c>
      <c r="K9163" s="2">
        <v>0</v>
      </c>
      <c r="L9163" s="2">
        <v>0</v>
      </c>
      <c r="M9163" s="2">
        <v>0</v>
      </c>
      <c r="N9163" s="2">
        <v>0</v>
      </c>
      <c r="O9163" s="54">
        <v>0</v>
      </c>
    </row>
    <row r="9164" spans="1:15" ht="18" x14ac:dyDescent="0.35">
      <c r="A9164" t="s">
        <v>61</v>
      </c>
      <c r="B9164" t="s">
        <v>13</v>
      </c>
      <c r="C9164" s="19" t="s">
        <v>15</v>
      </c>
      <c r="E9164" s="2">
        <v>18</v>
      </c>
      <c r="F9164" s="2">
        <v>1</v>
      </c>
      <c r="G9164" s="2">
        <v>0</v>
      </c>
      <c r="H9164" s="2">
        <v>0</v>
      </c>
      <c r="I9164" s="2">
        <v>0</v>
      </c>
      <c r="J9164" s="2">
        <v>0</v>
      </c>
      <c r="K9164" s="2">
        <v>0</v>
      </c>
      <c r="L9164" s="2">
        <v>0</v>
      </c>
      <c r="M9164" s="2">
        <v>0</v>
      </c>
      <c r="N9164" s="2">
        <v>0</v>
      </c>
      <c r="O9164" s="54">
        <v>0</v>
      </c>
    </row>
    <row r="9165" spans="1:15" ht="18" x14ac:dyDescent="0.35">
      <c r="A9165" t="s">
        <v>61</v>
      </c>
      <c r="B9165" t="s">
        <v>13</v>
      </c>
      <c r="C9165" s="19" t="s">
        <v>15</v>
      </c>
      <c r="E9165" s="2">
        <v>18</v>
      </c>
      <c r="F9165" s="2">
        <v>1</v>
      </c>
      <c r="G9165" s="2">
        <v>0</v>
      </c>
      <c r="H9165" s="2">
        <v>0</v>
      </c>
      <c r="I9165" s="2">
        <v>0</v>
      </c>
      <c r="J9165" s="2">
        <v>0</v>
      </c>
      <c r="K9165" s="2">
        <v>0</v>
      </c>
      <c r="L9165" s="2">
        <v>0</v>
      </c>
      <c r="M9165" s="2">
        <v>0</v>
      </c>
      <c r="N9165" s="2">
        <v>0</v>
      </c>
      <c r="O9165" s="54">
        <v>0</v>
      </c>
    </row>
    <row r="9166" spans="1:15" ht="18" x14ac:dyDescent="0.35">
      <c r="A9166" t="s">
        <v>61</v>
      </c>
      <c r="B9166" t="s">
        <v>13</v>
      </c>
      <c r="C9166" s="19" t="s">
        <v>15</v>
      </c>
      <c r="E9166" s="2">
        <v>19</v>
      </c>
      <c r="F9166" s="2">
        <v>1</v>
      </c>
      <c r="G9166" s="2">
        <v>0</v>
      </c>
      <c r="H9166" s="2">
        <v>0</v>
      </c>
      <c r="I9166" s="2">
        <v>0</v>
      </c>
      <c r="J9166" s="2">
        <v>0</v>
      </c>
      <c r="K9166" s="2">
        <v>0</v>
      </c>
      <c r="L9166" s="2">
        <v>0</v>
      </c>
      <c r="M9166" s="2">
        <v>0</v>
      </c>
      <c r="N9166" s="2">
        <v>0</v>
      </c>
      <c r="O9166" s="54">
        <v>0</v>
      </c>
    </row>
    <row r="9167" spans="1:15" ht="18" x14ac:dyDescent="0.35">
      <c r="A9167" t="s">
        <v>61</v>
      </c>
      <c r="B9167" t="s">
        <v>13</v>
      </c>
      <c r="C9167" s="19" t="s">
        <v>15</v>
      </c>
      <c r="E9167" s="2">
        <v>19</v>
      </c>
      <c r="F9167" s="2">
        <v>1</v>
      </c>
      <c r="G9167" s="2">
        <v>0</v>
      </c>
      <c r="H9167" s="2">
        <v>0</v>
      </c>
      <c r="I9167" s="2">
        <v>0</v>
      </c>
      <c r="J9167" s="2">
        <v>0</v>
      </c>
      <c r="K9167" s="2">
        <v>0</v>
      </c>
      <c r="L9167" s="2">
        <v>0</v>
      </c>
      <c r="M9167" s="2">
        <v>0</v>
      </c>
      <c r="N9167" s="2">
        <v>0</v>
      </c>
      <c r="O9167" s="54">
        <v>0</v>
      </c>
    </row>
    <row r="9168" spans="1:15" ht="18" x14ac:dyDescent="0.35">
      <c r="A9168" t="s">
        <v>61</v>
      </c>
      <c r="B9168" t="s">
        <v>13</v>
      </c>
      <c r="C9168" s="19" t="s">
        <v>15</v>
      </c>
      <c r="E9168" s="2">
        <v>20</v>
      </c>
      <c r="F9168" s="2">
        <v>1</v>
      </c>
      <c r="G9168" s="2">
        <v>0</v>
      </c>
      <c r="H9168" s="2">
        <v>0</v>
      </c>
      <c r="I9168" s="2">
        <v>0</v>
      </c>
      <c r="J9168" s="2">
        <v>0</v>
      </c>
      <c r="K9168" s="2">
        <v>0</v>
      </c>
      <c r="L9168" s="2">
        <v>0</v>
      </c>
      <c r="M9168" s="2">
        <v>0</v>
      </c>
      <c r="N9168" s="2">
        <v>0</v>
      </c>
      <c r="O9168" s="54">
        <v>0</v>
      </c>
    </row>
    <row r="9169" spans="1:15" ht="18" x14ac:dyDescent="0.35">
      <c r="A9169" t="s">
        <v>61</v>
      </c>
      <c r="B9169" t="s">
        <v>13</v>
      </c>
      <c r="C9169" s="19" t="s">
        <v>15</v>
      </c>
      <c r="E9169" s="2">
        <v>20</v>
      </c>
      <c r="F9169" s="2">
        <v>1</v>
      </c>
      <c r="G9169" s="2">
        <v>0</v>
      </c>
      <c r="H9169" s="2">
        <v>0</v>
      </c>
      <c r="I9169" s="2">
        <v>0</v>
      </c>
      <c r="J9169" s="2">
        <v>0</v>
      </c>
      <c r="K9169" s="2">
        <v>0</v>
      </c>
      <c r="L9169" s="2">
        <v>0</v>
      </c>
      <c r="M9169" s="2">
        <v>0</v>
      </c>
      <c r="N9169" s="2">
        <v>0</v>
      </c>
      <c r="O9169" s="54">
        <v>0</v>
      </c>
    </row>
    <row r="9170" spans="1:15" ht="18" x14ac:dyDescent="0.35">
      <c r="A9170" t="s">
        <v>61</v>
      </c>
      <c r="B9170" t="s">
        <v>13</v>
      </c>
      <c r="C9170" s="19" t="s">
        <v>15</v>
      </c>
      <c r="E9170" s="2">
        <v>21</v>
      </c>
      <c r="F9170" s="2">
        <v>1</v>
      </c>
      <c r="G9170" s="2">
        <v>0</v>
      </c>
      <c r="H9170" s="2">
        <v>0</v>
      </c>
      <c r="I9170" s="2">
        <v>0</v>
      </c>
      <c r="J9170" s="2">
        <v>0</v>
      </c>
      <c r="K9170" s="2">
        <v>0</v>
      </c>
      <c r="L9170" s="2">
        <v>0</v>
      </c>
      <c r="M9170" s="2">
        <v>0</v>
      </c>
      <c r="N9170" s="2">
        <v>0</v>
      </c>
      <c r="O9170" s="54">
        <v>0</v>
      </c>
    </row>
    <row r="9171" spans="1:15" ht="18" x14ac:dyDescent="0.35">
      <c r="A9171" t="s">
        <v>61</v>
      </c>
      <c r="B9171" t="s">
        <v>13</v>
      </c>
      <c r="C9171" s="19" t="s">
        <v>15</v>
      </c>
      <c r="E9171" s="2">
        <v>21</v>
      </c>
      <c r="F9171" s="2">
        <v>1</v>
      </c>
      <c r="G9171" s="2">
        <v>0</v>
      </c>
      <c r="H9171" s="2">
        <v>0</v>
      </c>
      <c r="I9171" s="2">
        <v>0</v>
      </c>
      <c r="J9171" s="2">
        <v>0</v>
      </c>
      <c r="K9171" s="2">
        <v>0</v>
      </c>
      <c r="L9171" s="2">
        <v>0</v>
      </c>
      <c r="M9171" s="2">
        <v>0</v>
      </c>
      <c r="N9171" s="2">
        <v>0</v>
      </c>
      <c r="O9171" s="54">
        <v>0</v>
      </c>
    </row>
    <row r="9172" spans="1:15" ht="18" x14ac:dyDescent="0.35">
      <c r="A9172" t="s">
        <v>61</v>
      </c>
      <c r="B9172" t="s">
        <v>13</v>
      </c>
      <c r="C9172" s="19" t="s">
        <v>15</v>
      </c>
      <c r="E9172" s="2">
        <v>22</v>
      </c>
      <c r="F9172" s="2">
        <v>1</v>
      </c>
      <c r="G9172" s="2">
        <v>0</v>
      </c>
      <c r="H9172" s="2">
        <v>0</v>
      </c>
      <c r="I9172" s="2">
        <v>0</v>
      </c>
      <c r="J9172" s="2">
        <v>0</v>
      </c>
      <c r="K9172" s="2">
        <v>0</v>
      </c>
      <c r="L9172" s="2">
        <v>0</v>
      </c>
      <c r="M9172" s="2">
        <v>0</v>
      </c>
      <c r="N9172" s="2">
        <v>0</v>
      </c>
      <c r="O9172" s="54">
        <v>0</v>
      </c>
    </row>
    <row r="9173" spans="1:15" ht="18" x14ac:dyDescent="0.35">
      <c r="A9173" t="s">
        <v>61</v>
      </c>
      <c r="B9173" t="s">
        <v>13</v>
      </c>
      <c r="C9173" s="19" t="s">
        <v>15</v>
      </c>
      <c r="E9173" s="2">
        <v>22</v>
      </c>
      <c r="F9173" s="2">
        <v>1</v>
      </c>
      <c r="G9173" s="2">
        <v>0</v>
      </c>
      <c r="H9173" s="2">
        <v>0</v>
      </c>
      <c r="I9173" s="2">
        <v>0</v>
      </c>
      <c r="J9173" s="2">
        <v>0</v>
      </c>
      <c r="K9173" s="2">
        <v>0</v>
      </c>
      <c r="L9173" s="2">
        <v>0</v>
      </c>
      <c r="M9173" s="2">
        <v>0</v>
      </c>
      <c r="N9173" s="2">
        <v>0</v>
      </c>
      <c r="O9173" s="54">
        <v>0</v>
      </c>
    </row>
    <row r="9174" spans="1:15" ht="18" x14ac:dyDescent="0.35">
      <c r="A9174" t="s">
        <v>61</v>
      </c>
      <c r="B9174" t="s">
        <v>13</v>
      </c>
      <c r="C9174" s="19" t="s">
        <v>15</v>
      </c>
      <c r="E9174" s="1">
        <v>23</v>
      </c>
      <c r="F9174" s="1">
        <v>1</v>
      </c>
      <c r="G9174" s="1">
        <v>1.921</v>
      </c>
      <c r="H9174" s="1">
        <v>30.095455600000001</v>
      </c>
      <c r="I9174" s="1">
        <v>42</v>
      </c>
      <c r="J9174" s="1">
        <v>171</v>
      </c>
      <c r="K9174" s="1">
        <v>36.906999999999996</v>
      </c>
      <c r="L9174" s="1">
        <v>17.84</v>
      </c>
      <c r="M9174" s="1">
        <v>2.149</v>
      </c>
      <c r="N9174" s="1">
        <v>69.391000000000005</v>
      </c>
      <c r="O9174" s="54">
        <f t="shared" ref="O9174:O9226" si="145">M9174/L9174</f>
        <v>0.12045964125560538</v>
      </c>
    </row>
    <row r="9175" spans="1:15" ht="18" x14ac:dyDescent="0.35">
      <c r="A9175" t="s">
        <v>61</v>
      </c>
      <c r="B9175" t="s">
        <v>13</v>
      </c>
      <c r="C9175" s="19" t="s">
        <v>15</v>
      </c>
      <c r="E9175" s="2">
        <v>23</v>
      </c>
      <c r="F9175" s="2">
        <v>1</v>
      </c>
      <c r="G9175" s="2">
        <v>0</v>
      </c>
      <c r="H9175" s="2">
        <v>0</v>
      </c>
      <c r="I9175" s="2">
        <v>0</v>
      </c>
      <c r="J9175" s="2">
        <v>0</v>
      </c>
      <c r="K9175" s="2">
        <v>0</v>
      </c>
      <c r="L9175" s="2">
        <v>0</v>
      </c>
      <c r="M9175" s="2">
        <v>0</v>
      </c>
      <c r="N9175" s="2">
        <v>0</v>
      </c>
      <c r="O9175" s="54">
        <v>0</v>
      </c>
    </row>
    <row r="9176" spans="1:15" ht="18" x14ac:dyDescent="0.35">
      <c r="A9176" t="s">
        <v>61</v>
      </c>
      <c r="B9176" t="s">
        <v>13</v>
      </c>
      <c r="C9176" s="19" t="s">
        <v>15</v>
      </c>
      <c r="E9176" s="2">
        <v>24</v>
      </c>
      <c r="F9176" s="2">
        <v>1</v>
      </c>
      <c r="G9176" s="2">
        <v>0</v>
      </c>
      <c r="H9176" s="2">
        <v>0</v>
      </c>
      <c r="I9176" s="2">
        <v>0</v>
      </c>
      <c r="J9176" s="2">
        <v>0</v>
      </c>
      <c r="K9176" s="2">
        <v>0</v>
      </c>
      <c r="L9176" s="2">
        <v>0</v>
      </c>
      <c r="M9176" s="2">
        <v>0</v>
      </c>
      <c r="N9176" s="2">
        <v>0</v>
      </c>
      <c r="O9176" s="54">
        <v>0</v>
      </c>
    </row>
    <row r="9177" spans="1:15" ht="18" x14ac:dyDescent="0.35">
      <c r="A9177" t="s">
        <v>61</v>
      </c>
      <c r="B9177" t="s">
        <v>13</v>
      </c>
      <c r="C9177" s="19" t="s">
        <v>15</v>
      </c>
      <c r="E9177" s="2">
        <v>24</v>
      </c>
      <c r="F9177" s="2">
        <v>1</v>
      </c>
      <c r="G9177" s="2">
        <v>0</v>
      </c>
      <c r="H9177" s="2">
        <v>0</v>
      </c>
      <c r="I9177" s="2">
        <v>0</v>
      </c>
      <c r="J9177" s="2">
        <v>0</v>
      </c>
      <c r="K9177" s="2">
        <v>0</v>
      </c>
      <c r="L9177" s="2">
        <v>0</v>
      </c>
      <c r="M9177" s="2">
        <v>0</v>
      </c>
      <c r="N9177" s="2">
        <v>0</v>
      </c>
      <c r="O9177" s="54">
        <v>0</v>
      </c>
    </row>
    <row r="9178" spans="1:15" ht="18" x14ac:dyDescent="0.35">
      <c r="A9178" t="s">
        <v>61</v>
      </c>
      <c r="B9178" t="s">
        <v>13</v>
      </c>
      <c r="C9178" s="19" t="s">
        <v>15</v>
      </c>
      <c r="E9178" s="2">
        <v>25</v>
      </c>
      <c r="F9178" s="2">
        <v>1</v>
      </c>
      <c r="G9178" s="2">
        <v>0</v>
      </c>
      <c r="H9178" s="2">
        <v>0</v>
      </c>
      <c r="I9178" s="2">
        <v>0</v>
      </c>
      <c r="J9178" s="2">
        <v>0</v>
      </c>
      <c r="K9178" s="2">
        <v>0</v>
      </c>
      <c r="L9178" s="2">
        <v>0</v>
      </c>
      <c r="M9178" s="2">
        <v>0</v>
      </c>
      <c r="N9178" s="2">
        <v>0</v>
      </c>
      <c r="O9178" s="54">
        <v>0</v>
      </c>
    </row>
    <row r="9179" spans="1:15" ht="18" x14ac:dyDescent="0.35">
      <c r="A9179" t="s">
        <v>61</v>
      </c>
      <c r="B9179" t="s">
        <v>13</v>
      </c>
      <c r="C9179" s="19" t="s">
        <v>15</v>
      </c>
      <c r="E9179" s="2">
        <v>25</v>
      </c>
      <c r="F9179" s="2">
        <v>1</v>
      </c>
      <c r="G9179" s="2">
        <v>0</v>
      </c>
      <c r="H9179" s="2">
        <v>0</v>
      </c>
      <c r="I9179" s="2">
        <v>0</v>
      </c>
      <c r="J9179" s="2">
        <v>0</v>
      </c>
      <c r="K9179" s="2">
        <v>0</v>
      </c>
      <c r="L9179" s="2">
        <v>0</v>
      </c>
      <c r="M9179" s="2">
        <v>0</v>
      </c>
      <c r="N9179" s="2">
        <v>0</v>
      </c>
      <c r="O9179" s="54">
        <v>0</v>
      </c>
    </row>
    <row r="9180" spans="1:15" ht="18" x14ac:dyDescent="0.35">
      <c r="A9180" t="s">
        <v>61</v>
      </c>
      <c r="B9180" t="s">
        <v>13</v>
      </c>
      <c r="C9180" s="19" t="s">
        <v>15</v>
      </c>
      <c r="E9180" s="2">
        <v>26</v>
      </c>
      <c r="F9180" s="2">
        <v>1</v>
      </c>
      <c r="G9180" s="2">
        <v>0</v>
      </c>
      <c r="H9180" s="2">
        <v>0</v>
      </c>
      <c r="I9180" s="2">
        <v>0</v>
      </c>
      <c r="J9180" s="2">
        <v>0</v>
      </c>
      <c r="K9180" s="2">
        <v>0</v>
      </c>
      <c r="L9180" s="2">
        <v>0</v>
      </c>
      <c r="M9180" s="2">
        <v>0</v>
      </c>
      <c r="N9180" s="2">
        <v>0</v>
      </c>
      <c r="O9180" s="54">
        <v>0</v>
      </c>
    </row>
    <row r="9181" spans="1:15" ht="18" x14ac:dyDescent="0.35">
      <c r="A9181" t="s">
        <v>61</v>
      </c>
      <c r="B9181" t="s">
        <v>13</v>
      </c>
      <c r="C9181" s="19" t="s">
        <v>15</v>
      </c>
      <c r="E9181" s="2">
        <v>26</v>
      </c>
      <c r="F9181" s="2">
        <v>1</v>
      </c>
      <c r="G9181" s="2">
        <v>0</v>
      </c>
      <c r="H9181" s="2">
        <v>0</v>
      </c>
      <c r="I9181" s="2">
        <v>0</v>
      </c>
      <c r="J9181" s="2">
        <v>0</v>
      </c>
      <c r="K9181" s="2">
        <v>0</v>
      </c>
      <c r="L9181" s="2">
        <v>0</v>
      </c>
      <c r="M9181" s="2">
        <v>0</v>
      </c>
      <c r="N9181" s="2">
        <v>0</v>
      </c>
      <c r="O9181" s="54">
        <v>0</v>
      </c>
    </row>
    <row r="9182" spans="1:15" ht="18" x14ac:dyDescent="0.35">
      <c r="A9182" t="s">
        <v>61</v>
      </c>
      <c r="B9182" t="s">
        <v>13</v>
      </c>
      <c r="C9182" s="19" t="s">
        <v>15</v>
      </c>
      <c r="E9182" s="2">
        <v>27</v>
      </c>
      <c r="F9182" s="2">
        <v>1</v>
      </c>
      <c r="G9182" s="2">
        <v>0</v>
      </c>
      <c r="H9182" s="2">
        <v>0</v>
      </c>
      <c r="I9182" s="2">
        <v>0</v>
      </c>
      <c r="J9182" s="2">
        <v>0</v>
      </c>
      <c r="K9182" s="2">
        <v>0</v>
      </c>
      <c r="L9182" s="2">
        <v>0</v>
      </c>
      <c r="M9182" s="2">
        <v>0</v>
      </c>
      <c r="N9182" s="2">
        <v>0</v>
      </c>
      <c r="O9182" s="54">
        <v>0</v>
      </c>
    </row>
    <row r="9183" spans="1:15" ht="18" x14ac:dyDescent="0.35">
      <c r="A9183" t="s">
        <v>61</v>
      </c>
      <c r="B9183" t="s">
        <v>13</v>
      </c>
      <c r="C9183" s="19" t="s">
        <v>15</v>
      </c>
      <c r="E9183" s="2">
        <v>27</v>
      </c>
      <c r="F9183" s="2">
        <v>1</v>
      </c>
      <c r="G9183" s="2">
        <v>0</v>
      </c>
      <c r="H9183" s="2">
        <v>0</v>
      </c>
      <c r="I9183" s="2">
        <v>0</v>
      </c>
      <c r="J9183" s="2">
        <v>0</v>
      </c>
      <c r="K9183" s="2">
        <v>0</v>
      </c>
      <c r="L9183" s="2">
        <v>0</v>
      </c>
      <c r="M9183" s="2">
        <v>0</v>
      </c>
      <c r="N9183" s="2">
        <v>0</v>
      </c>
      <c r="O9183" s="54">
        <v>0</v>
      </c>
    </row>
    <row r="9184" spans="1:15" ht="18" x14ac:dyDescent="0.35">
      <c r="A9184" t="s">
        <v>61</v>
      </c>
      <c r="B9184" t="s">
        <v>13</v>
      </c>
      <c r="C9184" s="19" t="s">
        <v>16</v>
      </c>
      <c r="E9184">
        <v>1</v>
      </c>
      <c r="F9184">
        <v>1</v>
      </c>
      <c r="G9184">
        <v>5.0330000000000004</v>
      </c>
      <c r="H9184">
        <v>76.712969479999998</v>
      </c>
      <c r="I9184">
        <v>39</v>
      </c>
      <c r="J9184">
        <v>145</v>
      </c>
      <c r="K9184">
        <v>44.935000000000002</v>
      </c>
      <c r="L9184">
        <v>19.431999999999999</v>
      </c>
      <c r="M9184">
        <v>5.0289999999999999</v>
      </c>
      <c r="N9184">
        <v>160.53800000000001</v>
      </c>
      <c r="O9184" s="54">
        <f t="shared" si="145"/>
        <v>0.25879991766158916</v>
      </c>
    </row>
    <row r="9185" spans="1:15" ht="18" x14ac:dyDescent="0.35">
      <c r="A9185" t="s">
        <v>61</v>
      </c>
      <c r="B9185" t="s">
        <v>13</v>
      </c>
      <c r="C9185" s="19" t="s">
        <v>16</v>
      </c>
      <c r="E9185" s="1">
        <v>2</v>
      </c>
      <c r="F9185" s="1">
        <v>1</v>
      </c>
      <c r="G9185" s="1">
        <v>2.9359999999999999</v>
      </c>
      <c r="H9185" s="1">
        <v>80.297893349999995</v>
      </c>
      <c r="I9185" s="1">
        <v>34</v>
      </c>
      <c r="J9185" s="1">
        <v>196</v>
      </c>
      <c r="K9185" s="1">
        <v>52.262999999999998</v>
      </c>
      <c r="L9185" s="1">
        <v>24.678000000000001</v>
      </c>
      <c r="M9185" s="1">
        <v>4.1449999999999996</v>
      </c>
      <c r="N9185" s="1">
        <v>140.43199999999999</v>
      </c>
      <c r="O9185" s="54">
        <f t="shared" si="145"/>
        <v>0.16796336818218655</v>
      </c>
    </row>
    <row r="9186" spans="1:15" ht="18" x14ac:dyDescent="0.35">
      <c r="A9186" t="s">
        <v>61</v>
      </c>
      <c r="B9186" t="s">
        <v>13</v>
      </c>
      <c r="C9186" s="19" t="s">
        <v>16</v>
      </c>
      <c r="E9186" s="2">
        <v>2</v>
      </c>
      <c r="F9186" s="2">
        <v>1</v>
      </c>
      <c r="G9186" s="2">
        <v>0</v>
      </c>
      <c r="H9186" s="2">
        <v>0</v>
      </c>
      <c r="I9186" s="2">
        <v>0</v>
      </c>
      <c r="J9186" s="2">
        <v>0</v>
      </c>
      <c r="K9186" s="2">
        <v>0</v>
      </c>
      <c r="L9186" s="2">
        <v>0</v>
      </c>
      <c r="M9186" s="2">
        <v>0</v>
      </c>
      <c r="N9186" s="2">
        <v>0</v>
      </c>
      <c r="O9186" s="54">
        <v>0</v>
      </c>
    </row>
    <row r="9187" spans="1:15" ht="18" x14ac:dyDescent="0.35">
      <c r="A9187" t="s">
        <v>61</v>
      </c>
      <c r="B9187" t="s">
        <v>13</v>
      </c>
      <c r="C9187" s="19" t="s">
        <v>16</v>
      </c>
      <c r="E9187">
        <v>3</v>
      </c>
      <c r="F9187">
        <v>1</v>
      </c>
      <c r="G9187">
        <v>2.6179999999999999</v>
      </c>
      <c r="H9187">
        <v>41.610821559999998</v>
      </c>
      <c r="I9187">
        <v>75</v>
      </c>
      <c r="J9187">
        <v>209</v>
      </c>
      <c r="K9187">
        <v>43.313000000000002</v>
      </c>
      <c r="L9187">
        <v>18.116</v>
      </c>
      <c r="M9187">
        <v>2.9260000000000002</v>
      </c>
      <c r="N9187">
        <v>175.02099999999999</v>
      </c>
      <c r="O9187" s="54">
        <f t="shared" si="145"/>
        <v>0.16151468315301393</v>
      </c>
    </row>
    <row r="9188" spans="1:15" ht="18" x14ac:dyDescent="0.35">
      <c r="A9188" t="s">
        <v>61</v>
      </c>
      <c r="B9188" t="s">
        <v>13</v>
      </c>
      <c r="C9188" s="19" t="s">
        <v>16</v>
      </c>
      <c r="E9188" s="2">
        <v>4</v>
      </c>
      <c r="F9188" s="2">
        <v>1</v>
      </c>
      <c r="G9188" s="2">
        <v>0</v>
      </c>
      <c r="H9188" s="2">
        <v>0</v>
      </c>
      <c r="I9188" s="2">
        <v>0</v>
      </c>
      <c r="J9188" s="2">
        <v>0</v>
      </c>
      <c r="K9188" s="2">
        <v>0</v>
      </c>
      <c r="L9188" s="2">
        <v>0</v>
      </c>
      <c r="M9188" s="2">
        <v>0</v>
      </c>
      <c r="N9188" s="2">
        <v>0</v>
      </c>
      <c r="O9188" s="54">
        <v>0</v>
      </c>
    </row>
    <row r="9189" spans="1:15" ht="18" x14ac:dyDescent="0.35">
      <c r="A9189" t="s">
        <v>61</v>
      </c>
      <c r="B9189" t="s">
        <v>13</v>
      </c>
      <c r="C9189" s="19" t="s">
        <v>16</v>
      </c>
      <c r="E9189" s="2">
        <v>5</v>
      </c>
      <c r="F9189" s="2">
        <v>1</v>
      </c>
      <c r="G9189" s="2">
        <v>0</v>
      </c>
      <c r="H9189" s="2">
        <v>0</v>
      </c>
      <c r="I9189" s="2">
        <v>0</v>
      </c>
      <c r="J9189" s="2">
        <v>0</v>
      </c>
      <c r="K9189" s="2">
        <v>0</v>
      </c>
      <c r="L9189" s="2">
        <v>0</v>
      </c>
      <c r="M9189" s="2">
        <v>0</v>
      </c>
      <c r="N9189" s="2">
        <v>0</v>
      </c>
      <c r="O9189" s="54">
        <v>0</v>
      </c>
    </row>
    <row r="9190" spans="1:15" ht="18" x14ac:dyDescent="0.35">
      <c r="A9190" t="s">
        <v>61</v>
      </c>
      <c r="B9190" t="s">
        <v>13</v>
      </c>
      <c r="C9190" s="19" t="s">
        <v>16</v>
      </c>
      <c r="E9190" s="2">
        <v>6</v>
      </c>
      <c r="F9190" s="2">
        <v>1</v>
      </c>
      <c r="G9190" s="2">
        <v>0</v>
      </c>
      <c r="H9190" s="2">
        <v>0</v>
      </c>
      <c r="I9190" s="2">
        <v>0</v>
      </c>
      <c r="J9190" s="2">
        <v>0</v>
      </c>
      <c r="K9190" s="2">
        <v>0</v>
      </c>
      <c r="L9190" s="2">
        <v>0</v>
      </c>
      <c r="M9190" s="2">
        <v>0</v>
      </c>
      <c r="N9190" s="2">
        <v>0</v>
      </c>
      <c r="O9190" s="54">
        <v>0</v>
      </c>
    </row>
    <row r="9191" spans="1:15" ht="18" x14ac:dyDescent="0.35">
      <c r="A9191" t="s">
        <v>61</v>
      </c>
      <c r="B9191" t="s">
        <v>13</v>
      </c>
      <c r="C9191" s="19" t="s">
        <v>16</v>
      </c>
      <c r="E9191" s="1">
        <v>7</v>
      </c>
      <c r="F9191" s="1">
        <v>1</v>
      </c>
      <c r="G9191" s="1">
        <v>2.9180000000000001</v>
      </c>
      <c r="H9191" s="1">
        <v>54.094851615000003</v>
      </c>
      <c r="I9191" s="1">
        <v>52</v>
      </c>
      <c r="J9191" s="1">
        <v>200</v>
      </c>
      <c r="K9191" s="1">
        <v>42.57</v>
      </c>
      <c r="L9191" s="1">
        <v>20.167000000000002</v>
      </c>
      <c r="M9191" s="1">
        <v>3.4169999999999998</v>
      </c>
      <c r="N9191" s="1">
        <v>6.79</v>
      </c>
      <c r="O9191" s="54">
        <f t="shared" si="145"/>
        <v>0.16943521594684383</v>
      </c>
    </row>
    <row r="9192" spans="1:15" ht="18" x14ac:dyDescent="0.35">
      <c r="A9192" t="s">
        <v>61</v>
      </c>
      <c r="B9192" t="s">
        <v>13</v>
      </c>
      <c r="C9192" s="19" t="s">
        <v>16</v>
      </c>
      <c r="E9192" s="1">
        <v>7</v>
      </c>
      <c r="F9192" s="1">
        <v>1</v>
      </c>
      <c r="G9192" s="1">
        <v>1.9610000000000001</v>
      </c>
      <c r="H9192" s="1">
        <v>41.502120255000001</v>
      </c>
      <c r="I9192" s="1">
        <v>83</v>
      </c>
      <c r="J9192" s="1">
        <v>174</v>
      </c>
      <c r="K9192" s="1">
        <v>42.46</v>
      </c>
      <c r="L9192" s="1">
        <v>18.530999999999999</v>
      </c>
      <c r="M9192" s="1">
        <v>2.8530000000000002</v>
      </c>
      <c r="N9192" s="1">
        <v>33.884</v>
      </c>
      <c r="O9192" s="54">
        <f t="shared" si="145"/>
        <v>0.1539582321515299</v>
      </c>
    </row>
    <row r="9193" spans="1:15" ht="18" x14ac:dyDescent="0.35">
      <c r="A9193" t="s">
        <v>61</v>
      </c>
      <c r="B9193" t="s">
        <v>13</v>
      </c>
      <c r="C9193" s="19" t="s">
        <v>16</v>
      </c>
      <c r="E9193" s="2">
        <v>8</v>
      </c>
      <c r="F9193" s="2">
        <v>1</v>
      </c>
      <c r="G9193" s="2">
        <v>0</v>
      </c>
      <c r="H9193" s="2">
        <v>0</v>
      </c>
      <c r="I9193" s="2">
        <v>0</v>
      </c>
      <c r="J9193" s="2">
        <v>0</v>
      </c>
      <c r="K9193" s="2">
        <v>0</v>
      </c>
      <c r="L9193" s="2">
        <v>0</v>
      </c>
      <c r="M9193" s="2">
        <v>0</v>
      </c>
      <c r="N9193" s="2">
        <v>0</v>
      </c>
      <c r="O9193" s="54">
        <v>0</v>
      </c>
    </row>
    <row r="9194" spans="1:15" ht="18" x14ac:dyDescent="0.35">
      <c r="A9194" t="s">
        <v>61</v>
      </c>
      <c r="B9194" t="s">
        <v>13</v>
      </c>
      <c r="C9194" s="19" t="s">
        <v>16</v>
      </c>
      <c r="E9194" s="1">
        <v>9</v>
      </c>
      <c r="F9194" s="1">
        <v>1</v>
      </c>
      <c r="G9194" s="1">
        <v>6.6310000000000002</v>
      </c>
      <c r="H9194" s="1">
        <v>134.36888646</v>
      </c>
      <c r="I9194" s="1">
        <v>36</v>
      </c>
      <c r="J9194" s="1">
        <v>133</v>
      </c>
      <c r="K9194" s="1">
        <v>56.978999999999999</v>
      </c>
      <c r="L9194" s="1">
        <v>25.609000000000002</v>
      </c>
      <c r="M9194" s="1">
        <v>6.6840000000000002</v>
      </c>
      <c r="N9194" s="1">
        <v>4.8380000000000001</v>
      </c>
      <c r="O9194" s="54">
        <f t="shared" si="145"/>
        <v>0.26100199148736769</v>
      </c>
    </row>
    <row r="9195" spans="1:15" ht="18" x14ac:dyDescent="0.35">
      <c r="A9195" t="s">
        <v>61</v>
      </c>
      <c r="B9195" t="s">
        <v>13</v>
      </c>
      <c r="C9195" s="19" t="s">
        <v>16</v>
      </c>
      <c r="E9195" s="1">
        <v>9</v>
      </c>
      <c r="F9195" s="1">
        <v>1</v>
      </c>
      <c r="G9195" s="1">
        <v>5.33</v>
      </c>
      <c r="H9195" s="1">
        <v>92.622865919999995</v>
      </c>
      <c r="I9195" s="1">
        <v>43</v>
      </c>
      <c r="J9195" s="1">
        <v>137</v>
      </c>
      <c r="K9195" s="1">
        <v>44.896999999999998</v>
      </c>
      <c r="L9195" s="1">
        <v>19.904</v>
      </c>
      <c r="M9195" s="1">
        <v>5.9279999999999999</v>
      </c>
      <c r="N9195" s="1">
        <v>30.140999999999998</v>
      </c>
      <c r="O9195" s="54">
        <f t="shared" si="145"/>
        <v>0.29782958199356913</v>
      </c>
    </row>
    <row r="9196" spans="1:15" ht="18" x14ac:dyDescent="0.35">
      <c r="A9196" t="s">
        <v>61</v>
      </c>
      <c r="B9196" t="s">
        <v>13</v>
      </c>
      <c r="C9196" s="19" t="s">
        <v>16</v>
      </c>
      <c r="E9196" s="1">
        <v>10</v>
      </c>
      <c r="F9196" s="1">
        <v>1</v>
      </c>
      <c r="G9196" s="1">
        <v>5.5389999999999997</v>
      </c>
      <c r="H9196" s="1">
        <v>85.480723184999988</v>
      </c>
      <c r="I9196" s="1">
        <v>33</v>
      </c>
      <c r="J9196" s="1">
        <v>150</v>
      </c>
      <c r="K9196" s="1">
        <v>42.646999999999998</v>
      </c>
      <c r="L9196" s="1">
        <v>18.446999999999999</v>
      </c>
      <c r="M9196" s="1">
        <v>5.9029999999999996</v>
      </c>
      <c r="N9196" s="1">
        <v>32.85</v>
      </c>
      <c r="O9196" s="54">
        <f t="shared" si="145"/>
        <v>0.31999783162573858</v>
      </c>
    </row>
    <row r="9197" spans="1:15" ht="18" x14ac:dyDescent="0.35">
      <c r="A9197" t="s">
        <v>61</v>
      </c>
      <c r="B9197" t="s">
        <v>13</v>
      </c>
      <c r="C9197" s="19" t="s">
        <v>16</v>
      </c>
      <c r="E9197" s="1">
        <v>10</v>
      </c>
      <c r="F9197" s="1">
        <v>1</v>
      </c>
      <c r="G9197" s="1">
        <v>1.899</v>
      </c>
      <c r="H9197" s="1">
        <v>50.704229375000004</v>
      </c>
      <c r="I9197" s="1">
        <v>41</v>
      </c>
      <c r="J9197" s="1">
        <v>199</v>
      </c>
      <c r="K9197" s="1">
        <v>48.52</v>
      </c>
      <c r="L9197" s="1">
        <v>24.625</v>
      </c>
      <c r="M9197" s="1">
        <v>2.6230000000000002</v>
      </c>
      <c r="N9197" s="1">
        <v>22.547999999999998</v>
      </c>
      <c r="O9197" s="54">
        <f t="shared" si="145"/>
        <v>0.10651776649746193</v>
      </c>
    </row>
    <row r="9198" spans="1:15" ht="18" x14ac:dyDescent="0.35">
      <c r="A9198" t="s">
        <v>61</v>
      </c>
      <c r="B9198" t="s">
        <v>13</v>
      </c>
      <c r="C9198" s="19" t="s">
        <v>16</v>
      </c>
      <c r="E9198" s="1">
        <v>11</v>
      </c>
      <c r="F9198" s="1">
        <v>1</v>
      </c>
      <c r="G9198" s="1">
        <v>5.109</v>
      </c>
      <c r="H9198" s="1">
        <v>114.58282330000002</v>
      </c>
      <c r="I9198" s="1">
        <v>48</v>
      </c>
      <c r="J9198" s="1">
        <v>148</v>
      </c>
      <c r="K9198" s="1">
        <v>56.411000000000001</v>
      </c>
      <c r="L9198" s="1">
        <v>25.465</v>
      </c>
      <c r="M9198" s="1">
        <v>5.7320000000000002</v>
      </c>
      <c r="N9198" s="1">
        <v>25.704000000000001</v>
      </c>
      <c r="O9198" s="54">
        <f t="shared" si="145"/>
        <v>0.22509326526605145</v>
      </c>
    </row>
    <row r="9199" spans="1:15" ht="18" x14ac:dyDescent="0.35">
      <c r="A9199" t="s">
        <v>61</v>
      </c>
      <c r="B9199" t="s">
        <v>13</v>
      </c>
      <c r="C9199" s="19" t="s">
        <v>16</v>
      </c>
      <c r="E9199" s="2">
        <v>11</v>
      </c>
      <c r="F9199" s="2">
        <v>1</v>
      </c>
      <c r="G9199" s="2">
        <v>0</v>
      </c>
      <c r="H9199" s="2">
        <v>0</v>
      </c>
      <c r="I9199" s="2">
        <v>0</v>
      </c>
      <c r="J9199" s="2">
        <v>0</v>
      </c>
      <c r="K9199" s="2">
        <v>0</v>
      </c>
      <c r="L9199" s="2">
        <v>0</v>
      </c>
      <c r="M9199" s="2">
        <v>0</v>
      </c>
      <c r="N9199" s="2">
        <v>0</v>
      </c>
      <c r="O9199" s="54">
        <v>0</v>
      </c>
    </row>
    <row r="9200" spans="1:15" ht="18" x14ac:dyDescent="0.35">
      <c r="A9200" t="s">
        <v>61</v>
      </c>
      <c r="B9200" t="s">
        <v>13</v>
      </c>
      <c r="C9200" s="19" t="s">
        <v>16</v>
      </c>
      <c r="E9200" s="1">
        <v>12</v>
      </c>
      <c r="F9200" s="1">
        <v>1</v>
      </c>
      <c r="G9200" s="1">
        <v>4.4210000000000003</v>
      </c>
      <c r="H9200" s="1">
        <v>90.738952269999999</v>
      </c>
      <c r="I9200" s="1">
        <v>31</v>
      </c>
      <c r="J9200" s="1">
        <v>157</v>
      </c>
      <c r="K9200" s="1">
        <v>52.335999999999999</v>
      </c>
      <c r="L9200" s="1">
        <v>24.238</v>
      </c>
      <c r="M9200" s="1">
        <v>4.7690000000000001</v>
      </c>
      <c r="N9200" s="1">
        <v>21.95</v>
      </c>
      <c r="O9200" s="54">
        <f t="shared" si="145"/>
        <v>0.1967571581813681</v>
      </c>
    </row>
    <row r="9201" spans="1:15" ht="18" x14ac:dyDescent="0.35">
      <c r="A9201" t="s">
        <v>61</v>
      </c>
      <c r="B9201" t="s">
        <v>13</v>
      </c>
      <c r="C9201" s="19" t="s">
        <v>16</v>
      </c>
      <c r="E9201" s="1">
        <v>12</v>
      </c>
      <c r="F9201" s="1">
        <v>1</v>
      </c>
      <c r="G9201" s="1">
        <v>4.7759999999999998</v>
      </c>
      <c r="H9201" s="1">
        <v>92.992192719999991</v>
      </c>
      <c r="I9201" s="1">
        <v>44</v>
      </c>
      <c r="J9201" s="1">
        <v>136</v>
      </c>
      <c r="K9201" s="1">
        <v>47.795999999999999</v>
      </c>
      <c r="L9201" s="1">
        <v>21.751999999999999</v>
      </c>
      <c r="M9201" s="1">
        <v>5.4459999999999997</v>
      </c>
      <c r="N9201" s="1">
        <v>39.317999999999998</v>
      </c>
      <c r="O9201" s="54">
        <f t="shared" si="145"/>
        <v>0.25036778227289447</v>
      </c>
    </row>
    <row r="9202" spans="1:15" ht="18" x14ac:dyDescent="0.35">
      <c r="A9202" t="s">
        <v>61</v>
      </c>
      <c r="B9202" t="s">
        <v>13</v>
      </c>
      <c r="C9202" s="19" t="s">
        <v>16</v>
      </c>
      <c r="E9202" s="1">
        <v>13</v>
      </c>
      <c r="F9202" s="1">
        <v>1</v>
      </c>
      <c r="G9202" s="1">
        <v>3.6720000000000002</v>
      </c>
      <c r="H9202" s="1">
        <v>82.390108319999996</v>
      </c>
      <c r="I9202" s="1">
        <v>50</v>
      </c>
      <c r="J9202" s="1">
        <v>130</v>
      </c>
      <c r="K9202" s="1">
        <v>50.91</v>
      </c>
      <c r="L9202" s="1">
        <v>22.698</v>
      </c>
      <c r="M9202" s="1">
        <v>4.6239999999999997</v>
      </c>
      <c r="N9202" s="1">
        <v>34.807000000000002</v>
      </c>
      <c r="O9202" s="54">
        <f t="shared" si="145"/>
        <v>0.20371838928539956</v>
      </c>
    </row>
    <row r="9203" spans="1:15" ht="18" x14ac:dyDescent="0.35">
      <c r="A9203" t="s">
        <v>61</v>
      </c>
      <c r="B9203" t="s">
        <v>13</v>
      </c>
      <c r="C9203" s="19" t="s">
        <v>16</v>
      </c>
      <c r="E9203" s="1">
        <v>13</v>
      </c>
      <c r="F9203" s="1">
        <v>1</v>
      </c>
      <c r="G9203" s="1">
        <v>3.5670000000000002</v>
      </c>
      <c r="H9203" s="1">
        <v>72.527255280000006</v>
      </c>
      <c r="I9203" s="1">
        <v>37</v>
      </c>
      <c r="J9203" s="1">
        <v>174</v>
      </c>
      <c r="K9203" s="1">
        <v>44.993000000000002</v>
      </c>
      <c r="L9203" s="1">
        <v>20.696999999999999</v>
      </c>
      <c r="M9203" s="1">
        <v>4.4640000000000004</v>
      </c>
      <c r="N9203" s="1">
        <v>43.231999999999999</v>
      </c>
      <c r="O9203" s="54">
        <f t="shared" si="145"/>
        <v>0.21568343238150459</v>
      </c>
    </row>
    <row r="9204" spans="1:15" ht="18" x14ac:dyDescent="0.35">
      <c r="A9204" t="s">
        <v>61</v>
      </c>
      <c r="B9204" t="s">
        <v>13</v>
      </c>
      <c r="C9204" s="19" t="s">
        <v>16</v>
      </c>
      <c r="E9204" s="2">
        <v>13</v>
      </c>
      <c r="F9204" s="2">
        <v>1</v>
      </c>
      <c r="G9204" s="2">
        <v>0</v>
      </c>
      <c r="H9204" s="2">
        <v>0</v>
      </c>
      <c r="I9204" s="2">
        <v>0</v>
      </c>
      <c r="J9204" s="2">
        <v>0</v>
      </c>
      <c r="K9204" s="2">
        <v>0</v>
      </c>
      <c r="L9204" s="2">
        <v>0</v>
      </c>
      <c r="M9204" s="2">
        <v>0</v>
      </c>
      <c r="N9204" s="2">
        <v>0</v>
      </c>
      <c r="O9204" s="54">
        <v>0</v>
      </c>
    </row>
    <row r="9205" spans="1:15" ht="18" x14ac:dyDescent="0.35">
      <c r="A9205" t="s">
        <v>61</v>
      </c>
      <c r="B9205" t="s">
        <v>13</v>
      </c>
      <c r="C9205" s="19" t="s">
        <v>16</v>
      </c>
      <c r="E9205" s="2">
        <v>14</v>
      </c>
      <c r="F9205" s="2">
        <v>1</v>
      </c>
      <c r="G9205" s="2">
        <v>0</v>
      </c>
      <c r="H9205" s="2">
        <v>0</v>
      </c>
      <c r="I9205" s="2">
        <v>0</v>
      </c>
      <c r="J9205" s="2">
        <v>0</v>
      </c>
      <c r="K9205" s="2">
        <v>0</v>
      </c>
      <c r="L9205" s="2">
        <v>0</v>
      </c>
      <c r="M9205" s="2">
        <v>0</v>
      </c>
      <c r="N9205" s="2">
        <v>0</v>
      </c>
      <c r="O9205" s="54">
        <v>0</v>
      </c>
    </row>
    <row r="9206" spans="1:15" ht="18" x14ac:dyDescent="0.35">
      <c r="A9206" t="s">
        <v>61</v>
      </c>
      <c r="B9206" t="s">
        <v>13</v>
      </c>
      <c r="C9206" s="19" t="s">
        <v>16</v>
      </c>
      <c r="E9206" s="2">
        <v>15</v>
      </c>
      <c r="F9206" s="2">
        <v>1</v>
      </c>
      <c r="G9206" s="2">
        <v>0</v>
      </c>
      <c r="H9206" s="2">
        <v>0</v>
      </c>
      <c r="I9206" s="2">
        <v>0</v>
      </c>
      <c r="J9206" s="2">
        <v>0</v>
      </c>
      <c r="K9206" s="2">
        <v>0</v>
      </c>
      <c r="L9206" s="2">
        <v>0</v>
      </c>
      <c r="M9206" s="2">
        <v>0</v>
      </c>
      <c r="N9206" s="2">
        <v>0</v>
      </c>
      <c r="O9206" s="54">
        <v>0</v>
      </c>
    </row>
    <row r="9207" spans="1:15" ht="18" x14ac:dyDescent="0.35">
      <c r="A9207" t="s">
        <v>61</v>
      </c>
      <c r="B9207" t="s">
        <v>13</v>
      </c>
      <c r="C9207" s="19" t="s">
        <v>16</v>
      </c>
      <c r="E9207" s="1">
        <v>16</v>
      </c>
      <c r="F9207" s="1">
        <v>1</v>
      </c>
      <c r="G9207" s="1">
        <v>6.7389999999999999</v>
      </c>
      <c r="H9207" s="1">
        <v>133.74114472500003</v>
      </c>
      <c r="I9207" s="1">
        <v>36</v>
      </c>
      <c r="J9207" s="1">
        <v>99</v>
      </c>
      <c r="K9207" s="1">
        <v>57.232999999999997</v>
      </c>
      <c r="L9207" s="1">
        <v>24.645</v>
      </c>
      <c r="M9207" s="1">
        <v>6.9130000000000003</v>
      </c>
      <c r="N9207" s="1">
        <v>47.353999999999999</v>
      </c>
      <c r="O9207" s="54">
        <f t="shared" si="145"/>
        <v>0.28050314465408804</v>
      </c>
    </row>
    <row r="9208" spans="1:15" ht="18" x14ac:dyDescent="0.35">
      <c r="A9208" t="s">
        <v>61</v>
      </c>
      <c r="B9208" t="s">
        <v>13</v>
      </c>
      <c r="C9208" s="19" t="s">
        <v>16</v>
      </c>
      <c r="E9208" s="2">
        <v>16</v>
      </c>
      <c r="F9208" s="2">
        <v>1</v>
      </c>
      <c r="G9208" s="2">
        <v>0</v>
      </c>
      <c r="H9208" s="2">
        <v>0</v>
      </c>
      <c r="I9208" s="2">
        <v>0</v>
      </c>
      <c r="J9208" s="2">
        <v>0</v>
      </c>
      <c r="K9208" s="2">
        <v>0</v>
      </c>
      <c r="L9208" s="2">
        <v>0</v>
      </c>
      <c r="M9208" s="2">
        <v>0</v>
      </c>
      <c r="N9208" s="2">
        <v>0</v>
      </c>
      <c r="O9208" s="54">
        <v>0</v>
      </c>
    </row>
    <row r="9209" spans="1:15" ht="18" x14ac:dyDescent="0.35">
      <c r="A9209" t="s">
        <v>61</v>
      </c>
      <c r="B9209" t="s">
        <v>13</v>
      </c>
      <c r="C9209" s="19" t="s">
        <v>16</v>
      </c>
      <c r="E9209" s="2">
        <v>17</v>
      </c>
      <c r="F9209" s="2">
        <v>1</v>
      </c>
      <c r="G9209" s="2">
        <v>0</v>
      </c>
      <c r="H9209" s="2">
        <v>0</v>
      </c>
      <c r="I9209" s="2">
        <v>0</v>
      </c>
      <c r="J9209" s="2">
        <v>0</v>
      </c>
      <c r="K9209" s="2">
        <v>0</v>
      </c>
      <c r="L9209" s="2">
        <v>0</v>
      </c>
      <c r="M9209" s="2">
        <v>0</v>
      </c>
      <c r="N9209" s="2">
        <v>0</v>
      </c>
      <c r="O9209" s="54">
        <v>0</v>
      </c>
    </row>
    <row r="9210" spans="1:15" ht="18" x14ac:dyDescent="0.35">
      <c r="A9210" t="s">
        <v>61</v>
      </c>
      <c r="B9210" t="s">
        <v>13</v>
      </c>
      <c r="C9210" s="19" t="s">
        <v>16</v>
      </c>
      <c r="E9210" s="2">
        <v>18</v>
      </c>
      <c r="F9210" s="2">
        <v>1</v>
      </c>
      <c r="G9210" s="2">
        <v>0</v>
      </c>
      <c r="H9210" s="2">
        <v>0</v>
      </c>
      <c r="I9210" s="2">
        <v>0</v>
      </c>
      <c r="J9210" s="2">
        <v>0</v>
      </c>
      <c r="K9210" s="2">
        <v>0</v>
      </c>
      <c r="L9210" s="2">
        <v>0</v>
      </c>
      <c r="M9210" s="2">
        <v>0</v>
      </c>
      <c r="N9210" s="2">
        <v>0</v>
      </c>
      <c r="O9210" s="54">
        <v>0</v>
      </c>
    </row>
    <row r="9211" spans="1:15" ht="18" x14ac:dyDescent="0.35">
      <c r="A9211" t="s">
        <v>61</v>
      </c>
      <c r="B9211" t="s">
        <v>13</v>
      </c>
      <c r="C9211" s="19" t="s">
        <v>16</v>
      </c>
      <c r="E9211" s="2">
        <v>19</v>
      </c>
      <c r="F9211" s="2">
        <v>1</v>
      </c>
      <c r="G9211" s="2">
        <v>0</v>
      </c>
      <c r="H9211" s="2">
        <v>0</v>
      </c>
      <c r="I9211" s="2">
        <v>0</v>
      </c>
      <c r="J9211" s="2">
        <v>0</v>
      </c>
      <c r="K9211" s="2">
        <v>0</v>
      </c>
      <c r="L9211" s="2">
        <v>0</v>
      </c>
      <c r="M9211" s="2">
        <v>0</v>
      </c>
      <c r="N9211" s="2">
        <v>0</v>
      </c>
      <c r="O9211" s="54">
        <v>0</v>
      </c>
    </row>
    <row r="9212" spans="1:15" ht="18" x14ac:dyDescent="0.35">
      <c r="A9212" t="s">
        <v>61</v>
      </c>
      <c r="B9212" t="s">
        <v>13</v>
      </c>
      <c r="C9212" s="19" t="s">
        <v>16</v>
      </c>
      <c r="E9212">
        <v>20</v>
      </c>
      <c r="F9212">
        <v>1</v>
      </c>
      <c r="G9212">
        <v>8.9730000000000008</v>
      </c>
      <c r="H9212">
        <v>168.25657029999999</v>
      </c>
      <c r="I9212">
        <v>34</v>
      </c>
      <c r="J9212">
        <v>162</v>
      </c>
      <c r="K9212">
        <v>57.411999999999999</v>
      </c>
      <c r="L9212">
        <v>23.373999999999999</v>
      </c>
      <c r="M9212">
        <v>9.17</v>
      </c>
      <c r="N9212">
        <v>50.9</v>
      </c>
      <c r="O9212" s="54">
        <f t="shared" si="145"/>
        <v>0.3923162488234791</v>
      </c>
    </row>
    <row r="9213" spans="1:15" ht="18" x14ac:dyDescent="0.35">
      <c r="A9213" t="s">
        <v>61</v>
      </c>
      <c r="B9213" t="s">
        <v>13</v>
      </c>
      <c r="C9213" s="19" t="s">
        <v>16</v>
      </c>
      <c r="E9213" s="2">
        <v>20</v>
      </c>
      <c r="F9213" s="2">
        <v>1</v>
      </c>
      <c r="G9213" s="2">
        <v>0</v>
      </c>
      <c r="H9213" s="2">
        <v>0</v>
      </c>
      <c r="I9213" s="2">
        <v>0</v>
      </c>
      <c r="J9213" s="2">
        <v>0</v>
      </c>
      <c r="K9213" s="2">
        <v>0</v>
      </c>
      <c r="L9213" s="2">
        <v>0</v>
      </c>
      <c r="M9213" s="2">
        <v>0</v>
      </c>
      <c r="N9213" s="2">
        <v>0</v>
      </c>
      <c r="O9213" s="54">
        <v>0</v>
      </c>
    </row>
    <row r="9214" spans="1:15" ht="18" x14ac:dyDescent="0.35">
      <c r="A9214" t="s">
        <v>61</v>
      </c>
      <c r="B9214" t="s">
        <v>13</v>
      </c>
      <c r="C9214" s="19" t="s">
        <v>16</v>
      </c>
      <c r="E9214" s="1">
        <v>21</v>
      </c>
      <c r="F9214" s="1">
        <v>1</v>
      </c>
      <c r="G9214" s="1">
        <v>3.6880000000000002</v>
      </c>
      <c r="H9214" s="1">
        <v>63.273993204999996</v>
      </c>
      <c r="I9214" s="1">
        <v>47</v>
      </c>
      <c r="J9214" s="1">
        <v>152</v>
      </c>
      <c r="K9214" s="1">
        <v>42.006999999999998</v>
      </c>
      <c r="L9214" s="1">
        <v>18.978999999999999</v>
      </c>
      <c r="M9214" s="1">
        <v>4.2469999999999999</v>
      </c>
      <c r="N9214" s="1">
        <v>29.047000000000001</v>
      </c>
      <c r="O9214" s="54">
        <f t="shared" si="145"/>
        <v>0.22377364455450763</v>
      </c>
    </row>
    <row r="9215" spans="1:15" ht="18" x14ac:dyDescent="0.35">
      <c r="A9215" t="s">
        <v>61</v>
      </c>
      <c r="B9215" t="s">
        <v>13</v>
      </c>
      <c r="C9215" s="19" t="s">
        <v>16</v>
      </c>
      <c r="E9215" s="2">
        <v>21</v>
      </c>
      <c r="F9215" s="2">
        <v>1</v>
      </c>
      <c r="G9215" s="2">
        <v>0</v>
      </c>
      <c r="H9215" s="2">
        <v>0</v>
      </c>
      <c r="I9215" s="2">
        <v>0</v>
      </c>
      <c r="J9215" s="2">
        <v>0</v>
      </c>
      <c r="K9215" s="2">
        <v>0</v>
      </c>
      <c r="L9215" s="2">
        <v>0</v>
      </c>
      <c r="M9215" s="2">
        <v>0</v>
      </c>
      <c r="N9215" s="2">
        <v>0</v>
      </c>
      <c r="O9215" s="54">
        <v>0</v>
      </c>
    </row>
    <row r="9216" spans="1:15" ht="18" x14ac:dyDescent="0.35">
      <c r="A9216" t="s">
        <v>61</v>
      </c>
      <c r="B9216" t="s">
        <v>13</v>
      </c>
      <c r="C9216" s="19" t="s">
        <v>16</v>
      </c>
      <c r="E9216" s="1">
        <v>22</v>
      </c>
      <c r="F9216" s="1">
        <v>1</v>
      </c>
      <c r="G9216" s="1">
        <v>5.8719999999999999</v>
      </c>
      <c r="H9216" s="1">
        <v>104.7723957</v>
      </c>
      <c r="I9216" s="1">
        <v>46</v>
      </c>
      <c r="J9216" s="1">
        <v>154</v>
      </c>
      <c r="K9216" s="1">
        <v>50.593000000000004</v>
      </c>
      <c r="L9216" s="1">
        <v>21.42</v>
      </c>
      <c r="M9216" s="1">
        <v>6.2309999999999999</v>
      </c>
      <c r="N9216" s="1">
        <v>40.554000000000002</v>
      </c>
      <c r="O9216" s="54">
        <f t="shared" si="145"/>
        <v>0.29089635854341733</v>
      </c>
    </row>
    <row r="9217" spans="1:15" ht="18" x14ac:dyDescent="0.35">
      <c r="A9217" t="s">
        <v>61</v>
      </c>
      <c r="B9217" t="s">
        <v>13</v>
      </c>
      <c r="C9217" s="19" t="s">
        <v>16</v>
      </c>
      <c r="E9217" s="1">
        <v>22</v>
      </c>
      <c r="F9217" s="1">
        <v>1</v>
      </c>
      <c r="G9217" s="1">
        <v>2.569</v>
      </c>
      <c r="H9217" s="1">
        <v>55.6454472</v>
      </c>
      <c r="I9217" s="1">
        <v>37</v>
      </c>
      <c r="J9217" s="1">
        <v>159</v>
      </c>
      <c r="K9217" s="1">
        <v>42.53</v>
      </c>
      <c r="L9217" s="1">
        <v>20.23</v>
      </c>
      <c r="M9217" s="1">
        <v>3.504</v>
      </c>
      <c r="N9217" s="1">
        <v>44.667000000000002</v>
      </c>
      <c r="O9217" s="54">
        <f t="shared" si="145"/>
        <v>0.17320810677212062</v>
      </c>
    </row>
    <row r="9218" spans="1:15" ht="18" x14ac:dyDescent="0.35">
      <c r="A9218" t="s">
        <v>61</v>
      </c>
      <c r="B9218" t="s">
        <v>13</v>
      </c>
      <c r="C9218" s="19" t="s">
        <v>16</v>
      </c>
      <c r="E9218" s="2">
        <v>22</v>
      </c>
      <c r="F9218" s="2">
        <v>1</v>
      </c>
      <c r="G9218" s="2">
        <v>0</v>
      </c>
      <c r="H9218" s="2">
        <v>0</v>
      </c>
      <c r="I9218" s="2">
        <v>0</v>
      </c>
      <c r="J9218" s="2">
        <v>0</v>
      </c>
      <c r="K9218" s="2">
        <v>0</v>
      </c>
      <c r="L9218" s="2">
        <v>0</v>
      </c>
      <c r="M9218" s="2">
        <v>0</v>
      </c>
      <c r="N9218" s="2">
        <v>0</v>
      </c>
      <c r="O9218" s="54">
        <v>0</v>
      </c>
    </row>
    <row r="9219" spans="1:15" ht="18" x14ac:dyDescent="0.35">
      <c r="A9219" t="s">
        <v>61</v>
      </c>
      <c r="B9219" t="s">
        <v>13</v>
      </c>
      <c r="C9219" s="19" t="s">
        <v>16</v>
      </c>
      <c r="E9219" s="1">
        <v>23</v>
      </c>
      <c r="F9219" s="1">
        <v>1</v>
      </c>
      <c r="G9219" s="1">
        <v>6.6680000000000001</v>
      </c>
      <c r="H9219" s="1">
        <v>121.02480962</v>
      </c>
      <c r="I9219" s="1">
        <v>41</v>
      </c>
      <c r="J9219" s="1">
        <v>171</v>
      </c>
      <c r="K9219" s="1">
        <v>50.612000000000002</v>
      </c>
      <c r="L9219" s="1">
        <v>21.268000000000001</v>
      </c>
      <c r="M9219" s="1">
        <v>7.2489999999999997</v>
      </c>
      <c r="N9219" s="1">
        <v>63.027999999999999</v>
      </c>
      <c r="O9219" s="54">
        <f t="shared" si="145"/>
        <v>0.34084069964265562</v>
      </c>
    </row>
    <row r="9220" spans="1:15" ht="18" x14ac:dyDescent="0.35">
      <c r="A9220" t="s">
        <v>61</v>
      </c>
      <c r="B9220" t="s">
        <v>13</v>
      </c>
      <c r="C9220" s="19" t="s">
        <v>16</v>
      </c>
      <c r="E9220" s="2">
        <v>23</v>
      </c>
      <c r="F9220" s="2">
        <v>1</v>
      </c>
      <c r="G9220" s="2">
        <v>0</v>
      </c>
      <c r="H9220" s="2">
        <v>0</v>
      </c>
      <c r="I9220" s="2">
        <v>0</v>
      </c>
      <c r="J9220" s="2">
        <v>0</v>
      </c>
      <c r="K9220" s="2">
        <v>0</v>
      </c>
      <c r="L9220" s="2">
        <v>0</v>
      </c>
      <c r="M9220" s="2">
        <v>0</v>
      </c>
      <c r="N9220" s="2">
        <v>0</v>
      </c>
      <c r="O9220" s="54">
        <v>0</v>
      </c>
    </row>
    <row r="9221" spans="1:15" ht="18" x14ac:dyDescent="0.35">
      <c r="A9221" t="s">
        <v>61</v>
      </c>
      <c r="B9221" t="s">
        <v>13</v>
      </c>
      <c r="C9221" s="19" t="s">
        <v>16</v>
      </c>
      <c r="E9221" s="2">
        <v>23</v>
      </c>
      <c r="F9221" s="2">
        <v>1</v>
      </c>
      <c r="G9221" s="2">
        <v>0</v>
      </c>
      <c r="H9221" s="2">
        <v>0</v>
      </c>
      <c r="I9221" s="2">
        <v>0</v>
      </c>
      <c r="J9221" s="2">
        <v>0</v>
      </c>
      <c r="K9221" s="2">
        <v>0</v>
      </c>
      <c r="L9221" s="2">
        <v>0</v>
      </c>
      <c r="M9221" s="2">
        <v>0</v>
      </c>
      <c r="N9221" s="2">
        <v>0</v>
      </c>
      <c r="O9221" s="54">
        <v>0</v>
      </c>
    </row>
    <row r="9222" spans="1:15" ht="18" x14ac:dyDescent="0.35">
      <c r="A9222" t="s">
        <v>61</v>
      </c>
      <c r="B9222" t="s">
        <v>13</v>
      </c>
      <c r="C9222" s="19" t="s">
        <v>16</v>
      </c>
      <c r="E9222">
        <v>24</v>
      </c>
      <c r="F9222">
        <v>1</v>
      </c>
      <c r="G9222">
        <v>4.2210000000000001</v>
      </c>
      <c r="H9222">
        <v>92.233241374999992</v>
      </c>
      <c r="I9222">
        <v>51</v>
      </c>
      <c r="J9222">
        <v>193</v>
      </c>
      <c r="K9222">
        <v>49.527000000000001</v>
      </c>
      <c r="L9222">
        <v>22.486999999999998</v>
      </c>
      <c r="M9222">
        <v>5.2249999999999996</v>
      </c>
      <c r="N9222">
        <v>42.037999999999997</v>
      </c>
      <c r="O9222" s="54">
        <f t="shared" si="145"/>
        <v>0.23235647262862988</v>
      </c>
    </row>
    <row r="9223" spans="1:15" ht="18" x14ac:dyDescent="0.35">
      <c r="A9223" t="s">
        <v>61</v>
      </c>
      <c r="B9223" t="s">
        <v>13</v>
      </c>
      <c r="C9223" s="19" t="s">
        <v>16</v>
      </c>
      <c r="E9223">
        <v>25</v>
      </c>
      <c r="F9223">
        <v>1</v>
      </c>
      <c r="G9223">
        <v>4.05</v>
      </c>
      <c r="H9223">
        <v>74.635325679999994</v>
      </c>
      <c r="I9223">
        <v>35</v>
      </c>
      <c r="J9223">
        <v>218</v>
      </c>
      <c r="K9223">
        <v>48.206000000000003</v>
      </c>
      <c r="L9223">
        <v>21.712</v>
      </c>
      <c r="M9223">
        <v>4.3789999999999996</v>
      </c>
      <c r="N9223">
        <v>62.911000000000001</v>
      </c>
      <c r="O9223" s="54">
        <f t="shared" si="145"/>
        <v>0.20168570375829034</v>
      </c>
    </row>
    <row r="9224" spans="1:15" ht="18" x14ac:dyDescent="0.35">
      <c r="A9224" t="s">
        <v>61</v>
      </c>
      <c r="B9224" t="s">
        <v>13</v>
      </c>
      <c r="C9224" s="19" t="s">
        <v>16</v>
      </c>
      <c r="E9224" s="2">
        <v>26</v>
      </c>
      <c r="F9224" s="2">
        <v>1</v>
      </c>
      <c r="G9224" s="2">
        <v>0</v>
      </c>
      <c r="H9224" s="2">
        <v>0</v>
      </c>
      <c r="I9224" s="2">
        <v>0</v>
      </c>
      <c r="J9224" s="2">
        <v>0</v>
      </c>
      <c r="K9224" s="2">
        <v>0</v>
      </c>
      <c r="L9224" s="2">
        <v>0</v>
      </c>
      <c r="M9224" s="2">
        <v>0</v>
      </c>
      <c r="N9224" s="2">
        <v>0</v>
      </c>
      <c r="O9224" s="54">
        <v>0</v>
      </c>
    </row>
    <row r="9225" spans="1:15" ht="18" x14ac:dyDescent="0.35">
      <c r="A9225" t="s">
        <v>61</v>
      </c>
      <c r="B9225" t="s">
        <v>13</v>
      </c>
      <c r="C9225" s="19" t="s">
        <v>16</v>
      </c>
      <c r="E9225" s="2">
        <v>26</v>
      </c>
      <c r="F9225" s="2">
        <v>1</v>
      </c>
      <c r="G9225" s="2">
        <v>0</v>
      </c>
      <c r="H9225" s="2">
        <v>0</v>
      </c>
      <c r="I9225" s="2">
        <v>0</v>
      </c>
      <c r="J9225" s="2">
        <v>0</v>
      </c>
      <c r="K9225" s="2">
        <v>0</v>
      </c>
      <c r="L9225" s="2">
        <v>0</v>
      </c>
      <c r="M9225" s="2">
        <v>0</v>
      </c>
      <c r="N9225" s="2">
        <v>0</v>
      </c>
      <c r="O9225" s="54">
        <v>0</v>
      </c>
    </row>
    <row r="9226" spans="1:15" ht="18" x14ac:dyDescent="0.35">
      <c r="A9226" t="s">
        <v>61</v>
      </c>
      <c r="B9226" t="s">
        <v>13</v>
      </c>
      <c r="C9226" s="19" t="s">
        <v>16</v>
      </c>
      <c r="E9226" s="1">
        <v>27</v>
      </c>
      <c r="F9226" s="1">
        <v>1</v>
      </c>
      <c r="G9226" s="1">
        <v>2.09</v>
      </c>
      <c r="H9226" s="1">
        <v>55.232932839999997</v>
      </c>
      <c r="I9226" s="1">
        <v>31</v>
      </c>
      <c r="J9226" s="1">
        <v>178</v>
      </c>
      <c r="K9226" s="1">
        <v>46.929000000000002</v>
      </c>
      <c r="L9226" s="1">
        <v>22.873999999999999</v>
      </c>
      <c r="M9226" s="1">
        <v>3.0760000000000001</v>
      </c>
      <c r="N9226" s="1">
        <v>157.375</v>
      </c>
      <c r="O9226" s="54">
        <f t="shared" si="145"/>
        <v>0.13447582407974121</v>
      </c>
    </row>
    <row r="9227" spans="1:15" ht="18" x14ac:dyDescent="0.35">
      <c r="A9227" t="s">
        <v>61</v>
      </c>
      <c r="B9227" t="s">
        <v>13</v>
      </c>
      <c r="C9227" s="19" t="s">
        <v>16</v>
      </c>
      <c r="E9227" s="2">
        <v>27</v>
      </c>
      <c r="F9227" s="2">
        <v>1</v>
      </c>
      <c r="G9227" s="2">
        <v>0</v>
      </c>
      <c r="H9227" s="2">
        <v>0</v>
      </c>
      <c r="I9227" s="2">
        <v>0</v>
      </c>
      <c r="J9227" s="2">
        <v>0</v>
      </c>
      <c r="K9227" s="2">
        <v>0</v>
      </c>
      <c r="L9227" s="2">
        <v>0</v>
      </c>
      <c r="M9227" s="2">
        <v>0</v>
      </c>
      <c r="N9227" s="2">
        <v>0</v>
      </c>
      <c r="O9227" s="54">
        <v>0</v>
      </c>
    </row>
    <row r="9228" spans="1:15" ht="18" x14ac:dyDescent="0.35">
      <c r="A9228" t="s">
        <v>61</v>
      </c>
      <c r="B9228" t="s">
        <v>13</v>
      </c>
      <c r="C9228" s="19" t="s">
        <v>16</v>
      </c>
      <c r="E9228" s="1">
        <v>28</v>
      </c>
      <c r="F9228" s="1">
        <v>1</v>
      </c>
      <c r="G9228" s="1">
        <v>2.6549999999999998</v>
      </c>
      <c r="H9228" s="1">
        <v>62.371368019999998</v>
      </c>
      <c r="I9228" s="1">
        <v>39</v>
      </c>
      <c r="J9228" s="1">
        <v>182</v>
      </c>
      <c r="K9228" s="1">
        <v>48.625</v>
      </c>
      <c r="L9228" s="1">
        <v>22.306000000000001</v>
      </c>
      <c r="M9228" s="1">
        <v>3.5619999999999998</v>
      </c>
      <c r="N9228" s="1">
        <v>156.30199999999999</v>
      </c>
      <c r="O9228" s="54">
        <f t="shared" ref="O9228:O9288" si="146">M9228/L9228</f>
        <v>0.15968797632923876</v>
      </c>
    </row>
    <row r="9229" spans="1:15" ht="18" x14ac:dyDescent="0.35">
      <c r="A9229" t="s">
        <v>61</v>
      </c>
      <c r="B9229" t="s">
        <v>13</v>
      </c>
      <c r="C9229" s="19" t="s">
        <v>16</v>
      </c>
      <c r="E9229" s="2">
        <v>28</v>
      </c>
      <c r="F9229" s="2">
        <v>1</v>
      </c>
      <c r="G9229" s="2">
        <v>0</v>
      </c>
      <c r="H9229" s="2">
        <v>0</v>
      </c>
      <c r="I9229" s="2">
        <v>0</v>
      </c>
      <c r="J9229" s="2">
        <v>0</v>
      </c>
      <c r="K9229" s="2">
        <v>0</v>
      </c>
      <c r="L9229" s="2">
        <v>0</v>
      </c>
      <c r="M9229" s="2">
        <v>0</v>
      </c>
      <c r="N9229" s="2">
        <v>0</v>
      </c>
      <c r="O9229" s="54">
        <v>0</v>
      </c>
    </row>
    <row r="9230" spans="1:15" ht="18" x14ac:dyDescent="0.35">
      <c r="A9230" t="s">
        <v>61</v>
      </c>
      <c r="B9230" t="s">
        <v>13</v>
      </c>
      <c r="C9230" s="19" t="s">
        <v>16</v>
      </c>
      <c r="E9230" s="1">
        <v>29</v>
      </c>
      <c r="F9230" s="1">
        <v>1</v>
      </c>
      <c r="G9230" s="1">
        <v>2.79</v>
      </c>
      <c r="H9230" s="1">
        <v>53.965486755000001</v>
      </c>
      <c r="I9230" s="1">
        <v>42</v>
      </c>
      <c r="J9230" s="1">
        <v>174</v>
      </c>
      <c r="K9230" s="1">
        <v>43.994</v>
      </c>
      <c r="L9230" s="1">
        <v>19.863</v>
      </c>
      <c r="M9230" s="1">
        <v>3.4609999999999999</v>
      </c>
      <c r="N9230" s="1">
        <v>126.154</v>
      </c>
      <c r="O9230" s="54">
        <f t="shared" si="146"/>
        <v>0.17424356844384031</v>
      </c>
    </row>
    <row r="9231" spans="1:15" ht="18" x14ac:dyDescent="0.35">
      <c r="A9231" t="s">
        <v>61</v>
      </c>
      <c r="B9231" t="s">
        <v>13</v>
      </c>
      <c r="C9231" s="19" t="s">
        <v>16</v>
      </c>
      <c r="E9231" s="1">
        <v>29</v>
      </c>
      <c r="F9231" s="1">
        <v>1</v>
      </c>
      <c r="G9231" s="1">
        <v>6.1440000000000001</v>
      </c>
      <c r="H9231" s="1">
        <v>107.04244928</v>
      </c>
      <c r="I9231" s="1">
        <v>28</v>
      </c>
      <c r="J9231" s="1">
        <v>124</v>
      </c>
      <c r="K9231" s="1">
        <v>52.665999999999997</v>
      </c>
      <c r="L9231" s="1">
        <v>23.608000000000001</v>
      </c>
      <c r="M9231" s="1">
        <v>5.7759999999999998</v>
      </c>
      <c r="N9231" s="1">
        <v>149.09299999999999</v>
      </c>
      <c r="O9231" s="54">
        <f t="shared" si="146"/>
        <v>0.24466282616062351</v>
      </c>
    </row>
    <row r="9232" spans="1:15" ht="18" x14ac:dyDescent="0.35">
      <c r="A9232" t="s">
        <v>61</v>
      </c>
      <c r="B9232" t="s">
        <v>13</v>
      </c>
      <c r="C9232" s="19" t="s">
        <v>16</v>
      </c>
      <c r="E9232" s="1">
        <v>29</v>
      </c>
      <c r="F9232" s="1">
        <v>1</v>
      </c>
      <c r="G9232" s="1">
        <v>3.976</v>
      </c>
      <c r="H9232" s="1">
        <v>75.932305034999999</v>
      </c>
      <c r="I9232" s="1">
        <v>34</v>
      </c>
      <c r="J9232" s="1">
        <v>153</v>
      </c>
      <c r="K9232" s="1">
        <v>46.768999999999998</v>
      </c>
      <c r="L9232" s="1">
        <v>21.939</v>
      </c>
      <c r="M9232" s="1">
        <v>4.4089999999999998</v>
      </c>
      <c r="N9232" s="1">
        <v>146.06399999999999</v>
      </c>
      <c r="O9232" s="54">
        <f t="shared" si="146"/>
        <v>0.20096631569351384</v>
      </c>
    </row>
    <row r="9233" spans="1:15" ht="18" x14ac:dyDescent="0.35">
      <c r="A9233" t="s">
        <v>61</v>
      </c>
      <c r="B9233" t="s">
        <v>13</v>
      </c>
      <c r="C9233" s="19" t="s">
        <v>16</v>
      </c>
      <c r="E9233" s="1">
        <v>30</v>
      </c>
      <c r="F9233" s="1">
        <v>1</v>
      </c>
      <c r="G9233" s="1">
        <v>2.2490000000000001</v>
      </c>
      <c r="H9233" s="1">
        <v>42.814741520000005</v>
      </c>
      <c r="I9233" s="1">
        <v>33</v>
      </c>
      <c r="J9233" s="1">
        <v>166</v>
      </c>
      <c r="K9233" s="1">
        <v>50.398000000000003</v>
      </c>
      <c r="L9233" s="1">
        <v>22.408000000000001</v>
      </c>
      <c r="M9233" s="1">
        <v>2.4340000000000002</v>
      </c>
      <c r="N9233" s="1">
        <v>169.22</v>
      </c>
      <c r="O9233" s="54">
        <f t="shared" si="146"/>
        <v>0.10862192074259193</v>
      </c>
    </row>
    <row r="9234" spans="1:15" ht="18" x14ac:dyDescent="0.35">
      <c r="A9234" t="s">
        <v>61</v>
      </c>
      <c r="B9234" t="s">
        <v>13</v>
      </c>
      <c r="C9234" s="19" t="s">
        <v>16</v>
      </c>
      <c r="E9234" s="2">
        <v>30</v>
      </c>
      <c r="F9234" s="2">
        <v>1</v>
      </c>
      <c r="G9234" s="2">
        <v>0</v>
      </c>
      <c r="H9234" s="2">
        <v>0</v>
      </c>
      <c r="I9234" s="2">
        <v>0</v>
      </c>
      <c r="J9234" s="2">
        <v>0</v>
      </c>
      <c r="K9234" s="2">
        <v>0</v>
      </c>
      <c r="L9234" s="2">
        <v>0</v>
      </c>
      <c r="M9234" s="2">
        <v>0</v>
      </c>
      <c r="N9234" s="2">
        <v>0</v>
      </c>
      <c r="O9234" s="54">
        <v>0</v>
      </c>
    </row>
    <row r="9235" spans="1:15" ht="18" x14ac:dyDescent="0.35">
      <c r="A9235" t="s">
        <v>61</v>
      </c>
      <c r="B9235" t="s">
        <v>13</v>
      </c>
      <c r="C9235" s="19" t="s">
        <v>16</v>
      </c>
      <c r="E9235" s="2">
        <v>31</v>
      </c>
      <c r="F9235" s="2">
        <v>1</v>
      </c>
      <c r="G9235" s="2">
        <v>0</v>
      </c>
      <c r="H9235" s="2">
        <v>0</v>
      </c>
      <c r="I9235" s="2">
        <v>0</v>
      </c>
      <c r="J9235" s="2">
        <v>0</v>
      </c>
      <c r="K9235" s="2">
        <v>0</v>
      </c>
      <c r="L9235" s="2">
        <v>0</v>
      </c>
      <c r="M9235" s="2">
        <v>0</v>
      </c>
      <c r="N9235" s="2">
        <v>0</v>
      </c>
      <c r="O9235" s="54">
        <v>0</v>
      </c>
    </row>
    <row r="9236" spans="1:15" ht="18" x14ac:dyDescent="0.35">
      <c r="A9236" t="s">
        <v>61</v>
      </c>
      <c r="B9236" t="s">
        <v>13</v>
      </c>
      <c r="C9236" s="19" t="s">
        <v>16</v>
      </c>
      <c r="E9236">
        <v>32</v>
      </c>
      <c r="F9236">
        <v>1</v>
      </c>
      <c r="G9236">
        <v>1.9390000000000001</v>
      </c>
      <c r="H9236">
        <v>36.943016879999995</v>
      </c>
      <c r="I9236">
        <v>46</v>
      </c>
      <c r="J9236">
        <v>174</v>
      </c>
      <c r="K9236">
        <v>38.243000000000002</v>
      </c>
      <c r="L9236">
        <v>17.975999999999999</v>
      </c>
      <c r="M9236">
        <v>2.6179999999999999</v>
      </c>
      <c r="N9236">
        <v>167.554</v>
      </c>
      <c r="O9236" s="54">
        <f t="shared" si="146"/>
        <v>0.14563862928348908</v>
      </c>
    </row>
    <row r="9237" spans="1:15" ht="18" x14ac:dyDescent="0.35">
      <c r="A9237" t="s">
        <v>61</v>
      </c>
      <c r="B9237" t="s">
        <v>13</v>
      </c>
      <c r="C9237" s="19" t="s">
        <v>16</v>
      </c>
      <c r="E9237">
        <v>33</v>
      </c>
      <c r="F9237">
        <v>1</v>
      </c>
      <c r="G9237">
        <v>3.915</v>
      </c>
      <c r="H9237">
        <v>66.921086720000019</v>
      </c>
      <c r="I9237">
        <v>37</v>
      </c>
      <c r="J9237">
        <v>167</v>
      </c>
      <c r="K9237">
        <v>51.89</v>
      </c>
      <c r="L9237">
        <v>22.966000000000001</v>
      </c>
      <c r="M9237">
        <v>3.7120000000000002</v>
      </c>
      <c r="N9237">
        <v>141.75800000000001</v>
      </c>
      <c r="O9237" s="54">
        <f t="shared" si="146"/>
        <v>0.16163023600104504</v>
      </c>
    </row>
    <row r="9238" spans="1:15" ht="18" x14ac:dyDescent="0.35">
      <c r="A9238" t="s">
        <v>61</v>
      </c>
      <c r="B9238" t="s">
        <v>13</v>
      </c>
      <c r="C9238" s="19" t="s">
        <v>17</v>
      </c>
      <c r="E9238" s="2">
        <v>1</v>
      </c>
      <c r="F9238" s="2">
        <v>1</v>
      </c>
      <c r="G9238" s="2">
        <v>0</v>
      </c>
      <c r="H9238" s="2">
        <v>0</v>
      </c>
      <c r="I9238" s="2">
        <v>0</v>
      </c>
      <c r="J9238" s="2">
        <v>0</v>
      </c>
      <c r="K9238" s="2">
        <v>0</v>
      </c>
      <c r="L9238" s="2">
        <v>0</v>
      </c>
      <c r="M9238" s="2">
        <v>0</v>
      </c>
      <c r="N9238" s="2">
        <v>0</v>
      </c>
      <c r="O9238" s="54">
        <v>0</v>
      </c>
    </row>
    <row r="9239" spans="1:15" ht="18" x14ac:dyDescent="0.35">
      <c r="A9239" t="s">
        <v>61</v>
      </c>
      <c r="B9239" t="s">
        <v>13</v>
      </c>
      <c r="C9239" s="19" t="s">
        <v>17</v>
      </c>
      <c r="E9239" s="2">
        <v>1</v>
      </c>
      <c r="F9239" s="2">
        <v>1</v>
      </c>
      <c r="G9239" s="2">
        <v>0</v>
      </c>
      <c r="H9239" s="2">
        <v>0</v>
      </c>
      <c r="I9239" s="2">
        <v>0</v>
      </c>
      <c r="J9239" s="2">
        <v>0</v>
      </c>
      <c r="K9239" s="2">
        <v>0</v>
      </c>
      <c r="L9239" s="2">
        <v>0</v>
      </c>
      <c r="M9239" s="2">
        <v>0</v>
      </c>
      <c r="N9239" s="2">
        <v>0</v>
      </c>
      <c r="O9239" s="54">
        <v>0</v>
      </c>
    </row>
    <row r="9240" spans="1:15" ht="18" x14ac:dyDescent="0.35">
      <c r="A9240" t="s">
        <v>61</v>
      </c>
      <c r="B9240" t="s">
        <v>13</v>
      </c>
      <c r="C9240" s="19" t="s">
        <v>17</v>
      </c>
      <c r="E9240" s="2">
        <v>2</v>
      </c>
      <c r="F9240" s="2">
        <v>1</v>
      </c>
      <c r="G9240" s="2">
        <v>0</v>
      </c>
      <c r="H9240" s="2">
        <v>0</v>
      </c>
      <c r="I9240" s="2">
        <v>0</v>
      </c>
      <c r="J9240" s="2">
        <v>0</v>
      </c>
      <c r="K9240" s="2">
        <v>0</v>
      </c>
      <c r="L9240" s="2">
        <v>0</v>
      </c>
      <c r="M9240" s="2">
        <v>0</v>
      </c>
      <c r="N9240" s="2">
        <v>0</v>
      </c>
      <c r="O9240" s="54">
        <v>0</v>
      </c>
    </row>
    <row r="9241" spans="1:15" ht="18" x14ac:dyDescent="0.35">
      <c r="A9241" t="s">
        <v>61</v>
      </c>
      <c r="B9241" t="s">
        <v>13</v>
      </c>
      <c r="C9241" s="19" t="s">
        <v>17</v>
      </c>
      <c r="E9241" s="2">
        <v>2</v>
      </c>
      <c r="F9241" s="2">
        <v>1</v>
      </c>
      <c r="G9241" s="2">
        <v>0</v>
      </c>
      <c r="H9241" s="2">
        <v>0</v>
      </c>
      <c r="I9241" s="2">
        <v>0</v>
      </c>
      <c r="J9241" s="2">
        <v>0</v>
      </c>
      <c r="K9241" s="2">
        <v>0</v>
      </c>
      <c r="L9241" s="2">
        <v>0</v>
      </c>
      <c r="M9241" s="2">
        <v>0</v>
      </c>
      <c r="N9241" s="2">
        <v>0</v>
      </c>
      <c r="O9241" s="54">
        <v>0</v>
      </c>
    </row>
    <row r="9242" spans="1:15" ht="18" x14ac:dyDescent="0.35">
      <c r="A9242" t="s">
        <v>61</v>
      </c>
      <c r="B9242" t="s">
        <v>13</v>
      </c>
      <c r="C9242" s="19" t="s">
        <v>17</v>
      </c>
      <c r="E9242" s="2">
        <v>3</v>
      </c>
      <c r="F9242" s="2">
        <v>1</v>
      </c>
      <c r="G9242" s="2">
        <v>0</v>
      </c>
      <c r="H9242" s="2">
        <v>0</v>
      </c>
      <c r="I9242" s="2">
        <v>0</v>
      </c>
      <c r="J9242" s="2">
        <v>0</v>
      </c>
      <c r="K9242" s="2">
        <v>0</v>
      </c>
      <c r="L9242" s="2">
        <v>0</v>
      </c>
      <c r="M9242" s="2">
        <v>0</v>
      </c>
      <c r="N9242" s="2">
        <v>0</v>
      </c>
      <c r="O9242" s="54">
        <v>0</v>
      </c>
    </row>
    <row r="9243" spans="1:15" ht="18" x14ac:dyDescent="0.35">
      <c r="A9243" t="s">
        <v>61</v>
      </c>
      <c r="B9243" t="s">
        <v>13</v>
      </c>
      <c r="C9243" s="19" t="s">
        <v>17</v>
      </c>
      <c r="E9243" s="2">
        <v>4</v>
      </c>
      <c r="F9243" s="2">
        <v>1</v>
      </c>
      <c r="G9243" s="2">
        <v>0</v>
      </c>
      <c r="H9243" s="2">
        <v>0</v>
      </c>
      <c r="I9243" s="2">
        <v>0</v>
      </c>
      <c r="J9243" s="2">
        <v>0</v>
      </c>
      <c r="K9243" s="2">
        <v>0</v>
      </c>
      <c r="L9243" s="2">
        <v>0</v>
      </c>
      <c r="M9243" s="2">
        <v>0</v>
      </c>
      <c r="N9243" s="2">
        <v>0</v>
      </c>
      <c r="O9243" s="54">
        <v>0</v>
      </c>
    </row>
    <row r="9244" spans="1:15" ht="18" x14ac:dyDescent="0.35">
      <c r="A9244" t="s">
        <v>61</v>
      </c>
      <c r="B9244" t="s">
        <v>13</v>
      </c>
      <c r="C9244" s="19" t="s">
        <v>17</v>
      </c>
      <c r="E9244" s="2">
        <v>4</v>
      </c>
      <c r="F9244" s="2">
        <v>1</v>
      </c>
      <c r="G9244" s="2">
        <v>0</v>
      </c>
      <c r="H9244" s="2">
        <v>0</v>
      </c>
      <c r="I9244" s="2">
        <v>0</v>
      </c>
      <c r="J9244" s="2">
        <v>0</v>
      </c>
      <c r="K9244" s="2">
        <v>0</v>
      </c>
      <c r="L9244" s="2">
        <v>0</v>
      </c>
      <c r="M9244" s="2">
        <v>0</v>
      </c>
      <c r="N9244" s="2">
        <v>0</v>
      </c>
      <c r="O9244" s="54">
        <v>0</v>
      </c>
    </row>
    <row r="9245" spans="1:15" ht="18" x14ac:dyDescent="0.35">
      <c r="A9245" t="s">
        <v>61</v>
      </c>
      <c r="B9245" t="s">
        <v>13</v>
      </c>
      <c r="C9245" s="19" t="s">
        <v>17</v>
      </c>
      <c r="E9245" s="2">
        <v>5</v>
      </c>
      <c r="F9245" s="2">
        <v>1</v>
      </c>
      <c r="G9245" s="2">
        <v>0</v>
      </c>
      <c r="H9245" s="2">
        <v>0</v>
      </c>
      <c r="I9245" s="2">
        <v>0</v>
      </c>
      <c r="J9245" s="2">
        <v>0</v>
      </c>
      <c r="K9245" s="2">
        <v>0</v>
      </c>
      <c r="L9245" s="2">
        <v>0</v>
      </c>
      <c r="M9245" s="2">
        <v>0</v>
      </c>
      <c r="N9245" s="2">
        <v>0</v>
      </c>
      <c r="O9245" s="54">
        <v>0</v>
      </c>
    </row>
    <row r="9246" spans="1:15" ht="18" x14ac:dyDescent="0.35">
      <c r="A9246" t="s">
        <v>61</v>
      </c>
      <c r="B9246" t="s">
        <v>13</v>
      </c>
      <c r="C9246" s="19" t="s">
        <v>17</v>
      </c>
      <c r="E9246" s="2">
        <v>5</v>
      </c>
      <c r="F9246" s="2">
        <v>1</v>
      </c>
      <c r="G9246" s="2">
        <v>0</v>
      </c>
      <c r="H9246" s="2">
        <v>0</v>
      </c>
      <c r="I9246" s="2">
        <v>0</v>
      </c>
      <c r="J9246" s="2">
        <v>0</v>
      </c>
      <c r="K9246" s="2">
        <v>0</v>
      </c>
      <c r="L9246" s="2">
        <v>0</v>
      </c>
      <c r="M9246" s="2">
        <v>0</v>
      </c>
      <c r="N9246" s="2">
        <v>0</v>
      </c>
      <c r="O9246" s="54">
        <v>0</v>
      </c>
    </row>
    <row r="9247" spans="1:15" ht="18" x14ac:dyDescent="0.35">
      <c r="A9247" t="s">
        <v>61</v>
      </c>
      <c r="B9247" t="s">
        <v>13</v>
      </c>
      <c r="C9247" s="19" t="s">
        <v>17</v>
      </c>
      <c r="E9247" s="2">
        <v>6</v>
      </c>
      <c r="F9247" s="2">
        <v>1</v>
      </c>
      <c r="G9247" s="2">
        <v>0</v>
      </c>
      <c r="H9247" s="2">
        <v>0</v>
      </c>
      <c r="I9247" s="2">
        <v>0</v>
      </c>
      <c r="J9247" s="2">
        <v>0</v>
      </c>
      <c r="K9247" s="2">
        <v>0</v>
      </c>
      <c r="L9247" s="2">
        <v>0</v>
      </c>
      <c r="M9247" s="2">
        <v>0</v>
      </c>
      <c r="N9247" s="2">
        <v>0</v>
      </c>
      <c r="O9247" s="54">
        <v>0</v>
      </c>
    </row>
    <row r="9248" spans="1:15" ht="18" x14ac:dyDescent="0.35">
      <c r="A9248" t="s">
        <v>61</v>
      </c>
      <c r="B9248" t="s">
        <v>13</v>
      </c>
      <c r="C9248" s="19" t="s">
        <v>17</v>
      </c>
      <c r="E9248" s="2">
        <v>7</v>
      </c>
      <c r="F9248" s="2">
        <v>1</v>
      </c>
      <c r="G9248" s="2">
        <v>0</v>
      </c>
      <c r="H9248" s="2">
        <v>0</v>
      </c>
      <c r="I9248" s="2">
        <v>0</v>
      </c>
      <c r="J9248" s="2">
        <v>0</v>
      </c>
      <c r="K9248" s="2">
        <v>0</v>
      </c>
      <c r="L9248" s="2">
        <v>0</v>
      </c>
      <c r="M9248" s="2">
        <v>0</v>
      </c>
      <c r="N9248" s="2">
        <v>0</v>
      </c>
      <c r="O9248" s="54">
        <v>0</v>
      </c>
    </row>
    <row r="9249" spans="1:15" ht="18" x14ac:dyDescent="0.35">
      <c r="A9249" t="s">
        <v>61</v>
      </c>
      <c r="B9249" t="s">
        <v>13</v>
      </c>
      <c r="C9249" s="19" t="s">
        <v>17</v>
      </c>
      <c r="E9249" s="2">
        <v>8</v>
      </c>
      <c r="F9249" s="2">
        <v>1</v>
      </c>
      <c r="G9249" s="2">
        <v>0</v>
      </c>
      <c r="H9249" s="2">
        <v>0</v>
      </c>
      <c r="I9249" s="2">
        <v>0</v>
      </c>
      <c r="J9249" s="2">
        <v>0</v>
      </c>
      <c r="K9249" s="2">
        <v>0</v>
      </c>
      <c r="L9249" s="2">
        <v>0</v>
      </c>
      <c r="M9249" s="2">
        <v>0</v>
      </c>
      <c r="N9249" s="2">
        <v>0</v>
      </c>
      <c r="O9249" s="54">
        <v>0</v>
      </c>
    </row>
    <row r="9250" spans="1:15" ht="18" x14ac:dyDescent="0.35">
      <c r="A9250" t="s">
        <v>61</v>
      </c>
      <c r="B9250" t="s">
        <v>13</v>
      </c>
      <c r="C9250" s="19" t="s">
        <v>17</v>
      </c>
      <c r="E9250" s="2">
        <v>9</v>
      </c>
      <c r="F9250" s="2">
        <v>1</v>
      </c>
      <c r="G9250" s="2">
        <v>0</v>
      </c>
      <c r="H9250" s="2">
        <v>0</v>
      </c>
      <c r="I9250" s="2">
        <v>0</v>
      </c>
      <c r="J9250" s="2">
        <v>0</v>
      </c>
      <c r="K9250" s="2">
        <v>0</v>
      </c>
      <c r="L9250" s="2">
        <v>0</v>
      </c>
      <c r="M9250" s="2">
        <v>0</v>
      </c>
      <c r="N9250" s="2">
        <v>0</v>
      </c>
      <c r="O9250" s="54">
        <v>0</v>
      </c>
    </row>
    <row r="9251" spans="1:15" ht="18" x14ac:dyDescent="0.35">
      <c r="A9251" t="s">
        <v>61</v>
      </c>
      <c r="B9251" t="s">
        <v>13</v>
      </c>
      <c r="C9251" s="19" t="s">
        <v>17</v>
      </c>
      <c r="E9251" s="2">
        <v>9</v>
      </c>
      <c r="F9251" s="2">
        <v>1</v>
      </c>
      <c r="G9251" s="2">
        <v>0</v>
      </c>
      <c r="H9251" s="2">
        <v>0</v>
      </c>
      <c r="I9251" s="2">
        <v>0</v>
      </c>
      <c r="J9251" s="2">
        <v>0</v>
      </c>
      <c r="K9251" s="2">
        <v>0</v>
      </c>
      <c r="L9251" s="2">
        <v>0</v>
      </c>
      <c r="M9251" s="2">
        <v>0</v>
      </c>
      <c r="N9251" s="2">
        <v>0</v>
      </c>
      <c r="O9251" s="54">
        <v>0</v>
      </c>
    </row>
    <row r="9252" spans="1:15" ht="18" x14ac:dyDescent="0.35">
      <c r="A9252" t="s">
        <v>61</v>
      </c>
      <c r="B9252" t="s">
        <v>13</v>
      </c>
      <c r="C9252" s="19" t="s">
        <v>17</v>
      </c>
      <c r="E9252" s="2">
        <v>10</v>
      </c>
      <c r="F9252" s="2">
        <v>1</v>
      </c>
      <c r="G9252" s="2">
        <v>0</v>
      </c>
      <c r="H9252" s="2">
        <v>0</v>
      </c>
      <c r="I9252" s="2">
        <v>0</v>
      </c>
      <c r="J9252" s="2">
        <v>0</v>
      </c>
      <c r="K9252" s="2">
        <v>0</v>
      </c>
      <c r="L9252" s="2">
        <v>0</v>
      </c>
      <c r="M9252" s="2">
        <v>0</v>
      </c>
      <c r="N9252" s="2">
        <v>0</v>
      </c>
      <c r="O9252" s="54">
        <v>0</v>
      </c>
    </row>
    <row r="9253" spans="1:15" ht="18" x14ac:dyDescent="0.35">
      <c r="A9253" t="s">
        <v>61</v>
      </c>
      <c r="B9253" t="s">
        <v>13</v>
      </c>
      <c r="C9253" s="19" t="s">
        <v>17</v>
      </c>
      <c r="E9253" s="2">
        <v>10</v>
      </c>
      <c r="F9253" s="2">
        <v>1</v>
      </c>
      <c r="G9253" s="2">
        <v>0</v>
      </c>
      <c r="H9253" s="2">
        <v>0</v>
      </c>
      <c r="I9253" s="2">
        <v>0</v>
      </c>
      <c r="J9253" s="2">
        <v>0</v>
      </c>
      <c r="K9253" s="2">
        <v>0</v>
      </c>
      <c r="L9253" s="2">
        <v>0</v>
      </c>
      <c r="M9253" s="2">
        <v>0</v>
      </c>
      <c r="N9253" s="2">
        <v>0</v>
      </c>
      <c r="O9253" s="54">
        <v>0</v>
      </c>
    </row>
    <row r="9254" spans="1:15" ht="18" x14ac:dyDescent="0.35">
      <c r="A9254" t="s">
        <v>61</v>
      </c>
      <c r="B9254" t="s">
        <v>13</v>
      </c>
      <c r="C9254" s="19" t="s">
        <v>17</v>
      </c>
      <c r="E9254" s="2">
        <v>11</v>
      </c>
      <c r="F9254" s="2">
        <v>1</v>
      </c>
      <c r="G9254" s="2">
        <v>0</v>
      </c>
      <c r="H9254" s="2">
        <v>0</v>
      </c>
      <c r="I9254" s="2">
        <v>0</v>
      </c>
      <c r="J9254" s="2">
        <v>0</v>
      </c>
      <c r="K9254" s="2">
        <v>0</v>
      </c>
      <c r="L9254" s="2">
        <v>0</v>
      </c>
      <c r="M9254" s="2">
        <v>0</v>
      </c>
      <c r="N9254" s="2">
        <v>0</v>
      </c>
      <c r="O9254" s="54">
        <v>0</v>
      </c>
    </row>
    <row r="9255" spans="1:15" ht="18" x14ac:dyDescent="0.35">
      <c r="A9255" t="s">
        <v>61</v>
      </c>
      <c r="B9255" t="s">
        <v>13</v>
      </c>
      <c r="C9255" s="19" t="s">
        <v>17</v>
      </c>
      <c r="E9255" s="1">
        <v>12</v>
      </c>
      <c r="F9255" s="1">
        <v>1</v>
      </c>
      <c r="G9255" s="1">
        <v>2.14</v>
      </c>
      <c r="H9255" s="1">
        <v>42.545543039999998</v>
      </c>
      <c r="I9255" s="1">
        <v>51</v>
      </c>
      <c r="J9255" s="1">
        <v>186</v>
      </c>
      <c r="K9255" s="1">
        <v>49.383000000000003</v>
      </c>
      <c r="L9255" s="1">
        <v>21.056000000000001</v>
      </c>
      <c r="M9255" s="1">
        <v>2.5739999999999998</v>
      </c>
      <c r="N9255" s="1">
        <v>6.617</v>
      </c>
      <c r="O9255" s="54">
        <f t="shared" si="146"/>
        <v>0.12224544072948328</v>
      </c>
    </row>
    <row r="9256" spans="1:15" ht="18" x14ac:dyDescent="0.35">
      <c r="A9256" t="s">
        <v>61</v>
      </c>
      <c r="B9256" t="s">
        <v>13</v>
      </c>
      <c r="C9256" s="19" t="s">
        <v>17</v>
      </c>
      <c r="E9256" s="1">
        <v>12</v>
      </c>
      <c r="F9256" s="1">
        <v>1</v>
      </c>
      <c r="G9256" s="1">
        <v>2.5219999999999998</v>
      </c>
      <c r="H9256" s="1">
        <v>49.53807341000001</v>
      </c>
      <c r="I9256" s="1">
        <v>35</v>
      </c>
      <c r="J9256" s="1">
        <v>172</v>
      </c>
      <c r="K9256" s="1">
        <v>47.831000000000003</v>
      </c>
      <c r="L9256" s="1">
        <v>22.981000000000002</v>
      </c>
      <c r="M9256" s="1">
        <v>2.746</v>
      </c>
      <c r="N9256" s="1">
        <v>163.86199999999999</v>
      </c>
      <c r="O9256" s="54">
        <f t="shared" si="146"/>
        <v>0.11949001348940429</v>
      </c>
    </row>
    <row r="9257" spans="1:15" ht="18" x14ac:dyDescent="0.35">
      <c r="A9257" t="s">
        <v>61</v>
      </c>
      <c r="B9257" t="s">
        <v>13</v>
      </c>
      <c r="C9257" s="19" t="s">
        <v>17</v>
      </c>
      <c r="E9257" s="1">
        <v>12</v>
      </c>
      <c r="F9257" s="1">
        <v>1</v>
      </c>
      <c r="G9257" s="1">
        <v>3.899</v>
      </c>
      <c r="H9257" s="1">
        <v>81.647534430000007</v>
      </c>
      <c r="I9257" s="1">
        <v>29</v>
      </c>
      <c r="J9257" s="1">
        <v>185</v>
      </c>
      <c r="K9257" s="1">
        <v>51.08</v>
      </c>
      <c r="L9257" s="1">
        <v>24.518999999999998</v>
      </c>
      <c r="M9257" s="1">
        <v>4.242</v>
      </c>
      <c r="N9257" s="1">
        <v>176.096</v>
      </c>
      <c r="O9257" s="54">
        <f t="shared" si="146"/>
        <v>0.17300868714058487</v>
      </c>
    </row>
    <row r="9258" spans="1:15" ht="18" x14ac:dyDescent="0.35">
      <c r="A9258" t="s">
        <v>61</v>
      </c>
      <c r="B9258" t="s">
        <v>13</v>
      </c>
      <c r="C9258" s="19" t="s">
        <v>17</v>
      </c>
      <c r="E9258" s="2">
        <v>13</v>
      </c>
      <c r="F9258" s="2">
        <v>1</v>
      </c>
      <c r="G9258" s="2">
        <v>0</v>
      </c>
      <c r="H9258" s="2">
        <v>0</v>
      </c>
      <c r="I9258" s="2">
        <v>0</v>
      </c>
      <c r="J9258" s="2">
        <v>0</v>
      </c>
      <c r="K9258" s="2">
        <v>0</v>
      </c>
      <c r="L9258" s="2">
        <v>0</v>
      </c>
      <c r="M9258" s="2">
        <v>0</v>
      </c>
      <c r="N9258" s="2">
        <v>0</v>
      </c>
      <c r="O9258" s="54">
        <v>0</v>
      </c>
    </row>
    <row r="9259" spans="1:15" ht="18" x14ac:dyDescent="0.35">
      <c r="A9259" t="s">
        <v>61</v>
      </c>
      <c r="B9259" t="s">
        <v>13</v>
      </c>
      <c r="C9259" s="19" t="s">
        <v>17</v>
      </c>
      <c r="E9259" s="1">
        <v>14</v>
      </c>
      <c r="F9259" s="1">
        <v>1</v>
      </c>
      <c r="G9259" s="1">
        <v>3.7530000000000001</v>
      </c>
      <c r="H9259" s="1">
        <v>75.897071879999999</v>
      </c>
      <c r="I9259" s="1">
        <v>44</v>
      </c>
      <c r="J9259" s="1">
        <v>167</v>
      </c>
      <c r="K9259" s="1">
        <v>49.374000000000002</v>
      </c>
      <c r="L9259" s="1">
        <v>23.085999999999999</v>
      </c>
      <c r="M9259" s="1">
        <v>4.1879999999999997</v>
      </c>
      <c r="N9259" s="1">
        <v>15.342000000000001</v>
      </c>
      <c r="O9259" s="54">
        <f t="shared" si="146"/>
        <v>0.18140864593259984</v>
      </c>
    </row>
    <row r="9260" spans="1:15" ht="18" x14ac:dyDescent="0.35">
      <c r="A9260" t="s">
        <v>61</v>
      </c>
      <c r="B9260" t="s">
        <v>13</v>
      </c>
      <c r="C9260" s="19" t="s">
        <v>17</v>
      </c>
      <c r="E9260" s="2">
        <v>14</v>
      </c>
      <c r="F9260" s="2">
        <v>1</v>
      </c>
      <c r="G9260" s="2">
        <v>0</v>
      </c>
      <c r="H9260" s="2">
        <v>0</v>
      </c>
      <c r="I9260" s="2">
        <v>0</v>
      </c>
      <c r="J9260" s="2">
        <v>0</v>
      </c>
      <c r="K9260" s="2">
        <v>0</v>
      </c>
      <c r="L9260" s="2">
        <v>0</v>
      </c>
      <c r="M9260" s="2">
        <v>0</v>
      </c>
      <c r="N9260" s="2">
        <v>0</v>
      </c>
      <c r="O9260" s="54">
        <v>0</v>
      </c>
    </row>
    <row r="9261" spans="1:15" ht="18" x14ac:dyDescent="0.35">
      <c r="A9261" t="s">
        <v>61</v>
      </c>
      <c r="B9261" t="s">
        <v>13</v>
      </c>
      <c r="C9261" s="19" t="s">
        <v>17</v>
      </c>
      <c r="E9261" s="1">
        <v>15</v>
      </c>
      <c r="F9261" s="1">
        <v>1</v>
      </c>
      <c r="G9261" s="1">
        <v>2.9830000000000001</v>
      </c>
      <c r="H9261" s="1">
        <v>67.319562140000002</v>
      </c>
      <c r="I9261" s="1">
        <v>45</v>
      </c>
      <c r="J9261" s="1">
        <v>191</v>
      </c>
      <c r="K9261" s="1">
        <v>55.331000000000003</v>
      </c>
      <c r="L9261" s="1">
        <v>23.329000000000001</v>
      </c>
      <c r="M9261" s="1">
        <v>3.6760000000000002</v>
      </c>
      <c r="N9261" s="1">
        <v>13.71</v>
      </c>
      <c r="O9261" s="54">
        <f t="shared" si="146"/>
        <v>0.15757212053667111</v>
      </c>
    </row>
    <row r="9262" spans="1:15" ht="18" x14ac:dyDescent="0.35">
      <c r="A9262" t="s">
        <v>61</v>
      </c>
      <c r="B9262" t="s">
        <v>13</v>
      </c>
      <c r="C9262" s="19" t="s">
        <v>17</v>
      </c>
      <c r="E9262" s="1">
        <v>15</v>
      </c>
      <c r="F9262" s="1">
        <v>1</v>
      </c>
      <c r="G9262" s="1">
        <v>7.3620000000000001</v>
      </c>
      <c r="H9262" s="1">
        <v>145.93264767000002</v>
      </c>
      <c r="I9262" s="1">
        <v>41</v>
      </c>
      <c r="J9262" s="1">
        <v>209</v>
      </c>
      <c r="K9262" s="1">
        <v>63.006999999999998</v>
      </c>
      <c r="L9262" s="1">
        <v>26.814</v>
      </c>
      <c r="M9262" s="1">
        <v>6.9329999999999998</v>
      </c>
      <c r="N9262" s="1">
        <v>8.9139999999999997</v>
      </c>
      <c r="O9262" s="54">
        <f t="shared" si="146"/>
        <v>0.25855896173640636</v>
      </c>
    </row>
    <row r="9263" spans="1:15" ht="18" x14ac:dyDescent="0.35">
      <c r="A9263" t="s">
        <v>61</v>
      </c>
      <c r="B9263" t="s">
        <v>13</v>
      </c>
      <c r="C9263" s="19" t="s">
        <v>17</v>
      </c>
      <c r="E9263" s="1">
        <v>16</v>
      </c>
      <c r="F9263" s="1">
        <v>1</v>
      </c>
      <c r="G9263" s="1">
        <v>2.6549999999999998</v>
      </c>
      <c r="H9263" s="1">
        <v>58.526708844999995</v>
      </c>
      <c r="I9263" s="1">
        <v>47</v>
      </c>
      <c r="J9263" s="1">
        <v>190</v>
      </c>
      <c r="K9263" s="1">
        <v>47.692</v>
      </c>
      <c r="L9263" s="1">
        <v>20.646999999999998</v>
      </c>
      <c r="M9263" s="1">
        <v>3.6110000000000002</v>
      </c>
      <c r="N9263" s="1">
        <v>33.427999999999997</v>
      </c>
      <c r="O9263" s="54">
        <f t="shared" si="146"/>
        <v>0.17489223616021701</v>
      </c>
    </row>
    <row r="9264" spans="1:15" ht="18" x14ac:dyDescent="0.35">
      <c r="A9264" t="s">
        <v>61</v>
      </c>
      <c r="B9264" t="s">
        <v>13</v>
      </c>
      <c r="C9264" s="19" t="s">
        <v>17</v>
      </c>
      <c r="E9264" s="2">
        <v>16</v>
      </c>
      <c r="F9264" s="2">
        <v>1</v>
      </c>
      <c r="G9264" s="2">
        <v>0</v>
      </c>
      <c r="H9264" s="2">
        <v>0</v>
      </c>
      <c r="I9264" s="2">
        <v>0</v>
      </c>
      <c r="J9264" s="2">
        <v>0</v>
      </c>
      <c r="K9264" s="2">
        <v>0</v>
      </c>
      <c r="L9264" s="2">
        <v>0</v>
      </c>
      <c r="M9264" s="2">
        <v>0</v>
      </c>
      <c r="N9264" s="2">
        <v>0</v>
      </c>
      <c r="O9264" s="54">
        <v>0</v>
      </c>
    </row>
    <row r="9265" spans="1:15" ht="18" x14ac:dyDescent="0.35">
      <c r="A9265" t="s">
        <v>61</v>
      </c>
      <c r="B9265" t="s">
        <v>13</v>
      </c>
      <c r="C9265" s="19" t="s">
        <v>17</v>
      </c>
      <c r="E9265" s="1">
        <v>17</v>
      </c>
      <c r="F9265" s="1">
        <v>1</v>
      </c>
      <c r="G9265" s="1">
        <v>4.26</v>
      </c>
      <c r="H9265" s="1">
        <v>80.00786097000001</v>
      </c>
      <c r="I9265" s="1">
        <v>40</v>
      </c>
      <c r="J9265" s="1">
        <v>189</v>
      </c>
      <c r="K9265" s="1">
        <v>47.780999999999999</v>
      </c>
      <c r="L9265" s="1">
        <v>21.207000000000001</v>
      </c>
      <c r="M9265" s="1">
        <v>4.806</v>
      </c>
      <c r="N9265" s="1">
        <v>30.358000000000001</v>
      </c>
      <c r="O9265" s="54">
        <f t="shared" si="146"/>
        <v>0.22662328476446456</v>
      </c>
    </row>
    <row r="9266" spans="1:15" ht="18" x14ac:dyDescent="0.35">
      <c r="A9266" t="s">
        <v>61</v>
      </c>
      <c r="B9266" t="s">
        <v>13</v>
      </c>
      <c r="C9266" s="19" t="s">
        <v>17</v>
      </c>
      <c r="E9266" s="2">
        <v>17</v>
      </c>
      <c r="F9266" s="2">
        <v>1</v>
      </c>
      <c r="G9266" s="2">
        <v>0</v>
      </c>
      <c r="H9266" s="2">
        <v>0</v>
      </c>
      <c r="I9266" s="2">
        <v>0</v>
      </c>
      <c r="J9266" s="2">
        <v>0</v>
      </c>
      <c r="K9266" s="2">
        <v>0</v>
      </c>
      <c r="L9266" s="2">
        <v>0</v>
      </c>
      <c r="M9266" s="2">
        <v>0</v>
      </c>
      <c r="N9266" s="2">
        <v>0</v>
      </c>
      <c r="O9266" s="54">
        <v>0</v>
      </c>
    </row>
    <row r="9267" spans="1:15" ht="18" x14ac:dyDescent="0.35">
      <c r="A9267" t="s">
        <v>61</v>
      </c>
      <c r="B9267" t="s">
        <v>13</v>
      </c>
      <c r="C9267" s="19" t="s">
        <v>17</v>
      </c>
      <c r="E9267" s="1">
        <v>18</v>
      </c>
      <c r="F9267" s="1">
        <v>1</v>
      </c>
      <c r="G9267" s="1">
        <v>1.73</v>
      </c>
      <c r="H9267" s="1">
        <v>46.309601554999993</v>
      </c>
      <c r="I9267" s="1">
        <v>37</v>
      </c>
      <c r="J9267" s="1">
        <v>150</v>
      </c>
      <c r="K9267" s="1">
        <v>48.784999999999997</v>
      </c>
      <c r="L9267" s="1">
        <v>24.286999999999999</v>
      </c>
      <c r="M9267" s="1">
        <v>2.4289999999999998</v>
      </c>
      <c r="N9267" s="1">
        <v>30.77</v>
      </c>
      <c r="O9267" s="54">
        <f t="shared" si="146"/>
        <v>0.10001235228723185</v>
      </c>
    </row>
    <row r="9268" spans="1:15" ht="18" x14ac:dyDescent="0.35">
      <c r="A9268" t="s">
        <v>61</v>
      </c>
      <c r="B9268" t="s">
        <v>13</v>
      </c>
      <c r="C9268" s="19" t="s">
        <v>17</v>
      </c>
      <c r="E9268" s="1">
        <v>18</v>
      </c>
      <c r="F9268" s="1">
        <v>1</v>
      </c>
      <c r="G9268" s="1">
        <v>3.7029999999999998</v>
      </c>
      <c r="H9268" s="1">
        <v>80.964146400000004</v>
      </c>
      <c r="I9268" s="1">
        <v>50</v>
      </c>
      <c r="J9268" s="1">
        <v>181</v>
      </c>
      <c r="K9268" s="1">
        <v>49.771999999999998</v>
      </c>
      <c r="L9268" s="1">
        <v>22.768000000000001</v>
      </c>
      <c r="M9268" s="1">
        <v>4.53</v>
      </c>
      <c r="N9268" s="1">
        <v>20.785</v>
      </c>
      <c r="O9268" s="54">
        <f t="shared" si="146"/>
        <v>0.19896345748418834</v>
      </c>
    </row>
    <row r="9269" spans="1:15" ht="18" x14ac:dyDescent="0.35">
      <c r="A9269" t="s">
        <v>61</v>
      </c>
      <c r="B9269" t="s">
        <v>13</v>
      </c>
      <c r="C9269" s="19" t="s">
        <v>17</v>
      </c>
      <c r="E9269" s="2">
        <v>19</v>
      </c>
      <c r="F9269" s="2">
        <v>1</v>
      </c>
      <c r="G9269" s="2">
        <v>0</v>
      </c>
      <c r="H9269" s="2">
        <v>0</v>
      </c>
      <c r="I9269" s="2">
        <v>0</v>
      </c>
      <c r="J9269" s="2">
        <v>0</v>
      </c>
      <c r="K9269" s="2">
        <v>0</v>
      </c>
      <c r="L9269" s="2">
        <v>0</v>
      </c>
      <c r="M9269" s="2">
        <v>0</v>
      </c>
      <c r="N9269" s="2">
        <v>0</v>
      </c>
      <c r="O9269" s="54">
        <v>0</v>
      </c>
    </row>
    <row r="9270" spans="1:15" ht="18" x14ac:dyDescent="0.35">
      <c r="A9270" t="s">
        <v>61</v>
      </c>
      <c r="B9270" t="s">
        <v>13</v>
      </c>
      <c r="C9270" s="19" t="s">
        <v>17</v>
      </c>
      <c r="E9270" s="2">
        <v>20</v>
      </c>
      <c r="F9270" s="2">
        <v>1</v>
      </c>
      <c r="G9270" s="2">
        <v>0</v>
      </c>
      <c r="H9270" s="2">
        <v>0</v>
      </c>
      <c r="I9270" s="2">
        <v>0</v>
      </c>
      <c r="J9270" s="2">
        <v>0</v>
      </c>
      <c r="K9270" s="2">
        <v>0</v>
      </c>
      <c r="L9270" s="2">
        <v>0</v>
      </c>
      <c r="M9270" s="2">
        <v>0</v>
      </c>
      <c r="N9270" s="2">
        <v>0</v>
      </c>
      <c r="O9270" s="54">
        <v>0</v>
      </c>
    </row>
    <row r="9271" spans="1:15" ht="18" x14ac:dyDescent="0.35">
      <c r="A9271" t="s">
        <v>61</v>
      </c>
      <c r="B9271" t="s">
        <v>13</v>
      </c>
      <c r="C9271" s="19" t="s">
        <v>17</v>
      </c>
      <c r="E9271" s="2">
        <v>20</v>
      </c>
      <c r="F9271" s="2">
        <v>1</v>
      </c>
      <c r="G9271" s="2">
        <v>0</v>
      </c>
      <c r="H9271" s="2">
        <v>0</v>
      </c>
      <c r="I9271" s="2">
        <v>0</v>
      </c>
      <c r="J9271" s="2">
        <v>0</v>
      </c>
      <c r="K9271" s="2">
        <v>0</v>
      </c>
      <c r="L9271" s="2">
        <v>0</v>
      </c>
      <c r="M9271" s="2">
        <v>0</v>
      </c>
      <c r="N9271" s="2">
        <v>0</v>
      </c>
      <c r="O9271" s="54">
        <v>0</v>
      </c>
    </row>
    <row r="9272" spans="1:15" ht="18" x14ac:dyDescent="0.35">
      <c r="A9272" t="s">
        <v>61</v>
      </c>
      <c r="B9272" t="s">
        <v>13</v>
      </c>
      <c r="C9272" s="19" t="s">
        <v>17</v>
      </c>
      <c r="E9272" s="2">
        <v>21</v>
      </c>
      <c r="F9272" s="2">
        <v>1</v>
      </c>
      <c r="G9272" s="2">
        <v>0</v>
      </c>
      <c r="H9272" s="2">
        <v>0</v>
      </c>
      <c r="I9272" s="2">
        <v>0</v>
      </c>
      <c r="J9272" s="2">
        <v>0</v>
      </c>
      <c r="K9272" s="2">
        <v>0</v>
      </c>
      <c r="L9272" s="2">
        <v>0</v>
      </c>
      <c r="M9272" s="2">
        <v>0</v>
      </c>
      <c r="N9272" s="2">
        <v>0</v>
      </c>
      <c r="O9272" s="54">
        <v>0</v>
      </c>
    </row>
    <row r="9273" spans="1:15" ht="18" x14ac:dyDescent="0.35">
      <c r="A9273" t="s">
        <v>61</v>
      </c>
      <c r="B9273" t="s">
        <v>13</v>
      </c>
      <c r="C9273" s="19" t="s">
        <v>17</v>
      </c>
      <c r="E9273" s="2">
        <v>21</v>
      </c>
      <c r="F9273" s="2">
        <v>1</v>
      </c>
      <c r="G9273" s="2">
        <v>0</v>
      </c>
      <c r="H9273" s="2">
        <v>0</v>
      </c>
      <c r="I9273" s="2">
        <v>0</v>
      </c>
      <c r="J9273" s="2">
        <v>0</v>
      </c>
      <c r="K9273" s="2">
        <v>0</v>
      </c>
      <c r="L9273" s="2">
        <v>0</v>
      </c>
      <c r="M9273" s="2">
        <v>0</v>
      </c>
      <c r="N9273" s="2">
        <v>0</v>
      </c>
      <c r="O9273" s="54">
        <v>0</v>
      </c>
    </row>
    <row r="9274" spans="1:15" ht="18" x14ac:dyDescent="0.35">
      <c r="A9274" t="s">
        <v>61</v>
      </c>
      <c r="B9274" t="s">
        <v>13</v>
      </c>
      <c r="C9274" s="19" t="s">
        <v>17</v>
      </c>
      <c r="E9274" s="2">
        <v>22</v>
      </c>
      <c r="F9274" s="2">
        <v>1</v>
      </c>
      <c r="G9274" s="2">
        <v>0</v>
      </c>
      <c r="H9274" s="2">
        <v>0</v>
      </c>
      <c r="I9274" s="2">
        <v>0</v>
      </c>
      <c r="J9274" s="2">
        <v>0</v>
      </c>
      <c r="K9274" s="2">
        <v>0</v>
      </c>
      <c r="L9274" s="2">
        <v>0</v>
      </c>
      <c r="M9274" s="2">
        <v>0</v>
      </c>
      <c r="N9274" s="2">
        <v>0</v>
      </c>
      <c r="O9274" s="54">
        <v>0</v>
      </c>
    </row>
    <row r="9275" spans="1:15" ht="18" x14ac:dyDescent="0.35">
      <c r="A9275" t="s">
        <v>61</v>
      </c>
      <c r="B9275" t="s">
        <v>13</v>
      </c>
      <c r="C9275" s="19" t="s">
        <v>17</v>
      </c>
      <c r="E9275" s="2">
        <v>22</v>
      </c>
      <c r="F9275" s="2">
        <v>1</v>
      </c>
      <c r="G9275" s="2">
        <v>0</v>
      </c>
      <c r="H9275" s="2">
        <v>0</v>
      </c>
      <c r="I9275" s="2">
        <v>0</v>
      </c>
      <c r="J9275" s="2">
        <v>0</v>
      </c>
      <c r="K9275" s="2">
        <v>0</v>
      </c>
      <c r="L9275" s="2">
        <v>0</v>
      </c>
      <c r="M9275" s="2">
        <v>0</v>
      </c>
      <c r="N9275" s="2">
        <v>0</v>
      </c>
      <c r="O9275" s="54">
        <v>0</v>
      </c>
    </row>
    <row r="9276" spans="1:15" ht="18" x14ac:dyDescent="0.35">
      <c r="A9276" t="s">
        <v>61</v>
      </c>
      <c r="B9276" t="s">
        <v>13</v>
      </c>
      <c r="C9276" s="19" t="s">
        <v>17</v>
      </c>
      <c r="E9276" s="2">
        <v>23</v>
      </c>
      <c r="F9276" s="2">
        <v>1</v>
      </c>
      <c r="G9276" s="2">
        <v>0</v>
      </c>
      <c r="H9276" s="2">
        <v>0</v>
      </c>
      <c r="I9276" s="2">
        <v>0</v>
      </c>
      <c r="J9276" s="2">
        <v>0</v>
      </c>
      <c r="K9276" s="2">
        <v>0</v>
      </c>
      <c r="L9276" s="2">
        <v>0</v>
      </c>
      <c r="M9276" s="2">
        <v>0</v>
      </c>
      <c r="N9276" s="2">
        <v>0</v>
      </c>
      <c r="O9276" s="54">
        <v>0</v>
      </c>
    </row>
    <row r="9277" spans="1:15" ht="18" x14ac:dyDescent="0.35">
      <c r="A9277" t="s">
        <v>61</v>
      </c>
      <c r="B9277" t="s">
        <v>13</v>
      </c>
      <c r="C9277" s="19" t="s">
        <v>17</v>
      </c>
      <c r="E9277" s="1">
        <v>24</v>
      </c>
      <c r="F9277" s="1">
        <v>1</v>
      </c>
      <c r="G9277" s="1">
        <v>2.3079999999999998</v>
      </c>
      <c r="H9277" s="1">
        <v>45.333699760000009</v>
      </c>
      <c r="I9277" s="1">
        <v>31</v>
      </c>
      <c r="J9277" s="1">
        <v>161</v>
      </c>
      <c r="K9277" s="1">
        <v>48.716000000000001</v>
      </c>
      <c r="L9277" s="1">
        <v>21.613</v>
      </c>
      <c r="M9277" s="1">
        <v>2.6720000000000002</v>
      </c>
      <c r="N9277" s="1">
        <v>72.427999999999997</v>
      </c>
      <c r="O9277" s="54">
        <f t="shared" si="146"/>
        <v>0.12362929718225144</v>
      </c>
    </row>
    <row r="9278" spans="1:15" ht="18" x14ac:dyDescent="0.35">
      <c r="A9278" t="s">
        <v>61</v>
      </c>
      <c r="B9278" t="s">
        <v>13</v>
      </c>
      <c r="C9278" s="19" t="s">
        <v>17</v>
      </c>
      <c r="E9278" s="2">
        <v>24</v>
      </c>
      <c r="F9278" s="2">
        <v>1</v>
      </c>
      <c r="G9278" s="2">
        <v>0</v>
      </c>
      <c r="H9278" s="2">
        <v>0</v>
      </c>
      <c r="I9278" s="2">
        <v>0</v>
      </c>
      <c r="J9278" s="2">
        <v>0</v>
      </c>
      <c r="K9278" s="2">
        <v>0</v>
      </c>
      <c r="L9278" s="2">
        <v>0</v>
      </c>
      <c r="M9278" s="2">
        <v>0</v>
      </c>
      <c r="N9278" s="2">
        <v>0</v>
      </c>
      <c r="O9278" s="54">
        <v>0</v>
      </c>
    </row>
    <row r="9279" spans="1:15" ht="18" x14ac:dyDescent="0.35">
      <c r="A9279" t="s">
        <v>61</v>
      </c>
      <c r="B9279" t="s">
        <v>13</v>
      </c>
      <c r="C9279" s="19" t="s">
        <v>17</v>
      </c>
      <c r="E9279">
        <v>25</v>
      </c>
      <c r="F9279">
        <v>1</v>
      </c>
      <c r="G9279">
        <v>4</v>
      </c>
      <c r="H9279">
        <v>103.89464009999999</v>
      </c>
      <c r="I9279">
        <v>30</v>
      </c>
      <c r="J9279">
        <v>148</v>
      </c>
      <c r="K9279">
        <v>57.244</v>
      </c>
      <c r="L9279">
        <v>25.748999999999999</v>
      </c>
      <c r="M9279">
        <v>5.14</v>
      </c>
      <c r="N9279">
        <v>64.950999999999993</v>
      </c>
      <c r="O9279" s="54">
        <f t="shared" si="146"/>
        <v>0.1996194026952503</v>
      </c>
    </row>
    <row r="9280" spans="1:15" ht="18" x14ac:dyDescent="0.35">
      <c r="A9280" t="s">
        <v>61</v>
      </c>
      <c r="B9280" t="s">
        <v>13</v>
      </c>
      <c r="C9280" s="19" t="s">
        <v>17</v>
      </c>
      <c r="E9280" s="1">
        <v>26</v>
      </c>
      <c r="F9280" s="1">
        <v>1</v>
      </c>
      <c r="G9280" s="1">
        <v>1.897</v>
      </c>
      <c r="H9280" s="1">
        <v>55.162446120000006</v>
      </c>
      <c r="I9280" s="1">
        <v>24</v>
      </c>
      <c r="J9280" s="1">
        <v>198</v>
      </c>
      <c r="K9280" s="1">
        <v>53.176000000000002</v>
      </c>
      <c r="L9280" s="1">
        <v>23.032</v>
      </c>
      <c r="M9280" s="1">
        <v>3.0510000000000002</v>
      </c>
      <c r="N9280" s="1">
        <v>65.143000000000001</v>
      </c>
      <c r="O9280" s="54">
        <f t="shared" si="146"/>
        <v>0.13246787078846822</v>
      </c>
    </row>
    <row r="9281" spans="1:15" ht="18" x14ac:dyDescent="0.35">
      <c r="A9281" t="s">
        <v>61</v>
      </c>
      <c r="B9281" t="s">
        <v>13</v>
      </c>
      <c r="C9281" s="19" t="s">
        <v>17</v>
      </c>
      <c r="E9281" s="1">
        <v>26</v>
      </c>
      <c r="F9281" s="1">
        <v>1</v>
      </c>
      <c r="G9281" s="1">
        <v>4.1459999999999999</v>
      </c>
      <c r="H9281" s="1">
        <v>68.270902070000005</v>
      </c>
      <c r="I9281" s="1">
        <v>28</v>
      </c>
      <c r="J9281" s="1">
        <v>140</v>
      </c>
      <c r="K9281" s="1">
        <v>56.749000000000002</v>
      </c>
      <c r="L9281" s="1">
        <v>26.242999999999999</v>
      </c>
      <c r="M9281" s="1">
        <v>3.3140000000000001</v>
      </c>
      <c r="N9281" s="1">
        <v>57.034999999999997</v>
      </c>
      <c r="O9281" s="54">
        <f t="shared" si="146"/>
        <v>0.12628129405936822</v>
      </c>
    </row>
    <row r="9282" spans="1:15" ht="18" x14ac:dyDescent="0.35">
      <c r="A9282" t="s">
        <v>61</v>
      </c>
      <c r="B9282" t="s">
        <v>13</v>
      </c>
      <c r="C9282" s="19" t="s">
        <v>17</v>
      </c>
      <c r="E9282" s="2">
        <v>26</v>
      </c>
      <c r="F9282" s="2">
        <v>1</v>
      </c>
      <c r="G9282" s="2">
        <v>0</v>
      </c>
      <c r="H9282" s="2">
        <v>0</v>
      </c>
      <c r="I9282" s="2">
        <v>0</v>
      </c>
      <c r="J9282" s="2">
        <v>0</v>
      </c>
      <c r="K9282" s="2">
        <v>0</v>
      </c>
      <c r="L9282" s="2">
        <v>0</v>
      </c>
      <c r="M9282" s="2">
        <v>0</v>
      </c>
      <c r="N9282" s="2">
        <v>0</v>
      </c>
      <c r="O9282" s="54">
        <v>0</v>
      </c>
    </row>
    <row r="9283" spans="1:15" ht="18" x14ac:dyDescent="0.35">
      <c r="A9283" t="s">
        <v>61</v>
      </c>
      <c r="B9283" t="s">
        <v>13</v>
      </c>
      <c r="C9283" s="19" t="s">
        <v>17</v>
      </c>
      <c r="E9283">
        <v>27</v>
      </c>
      <c r="F9283">
        <v>1</v>
      </c>
      <c r="G9283">
        <v>3.19</v>
      </c>
      <c r="H9283">
        <v>68.417530650000003</v>
      </c>
      <c r="I9283">
        <v>42</v>
      </c>
      <c r="J9283">
        <v>204</v>
      </c>
      <c r="K9283">
        <v>50.098999999999997</v>
      </c>
      <c r="L9283">
        <v>23.31</v>
      </c>
      <c r="M9283">
        <v>3.7389999999999999</v>
      </c>
      <c r="N9283">
        <v>43.237000000000002</v>
      </c>
      <c r="O9283" s="54">
        <f t="shared" si="146"/>
        <v>0.16040326040326042</v>
      </c>
    </row>
    <row r="9284" spans="1:15" ht="18" x14ac:dyDescent="0.35">
      <c r="A9284" t="s">
        <v>61</v>
      </c>
      <c r="B9284" t="s">
        <v>13</v>
      </c>
      <c r="C9284" s="19" t="s">
        <v>17</v>
      </c>
      <c r="E9284" s="1">
        <v>28</v>
      </c>
      <c r="F9284" s="1">
        <v>1</v>
      </c>
      <c r="G9284" s="1">
        <v>2.3929999999999998</v>
      </c>
      <c r="H9284" s="1">
        <v>55.327656434999994</v>
      </c>
      <c r="I9284" s="1">
        <v>34</v>
      </c>
      <c r="J9284" s="1">
        <v>246</v>
      </c>
      <c r="K9284" s="1">
        <v>48.561999999999998</v>
      </c>
      <c r="L9284" s="1">
        <v>23.739000000000001</v>
      </c>
      <c r="M9284" s="1">
        <v>2.9689999999999999</v>
      </c>
      <c r="N9284" s="1">
        <v>39.529000000000003</v>
      </c>
      <c r="O9284" s="54">
        <f t="shared" si="146"/>
        <v>0.12506845275706643</v>
      </c>
    </row>
    <row r="9285" spans="1:15" ht="18" x14ac:dyDescent="0.35">
      <c r="A9285" t="s">
        <v>61</v>
      </c>
      <c r="B9285" t="s">
        <v>13</v>
      </c>
      <c r="C9285" s="19" t="s">
        <v>17</v>
      </c>
      <c r="E9285" s="1">
        <v>28</v>
      </c>
      <c r="F9285" s="1">
        <v>1</v>
      </c>
      <c r="G9285" s="1">
        <v>1.754</v>
      </c>
      <c r="H9285" s="1">
        <v>67.343605120000007</v>
      </c>
      <c r="I9285" s="1">
        <v>32</v>
      </c>
      <c r="J9285" s="1">
        <v>175</v>
      </c>
      <c r="K9285" s="1">
        <v>52.637999999999998</v>
      </c>
      <c r="L9285" s="1">
        <v>24.448</v>
      </c>
      <c r="M9285" s="1">
        <v>3.5089999999999999</v>
      </c>
      <c r="N9285" s="1">
        <v>57.552999999999997</v>
      </c>
      <c r="O9285" s="54">
        <f t="shared" si="146"/>
        <v>0.14352912303664922</v>
      </c>
    </row>
    <row r="9286" spans="1:15" ht="18" x14ac:dyDescent="0.35">
      <c r="A9286" t="s">
        <v>61</v>
      </c>
      <c r="B9286" t="s">
        <v>13</v>
      </c>
      <c r="C9286" s="19" t="s">
        <v>17</v>
      </c>
      <c r="E9286">
        <v>29</v>
      </c>
      <c r="F9286">
        <v>1</v>
      </c>
      <c r="G9286">
        <v>3.548</v>
      </c>
      <c r="H9286">
        <v>86.645160000000004</v>
      </c>
      <c r="I9286">
        <v>43</v>
      </c>
      <c r="J9286">
        <v>195</v>
      </c>
      <c r="K9286">
        <v>56.747999999999998</v>
      </c>
      <c r="L9286">
        <v>25.55</v>
      </c>
      <c r="M9286">
        <v>4.32</v>
      </c>
      <c r="N9286">
        <v>42.241999999999997</v>
      </c>
      <c r="O9286" s="54">
        <f t="shared" si="146"/>
        <v>0.1690802348336595</v>
      </c>
    </row>
    <row r="9287" spans="1:15" ht="18" x14ac:dyDescent="0.35">
      <c r="A9287" t="s">
        <v>61</v>
      </c>
      <c r="B9287" t="s">
        <v>13</v>
      </c>
      <c r="C9287" s="19" t="s">
        <v>17</v>
      </c>
      <c r="E9287" s="1">
        <v>30</v>
      </c>
      <c r="F9287" s="1">
        <v>1</v>
      </c>
      <c r="G9287" s="1">
        <v>4.9850000000000003</v>
      </c>
      <c r="H9287" s="1">
        <v>104.20847211000002</v>
      </c>
      <c r="I9287" s="1">
        <v>57</v>
      </c>
      <c r="J9287" s="1">
        <v>190</v>
      </c>
      <c r="K9287" s="1">
        <v>55.534999999999997</v>
      </c>
      <c r="L9287" s="1">
        <v>22.774000000000001</v>
      </c>
      <c r="M9287" s="1">
        <v>5.8289999999999997</v>
      </c>
      <c r="N9287" s="1">
        <v>41.676000000000002</v>
      </c>
      <c r="O9287" s="54">
        <f t="shared" si="146"/>
        <v>0.25594976727847546</v>
      </c>
    </row>
    <row r="9288" spans="1:15" ht="18" x14ac:dyDescent="0.35">
      <c r="A9288" t="s">
        <v>61</v>
      </c>
      <c r="B9288" t="s">
        <v>13</v>
      </c>
      <c r="C9288" s="19" t="s">
        <v>17</v>
      </c>
      <c r="E9288" s="1">
        <v>30</v>
      </c>
      <c r="F9288" s="1">
        <v>1</v>
      </c>
      <c r="G9288" s="1">
        <v>3.6230000000000002</v>
      </c>
      <c r="H9288" s="1">
        <v>85.441868039999989</v>
      </c>
      <c r="I9288" s="1">
        <v>30</v>
      </c>
      <c r="J9288" s="1">
        <v>143</v>
      </c>
      <c r="K9288" s="1">
        <v>51.195</v>
      </c>
      <c r="L9288" s="1">
        <v>23.271999999999998</v>
      </c>
      <c r="M9288" s="1">
        <v>4.6769999999999996</v>
      </c>
      <c r="N9288" s="1">
        <v>50.515999999999998</v>
      </c>
      <c r="O9288" s="54">
        <f t="shared" si="146"/>
        <v>0.20097112409762805</v>
      </c>
    </row>
    <row r="9289" spans="1:15" ht="18" x14ac:dyDescent="0.35">
      <c r="A9289" t="s">
        <v>61</v>
      </c>
      <c r="B9289" t="s">
        <v>13</v>
      </c>
      <c r="C9289" s="19" t="s">
        <v>18</v>
      </c>
      <c r="E9289" s="2">
        <v>1</v>
      </c>
      <c r="F9289" s="2">
        <v>1</v>
      </c>
      <c r="G9289" s="2">
        <v>0</v>
      </c>
      <c r="H9289" s="2">
        <v>0</v>
      </c>
      <c r="I9289" s="2">
        <v>0</v>
      </c>
      <c r="J9289" s="2">
        <v>0</v>
      </c>
      <c r="K9289" s="2">
        <v>0</v>
      </c>
      <c r="L9289" s="2">
        <v>0</v>
      </c>
      <c r="M9289" s="2">
        <v>0</v>
      </c>
      <c r="N9289" s="2">
        <v>0</v>
      </c>
      <c r="O9289" s="54">
        <v>0</v>
      </c>
    </row>
    <row r="9290" spans="1:15" ht="18" x14ac:dyDescent="0.35">
      <c r="A9290" t="s">
        <v>61</v>
      </c>
      <c r="B9290" t="s">
        <v>13</v>
      </c>
      <c r="C9290" s="19" t="s">
        <v>18</v>
      </c>
      <c r="E9290" s="2">
        <v>2</v>
      </c>
      <c r="F9290" s="2">
        <v>1</v>
      </c>
      <c r="G9290" s="2">
        <v>0</v>
      </c>
      <c r="H9290" s="2">
        <v>0</v>
      </c>
      <c r="I9290" s="2">
        <v>0</v>
      </c>
      <c r="J9290" s="2">
        <v>0</v>
      </c>
      <c r="K9290" s="2">
        <v>0</v>
      </c>
      <c r="L9290" s="2">
        <v>0</v>
      </c>
      <c r="M9290" s="2">
        <v>0</v>
      </c>
      <c r="N9290" s="2">
        <v>0</v>
      </c>
      <c r="O9290" s="54">
        <v>0</v>
      </c>
    </row>
    <row r="9291" spans="1:15" ht="18" x14ac:dyDescent="0.35">
      <c r="A9291" t="s">
        <v>61</v>
      </c>
      <c r="B9291" t="s">
        <v>13</v>
      </c>
      <c r="C9291" s="19" t="s">
        <v>18</v>
      </c>
      <c r="E9291" s="2">
        <v>2</v>
      </c>
      <c r="F9291" s="2">
        <v>1</v>
      </c>
      <c r="G9291" s="2">
        <v>0</v>
      </c>
      <c r="H9291" s="2">
        <v>0</v>
      </c>
      <c r="I9291" s="2">
        <v>0</v>
      </c>
      <c r="J9291" s="2">
        <v>0</v>
      </c>
      <c r="K9291" s="2">
        <v>0</v>
      </c>
      <c r="L9291" s="2">
        <v>0</v>
      </c>
      <c r="M9291" s="2">
        <v>0</v>
      </c>
      <c r="N9291" s="2">
        <v>0</v>
      </c>
      <c r="O9291" s="54">
        <v>0</v>
      </c>
    </row>
    <row r="9292" spans="1:15" ht="18" x14ac:dyDescent="0.35">
      <c r="A9292" t="s">
        <v>61</v>
      </c>
      <c r="B9292" t="s">
        <v>13</v>
      </c>
      <c r="C9292" s="19" t="s">
        <v>18</v>
      </c>
      <c r="E9292" s="2">
        <v>3</v>
      </c>
      <c r="F9292" s="2">
        <v>1</v>
      </c>
      <c r="G9292" s="2">
        <v>0</v>
      </c>
      <c r="H9292" s="2">
        <v>0</v>
      </c>
      <c r="I9292" s="2">
        <v>0</v>
      </c>
      <c r="J9292" s="2">
        <v>0</v>
      </c>
      <c r="K9292" s="2">
        <v>0</v>
      </c>
      <c r="L9292" s="2">
        <v>0</v>
      </c>
      <c r="M9292" s="2">
        <v>0</v>
      </c>
      <c r="N9292" s="2">
        <v>0</v>
      </c>
      <c r="O9292" s="54">
        <v>0</v>
      </c>
    </row>
    <row r="9293" spans="1:15" ht="18" x14ac:dyDescent="0.35">
      <c r="A9293" t="s">
        <v>61</v>
      </c>
      <c r="B9293" t="s">
        <v>13</v>
      </c>
      <c r="C9293" s="19" t="s">
        <v>18</v>
      </c>
      <c r="E9293" s="2">
        <v>4</v>
      </c>
      <c r="F9293" s="2">
        <v>1</v>
      </c>
      <c r="G9293" s="2">
        <v>0</v>
      </c>
      <c r="H9293" s="2">
        <v>0</v>
      </c>
      <c r="I9293" s="2">
        <v>0</v>
      </c>
      <c r="J9293" s="2">
        <v>0</v>
      </c>
      <c r="K9293" s="2">
        <v>0</v>
      </c>
      <c r="L9293" s="2">
        <v>0</v>
      </c>
      <c r="M9293" s="2">
        <v>0</v>
      </c>
      <c r="N9293" s="2">
        <v>0</v>
      </c>
      <c r="O9293" s="54">
        <v>0</v>
      </c>
    </row>
    <row r="9294" spans="1:15" ht="18" x14ac:dyDescent="0.35">
      <c r="A9294" t="s">
        <v>61</v>
      </c>
      <c r="B9294" t="s">
        <v>13</v>
      </c>
      <c r="C9294" s="19" t="s">
        <v>18</v>
      </c>
      <c r="E9294" s="1">
        <v>5</v>
      </c>
      <c r="F9294" s="1">
        <v>1</v>
      </c>
      <c r="G9294" s="1">
        <v>2.774</v>
      </c>
      <c r="H9294" s="1">
        <v>83.225225860000009</v>
      </c>
      <c r="I9294" s="1">
        <v>28</v>
      </c>
      <c r="J9294" s="1">
        <v>194</v>
      </c>
      <c r="K9294" s="1">
        <v>52.511000000000003</v>
      </c>
      <c r="L9294" s="1">
        <v>23.492000000000001</v>
      </c>
      <c r="M9294" s="1">
        <v>4.5129999999999999</v>
      </c>
      <c r="N9294" s="1">
        <v>171.352</v>
      </c>
      <c r="O9294" s="54">
        <f t="shared" ref="O9294:O9331" si="147">M9294/L9294</f>
        <v>0.19210795164311253</v>
      </c>
    </row>
    <row r="9295" spans="1:15" ht="18" x14ac:dyDescent="0.35">
      <c r="A9295" t="s">
        <v>61</v>
      </c>
      <c r="B9295" t="s">
        <v>13</v>
      </c>
      <c r="C9295" s="19" t="s">
        <v>18</v>
      </c>
      <c r="E9295" s="1">
        <v>5</v>
      </c>
      <c r="F9295" s="1">
        <v>1</v>
      </c>
      <c r="G9295" s="1">
        <v>2.6720000000000002</v>
      </c>
      <c r="H9295" s="1">
        <v>53.343649790000001</v>
      </c>
      <c r="I9295" s="1">
        <v>36</v>
      </c>
      <c r="J9295" s="1">
        <v>199</v>
      </c>
      <c r="K9295" s="1">
        <v>46.988</v>
      </c>
      <c r="L9295" s="1">
        <v>21.661999999999999</v>
      </c>
      <c r="M9295" s="1">
        <v>3.137</v>
      </c>
      <c r="N9295" s="1">
        <v>162.49799999999999</v>
      </c>
      <c r="O9295" s="54">
        <f t="shared" si="147"/>
        <v>0.144815806481396</v>
      </c>
    </row>
    <row r="9296" spans="1:15" ht="18" x14ac:dyDescent="0.35">
      <c r="A9296" t="s">
        <v>61</v>
      </c>
      <c r="B9296" t="s">
        <v>13</v>
      </c>
      <c r="C9296" s="19" t="s">
        <v>18</v>
      </c>
      <c r="E9296">
        <v>6</v>
      </c>
      <c r="F9296">
        <v>1</v>
      </c>
      <c r="G9296">
        <v>3.0379999999999998</v>
      </c>
      <c r="H9296">
        <v>55.352045599999997</v>
      </c>
      <c r="I9296">
        <v>31</v>
      </c>
      <c r="J9296">
        <v>174</v>
      </c>
      <c r="K9296">
        <v>49.256</v>
      </c>
      <c r="L9296">
        <v>24.148</v>
      </c>
      <c r="M9296">
        <v>2.92</v>
      </c>
      <c r="N9296">
        <v>165.941</v>
      </c>
      <c r="O9296" s="54">
        <f t="shared" si="147"/>
        <v>0.12092098724532052</v>
      </c>
    </row>
    <row r="9297" spans="1:15" ht="18" x14ac:dyDescent="0.35">
      <c r="A9297" t="s">
        <v>61</v>
      </c>
      <c r="B9297" t="s">
        <v>13</v>
      </c>
      <c r="C9297" s="19" t="s">
        <v>18</v>
      </c>
      <c r="E9297" s="2">
        <v>7</v>
      </c>
      <c r="F9297" s="2">
        <v>1</v>
      </c>
      <c r="G9297" s="2">
        <v>0</v>
      </c>
      <c r="H9297" s="2">
        <v>0</v>
      </c>
      <c r="I9297" s="2">
        <v>0</v>
      </c>
      <c r="J9297" s="2">
        <v>0</v>
      </c>
      <c r="K9297" s="2">
        <v>0</v>
      </c>
      <c r="L9297" s="2">
        <v>0</v>
      </c>
      <c r="M9297" s="2">
        <v>0</v>
      </c>
      <c r="N9297" s="2">
        <v>0</v>
      </c>
      <c r="O9297" s="54">
        <v>0</v>
      </c>
    </row>
    <row r="9298" spans="1:15" ht="18" x14ac:dyDescent="0.35">
      <c r="A9298" t="s">
        <v>61</v>
      </c>
      <c r="B9298" t="s">
        <v>13</v>
      </c>
      <c r="C9298" s="19" t="s">
        <v>18</v>
      </c>
      <c r="E9298" s="1">
        <v>8</v>
      </c>
      <c r="F9298" s="1">
        <v>1</v>
      </c>
      <c r="G9298" s="1">
        <v>3.637</v>
      </c>
      <c r="H9298" s="1">
        <v>78.792815204999997</v>
      </c>
      <c r="I9298" s="1">
        <v>27</v>
      </c>
      <c r="J9298" s="1">
        <v>170</v>
      </c>
      <c r="K9298" s="1">
        <v>51.292000000000002</v>
      </c>
      <c r="L9298" s="1">
        <v>23.283000000000001</v>
      </c>
      <c r="M9298" s="1">
        <v>4.3109999999999999</v>
      </c>
      <c r="N9298" s="1">
        <v>176.25899999999999</v>
      </c>
      <c r="O9298" s="54">
        <f t="shared" si="147"/>
        <v>0.18515655199072284</v>
      </c>
    </row>
    <row r="9299" spans="1:15" ht="18" x14ac:dyDescent="0.35">
      <c r="A9299" t="s">
        <v>61</v>
      </c>
      <c r="B9299" t="s">
        <v>13</v>
      </c>
      <c r="C9299" s="19" t="s">
        <v>18</v>
      </c>
      <c r="E9299" s="1">
        <v>8</v>
      </c>
      <c r="F9299" s="1">
        <v>1</v>
      </c>
      <c r="G9299" s="1">
        <v>3.9220000000000002</v>
      </c>
      <c r="H9299" s="1">
        <v>93.521383199999988</v>
      </c>
      <c r="I9299" s="1">
        <v>25</v>
      </c>
      <c r="J9299" s="1">
        <v>195</v>
      </c>
      <c r="K9299" s="1">
        <v>54.735999999999997</v>
      </c>
      <c r="L9299" s="1">
        <v>24.975999999999999</v>
      </c>
      <c r="M9299" s="1">
        <v>4.7699999999999996</v>
      </c>
      <c r="N9299" s="1">
        <v>158.614</v>
      </c>
      <c r="O9299" s="54">
        <f t="shared" si="147"/>
        <v>0.19098334401024983</v>
      </c>
    </row>
    <row r="9300" spans="1:15" ht="18" x14ac:dyDescent="0.35">
      <c r="A9300" t="s">
        <v>61</v>
      </c>
      <c r="B9300" t="s">
        <v>13</v>
      </c>
      <c r="C9300" s="19" t="s">
        <v>18</v>
      </c>
      <c r="E9300" s="1">
        <v>9</v>
      </c>
      <c r="F9300" s="1">
        <v>1</v>
      </c>
      <c r="G9300" s="1">
        <v>2.774</v>
      </c>
      <c r="H9300" s="1">
        <v>88.577778190000004</v>
      </c>
      <c r="I9300" s="1">
        <v>31</v>
      </c>
      <c r="J9300" s="1">
        <v>179</v>
      </c>
      <c r="K9300" s="1">
        <v>59.847000000000001</v>
      </c>
      <c r="L9300" s="1">
        <v>28.337</v>
      </c>
      <c r="M9300" s="1">
        <v>3.9820000000000002</v>
      </c>
      <c r="N9300" s="1">
        <v>177.87700000000001</v>
      </c>
      <c r="O9300" s="54">
        <f t="shared" si="147"/>
        <v>0.14052299114232278</v>
      </c>
    </row>
    <row r="9301" spans="1:15" ht="18" x14ac:dyDescent="0.35">
      <c r="A9301" t="s">
        <v>61</v>
      </c>
      <c r="B9301" t="s">
        <v>13</v>
      </c>
      <c r="C9301" s="19" t="s">
        <v>18</v>
      </c>
      <c r="E9301" s="2">
        <v>9</v>
      </c>
      <c r="F9301" s="2">
        <v>1</v>
      </c>
      <c r="G9301" s="2">
        <v>0</v>
      </c>
      <c r="H9301" s="2">
        <v>0</v>
      </c>
      <c r="I9301" s="2">
        <v>0</v>
      </c>
      <c r="J9301" s="2">
        <v>0</v>
      </c>
      <c r="K9301" s="2">
        <v>0</v>
      </c>
      <c r="L9301" s="2">
        <v>0</v>
      </c>
      <c r="M9301" s="2">
        <v>0</v>
      </c>
      <c r="N9301" s="2">
        <v>0</v>
      </c>
      <c r="O9301" s="54">
        <v>0</v>
      </c>
    </row>
    <row r="9302" spans="1:15" ht="18" x14ac:dyDescent="0.35">
      <c r="A9302" t="s">
        <v>61</v>
      </c>
      <c r="B9302" t="s">
        <v>13</v>
      </c>
      <c r="C9302" s="19" t="s">
        <v>18</v>
      </c>
      <c r="E9302">
        <v>10</v>
      </c>
      <c r="F9302">
        <v>1</v>
      </c>
      <c r="G9302">
        <v>5.7089999999999996</v>
      </c>
      <c r="H9302">
        <v>99.120785060000003</v>
      </c>
      <c r="I9302">
        <v>33</v>
      </c>
      <c r="J9302">
        <v>182</v>
      </c>
      <c r="K9302">
        <v>47.625999999999998</v>
      </c>
      <c r="L9302">
        <v>20.946999999999999</v>
      </c>
      <c r="M9302">
        <v>6.0279999999999996</v>
      </c>
      <c r="N9302">
        <v>0.67400000000000004</v>
      </c>
      <c r="O9302" s="54">
        <f t="shared" si="147"/>
        <v>0.28777390557120353</v>
      </c>
    </row>
    <row r="9303" spans="1:15" ht="18" x14ac:dyDescent="0.35">
      <c r="A9303" t="s">
        <v>61</v>
      </c>
      <c r="B9303" t="s">
        <v>13</v>
      </c>
      <c r="C9303" s="19" t="s">
        <v>18</v>
      </c>
      <c r="E9303" s="1">
        <v>11</v>
      </c>
      <c r="F9303" s="1">
        <v>1</v>
      </c>
      <c r="G9303" s="1">
        <v>3.6339999999999999</v>
      </c>
      <c r="H9303" s="1">
        <v>89.276488634999993</v>
      </c>
      <c r="I9303" s="1">
        <v>31</v>
      </c>
      <c r="J9303" s="1">
        <v>134</v>
      </c>
      <c r="K9303" s="1">
        <v>55.106000000000002</v>
      </c>
      <c r="L9303" s="1">
        <v>26.867000000000001</v>
      </c>
      <c r="M9303" s="1">
        <v>4.2329999999999997</v>
      </c>
      <c r="N9303" s="1">
        <v>175.785</v>
      </c>
      <c r="O9303" s="54">
        <f t="shared" si="147"/>
        <v>0.15755387650277289</v>
      </c>
    </row>
    <row r="9304" spans="1:15" ht="18" x14ac:dyDescent="0.35">
      <c r="A9304" t="s">
        <v>61</v>
      </c>
      <c r="B9304" t="s">
        <v>13</v>
      </c>
      <c r="C9304" s="19" t="s">
        <v>18</v>
      </c>
      <c r="E9304" s="1">
        <v>11</v>
      </c>
      <c r="F9304" s="1">
        <v>1</v>
      </c>
      <c r="G9304" s="1">
        <v>5.9710000000000001</v>
      </c>
      <c r="H9304" s="1">
        <v>110.78991211</v>
      </c>
      <c r="I9304" s="1">
        <v>29</v>
      </c>
      <c r="J9304" s="1">
        <v>147</v>
      </c>
      <c r="K9304" s="1">
        <v>57.643999999999998</v>
      </c>
      <c r="L9304" s="1">
        <v>25.957999999999998</v>
      </c>
      <c r="M9304" s="1">
        <v>5.4370000000000003</v>
      </c>
      <c r="N9304" s="1">
        <v>178.803</v>
      </c>
      <c r="O9304" s="54">
        <f t="shared" si="147"/>
        <v>0.20945373295323216</v>
      </c>
    </row>
    <row r="9305" spans="1:15" ht="18" x14ac:dyDescent="0.35">
      <c r="A9305" t="s">
        <v>61</v>
      </c>
      <c r="B9305" t="s">
        <v>13</v>
      </c>
      <c r="C9305" s="19" t="s">
        <v>18</v>
      </c>
      <c r="E9305" s="1">
        <v>12</v>
      </c>
      <c r="F9305" s="1">
        <v>1</v>
      </c>
      <c r="G9305" s="1">
        <v>2.2509999999999999</v>
      </c>
      <c r="H9305" s="1">
        <v>42.683106439999996</v>
      </c>
      <c r="I9305" s="1">
        <v>32</v>
      </c>
      <c r="J9305" s="1">
        <v>176</v>
      </c>
      <c r="K9305" s="1">
        <v>47.607999999999997</v>
      </c>
      <c r="L9305" s="1">
        <v>22.138999999999999</v>
      </c>
      <c r="M9305" s="1">
        <v>2.456</v>
      </c>
      <c r="N9305" s="1">
        <v>177.60599999999999</v>
      </c>
      <c r="O9305" s="54">
        <f t="shared" si="147"/>
        <v>0.11093545327250554</v>
      </c>
    </row>
    <row r="9306" spans="1:15" ht="18" x14ac:dyDescent="0.35">
      <c r="A9306" t="s">
        <v>61</v>
      </c>
      <c r="B9306" t="s">
        <v>13</v>
      </c>
      <c r="C9306" s="19" t="s">
        <v>18</v>
      </c>
      <c r="E9306" s="2">
        <v>12</v>
      </c>
      <c r="F9306" s="2">
        <v>1</v>
      </c>
      <c r="G9306" s="2">
        <v>0</v>
      </c>
      <c r="H9306" s="2">
        <v>0</v>
      </c>
      <c r="I9306" s="2">
        <v>0</v>
      </c>
      <c r="J9306" s="2">
        <v>0</v>
      </c>
      <c r="K9306" s="2">
        <v>0</v>
      </c>
      <c r="L9306" s="2">
        <v>0</v>
      </c>
      <c r="M9306" s="2">
        <v>0</v>
      </c>
      <c r="N9306" s="2">
        <v>0</v>
      </c>
      <c r="O9306" s="54">
        <v>0</v>
      </c>
    </row>
    <row r="9307" spans="1:15" ht="18" x14ac:dyDescent="0.35">
      <c r="A9307" t="s">
        <v>61</v>
      </c>
      <c r="B9307" t="s">
        <v>13</v>
      </c>
      <c r="C9307" s="19" t="s">
        <v>18</v>
      </c>
      <c r="E9307" s="1">
        <v>13</v>
      </c>
      <c r="F9307" s="1">
        <v>1</v>
      </c>
      <c r="G9307" s="1">
        <v>4.6890000000000001</v>
      </c>
      <c r="H9307" s="1">
        <v>95.349456659999987</v>
      </c>
      <c r="I9307" s="1">
        <v>30</v>
      </c>
      <c r="J9307" s="1">
        <v>154</v>
      </c>
      <c r="K9307" s="1">
        <v>50.866999999999997</v>
      </c>
      <c r="L9307" s="1">
        <v>23.056999999999999</v>
      </c>
      <c r="M9307" s="1">
        <v>5.2679999999999998</v>
      </c>
      <c r="N9307" s="1">
        <v>164.66200000000001</v>
      </c>
      <c r="O9307" s="54">
        <f t="shared" si="147"/>
        <v>0.22847725202758382</v>
      </c>
    </row>
    <row r="9308" spans="1:15" ht="18" x14ac:dyDescent="0.35">
      <c r="A9308" t="s">
        <v>61</v>
      </c>
      <c r="B9308" t="s">
        <v>13</v>
      </c>
      <c r="C9308" s="19" t="s">
        <v>18</v>
      </c>
      <c r="E9308" s="1">
        <v>13</v>
      </c>
      <c r="F9308" s="1">
        <v>1</v>
      </c>
      <c r="G9308" s="1">
        <v>5.2050000000000001</v>
      </c>
      <c r="H9308" s="1">
        <v>88.195005910000006</v>
      </c>
      <c r="I9308" s="1">
        <v>20</v>
      </c>
      <c r="J9308" s="1">
        <v>100</v>
      </c>
      <c r="K9308" s="1">
        <v>52.167999999999999</v>
      </c>
      <c r="L9308" s="1">
        <v>24.202999999999999</v>
      </c>
      <c r="M9308" s="1">
        <v>4.6420000000000003</v>
      </c>
      <c r="N9308" s="1">
        <v>171.77600000000001</v>
      </c>
      <c r="O9308" s="54">
        <f t="shared" si="147"/>
        <v>0.19179440565219188</v>
      </c>
    </row>
    <row r="9309" spans="1:15" ht="18" x14ac:dyDescent="0.35">
      <c r="A9309" t="s">
        <v>61</v>
      </c>
      <c r="B9309" t="s">
        <v>13</v>
      </c>
      <c r="C9309" s="19" t="s">
        <v>18</v>
      </c>
      <c r="E9309">
        <v>14</v>
      </c>
      <c r="F9309">
        <v>1</v>
      </c>
      <c r="G9309">
        <v>7.3579999999999997</v>
      </c>
      <c r="H9309">
        <v>145.39566292500001</v>
      </c>
      <c r="I9309">
        <v>33</v>
      </c>
      <c r="J9309">
        <v>130</v>
      </c>
      <c r="K9309">
        <v>57.478000000000002</v>
      </c>
      <c r="L9309">
        <v>23.995000000000001</v>
      </c>
      <c r="M9309">
        <v>7.7190000000000003</v>
      </c>
      <c r="N9309">
        <v>176.548</v>
      </c>
      <c r="O9309" s="54">
        <f t="shared" si="147"/>
        <v>0.32169201917066054</v>
      </c>
    </row>
    <row r="9310" spans="1:15" ht="18" x14ac:dyDescent="0.35">
      <c r="A9310" t="s">
        <v>61</v>
      </c>
      <c r="B9310" t="s">
        <v>13</v>
      </c>
      <c r="C9310" s="19" t="s">
        <v>18</v>
      </c>
      <c r="E9310" s="1">
        <v>15</v>
      </c>
      <c r="F9310" s="1">
        <v>1</v>
      </c>
      <c r="G9310" s="1">
        <v>5.6230000000000002</v>
      </c>
      <c r="H9310" s="1">
        <v>119.15664385500001</v>
      </c>
      <c r="I9310" s="1">
        <v>44</v>
      </c>
      <c r="J9310" s="1">
        <v>144</v>
      </c>
      <c r="K9310" s="1">
        <v>54.618000000000002</v>
      </c>
      <c r="L9310" s="1">
        <v>24.831</v>
      </c>
      <c r="M9310" s="1">
        <v>6.1130000000000004</v>
      </c>
      <c r="N9310" s="1">
        <v>23.576000000000001</v>
      </c>
      <c r="O9310" s="54">
        <f t="shared" si="147"/>
        <v>0.24618420522733681</v>
      </c>
    </row>
    <row r="9311" spans="1:15" ht="18" x14ac:dyDescent="0.35">
      <c r="A9311" t="s">
        <v>61</v>
      </c>
      <c r="B9311" t="s">
        <v>13</v>
      </c>
      <c r="C9311" s="19" t="s">
        <v>18</v>
      </c>
      <c r="E9311" s="2">
        <v>15</v>
      </c>
      <c r="F9311" s="2">
        <v>1</v>
      </c>
      <c r="G9311" s="2">
        <v>0</v>
      </c>
      <c r="H9311" s="2">
        <v>0</v>
      </c>
      <c r="I9311" s="2">
        <v>0</v>
      </c>
      <c r="J9311" s="2">
        <v>0</v>
      </c>
      <c r="K9311" s="2">
        <v>0</v>
      </c>
      <c r="L9311" s="2">
        <v>0</v>
      </c>
      <c r="M9311" s="2">
        <v>0</v>
      </c>
      <c r="N9311" s="2">
        <v>0</v>
      </c>
      <c r="O9311" s="54">
        <v>0</v>
      </c>
    </row>
    <row r="9312" spans="1:15" ht="18" x14ac:dyDescent="0.35">
      <c r="A9312" t="s">
        <v>61</v>
      </c>
      <c r="B9312" t="s">
        <v>13</v>
      </c>
      <c r="C9312" s="19" t="s">
        <v>18</v>
      </c>
      <c r="E9312">
        <v>16</v>
      </c>
      <c r="F9312">
        <v>1</v>
      </c>
      <c r="G9312">
        <v>5.6390000000000002</v>
      </c>
      <c r="H9312">
        <v>98.37741518</v>
      </c>
      <c r="I9312">
        <v>35</v>
      </c>
      <c r="J9312">
        <v>180</v>
      </c>
      <c r="K9312">
        <v>54.198</v>
      </c>
      <c r="L9312">
        <v>24.771999999999998</v>
      </c>
      <c r="M9312">
        <v>5.0590000000000002</v>
      </c>
      <c r="N9312">
        <v>22.748999999999999</v>
      </c>
      <c r="O9312" s="54">
        <f t="shared" si="147"/>
        <v>0.20422250928467628</v>
      </c>
    </row>
    <row r="9313" spans="1:15" ht="18" x14ac:dyDescent="0.35">
      <c r="A9313" t="s">
        <v>61</v>
      </c>
      <c r="B9313" t="s">
        <v>13</v>
      </c>
      <c r="C9313" s="19" t="s">
        <v>18</v>
      </c>
      <c r="E9313">
        <v>17</v>
      </c>
      <c r="F9313">
        <v>1</v>
      </c>
      <c r="G9313">
        <v>4.1879999999999997</v>
      </c>
      <c r="H9313">
        <v>129.641598405</v>
      </c>
      <c r="I9313">
        <v>54</v>
      </c>
      <c r="J9313">
        <v>249</v>
      </c>
      <c r="K9313">
        <v>60.323</v>
      </c>
      <c r="L9313">
        <v>27.347000000000001</v>
      </c>
      <c r="M9313">
        <v>6.0389999999999997</v>
      </c>
      <c r="N9313">
        <v>29.321999999999999</v>
      </c>
      <c r="O9313" s="54">
        <f t="shared" si="147"/>
        <v>0.22082861008520127</v>
      </c>
    </row>
    <row r="9314" spans="1:15" ht="18" x14ac:dyDescent="0.35">
      <c r="A9314" t="s">
        <v>61</v>
      </c>
      <c r="B9314" t="s">
        <v>13</v>
      </c>
      <c r="C9314" s="19" t="s">
        <v>18</v>
      </c>
      <c r="E9314">
        <v>18</v>
      </c>
      <c r="F9314">
        <v>1</v>
      </c>
      <c r="G9314">
        <v>7.9669999999999996</v>
      </c>
      <c r="H9314">
        <v>136.69730008000002</v>
      </c>
      <c r="I9314">
        <v>33</v>
      </c>
      <c r="J9314">
        <v>120</v>
      </c>
      <c r="K9314">
        <v>53.024000000000001</v>
      </c>
      <c r="L9314">
        <v>22.234000000000002</v>
      </c>
      <c r="M9314">
        <v>7.8319999999999999</v>
      </c>
      <c r="N9314">
        <v>40.411999999999999</v>
      </c>
      <c r="O9314" s="54">
        <f t="shared" si="147"/>
        <v>0.35225330574795355</v>
      </c>
    </row>
    <row r="9315" spans="1:15" ht="18" x14ac:dyDescent="0.35">
      <c r="A9315" t="s">
        <v>61</v>
      </c>
      <c r="B9315" t="s">
        <v>13</v>
      </c>
      <c r="C9315" s="19" t="s">
        <v>18</v>
      </c>
      <c r="E9315" s="1">
        <v>19</v>
      </c>
      <c r="F9315" s="1">
        <v>1</v>
      </c>
      <c r="G9315" s="1">
        <v>6.4939999999999998</v>
      </c>
      <c r="H9315" s="1">
        <v>122.47474465499999</v>
      </c>
      <c r="I9315" s="1">
        <v>33</v>
      </c>
      <c r="J9315" s="1">
        <v>144</v>
      </c>
      <c r="K9315" s="1">
        <v>55.692</v>
      </c>
      <c r="L9315" s="1">
        <v>24.966999999999999</v>
      </c>
      <c r="M9315" s="1">
        <v>6.2489999999999997</v>
      </c>
      <c r="N9315" s="1">
        <v>34.960999999999999</v>
      </c>
      <c r="O9315" s="54">
        <f t="shared" si="147"/>
        <v>0.25029038330596387</v>
      </c>
    </row>
    <row r="9316" spans="1:15" ht="18" x14ac:dyDescent="0.35">
      <c r="A9316" t="s">
        <v>61</v>
      </c>
      <c r="B9316" t="s">
        <v>13</v>
      </c>
      <c r="C9316" s="19" t="s">
        <v>18</v>
      </c>
      <c r="E9316" s="1">
        <v>19</v>
      </c>
      <c r="F9316" s="1">
        <v>1</v>
      </c>
      <c r="G9316" s="1">
        <v>6.67</v>
      </c>
      <c r="H9316" s="1">
        <v>134.21941932000001</v>
      </c>
      <c r="I9316" s="1">
        <v>35</v>
      </c>
      <c r="J9316" s="1">
        <v>167</v>
      </c>
      <c r="K9316" s="1">
        <v>55.075000000000003</v>
      </c>
      <c r="L9316" s="1">
        <v>23.306999999999999</v>
      </c>
      <c r="M9316" s="1">
        <v>7.3360000000000003</v>
      </c>
      <c r="N9316" s="1">
        <v>38.756</v>
      </c>
      <c r="O9316" s="54">
        <f t="shared" si="147"/>
        <v>0.31475522375252074</v>
      </c>
    </row>
    <row r="9317" spans="1:15" ht="18" x14ac:dyDescent="0.35">
      <c r="A9317" t="s">
        <v>61</v>
      </c>
      <c r="B9317" t="s">
        <v>13</v>
      </c>
      <c r="C9317" s="19" t="s">
        <v>18</v>
      </c>
      <c r="E9317">
        <v>20</v>
      </c>
      <c r="F9317">
        <v>1</v>
      </c>
      <c r="G9317">
        <v>8.7070000000000007</v>
      </c>
      <c r="H9317">
        <v>165.11698635000002</v>
      </c>
      <c r="I9317">
        <v>35</v>
      </c>
      <c r="J9317">
        <v>157</v>
      </c>
      <c r="K9317">
        <v>59.673000000000002</v>
      </c>
      <c r="L9317">
        <v>25.385000000000002</v>
      </c>
      <c r="M9317">
        <v>8.2859999999999996</v>
      </c>
      <c r="N9317">
        <v>34.725999999999999</v>
      </c>
      <c r="O9317" s="54">
        <f t="shared" si="147"/>
        <v>0.32641323616308843</v>
      </c>
    </row>
    <row r="9318" spans="1:15" ht="18" x14ac:dyDescent="0.35">
      <c r="A9318" t="s">
        <v>61</v>
      </c>
      <c r="B9318" t="s">
        <v>13</v>
      </c>
      <c r="C9318" s="19" t="s">
        <v>18</v>
      </c>
      <c r="E9318" s="1">
        <v>21</v>
      </c>
      <c r="F9318" s="1">
        <v>1</v>
      </c>
      <c r="G9318" s="1">
        <v>5.7649999999999997</v>
      </c>
      <c r="H9318" s="1">
        <v>93.348883375</v>
      </c>
      <c r="I9318" s="1">
        <v>47</v>
      </c>
      <c r="J9318" s="1">
        <v>198</v>
      </c>
      <c r="K9318" s="1">
        <v>51.421999999999997</v>
      </c>
      <c r="L9318" s="1">
        <v>22.759</v>
      </c>
      <c r="M9318" s="1">
        <v>5.2249999999999996</v>
      </c>
      <c r="N9318" s="1">
        <v>50.207000000000001</v>
      </c>
      <c r="O9318" s="54">
        <f t="shared" si="147"/>
        <v>0.2295795070082165</v>
      </c>
    </row>
    <row r="9319" spans="1:15" ht="18" x14ac:dyDescent="0.35">
      <c r="A9319" t="s">
        <v>61</v>
      </c>
      <c r="B9319" t="s">
        <v>13</v>
      </c>
      <c r="C9319" s="19" t="s">
        <v>18</v>
      </c>
      <c r="E9319" s="1">
        <v>21</v>
      </c>
      <c r="F9319" s="1">
        <v>1</v>
      </c>
      <c r="G9319" s="1">
        <v>4.0369999999999999</v>
      </c>
      <c r="H9319" s="1">
        <v>93.346620220000005</v>
      </c>
      <c r="I9319" s="1">
        <v>37</v>
      </c>
      <c r="J9319" s="1">
        <v>202</v>
      </c>
      <c r="K9319" s="1">
        <v>56.274000000000001</v>
      </c>
      <c r="L9319" s="1">
        <v>26.698</v>
      </c>
      <c r="M9319" s="1">
        <v>4.4539999999999997</v>
      </c>
      <c r="N9319" s="1">
        <v>28.74</v>
      </c>
      <c r="O9319" s="54">
        <f t="shared" si="147"/>
        <v>0.16682897595325491</v>
      </c>
    </row>
    <row r="9320" spans="1:15" ht="18" x14ac:dyDescent="0.35">
      <c r="A9320" t="s">
        <v>61</v>
      </c>
      <c r="B9320" t="s">
        <v>13</v>
      </c>
      <c r="C9320" s="19" t="s">
        <v>18</v>
      </c>
      <c r="E9320" s="1">
        <v>22</v>
      </c>
      <c r="F9320" s="1">
        <v>1</v>
      </c>
      <c r="G9320" s="1">
        <v>2.452</v>
      </c>
      <c r="H9320" s="1">
        <v>71.710995009999991</v>
      </c>
      <c r="I9320" s="1">
        <v>44</v>
      </c>
      <c r="J9320" s="1">
        <v>221</v>
      </c>
      <c r="K9320" s="1">
        <v>48.722999999999999</v>
      </c>
      <c r="L9320" s="1">
        <v>22.797999999999998</v>
      </c>
      <c r="M9320" s="1">
        <v>4.0069999999999997</v>
      </c>
      <c r="N9320" s="1">
        <v>29.498000000000001</v>
      </c>
      <c r="O9320" s="54">
        <f t="shared" si="147"/>
        <v>0.17576103166944468</v>
      </c>
    </row>
    <row r="9321" spans="1:15" ht="18" x14ac:dyDescent="0.35">
      <c r="A9321" t="s">
        <v>61</v>
      </c>
      <c r="B9321" t="s">
        <v>13</v>
      </c>
      <c r="C9321" s="19" t="s">
        <v>18</v>
      </c>
      <c r="E9321" s="1">
        <v>22</v>
      </c>
      <c r="F9321" s="1">
        <v>1</v>
      </c>
      <c r="G9321" s="1">
        <v>5.26</v>
      </c>
      <c r="H9321" s="1">
        <v>97.861568130000009</v>
      </c>
      <c r="I9321" s="1">
        <v>41</v>
      </c>
      <c r="J9321" s="1">
        <v>163</v>
      </c>
      <c r="K9321" s="1">
        <v>51.841000000000001</v>
      </c>
      <c r="L9321" s="1">
        <v>22.527000000000001</v>
      </c>
      <c r="M9321" s="1">
        <v>5.5339999999999998</v>
      </c>
      <c r="N9321" s="1">
        <v>48.94</v>
      </c>
      <c r="O9321" s="54">
        <f t="shared" si="147"/>
        <v>0.24566076264038708</v>
      </c>
    </row>
    <row r="9322" spans="1:15" ht="18" x14ac:dyDescent="0.35">
      <c r="A9322" t="s">
        <v>61</v>
      </c>
      <c r="B9322" t="s">
        <v>13</v>
      </c>
      <c r="C9322" s="19" t="s">
        <v>18</v>
      </c>
      <c r="E9322" s="1">
        <v>23</v>
      </c>
      <c r="F9322" s="1">
        <v>1</v>
      </c>
      <c r="G9322" s="1">
        <v>5.2729999999999997</v>
      </c>
      <c r="H9322" s="1">
        <v>111.25506464499999</v>
      </c>
      <c r="I9322" s="1">
        <v>37</v>
      </c>
      <c r="J9322" s="1">
        <v>143</v>
      </c>
      <c r="K9322" s="1">
        <v>58.167999999999999</v>
      </c>
      <c r="L9322" s="1">
        <v>26.837</v>
      </c>
      <c r="M9322" s="1">
        <v>5.2809999999999997</v>
      </c>
      <c r="N9322" s="1">
        <v>50.804000000000002</v>
      </c>
      <c r="O9322" s="54">
        <f t="shared" si="147"/>
        <v>0.19678056414651413</v>
      </c>
    </row>
    <row r="9323" spans="1:15" ht="18" x14ac:dyDescent="0.35">
      <c r="A9323" t="s">
        <v>61</v>
      </c>
      <c r="B9323" t="s">
        <v>13</v>
      </c>
      <c r="C9323" s="19" t="s">
        <v>18</v>
      </c>
      <c r="E9323" s="1">
        <v>23</v>
      </c>
      <c r="F9323" s="1">
        <v>1</v>
      </c>
      <c r="G9323" s="1">
        <v>7.1630000000000003</v>
      </c>
      <c r="H9323" s="1">
        <v>120.76986203</v>
      </c>
      <c r="I9323" s="1">
        <v>39</v>
      </c>
      <c r="J9323" s="1">
        <v>235</v>
      </c>
      <c r="K9323" s="1">
        <v>49.466000000000001</v>
      </c>
      <c r="L9323" s="1">
        <v>20.806999999999999</v>
      </c>
      <c r="M9323" s="1">
        <v>7.3940000000000001</v>
      </c>
      <c r="N9323" s="1">
        <v>51.173999999999999</v>
      </c>
      <c r="O9323" s="54">
        <f t="shared" si="147"/>
        <v>0.35536117652713034</v>
      </c>
    </row>
    <row r="9324" spans="1:15" ht="18" x14ac:dyDescent="0.35">
      <c r="A9324" t="s">
        <v>61</v>
      </c>
      <c r="B9324" t="s">
        <v>13</v>
      </c>
      <c r="C9324" s="19" t="s">
        <v>18</v>
      </c>
      <c r="E9324" s="1">
        <v>24</v>
      </c>
      <c r="F9324" s="1">
        <v>1</v>
      </c>
      <c r="G9324" s="1">
        <v>5.657</v>
      </c>
      <c r="H9324" s="1">
        <v>123.20958707999999</v>
      </c>
      <c r="I9324" s="1">
        <v>40</v>
      </c>
      <c r="J9324" s="1">
        <v>162</v>
      </c>
      <c r="K9324" s="1">
        <v>59.512999999999998</v>
      </c>
      <c r="L9324" s="1">
        <v>25.866</v>
      </c>
      <c r="M9324" s="1">
        <v>6.0679999999999996</v>
      </c>
      <c r="N9324" s="1">
        <v>23.306000000000001</v>
      </c>
      <c r="O9324" s="54">
        <f t="shared" si="147"/>
        <v>0.23459367509471893</v>
      </c>
    </row>
    <row r="9325" spans="1:15" ht="18" x14ac:dyDescent="0.35">
      <c r="A9325" t="s">
        <v>61</v>
      </c>
      <c r="B9325" t="s">
        <v>13</v>
      </c>
      <c r="C9325" s="19" t="s">
        <v>18</v>
      </c>
      <c r="E9325" s="2">
        <v>24</v>
      </c>
      <c r="F9325" s="2">
        <v>1</v>
      </c>
      <c r="G9325" s="2">
        <v>0</v>
      </c>
      <c r="H9325" s="2">
        <v>0</v>
      </c>
      <c r="I9325" s="2">
        <v>0</v>
      </c>
      <c r="J9325" s="2">
        <v>0</v>
      </c>
      <c r="K9325" s="2">
        <v>0</v>
      </c>
      <c r="L9325" s="2">
        <v>0</v>
      </c>
      <c r="M9325" s="2">
        <v>0</v>
      </c>
      <c r="N9325" s="2">
        <v>0</v>
      </c>
      <c r="O9325" s="54">
        <v>0</v>
      </c>
    </row>
    <row r="9326" spans="1:15" ht="18" x14ac:dyDescent="0.35">
      <c r="A9326" t="s">
        <v>61</v>
      </c>
      <c r="B9326" t="s">
        <v>13</v>
      </c>
      <c r="C9326" s="19" t="s">
        <v>18</v>
      </c>
      <c r="E9326" s="1">
        <v>25</v>
      </c>
      <c r="F9326" s="1">
        <v>1</v>
      </c>
      <c r="G9326" s="1">
        <v>8.4629999999999992</v>
      </c>
      <c r="H9326" s="1">
        <v>190.93575567000002</v>
      </c>
      <c r="I9326" s="1">
        <v>36</v>
      </c>
      <c r="J9326" s="1">
        <v>172</v>
      </c>
      <c r="K9326" s="1">
        <v>63.003</v>
      </c>
      <c r="L9326" s="1">
        <v>26.513000000000002</v>
      </c>
      <c r="M9326" s="1">
        <v>9.1739999999999995</v>
      </c>
      <c r="N9326" s="1">
        <v>36.963000000000001</v>
      </c>
      <c r="O9326" s="54">
        <f t="shared" si="147"/>
        <v>0.34601893410779616</v>
      </c>
    </row>
    <row r="9327" spans="1:15" ht="18" x14ac:dyDescent="0.35">
      <c r="A9327" t="s">
        <v>61</v>
      </c>
      <c r="B9327" t="s">
        <v>13</v>
      </c>
      <c r="C9327" s="19" t="s">
        <v>18</v>
      </c>
      <c r="E9327" s="2">
        <v>25</v>
      </c>
      <c r="F9327" s="2">
        <v>1</v>
      </c>
      <c r="G9327" s="2">
        <v>0</v>
      </c>
      <c r="H9327" s="2">
        <v>0</v>
      </c>
      <c r="I9327" s="2">
        <v>0</v>
      </c>
      <c r="J9327" s="2">
        <v>0</v>
      </c>
      <c r="K9327" s="2">
        <v>0</v>
      </c>
      <c r="L9327" s="2">
        <v>0</v>
      </c>
      <c r="M9327" s="2">
        <v>0</v>
      </c>
      <c r="N9327" s="2">
        <v>0</v>
      </c>
      <c r="O9327" s="54">
        <v>0</v>
      </c>
    </row>
    <row r="9328" spans="1:15" ht="18" x14ac:dyDescent="0.35">
      <c r="A9328" t="s">
        <v>61</v>
      </c>
      <c r="B9328" t="s">
        <v>13</v>
      </c>
      <c r="C9328" s="19" t="s">
        <v>18</v>
      </c>
      <c r="E9328" s="1">
        <v>26</v>
      </c>
      <c r="F9328" s="1">
        <v>1</v>
      </c>
      <c r="G9328" s="1">
        <v>6.1360000000000001</v>
      </c>
      <c r="H9328" s="1">
        <v>113.33128053000002</v>
      </c>
      <c r="I9328" s="1">
        <v>39</v>
      </c>
      <c r="J9328" s="1">
        <v>163</v>
      </c>
      <c r="K9328" s="1">
        <v>51.194000000000003</v>
      </c>
      <c r="L9328" s="1">
        <v>21.722999999999999</v>
      </c>
      <c r="M9328" s="1">
        <v>6.6459999999999999</v>
      </c>
      <c r="N9328" s="1">
        <v>36.131999999999998</v>
      </c>
      <c r="O9328" s="54">
        <f t="shared" si="147"/>
        <v>0.3059430097132072</v>
      </c>
    </row>
    <row r="9329" spans="1:15" ht="18" x14ac:dyDescent="0.35">
      <c r="A9329" t="s">
        <v>61</v>
      </c>
      <c r="B9329" t="s">
        <v>13</v>
      </c>
      <c r="C9329" s="19" t="s">
        <v>18</v>
      </c>
      <c r="E9329" s="1">
        <v>26</v>
      </c>
      <c r="F9329" s="1">
        <v>1</v>
      </c>
      <c r="G9329" s="1">
        <v>5.3769999999999998</v>
      </c>
      <c r="H9329" s="1">
        <v>101.99501938500002</v>
      </c>
      <c r="I9329" s="1">
        <v>38</v>
      </c>
      <c r="J9329" s="1">
        <v>144</v>
      </c>
      <c r="K9329" s="1">
        <v>51.790999999999997</v>
      </c>
      <c r="L9329" s="1">
        <v>22.719000000000001</v>
      </c>
      <c r="M9329" s="1">
        <v>5.7190000000000003</v>
      </c>
      <c r="N9329" s="1">
        <v>23.81</v>
      </c>
      <c r="O9329" s="54">
        <f t="shared" si="147"/>
        <v>0.25172762885690392</v>
      </c>
    </row>
    <row r="9330" spans="1:15" ht="18" x14ac:dyDescent="0.35">
      <c r="A9330" t="s">
        <v>61</v>
      </c>
      <c r="B9330" t="s">
        <v>13</v>
      </c>
      <c r="C9330" s="19" t="s">
        <v>18</v>
      </c>
      <c r="E9330" s="1">
        <v>26</v>
      </c>
      <c r="F9330" s="1">
        <v>1</v>
      </c>
      <c r="G9330" s="1">
        <v>6.8010000000000002</v>
      </c>
      <c r="H9330" s="1">
        <v>124.04436864</v>
      </c>
      <c r="I9330" s="1">
        <v>42</v>
      </c>
      <c r="J9330" s="1">
        <v>133</v>
      </c>
      <c r="K9330" s="1">
        <v>55.011000000000003</v>
      </c>
      <c r="L9330" s="1">
        <v>23.423999999999999</v>
      </c>
      <c r="M9330" s="1">
        <v>6.7460000000000004</v>
      </c>
      <c r="N9330" s="1">
        <v>42.371000000000002</v>
      </c>
      <c r="O9330" s="54">
        <f t="shared" si="147"/>
        <v>0.28799521857923499</v>
      </c>
    </row>
    <row r="9331" spans="1:15" ht="18" x14ac:dyDescent="0.35">
      <c r="A9331" t="s">
        <v>61</v>
      </c>
      <c r="B9331" t="s">
        <v>13</v>
      </c>
      <c r="C9331" s="19" t="s">
        <v>18</v>
      </c>
      <c r="E9331">
        <v>27</v>
      </c>
      <c r="F9331">
        <v>1</v>
      </c>
      <c r="G9331">
        <v>5.9960000000000004</v>
      </c>
      <c r="H9331">
        <v>105.43197468</v>
      </c>
      <c r="I9331">
        <v>38</v>
      </c>
      <c r="J9331">
        <v>100</v>
      </c>
      <c r="K9331">
        <v>50.753</v>
      </c>
      <c r="L9331">
        <v>22.588000000000001</v>
      </c>
      <c r="M9331">
        <v>5.9459999999999997</v>
      </c>
      <c r="N9331">
        <v>33.820999999999998</v>
      </c>
      <c r="O9331" s="54">
        <f t="shared" si="147"/>
        <v>0.26323711705330261</v>
      </c>
    </row>
    <row r="9332" spans="1:15" ht="18" x14ac:dyDescent="0.35">
      <c r="A9332" t="s">
        <v>61</v>
      </c>
      <c r="B9332" t="s">
        <v>13</v>
      </c>
      <c r="C9332" s="19" t="s">
        <v>33</v>
      </c>
      <c r="E9332" s="2">
        <v>1</v>
      </c>
      <c r="F9332" s="2">
        <v>1</v>
      </c>
      <c r="G9332" s="2">
        <v>0</v>
      </c>
      <c r="H9332" s="2">
        <v>0</v>
      </c>
      <c r="I9332" s="2">
        <v>0</v>
      </c>
      <c r="J9332" s="2">
        <v>0</v>
      </c>
      <c r="K9332" s="2">
        <v>0</v>
      </c>
      <c r="L9332" s="2">
        <v>0</v>
      </c>
      <c r="M9332" s="2">
        <v>0</v>
      </c>
      <c r="N9332" s="2">
        <v>0</v>
      </c>
      <c r="O9332" s="54">
        <v>0</v>
      </c>
    </row>
    <row r="9333" spans="1:15" ht="18" x14ac:dyDescent="0.35">
      <c r="A9333" t="s">
        <v>61</v>
      </c>
      <c r="B9333" t="s">
        <v>13</v>
      </c>
      <c r="C9333" s="19" t="s">
        <v>33</v>
      </c>
      <c r="E9333" s="2">
        <v>1</v>
      </c>
      <c r="F9333" s="2">
        <v>1</v>
      </c>
      <c r="G9333" s="2">
        <v>0</v>
      </c>
      <c r="H9333" s="2">
        <v>0</v>
      </c>
      <c r="I9333" s="2">
        <v>0</v>
      </c>
      <c r="J9333" s="2">
        <v>0</v>
      </c>
      <c r="K9333" s="2">
        <v>0</v>
      </c>
      <c r="L9333" s="2">
        <v>0</v>
      </c>
      <c r="M9333" s="2">
        <v>0</v>
      </c>
      <c r="N9333" s="2">
        <v>0</v>
      </c>
      <c r="O9333" s="54">
        <v>0</v>
      </c>
    </row>
    <row r="9334" spans="1:15" ht="18" x14ac:dyDescent="0.35">
      <c r="A9334" t="s">
        <v>61</v>
      </c>
      <c r="B9334" t="s">
        <v>13</v>
      </c>
      <c r="C9334" s="19" t="s">
        <v>33</v>
      </c>
      <c r="E9334" s="2">
        <v>2</v>
      </c>
      <c r="F9334" s="2">
        <v>1</v>
      </c>
      <c r="G9334" s="2">
        <v>0</v>
      </c>
      <c r="H9334" s="2">
        <v>0</v>
      </c>
      <c r="I9334" s="2">
        <v>0</v>
      </c>
      <c r="J9334" s="2">
        <v>0</v>
      </c>
      <c r="K9334" s="2">
        <v>0</v>
      </c>
      <c r="L9334" s="2">
        <v>0</v>
      </c>
      <c r="M9334" s="2">
        <v>0</v>
      </c>
      <c r="N9334" s="2">
        <v>0</v>
      </c>
      <c r="O9334" s="54">
        <v>0</v>
      </c>
    </row>
    <row r="9335" spans="1:15" ht="18" x14ac:dyDescent="0.35">
      <c r="A9335" t="s">
        <v>61</v>
      </c>
      <c r="B9335" t="s">
        <v>13</v>
      </c>
      <c r="C9335" s="19" t="s">
        <v>33</v>
      </c>
      <c r="E9335" s="2">
        <v>2</v>
      </c>
      <c r="F9335" s="2">
        <v>1</v>
      </c>
      <c r="G9335" s="2">
        <v>0</v>
      </c>
      <c r="H9335" s="2">
        <v>0</v>
      </c>
      <c r="I9335" s="2">
        <v>0</v>
      </c>
      <c r="J9335" s="2">
        <v>0</v>
      </c>
      <c r="K9335" s="2">
        <v>0</v>
      </c>
      <c r="L9335" s="2">
        <v>0</v>
      </c>
      <c r="M9335" s="2">
        <v>0</v>
      </c>
      <c r="N9335" s="2">
        <v>0</v>
      </c>
      <c r="O9335" s="54">
        <v>0</v>
      </c>
    </row>
    <row r="9336" spans="1:15" ht="18" x14ac:dyDescent="0.35">
      <c r="A9336" t="s">
        <v>61</v>
      </c>
      <c r="B9336" t="s">
        <v>13</v>
      </c>
      <c r="C9336" s="19" t="s">
        <v>33</v>
      </c>
      <c r="E9336" s="2">
        <v>3</v>
      </c>
      <c r="F9336" s="2">
        <v>1</v>
      </c>
      <c r="G9336" s="2">
        <v>0</v>
      </c>
      <c r="H9336" s="2">
        <v>0</v>
      </c>
      <c r="I9336" s="2">
        <v>0</v>
      </c>
      <c r="J9336" s="2">
        <v>0</v>
      </c>
      <c r="K9336" s="2">
        <v>0</v>
      </c>
      <c r="L9336" s="2">
        <v>0</v>
      </c>
      <c r="M9336" s="2">
        <v>0</v>
      </c>
      <c r="N9336" s="2">
        <v>0</v>
      </c>
      <c r="O9336" s="54">
        <v>0</v>
      </c>
    </row>
    <row r="9337" spans="1:15" ht="18" x14ac:dyDescent="0.35">
      <c r="A9337" t="s">
        <v>61</v>
      </c>
      <c r="B9337" t="s">
        <v>13</v>
      </c>
      <c r="C9337" s="19" t="s">
        <v>33</v>
      </c>
      <c r="E9337" s="2">
        <v>4</v>
      </c>
      <c r="F9337" s="2">
        <v>1</v>
      </c>
      <c r="G9337" s="2">
        <v>0</v>
      </c>
      <c r="H9337" s="2">
        <v>0</v>
      </c>
      <c r="I9337" s="2">
        <v>0</v>
      </c>
      <c r="J9337" s="2">
        <v>0</v>
      </c>
      <c r="K9337" s="2">
        <v>0</v>
      </c>
      <c r="L9337" s="2">
        <v>0</v>
      </c>
      <c r="M9337" s="2">
        <v>0</v>
      </c>
      <c r="N9337" s="2">
        <v>0</v>
      </c>
      <c r="O9337" s="54">
        <v>0</v>
      </c>
    </row>
    <row r="9338" spans="1:15" ht="18" x14ac:dyDescent="0.35">
      <c r="A9338" t="s">
        <v>61</v>
      </c>
      <c r="B9338" t="s">
        <v>13</v>
      </c>
      <c r="C9338" s="19" t="s">
        <v>33</v>
      </c>
      <c r="E9338" s="2">
        <v>5</v>
      </c>
      <c r="F9338" s="2">
        <v>1</v>
      </c>
      <c r="G9338" s="2">
        <v>0</v>
      </c>
      <c r="H9338" s="2">
        <v>0</v>
      </c>
      <c r="I9338" s="2">
        <v>0</v>
      </c>
      <c r="J9338" s="2">
        <v>0</v>
      </c>
      <c r="K9338" s="2">
        <v>0</v>
      </c>
      <c r="L9338" s="2">
        <v>0</v>
      </c>
      <c r="M9338" s="2">
        <v>0</v>
      </c>
      <c r="N9338" s="2">
        <v>0</v>
      </c>
      <c r="O9338" s="54">
        <v>0</v>
      </c>
    </row>
    <row r="9339" spans="1:15" ht="18" x14ac:dyDescent="0.35">
      <c r="A9339" t="s">
        <v>61</v>
      </c>
      <c r="B9339" t="s">
        <v>13</v>
      </c>
      <c r="C9339" s="19" t="s">
        <v>33</v>
      </c>
      <c r="E9339" s="2">
        <v>6</v>
      </c>
      <c r="F9339" s="2">
        <v>1</v>
      </c>
      <c r="G9339" s="2">
        <v>0</v>
      </c>
      <c r="H9339" s="2">
        <v>0</v>
      </c>
      <c r="I9339" s="2">
        <v>0</v>
      </c>
      <c r="J9339" s="2">
        <v>0</v>
      </c>
      <c r="K9339" s="2">
        <v>0</v>
      </c>
      <c r="L9339" s="2">
        <v>0</v>
      </c>
      <c r="M9339" s="2">
        <v>0</v>
      </c>
      <c r="N9339" s="2">
        <v>0</v>
      </c>
      <c r="O9339" s="54">
        <v>0</v>
      </c>
    </row>
    <row r="9340" spans="1:15" ht="18" x14ac:dyDescent="0.35">
      <c r="A9340" t="s">
        <v>61</v>
      </c>
      <c r="B9340" t="s">
        <v>13</v>
      </c>
      <c r="C9340" s="19" t="s">
        <v>33</v>
      </c>
      <c r="E9340" s="2">
        <v>6</v>
      </c>
      <c r="F9340" s="2">
        <v>1</v>
      </c>
      <c r="G9340" s="2">
        <v>0</v>
      </c>
      <c r="H9340" s="2">
        <v>0</v>
      </c>
      <c r="I9340" s="2">
        <v>0</v>
      </c>
      <c r="J9340" s="2">
        <v>0</v>
      </c>
      <c r="K9340" s="2">
        <v>0</v>
      </c>
      <c r="L9340" s="2">
        <v>0</v>
      </c>
      <c r="M9340" s="2">
        <v>0</v>
      </c>
      <c r="N9340" s="2">
        <v>0</v>
      </c>
      <c r="O9340" s="54">
        <v>0</v>
      </c>
    </row>
    <row r="9341" spans="1:15" ht="18" x14ac:dyDescent="0.35">
      <c r="A9341" t="s">
        <v>61</v>
      </c>
      <c r="B9341" t="s">
        <v>13</v>
      </c>
      <c r="C9341" s="19" t="s">
        <v>33</v>
      </c>
      <c r="E9341" s="2">
        <v>7</v>
      </c>
      <c r="F9341" s="2">
        <v>1</v>
      </c>
      <c r="G9341" s="2">
        <v>0</v>
      </c>
      <c r="H9341" s="2">
        <v>0</v>
      </c>
      <c r="I9341" s="2">
        <v>0</v>
      </c>
      <c r="J9341" s="2">
        <v>0</v>
      </c>
      <c r="K9341" s="2">
        <v>0</v>
      </c>
      <c r="L9341" s="2">
        <v>0</v>
      </c>
      <c r="M9341" s="2">
        <v>0</v>
      </c>
      <c r="N9341" s="2">
        <v>0</v>
      </c>
      <c r="O9341" s="54">
        <v>0</v>
      </c>
    </row>
    <row r="9342" spans="1:15" ht="18" x14ac:dyDescent="0.35">
      <c r="A9342" t="s">
        <v>61</v>
      </c>
      <c r="B9342" t="s">
        <v>13</v>
      </c>
      <c r="C9342" s="19" t="s">
        <v>33</v>
      </c>
      <c r="E9342" s="2">
        <v>7</v>
      </c>
      <c r="F9342" s="2">
        <v>1</v>
      </c>
      <c r="G9342" s="2">
        <v>0</v>
      </c>
      <c r="H9342" s="2">
        <v>0</v>
      </c>
      <c r="I9342" s="2">
        <v>0</v>
      </c>
      <c r="J9342" s="2">
        <v>0</v>
      </c>
      <c r="K9342" s="2">
        <v>0</v>
      </c>
      <c r="L9342" s="2">
        <v>0</v>
      </c>
      <c r="M9342" s="2">
        <v>0</v>
      </c>
      <c r="N9342" s="2">
        <v>0</v>
      </c>
      <c r="O9342" s="54">
        <v>0</v>
      </c>
    </row>
    <row r="9343" spans="1:15" ht="18" x14ac:dyDescent="0.35">
      <c r="A9343" t="s">
        <v>61</v>
      </c>
      <c r="B9343" t="s">
        <v>13</v>
      </c>
      <c r="C9343" s="19" t="s">
        <v>33</v>
      </c>
      <c r="E9343" s="2">
        <v>8</v>
      </c>
      <c r="F9343" s="2">
        <v>1</v>
      </c>
      <c r="G9343" s="2">
        <v>0</v>
      </c>
      <c r="H9343" s="2">
        <v>0</v>
      </c>
      <c r="I9343" s="2">
        <v>0</v>
      </c>
      <c r="J9343" s="2">
        <v>0</v>
      </c>
      <c r="K9343" s="2">
        <v>0</v>
      </c>
      <c r="L9343" s="2">
        <v>0</v>
      </c>
      <c r="M9343" s="2">
        <v>0</v>
      </c>
      <c r="N9343" s="2">
        <v>0</v>
      </c>
      <c r="O9343" s="54">
        <v>0</v>
      </c>
    </row>
    <row r="9344" spans="1:15" ht="18" x14ac:dyDescent="0.35">
      <c r="A9344" t="s">
        <v>61</v>
      </c>
      <c r="B9344" t="s">
        <v>13</v>
      </c>
      <c r="C9344" s="19" t="s">
        <v>33</v>
      </c>
      <c r="E9344" s="2">
        <v>8</v>
      </c>
      <c r="F9344" s="2">
        <v>1</v>
      </c>
      <c r="G9344" s="2">
        <v>0</v>
      </c>
      <c r="H9344" s="2">
        <v>0</v>
      </c>
      <c r="I9344" s="2">
        <v>0</v>
      </c>
      <c r="J9344" s="2">
        <v>0</v>
      </c>
      <c r="K9344" s="2">
        <v>0</v>
      </c>
      <c r="L9344" s="2">
        <v>0</v>
      </c>
      <c r="M9344" s="2">
        <v>0</v>
      </c>
      <c r="N9344" s="2">
        <v>0</v>
      </c>
      <c r="O9344" s="54">
        <v>0</v>
      </c>
    </row>
    <row r="9345" spans="1:15" ht="18" x14ac:dyDescent="0.35">
      <c r="A9345" t="s">
        <v>61</v>
      </c>
      <c r="B9345" t="s">
        <v>13</v>
      </c>
      <c r="C9345" s="19" t="s">
        <v>33</v>
      </c>
      <c r="E9345" s="2">
        <v>9</v>
      </c>
      <c r="F9345" s="2">
        <v>1</v>
      </c>
      <c r="G9345" s="2">
        <v>0</v>
      </c>
      <c r="H9345" s="2">
        <v>0</v>
      </c>
      <c r="I9345" s="2">
        <v>0</v>
      </c>
      <c r="J9345" s="2">
        <v>0</v>
      </c>
      <c r="K9345" s="2">
        <v>0</v>
      </c>
      <c r="L9345" s="2">
        <v>0</v>
      </c>
      <c r="M9345" s="2">
        <v>0</v>
      </c>
      <c r="N9345" s="2">
        <v>0</v>
      </c>
      <c r="O9345" s="54">
        <v>0</v>
      </c>
    </row>
    <row r="9346" spans="1:15" ht="18" x14ac:dyDescent="0.35">
      <c r="A9346" t="s">
        <v>61</v>
      </c>
      <c r="B9346" t="s">
        <v>13</v>
      </c>
      <c r="C9346" s="19" t="s">
        <v>33</v>
      </c>
      <c r="E9346" s="2">
        <v>9</v>
      </c>
      <c r="F9346" s="2">
        <v>1</v>
      </c>
      <c r="G9346" s="2">
        <v>0</v>
      </c>
      <c r="H9346" s="2">
        <v>0</v>
      </c>
      <c r="I9346" s="2">
        <v>0</v>
      </c>
      <c r="J9346" s="2">
        <v>0</v>
      </c>
      <c r="K9346" s="2">
        <v>0</v>
      </c>
      <c r="L9346" s="2">
        <v>0</v>
      </c>
      <c r="M9346" s="2">
        <v>0</v>
      </c>
      <c r="N9346" s="2">
        <v>0</v>
      </c>
      <c r="O9346" s="54">
        <v>0</v>
      </c>
    </row>
    <row r="9347" spans="1:15" ht="18" x14ac:dyDescent="0.35">
      <c r="A9347" t="s">
        <v>61</v>
      </c>
      <c r="B9347" t="s">
        <v>13</v>
      </c>
      <c r="C9347" s="19" t="s">
        <v>33</v>
      </c>
      <c r="E9347" s="2">
        <v>10</v>
      </c>
      <c r="F9347" s="2">
        <v>1</v>
      </c>
      <c r="G9347" s="2">
        <v>0</v>
      </c>
      <c r="H9347" s="2">
        <v>0</v>
      </c>
      <c r="I9347" s="2">
        <v>0</v>
      </c>
      <c r="J9347" s="2">
        <v>0</v>
      </c>
      <c r="K9347" s="2">
        <v>0</v>
      </c>
      <c r="L9347" s="2">
        <v>0</v>
      </c>
      <c r="M9347" s="2">
        <v>0</v>
      </c>
      <c r="N9347" s="2">
        <v>0</v>
      </c>
      <c r="O9347" s="54">
        <v>0</v>
      </c>
    </row>
    <row r="9348" spans="1:15" ht="18" x14ac:dyDescent="0.35">
      <c r="A9348" t="s">
        <v>61</v>
      </c>
      <c r="B9348" t="s">
        <v>13</v>
      </c>
      <c r="C9348" s="19" t="s">
        <v>33</v>
      </c>
      <c r="E9348" s="2">
        <v>10</v>
      </c>
      <c r="F9348" s="2">
        <v>1</v>
      </c>
      <c r="G9348" s="2">
        <v>0</v>
      </c>
      <c r="H9348" s="2">
        <v>0</v>
      </c>
      <c r="I9348" s="2">
        <v>0</v>
      </c>
      <c r="J9348" s="2">
        <v>0</v>
      </c>
      <c r="K9348" s="2">
        <v>0</v>
      </c>
      <c r="L9348" s="2">
        <v>0</v>
      </c>
      <c r="M9348" s="2">
        <v>0</v>
      </c>
      <c r="N9348" s="2">
        <v>0</v>
      </c>
      <c r="O9348" s="54">
        <v>0</v>
      </c>
    </row>
    <row r="9349" spans="1:15" ht="18" x14ac:dyDescent="0.35">
      <c r="A9349" t="s">
        <v>61</v>
      </c>
      <c r="B9349" t="s">
        <v>13</v>
      </c>
      <c r="C9349" s="19" t="s">
        <v>33</v>
      </c>
      <c r="E9349" s="2">
        <v>11</v>
      </c>
      <c r="F9349" s="2">
        <v>1</v>
      </c>
      <c r="G9349" s="2">
        <v>0</v>
      </c>
      <c r="H9349" s="2">
        <v>0</v>
      </c>
      <c r="I9349" s="2">
        <v>0</v>
      </c>
      <c r="J9349" s="2">
        <v>0</v>
      </c>
      <c r="K9349" s="2">
        <v>0</v>
      </c>
      <c r="L9349" s="2">
        <v>0</v>
      </c>
      <c r="M9349" s="2">
        <v>0</v>
      </c>
      <c r="N9349" s="2">
        <v>0</v>
      </c>
      <c r="O9349" s="54">
        <v>0</v>
      </c>
    </row>
    <row r="9350" spans="1:15" ht="18" x14ac:dyDescent="0.35">
      <c r="A9350" t="s">
        <v>61</v>
      </c>
      <c r="B9350" t="s">
        <v>13</v>
      </c>
      <c r="C9350" s="19" t="s">
        <v>33</v>
      </c>
      <c r="E9350" s="2">
        <v>11</v>
      </c>
      <c r="F9350" s="2">
        <v>1</v>
      </c>
      <c r="G9350" s="2">
        <v>0</v>
      </c>
      <c r="H9350" s="2">
        <v>0</v>
      </c>
      <c r="I9350" s="2">
        <v>0</v>
      </c>
      <c r="J9350" s="2">
        <v>0</v>
      </c>
      <c r="K9350" s="2">
        <v>0</v>
      </c>
      <c r="L9350" s="2">
        <v>0</v>
      </c>
      <c r="M9350" s="2">
        <v>0</v>
      </c>
      <c r="N9350" s="2">
        <v>0</v>
      </c>
      <c r="O9350" s="54">
        <v>0</v>
      </c>
    </row>
    <row r="9351" spans="1:15" ht="18" x14ac:dyDescent="0.35">
      <c r="A9351" t="s">
        <v>61</v>
      </c>
      <c r="B9351" t="s">
        <v>13</v>
      </c>
      <c r="C9351" s="19" t="s">
        <v>33</v>
      </c>
      <c r="E9351" s="2">
        <v>12</v>
      </c>
      <c r="F9351" s="2">
        <v>1</v>
      </c>
      <c r="G9351" s="2">
        <v>0</v>
      </c>
      <c r="H9351" s="2">
        <v>0</v>
      </c>
      <c r="I9351" s="2">
        <v>0</v>
      </c>
      <c r="J9351" s="2">
        <v>0</v>
      </c>
      <c r="K9351" s="2">
        <v>0</v>
      </c>
      <c r="L9351" s="2">
        <v>0</v>
      </c>
      <c r="M9351" s="2">
        <v>0</v>
      </c>
      <c r="N9351" s="2">
        <v>0</v>
      </c>
      <c r="O9351" s="54">
        <v>0</v>
      </c>
    </row>
    <row r="9352" spans="1:15" ht="18" x14ac:dyDescent="0.35">
      <c r="A9352" t="s">
        <v>61</v>
      </c>
      <c r="B9352" t="s">
        <v>13</v>
      </c>
      <c r="C9352" s="19" t="s">
        <v>33</v>
      </c>
      <c r="E9352" s="2">
        <v>12</v>
      </c>
      <c r="F9352" s="2">
        <v>1</v>
      </c>
      <c r="G9352" s="2">
        <v>0</v>
      </c>
      <c r="H9352" s="2">
        <v>0</v>
      </c>
      <c r="I9352" s="2">
        <v>0</v>
      </c>
      <c r="J9352" s="2">
        <v>0</v>
      </c>
      <c r="K9352" s="2">
        <v>0</v>
      </c>
      <c r="L9352" s="2">
        <v>0</v>
      </c>
      <c r="M9352" s="2">
        <v>0</v>
      </c>
      <c r="N9352" s="2">
        <v>0</v>
      </c>
      <c r="O9352" s="54">
        <v>0</v>
      </c>
    </row>
    <row r="9353" spans="1:15" ht="18" x14ac:dyDescent="0.35">
      <c r="A9353" t="s">
        <v>61</v>
      </c>
      <c r="B9353" t="s">
        <v>13</v>
      </c>
      <c r="C9353" s="19" t="s">
        <v>33</v>
      </c>
      <c r="E9353" s="2">
        <v>13</v>
      </c>
      <c r="F9353" s="2">
        <v>1</v>
      </c>
      <c r="G9353" s="2">
        <v>0</v>
      </c>
      <c r="H9353" s="2">
        <v>0</v>
      </c>
      <c r="I9353" s="2">
        <v>0</v>
      </c>
      <c r="J9353" s="2">
        <v>0</v>
      </c>
      <c r="K9353" s="2">
        <v>0</v>
      </c>
      <c r="L9353" s="2">
        <v>0</v>
      </c>
      <c r="M9353" s="2">
        <v>0</v>
      </c>
      <c r="N9353" s="2">
        <v>0</v>
      </c>
      <c r="O9353" s="54">
        <v>0</v>
      </c>
    </row>
    <row r="9354" spans="1:15" ht="18" x14ac:dyDescent="0.35">
      <c r="A9354" t="s">
        <v>61</v>
      </c>
      <c r="B9354" t="s">
        <v>13</v>
      </c>
      <c r="C9354" s="19" t="s">
        <v>33</v>
      </c>
      <c r="E9354" s="2">
        <v>13</v>
      </c>
      <c r="F9354" s="2">
        <v>1</v>
      </c>
      <c r="G9354" s="2">
        <v>0</v>
      </c>
      <c r="H9354" s="2">
        <v>0</v>
      </c>
      <c r="I9354" s="2">
        <v>0</v>
      </c>
      <c r="J9354" s="2">
        <v>0</v>
      </c>
      <c r="K9354" s="2">
        <v>0</v>
      </c>
      <c r="L9354" s="2">
        <v>0</v>
      </c>
      <c r="M9354" s="2">
        <v>0</v>
      </c>
      <c r="N9354" s="2">
        <v>0</v>
      </c>
      <c r="O9354" s="54">
        <v>0</v>
      </c>
    </row>
    <row r="9355" spans="1:15" ht="18" x14ac:dyDescent="0.35">
      <c r="A9355" t="s">
        <v>61</v>
      </c>
      <c r="B9355" t="s">
        <v>13</v>
      </c>
      <c r="C9355" s="19" t="s">
        <v>33</v>
      </c>
      <c r="E9355" s="2">
        <v>14</v>
      </c>
      <c r="F9355" s="2">
        <v>1</v>
      </c>
      <c r="G9355" s="2">
        <v>0</v>
      </c>
      <c r="H9355" s="2">
        <v>0</v>
      </c>
      <c r="I9355" s="2">
        <v>0</v>
      </c>
      <c r="J9355" s="2">
        <v>0</v>
      </c>
      <c r="K9355" s="2">
        <v>0</v>
      </c>
      <c r="L9355" s="2">
        <v>0</v>
      </c>
      <c r="M9355" s="2">
        <v>0</v>
      </c>
      <c r="N9355" s="2">
        <v>0</v>
      </c>
      <c r="O9355" s="54">
        <v>0</v>
      </c>
    </row>
    <row r="9356" spans="1:15" ht="18" x14ac:dyDescent="0.35">
      <c r="A9356" t="s">
        <v>61</v>
      </c>
      <c r="B9356" t="s">
        <v>13</v>
      </c>
      <c r="C9356" s="19" t="s">
        <v>33</v>
      </c>
      <c r="E9356" s="2">
        <v>14</v>
      </c>
      <c r="F9356" s="2">
        <v>1</v>
      </c>
      <c r="G9356" s="2">
        <v>0</v>
      </c>
      <c r="H9356" s="2">
        <v>0</v>
      </c>
      <c r="I9356" s="2">
        <v>0</v>
      </c>
      <c r="J9356" s="2">
        <v>0</v>
      </c>
      <c r="K9356" s="2">
        <v>0</v>
      </c>
      <c r="L9356" s="2">
        <v>0</v>
      </c>
      <c r="M9356" s="2">
        <v>0</v>
      </c>
      <c r="N9356" s="2">
        <v>0</v>
      </c>
      <c r="O9356" s="54">
        <v>0</v>
      </c>
    </row>
    <row r="9357" spans="1:15" ht="18" x14ac:dyDescent="0.35">
      <c r="A9357" t="s">
        <v>61</v>
      </c>
      <c r="B9357" t="s">
        <v>13</v>
      </c>
      <c r="C9357" s="19" t="s">
        <v>33</v>
      </c>
      <c r="E9357" s="2">
        <v>15</v>
      </c>
      <c r="F9357" s="2">
        <v>1</v>
      </c>
      <c r="G9357" s="2">
        <v>0</v>
      </c>
      <c r="H9357" s="2">
        <v>0</v>
      </c>
      <c r="I9357" s="2">
        <v>0</v>
      </c>
      <c r="J9357" s="2">
        <v>0</v>
      </c>
      <c r="K9357" s="2">
        <v>0</v>
      </c>
      <c r="L9357" s="2">
        <v>0</v>
      </c>
      <c r="M9357" s="2">
        <v>0</v>
      </c>
      <c r="N9357" s="2">
        <v>0</v>
      </c>
      <c r="O9357" s="54">
        <v>0</v>
      </c>
    </row>
    <row r="9358" spans="1:15" ht="18" x14ac:dyDescent="0.35">
      <c r="A9358" t="s">
        <v>61</v>
      </c>
      <c r="B9358" t="s">
        <v>13</v>
      </c>
      <c r="C9358" s="19" t="s">
        <v>33</v>
      </c>
      <c r="E9358" s="2">
        <v>15</v>
      </c>
      <c r="F9358" s="2">
        <v>1</v>
      </c>
      <c r="G9358" s="2">
        <v>0</v>
      </c>
      <c r="H9358" s="2">
        <v>0</v>
      </c>
      <c r="I9358" s="2">
        <v>0</v>
      </c>
      <c r="J9358" s="2">
        <v>0</v>
      </c>
      <c r="K9358" s="2">
        <v>0</v>
      </c>
      <c r="L9358" s="2">
        <v>0</v>
      </c>
      <c r="M9358" s="2">
        <v>0</v>
      </c>
      <c r="N9358" s="2">
        <v>0</v>
      </c>
      <c r="O9358" s="54">
        <v>0</v>
      </c>
    </row>
    <row r="9359" spans="1:15" ht="18" x14ac:dyDescent="0.35">
      <c r="A9359" t="s">
        <v>61</v>
      </c>
      <c r="B9359" t="s">
        <v>13</v>
      </c>
      <c r="C9359" s="19" t="s">
        <v>33</v>
      </c>
      <c r="E9359" s="2">
        <v>16</v>
      </c>
      <c r="F9359" s="2">
        <v>1</v>
      </c>
      <c r="G9359" s="2">
        <v>0</v>
      </c>
      <c r="H9359" s="2">
        <v>0</v>
      </c>
      <c r="I9359" s="2">
        <v>0</v>
      </c>
      <c r="J9359" s="2">
        <v>0</v>
      </c>
      <c r="K9359" s="2">
        <v>0</v>
      </c>
      <c r="L9359" s="2">
        <v>0</v>
      </c>
      <c r="M9359" s="2">
        <v>0</v>
      </c>
      <c r="N9359" s="2">
        <v>0</v>
      </c>
      <c r="O9359" s="54">
        <v>0</v>
      </c>
    </row>
    <row r="9360" spans="1:15" ht="18" x14ac:dyDescent="0.35">
      <c r="A9360" t="s">
        <v>61</v>
      </c>
      <c r="B9360" t="s">
        <v>13</v>
      </c>
      <c r="C9360" s="19" t="s">
        <v>33</v>
      </c>
      <c r="E9360" s="2">
        <v>16</v>
      </c>
      <c r="F9360" s="2">
        <v>1</v>
      </c>
      <c r="G9360" s="2">
        <v>0</v>
      </c>
      <c r="H9360" s="2">
        <v>0</v>
      </c>
      <c r="I9360" s="2">
        <v>0</v>
      </c>
      <c r="J9360" s="2">
        <v>0</v>
      </c>
      <c r="K9360" s="2">
        <v>0</v>
      </c>
      <c r="L9360" s="2">
        <v>0</v>
      </c>
      <c r="M9360" s="2">
        <v>0</v>
      </c>
      <c r="N9360" s="2">
        <v>0</v>
      </c>
      <c r="O9360" s="54">
        <v>0</v>
      </c>
    </row>
    <row r="9361" spans="1:15" ht="18" x14ac:dyDescent="0.35">
      <c r="A9361" t="s">
        <v>61</v>
      </c>
      <c r="B9361" t="s">
        <v>13</v>
      </c>
      <c r="C9361" s="19" t="s">
        <v>33</v>
      </c>
      <c r="E9361" s="2">
        <v>17</v>
      </c>
      <c r="F9361" s="2">
        <v>1</v>
      </c>
      <c r="G9361" s="2">
        <v>0</v>
      </c>
      <c r="H9361" s="2">
        <v>0</v>
      </c>
      <c r="I9361" s="2">
        <v>0</v>
      </c>
      <c r="J9361" s="2">
        <v>0</v>
      </c>
      <c r="K9361" s="2">
        <v>0</v>
      </c>
      <c r="L9361" s="2">
        <v>0</v>
      </c>
      <c r="M9361" s="2">
        <v>0</v>
      </c>
      <c r="N9361" s="2">
        <v>0</v>
      </c>
      <c r="O9361" s="54">
        <v>0</v>
      </c>
    </row>
    <row r="9362" spans="1:15" ht="18" x14ac:dyDescent="0.35">
      <c r="A9362" t="s">
        <v>61</v>
      </c>
      <c r="B9362" t="s">
        <v>13</v>
      </c>
      <c r="C9362" s="19" t="s">
        <v>33</v>
      </c>
      <c r="E9362" s="2">
        <v>17</v>
      </c>
      <c r="F9362" s="2">
        <v>1</v>
      </c>
      <c r="G9362" s="2">
        <v>0</v>
      </c>
      <c r="H9362" s="2">
        <v>0</v>
      </c>
      <c r="I9362" s="2">
        <v>0</v>
      </c>
      <c r="J9362" s="2">
        <v>0</v>
      </c>
      <c r="K9362" s="2">
        <v>0</v>
      </c>
      <c r="L9362" s="2">
        <v>0</v>
      </c>
      <c r="M9362" s="2">
        <v>0</v>
      </c>
      <c r="N9362" s="2">
        <v>0</v>
      </c>
      <c r="O9362" s="54">
        <v>0</v>
      </c>
    </row>
    <row r="9363" spans="1:15" ht="18" x14ac:dyDescent="0.35">
      <c r="A9363" t="s">
        <v>61</v>
      </c>
      <c r="B9363" t="s">
        <v>13</v>
      </c>
      <c r="C9363" s="19" t="s">
        <v>33</v>
      </c>
      <c r="E9363" s="2">
        <v>18</v>
      </c>
      <c r="F9363" s="2">
        <v>1</v>
      </c>
      <c r="G9363" s="2">
        <v>0</v>
      </c>
      <c r="H9363" s="2">
        <v>0</v>
      </c>
      <c r="I9363" s="2">
        <v>0</v>
      </c>
      <c r="J9363" s="2">
        <v>0</v>
      </c>
      <c r="K9363" s="2">
        <v>0</v>
      </c>
      <c r="L9363" s="2">
        <v>0</v>
      </c>
      <c r="M9363" s="2">
        <v>0</v>
      </c>
      <c r="N9363" s="2">
        <v>0</v>
      </c>
      <c r="O9363" s="54">
        <v>0</v>
      </c>
    </row>
    <row r="9364" spans="1:15" ht="18" x14ac:dyDescent="0.35">
      <c r="A9364" t="s">
        <v>61</v>
      </c>
      <c r="B9364" t="s">
        <v>13</v>
      </c>
      <c r="C9364" s="19" t="s">
        <v>33</v>
      </c>
      <c r="E9364" s="2">
        <v>19</v>
      </c>
      <c r="F9364" s="2">
        <v>1</v>
      </c>
      <c r="G9364" s="2">
        <v>0</v>
      </c>
      <c r="H9364" s="2">
        <v>0</v>
      </c>
      <c r="I9364" s="2">
        <v>0</v>
      </c>
      <c r="J9364" s="2">
        <v>0</v>
      </c>
      <c r="K9364" s="2">
        <v>0</v>
      </c>
      <c r="L9364" s="2">
        <v>0</v>
      </c>
      <c r="M9364" s="2">
        <v>0</v>
      </c>
      <c r="N9364" s="2">
        <v>0</v>
      </c>
      <c r="O9364" s="54">
        <v>0</v>
      </c>
    </row>
    <row r="9365" spans="1:15" ht="18" x14ac:dyDescent="0.35">
      <c r="A9365" t="s">
        <v>61</v>
      </c>
      <c r="B9365" t="s">
        <v>13</v>
      </c>
      <c r="C9365" s="19" t="s">
        <v>33</v>
      </c>
      <c r="E9365" s="2">
        <v>19</v>
      </c>
      <c r="F9365" s="2">
        <v>1</v>
      </c>
      <c r="G9365" s="2">
        <v>0</v>
      </c>
      <c r="H9365" s="2">
        <v>0</v>
      </c>
      <c r="I9365" s="2">
        <v>0</v>
      </c>
      <c r="J9365" s="2">
        <v>0</v>
      </c>
      <c r="K9365" s="2">
        <v>0</v>
      </c>
      <c r="L9365" s="2">
        <v>0</v>
      </c>
      <c r="M9365" s="2">
        <v>0</v>
      </c>
      <c r="N9365" s="2">
        <v>0</v>
      </c>
      <c r="O9365" s="54">
        <v>0</v>
      </c>
    </row>
    <row r="9366" spans="1:15" ht="18" x14ac:dyDescent="0.35">
      <c r="A9366" t="s">
        <v>61</v>
      </c>
      <c r="B9366" t="s">
        <v>13</v>
      </c>
      <c r="C9366" s="19" t="s">
        <v>33</v>
      </c>
      <c r="E9366" s="2">
        <v>20</v>
      </c>
      <c r="F9366" s="2">
        <v>1</v>
      </c>
      <c r="G9366" s="2">
        <v>0</v>
      </c>
      <c r="H9366" s="2">
        <v>0</v>
      </c>
      <c r="I9366" s="2">
        <v>0</v>
      </c>
      <c r="J9366" s="2">
        <v>0</v>
      </c>
      <c r="K9366" s="2">
        <v>0</v>
      </c>
      <c r="L9366" s="2">
        <v>0</v>
      </c>
      <c r="M9366" s="2">
        <v>0</v>
      </c>
      <c r="N9366" s="2">
        <v>0</v>
      </c>
      <c r="O9366" s="54">
        <v>0</v>
      </c>
    </row>
    <row r="9367" spans="1:15" ht="18" x14ac:dyDescent="0.35">
      <c r="A9367" t="s">
        <v>61</v>
      </c>
      <c r="B9367" t="s">
        <v>13</v>
      </c>
      <c r="C9367" s="19" t="s">
        <v>33</v>
      </c>
      <c r="E9367" s="2">
        <v>20</v>
      </c>
      <c r="F9367" s="2">
        <v>1</v>
      </c>
      <c r="G9367" s="2">
        <v>0</v>
      </c>
      <c r="H9367" s="2">
        <v>0</v>
      </c>
      <c r="I9367" s="2">
        <v>0</v>
      </c>
      <c r="J9367" s="2">
        <v>0</v>
      </c>
      <c r="K9367" s="2">
        <v>0</v>
      </c>
      <c r="L9367" s="2">
        <v>0</v>
      </c>
      <c r="M9367" s="2">
        <v>0</v>
      </c>
      <c r="N9367" s="2">
        <v>0</v>
      </c>
      <c r="O9367" s="54">
        <v>0</v>
      </c>
    </row>
    <row r="9368" spans="1:15" ht="18" x14ac:dyDescent="0.35">
      <c r="A9368" t="s">
        <v>61</v>
      </c>
      <c r="B9368" t="s">
        <v>13</v>
      </c>
      <c r="C9368" s="19" t="s">
        <v>33</v>
      </c>
      <c r="E9368" s="2">
        <v>21</v>
      </c>
      <c r="F9368" s="2">
        <v>1</v>
      </c>
      <c r="G9368" s="2">
        <v>0</v>
      </c>
      <c r="H9368" s="2">
        <v>0</v>
      </c>
      <c r="I9368" s="2">
        <v>0</v>
      </c>
      <c r="J9368" s="2">
        <v>0</v>
      </c>
      <c r="K9368" s="2">
        <v>0</v>
      </c>
      <c r="L9368" s="2">
        <v>0</v>
      </c>
      <c r="M9368" s="2">
        <v>0</v>
      </c>
      <c r="N9368" s="2">
        <v>0</v>
      </c>
      <c r="O9368" s="54">
        <v>0</v>
      </c>
    </row>
    <row r="9369" spans="1:15" ht="18" x14ac:dyDescent="0.35">
      <c r="A9369" t="s">
        <v>61</v>
      </c>
      <c r="B9369" t="s">
        <v>13</v>
      </c>
      <c r="C9369" s="19" t="s">
        <v>33</v>
      </c>
      <c r="E9369" s="2">
        <v>21</v>
      </c>
      <c r="F9369" s="2">
        <v>1</v>
      </c>
      <c r="G9369" s="2">
        <v>0</v>
      </c>
      <c r="H9369" s="2">
        <v>0</v>
      </c>
      <c r="I9369" s="2">
        <v>0</v>
      </c>
      <c r="J9369" s="2">
        <v>0</v>
      </c>
      <c r="K9369" s="2">
        <v>0</v>
      </c>
      <c r="L9369" s="2">
        <v>0</v>
      </c>
      <c r="M9369" s="2">
        <v>0</v>
      </c>
      <c r="N9369" s="2">
        <v>0</v>
      </c>
      <c r="O9369" s="54">
        <v>0</v>
      </c>
    </row>
    <row r="9370" spans="1:15" ht="18" x14ac:dyDescent="0.35">
      <c r="A9370" t="s">
        <v>61</v>
      </c>
      <c r="B9370" t="s">
        <v>13</v>
      </c>
      <c r="C9370" s="19" t="s">
        <v>33</v>
      </c>
      <c r="E9370" s="2">
        <v>22</v>
      </c>
      <c r="F9370" s="2">
        <v>1</v>
      </c>
      <c r="G9370" s="2">
        <v>0</v>
      </c>
      <c r="H9370" s="2">
        <v>0</v>
      </c>
      <c r="I9370" s="2">
        <v>0</v>
      </c>
      <c r="J9370" s="2">
        <v>0</v>
      </c>
      <c r="K9370" s="2">
        <v>0</v>
      </c>
      <c r="L9370" s="2">
        <v>0</v>
      </c>
      <c r="M9370" s="2">
        <v>0</v>
      </c>
      <c r="N9370" s="2">
        <v>0</v>
      </c>
      <c r="O9370" s="54">
        <v>0</v>
      </c>
    </row>
    <row r="9371" spans="1:15" ht="18" x14ac:dyDescent="0.35">
      <c r="A9371" t="s">
        <v>61</v>
      </c>
      <c r="B9371" t="s">
        <v>13</v>
      </c>
      <c r="C9371" s="19" t="s">
        <v>33</v>
      </c>
      <c r="E9371" s="2">
        <v>22</v>
      </c>
      <c r="F9371" s="2">
        <v>1</v>
      </c>
      <c r="G9371" s="2">
        <v>0</v>
      </c>
      <c r="H9371" s="2">
        <v>0</v>
      </c>
      <c r="I9371" s="2">
        <v>0</v>
      </c>
      <c r="J9371" s="2">
        <v>0</v>
      </c>
      <c r="K9371" s="2">
        <v>0</v>
      </c>
      <c r="L9371" s="2">
        <v>0</v>
      </c>
      <c r="M9371" s="2">
        <v>0</v>
      </c>
      <c r="N9371" s="2">
        <v>0</v>
      </c>
      <c r="O9371" s="54">
        <v>0</v>
      </c>
    </row>
    <row r="9372" spans="1:15" ht="18" x14ac:dyDescent="0.35">
      <c r="A9372" t="s">
        <v>61</v>
      </c>
      <c r="B9372" t="s">
        <v>13</v>
      </c>
      <c r="C9372" s="19" t="s">
        <v>33</v>
      </c>
      <c r="E9372" s="2">
        <v>23</v>
      </c>
      <c r="F9372" s="2">
        <v>1</v>
      </c>
      <c r="G9372" s="2">
        <v>0</v>
      </c>
      <c r="H9372" s="2">
        <v>0</v>
      </c>
      <c r="I9372" s="2">
        <v>0</v>
      </c>
      <c r="J9372" s="2">
        <v>0</v>
      </c>
      <c r="K9372" s="2">
        <v>0</v>
      </c>
      <c r="L9372" s="2">
        <v>0</v>
      </c>
      <c r="M9372" s="2">
        <v>0</v>
      </c>
      <c r="N9372" s="2">
        <v>0</v>
      </c>
      <c r="O9372" s="54">
        <v>0</v>
      </c>
    </row>
    <row r="9373" spans="1:15" ht="18" x14ac:dyDescent="0.35">
      <c r="A9373" t="s">
        <v>61</v>
      </c>
      <c r="B9373" t="s">
        <v>13</v>
      </c>
      <c r="C9373" s="19" t="s">
        <v>33</v>
      </c>
      <c r="E9373" s="2">
        <v>23</v>
      </c>
      <c r="F9373" s="2">
        <v>1</v>
      </c>
      <c r="G9373" s="2">
        <v>0</v>
      </c>
      <c r="H9373" s="2">
        <v>0</v>
      </c>
      <c r="I9373" s="2">
        <v>0</v>
      </c>
      <c r="J9373" s="2">
        <v>0</v>
      </c>
      <c r="K9373" s="2">
        <v>0</v>
      </c>
      <c r="L9373" s="2">
        <v>0</v>
      </c>
      <c r="M9373" s="2">
        <v>0</v>
      </c>
      <c r="N9373" s="2">
        <v>0</v>
      </c>
      <c r="O9373" s="54">
        <v>0</v>
      </c>
    </row>
    <row r="9374" spans="1:15" ht="18" x14ac:dyDescent="0.35">
      <c r="A9374" t="s">
        <v>61</v>
      </c>
      <c r="B9374" t="s">
        <v>13</v>
      </c>
      <c r="C9374" s="19" t="s">
        <v>33</v>
      </c>
      <c r="E9374" s="2">
        <v>24</v>
      </c>
      <c r="F9374" s="2">
        <v>1</v>
      </c>
      <c r="G9374" s="2">
        <v>0</v>
      </c>
      <c r="H9374" s="2">
        <v>0</v>
      </c>
      <c r="I9374" s="2">
        <v>0</v>
      </c>
      <c r="J9374" s="2">
        <v>0</v>
      </c>
      <c r="K9374" s="2">
        <v>0</v>
      </c>
      <c r="L9374" s="2">
        <v>0</v>
      </c>
      <c r="M9374" s="2">
        <v>0</v>
      </c>
      <c r="N9374" s="2">
        <v>0</v>
      </c>
      <c r="O9374" s="54">
        <v>0</v>
      </c>
    </row>
    <row r="9375" spans="1:15" ht="18" x14ac:dyDescent="0.35">
      <c r="A9375" t="s">
        <v>61</v>
      </c>
      <c r="B9375" t="s">
        <v>13</v>
      </c>
      <c r="C9375" s="19" t="s">
        <v>33</v>
      </c>
      <c r="E9375" s="2">
        <v>24</v>
      </c>
      <c r="F9375" s="2">
        <v>1</v>
      </c>
      <c r="G9375" s="2">
        <v>0</v>
      </c>
      <c r="H9375" s="2">
        <v>0</v>
      </c>
      <c r="I9375" s="2">
        <v>0</v>
      </c>
      <c r="J9375" s="2">
        <v>0</v>
      </c>
      <c r="K9375" s="2">
        <v>0</v>
      </c>
      <c r="L9375" s="2">
        <v>0</v>
      </c>
      <c r="M9375" s="2">
        <v>0</v>
      </c>
      <c r="N9375" s="2">
        <v>0</v>
      </c>
      <c r="O9375" s="54">
        <v>0</v>
      </c>
    </row>
    <row r="9376" spans="1:15" ht="18" x14ac:dyDescent="0.35">
      <c r="A9376" t="s">
        <v>61</v>
      </c>
      <c r="B9376" t="s">
        <v>13</v>
      </c>
      <c r="C9376" s="19" t="s">
        <v>33</v>
      </c>
      <c r="E9376" s="2">
        <v>25</v>
      </c>
      <c r="F9376" s="2">
        <v>1</v>
      </c>
      <c r="G9376" s="2">
        <v>0</v>
      </c>
      <c r="H9376" s="2">
        <v>0</v>
      </c>
      <c r="I9376" s="2">
        <v>0</v>
      </c>
      <c r="J9376" s="2">
        <v>0</v>
      </c>
      <c r="K9376" s="2">
        <v>0</v>
      </c>
      <c r="L9376" s="2">
        <v>0</v>
      </c>
      <c r="M9376" s="2">
        <v>0</v>
      </c>
      <c r="N9376" s="2">
        <v>0</v>
      </c>
      <c r="O9376" s="54">
        <v>0</v>
      </c>
    </row>
    <row r="9377" spans="1:15" ht="18" x14ac:dyDescent="0.35">
      <c r="A9377" t="s">
        <v>61</v>
      </c>
      <c r="B9377" t="s">
        <v>13</v>
      </c>
      <c r="C9377" s="19" t="s">
        <v>33</v>
      </c>
      <c r="E9377" s="2">
        <v>25</v>
      </c>
      <c r="F9377" s="2">
        <v>1</v>
      </c>
      <c r="G9377" s="2">
        <v>0</v>
      </c>
      <c r="H9377" s="2">
        <v>0</v>
      </c>
      <c r="I9377" s="2">
        <v>0</v>
      </c>
      <c r="J9377" s="2">
        <v>0</v>
      </c>
      <c r="K9377" s="2">
        <v>0</v>
      </c>
      <c r="L9377" s="2">
        <v>0</v>
      </c>
      <c r="M9377" s="2">
        <v>0</v>
      </c>
      <c r="N9377" s="2">
        <v>0</v>
      </c>
      <c r="O9377" s="54">
        <v>0</v>
      </c>
    </row>
    <row r="9378" spans="1:15" ht="18" x14ac:dyDescent="0.35">
      <c r="A9378" t="s">
        <v>61</v>
      </c>
      <c r="B9378" t="s">
        <v>13</v>
      </c>
      <c r="C9378" s="19" t="s">
        <v>33</v>
      </c>
      <c r="E9378" s="2">
        <v>26</v>
      </c>
      <c r="F9378" s="2">
        <v>1</v>
      </c>
      <c r="G9378" s="2">
        <v>0</v>
      </c>
      <c r="H9378" s="2">
        <v>0</v>
      </c>
      <c r="I9378" s="2">
        <v>0</v>
      </c>
      <c r="J9378" s="2">
        <v>0</v>
      </c>
      <c r="K9378" s="2">
        <v>0</v>
      </c>
      <c r="L9378" s="2">
        <v>0</v>
      </c>
      <c r="M9378" s="2">
        <v>0</v>
      </c>
      <c r="N9378" s="2">
        <v>0</v>
      </c>
      <c r="O9378" s="54">
        <v>0</v>
      </c>
    </row>
    <row r="9379" spans="1:15" ht="18" x14ac:dyDescent="0.35">
      <c r="A9379" t="s">
        <v>61</v>
      </c>
      <c r="B9379" t="s">
        <v>13</v>
      </c>
      <c r="C9379" s="19" t="s">
        <v>33</v>
      </c>
      <c r="E9379" s="2">
        <v>26</v>
      </c>
      <c r="F9379" s="2">
        <v>1</v>
      </c>
      <c r="G9379" s="2">
        <v>0</v>
      </c>
      <c r="H9379" s="2">
        <v>0</v>
      </c>
      <c r="I9379" s="2">
        <v>0</v>
      </c>
      <c r="J9379" s="2">
        <v>0</v>
      </c>
      <c r="K9379" s="2">
        <v>0</v>
      </c>
      <c r="L9379" s="2">
        <v>0</v>
      </c>
      <c r="M9379" s="2">
        <v>0</v>
      </c>
      <c r="N9379" s="2">
        <v>0</v>
      </c>
      <c r="O9379" s="54">
        <v>0</v>
      </c>
    </row>
    <row r="9380" spans="1:15" ht="18" x14ac:dyDescent="0.35">
      <c r="A9380" t="s">
        <v>61</v>
      </c>
      <c r="B9380" t="s">
        <v>13</v>
      </c>
      <c r="C9380" s="19" t="s">
        <v>33</v>
      </c>
      <c r="E9380" s="2">
        <v>27</v>
      </c>
      <c r="F9380" s="2">
        <v>1</v>
      </c>
      <c r="G9380" s="2">
        <v>0</v>
      </c>
      <c r="H9380" s="2">
        <v>0</v>
      </c>
      <c r="I9380" s="2">
        <v>0</v>
      </c>
      <c r="J9380" s="2">
        <v>0</v>
      </c>
      <c r="K9380" s="2">
        <v>0</v>
      </c>
      <c r="L9380" s="2">
        <v>0</v>
      </c>
      <c r="M9380" s="2">
        <v>0</v>
      </c>
      <c r="N9380" s="2">
        <v>0</v>
      </c>
      <c r="O9380" s="54">
        <v>0</v>
      </c>
    </row>
    <row r="9381" spans="1:15" ht="18" x14ac:dyDescent="0.35">
      <c r="A9381" t="s">
        <v>61</v>
      </c>
      <c r="B9381" t="s">
        <v>13</v>
      </c>
      <c r="C9381" s="19" t="s">
        <v>33</v>
      </c>
      <c r="E9381" s="2">
        <v>27</v>
      </c>
      <c r="F9381" s="2">
        <v>1</v>
      </c>
      <c r="G9381" s="2">
        <v>0</v>
      </c>
      <c r="H9381" s="2">
        <v>0</v>
      </c>
      <c r="I9381" s="2">
        <v>0</v>
      </c>
      <c r="J9381" s="2">
        <v>0</v>
      </c>
      <c r="K9381" s="2">
        <v>0</v>
      </c>
      <c r="L9381" s="2">
        <v>0</v>
      </c>
      <c r="M9381" s="2">
        <v>0</v>
      </c>
      <c r="N9381" s="2">
        <v>0</v>
      </c>
      <c r="O9381" s="54">
        <v>0</v>
      </c>
    </row>
    <row r="9382" spans="1:15" ht="18" x14ac:dyDescent="0.35">
      <c r="A9382" t="s">
        <v>61</v>
      </c>
      <c r="B9382" t="s">
        <v>13</v>
      </c>
      <c r="C9382" s="19" t="s">
        <v>51</v>
      </c>
      <c r="E9382" s="1">
        <v>1</v>
      </c>
      <c r="F9382" s="1">
        <v>1</v>
      </c>
      <c r="G9382" s="1">
        <v>1.125</v>
      </c>
      <c r="H9382" s="1">
        <v>27.817844040000001</v>
      </c>
      <c r="I9382" s="1">
        <v>44</v>
      </c>
      <c r="J9382" s="1">
        <v>132</v>
      </c>
      <c r="K9382" s="1">
        <v>55.921999999999997</v>
      </c>
      <c r="L9382" s="1">
        <v>24.456</v>
      </c>
      <c r="M9382" s="1">
        <v>1.4490000000000001</v>
      </c>
      <c r="N9382" s="1">
        <v>8.6419999999999995</v>
      </c>
      <c r="O9382" s="54">
        <f t="shared" ref="O9382:O9418" si="148">M9382/L9382</f>
        <v>5.9249263984298334E-2</v>
      </c>
    </row>
    <row r="9383" spans="1:15" ht="18" x14ac:dyDescent="0.35">
      <c r="A9383" t="s">
        <v>61</v>
      </c>
      <c r="B9383" t="s">
        <v>13</v>
      </c>
      <c r="C9383" s="19" t="s">
        <v>51</v>
      </c>
      <c r="E9383" s="2">
        <v>1</v>
      </c>
      <c r="F9383" s="2">
        <v>1</v>
      </c>
      <c r="G9383" s="2">
        <v>0</v>
      </c>
      <c r="H9383" s="2">
        <v>0</v>
      </c>
      <c r="I9383" s="2">
        <v>0</v>
      </c>
      <c r="J9383" s="2">
        <v>0</v>
      </c>
      <c r="K9383" s="2">
        <v>0</v>
      </c>
      <c r="L9383" s="2">
        <v>0</v>
      </c>
      <c r="M9383" s="2">
        <v>0</v>
      </c>
      <c r="N9383" s="2">
        <v>0</v>
      </c>
      <c r="O9383" s="54">
        <v>0</v>
      </c>
    </row>
    <row r="9384" spans="1:15" ht="18" x14ac:dyDescent="0.35">
      <c r="A9384" t="s">
        <v>61</v>
      </c>
      <c r="B9384" t="s">
        <v>13</v>
      </c>
      <c r="C9384" s="19" t="s">
        <v>51</v>
      </c>
      <c r="E9384" s="2">
        <v>2</v>
      </c>
      <c r="F9384" s="2">
        <v>1</v>
      </c>
      <c r="G9384" s="2">
        <v>0</v>
      </c>
      <c r="H9384" s="2">
        <v>0</v>
      </c>
      <c r="I9384" s="2">
        <v>0</v>
      </c>
      <c r="J9384" s="2">
        <v>0</v>
      </c>
      <c r="K9384" s="2">
        <v>0</v>
      </c>
      <c r="L9384" s="2">
        <v>0</v>
      </c>
      <c r="M9384" s="2">
        <v>0</v>
      </c>
      <c r="N9384" s="2">
        <v>0</v>
      </c>
      <c r="O9384" s="54">
        <v>0</v>
      </c>
    </row>
    <row r="9385" spans="1:15" ht="18" x14ac:dyDescent="0.35">
      <c r="A9385" t="s">
        <v>61</v>
      </c>
      <c r="B9385" t="s">
        <v>13</v>
      </c>
      <c r="C9385" s="19" t="s">
        <v>51</v>
      </c>
      <c r="E9385" s="2">
        <v>2</v>
      </c>
      <c r="F9385" s="2">
        <v>1</v>
      </c>
      <c r="G9385" s="2">
        <v>0</v>
      </c>
      <c r="H9385" s="2">
        <v>0</v>
      </c>
      <c r="I9385" s="2">
        <v>0</v>
      </c>
      <c r="J9385" s="2">
        <v>0</v>
      </c>
      <c r="K9385" s="2">
        <v>0</v>
      </c>
      <c r="L9385" s="2">
        <v>0</v>
      </c>
      <c r="M9385" s="2">
        <v>0</v>
      </c>
      <c r="N9385" s="2">
        <v>0</v>
      </c>
      <c r="O9385" s="54">
        <v>0</v>
      </c>
    </row>
    <row r="9386" spans="1:15" ht="18" x14ac:dyDescent="0.35">
      <c r="A9386" t="s">
        <v>61</v>
      </c>
      <c r="B9386" t="s">
        <v>13</v>
      </c>
      <c r="C9386" s="19" t="s">
        <v>51</v>
      </c>
      <c r="E9386" s="2">
        <v>3</v>
      </c>
      <c r="F9386" s="2">
        <v>1</v>
      </c>
      <c r="G9386" s="2">
        <v>0</v>
      </c>
      <c r="H9386" s="2">
        <v>0</v>
      </c>
      <c r="I9386" s="2">
        <v>0</v>
      </c>
      <c r="J9386" s="2">
        <v>0</v>
      </c>
      <c r="K9386" s="2">
        <v>0</v>
      </c>
      <c r="L9386" s="2">
        <v>0</v>
      </c>
      <c r="M9386" s="2">
        <v>0</v>
      </c>
      <c r="N9386" s="2">
        <v>0</v>
      </c>
      <c r="O9386" s="54">
        <v>0</v>
      </c>
    </row>
    <row r="9387" spans="1:15" ht="18" x14ac:dyDescent="0.35">
      <c r="A9387" t="s">
        <v>61</v>
      </c>
      <c r="B9387" t="s">
        <v>13</v>
      </c>
      <c r="C9387" s="19" t="s">
        <v>51</v>
      </c>
      <c r="E9387" s="2">
        <v>3</v>
      </c>
      <c r="F9387" s="2">
        <v>1</v>
      </c>
      <c r="G9387" s="2">
        <v>0</v>
      </c>
      <c r="H9387" s="2">
        <v>0</v>
      </c>
      <c r="I9387" s="2">
        <v>0</v>
      </c>
      <c r="J9387" s="2">
        <v>0</v>
      </c>
      <c r="K9387" s="2">
        <v>0</v>
      </c>
      <c r="L9387" s="2">
        <v>0</v>
      </c>
      <c r="M9387" s="2">
        <v>0</v>
      </c>
      <c r="N9387" s="2">
        <v>0</v>
      </c>
      <c r="O9387" s="54">
        <v>0</v>
      </c>
    </row>
    <row r="9388" spans="1:15" ht="18" x14ac:dyDescent="0.35">
      <c r="A9388" t="s">
        <v>61</v>
      </c>
      <c r="B9388" t="s">
        <v>13</v>
      </c>
      <c r="C9388" s="19" t="s">
        <v>51</v>
      </c>
      <c r="E9388" s="2">
        <v>4</v>
      </c>
      <c r="F9388" s="2">
        <v>1</v>
      </c>
      <c r="G9388" s="2">
        <v>0</v>
      </c>
      <c r="H9388" s="2">
        <v>0</v>
      </c>
      <c r="I9388" s="2">
        <v>0</v>
      </c>
      <c r="J9388" s="2">
        <v>0</v>
      </c>
      <c r="K9388" s="2">
        <v>0</v>
      </c>
      <c r="L9388" s="2">
        <v>0</v>
      </c>
      <c r="M9388" s="2">
        <v>0</v>
      </c>
      <c r="N9388" s="2">
        <v>0</v>
      </c>
      <c r="O9388" s="54">
        <v>0</v>
      </c>
    </row>
    <row r="9389" spans="1:15" ht="18" x14ac:dyDescent="0.35">
      <c r="A9389" t="s">
        <v>61</v>
      </c>
      <c r="B9389" t="s">
        <v>13</v>
      </c>
      <c r="C9389" s="19" t="s">
        <v>51</v>
      </c>
      <c r="E9389" s="2">
        <v>4</v>
      </c>
      <c r="F9389" s="2">
        <v>1</v>
      </c>
      <c r="G9389" s="2">
        <v>0</v>
      </c>
      <c r="H9389" s="2">
        <v>0</v>
      </c>
      <c r="I9389" s="2">
        <v>0</v>
      </c>
      <c r="J9389" s="2">
        <v>0</v>
      </c>
      <c r="K9389" s="2">
        <v>0</v>
      </c>
      <c r="L9389" s="2">
        <v>0</v>
      </c>
      <c r="M9389" s="2">
        <v>0</v>
      </c>
      <c r="N9389" s="2">
        <v>0</v>
      </c>
      <c r="O9389" s="54">
        <v>0</v>
      </c>
    </row>
    <row r="9390" spans="1:15" ht="18" x14ac:dyDescent="0.35">
      <c r="A9390" t="s">
        <v>61</v>
      </c>
      <c r="B9390" t="s">
        <v>13</v>
      </c>
      <c r="C9390" s="19" t="s">
        <v>51</v>
      </c>
      <c r="E9390" s="2">
        <v>5</v>
      </c>
      <c r="F9390" s="2">
        <v>1</v>
      </c>
      <c r="G9390" s="2">
        <v>0</v>
      </c>
      <c r="H9390" s="2">
        <v>0</v>
      </c>
      <c r="I9390" s="2">
        <v>0</v>
      </c>
      <c r="J9390" s="2">
        <v>0</v>
      </c>
      <c r="K9390" s="2">
        <v>0</v>
      </c>
      <c r="L9390" s="2">
        <v>0</v>
      </c>
      <c r="M9390" s="2">
        <v>0</v>
      </c>
      <c r="N9390" s="2">
        <v>0</v>
      </c>
      <c r="O9390" s="54">
        <v>0</v>
      </c>
    </row>
    <row r="9391" spans="1:15" ht="18" x14ac:dyDescent="0.35">
      <c r="A9391" t="s">
        <v>61</v>
      </c>
      <c r="B9391" t="s">
        <v>13</v>
      </c>
      <c r="C9391" s="19" t="s">
        <v>51</v>
      </c>
      <c r="E9391" s="2">
        <v>5</v>
      </c>
      <c r="F9391" s="2">
        <v>1</v>
      </c>
      <c r="G9391" s="2">
        <v>0</v>
      </c>
      <c r="H9391" s="2">
        <v>0</v>
      </c>
      <c r="I9391" s="2">
        <v>0</v>
      </c>
      <c r="J9391" s="2">
        <v>0</v>
      </c>
      <c r="K9391" s="2">
        <v>0</v>
      </c>
      <c r="L9391" s="2">
        <v>0</v>
      </c>
      <c r="M9391" s="2">
        <v>0</v>
      </c>
      <c r="N9391" s="2">
        <v>0</v>
      </c>
      <c r="O9391" s="54">
        <v>0</v>
      </c>
    </row>
    <row r="9392" spans="1:15" ht="18" x14ac:dyDescent="0.35">
      <c r="A9392" t="s">
        <v>61</v>
      </c>
      <c r="B9392" t="s">
        <v>13</v>
      </c>
      <c r="C9392" s="19" t="s">
        <v>51</v>
      </c>
      <c r="E9392" s="2">
        <v>6</v>
      </c>
      <c r="F9392" s="2">
        <v>1</v>
      </c>
      <c r="G9392" s="2">
        <v>0</v>
      </c>
      <c r="H9392" s="2">
        <v>0</v>
      </c>
      <c r="I9392" s="2">
        <v>0</v>
      </c>
      <c r="J9392" s="2">
        <v>0</v>
      </c>
      <c r="K9392" s="2">
        <v>0</v>
      </c>
      <c r="L9392" s="2">
        <v>0</v>
      </c>
      <c r="M9392" s="2">
        <v>0</v>
      </c>
      <c r="N9392" s="2">
        <v>0</v>
      </c>
      <c r="O9392" s="54">
        <v>0</v>
      </c>
    </row>
    <row r="9393" spans="1:15" ht="18" x14ac:dyDescent="0.35">
      <c r="A9393" t="s">
        <v>61</v>
      </c>
      <c r="B9393" t="s">
        <v>13</v>
      </c>
      <c r="C9393" s="19" t="s">
        <v>51</v>
      </c>
      <c r="E9393" s="2">
        <v>6</v>
      </c>
      <c r="F9393" s="2">
        <v>1</v>
      </c>
      <c r="G9393" s="2">
        <v>0</v>
      </c>
      <c r="H9393" s="2">
        <v>0</v>
      </c>
      <c r="I9393" s="2">
        <v>0</v>
      </c>
      <c r="J9393" s="2">
        <v>0</v>
      </c>
      <c r="K9393" s="2">
        <v>0</v>
      </c>
      <c r="L9393" s="2">
        <v>0</v>
      </c>
      <c r="M9393" s="2">
        <v>0</v>
      </c>
      <c r="N9393" s="2">
        <v>0</v>
      </c>
      <c r="O9393" s="54">
        <v>0</v>
      </c>
    </row>
    <row r="9394" spans="1:15" ht="18" x14ac:dyDescent="0.35">
      <c r="A9394" t="s">
        <v>61</v>
      </c>
      <c r="B9394" t="s">
        <v>13</v>
      </c>
      <c r="C9394" s="19" t="s">
        <v>51</v>
      </c>
      <c r="E9394" s="1">
        <v>7</v>
      </c>
      <c r="F9394" s="1">
        <v>1</v>
      </c>
      <c r="G9394" s="1">
        <v>2.5950000000000002</v>
      </c>
      <c r="H9394" s="1">
        <v>57.531180480000003</v>
      </c>
      <c r="I9394" s="1">
        <v>31</v>
      </c>
      <c r="J9394" s="1">
        <v>138</v>
      </c>
      <c r="K9394" s="1">
        <v>41.743000000000002</v>
      </c>
      <c r="L9394" s="1">
        <v>20.111999999999998</v>
      </c>
      <c r="M9394" s="1">
        <v>3.6440000000000001</v>
      </c>
      <c r="N9394" s="1">
        <v>148.63900000000001</v>
      </c>
      <c r="O9394" s="54">
        <f t="shared" si="148"/>
        <v>0.18118536197295149</v>
      </c>
    </row>
    <row r="9395" spans="1:15" ht="18" x14ac:dyDescent="0.35">
      <c r="A9395" t="s">
        <v>61</v>
      </c>
      <c r="B9395" t="s">
        <v>13</v>
      </c>
      <c r="C9395" s="19" t="s">
        <v>51</v>
      </c>
      <c r="E9395" s="2">
        <v>7</v>
      </c>
      <c r="F9395" s="2">
        <v>1</v>
      </c>
      <c r="G9395" s="2">
        <v>0</v>
      </c>
      <c r="H9395" s="2">
        <v>0</v>
      </c>
      <c r="I9395" s="2">
        <v>0</v>
      </c>
      <c r="J9395" s="2">
        <v>0</v>
      </c>
      <c r="K9395" s="2">
        <v>0</v>
      </c>
      <c r="L9395" s="2">
        <v>0</v>
      </c>
      <c r="M9395" s="2">
        <v>0</v>
      </c>
      <c r="N9395" s="2">
        <v>0</v>
      </c>
      <c r="O9395" s="54">
        <v>0</v>
      </c>
    </row>
    <row r="9396" spans="1:15" ht="18" x14ac:dyDescent="0.35">
      <c r="A9396" t="s">
        <v>61</v>
      </c>
      <c r="B9396" t="s">
        <v>13</v>
      </c>
      <c r="C9396" s="19" t="s">
        <v>51</v>
      </c>
      <c r="E9396" s="2">
        <v>8</v>
      </c>
      <c r="F9396" s="2">
        <v>1</v>
      </c>
      <c r="G9396" s="2">
        <v>0</v>
      </c>
      <c r="H9396" s="2">
        <v>0</v>
      </c>
      <c r="I9396" s="2">
        <v>0</v>
      </c>
      <c r="J9396" s="2">
        <v>0</v>
      </c>
      <c r="K9396" s="2">
        <v>0</v>
      </c>
      <c r="L9396" s="2">
        <v>0</v>
      </c>
      <c r="M9396" s="2">
        <v>0</v>
      </c>
      <c r="N9396" s="2">
        <v>0</v>
      </c>
      <c r="O9396" s="54">
        <v>0</v>
      </c>
    </row>
    <row r="9397" spans="1:15" ht="18" x14ac:dyDescent="0.35">
      <c r="A9397" t="s">
        <v>61</v>
      </c>
      <c r="B9397" t="s">
        <v>13</v>
      </c>
      <c r="C9397" s="19" t="s">
        <v>51</v>
      </c>
      <c r="E9397" s="2">
        <v>9</v>
      </c>
      <c r="F9397" s="2">
        <v>1</v>
      </c>
      <c r="G9397" s="2">
        <v>0</v>
      </c>
      <c r="H9397" s="2">
        <v>0</v>
      </c>
      <c r="I9397" s="2">
        <v>0</v>
      </c>
      <c r="J9397" s="2">
        <v>0</v>
      </c>
      <c r="K9397" s="2">
        <v>0</v>
      </c>
      <c r="L9397" s="2">
        <v>0</v>
      </c>
      <c r="M9397" s="2">
        <v>0</v>
      </c>
      <c r="N9397" s="2">
        <v>0</v>
      </c>
      <c r="O9397" s="54">
        <v>0</v>
      </c>
    </row>
    <row r="9398" spans="1:15" ht="18" x14ac:dyDescent="0.35">
      <c r="A9398" t="s">
        <v>61</v>
      </c>
      <c r="B9398" t="s">
        <v>13</v>
      </c>
      <c r="C9398" s="19" t="s">
        <v>51</v>
      </c>
      <c r="E9398" s="2">
        <v>9</v>
      </c>
      <c r="F9398" s="2">
        <v>1</v>
      </c>
      <c r="G9398" s="2">
        <v>0</v>
      </c>
      <c r="H9398" s="2">
        <v>0</v>
      </c>
      <c r="I9398" s="2">
        <v>0</v>
      </c>
      <c r="J9398" s="2">
        <v>0</v>
      </c>
      <c r="K9398" s="2">
        <v>0</v>
      </c>
      <c r="L9398" s="2">
        <v>0</v>
      </c>
      <c r="M9398" s="2">
        <v>0</v>
      </c>
      <c r="N9398" s="2">
        <v>0</v>
      </c>
      <c r="O9398" s="54">
        <v>0</v>
      </c>
    </row>
    <row r="9399" spans="1:15" ht="18" x14ac:dyDescent="0.35">
      <c r="A9399" t="s">
        <v>61</v>
      </c>
      <c r="B9399" t="s">
        <v>13</v>
      </c>
      <c r="C9399" s="19" t="s">
        <v>51</v>
      </c>
      <c r="E9399" s="2">
        <v>10</v>
      </c>
      <c r="F9399" s="2">
        <v>1</v>
      </c>
      <c r="G9399" s="2">
        <v>0</v>
      </c>
      <c r="H9399" s="2">
        <v>0</v>
      </c>
      <c r="I9399" s="2">
        <v>0</v>
      </c>
      <c r="J9399" s="2">
        <v>0</v>
      </c>
      <c r="K9399" s="2">
        <v>0</v>
      </c>
      <c r="L9399" s="2">
        <v>0</v>
      </c>
      <c r="M9399" s="2">
        <v>0</v>
      </c>
      <c r="N9399" s="2">
        <v>0</v>
      </c>
      <c r="O9399" s="54">
        <v>0</v>
      </c>
    </row>
    <row r="9400" spans="1:15" ht="18" x14ac:dyDescent="0.35">
      <c r="A9400" t="s">
        <v>61</v>
      </c>
      <c r="B9400" t="s">
        <v>13</v>
      </c>
      <c r="C9400" s="19" t="s">
        <v>51</v>
      </c>
      <c r="E9400" s="2">
        <v>11</v>
      </c>
      <c r="F9400" s="2">
        <v>1</v>
      </c>
      <c r="G9400" s="2">
        <v>0</v>
      </c>
      <c r="H9400" s="2">
        <v>0</v>
      </c>
      <c r="I9400" s="2">
        <v>0</v>
      </c>
      <c r="J9400" s="2">
        <v>0</v>
      </c>
      <c r="K9400" s="2">
        <v>0</v>
      </c>
      <c r="L9400" s="2">
        <v>0</v>
      </c>
      <c r="M9400" s="2">
        <v>0</v>
      </c>
      <c r="N9400" s="2">
        <v>0</v>
      </c>
      <c r="O9400" s="54">
        <v>0</v>
      </c>
    </row>
    <row r="9401" spans="1:15" ht="18" x14ac:dyDescent="0.35">
      <c r="A9401" t="s">
        <v>61</v>
      </c>
      <c r="B9401" t="s">
        <v>13</v>
      </c>
      <c r="C9401" s="19" t="s">
        <v>51</v>
      </c>
      <c r="E9401" s="2">
        <v>11</v>
      </c>
      <c r="F9401" s="2">
        <v>1</v>
      </c>
      <c r="G9401" s="2">
        <v>0</v>
      </c>
      <c r="H9401" s="2">
        <v>0</v>
      </c>
      <c r="I9401" s="2">
        <v>0</v>
      </c>
      <c r="J9401" s="2">
        <v>0</v>
      </c>
      <c r="K9401" s="2">
        <v>0</v>
      </c>
      <c r="L9401" s="2">
        <v>0</v>
      </c>
      <c r="M9401" s="2">
        <v>0</v>
      </c>
      <c r="N9401" s="2">
        <v>0</v>
      </c>
      <c r="O9401" s="54">
        <v>0</v>
      </c>
    </row>
    <row r="9402" spans="1:15" ht="18" x14ac:dyDescent="0.35">
      <c r="A9402" t="s">
        <v>61</v>
      </c>
      <c r="B9402" t="s">
        <v>13</v>
      </c>
      <c r="C9402" s="19" t="s">
        <v>51</v>
      </c>
      <c r="E9402" s="2">
        <v>12</v>
      </c>
      <c r="F9402" s="2">
        <v>1</v>
      </c>
      <c r="G9402" s="2">
        <v>0</v>
      </c>
      <c r="H9402" s="2">
        <v>0</v>
      </c>
      <c r="I9402" s="2">
        <v>0</v>
      </c>
      <c r="J9402" s="2">
        <v>0</v>
      </c>
      <c r="K9402" s="2">
        <v>0</v>
      </c>
      <c r="L9402" s="2">
        <v>0</v>
      </c>
      <c r="M9402" s="2">
        <v>0</v>
      </c>
      <c r="N9402" s="2">
        <v>0</v>
      </c>
      <c r="O9402" s="54">
        <v>0</v>
      </c>
    </row>
    <row r="9403" spans="1:15" ht="18" x14ac:dyDescent="0.35">
      <c r="A9403" t="s">
        <v>61</v>
      </c>
      <c r="B9403" t="s">
        <v>13</v>
      </c>
      <c r="C9403" s="19" t="s">
        <v>51</v>
      </c>
      <c r="E9403" s="2">
        <v>12</v>
      </c>
      <c r="F9403" s="2">
        <v>1</v>
      </c>
      <c r="G9403" s="2">
        <v>0</v>
      </c>
      <c r="H9403" s="2">
        <v>0</v>
      </c>
      <c r="I9403" s="2">
        <v>0</v>
      </c>
      <c r="J9403" s="2">
        <v>0</v>
      </c>
      <c r="K9403" s="2">
        <v>0</v>
      </c>
      <c r="L9403" s="2">
        <v>0</v>
      </c>
      <c r="M9403" s="2">
        <v>0</v>
      </c>
      <c r="N9403" s="2">
        <v>0</v>
      </c>
      <c r="O9403" s="54">
        <v>0</v>
      </c>
    </row>
    <row r="9404" spans="1:15" ht="18" x14ac:dyDescent="0.35">
      <c r="A9404" t="s">
        <v>61</v>
      </c>
      <c r="B9404" t="s">
        <v>13</v>
      </c>
      <c r="C9404" s="19" t="s">
        <v>51</v>
      </c>
      <c r="E9404" s="2">
        <v>13</v>
      </c>
      <c r="F9404" s="2">
        <v>1</v>
      </c>
      <c r="G9404" s="2">
        <v>0</v>
      </c>
      <c r="H9404" s="2">
        <v>0</v>
      </c>
      <c r="I9404" s="2">
        <v>0</v>
      </c>
      <c r="J9404" s="2">
        <v>0</v>
      </c>
      <c r="K9404" s="2">
        <v>0</v>
      </c>
      <c r="L9404" s="2">
        <v>0</v>
      </c>
      <c r="M9404" s="2">
        <v>0</v>
      </c>
      <c r="N9404" s="2">
        <v>0</v>
      </c>
      <c r="O9404" s="54">
        <v>0</v>
      </c>
    </row>
    <row r="9405" spans="1:15" ht="18" x14ac:dyDescent="0.35">
      <c r="A9405" t="s">
        <v>61</v>
      </c>
      <c r="B9405" t="s">
        <v>13</v>
      </c>
      <c r="C9405" s="19" t="s">
        <v>51</v>
      </c>
      <c r="E9405" s="2">
        <v>13</v>
      </c>
      <c r="F9405" s="2">
        <v>1</v>
      </c>
      <c r="G9405" s="2">
        <v>0</v>
      </c>
      <c r="H9405" s="2">
        <v>0</v>
      </c>
      <c r="I9405" s="2">
        <v>0</v>
      </c>
      <c r="J9405" s="2">
        <v>0</v>
      </c>
      <c r="K9405" s="2">
        <v>0</v>
      </c>
      <c r="L9405" s="2">
        <v>0</v>
      </c>
      <c r="M9405" s="2">
        <v>0</v>
      </c>
      <c r="N9405" s="2">
        <v>0</v>
      </c>
      <c r="O9405" s="54">
        <v>0</v>
      </c>
    </row>
    <row r="9406" spans="1:15" ht="18" x14ac:dyDescent="0.35">
      <c r="A9406" t="s">
        <v>61</v>
      </c>
      <c r="B9406" t="s">
        <v>13</v>
      </c>
      <c r="C9406" s="19" t="s">
        <v>51</v>
      </c>
      <c r="E9406" s="2">
        <v>14</v>
      </c>
      <c r="F9406" s="2">
        <v>1</v>
      </c>
      <c r="G9406" s="2">
        <v>0</v>
      </c>
      <c r="H9406" s="2">
        <v>0</v>
      </c>
      <c r="I9406" s="2">
        <v>0</v>
      </c>
      <c r="J9406" s="2">
        <v>0</v>
      </c>
      <c r="K9406" s="2">
        <v>0</v>
      </c>
      <c r="L9406" s="2">
        <v>0</v>
      </c>
      <c r="M9406" s="2">
        <v>0</v>
      </c>
      <c r="N9406" s="2">
        <v>0</v>
      </c>
      <c r="O9406" s="54">
        <v>0</v>
      </c>
    </row>
    <row r="9407" spans="1:15" ht="18" x14ac:dyDescent="0.35">
      <c r="A9407" t="s">
        <v>61</v>
      </c>
      <c r="B9407" t="s">
        <v>13</v>
      </c>
      <c r="C9407" s="19" t="s">
        <v>51</v>
      </c>
      <c r="E9407" s="2">
        <v>15</v>
      </c>
      <c r="F9407" s="2">
        <v>1</v>
      </c>
      <c r="G9407" s="2">
        <v>0</v>
      </c>
      <c r="H9407" s="2">
        <v>0</v>
      </c>
      <c r="I9407" s="2">
        <v>0</v>
      </c>
      <c r="J9407" s="2">
        <v>0</v>
      </c>
      <c r="K9407" s="2">
        <v>0</v>
      </c>
      <c r="L9407" s="2">
        <v>0</v>
      </c>
      <c r="M9407" s="2">
        <v>0</v>
      </c>
      <c r="N9407" s="2">
        <v>0</v>
      </c>
      <c r="O9407" s="54">
        <v>0</v>
      </c>
    </row>
    <row r="9408" spans="1:15" ht="18" x14ac:dyDescent="0.35">
      <c r="A9408" t="s">
        <v>61</v>
      </c>
      <c r="B9408" t="s">
        <v>13</v>
      </c>
      <c r="C9408" s="19" t="s">
        <v>51</v>
      </c>
      <c r="E9408" s="1">
        <v>15</v>
      </c>
      <c r="F9408" s="1">
        <v>1</v>
      </c>
      <c r="G9408" s="1">
        <v>4.5990000000000002</v>
      </c>
      <c r="H9408" s="1">
        <v>65.94377428</v>
      </c>
      <c r="I9408" s="1">
        <v>27</v>
      </c>
      <c r="J9408" s="1">
        <v>118</v>
      </c>
      <c r="K9408" s="1">
        <v>41.944000000000003</v>
      </c>
      <c r="L9408" s="1">
        <v>19.276</v>
      </c>
      <c r="M9408" s="1">
        <v>4.3579999999999997</v>
      </c>
      <c r="N9408" s="1">
        <v>172.066</v>
      </c>
      <c r="O9408" s="54">
        <f t="shared" si="148"/>
        <v>0.22608424984436604</v>
      </c>
    </row>
    <row r="9409" spans="1:15" ht="18" x14ac:dyDescent="0.35">
      <c r="A9409" t="s">
        <v>61</v>
      </c>
      <c r="B9409" t="s">
        <v>13</v>
      </c>
      <c r="C9409" s="19" t="s">
        <v>51</v>
      </c>
      <c r="E9409">
        <v>16</v>
      </c>
      <c r="F9409">
        <v>1</v>
      </c>
      <c r="G9409">
        <v>2.0179999999999998</v>
      </c>
      <c r="H9409">
        <v>42.33464965000001</v>
      </c>
      <c r="I9409">
        <v>51</v>
      </c>
      <c r="J9409">
        <v>202</v>
      </c>
      <c r="K9409">
        <v>51.834000000000003</v>
      </c>
      <c r="L9409">
        <v>25.742000000000001</v>
      </c>
      <c r="M9409">
        <v>2.0950000000000002</v>
      </c>
      <c r="N9409">
        <v>17.187999999999999</v>
      </c>
      <c r="O9409" s="54">
        <f t="shared" si="148"/>
        <v>8.1384507808251114E-2</v>
      </c>
    </row>
    <row r="9410" spans="1:15" ht="18" x14ac:dyDescent="0.35">
      <c r="A9410" t="s">
        <v>61</v>
      </c>
      <c r="B9410" t="s">
        <v>13</v>
      </c>
      <c r="C9410" s="19" t="s">
        <v>51</v>
      </c>
      <c r="E9410">
        <v>17</v>
      </c>
      <c r="F9410">
        <v>1</v>
      </c>
      <c r="G9410">
        <v>1.897</v>
      </c>
      <c r="H9410">
        <v>52.712944679999993</v>
      </c>
      <c r="I9410">
        <v>46</v>
      </c>
      <c r="J9410">
        <v>134</v>
      </c>
      <c r="K9410">
        <v>48.360999999999997</v>
      </c>
      <c r="L9410">
        <v>22.117999999999999</v>
      </c>
      <c r="M9410">
        <v>3.036</v>
      </c>
      <c r="N9410">
        <v>14.646000000000001</v>
      </c>
      <c r="O9410" s="54">
        <f t="shared" si="148"/>
        <v>0.13726376706754681</v>
      </c>
    </row>
    <row r="9411" spans="1:15" ht="18" x14ac:dyDescent="0.35">
      <c r="A9411" t="s">
        <v>61</v>
      </c>
      <c r="B9411" t="s">
        <v>13</v>
      </c>
      <c r="C9411" s="19" t="s">
        <v>51</v>
      </c>
      <c r="E9411" s="2">
        <v>18</v>
      </c>
      <c r="F9411" s="2">
        <v>1</v>
      </c>
      <c r="G9411" s="2">
        <v>0</v>
      </c>
      <c r="H9411" s="2">
        <v>0</v>
      </c>
      <c r="I9411" s="2">
        <v>0</v>
      </c>
      <c r="J9411" s="2">
        <v>0</v>
      </c>
      <c r="K9411" s="2">
        <v>0</v>
      </c>
      <c r="L9411" s="2">
        <v>0</v>
      </c>
      <c r="M9411" s="2">
        <v>0</v>
      </c>
      <c r="N9411" s="2">
        <v>0</v>
      </c>
      <c r="O9411" s="54">
        <v>0</v>
      </c>
    </row>
    <row r="9412" spans="1:15" ht="18" x14ac:dyDescent="0.35">
      <c r="A9412" t="s">
        <v>61</v>
      </c>
      <c r="B9412" t="s">
        <v>13</v>
      </c>
      <c r="C9412" s="19" t="s">
        <v>51</v>
      </c>
      <c r="E9412">
        <v>19</v>
      </c>
      <c r="F9412">
        <v>1</v>
      </c>
      <c r="G9412">
        <v>1.8169999999999999</v>
      </c>
      <c r="H9412">
        <v>64.838637149999997</v>
      </c>
      <c r="I9412">
        <v>38</v>
      </c>
      <c r="J9412">
        <v>162</v>
      </c>
      <c r="K9412">
        <v>49.933</v>
      </c>
      <c r="L9412">
        <v>24.13</v>
      </c>
      <c r="M9412">
        <v>3.423</v>
      </c>
      <c r="N9412">
        <v>25.138000000000002</v>
      </c>
      <c r="O9412" s="54">
        <f t="shared" si="148"/>
        <v>0.14185661002900954</v>
      </c>
    </row>
    <row r="9413" spans="1:15" ht="18" x14ac:dyDescent="0.35">
      <c r="A9413" t="s">
        <v>61</v>
      </c>
      <c r="B9413" t="s">
        <v>13</v>
      </c>
      <c r="C9413" s="19" t="s">
        <v>51</v>
      </c>
      <c r="E9413">
        <v>20</v>
      </c>
      <c r="F9413">
        <v>1</v>
      </c>
      <c r="G9413">
        <v>3.7360000000000002</v>
      </c>
      <c r="H9413">
        <v>84.404986659999992</v>
      </c>
      <c r="I9413">
        <v>36</v>
      </c>
      <c r="J9413">
        <v>152</v>
      </c>
      <c r="K9413">
        <v>48.122999999999998</v>
      </c>
      <c r="L9413">
        <v>22.466000000000001</v>
      </c>
      <c r="M9413">
        <v>4.7859999999999996</v>
      </c>
      <c r="N9413">
        <v>33.796999999999997</v>
      </c>
      <c r="O9413" s="54">
        <f t="shared" si="148"/>
        <v>0.21303302768628146</v>
      </c>
    </row>
    <row r="9414" spans="1:15" ht="18" x14ac:dyDescent="0.35">
      <c r="A9414" t="s">
        <v>61</v>
      </c>
      <c r="B9414" t="s">
        <v>13</v>
      </c>
      <c r="C9414" s="19" t="s">
        <v>51</v>
      </c>
      <c r="E9414">
        <v>21</v>
      </c>
      <c r="F9414">
        <v>1</v>
      </c>
      <c r="G9414">
        <v>2.4769999999999999</v>
      </c>
      <c r="H9414">
        <v>62.940021235000003</v>
      </c>
      <c r="I9414">
        <v>35</v>
      </c>
      <c r="J9414">
        <v>217</v>
      </c>
      <c r="K9414">
        <v>50.920999999999999</v>
      </c>
      <c r="L9414">
        <v>23.812999999999999</v>
      </c>
      <c r="M9414">
        <v>3.367</v>
      </c>
      <c r="N9414">
        <v>14.05</v>
      </c>
      <c r="O9414" s="54">
        <f t="shared" si="148"/>
        <v>0.14139335656994079</v>
      </c>
    </row>
    <row r="9415" spans="1:15" ht="18" x14ac:dyDescent="0.35">
      <c r="A9415" t="s">
        <v>61</v>
      </c>
      <c r="B9415" t="s">
        <v>13</v>
      </c>
      <c r="C9415" s="19" t="s">
        <v>51</v>
      </c>
      <c r="E9415">
        <v>22</v>
      </c>
      <c r="F9415">
        <v>1</v>
      </c>
      <c r="G9415">
        <v>2.9910000000000001</v>
      </c>
      <c r="H9415">
        <v>75.389088960000009</v>
      </c>
      <c r="I9415">
        <v>31</v>
      </c>
      <c r="J9415">
        <v>123</v>
      </c>
      <c r="K9415">
        <v>56.850999999999999</v>
      </c>
      <c r="L9415">
        <v>26.856000000000002</v>
      </c>
      <c r="M9415">
        <v>3.5760000000000001</v>
      </c>
      <c r="N9415">
        <v>16.262</v>
      </c>
      <c r="O9415" s="54">
        <f t="shared" si="148"/>
        <v>0.13315460232350312</v>
      </c>
    </row>
    <row r="9416" spans="1:15" ht="18" x14ac:dyDescent="0.35">
      <c r="A9416" t="s">
        <v>61</v>
      </c>
      <c r="B9416" t="s">
        <v>13</v>
      </c>
      <c r="C9416" s="19" t="s">
        <v>51</v>
      </c>
      <c r="E9416">
        <v>23</v>
      </c>
      <c r="F9416">
        <v>1</v>
      </c>
      <c r="G9416">
        <v>1.653</v>
      </c>
      <c r="H9416">
        <v>33.843814899999998</v>
      </c>
      <c r="I9416">
        <v>38</v>
      </c>
      <c r="J9416">
        <v>165</v>
      </c>
      <c r="K9416">
        <v>46.040999999999997</v>
      </c>
      <c r="L9416">
        <v>21.238</v>
      </c>
      <c r="M9416">
        <v>2.0299999999999998</v>
      </c>
      <c r="N9416">
        <v>41.444000000000003</v>
      </c>
      <c r="O9416" s="54">
        <f t="shared" si="148"/>
        <v>9.5583388266315086E-2</v>
      </c>
    </row>
    <row r="9417" spans="1:15" ht="18" x14ac:dyDescent="0.35">
      <c r="A9417" t="s">
        <v>61</v>
      </c>
      <c r="B9417" t="s">
        <v>13</v>
      </c>
      <c r="C9417" s="19" t="s">
        <v>51</v>
      </c>
      <c r="E9417">
        <v>24</v>
      </c>
      <c r="F9417">
        <v>1</v>
      </c>
      <c r="G9417">
        <v>1.1639999999999999</v>
      </c>
      <c r="H9417">
        <v>48.04154784</v>
      </c>
      <c r="I9417">
        <v>38</v>
      </c>
      <c r="J9417">
        <v>210</v>
      </c>
      <c r="K9417">
        <v>49.709000000000003</v>
      </c>
      <c r="L9417">
        <v>23.776</v>
      </c>
      <c r="M9417">
        <v>2.5739999999999998</v>
      </c>
      <c r="N9417">
        <v>34.884999999999998</v>
      </c>
      <c r="O9417" s="54">
        <f t="shared" si="148"/>
        <v>0.10826043068640645</v>
      </c>
    </row>
    <row r="9418" spans="1:15" ht="18" x14ac:dyDescent="0.35">
      <c r="A9418" t="s">
        <v>61</v>
      </c>
      <c r="B9418" t="s">
        <v>13</v>
      </c>
      <c r="C9418" s="19" t="s">
        <v>51</v>
      </c>
      <c r="E9418">
        <v>25</v>
      </c>
      <c r="F9418">
        <v>1</v>
      </c>
      <c r="G9418">
        <v>2.2440000000000002</v>
      </c>
      <c r="H9418">
        <v>66.380385000000004</v>
      </c>
      <c r="I9418">
        <v>36</v>
      </c>
      <c r="J9418">
        <v>215</v>
      </c>
      <c r="K9418">
        <v>51.137</v>
      </c>
      <c r="L9418">
        <v>23.82</v>
      </c>
      <c r="M9418">
        <v>3.55</v>
      </c>
      <c r="N9418">
        <v>22.390999999999998</v>
      </c>
      <c r="O9418" s="54">
        <f t="shared" si="148"/>
        <v>0.14903442485306465</v>
      </c>
    </row>
    <row r="9419" spans="1:15" ht="18" x14ac:dyDescent="0.35">
      <c r="A9419" t="s">
        <v>61</v>
      </c>
      <c r="B9419" t="s">
        <v>13</v>
      </c>
      <c r="C9419" s="19" t="s">
        <v>51</v>
      </c>
      <c r="E9419">
        <v>26</v>
      </c>
      <c r="F9419">
        <v>1</v>
      </c>
      <c r="G9419">
        <v>1.44</v>
      </c>
      <c r="H9419">
        <v>56.284026644999997</v>
      </c>
      <c r="I9419">
        <v>42</v>
      </c>
      <c r="J9419">
        <v>182</v>
      </c>
      <c r="K9419">
        <v>59.148000000000003</v>
      </c>
      <c r="L9419">
        <v>28.216999999999999</v>
      </c>
      <c r="M9419">
        <v>2.5409999999999999</v>
      </c>
      <c r="N9419">
        <v>45.363</v>
      </c>
      <c r="O9419" s="54">
        <f t="shared" ref="O9419:O9481" si="149">M9419/L9419</f>
        <v>9.0052096254031253E-2</v>
      </c>
    </row>
    <row r="9420" spans="1:15" ht="18" x14ac:dyDescent="0.35">
      <c r="A9420" t="s">
        <v>61</v>
      </c>
      <c r="B9420" t="s">
        <v>13</v>
      </c>
      <c r="C9420" s="19" t="s">
        <v>51</v>
      </c>
      <c r="E9420" s="2">
        <v>27</v>
      </c>
      <c r="F9420" s="2">
        <v>1</v>
      </c>
      <c r="G9420" s="2">
        <v>0</v>
      </c>
      <c r="H9420" s="2">
        <v>0</v>
      </c>
      <c r="I9420" s="2">
        <v>0</v>
      </c>
      <c r="J9420" s="2">
        <v>0</v>
      </c>
      <c r="K9420" s="2">
        <v>0</v>
      </c>
      <c r="L9420" s="2">
        <v>0</v>
      </c>
      <c r="M9420" s="2">
        <v>0</v>
      </c>
      <c r="N9420" s="2">
        <v>0</v>
      </c>
      <c r="O9420" s="54">
        <v>0</v>
      </c>
    </row>
    <row r="9421" spans="1:15" ht="18" x14ac:dyDescent="0.35">
      <c r="A9421" t="s">
        <v>61</v>
      </c>
      <c r="B9421" t="s">
        <v>13</v>
      </c>
      <c r="C9421" s="19" t="s">
        <v>51</v>
      </c>
      <c r="E9421" s="2">
        <v>28</v>
      </c>
      <c r="F9421" s="2">
        <v>1</v>
      </c>
      <c r="G9421" s="2">
        <v>0</v>
      </c>
      <c r="H9421" s="2">
        <v>0</v>
      </c>
      <c r="I9421" s="2">
        <v>0</v>
      </c>
      <c r="J9421" s="2">
        <v>0</v>
      </c>
      <c r="K9421" s="2">
        <v>0</v>
      </c>
      <c r="L9421" s="2">
        <v>0</v>
      </c>
      <c r="M9421" s="2">
        <v>0</v>
      </c>
      <c r="N9421" s="2">
        <v>0</v>
      </c>
      <c r="O9421" s="54">
        <v>0</v>
      </c>
    </row>
    <row r="9422" spans="1:15" ht="18" x14ac:dyDescent="0.35">
      <c r="A9422" t="s">
        <v>61</v>
      </c>
      <c r="B9422" t="s">
        <v>13</v>
      </c>
      <c r="C9422" s="19" t="s">
        <v>51</v>
      </c>
      <c r="E9422">
        <v>29</v>
      </c>
      <c r="F9422">
        <v>1</v>
      </c>
      <c r="G9422">
        <v>2.4769999999999999</v>
      </c>
      <c r="H9422">
        <v>88.400130335</v>
      </c>
      <c r="I9422">
        <v>30</v>
      </c>
      <c r="J9422">
        <v>179</v>
      </c>
      <c r="K9422">
        <v>61.192999999999998</v>
      </c>
      <c r="L9422">
        <v>29.227</v>
      </c>
      <c r="M9422">
        <v>3.8530000000000002</v>
      </c>
      <c r="N9422">
        <v>61.231000000000002</v>
      </c>
      <c r="O9422" s="54">
        <f t="shared" si="149"/>
        <v>0.13183015704656653</v>
      </c>
    </row>
    <row r="9423" spans="1:15" ht="18" x14ac:dyDescent="0.35">
      <c r="A9423" t="s">
        <v>61</v>
      </c>
      <c r="B9423" t="s">
        <v>13</v>
      </c>
      <c r="C9423" s="19" t="s">
        <v>51</v>
      </c>
      <c r="E9423">
        <v>30</v>
      </c>
      <c r="F9423">
        <v>1</v>
      </c>
      <c r="G9423">
        <v>2.2160000000000002</v>
      </c>
      <c r="H9423">
        <v>52.484697295000004</v>
      </c>
      <c r="I9423">
        <v>42</v>
      </c>
      <c r="J9423">
        <v>190</v>
      </c>
      <c r="K9423">
        <v>54.24</v>
      </c>
      <c r="L9423">
        <v>26.332999999999998</v>
      </c>
      <c r="M9423">
        <v>2.5390000000000001</v>
      </c>
      <c r="N9423">
        <v>48.008000000000003</v>
      </c>
      <c r="O9423" s="54">
        <f t="shared" si="149"/>
        <v>9.6418942011924219E-2</v>
      </c>
    </row>
    <row r="9424" spans="1:15" ht="18" x14ac:dyDescent="0.35">
      <c r="A9424" t="s">
        <v>61</v>
      </c>
      <c r="B9424" t="s">
        <v>13</v>
      </c>
      <c r="C9424" s="19" t="s">
        <v>51</v>
      </c>
      <c r="E9424" s="1">
        <v>31</v>
      </c>
      <c r="F9424" s="1">
        <v>1</v>
      </c>
      <c r="G9424" s="1">
        <v>2.8239999999999998</v>
      </c>
      <c r="H9424" s="1">
        <v>69.614285915000011</v>
      </c>
      <c r="I9424" s="1">
        <v>33</v>
      </c>
      <c r="J9424" s="1">
        <v>178</v>
      </c>
      <c r="K9424" s="1">
        <v>51.341999999999999</v>
      </c>
      <c r="L9424" s="1">
        <v>23.579000000000001</v>
      </c>
      <c r="M9424" s="1">
        <v>3.7610000000000001</v>
      </c>
      <c r="N9424" s="1">
        <v>60.42</v>
      </c>
      <c r="O9424" s="54">
        <f t="shared" si="149"/>
        <v>0.15950634038763306</v>
      </c>
    </row>
    <row r="9425" spans="1:15" ht="18" x14ac:dyDescent="0.35">
      <c r="A9425" t="s">
        <v>61</v>
      </c>
      <c r="B9425" t="s">
        <v>13</v>
      </c>
      <c r="C9425" s="19" t="s">
        <v>51</v>
      </c>
      <c r="E9425" s="1">
        <v>31</v>
      </c>
      <c r="F9425" s="1">
        <v>1</v>
      </c>
      <c r="G9425" s="1">
        <v>3.67</v>
      </c>
      <c r="H9425" s="1">
        <v>84.823967850000017</v>
      </c>
      <c r="I9425" s="1">
        <v>50</v>
      </c>
      <c r="J9425" s="1">
        <v>149</v>
      </c>
      <c r="K9425" s="1">
        <v>55.844999999999999</v>
      </c>
      <c r="L9425" s="1">
        <v>26.291</v>
      </c>
      <c r="M9425" s="1">
        <v>4.1100000000000003</v>
      </c>
      <c r="N9425" s="1">
        <v>41.673000000000002</v>
      </c>
      <c r="O9425" s="54">
        <f t="shared" si="149"/>
        <v>0.15632726027918301</v>
      </c>
    </row>
    <row r="9426" spans="1:15" ht="18" x14ac:dyDescent="0.35">
      <c r="A9426" t="s">
        <v>61</v>
      </c>
      <c r="B9426" t="s">
        <v>13</v>
      </c>
      <c r="C9426" s="19" t="s">
        <v>51</v>
      </c>
      <c r="E9426">
        <v>32</v>
      </c>
      <c r="F9426">
        <v>1</v>
      </c>
      <c r="G9426">
        <v>1.6319999999999999</v>
      </c>
      <c r="H9426">
        <v>39.848892200000002</v>
      </c>
      <c r="I9426">
        <v>39</v>
      </c>
      <c r="J9426">
        <v>176</v>
      </c>
      <c r="K9426">
        <v>55.445999999999998</v>
      </c>
      <c r="L9426">
        <v>23.81</v>
      </c>
      <c r="M9426">
        <v>2.1320000000000001</v>
      </c>
      <c r="N9426">
        <v>56.075000000000003</v>
      </c>
      <c r="O9426" s="54">
        <f t="shared" si="149"/>
        <v>8.9542209155816899E-2</v>
      </c>
    </row>
    <row r="9427" spans="1:15" ht="18" x14ac:dyDescent="0.35">
      <c r="A9427" t="s">
        <v>61</v>
      </c>
      <c r="B9427" t="s">
        <v>13</v>
      </c>
      <c r="C9427" s="19" t="s">
        <v>51</v>
      </c>
      <c r="E9427" s="1">
        <v>33</v>
      </c>
      <c r="F9427" s="1">
        <v>1</v>
      </c>
      <c r="G9427" s="1">
        <v>3.266</v>
      </c>
      <c r="H9427" s="1">
        <v>76.797595619999996</v>
      </c>
      <c r="I9427" s="1">
        <v>48</v>
      </c>
      <c r="J9427" s="1">
        <v>193</v>
      </c>
      <c r="K9427" s="1">
        <v>50.994</v>
      </c>
      <c r="L9427" s="1">
        <v>24.048999999999999</v>
      </c>
      <c r="M9427" s="1">
        <v>4.0679999999999996</v>
      </c>
      <c r="N9427" s="1">
        <v>41.393999999999998</v>
      </c>
      <c r="O9427" s="54">
        <f t="shared" si="149"/>
        <v>0.1691546426046821</v>
      </c>
    </row>
    <row r="9428" spans="1:15" ht="18" x14ac:dyDescent="0.35">
      <c r="A9428" t="s">
        <v>61</v>
      </c>
      <c r="B9428" t="s">
        <v>13</v>
      </c>
      <c r="C9428" s="19" t="s">
        <v>51</v>
      </c>
      <c r="E9428" s="1">
        <v>33</v>
      </c>
      <c r="F9428" s="1">
        <v>1</v>
      </c>
      <c r="G9428" s="1">
        <v>1.6890000000000001</v>
      </c>
      <c r="H9428" s="1">
        <v>43.884388799999996</v>
      </c>
      <c r="I9428" s="1">
        <v>30</v>
      </c>
      <c r="J9428" s="1">
        <v>209</v>
      </c>
      <c r="K9428" s="1">
        <v>49.088999999999999</v>
      </c>
      <c r="L9428" s="1">
        <v>24.78</v>
      </c>
      <c r="M9428" s="1">
        <v>2.2559999999999998</v>
      </c>
      <c r="N9428" s="1">
        <v>40.729999999999997</v>
      </c>
      <c r="O9428" s="54">
        <f t="shared" si="149"/>
        <v>9.104116222760289E-2</v>
      </c>
    </row>
    <row r="9429" spans="1:15" ht="18" x14ac:dyDescent="0.35">
      <c r="A9429" t="s">
        <v>61</v>
      </c>
      <c r="B9429" t="s">
        <v>13</v>
      </c>
      <c r="C9429" s="19" t="s">
        <v>51</v>
      </c>
      <c r="E9429">
        <v>34</v>
      </c>
      <c r="F9429">
        <v>1</v>
      </c>
      <c r="G9429">
        <v>4.0350000000000001</v>
      </c>
      <c r="H9429">
        <v>84.309860360000016</v>
      </c>
      <c r="I9429">
        <v>46</v>
      </c>
      <c r="J9429">
        <v>133</v>
      </c>
      <c r="K9429">
        <v>55.247999999999998</v>
      </c>
      <c r="L9429">
        <v>24.532</v>
      </c>
      <c r="M9429">
        <v>4.3780000000000001</v>
      </c>
      <c r="N9429">
        <v>52.103000000000002</v>
      </c>
      <c r="O9429" s="54">
        <f t="shared" si="149"/>
        <v>0.17846078591227785</v>
      </c>
    </row>
    <row r="9430" spans="1:15" ht="18" x14ac:dyDescent="0.35">
      <c r="A9430" t="s">
        <v>61</v>
      </c>
      <c r="B9430" t="s">
        <v>13</v>
      </c>
      <c r="C9430" s="19" t="s">
        <v>51</v>
      </c>
      <c r="E9430">
        <v>35</v>
      </c>
      <c r="F9430">
        <v>1</v>
      </c>
      <c r="G9430">
        <v>3.2519999999999998</v>
      </c>
      <c r="H9430">
        <v>71.541747439999995</v>
      </c>
      <c r="I9430">
        <v>36</v>
      </c>
      <c r="J9430">
        <v>151</v>
      </c>
      <c r="K9430">
        <v>52.835999999999999</v>
      </c>
      <c r="L9430">
        <v>24.393999999999998</v>
      </c>
      <c r="M9430">
        <v>3.7360000000000002</v>
      </c>
      <c r="N9430">
        <v>55.368000000000002</v>
      </c>
      <c r="O9430" s="54">
        <f t="shared" si="149"/>
        <v>0.15315241452816269</v>
      </c>
    </row>
    <row r="9431" spans="1:15" ht="18" x14ac:dyDescent="0.35">
      <c r="A9431" t="s">
        <v>61</v>
      </c>
      <c r="B9431" t="s">
        <v>13</v>
      </c>
      <c r="C9431" s="19" t="s">
        <v>51</v>
      </c>
      <c r="E9431" s="2">
        <v>36</v>
      </c>
      <c r="F9431" s="2">
        <v>1</v>
      </c>
      <c r="G9431" s="2">
        <v>0</v>
      </c>
      <c r="H9431" s="2">
        <v>0</v>
      </c>
      <c r="I9431" s="2">
        <v>0</v>
      </c>
      <c r="J9431" s="2">
        <v>0</v>
      </c>
      <c r="K9431" s="2">
        <v>0</v>
      </c>
      <c r="L9431" s="2">
        <v>0</v>
      </c>
      <c r="M9431" s="2">
        <v>0</v>
      </c>
      <c r="N9431" s="2">
        <v>0</v>
      </c>
      <c r="O9431" s="54">
        <v>0</v>
      </c>
    </row>
    <row r="9432" spans="1:15" ht="18" x14ac:dyDescent="0.35">
      <c r="A9432" t="s">
        <v>61</v>
      </c>
      <c r="B9432" t="s">
        <v>13</v>
      </c>
      <c r="C9432" s="19" t="s">
        <v>52</v>
      </c>
      <c r="E9432" s="1">
        <v>1</v>
      </c>
      <c r="F9432" s="1">
        <v>1</v>
      </c>
      <c r="G9432" s="1">
        <v>3.2010000000000001</v>
      </c>
      <c r="H9432" s="1">
        <v>62.889395799999996</v>
      </c>
      <c r="I9432" s="1">
        <v>30</v>
      </c>
      <c r="J9432" s="1">
        <v>134</v>
      </c>
      <c r="K9432" s="1">
        <v>41.820999999999998</v>
      </c>
      <c r="L9432" s="1">
        <v>19.166</v>
      </c>
      <c r="M9432" s="1">
        <v>4.18</v>
      </c>
      <c r="N9432" s="1">
        <v>177.14599999999999</v>
      </c>
      <c r="O9432" s="54">
        <f t="shared" si="149"/>
        <v>0.21809454241886672</v>
      </c>
    </row>
    <row r="9433" spans="1:15" ht="18" x14ac:dyDescent="0.35">
      <c r="A9433" t="s">
        <v>61</v>
      </c>
      <c r="B9433" t="s">
        <v>13</v>
      </c>
      <c r="C9433" s="19" t="s">
        <v>52</v>
      </c>
      <c r="E9433" s="1">
        <v>1</v>
      </c>
      <c r="F9433" s="1">
        <v>1</v>
      </c>
      <c r="G9433" s="1">
        <v>4.2610000000000001</v>
      </c>
      <c r="H9433" s="1">
        <v>67.792348799999999</v>
      </c>
      <c r="I9433" s="1">
        <v>36</v>
      </c>
      <c r="J9433" s="1">
        <v>167</v>
      </c>
      <c r="K9433" s="1">
        <v>44.828000000000003</v>
      </c>
      <c r="L9433" s="1">
        <v>20.88</v>
      </c>
      <c r="M9433" s="1">
        <v>4.1360000000000001</v>
      </c>
      <c r="N9433" s="1">
        <v>4.5659999999999998</v>
      </c>
      <c r="O9433" s="54">
        <f t="shared" si="149"/>
        <v>0.19808429118773949</v>
      </c>
    </row>
    <row r="9434" spans="1:15" ht="18" x14ac:dyDescent="0.35">
      <c r="A9434" t="s">
        <v>61</v>
      </c>
      <c r="B9434" t="s">
        <v>13</v>
      </c>
      <c r="C9434" s="19" t="s">
        <v>52</v>
      </c>
      <c r="E9434" s="2">
        <v>1</v>
      </c>
      <c r="F9434" s="2">
        <v>1</v>
      </c>
      <c r="G9434" s="2">
        <v>0</v>
      </c>
      <c r="H9434" s="2">
        <v>0</v>
      </c>
      <c r="I9434" s="2">
        <v>0</v>
      </c>
      <c r="J9434" s="2">
        <v>0</v>
      </c>
      <c r="K9434" s="2">
        <v>0</v>
      </c>
      <c r="L9434" s="2">
        <v>0</v>
      </c>
      <c r="M9434" s="2">
        <v>0</v>
      </c>
      <c r="N9434" s="2">
        <v>0</v>
      </c>
      <c r="O9434" s="54">
        <v>0</v>
      </c>
    </row>
    <row r="9435" spans="1:15" ht="18" x14ac:dyDescent="0.35">
      <c r="A9435" t="s">
        <v>61</v>
      </c>
      <c r="B9435" t="s">
        <v>13</v>
      </c>
      <c r="C9435" s="19" t="s">
        <v>52</v>
      </c>
      <c r="E9435" s="1">
        <v>2</v>
      </c>
      <c r="F9435" s="1">
        <v>1</v>
      </c>
      <c r="G9435" s="1">
        <v>4.7619999999999996</v>
      </c>
      <c r="H9435" s="1">
        <v>76.766952360000005</v>
      </c>
      <c r="I9435" s="1">
        <v>29</v>
      </c>
      <c r="J9435" s="1">
        <v>144</v>
      </c>
      <c r="K9435" s="1">
        <v>44.091999999999999</v>
      </c>
      <c r="L9435" s="1">
        <v>19.768000000000001</v>
      </c>
      <c r="M9435" s="1">
        <v>4.9470000000000001</v>
      </c>
      <c r="N9435" s="1">
        <v>165.21700000000001</v>
      </c>
      <c r="O9435" s="54">
        <f t="shared" si="149"/>
        <v>0.2502529340348037</v>
      </c>
    </row>
    <row r="9436" spans="1:15" ht="18" x14ac:dyDescent="0.35">
      <c r="A9436" t="s">
        <v>61</v>
      </c>
      <c r="B9436" t="s">
        <v>13</v>
      </c>
      <c r="C9436" s="19" t="s">
        <v>52</v>
      </c>
      <c r="E9436" s="1">
        <v>2</v>
      </c>
      <c r="F9436" s="1">
        <v>1</v>
      </c>
      <c r="G9436" s="1">
        <v>3.548</v>
      </c>
      <c r="H9436" s="1">
        <v>64.897264090000007</v>
      </c>
      <c r="I9436" s="1">
        <v>63</v>
      </c>
      <c r="J9436" s="1">
        <v>172</v>
      </c>
      <c r="K9436" s="1">
        <v>45.924999999999997</v>
      </c>
      <c r="L9436" s="1">
        <v>21.187000000000001</v>
      </c>
      <c r="M9436" s="1">
        <v>3.9020000000000001</v>
      </c>
      <c r="N9436" s="1">
        <v>1.9E-2</v>
      </c>
      <c r="O9436" s="54">
        <f t="shared" si="149"/>
        <v>0.1841695379241988</v>
      </c>
    </row>
    <row r="9437" spans="1:15" ht="18" x14ac:dyDescent="0.35">
      <c r="A9437" t="s">
        <v>61</v>
      </c>
      <c r="B9437" t="s">
        <v>13</v>
      </c>
      <c r="C9437" s="19" t="s">
        <v>52</v>
      </c>
      <c r="E9437" s="1">
        <v>3</v>
      </c>
      <c r="F9437" s="1">
        <v>1</v>
      </c>
      <c r="G9437" s="1">
        <v>2.7530000000000001</v>
      </c>
      <c r="H9437" s="1">
        <v>46.520138555000003</v>
      </c>
      <c r="I9437" s="1">
        <v>42</v>
      </c>
      <c r="J9437" s="1">
        <v>180</v>
      </c>
      <c r="K9437" s="1">
        <v>38.396000000000001</v>
      </c>
      <c r="L9437" s="1">
        <v>18.029</v>
      </c>
      <c r="M9437" s="1">
        <v>3.2869999999999999</v>
      </c>
      <c r="N9437" s="1">
        <v>138.55099999999999</v>
      </c>
      <c r="O9437" s="54">
        <f t="shared" si="149"/>
        <v>0.18231737755837815</v>
      </c>
    </row>
    <row r="9438" spans="1:15" ht="18" x14ac:dyDescent="0.35">
      <c r="A9438" t="s">
        <v>61</v>
      </c>
      <c r="B9438" t="s">
        <v>13</v>
      </c>
      <c r="C9438" s="19" t="s">
        <v>52</v>
      </c>
      <c r="E9438" s="1">
        <v>3</v>
      </c>
      <c r="F9438" s="1">
        <v>1</v>
      </c>
      <c r="G9438" s="1">
        <v>3.9510000000000001</v>
      </c>
      <c r="H9438" s="1">
        <v>65.520908910000003</v>
      </c>
      <c r="I9438" s="1">
        <v>24</v>
      </c>
      <c r="J9438" s="1">
        <v>155</v>
      </c>
      <c r="K9438" s="1">
        <v>47.271999999999998</v>
      </c>
      <c r="L9438" s="1">
        <v>21.222000000000001</v>
      </c>
      <c r="M9438" s="1">
        <v>3.9329999999999998</v>
      </c>
      <c r="N9438" s="1">
        <v>157.35599999999999</v>
      </c>
      <c r="O9438" s="54">
        <f t="shared" si="149"/>
        <v>0.18532654792196776</v>
      </c>
    </row>
    <row r="9439" spans="1:15" ht="18" x14ac:dyDescent="0.35">
      <c r="A9439" t="s">
        <v>61</v>
      </c>
      <c r="B9439" t="s">
        <v>13</v>
      </c>
      <c r="C9439" s="19" t="s">
        <v>52</v>
      </c>
      <c r="E9439" s="1">
        <v>4</v>
      </c>
      <c r="F9439" s="1">
        <v>1</v>
      </c>
      <c r="G9439" s="1">
        <v>3.9449999999999998</v>
      </c>
      <c r="H9439" s="1">
        <v>79.945930750000002</v>
      </c>
      <c r="I9439" s="1">
        <v>40</v>
      </c>
      <c r="J9439" s="1">
        <v>143</v>
      </c>
      <c r="K9439" s="1">
        <v>43.451999999999998</v>
      </c>
      <c r="L9439" s="1">
        <v>19.27</v>
      </c>
      <c r="M9439" s="1">
        <v>5.2850000000000001</v>
      </c>
      <c r="N9439" s="1">
        <v>168.31299999999999</v>
      </c>
      <c r="O9439" s="54">
        <f t="shared" si="149"/>
        <v>0.27426050856253242</v>
      </c>
    </row>
    <row r="9440" spans="1:15" ht="18" x14ac:dyDescent="0.35">
      <c r="A9440" t="s">
        <v>61</v>
      </c>
      <c r="B9440" t="s">
        <v>13</v>
      </c>
      <c r="C9440" s="19" t="s">
        <v>52</v>
      </c>
      <c r="E9440" s="1">
        <v>4</v>
      </c>
      <c r="F9440" s="1">
        <v>1</v>
      </c>
      <c r="G9440" s="1">
        <v>3.4049999999999998</v>
      </c>
      <c r="H9440" s="1">
        <v>62.370897020000001</v>
      </c>
      <c r="I9440" s="1">
        <v>38</v>
      </c>
      <c r="J9440" s="1">
        <v>135</v>
      </c>
      <c r="K9440" s="1">
        <v>44.438000000000002</v>
      </c>
      <c r="L9440" s="1">
        <v>20.212</v>
      </c>
      <c r="M9440" s="1">
        <v>3.931</v>
      </c>
      <c r="N9440" s="1">
        <v>162.75899999999999</v>
      </c>
      <c r="O9440" s="54">
        <f t="shared" si="149"/>
        <v>0.19448842271917674</v>
      </c>
    </row>
    <row r="9441" spans="1:15" ht="18" x14ac:dyDescent="0.35">
      <c r="A9441" t="s">
        <v>61</v>
      </c>
      <c r="B9441" t="s">
        <v>13</v>
      </c>
      <c r="C9441" s="19" t="s">
        <v>52</v>
      </c>
      <c r="E9441" s="1">
        <v>5</v>
      </c>
      <c r="F9441" s="1">
        <v>1</v>
      </c>
      <c r="G9441" s="1">
        <v>3.8639999999999999</v>
      </c>
      <c r="H9441" s="1">
        <v>75.414471149999997</v>
      </c>
      <c r="I9441" s="1">
        <v>35</v>
      </c>
      <c r="J9441" s="1">
        <v>124</v>
      </c>
      <c r="K9441" s="1">
        <v>54.69</v>
      </c>
      <c r="L9441" s="1">
        <v>25.53</v>
      </c>
      <c r="M9441" s="1">
        <v>3.7629999999999999</v>
      </c>
      <c r="N9441" s="1">
        <v>162.90899999999999</v>
      </c>
      <c r="O9441" s="54">
        <f t="shared" si="149"/>
        <v>0.14739522130826477</v>
      </c>
    </row>
    <row r="9442" spans="1:15" ht="18" x14ac:dyDescent="0.35">
      <c r="A9442" t="s">
        <v>61</v>
      </c>
      <c r="B9442" t="s">
        <v>13</v>
      </c>
      <c r="C9442" s="19" t="s">
        <v>52</v>
      </c>
      <c r="E9442" s="1">
        <v>5</v>
      </c>
      <c r="F9442" s="1">
        <v>1</v>
      </c>
      <c r="G9442" s="1">
        <v>3.327</v>
      </c>
      <c r="H9442" s="1">
        <v>69.473790539999996</v>
      </c>
      <c r="I9442" s="1">
        <v>24</v>
      </c>
      <c r="J9442" s="1">
        <v>171</v>
      </c>
      <c r="K9442" s="1">
        <v>44.908999999999999</v>
      </c>
      <c r="L9442" s="1">
        <v>19.404</v>
      </c>
      <c r="M9442" s="1">
        <v>4.5609999999999999</v>
      </c>
      <c r="N9442" s="1">
        <v>147.249</v>
      </c>
      <c r="O9442" s="54">
        <f t="shared" si="149"/>
        <v>0.23505462791177076</v>
      </c>
    </row>
    <row r="9443" spans="1:15" ht="18" x14ac:dyDescent="0.35">
      <c r="A9443" t="s">
        <v>61</v>
      </c>
      <c r="B9443" t="s">
        <v>13</v>
      </c>
      <c r="C9443" s="19" t="s">
        <v>52</v>
      </c>
      <c r="E9443">
        <v>6</v>
      </c>
      <c r="F9443">
        <v>1</v>
      </c>
      <c r="G9443">
        <v>3.7290000000000001</v>
      </c>
      <c r="H9443">
        <v>72.184426154999997</v>
      </c>
      <c r="I9443">
        <v>29</v>
      </c>
      <c r="J9443">
        <v>150</v>
      </c>
      <c r="K9443">
        <v>43.366999999999997</v>
      </c>
      <c r="L9443">
        <v>19.736999999999998</v>
      </c>
      <c r="M9443">
        <v>4.6589999999999998</v>
      </c>
      <c r="N9443">
        <v>178.51300000000001</v>
      </c>
      <c r="O9443" s="54">
        <f t="shared" si="149"/>
        <v>0.23605411156710748</v>
      </c>
    </row>
    <row r="9444" spans="1:15" ht="18" x14ac:dyDescent="0.35">
      <c r="A9444" t="s">
        <v>61</v>
      </c>
      <c r="B9444" t="s">
        <v>13</v>
      </c>
      <c r="C9444" s="19" t="s">
        <v>52</v>
      </c>
      <c r="E9444" s="1">
        <v>7</v>
      </c>
      <c r="F9444" s="1">
        <v>1</v>
      </c>
      <c r="G9444" s="1">
        <v>3.8319999999999999</v>
      </c>
      <c r="H9444" s="1">
        <v>54.239182499999998</v>
      </c>
      <c r="I9444" s="1">
        <v>35</v>
      </c>
      <c r="J9444" s="1">
        <v>198</v>
      </c>
      <c r="K9444" s="1">
        <v>40.042000000000002</v>
      </c>
      <c r="L9444" s="1">
        <v>18.25</v>
      </c>
      <c r="M9444" s="1">
        <v>3.786</v>
      </c>
      <c r="N9444" s="1">
        <v>166.81800000000001</v>
      </c>
      <c r="O9444" s="54">
        <f t="shared" si="149"/>
        <v>0.20745205479452056</v>
      </c>
    </row>
    <row r="9445" spans="1:15" ht="18" x14ac:dyDescent="0.35">
      <c r="A9445" t="s">
        <v>61</v>
      </c>
      <c r="B9445" t="s">
        <v>13</v>
      </c>
      <c r="C9445" s="19" t="s">
        <v>52</v>
      </c>
      <c r="E9445" s="1">
        <v>7</v>
      </c>
      <c r="F9445" s="1">
        <v>1</v>
      </c>
      <c r="G9445" s="1">
        <v>3.4990000000000001</v>
      </c>
      <c r="H9445" s="1">
        <v>51.703883699999999</v>
      </c>
      <c r="I9445" s="1">
        <v>39</v>
      </c>
      <c r="J9445" s="1">
        <v>120</v>
      </c>
      <c r="K9445" s="1">
        <v>39.780999999999999</v>
      </c>
      <c r="L9445" s="1">
        <v>18.234999999999999</v>
      </c>
      <c r="M9445" s="1">
        <v>3.6120000000000001</v>
      </c>
      <c r="N9445" s="1">
        <v>9.532</v>
      </c>
      <c r="O9445" s="54">
        <f t="shared" si="149"/>
        <v>0.19808061420345491</v>
      </c>
    </row>
    <row r="9446" spans="1:15" ht="18" x14ac:dyDescent="0.35">
      <c r="A9446" t="s">
        <v>61</v>
      </c>
      <c r="B9446" t="s">
        <v>13</v>
      </c>
      <c r="C9446" s="19" t="s">
        <v>52</v>
      </c>
      <c r="E9446">
        <v>8</v>
      </c>
      <c r="F9446">
        <v>1</v>
      </c>
      <c r="G9446">
        <v>4.3949999999999996</v>
      </c>
      <c r="H9446">
        <v>67.590690150000015</v>
      </c>
      <c r="I9446">
        <v>36</v>
      </c>
      <c r="J9446">
        <v>118</v>
      </c>
      <c r="K9446">
        <v>38.360999999999997</v>
      </c>
      <c r="L9446">
        <v>16.745000000000001</v>
      </c>
      <c r="M9446">
        <v>5.1420000000000003</v>
      </c>
      <c r="N9446">
        <v>148.71899999999999</v>
      </c>
      <c r="O9446" s="54">
        <f t="shared" si="149"/>
        <v>0.30707673932517171</v>
      </c>
    </row>
    <row r="9447" spans="1:15" ht="18" x14ac:dyDescent="0.35">
      <c r="A9447" t="s">
        <v>61</v>
      </c>
      <c r="B9447" t="s">
        <v>13</v>
      </c>
      <c r="C9447" s="19" t="s">
        <v>52</v>
      </c>
      <c r="E9447" s="1">
        <v>9</v>
      </c>
      <c r="F9447" s="1">
        <v>1</v>
      </c>
      <c r="G9447" s="1">
        <v>3.633</v>
      </c>
      <c r="H9447" s="1">
        <v>63.240306499999996</v>
      </c>
      <c r="I9447" s="1">
        <v>39</v>
      </c>
      <c r="J9447" s="1">
        <v>159</v>
      </c>
      <c r="K9447" s="1">
        <v>42.421999999999997</v>
      </c>
      <c r="L9447" s="1">
        <v>20.09</v>
      </c>
      <c r="M9447" s="1">
        <v>4.01</v>
      </c>
      <c r="N9447" s="1">
        <v>178.899</v>
      </c>
      <c r="O9447" s="54">
        <f t="shared" si="149"/>
        <v>0.19960179193628669</v>
      </c>
    </row>
    <row r="9448" spans="1:15" ht="18" x14ac:dyDescent="0.35">
      <c r="A9448" t="s">
        <v>61</v>
      </c>
      <c r="B9448" t="s">
        <v>13</v>
      </c>
      <c r="C9448" s="19" t="s">
        <v>52</v>
      </c>
      <c r="E9448" s="1">
        <v>9</v>
      </c>
      <c r="F9448" s="1">
        <v>1</v>
      </c>
      <c r="G9448" s="1">
        <v>2.859</v>
      </c>
      <c r="H9448" s="1">
        <v>54.953975239999991</v>
      </c>
      <c r="I9448" s="1">
        <v>31</v>
      </c>
      <c r="J9448" s="1">
        <v>133</v>
      </c>
      <c r="K9448" s="1">
        <v>42.774000000000001</v>
      </c>
      <c r="L9448" s="1">
        <v>20.373999999999999</v>
      </c>
      <c r="M9448" s="1">
        <v>3.4359999999999999</v>
      </c>
      <c r="N9448" s="1">
        <v>155.78800000000001</v>
      </c>
      <c r="O9448" s="54">
        <f t="shared" si="149"/>
        <v>0.16864631392951801</v>
      </c>
    </row>
    <row r="9449" spans="1:15" ht="18" x14ac:dyDescent="0.35">
      <c r="A9449" t="s">
        <v>61</v>
      </c>
      <c r="B9449" t="s">
        <v>13</v>
      </c>
      <c r="C9449" s="19" t="s">
        <v>52</v>
      </c>
      <c r="E9449">
        <v>10</v>
      </c>
      <c r="F9449">
        <v>1</v>
      </c>
      <c r="G9449">
        <v>4.1849999999999996</v>
      </c>
      <c r="H9449">
        <v>78.212598940000007</v>
      </c>
      <c r="I9449">
        <v>36</v>
      </c>
      <c r="J9449">
        <v>177</v>
      </c>
      <c r="K9449">
        <v>45.462000000000003</v>
      </c>
      <c r="L9449">
        <v>21.091000000000001</v>
      </c>
      <c r="M9449">
        <v>4.7240000000000002</v>
      </c>
      <c r="N9449">
        <v>177.01599999999999</v>
      </c>
      <c r="O9449" s="54">
        <f t="shared" si="149"/>
        <v>0.22398179318192593</v>
      </c>
    </row>
    <row r="9450" spans="1:15" ht="18" x14ac:dyDescent="0.35">
      <c r="A9450" t="s">
        <v>61</v>
      </c>
      <c r="B9450" t="s">
        <v>13</v>
      </c>
      <c r="C9450" s="19" t="s">
        <v>52</v>
      </c>
      <c r="E9450" s="2">
        <v>11</v>
      </c>
      <c r="F9450" s="2">
        <v>1</v>
      </c>
      <c r="G9450" s="2">
        <v>0</v>
      </c>
      <c r="H9450" s="2">
        <v>0</v>
      </c>
      <c r="I9450" s="2">
        <v>0</v>
      </c>
      <c r="J9450" s="2">
        <v>0</v>
      </c>
      <c r="K9450" s="2">
        <v>0</v>
      </c>
      <c r="L9450" s="2">
        <v>0</v>
      </c>
      <c r="M9450" s="2">
        <v>0</v>
      </c>
      <c r="N9450" s="2">
        <v>0</v>
      </c>
      <c r="O9450" s="54">
        <v>0</v>
      </c>
    </row>
    <row r="9451" spans="1:15" ht="18" x14ac:dyDescent="0.35">
      <c r="A9451" t="s">
        <v>61</v>
      </c>
      <c r="B9451" t="s">
        <v>13</v>
      </c>
      <c r="C9451" s="19" t="s">
        <v>52</v>
      </c>
      <c r="E9451" s="2">
        <v>12</v>
      </c>
      <c r="F9451" s="2">
        <v>1</v>
      </c>
      <c r="G9451" s="2">
        <v>0</v>
      </c>
      <c r="H9451" s="2">
        <v>0</v>
      </c>
      <c r="I9451" s="2">
        <v>0</v>
      </c>
      <c r="J9451" s="2">
        <v>0</v>
      </c>
      <c r="K9451" s="2">
        <v>0</v>
      </c>
      <c r="L9451" s="2">
        <v>0</v>
      </c>
      <c r="M9451" s="2">
        <v>0</v>
      </c>
      <c r="N9451" s="2">
        <v>0</v>
      </c>
      <c r="O9451" s="54">
        <v>0</v>
      </c>
    </row>
    <row r="9452" spans="1:15" ht="18" x14ac:dyDescent="0.35">
      <c r="A9452" t="s">
        <v>61</v>
      </c>
      <c r="B9452" t="s">
        <v>13</v>
      </c>
      <c r="C9452" s="19" t="s">
        <v>52</v>
      </c>
      <c r="E9452" s="1">
        <v>12</v>
      </c>
      <c r="F9452" s="1">
        <v>1</v>
      </c>
      <c r="G9452" s="1">
        <v>4.4530000000000003</v>
      </c>
      <c r="H9452" s="1">
        <v>74.134182464999995</v>
      </c>
      <c r="I9452" s="1">
        <v>39</v>
      </c>
      <c r="J9452" s="1">
        <v>187</v>
      </c>
      <c r="K9452" s="1">
        <v>47.42</v>
      </c>
      <c r="L9452" s="1">
        <v>21.113</v>
      </c>
      <c r="M9452" s="1">
        <v>4.4729999999999999</v>
      </c>
      <c r="N9452" s="1">
        <v>17.646999999999998</v>
      </c>
      <c r="O9452" s="54">
        <f t="shared" si="149"/>
        <v>0.21185999147444703</v>
      </c>
    </row>
    <row r="9453" spans="1:15" ht="18" x14ac:dyDescent="0.35">
      <c r="A9453" t="s">
        <v>61</v>
      </c>
      <c r="B9453" t="s">
        <v>13</v>
      </c>
      <c r="C9453" s="19" t="s">
        <v>52</v>
      </c>
      <c r="E9453" s="2">
        <v>13</v>
      </c>
      <c r="F9453" s="2">
        <v>1</v>
      </c>
      <c r="G9453" s="2">
        <v>0</v>
      </c>
      <c r="H9453" s="2">
        <v>0</v>
      </c>
      <c r="I9453" s="2">
        <v>0</v>
      </c>
      <c r="J9453" s="2">
        <v>0</v>
      </c>
      <c r="K9453" s="2">
        <v>0</v>
      </c>
      <c r="L9453" s="2">
        <v>0</v>
      </c>
      <c r="M9453" s="2">
        <v>0</v>
      </c>
      <c r="N9453" s="2">
        <v>0</v>
      </c>
      <c r="O9453" s="54">
        <v>0</v>
      </c>
    </row>
    <row r="9454" spans="1:15" ht="18" x14ac:dyDescent="0.35">
      <c r="A9454" t="s">
        <v>61</v>
      </c>
      <c r="B9454" t="s">
        <v>13</v>
      </c>
      <c r="C9454" s="19" t="s">
        <v>52</v>
      </c>
      <c r="E9454" s="1">
        <v>14</v>
      </c>
      <c r="F9454" s="1">
        <v>1</v>
      </c>
      <c r="G9454" s="1">
        <v>3.3809999999999998</v>
      </c>
      <c r="H9454" s="1">
        <v>59.859540719999991</v>
      </c>
      <c r="I9454" s="1">
        <v>40</v>
      </c>
      <c r="J9454" s="1">
        <v>108</v>
      </c>
      <c r="K9454" s="1">
        <v>39.923000000000002</v>
      </c>
      <c r="L9454" s="1">
        <v>17.975999999999999</v>
      </c>
      <c r="M9454" s="1">
        <v>4.242</v>
      </c>
      <c r="N9454" s="1">
        <v>13.493</v>
      </c>
      <c r="O9454" s="54">
        <f t="shared" si="149"/>
        <v>0.23598130841121495</v>
      </c>
    </row>
    <row r="9455" spans="1:15" ht="18" x14ac:dyDescent="0.35">
      <c r="A9455" t="s">
        <v>61</v>
      </c>
      <c r="B9455" t="s">
        <v>13</v>
      </c>
      <c r="C9455" s="19" t="s">
        <v>52</v>
      </c>
      <c r="E9455" s="1">
        <v>14</v>
      </c>
      <c r="F9455" s="1">
        <v>1</v>
      </c>
      <c r="G9455" s="1">
        <v>4.8040000000000003</v>
      </c>
      <c r="H9455" s="1">
        <v>69.771380899999997</v>
      </c>
      <c r="I9455" s="1">
        <v>38</v>
      </c>
      <c r="J9455" s="1">
        <v>127</v>
      </c>
      <c r="K9455" s="1">
        <v>46.813000000000002</v>
      </c>
      <c r="L9455" s="1">
        <v>20.47</v>
      </c>
      <c r="M9455" s="1">
        <v>4.3419999999999996</v>
      </c>
      <c r="N9455" s="1">
        <v>36.798999999999999</v>
      </c>
      <c r="O9455" s="54">
        <f t="shared" si="149"/>
        <v>0.21211529066927209</v>
      </c>
    </row>
    <row r="9456" spans="1:15" ht="18" x14ac:dyDescent="0.35">
      <c r="A9456" t="s">
        <v>61</v>
      </c>
      <c r="B9456" t="s">
        <v>13</v>
      </c>
      <c r="C9456" s="19" t="s">
        <v>52</v>
      </c>
      <c r="E9456" s="2">
        <v>15</v>
      </c>
      <c r="F9456" s="2">
        <v>1</v>
      </c>
      <c r="G9456" s="2">
        <v>0</v>
      </c>
      <c r="H9456" s="2">
        <v>0</v>
      </c>
      <c r="I9456" s="2">
        <v>0</v>
      </c>
      <c r="J9456" s="2">
        <v>0</v>
      </c>
      <c r="K9456" s="2">
        <v>0</v>
      </c>
      <c r="L9456" s="2">
        <v>0</v>
      </c>
      <c r="M9456" s="2">
        <v>0</v>
      </c>
      <c r="N9456" s="2">
        <v>0</v>
      </c>
      <c r="O9456" s="54">
        <v>0</v>
      </c>
    </row>
    <row r="9457" spans="1:15" ht="18" x14ac:dyDescent="0.35">
      <c r="A9457" t="s">
        <v>61</v>
      </c>
      <c r="B9457" t="s">
        <v>13</v>
      </c>
      <c r="C9457" s="19" t="s">
        <v>52</v>
      </c>
      <c r="E9457" s="1">
        <v>16</v>
      </c>
      <c r="F9457" s="1">
        <v>1</v>
      </c>
      <c r="G9457" s="1">
        <v>4.1669999999999998</v>
      </c>
      <c r="H9457" s="1">
        <v>68.421106324999997</v>
      </c>
      <c r="I9457" s="1">
        <v>34</v>
      </c>
      <c r="J9457" s="1">
        <v>139</v>
      </c>
      <c r="K9457" s="1">
        <v>43.341000000000001</v>
      </c>
      <c r="L9457" s="1">
        <v>19.876999999999999</v>
      </c>
      <c r="M9457" s="1">
        <v>4.3849999999999998</v>
      </c>
      <c r="N9457" s="1">
        <v>40.982999999999997</v>
      </c>
      <c r="O9457" s="54">
        <f t="shared" si="149"/>
        <v>0.2206067313980983</v>
      </c>
    </row>
    <row r="9458" spans="1:15" ht="18" x14ac:dyDescent="0.35">
      <c r="A9458" t="s">
        <v>61</v>
      </c>
      <c r="B9458" t="s">
        <v>13</v>
      </c>
      <c r="C9458" s="19" t="s">
        <v>52</v>
      </c>
      <c r="E9458" s="1">
        <v>16</v>
      </c>
      <c r="F9458" s="1">
        <v>1</v>
      </c>
      <c r="G9458" s="1">
        <v>4.4960000000000004</v>
      </c>
      <c r="H9458" s="1">
        <v>66.895828559999998</v>
      </c>
      <c r="I9458" s="1">
        <v>33</v>
      </c>
      <c r="J9458" s="1">
        <v>197</v>
      </c>
      <c r="K9458" s="1">
        <v>41.993000000000002</v>
      </c>
      <c r="L9458" s="1">
        <v>17.933</v>
      </c>
      <c r="M9458" s="1">
        <v>4.7519999999999998</v>
      </c>
      <c r="N9458" s="1">
        <v>38.744</v>
      </c>
      <c r="O9458" s="54">
        <f t="shared" si="149"/>
        <v>0.26498633803602295</v>
      </c>
    </row>
    <row r="9459" spans="1:15" ht="18" x14ac:dyDescent="0.35">
      <c r="A9459" t="s">
        <v>61</v>
      </c>
      <c r="B9459" t="s">
        <v>13</v>
      </c>
      <c r="C9459" s="19" t="s">
        <v>52</v>
      </c>
      <c r="E9459" s="1">
        <v>17</v>
      </c>
      <c r="F9459" s="1">
        <v>1</v>
      </c>
      <c r="G9459" s="1">
        <v>3.8740000000000001</v>
      </c>
      <c r="H9459" s="1">
        <v>64.989338309999994</v>
      </c>
      <c r="I9459" s="1">
        <v>37</v>
      </c>
      <c r="J9459" s="1">
        <v>129</v>
      </c>
      <c r="K9459" s="1">
        <v>41.429000000000002</v>
      </c>
      <c r="L9459" s="1">
        <v>18.620999999999999</v>
      </c>
      <c r="M9459" s="1">
        <v>4.4459999999999997</v>
      </c>
      <c r="N9459" s="1">
        <v>36.814999999999998</v>
      </c>
      <c r="O9459" s="54">
        <f t="shared" si="149"/>
        <v>0.23876268728854519</v>
      </c>
    </row>
    <row r="9460" spans="1:15" ht="18" x14ac:dyDescent="0.35">
      <c r="A9460" t="s">
        <v>61</v>
      </c>
      <c r="B9460" t="s">
        <v>13</v>
      </c>
      <c r="C9460" s="19" t="s">
        <v>52</v>
      </c>
      <c r="E9460" s="1">
        <v>17</v>
      </c>
      <c r="F9460" s="1">
        <v>1</v>
      </c>
      <c r="G9460" s="1">
        <v>3.9020000000000001</v>
      </c>
      <c r="H9460" s="1">
        <v>68.96739567500002</v>
      </c>
      <c r="I9460" s="1">
        <v>46</v>
      </c>
      <c r="J9460" s="1">
        <v>234</v>
      </c>
      <c r="K9460" s="1">
        <v>42.951999999999998</v>
      </c>
      <c r="L9460" s="1">
        <v>19.373000000000001</v>
      </c>
      <c r="M9460" s="1">
        <v>4.5350000000000001</v>
      </c>
      <c r="N9460" s="1">
        <v>24.957000000000001</v>
      </c>
      <c r="O9460" s="54">
        <f t="shared" si="149"/>
        <v>0.23408868012181902</v>
      </c>
    </row>
    <row r="9461" spans="1:15" ht="18" x14ac:dyDescent="0.35">
      <c r="A9461" t="s">
        <v>61</v>
      </c>
      <c r="B9461" t="s">
        <v>13</v>
      </c>
      <c r="C9461" s="19" t="s">
        <v>52</v>
      </c>
      <c r="E9461" s="1">
        <v>17</v>
      </c>
      <c r="F9461" s="1">
        <v>1</v>
      </c>
      <c r="G9461" s="1">
        <v>4.1210000000000004</v>
      </c>
      <c r="H9461" s="1">
        <v>71.595658100000009</v>
      </c>
      <c r="I9461" s="1">
        <v>36</v>
      </c>
      <c r="J9461" s="1">
        <v>182</v>
      </c>
      <c r="K9461" s="1">
        <v>42.640999999999998</v>
      </c>
      <c r="L9461" s="1">
        <v>18.53</v>
      </c>
      <c r="M9461" s="1">
        <v>4.9219999999999997</v>
      </c>
      <c r="N9461" s="1">
        <v>37.628999999999998</v>
      </c>
      <c r="O9461" s="54">
        <f t="shared" si="149"/>
        <v>0.2656233135456017</v>
      </c>
    </row>
    <row r="9462" spans="1:15" ht="18" x14ac:dyDescent="0.35">
      <c r="A9462" t="s">
        <v>61</v>
      </c>
      <c r="B9462" t="s">
        <v>13</v>
      </c>
      <c r="C9462" s="19" t="s">
        <v>52</v>
      </c>
      <c r="E9462">
        <v>18</v>
      </c>
      <c r="F9462">
        <v>1</v>
      </c>
      <c r="G9462">
        <v>4.33</v>
      </c>
      <c r="H9462">
        <v>94.293149669999991</v>
      </c>
      <c r="I9462">
        <v>39</v>
      </c>
      <c r="J9462">
        <v>152</v>
      </c>
      <c r="K9462">
        <v>48.366999999999997</v>
      </c>
      <c r="L9462">
        <v>21.736999999999998</v>
      </c>
      <c r="M9462">
        <v>5.5259999999999998</v>
      </c>
      <c r="N9462">
        <v>36.807000000000002</v>
      </c>
      <c r="O9462" s="54">
        <f t="shared" si="149"/>
        <v>0.25422091364953764</v>
      </c>
    </row>
    <row r="9463" spans="1:15" ht="18" x14ac:dyDescent="0.35">
      <c r="A9463" t="s">
        <v>61</v>
      </c>
      <c r="B9463" t="s">
        <v>13</v>
      </c>
      <c r="C9463" s="19" t="s">
        <v>52</v>
      </c>
      <c r="E9463" s="1">
        <v>19</v>
      </c>
      <c r="F9463" s="1">
        <v>1</v>
      </c>
      <c r="G9463" s="1">
        <v>2.8679999999999999</v>
      </c>
      <c r="H9463" s="1">
        <v>75.864431580000002</v>
      </c>
      <c r="I9463" s="1">
        <v>45</v>
      </c>
      <c r="J9463" s="1">
        <v>201</v>
      </c>
      <c r="K9463" s="1">
        <v>48.774999999999999</v>
      </c>
      <c r="L9463" s="1">
        <v>22.309000000000001</v>
      </c>
      <c r="M9463" s="1">
        <v>4.3319999999999999</v>
      </c>
      <c r="N9463" s="1">
        <v>20.785</v>
      </c>
      <c r="O9463" s="54">
        <f t="shared" si="149"/>
        <v>0.19418172038190862</v>
      </c>
    </row>
    <row r="9464" spans="1:15" ht="18" x14ac:dyDescent="0.35">
      <c r="A9464" t="s">
        <v>61</v>
      </c>
      <c r="B9464" t="s">
        <v>13</v>
      </c>
      <c r="C9464" s="19" t="s">
        <v>52</v>
      </c>
      <c r="E9464" s="1">
        <v>19</v>
      </c>
      <c r="F9464" s="1">
        <v>1</v>
      </c>
      <c r="G9464" s="1">
        <v>4.5679999999999996</v>
      </c>
      <c r="H9464" s="1">
        <v>58.673526610000003</v>
      </c>
      <c r="I9464" s="1">
        <v>44</v>
      </c>
      <c r="J9464" s="1">
        <v>102</v>
      </c>
      <c r="K9464" s="1">
        <v>38.186</v>
      </c>
      <c r="L9464" s="1">
        <v>17.673999999999999</v>
      </c>
      <c r="M9464" s="1">
        <v>4.2290000000000001</v>
      </c>
      <c r="N9464" s="1">
        <v>25.666</v>
      </c>
      <c r="O9464" s="54">
        <f t="shared" si="149"/>
        <v>0.23927803553242052</v>
      </c>
    </row>
    <row r="9465" spans="1:15" ht="18" x14ac:dyDescent="0.35">
      <c r="A9465" t="s">
        <v>61</v>
      </c>
      <c r="B9465" t="s">
        <v>13</v>
      </c>
      <c r="C9465" s="19" t="s">
        <v>52</v>
      </c>
      <c r="E9465" s="1">
        <v>19</v>
      </c>
      <c r="F9465" s="1">
        <v>1</v>
      </c>
      <c r="G9465" s="1">
        <v>4.0670000000000002</v>
      </c>
      <c r="H9465" s="1">
        <v>51.247786140000002</v>
      </c>
      <c r="I9465" s="1">
        <v>26</v>
      </c>
      <c r="J9465" s="1">
        <v>136</v>
      </c>
      <c r="K9465" s="1">
        <v>42.981000000000002</v>
      </c>
      <c r="L9465" s="1">
        <v>20.038</v>
      </c>
      <c r="M9465" s="1">
        <v>3.258</v>
      </c>
      <c r="N9465" s="1">
        <v>20.254999999999999</v>
      </c>
      <c r="O9465" s="54">
        <f t="shared" si="149"/>
        <v>0.1625910769537878</v>
      </c>
    </row>
    <row r="9466" spans="1:15" ht="18" x14ac:dyDescent="0.35">
      <c r="A9466" t="s">
        <v>61</v>
      </c>
      <c r="B9466" t="s">
        <v>13</v>
      </c>
      <c r="C9466" s="19" t="s">
        <v>52</v>
      </c>
      <c r="E9466" s="1">
        <v>20</v>
      </c>
      <c r="F9466" s="1">
        <v>1</v>
      </c>
      <c r="G9466" s="1">
        <v>4.9359999999999999</v>
      </c>
      <c r="H9466" s="1">
        <v>65.161997490000005</v>
      </c>
      <c r="I9466" s="1">
        <v>56</v>
      </c>
      <c r="J9466" s="1">
        <v>178</v>
      </c>
      <c r="K9466" s="1">
        <v>41.210999999999999</v>
      </c>
      <c r="L9466" s="1">
        <v>18.721</v>
      </c>
      <c r="M9466" s="1">
        <v>4.4340000000000002</v>
      </c>
      <c r="N9466" s="1">
        <v>27.927</v>
      </c>
      <c r="O9466" s="54">
        <f t="shared" si="149"/>
        <v>0.23684632231184233</v>
      </c>
    </row>
    <row r="9467" spans="1:15" ht="18" x14ac:dyDescent="0.35">
      <c r="A9467" t="s">
        <v>61</v>
      </c>
      <c r="B9467" t="s">
        <v>13</v>
      </c>
      <c r="C9467" s="19" t="s">
        <v>52</v>
      </c>
      <c r="E9467" s="1">
        <v>20</v>
      </c>
      <c r="F9467" s="1">
        <v>1</v>
      </c>
      <c r="G9467" s="1">
        <v>5.7590000000000003</v>
      </c>
      <c r="H9467" s="1">
        <v>75.118520655000012</v>
      </c>
      <c r="I9467" s="1">
        <v>40</v>
      </c>
      <c r="J9467" s="1">
        <v>147</v>
      </c>
      <c r="K9467" s="1">
        <v>42.052999999999997</v>
      </c>
      <c r="L9467" s="1">
        <v>18.477</v>
      </c>
      <c r="M9467" s="1">
        <v>5.1790000000000003</v>
      </c>
      <c r="N9467" s="1">
        <v>50.417999999999999</v>
      </c>
      <c r="O9467" s="54">
        <f t="shared" si="149"/>
        <v>0.28029442008984146</v>
      </c>
    </row>
    <row r="9468" spans="1:15" ht="18" x14ac:dyDescent="0.35">
      <c r="A9468" t="s">
        <v>61</v>
      </c>
      <c r="B9468" t="s">
        <v>13</v>
      </c>
      <c r="C9468" s="19" t="s">
        <v>52</v>
      </c>
      <c r="E9468">
        <v>21</v>
      </c>
      <c r="F9468">
        <v>1</v>
      </c>
      <c r="G9468">
        <v>2.4039999999999999</v>
      </c>
      <c r="H9468">
        <v>52.842074039999993</v>
      </c>
      <c r="I9468">
        <v>43</v>
      </c>
      <c r="J9468">
        <v>158</v>
      </c>
      <c r="K9468">
        <v>41.179000000000002</v>
      </c>
      <c r="L9468">
        <v>17.420999999999999</v>
      </c>
      <c r="M9468">
        <v>3.8639999999999999</v>
      </c>
      <c r="N9468">
        <v>57.512999999999998</v>
      </c>
      <c r="O9468" s="54">
        <f t="shared" si="149"/>
        <v>0.22180127432409161</v>
      </c>
    </row>
    <row r="9469" spans="1:15" ht="18" x14ac:dyDescent="0.35">
      <c r="A9469" t="s">
        <v>61</v>
      </c>
      <c r="B9469" t="s">
        <v>13</v>
      </c>
      <c r="C9469" s="19" t="s">
        <v>52</v>
      </c>
      <c r="E9469" s="1">
        <v>22</v>
      </c>
      <c r="F9469" s="1">
        <v>1</v>
      </c>
      <c r="G9469" s="1">
        <v>4.335</v>
      </c>
      <c r="H9469" s="1">
        <v>73.686904380000001</v>
      </c>
      <c r="I9469" s="1">
        <v>46</v>
      </c>
      <c r="J9469" s="1">
        <v>117</v>
      </c>
      <c r="K9469" s="1">
        <v>44.665999999999997</v>
      </c>
      <c r="L9469" s="1">
        <v>20.771999999999998</v>
      </c>
      <c r="M9469" s="1">
        <v>4.5190000000000001</v>
      </c>
      <c r="N9469" s="1">
        <v>51.088000000000001</v>
      </c>
      <c r="O9469" s="54">
        <f t="shared" si="149"/>
        <v>0.21755247448488352</v>
      </c>
    </row>
    <row r="9470" spans="1:15" ht="18" x14ac:dyDescent="0.35">
      <c r="A9470" t="s">
        <v>61</v>
      </c>
      <c r="B9470" t="s">
        <v>13</v>
      </c>
      <c r="C9470" s="19" t="s">
        <v>52</v>
      </c>
      <c r="E9470" s="1">
        <v>22</v>
      </c>
      <c r="F9470" s="1">
        <v>1</v>
      </c>
      <c r="G9470" s="1">
        <v>5.9790000000000001</v>
      </c>
      <c r="H9470" s="1">
        <v>96.402797919999998</v>
      </c>
      <c r="I9470" s="1">
        <v>30</v>
      </c>
      <c r="J9470" s="1">
        <v>121</v>
      </c>
      <c r="K9470" s="1">
        <v>45.465000000000003</v>
      </c>
      <c r="L9470" s="1">
        <v>19.552</v>
      </c>
      <c r="M9470" s="1">
        <v>6.2809999999999997</v>
      </c>
      <c r="N9470" s="1">
        <v>56.643999999999998</v>
      </c>
      <c r="O9470" s="54">
        <f t="shared" si="149"/>
        <v>0.32124590834697214</v>
      </c>
    </row>
    <row r="9471" spans="1:15" ht="18" x14ac:dyDescent="0.35">
      <c r="A9471" t="s">
        <v>61</v>
      </c>
      <c r="B9471" t="s">
        <v>13</v>
      </c>
      <c r="C9471" s="19" t="s">
        <v>52</v>
      </c>
      <c r="E9471" s="1">
        <v>23</v>
      </c>
      <c r="F9471" s="1">
        <v>1</v>
      </c>
      <c r="G9471" s="1">
        <v>4.1669999999999998</v>
      </c>
      <c r="H9471" s="1">
        <v>72.665239440000008</v>
      </c>
      <c r="I9471" s="1">
        <v>49</v>
      </c>
      <c r="J9471" s="1">
        <v>130</v>
      </c>
      <c r="K9471" s="1">
        <v>43.344999999999999</v>
      </c>
      <c r="L9471" s="1">
        <v>19.792000000000002</v>
      </c>
      <c r="M9471" s="1">
        <v>4.6769999999999996</v>
      </c>
      <c r="N9471" s="1">
        <v>41.451999999999998</v>
      </c>
      <c r="O9471" s="54">
        <f t="shared" si="149"/>
        <v>0.23630759902991103</v>
      </c>
    </row>
    <row r="9472" spans="1:15" ht="18" x14ac:dyDescent="0.35">
      <c r="A9472" t="s">
        <v>61</v>
      </c>
      <c r="B9472" t="s">
        <v>13</v>
      </c>
      <c r="C9472" s="19" t="s">
        <v>52</v>
      </c>
      <c r="E9472" s="1">
        <v>23</v>
      </c>
      <c r="F9472" s="1">
        <v>1</v>
      </c>
      <c r="G9472" s="1">
        <v>4.4809999999999999</v>
      </c>
      <c r="H9472" s="1">
        <v>71.356486654999998</v>
      </c>
      <c r="I9472" s="1">
        <v>31</v>
      </c>
      <c r="J9472" s="1">
        <v>129</v>
      </c>
      <c r="K9472" s="1">
        <v>42.207000000000001</v>
      </c>
      <c r="L9472" s="1">
        <v>19.518999999999998</v>
      </c>
      <c r="M9472" s="1">
        <v>4.657</v>
      </c>
      <c r="N9472" s="1">
        <v>57.046999999999997</v>
      </c>
      <c r="O9472" s="54">
        <f t="shared" si="149"/>
        <v>0.23858804242020598</v>
      </c>
    </row>
    <row r="9473" spans="1:15" ht="18" x14ac:dyDescent="0.35">
      <c r="A9473" t="s">
        <v>61</v>
      </c>
      <c r="B9473" t="s">
        <v>13</v>
      </c>
      <c r="C9473" s="19" t="s">
        <v>52</v>
      </c>
      <c r="E9473" s="1">
        <v>24</v>
      </c>
      <c r="F9473" s="1">
        <v>1</v>
      </c>
      <c r="G9473" s="1">
        <v>4.742</v>
      </c>
      <c r="H9473" s="1">
        <v>58.129565570000004</v>
      </c>
      <c r="I9473" s="1">
        <v>46</v>
      </c>
      <c r="J9473" s="1">
        <v>107</v>
      </c>
      <c r="K9473" s="1">
        <v>37.484000000000002</v>
      </c>
      <c r="L9473" s="1">
        <v>16.507000000000001</v>
      </c>
      <c r="M9473" s="1">
        <v>4.4859999999999998</v>
      </c>
      <c r="N9473" s="1">
        <v>43.854999999999997</v>
      </c>
      <c r="O9473" s="54">
        <f t="shared" si="149"/>
        <v>0.27176349427515595</v>
      </c>
    </row>
    <row r="9474" spans="1:15" ht="18" x14ac:dyDescent="0.35">
      <c r="A9474" t="s">
        <v>61</v>
      </c>
      <c r="B9474" t="s">
        <v>13</v>
      </c>
      <c r="C9474" s="19" t="s">
        <v>52</v>
      </c>
      <c r="E9474" s="1">
        <v>24</v>
      </c>
      <c r="F9474" s="1">
        <v>1</v>
      </c>
      <c r="G9474" s="1">
        <v>5.0730000000000004</v>
      </c>
      <c r="H9474" s="1">
        <v>76.976325990000021</v>
      </c>
      <c r="I9474" s="1">
        <v>47</v>
      </c>
      <c r="J9474" s="1">
        <v>172</v>
      </c>
      <c r="K9474" s="1">
        <v>47.484000000000002</v>
      </c>
      <c r="L9474" s="1">
        <v>22.434000000000001</v>
      </c>
      <c r="M9474" s="1">
        <v>4.3710000000000004</v>
      </c>
      <c r="N9474" s="1">
        <v>36.896000000000001</v>
      </c>
      <c r="O9474" s="54">
        <f t="shared" si="149"/>
        <v>0.19483819202995453</v>
      </c>
    </row>
    <row r="9475" spans="1:15" ht="18" x14ac:dyDescent="0.35">
      <c r="A9475" t="s">
        <v>61</v>
      </c>
      <c r="B9475" t="s">
        <v>13</v>
      </c>
      <c r="C9475" s="19" t="s">
        <v>52</v>
      </c>
      <c r="E9475" s="1">
        <v>25</v>
      </c>
      <c r="F9475" s="1">
        <v>1</v>
      </c>
      <c r="G9475" s="1">
        <v>4.468</v>
      </c>
      <c r="H9475" s="1">
        <v>66.296700860000001</v>
      </c>
      <c r="I9475" s="1">
        <v>46</v>
      </c>
      <c r="J9475" s="1">
        <v>125</v>
      </c>
      <c r="K9475" s="1">
        <v>40.075000000000003</v>
      </c>
      <c r="L9475" s="1">
        <v>17.602</v>
      </c>
      <c r="M9475" s="1">
        <v>4.798</v>
      </c>
      <c r="N9475" s="1">
        <v>44.152000000000001</v>
      </c>
      <c r="O9475" s="54">
        <f t="shared" si="149"/>
        <v>0.27258266106124301</v>
      </c>
    </row>
    <row r="9476" spans="1:15" ht="18" x14ac:dyDescent="0.35">
      <c r="A9476" t="s">
        <v>61</v>
      </c>
      <c r="B9476" t="s">
        <v>13</v>
      </c>
      <c r="C9476" s="19" t="s">
        <v>52</v>
      </c>
      <c r="E9476" s="1">
        <v>25</v>
      </c>
      <c r="F9476" s="1">
        <v>1</v>
      </c>
      <c r="G9476" s="1">
        <v>3.548</v>
      </c>
      <c r="H9476" s="1">
        <v>60.199614495000006</v>
      </c>
      <c r="I9476" s="1">
        <v>45</v>
      </c>
      <c r="J9476" s="1">
        <v>148</v>
      </c>
      <c r="K9476" s="1">
        <v>41.777000000000001</v>
      </c>
      <c r="L9476" s="1">
        <v>19.449000000000002</v>
      </c>
      <c r="M9476" s="1">
        <v>3.9430000000000001</v>
      </c>
      <c r="N9476" s="1">
        <v>39.872</v>
      </c>
      <c r="O9476" s="54">
        <f t="shared" si="149"/>
        <v>0.202735359144429</v>
      </c>
    </row>
    <row r="9477" spans="1:15" ht="18" x14ac:dyDescent="0.35">
      <c r="A9477" t="s">
        <v>61</v>
      </c>
      <c r="B9477" t="s">
        <v>13</v>
      </c>
      <c r="C9477" s="19" t="s">
        <v>52</v>
      </c>
      <c r="E9477" s="1">
        <v>26</v>
      </c>
      <c r="F9477" s="1">
        <v>1</v>
      </c>
      <c r="G9477" s="1">
        <v>5.08</v>
      </c>
      <c r="H9477" s="1">
        <v>80.593106730000017</v>
      </c>
      <c r="I9477" s="1">
        <v>37</v>
      </c>
      <c r="J9477" s="1">
        <v>143</v>
      </c>
      <c r="K9477" s="1">
        <v>42.353000000000002</v>
      </c>
      <c r="L9477" s="1">
        <v>18.687000000000001</v>
      </c>
      <c r="M9477" s="1">
        <v>5.4939999999999998</v>
      </c>
      <c r="N9477" s="1">
        <v>35.142000000000003</v>
      </c>
      <c r="O9477" s="54">
        <f t="shared" si="149"/>
        <v>0.29400117728902442</v>
      </c>
    </row>
    <row r="9478" spans="1:15" ht="18" x14ac:dyDescent="0.35">
      <c r="A9478" t="s">
        <v>61</v>
      </c>
      <c r="B9478" t="s">
        <v>13</v>
      </c>
      <c r="C9478" s="19" t="s">
        <v>52</v>
      </c>
      <c r="E9478" s="1">
        <v>27</v>
      </c>
      <c r="F9478" s="1">
        <v>1</v>
      </c>
      <c r="G9478" s="1">
        <v>5.1609999999999996</v>
      </c>
      <c r="H9478" s="1">
        <v>85.678496085000006</v>
      </c>
      <c r="I9478" s="1">
        <v>39</v>
      </c>
      <c r="J9478" s="1">
        <v>163</v>
      </c>
      <c r="K9478" s="1">
        <v>47.65</v>
      </c>
      <c r="L9478" s="1">
        <v>20.937000000000001</v>
      </c>
      <c r="M9478" s="1">
        <v>5.2130000000000001</v>
      </c>
      <c r="N9478" s="1">
        <v>43.954999999999998</v>
      </c>
      <c r="O9478" s="54">
        <f t="shared" si="149"/>
        <v>0.24898505038926302</v>
      </c>
    </row>
    <row r="9479" spans="1:15" ht="18" x14ac:dyDescent="0.35">
      <c r="A9479" t="s">
        <v>61</v>
      </c>
      <c r="B9479" t="s">
        <v>13</v>
      </c>
      <c r="C9479" s="19" t="s">
        <v>52</v>
      </c>
      <c r="E9479" s="1">
        <v>27</v>
      </c>
      <c r="F9479" s="1">
        <v>1</v>
      </c>
      <c r="G9479" s="1">
        <v>4.3529999999999998</v>
      </c>
      <c r="H9479" s="1">
        <v>86.194384740000004</v>
      </c>
      <c r="I9479" s="1">
        <v>44</v>
      </c>
      <c r="J9479" s="1">
        <v>164</v>
      </c>
      <c r="K9479" s="1">
        <v>45.145000000000003</v>
      </c>
      <c r="L9479" s="1">
        <v>20.199000000000002</v>
      </c>
      <c r="M9479" s="1">
        <v>5.4359999999999999</v>
      </c>
      <c r="N9479" s="1">
        <v>56.594999999999999</v>
      </c>
      <c r="O9479" s="54">
        <f t="shared" si="149"/>
        <v>0.26912223377394917</v>
      </c>
    </row>
    <row r="9480" spans="1:15" ht="18" x14ac:dyDescent="0.35">
      <c r="A9480" t="s">
        <v>61</v>
      </c>
      <c r="B9480" t="s">
        <v>13</v>
      </c>
      <c r="C9480" s="19" t="s">
        <v>52</v>
      </c>
      <c r="E9480" s="1">
        <v>27</v>
      </c>
      <c r="F9480" s="1">
        <v>1</v>
      </c>
      <c r="G9480" s="1">
        <v>5.2830000000000004</v>
      </c>
      <c r="H9480" s="1">
        <v>97.374803760000006</v>
      </c>
      <c r="I9480" s="1">
        <v>37</v>
      </c>
      <c r="J9480" s="1">
        <v>162</v>
      </c>
      <c r="K9480" s="1">
        <v>47.426000000000002</v>
      </c>
      <c r="L9480" s="1">
        <v>20.904</v>
      </c>
      <c r="M9480" s="1">
        <v>5.9340000000000002</v>
      </c>
      <c r="N9480" s="1">
        <v>52.973999999999997</v>
      </c>
      <c r="O9480" s="54">
        <f t="shared" si="149"/>
        <v>0.28386911595866821</v>
      </c>
    </row>
    <row r="9481" spans="1:15" ht="18" x14ac:dyDescent="0.35">
      <c r="A9481" t="s">
        <v>61</v>
      </c>
      <c r="B9481" t="s">
        <v>13</v>
      </c>
      <c r="C9481" s="19" t="s">
        <v>52</v>
      </c>
      <c r="E9481" s="1">
        <v>27</v>
      </c>
      <c r="F9481" s="1">
        <v>1</v>
      </c>
      <c r="G9481" s="1">
        <v>5.1609999999999996</v>
      </c>
      <c r="H9481" s="1">
        <v>82.426660274999989</v>
      </c>
      <c r="I9481" s="1">
        <v>38</v>
      </c>
      <c r="J9481" s="1">
        <v>164</v>
      </c>
      <c r="K9481" s="1">
        <v>43.895000000000003</v>
      </c>
      <c r="L9481" s="1">
        <v>19.498999999999999</v>
      </c>
      <c r="M9481" s="1">
        <v>5.3849999999999998</v>
      </c>
      <c r="N9481" s="1">
        <v>63.762</v>
      </c>
      <c r="O9481" s="54">
        <f t="shared" si="149"/>
        <v>0.27616800861582647</v>
      </c>
    </row>
    <row r="9482" spans="1:15" ht="18" x14ac:dyDescent="0.35">
      <c r="A9482" t="s">
        <v>61</v>
      </c>
      <c r="B9482" t="s">
        <v>13</v>
      </c>
      <c r="C9482" s="19" t="s">
        <v>53</v>
      </c>
      <c r="E9482" s="2">
        <v>1</v>
      </c>
      <c r="F9482" s="2">
        <v>1</v>
      </c>
      <c r="G9482" s="2">
        <v>0</v>
      </c>
      <c r="H9482" s="2">
        <v>0</v>
      </c>
      <c r="I9482" s="2">
        <v>0</v>
      </c>
      <c r="J9482" s="2">
        <v>0</v>
      </c>
      <c r="K9482" s="2">
        <v>0</v>
      </c>
      <c r="L9482" s="2">
        <v>0</v>
      </c>
      <c r="M9482" s="2">
        <v>0</v>
      </c>
      <c r="N9482" s="2">
        <v>0</v>
      </c>
      <c r="O9482" s="54">
        <v>0</v>
      </c>
    </row>
    <row r="9483" spans="1:15" ht="18" x14ac:dyDescent="0.35">
      <c r="A9483" t="s">
        <v>61</v>
      </c>
      <c r="B9483" t="s">
        <v>13</v>
      </c>
      <c r="C9483" s="19" t="s">
        <v>53</v>
      </c>
      <c r="E9483" s="2">
        <v>1</v>
      </c>
      <c r="F9483" s="2">
        <v>1</v>
      </c>
      <c r="G9483" s="2">
        <v>0</v>
      </c>
      <c r="H9483" s="2">
        <v>0</v>
      </c>
      <c r="I9483" s="2">
        <v>0</v>
      </c>
      <c r="J9483" s="2">
        <v>0</v>
      </c>
      <c r="K9483" s="2">
        <v>0</v>
      </c>
      <c r="L9483" s="2">
        <v>0</v>
      </c>
      <c r="M9483" s="2">
        <v>0</v>
      </c>
      <c r="N9483" s="2">
        <v>0</v>
      </c>
      <c r="O9483" s="54">
        <v>0</v>
      </c>
    </row>
    <row r="9484" spans="1:15" ht="18" x14ac:dyDescent="0.35">
      <c r="A9484" t="s">
        <v>61</v>
      </c>
      <c r="B9484" t="s">
        <v>13</v>
      </c>
      <c r="C9484" s="19" t="s">
        <v>53</v>
      </c>
      <c r="E9484" s="2">
        <v>2</v>
      </c>
      <c r="F9484" s="2">
        <v>1</v>
      </c>
      <c r="G9484" s="2">
        <v>0</v>
      </c>
      <c r="H9484" s="2">
        <v>0</v>
      </c>
      <c r="I9484" s="2">
        <v>0</v>
      </c>
      <c r="J9484" s="2">
        <v>0</v>
      </c>
      <c r="K9484" s="2">
        <v>0</v>
      </c>
      <c r="L9484" s="2">
        <v>0</v>
      </c>
      <c r="M9484" s="2">
        <v>0</v>
      </c>
      <c r="N9484" s="2">
        <v>0</v>
      </c>
      <c r="O9484" s="54">
        <v>0</v>
      </c>
    </row>
    <row r="9485" spans="1:15" ht="18" x14ac:dyDescent="0.35">
      <c r="A9485" t="s">
        <v>61</v>
      </c>
      <c r="B9485" t="s">
        <v>13</v>
      </c>
      <c r="C9485" s="19" t="s">
        <v>53</v>
      </c>
      <c r="E9485" s="2">
        <v>3</v>
      </c>
      <c r="F9485" s="2">
        <v>1</v>
      </c>
      <c r="G9485" s="2">
        <v>0</v>
      </c>
      <c r="H9485" s="2">
        <v>0</v>
      </c>
      <c r="I9485" s="2">
        <v>0</v>
      </c>
      <c r="J9485" s="2">
        <v>0</v>
      </c>
      <c r="K9485" s="2">
        <v>0</v>
      </c>
      <c r="L9485" s="2">
        <v>0</v>
      </c>
      <c r="M9485" s="2">
        <v>0</v>
      </c>
      <c r="N9485" s="2">
        <v>0</v>
      </c>
      <c r="O9485" s="54">
        <v>0</v>
      </c>
    </row>
    <row r="9486" spans="1:15" ht="18" x14ac:dyDescent="0.35">
      <c r="A9486" t="s">
        <v>61</v>
      </c>
      <c r="B9486" t="s">
        <v>13</v>
      </c>
      <c r="C9486" s="19" t="s">
        <v>53</v>
      </c>
      <c r="E9486" s="2">
        <v>3</v>
      </c>
      <c r="F9486" s="2">
        <v>1</v>
      </c>
      <c r="G9486" s="2">
        <v>0</v>
      </c>
      <c r="H9486" s="2">
        <v>0</v>
      </c>
      <c r="I9486" s="2">
        <v>0</v>
      </c>
      <c r="J9486" s="2">
        <v>0</v>
      </c>
      <c r="K9486" s="2">
        <v>0</v>
      </c>
      <c r="L9486" s="2">
        <v>0</v>
      </c>
      <c r="M9486" s="2">
        <v>0</v>
      </c>
      <c r="N9486" s="2">
        <v>0</v>
      </c>
      <c r="O9486" s="54">
        <v>0</v>
      </c>
    </row>
    <row r="9487" spans="1:15" ht="18" x14ac:dyDescent="0.35">
      <c r="A9487" t="s">
        <v>61</v>
      </c>
      <c r="B9487" t="s">
        <v>13</v>
      </c>
      <c r="C9487" s="19" t="s">
        <v>53</v>
      </c>
      <c r="E9487" s="2">
        <v>4</v>
      </c>
      <c r="F9487" s="2">
        <v>1</v>
      </c>
      <c r="G9487" s="2">
        <v>0</v>
      </c>
      <c r="H9487" s="2">
        <v>0</v>
      </c>
      <c r="I9487" s="2">
        <v>0</v>
      </c>
      <c r="J9487" s="2">
        <v>0</v>
      </c>
      <c r="K9487" s="2">
        <v>0</v>
      </c>
      <c r="L9487" s="2">
        <v>0</v>
      </c>
      <c r="M9487" s="2">
        <v>0</v>
      </c>
      <c r="N9487" s="2">
        <v>0</v>
      </c>
      <c r="O9487" s="54">
        <v>0</v>
      </c>
    </row>
    <row r="9488" spans="1:15" ht="18" x14ac:dyDescent="0.35">
      <c r="A9488" t="s">
        <v>61</v>
      </c>
      <c r="B9488" t="s">
        <v>13</v>
      </c>
      <c r="C9488" s="19" t="s">
        <v>53</v>
      </c>
      <c r="E9488" s="2">
        <v>4</v>
      </c>
      <c r="F9488" s="2">
        <v>1</v>
      </c>
      <c r="G9488" s="2">
        <v>0</v>
      </c>
      <c r="H9488" s="2">
        <v>0</v>
      </c>
      <c r="I9488" s="2">
        <v>0</v>
      </c>
      <c r="J9488" s="2">
        <v>0</v>
      </c>
      <c r="K9488" s="2">
        <v>0</v>
      </c>
      <c r="L9488" s="2">
        <v>0</v>
      </c>
      <c r="M9488" s="2">
        <v>0</v>
      </c>
      <c r="N9488" s="2">
        <v>0</v>
      </c>
      <c r="O9488" s="54">
        <v>0</v>
      </c>
    </row>
    <row r="9489" spans="1:15" ht="18" x14ac:dyDescent="0.35">
      <c r="A9489" t="s">
        <v>61</v>
      </c>
      <c r="B9489" t="s">
        <v>13</v>
      </c>
      <c r="C9489" s="19" t="s">
        <v>53</v>
      </c>
      <c r="E9489" s="2">
        <v>5</v>
      </c>
      <c r="F9489" s="2">
        <v>1</v>
      </c>
      <c r="G9489" s="2">
        <v>0</v>
      </c>
      <c r="H9489" s="2">
        <v>0</v>
      </c>
      <c r="I9489" s="2">
        <v>0</v>
      </c>
      <c r="J9489" s="2">
        <v>0</v>
      </c>
      <c r="K9489" s="2">
        <v>0</v>
      </c>
      <c r="L9489" s="2">
        <v>0</v>
      </c>
      <c r="M9489" s="2">
        <v>0</v>
      </c>
      <c r="N9489" s="2">
        <v>0</v>
      </c>
      <c r="O9489" s="54">
        <v>0</v>
      </c>
    </row>
    <row r="9490" spans="1:15" ht="18" x14ac:dyDescent="0.35">
      <c r="A9490" t="s">
        <v>61</v>
      </c>
      <c r="B9490" t="s">
        <v>13</v>
      </c>
      <c r="C9490" s="19" t="s">
        <v>53</v>
      </c>
      <c r="E9490" s="2">
        <v>6</v>
      </c>
      <c r="F9490" s="2">
        <v>1</v>
      </c>
      <c r="G9490" s="2">
        <v>0</v>
      </c>
      <c r="H9490" s="2">
        <v>0</v>
      </c>
      <c r="I9490" s="2">
        <v>0</v>
      </c>
      <c r="J9490" s="2">
        <v>0</v>
      </c>
      <c r="K9490" s="2">
        <v>0</v>
      </c>
      <c r="L9490" s="2">
        <v>0</v>
      </c>
      <c r="M9490" s="2">
        <v>0</v>
      </c>
      <c r="N9490" s="2">
        <v>0</v>
      </c>
      <c r="O9490" s="54">
        <v>0</v>
      </c>
    </row>
    <row r="9491" spans="1:15" ht="18" x14ac:dyDescent="0.35">
      <c r="A9491" t="s">
        <v>61</v>
      </c>
      <c r="B9491" t="s">
        <v>13</v>
      </c>
      <c r="C9491" s="19" t="s">
        <v>53</v>
      </c>
      <c r="E9491" s="2">
        <v>6</v>
      </c>
      <c r="F9491" s="2">
        <v>1</v>
      </c>
      <c r="G9491" s="2">
        <v>0</v>
      </c>
      <c r="H9491" s="2">
        <v>0</v>
      </c>
      <c r="I9491" s="2">
        <v>0</v>
      </c>
      <c r="J9491" s="2">
        <v>0</v>
      </c>
      <c r="K9491" s="2">
        <v>0</v>
      </c>
      <c r="L9491" s="2">
        <v>0</v>
      </c>
      <c r="M9491" s="2">
        <v>0</v>
      </c>
      <c r="N9491" s="2">
        <v>0</v>
      </c>
      <c r="O9491" s="54">
        <v>0</v>
      </c>
    </row>
    <row r="9492" spans="1:15" ht="18" x14ac:dyDescent="0.35">
      <c r="A9492" t="s">
        <v>61</v>
      </c>
      <c r="B9492" t="s">
        <v>13</v>
      </c>
      <c r="C9492" s="19" t="s">
        <v>53</v>
      </c>
      <c r="E9492" s="2">
        <v>7</v>
      </c>
      <c r="F9492" s="2">
        <v>1</v>
      </c>
      <c r="G9492" s="2">
        <v>0</v>
      </c>
      <c r="H9492" s="2">
        <v>0</v>
      </c>
      <c r="I9492" s="2">
        <v>0</v>
      </c>
      <c r="J9492" s="2">
        <v>0</v>
      </c>
      <c r="K9492" s="2">
        <v>0</v>
      </c>
      <c r="L9492" s="2">
        <v>0</v>
      </c>
      <c r="M9492" s="2">
        <v>0</v>
      </c>
      <c r="N9492" s="2">
        <v>0</v>
      </c>
      <c r="O9492" s="54">
        <v>0</v>
      </c>
    </row>
    <row r="9493" spans="1:15" ht="18" x14ac:dyDescent="0.35">
      <c r="A9493" t="s">
        <v>61</v>
      </c>
      <c r="B9493" t="s">
        <v>13</v>
      </c>
      <c r="C9493" s="19" t="s">
        <v>53</v>
      </c>
      <c r="E9493" s="2">
        <v>7</v>
      </c>
      <c r="F9493" s="2">
        <v>1</v>
      </c>
      <c r="G9493" s="2">
        <v>0</v>
      </c>
      <c r="H9493" s="2">
        <v>0</v>
      </c>
      <c r="I9493" s="2">
        <v>0</v>
      </c>
      <c r="J9493" s="2">
        <v>0</v>
      </c>
      <c r="K9493" s="2">
        <v>0</v>
      </c>
      <c r="L9493" s="2">
        <v>0</v>
      </c>
      <c r="M9493" s="2">
        <v>0</v>
      </c>
      <c r="N9493" s="2">
        <v>0</v>
      </c>
      <c r="O9493" s="54">
        <v>0</v>
      </c>
    </row>
    <row r="9494" spans="1:15" ht="18" x14ac:dyDescent="0.35">
      <c r="A9494" t="s">
        <v>61</v>
      </c>
      <c r="B9494" t="s">
        <v>13</v>
      </c>
      <c r="C9494" s="19" t="s">
        <v>53</v>
      </c>
      <c r="E9494" s="2">
        <v>8</v>
      </c>
      <c r="F9494" s="2">
        <v>1</v>
      </c>
      <c r="G9494" s="2">
        <v>0</v>
      </c>
      <c r="H9494" s="2">
        <v>0</v>
      </c>
      <c r="I9494" s="2">
        <v>0</v>
      </c>
      <c r="J9494" s="2">
        <v>0</v>
      </c>
      <c r="K9494" s="2">
        <v>0</v>
      </c>
      <c r="L9494" s="2">
        <v>0</v>
      </c>
      <c r="M9494" s="2">
        <v>0</v>
      </c>
      <c r="N9494" s="2">
        <v>0</v>
      </c>
      <c r="O9494" s="54">
        <v>0</v>
      </c>
    </row>
    <row r="9495" spans="1:15" ht="18" x14ac:dyDescent="0.35">
      <c r="A9495" t="s">
        <v>61</v>
      </c>
      <c r="B9495" t="s">
        <v>13</v>
      </c>
      <c r="C9495" s="19" t="s">
        <v>53</v>
      </c>
      <c r="E9495" s="2">
        <v>8</v>
      </c>
      <c r="F9495" s="2">
        <v>1</v>
      </c>
      <c r="G9495" s="2">
        <v>0</v>
      </c>
      <c r="H9495" s="2">
        <v>0</v>
      </c>
      <c r="I9495" s="2">
        <v>0</v>
      </c>
      <c r="J9495" s="2">
        <v>0</v>
      </c>
      <c r="K9495" s="2">
        <v>0</v>
      </c>
      <c r="L9495" s="2">
        <v>0</v>
      </c>
      <c r="M9495" s="2">
        <v>0</v>
      </c>
      <c r="N9495" s="2">
        <v>0</v>
      </c>
      <c r="O9495" s="54">
        <v>0</v>
      </c>
    </row>
    <row r="9496" spans="1:15" ht="18" x14ac:dyDescent="0.35">
      <c r="A9496" t="s">
        <v>61</v>
      </c>
      <c r="B9496" t="s">
        <v>13</v>
      </c>
      <c r="C9496" s="19" t="s">
        <v>53</v>
      </c>
      <c r="E9496" s="2">
        <v>9</v>
      </c>
      <c r="F9496" s="2">
        <v>1</v>
      </c>
      <c r="G9496" s="2">
        <v>0</v>
      </c>
      <c r="H9496" s="2">
        <v>0</v>
      </c>
      <c r="I9496" s="2">
        <v>0</v>
      </c>
      <c r="J9496" s="2">
        <v>0</v>
      </c>
      <c r="K9496" s="2">
        <v>0</v>
      </c>
      <c r="L9496" s="2">
        <v>0</v>
      </c>
      <c r="M9496" s="2">
        <v>0</v>
      </c>
      <c r="N9496" s="2">
        <v>0</v>
      </c>
      <c r="O9496" s="54">
        <v>0</v>
      </c>
    </row>
    <row r="9497" spans="1:15" ht="18" x14ac:dyDescent="0.35">
      <c r="A9497" t="s">
        <v>61</v>
      </c>
      <c r="B9497" t="s">
        <v>13</v>
      </c>
      <c r="C9497" s="19" t="s">
        <v>53</v>
      </c>
      <c r="E9497" s="2">
        <v>9</v>
      </c>
      <c r="F9497" s="2">
        <v>1</v>
      </c>
      <c r="G9497" s="2">
        <v>0</v>
      </c>
      <c r="H9497" s="2">
        <v>0</v>
      </c>
      <c r="I9497" s="2">
        <v>0</v>
      </c>
      <c r="J9497" s="2">
        <v>0</v>
      </c>
      <c r="K9497" s="2">
        <v>0</v>
      </c>
      <c r="L9497" s="2">
        <v>0</v>
      </c>
      <c r="M9497" s="2">
        <v>0</v>
      </c>
      <c r="N9497" s="2">
        <v>0</v>
      </c>
      <c r="O9497" s="54">
        <v>0</v>
      </c>
    </row>
    <row r="9498" spans="1:15" ht="18" x14ac:dyDescent="0.35">
      <c r="A9498" t="s">
        <v>61</v>
      </c>
      <c r="B9498" t="s">
        <v>13</v>
      </c>
      <c r="C9498" s="19" t="s">
        <v>53</v>
      </c>
      <c r="E9498" s="2">
        <v>10</v>
      </c>
      <c r="F9498" s="2">
        <v>1</v>
      </c>
      <c r="G9498" s="2">
        <v>0</v>
      </c>
      <c r="H9498" s="2">
        <v>0</v>
      </c>
      <c r="I9498" s="2">
        <v>0</v>
      </c>
      <c r="J9498" s="2">
        <v>0</v>
      </c>
      <c r="K9498" s="2">
        <v>0</v>
      </c>
      <c r="L9498" s="2">
        <v>0</v>
      </c>
      <c r="M9498" s="2">
        <v>0</v>
      </c>
      <c r="N9498" s="2">
        <v>0</v>
      </c>
      <c r="O9498" s="54">
        <v>0</v>
      </c>
    </row>
    <row r="9499" spans="1:15" ht="18" x14ac:dyDescent="0.35">
      <c r="A9499" t="s">
        <v>61</v>
      </c>
      <c r="B9499" t="s">
        <v>13</v>
      </c>
      <c r="C9499" s="19" t="s">
        <v>53</v>
      </c>
      <c r="E9499" s="2">
        <v>10</v>
      </c>
      <c r="F9499" s="2">
        <v>1</v>
      </c>
      <c r="G9499" s="2">
        <v>0</v>
      </c>
      <c r="H9499" s="2">
        <v>0</v>
      </c>
      <c r="I9499" s="2">
        <v>0</v>
      </c>
      <c r="J9499" s="2">
        <v>0</v>
      </c>
      <c r="K9499" s="2">
        <v>0</v>
      </c>
      <c r="L9499" s="2">
        <v>0</v>
      </c>
      <c r="M9499" s="2">
        <v>0</v>
      </c>
      <c r="N9499" s="2">
        <v>0</v>
      </c>
      <c r="O9499" s="54">
        <v>0</v>
      </c>
    </row>
    <row r="9500" spans="1:15" ht="18" x14ac:dyDescent="0.35">
      <c r="A9500" t="s">
        <v>61</v>
      </c>
      <c r="B9500" t="s">
        <v>13</v>
      </c>
      <c r="C9500" s="19" t="s">
        <v>53</v>
      </c>
      <c r="E9500" s="2">
        <v>11</v>
      </c>
      <c r="F9500" s="2">
        <v>1</v>
      </c>
      <c r="G9500" s="2">
        <v>0</v>
      </c>
      <c r="H9500" s="2">
        <v>0</v>
      </c>
      <c r="I9500" s="2">
        <v>0</v>
      </c>
      <c r="J9500" s="2">
        <v>0</v>
      </c>
      <c r="K9500" s="2">
        <v>0</v>
      </c>
      <c r="L9500" s="2">
        <v>0</v>
      </c>
      <c r="M9500" s="2">
        <v>0</v>
      </c>
      <c r="N9500" s="2">
        <v>0</v>
      </c>
      <c r="O9500" s="54">
        <v>0</v>
      </c>
    </row>
    <row r="9501" spans="1:15" ht="18" x14ac:dyDescent="0.35">
      <c r="A9501" t="s">
        <v>61</v>
      </c>
      <c r="B9501" t="s">
        <v>13</v>
      </c>
      <c r="C9501" s="19" t="s">
        <v>53</v>
      </c>
      <c r="E9501" s="2">
        <v>11</v>
      </c>
      <c r="F9501" s="2">
        <v>1</v>
      </c>
      <c r="G9501" s="2">
        <v>0</v>
      </c>
      <c r="H9501" s="2">
        <v>0</v>
      </c>
      <c r="I9501" s="2">
        <v>0</v>
      </c>
      <c r="J9501" s="2">
        <v>0</v>
      </c>
      <c r="K9501" s="2">
        <v>0</v>
      </c>
      <c r="L9501" s="2">
        <v>0</v>
      </c>
      <c r="M9501" s="2">
        <v>0</v>
      </c>
      <c r="N9501" s="2">
        <v>0</v>
      </c>
      <c r="O9501" s="54">
        <v>0</v>
      </c>
    </row>
    <row r="9502" spans="1:15" ht="18" x14ac:dyDescent="0.35">
      <c r="A9502" t="s">
        <v>61</v>
      </c>
      <c r="B9502" t="s">
        <v>13</v>
      </c>
      <c r="C9502" s="19" t="s">
        <v>53</v>
      </c>
      <c r="E9502" s="2">
        <v>12</v>
      </c>
      <c r="F9502" s="2">
        <v>1</v>
      </c>
      <c r="G9502" s="2">
        <v>0</v>
      </c>
      <c r="H9502" s="2">
        <v>0</v>
      </c>
      <c r="I9502" s="2">
        <v>0</v>
      </c>
      <c r="J9502" s="2">
        <v>0</v>
      </c>
      <c r="K9502" s="2">
        <v>0</v>
      </c>
      <c r="L9502" s="2">
        <v>0</v>
      </c>
      <c r="M9502" s="2">
        <v>0</v>
      </c>
      <c r="N9502" s="2">
        <v>0</v>
      </c>
      <c r="O9502" s="54">
        <v>0</v>
      </c>
    </row>
    <row r="9503" spans="1:15" ht="18" x14ac:dyDescent="0.35">
      <c r="A9503" t="s">
        <v>61</v>
      </c>
      <c r="B9503" t="s">
        <v>13</v>
      </c>
      <c r="C9503" s="19" t="s">
        <v>53</v>
      </c>
      <c r="E9503" s="2">
        <v>12</v>
      </c>
      <c r="F9503" s="2">
        <v>1</v>
      </c>
      <c r="G9503" s="2">
        <v>0</v>
      </c>
      <c r="H9503" s="2">
        <v>0</v>
      </c>
      <c r="I9503" s="2">
        <v>0</v>
      </c>
      <c r="J9503" s="2">
        <v>0</v>
      </c>
      <c r="K9503" s="2">
        <v>0</v>
      </c>
      <c r="L9503" s="2">
        <v>0</v>
      </c>
      <c r="M9503" s="2">
        <v>0</v>
      </c>
      <c r="N9503" s="2">
        <v>0</v>
      </c>
      <c r="O9503" s="54">
        <v>0</v>
      </c>
    </row>
    <row r="9504" spans="1:15" ht="18" x14ac:dyDescent="0.35">
      <c r="A9504" t="s">
        <v>61</v>
      </c>
      <c r="B9504" t="s">
        <v>13</v>
      </c>
      <c r="C9504" s="19" t="s">
        <v>53</v>
      </c>
      <c r="E9504" s="2">
        <v>13</v>
      </c>
      <c r="F9504" s="2">
        <v>1</v>
      </c>
      <c r="G9504" s="2">
        <v>0</v>
      </c>
      <c r="H9504" s="2">
        <v>0</v>
      </c>
      <c r="I9504" s="2">
        <v>0</v>
      </c>
      <c r="J9504" s="2">
        <v>0</v>
      </c>
      <c r="K9504" s="2">
        <v>0</v>
      </c>
      <c r="L9504" s="2">
        <v>0</v>
      </c>
      <c r="M9504" s="2">
        <v>0</v>
      </c>
      <c r="N9504" s="2">
        <v>0</v>
      </c>
      <c r="O9504" s="54">
        <v>0</v>
      </c>
    </row>
    <row r="9505" spans="1:15" ht="18" x14ac:dyDescent="0.35">
      <c r="A9505" t="s">
        <v>61</v>
      </c>
      <c r="B9505" t="s">
        <v>13</v>
      </c>
      <c r="C9505" s="19" t="s">
        <v>53</v>
      </c>
      <c r="E9505" s="2">
        <v>13</v>
      </c>
      <c r="F9505" s="2">
        <v>1</v>
      </c>
      <c r="G9505" s="2">
        <v>0</v>
      </c>
      <c r="H9505" s="2">
        <v>0</v>
      </c>
      <c r="I9505" s="2">
        <v>0</v>
      </c>
      <c r="J9505" s="2">
        <v>0</v>
      </c>
      <c r="K9505" s="2">
        <v>0</v>
      </c>
      <c r="L9505" s="2">
        <v>0</v>
      </c>
      <c r="M9505" s="2">
        <v>0</v>
      </c>
      <c r="N9505" s="2">
        <v>0</v>
      </c>
      <c r="O9505" s="54">
        <v>0</v>
      </c>
    </row>
    <row r="9506" spans="1:15" ht="18" x14ac:dyDescent="0.35">
      <c r="A9506" t="s">
        <v>61</v>
      </c>
      <c r="B9506" t="s">
        <v>13</v>
      </c>
      <c r="C9506" s="19" t="s">
        <v>53</v>
      </c>
      <c r="E9506" s="2">
        <v>14</v>
      </c>
      <c r="F9506" s="2">
        <v>1</v>
      </c>
      <c r="G9506" s="2">
        <v>0</v>
      </c>
      <c r="H9506" s="2">
        <v>0</v>
      </c>
      <c r="I9506" s="2">
        <v>0</v>
      </c>
      <c r="J9506" s="2">
        <v>0</v>
      </c>
      <c r="K9506" s="2">
        <v>0</v>
      </c>
      <c r="L9506" s="2">
        <v>0</v>
      </c>
      <c r="M9506" s="2">
        <v>0</v>
      </c>
      <c r="N9506" s="2">
        <v>0</v>
      </c>
      <c r="O9506" s="54">
        <v>0</v>
      </c>
    </row>
    <row r="9507" spans="1:15" ht="18" x14ac:dyDescent="0.35">
      <c r="A9507" t="s">
        <v>61</v>
      </c>
      <c r="B9507" t="s">
        <v>13</v>
      </c>
      <c r="C9507" s="19" t="s">
        <v>53</v>
      </c>
      <c r="E9507" s="2">
        <v>14</v>
      </c>
      <c r="F9507" s="2">
        <v>1</v>
      </c>
      <c r="G9507" s="2">
        <v>0</v>
      </c>
      <c r="H9507" s="2">
        <v>0</v>
      </c>
      <c r="I9507" s="2">
        <v>0</v>
      </c>
      <c r="J9507" s="2">
        <v>0</v>
      </c>
      <c r="K9507" s="2">
        <v>0</v>
      </c>
      <c r="L9507" s="2">
        <v>0</v>
      </c>
      <c r="M9507" s="2">
        <v>0</v>
      </c>
      <c r="N9507" s="2">
        <v>0</v>
      </c>
      <c r="O9507" s="54">
        <v>0</v>
      </c>
    </row>
    <row r="9508" spans="1:15" ht="18" x14ac:dyDescent="0.35">
      <c r="A9508" t="s">
        <v>61</v>
      </c>
      <c r="B9508" t="s">
        <v>13</v>
      </c>
      <c r="C9508" s="19" t="s">
        <v>53</v>
      </c>
      <c r="E9508" s="2">
        <v>15</v>
      </c>
      <c r="F9508" s="2">
        <v>1</v>
      </c>
      <c r="G9508" s="2">
        <v>0</v>
      </c>
      <c r="H9508" s="2">
        <v>0</v>
      </c>
      <c r="I9508" s="2">
        <v>0</v>
      </c>
      <c r="J9508" s="2">
        <v>0</v>
      </c>
      <c r="K9508" s="2">
        <v>0</v>
      </c>
      <c r="L9508" s="2">
        <v>0</v>
      </c>
      <c r="M9508" s="2">
        <v>0</v>
      </c>
      <c r="N9508" s="2">
        <v>0</v>
      </c>
      <c r="O9508" s="54">
        <v>0</v>
      </c>
    </row>
    <row r="9509" spans="1:15" ht="18" x14ac:dyDescent="0.35">
      <c r="A9509" t="s">
        <v>61</v>
      </c>
      <c r="B9509" t="s">
        <v>13</v>
      </c>
      <c r="C9509" s="19" t="s">
        <v>53</v>
      </c>
      <c r="E9509" s="2">
        <v>15</v>
      </c>
      <c r="F9509" s="2">
        <v>1</v>
      </c>
      <c r="G9509" s="2">
        <v>0</v>
      </c>
      <c r="H9509" s="2">
        <v>0</v>
      </c>
      <c r="I9509" s="2">
        <v>0</v>
      </c>
      <c r="J9509" s="2">
        <v>0</v>
      </c>
      <c r="K9509" s="2">
        <v>0</v>
      </c>
      <c r="L9509" s="2">
        <v>0</v>
      </c>
      <c r="M9509" s="2">
        <v>0</v>
      </c>
      <c r="N9509" s="2">
        <v>0</v>
      </c>
      <c r="O9509" s="54">
        <v>0</v>
      </c>
    </row>
    <row r="9510" spans="1:15" ht="18" x14ac:dyDescent="0.35">
      <c r="A9510" t="s">
        <v>61</v>
      </c>
      <c r="B9510" t="s">
        <v>13</v>
      </c>
      <c r="C9510" s="19" t="s">
        <v>53</v>
      </c>
      <c r="E9510" s="2">
        <v>16</v>
      </c>
      <c r="F9510" s="2">
        <v>1</v>
      </c>
      <c r="G9510" s="2">
        <v>0</v>
      </c>
      <c r="H9510" s="2">
        <v>0</v>
      </c>
      <c r="I9510" s="2">
        <v>0</v>
      </c>
      <c r="J9510" s="2">
        <v>0</v>
      </c>
      <c r="K9510" s="2">
        <v>0</v>
      </c>
      <c r="L9510" s="2">
        <v>0</v>
      </c>
      <c r="M9510" s="2">
        <v>0</v>
      </c>
      <c r="N9510" s="2">
        <v>0</v>
      </c>
      <c r="O9510" s="54">
        <v>0</v>
      </c>
    </row>
    <row r="9511" spans="1:15" ht="18" x14ac:dyDescent="0.35">
      <c r="A9511" t="s">
        <v>61</v>
      </c>
      <c r="B9511" t="s">
        <v>13</v>
      </c>
      <c r="C9511" s="19" t="s">
        <v>53</v>
      </c>
      <c r="E9511" s="2">
        <v>16</v>
      </c>
      <c r="F9511" s="2">
        <v>1</v>
      </c>
      <c r="G9511" s="2">
        <v>0</v>
      </c>
      <c r="H9511" s="2">
        <v>0</v>
      </c>
      <c r="I9511" s="2">
        <v>0</v>
      </c>
      <c r="J9511" s="2">
        <v>0</v>
      </c>
      <c r="K9511" s="2">
        <v>0</v>
      </c>
      <c r="L9511" s="2">
        <v>0</v>
      </c>
      <c r="M9511" s="2">
        <v>0</v>
      </c>
      <c r="N9511" s="2">
        <v>0</v>
      </c>
      <c r="O9511" s="54">
        <v>0</v>
      </c>
    </row>
    <row r="9512" spans="1:15" ht="18" x14ac:dyDescent="0.35">
      <c r="A9512" t="s">
        <v>61</v>
      </c>
      <c r="B9512" t="s">
        <v>13</v>
      </c>
      <c r="C9512" s="19" t="s">
        <v>53</v>
      </c>
      <c r="E9512" s="2">
        <v>17</v>
      </c>
      <c r="F9512" s="2">
        <v>1</v>
      </c>
      <c r="G9512" s="2">
        <v>0</v>
      </c>
      <c r="H9512" s="2">
        <v>0</v>
      </c>
      <c r="I9512" s="2">
        <v>0</v>
      </c>
      <c r="J9512" s="2">
        <v>0</v>
      </c>
      <c r="K9512" s="2">
        <v>0</v>
      </c>
      <c r="L9512" s="2">
        <v>0</v>
      </c>
      <c r="M9512" s="2">
        <v>0</v>
      </c>
      <c r="N9512" s="2">
        <v>0</v>
      </c>
      <c r="O9512" s="54">
        <v>0</v>
      </c>
    </row>
    <row r="9513" spans="1:15" ht="18" x14ac:dyDescent="0.35">
      <c r="A9513" t="s">
        <v>61</v>
      </c>
      <c r="B9513" t="s">
        <v>13</v>
      </c>
      <c r="C9513" s="19" t="s">
        <v>53</v>
      </c>
      <c r="E9513" s="2">
        <v>17</v>
      </c>
      <c r="F9513" s="2">
        <v>1</v>
      </c>
      <c r="G9513" s="2">
        <v>0</v>
      </c>
      <c r="H9513" s="2">
        <v>0</v>
      </c>
      <c r="I9513" s="2">
        <v>0</v>
      </c>
      <c r="J9513" s="2">
        <v>0</v>
      </c>
      <c r="K9513" s="2">
        <v>0</v>
      </c>
      <c r="L9513" s="2">
        <v>0</v>
      </c>
      <c r="M9513" s="2">
        <v>0</v>
      </c>
      <c r="N9513" s="2">
        <v>0</v>
      </c>
      <c r="O9513" s="54">
        <v>0</v>
      </c>
    </row>
    <row r="9514" spans="1:15" ht="18" x14ac:dyDescent="0.35">
      <c r="A9514" t="s">
        <v>61</v>
      </c>
      <c r="B9514" t="s">
        <v>13</v>
      </c>
      <c r="C9514" s="19" t="s">
        <v>53</v>
      </c>
      <c r="E9514" s="2">
        <v>18</v>
      </c>
      <c r="F9514" s="2">
        <v>1</v>
      </c>
      <c r="G9514" s="2">
        <v>0</v>
      </c>
      <c r="H9514" s="2">
        <v>0</v>
      </c>
      <c r="I9514" s="2">
        <v>0</v>
      </c>
      <c r="J9514" s="2">
        <v>0</v>
      </c>
      <c r="K9514" s="2">
        <v>0</v>
      </c>
      <c r="L9514" s="2">
        <v>0</v>
      </c>
      <c r="M9514" s="2">
        <v>0</v>
      </c>
      <c r="N9514" s="2">
        <v>0</v>
      </c>
      <c r="O9514" s="54">
        <v>0</v>
      </c>
    </row>
    <row r="9515" spans="1:15" ht="18" x14ac:dyDescent="0.35">
      <c r="A9515" t="s">
        <v>61</v>
      </c>
      <c r="B9515" t="s">
        <v>13</v>
      </c>
      <c r="C9515" s="19" t="s">
        <v>53</v>
      </c>
      <c r="E9515" s="2">
        <v>18</v>
      </c>
      <c r="F9515" s="2">
        <v>1</v>
      </c>
      <c r="G9515" s="2">
        <v>0</v>
      </c>
      <c r="H9515" s="2">
        <v>0</v>
      </c>
      <c r="I9515" s="2">
        <v>0</v>
      </c>
      <c r="J9515" s="2">
        <v>0</v>
      </c>
      <c r="K9515" s="2">
        <v>0</v>
      </c>
      <c r="L9515" s="2">
        <v>0</v>
      </c>
      <c r="M9515" s="2">
        <v>0</v>
      </c>
      <c r="N9515" s="2">
        <v>0</v>
      </c>
      <c r="O9515" s="54">
        <v>0</v>
      </c>
    </row>
    <row r="9516" spans="1:15" ht="18" x14ac:dyDescent="0.35">
      <c r="A9516" t="s">
        <v>61</v>
      </c>
      <c r="B9516" t="s">
        <v>13</v>
      </c>
      <c r="C9516" s="19" t="s">
        <v>53</v>
      </c>
      <c r="E9516" s="2">
        <v>19</v>
      </c>
      <c r="F9516" s="2">
        <v>1</v>
      </c>
      <c r="G9516" s="2">
        <v>0</v>
      </c>
      <c r="H9516" s="2">
        <v>0</v>
      </c>
      <c r="I9516" s="2">
        <v>0</v>
      </c>
      <c r="J9516" s="2">
        <v>0</v>
      </c>
      <c r="K9516" s="2">
        <v>0</v>
      </c>
      <c r="L9516" s="2">
        <v>0</v>
      </c>
      <c r="M9516" s="2">
        <v>0</v>
      </c>
      <c r="N9516" s="2">
        <v>0</v>
      </c>
      <c r="O9516" s="54">
        <v>0</v>
      </c>
    </row>
    <row r="9517" spans="1:15" ht="18" x14ac:dyDescent="0.35">
      <c r="A9517" t="s">
        <v>61</v>
      </c>
      <c r="B9517" t="s">
        <v>13</v>
      </c>
      <c r="C9517" s="19" t="s">
        <v>53</v>
      </c>
      <c r="E9517" s="2">
        <v>19</v>
      </c>
      <c r="F9517" s="2">
        <v>1</v>
      </c>
      <c r="G9517" s="2">
        <v>0</v>
      </c>
      <c r="H9517" s="2">
        <v>0</v>
      </c>
      <c r="I9517" s="2">
        <v>0</v>
      </c>
      <c r="J9517" s="2">
        <v>0</v>
      </c>
      <c r="K9517" s="2">
        <v>0</v>
      </c>
      <c r="L9517" s="2">
        <v>0</v>
      </c>
      <c r="M9517" s="2">
        <v>0</v>
      </c>
      <c r="N9517" s="2">
        <v>0</v>
      </c>
      <c r="O9517" s="54">
        <v>0</v>
      </c>
    </row>
    <row r="9518" spans="1:15" ht="18" x14ac:dyDescent="0.35">
      <c r="A9518" t="s">
        <v>61</v>
      </c>
      <c r="B9518" t="s">
        <v>13</v>
      </c>
      <c r="C9518" s="19" t="s">
        <v>53</v>
      </c>
      <c r="E9518" s="2">
        <v>20</v>
      </c>
      <c r="F9518" s="2">
        <v>1</v>
      </c>
      <c r="G9518" s="2">
        <v>0</v>
      </c>
      <c r="H9518" s="2">
        <v>0</v>
      </c>
      <c r="I9518" s="2">
        <v>0</v>
      </c>
      <c r="J9518" s="2">
        <v>0</v>
      </c>
      <c r="K9518" s="2">
        <v>0</v>
      </c>
      <c r="L9518" s="2">
        <v>0</v>
      </c>
      <c r="M9518" s="2">
        <v>0</v>
      </c>
      <c r="N9518" s="2">
        <v>0</v>
      </c>
      <c r="O9518" s="54">
        <v>0</v>
      </c>
    </row>
    <row r="9519" spans="1:15" ht="18" x14ac:dyDescent="0.35">
      <c r="A9519" t="s">
        <v>61</v>
      </c>
      <c r="B9519" t="s">
        <v>13</v>
      </c>
      <c r="C9519" s="19" t="s">
        <v>53</v>
      </c>
      <c r="E9519" s="2">
        <v>20</v>
      </c>
      <c r="F9519" s="2">
        <v>1</v>
      </c>
      <c r="G9519" s="2">
        <v>0</v>
      </c>
      <c r="H9519" s="2">
        <v>0</v>
      </c>
      <c r="I9519" s="2">
        <v>0</v>
      </c>
      <c r="J9519" s="2">
        <v>0</v>
      </c>
      <c r="K9519" s="2">
        <v>0</v>
      </c>
      <c r="L9519" s="2">
        <v>0</v>
      </c>
      <c r="M9519" s="2">
        <v>0</v>
      </c>
      <c r="N9519" s="2">
        <v>0</v>
      </c>
      <c r="O9519" s="54">
        <v>0</v>
      </c>
    </row>
    <row r="9520" spans="1:15" ht="18" x14ac:dyDescent="0.35">
      <c r="A9520" t="s">
        <v>61</v>
      </c>
      <c r="B9520" t="s">
        <v>13</v>
      </c>
      <c r="C9520" s="19" t="s">
        <v>53</v>
      </c>
      <c r="E9520" s="2">
        <v>21</v>
      </c>
      <c r="F9520" s="2">
        <v>1</v>
      </c>
      <c r="G9520" s="2">
        <v>0</v>
      </c>
      <c r="H9520" s="2">
        <v>0</v>
      </c>
      <c r="I9520" s="2">
        <v>0</v>
      </c>
      <c r="J9520" s="2">
        <v>0</v>
      </c>
      <c r="K9520" s="2">
        <v>0</v>
      </c>
      <c r="L9520" s="2">
        <v>0</v>
      </c>
      <c r="M9520" s="2">
        <v>0</v>
      </c>
      <c r="N9520" s="2">
        <v>0</v>
      </c>
      <c r="O9520" s="54">
        <v>0</v>
      </c>
    </row>
    <row r="9521" spans="1:15" ht="18" x14ac:dyDescent="0.35">
      <c r="A9521" t="s">
        <v>61</v>
      </c>
      <c r="B9521" t="s">
        <v>13</v>
      </c>
      <c r="C9521" s="19" t="s">
        <v>53</v>
      </c>
      <c r="E9521" s="2">
        <v>21</v>
      </c>
      <c r="F9521" s="2">
        <v>1</v>
      </c>
      <c r="G9521" s="2">
        <v>0</v>
      </c>
      <c r="H9521" s="2">
        <v>0</v>
      </c>
      <c r="I9521" s="2">
        <v>0</v>
      </c>
      <c r="J9521" s="2">
        <v>0</v>
      </c>
      <c r="K9521" s="2">
        <v>0</v>
      </c>
      <c r="L9521" s="2">
        <v>0</v>
      </c>
      <c r="M9521" s="2">
        <v>0</v>
      </c>
      <c r="N9521" s="2">
        <v>0</v>
      </c>
      <c r="O9521" s="54">
        <v>0</v>
      </c>
    </row>
    <row r="9522" spans="1:15" ht="18" x14ac:dyDescent="0.35">
      <c r="A9522" t="s">
        <v>61</v>
      </c>
      <c r="B9522" t="s">
        <v>13</v>
      </c>
      <c r="C9522" s="19" t="s">
        <v>53</v>
      </c>
      <c r="E9522" s="2">
        <v>22</v>
      </c>
      <c r="F9522" s="2">
        <v>1</v>
      </c>
      <c r="G9522" s="2">
        <v>0</v>
      </c>
      <c r="H9522" s="2">
        <v>0</v>
      </c>
      <c r="I9522" s="2">
        <v>0</v>
      </c>
      <c r="J9522" s="2">
        <v>0</v>
      </c>
      <c r="K9522" s="2">
        <v>0</v>
      </c>
      <c r="L9522" s="2">
        <v>0</v>
      </c>
      <c r="M9522" s="2">
        <v>0</v>
      </c>
      <c r="N9522" s="2">
        <v>0</v>
      </c>
      <c r="O9522" s="54">
        <v>0</v>
      </c>
    </row>
    <row r="9523" spans="1:15" ht="18" x14ac:dyDescent="0.35">
      <c r="A9523" t="s">
        <v>61</v>
      </c>
      <c r="B9523" t="s">
        <v>13</v>
      </c>
      <c r="C9523" s="19" t="s">
        <v>53</v>
      </c>
      <c r="E9523" s="2">
        <v>22</v>
      </c>
      <c r="F9523" s="2">
        <v>1</v>
      </c>
      <c r="G9523" s="2">
        <v>0</v>
      </c>
      <c r="H9523" s="2">
        <v>0</v>
      </c>
      <c r="I9523" s="2">
        <v>0</v>
      </c>
      <c r="J9523" s="2">
        <v>0</v>
      </c>
      <c r="K9523" s="2">
        <v>0</v>
      </c>
      <c r="L9523" s="2">
        <v>0</v>
      </c>
      <c r="M9523" s="2">
        <v>0</v>
      </c>
      <c r="N9523" s="2">
        <v>0</v>
      </c>
      <c r="O9523" s="54">
        <v>0</v>
      </c>
    </row>
    <row r="9524" spans="1:15" ht="18" x14ac:dyDescent="0.35">
      <c r="A9524" t="s">
        <v>61</v>
      </c>
      <c r="B9524" t="s">
        <v>13</v>
      </c>
      <c r="C9524" s="19" t="s">
        <v>53</v>
      </c>
      <c r="E9524" s="2">
        <v>23</v>
      </c>
      <c r="F9524" s="2">
        <v>1</v>
      </c>
      <c r="G9524" s="2">
        <v>0</v>
      </c>
      <c r="H9524" s="2">
        <v>0</v>
      </c>
      <c r="I9524" s="2">
        <v>0</v>
      </c>
      <c r="J9524" s="2">
        <v>0</v>
      </c>
      <c r="K9524" s="2">
        <v>0</v>
      </c>
      <c r="L9524" s="2">
        <v>0</v>
      </c>
      <c r="M9524" s="2">
        <v>0</v>
      </c>
      <c r="N9524" s="2">
        <v>0</v>
      </c>
      <c r="O9524" s="54">
        <v>0</v>
      </c>
    </row>
    <row r="9525" spans="1:15" ht="18" x14ac:dyDescent="0.35">
      <c r="A9525" t="s">
        <v>61</v>
      </c>
      <c r="B9525" t="s">
        <v>13</v>
      </c>
      <c r="C9525" s="19" t="s">
        <v>53</v>
      </c>
      <c r="E9525" s="2">
        <v>23</v>
      </c>
      <c r="F9525" s="2">
        <v>1</v>
      </c>
      <c r="G9525" s="2">
        <v>0</v>
      </c>
      <c r="H9525" s="2">
        <v>0</v>
      </c>
      <c r="I9525" s="2">
        <v>0</v>
      </c>
      <c r="J9525" s="2">
        <v>0</v>
      </c>
      <c r="K9525" s="2">
        <v>0</v>
      </c>
      <c r="L9525" s="2">
        <v>0</v>
      </c>
      <c r="M9525" s="2">
        <v>0</v>
      </c>
      <c r="N9525" s="2">
        <v>0</v>
      </c>
      <c r="O9525" s="54">
        <v>0</v>
      </c>
    </row>
    <row r="9526" spans="1:15" ht="18" x14ac:dyDescent="0.35">
      <c r="A9526" t="s">
        <v>61</v>
      </c>
      <c r="B9526" t="s">
        <v>13</v>
      </c>
      <c r="C9526" s="19" t="s">
        <v>53</v>
      </c>
      <c r="E9526" s="2">
        <v>24</v>
      </c>
      <c r="F9526" s="2">
        <v>1</v>
      </c>
      <c r="G9526" s="2">
        <v>0</v>
      </c>
      <c r="H9526" s="2">
        <v>0</v>
      </c>
      <c r="I9526" s="2">
        <v>0</v>
      </c>
      <c r="J9526" s="2">
        <v>0</v>
      </c>
      <c r="K9526" s="2">
        <v>0</v>
      </c>
      <c r="L9526" s="2">
        <v>0</v>
      </c>
      <c r="M9526" s="2">
        <v>0</v>
      </c>
      <c r="N9526" s="2">
        <v>0</v>
      </c>
      <c r="O9526" s="54">
        <v>0</v>
      </c>
    </row>
    <row r="9527" spans="1:15" ht="18" x14ac:dyDescent="0.35">
      <c r="A9527" t="s">
        <v>61</v>
      </c>
      <c r="B9527" t="s">
        <v>13</v>
      </c>
      <c r="C9527" s="19" t="s">
        <v>53</v>
      </c>
      <c r="E9527" s="2">
        <v>24</v>
      </c>
      <c r="F9527" s="2">
        <v>1</v>
      </c>
      <c r="G9527" s="2">
        <v>0</v>
      </c>
      <c r="H9527" s="2">
        <v>0</v>
      </c>
      <c r="I9527" s="2">
        <v>0</v>
      </c>
      <c r="J9527" s="2">
        <v>0</v>
      </c>
      <c r="K9527" s="2">
        <v>0</v>
      </c>
      <c r="L9527" s="2">
        <v>0</v>
      </c>
      <c r="M9527" s="2">
        <v>0</v>
      </c>
      <c r="N9527" s="2">
        <v>0</v>
      </c>
      <c r="O9527" s="54">
        <v>0</v>
      </c>
    </row>
    <row r="9528" spans="1:15" ht="18" x14ac:dyDescent="0.35">
      <c r="A9528" t="s">
        <v>61</v>
      </c>
      <c r="B9528" t="s">
        <v>13</v>
      </c>
      <c r="C9528" s="19" t="s">
        <v>53</v>
      </c>
      <c r="E9528" s="2">
        <v>25</v>
      </c>
      <c r="F9528" s="2">
        <v>1</v>
      </c>
      <c r="G9528" s="2">
        <v>0</v>
      </c>
      <c r="H9528" s="2">
        <v>0</v>
      </c>
      <c r="I9528" s="2">
        <v>0</v>
      </c>
      <c r="J9528" s="2">
        <v>0</v>
      </c>
      <c r="K9528" s="2">
        <v>0</v>
      </c>
      <c r="L9528" s="2">
        <v>0</v>
      </c>
      <c r="M9528" s="2">
        <v>0</v>
      </c>
      <c r="N9528" s="2">
        <v>0</v>
      </c>
      <c r="O9528" s="54">
        <v>0</v>
      </c>
    </row>
    <row r="9529" spans="1:15" ht="18" x14ac:dyDescent="0.35">
      <c r="A9529" t="s">
        <v>61</v>
      </c>
      <c r="B9529" t="s">
        <v>13</v>
      </c>
      <c r="C9529" s="19" t="s">
        <v>53</v>
      </c>
      <c r="E9529" s="2">
        <v>25</v>
      </c>
      <c r="F9529" s="2">
        <v>1</v>
      </c>
      <c r="G9529" s="2">
        <v>0</v>
      </c>
      <c r="H9529" s="2">
        <v>0</v>
      </c>
      <c r="I9529" s="2">
        <v>0</v>
      </c>
      <c r="J9529" s="2">
        <v>0</v>
      </c>
      <c r="K9529" s="2">
        <v>0</v>
      </c>
      <c r="L9529" s="2">
        <v>0</v>
      </c>
      <c r="M9529" s="2">
        <v>0</v>
      </c>
      <c r="N9529" s="2">
        <v>0</v>
      </c>
      <c r="O9529" s="54">
        <v>0</v>
      </c>
    </row>
    <row r="9530" spans="1:15" ht="18" x14ac:dyDescent="0.35">
      <c r="A9530" t="s">
        <v>61</v>
      </c>
      <c r="B9530" t="s">
        <v>13</v>
      </c>
      <c r="C9530" s="19" t="s">
        <v>53</v>
      </c>
      <c r="E9530" s="2">
        <v>26</v>
      </c>
      <c r="F9530" s="2">
        <v>1</v>
      </c>
      <c r="G9530" s="2">
        <v>0</v>
      </c>
      <c r="H9530" s="2">
        <v>0</v>
      </c>
      <c r="I9530" s="2">
        <v>0</v>
      </c>
      <c r="J9530" s="2">
        <v>0</v>
      </c>
      <c r="K9530" s="2">
        <v>0</v>
      </c>
      <c r="L9530" s="2">
        <v>0</v>
      </c>
      <c r="M9530" s="2">
        <v>0</v>
      </c>
      <c r="N9530" s="2">
        <v>0</v>
      </c>
      <c r="O9530" s="54">
        <v>0</v>
      </c>
    </row>
    <row r="9531" spans="1:15" ht="18" x14ac:dyDescent="0.35">
      <c r="A9531" t="s">
        <v>61</v>
      </c>
      <c r="B9531" t="s">
        <v>13</v>
      </c>
      <c r="C9531" s="19" t="s">
        <v>53</v>
      </c>
      <c r="E9531" s="2">
        <v>26</v>
      </c>
      <c r="F9531" s="2">
        <v>1</v>
      </c>
      <c r="G9531" s="2">
        <v>0</v>
      </c>
      <c r="H9531" s="2">
        <v>0</v>
      </c>
      <c r="I9531" s="2">
        <v>0</v>
      </c>
      <c r="J9531" s="2">
        <v>0</v>
      </c>
      <c r="K9531" s="2">
        <v>0</v>
      </c>
      <c r="L9531" s="2">
        <v>0</v>
      </c>
      <c r="M9531" s="2">
        <v>0</v>
      </c>
      <c r="N9531" s="2">
        <v>0</v>
      </c>
      <c r="O9531" s="54">
        <v>0</v>
      </c>
    </row>
    <row r="9532" spans="1:15" ht="18" x14ac:dyDescent="0.35">
      <c r="A9532" t="s">
        <v>61</v>
      </c>
      <c r="B9532" t="s">
        <v>13</v>
      </c>
      <c r="C9532" s="19" t="s">
        <v>53</v>
      </c>
      <c r="E9532" s="2">
        <v>27</v>
      </c>
      <c r="F9532" s="2">
        <v>1</v>
      </c>
      <c r="G9532" s="2">
        <v>0</v>
      </c>
      <c r="H9532" s="2">
        <v>0</v>
      </c>
      <c r="I9532" s="2">
        <v>0</v>
      </c>
      <c r="J9532" s="2">
        <v>0</v>
      </c>
      <c r="K9532" s="2">
        <v>0</v>
      </c>
      <c r="L9532" s="2">
        <v>0</v>
      </c>
      <c r="M9532" s="2">
        <v>0</v>
      </c>
      <c r="N9532" s="2">
        <v>0</v>
      </c>
      <c r="O9532" s="54">
        <v>0</v>
      </c>
    </row>
    <row r="9533" spans="1:15" ht="18" x14ac:dyDescent="0.35">
      <c r="A9533" t="s">
        <v>61</v>
      </c>
      <c r="B9533" t="s">
        <v>13</v>
      </c>
      <c r="C9533" s="19" t="s">
        <v>53</v>
      </c>
      <c r="E9533" s="2">
        <v>27</v>
      </c>
      <c r="F9533" s="2">
        <v>1</v>
      </c>
      <c r="G9533" s="2">
        <v>0</v>
      </c>
      <c r="H9533" s="2">
        <v>0</v>
      </c>
      <c r="I9533" s="2">
        <v>0</v>
      </c>
      <c r="J9533" s="2">
        <v>0</v>
      </c>
      <c r="K9533" s="2">
        <v>0</v>
      </c>
      <c r="L9533" s="2">
        <v>0</v>
      </c>
      <c r="M9533" s="2">
        <v>0</v>
      </c>
      <c r="N9533" s="2">
        <v>0</v>
      </c>
      <c r="O9533" s="54">
        <v>0</v>
      </c>
    </row>
    <row r="9534" spans="1:15" ht="18" x14ac:dyDescent="0.35">
      <c r="A9534" t="s">
        <v>61</v>
      </c>
      <c r="B9534" t="s">
        <v>13</v>
      </c>
      <c r="C9534" s="19" t="s">
        <v>53</v>
      </c>
      <c r="E9534" s="2">
        <v>28</v>
      </c>
      <c r="F9534" s="2">
        <v>1</v>
      </c>
      <c r="G9534" s="2">
        <v>0</v>
      </c>
      <c r="H9534" s="2">
        <v>0</v>
      </c>
      <c r="I9534" s="2">
        <v>0</v>
      </c>
      <c r="J9534" s="2">
        <v>0</v>
      </c>
      <c r="K9534" s="2">
        <v>0</v>
      </c>
      <c r="L9534" s="2">
        <v>0</v>
      </c>
      <c r="M9534" s="2">
        <v>0</v>
      </c>
      <c r="N9534" s="2">
        <v>0</v>
      </c>
      <c r="O9534" s="54">
        <v>0</v>
      </c>
    </row>
    <row r="9535" spans="1:15" ht="18" x14ac:dyDescent="0.35">
      <c r="A9535" t="s">
        <v>61</v>
      </c>
      <c r="B9535" t="s">
        <v>13</v>
      </c>
      <c r="C9535" s="19" t="s">
        <v>53</v>
      </c>
      <c r="E9535" s="2">
        <v>28</v>
      </c>
      <c r="F9535" s="2">
        <v>1</v>
      </c>
      <c r="G9535" s="2">
        <v>0</v>
      </c>
      <c r="H9535" s="2">
        <v>0</v>
      </c>
      <c r="I9535" s="2">
        <v>0</v>
      </c>
      <c r="J9535" s="2">
        <v>0</v>
      </c>
      <c r="K9535" s="2">
        <v>0</v>
      </c>
      <c r="L9535" s="2">
        <v>0</v>
      </c>
      <c r="M9535" s="2">
        <v>0</v>
      </c>
      <c r="N9535" s="2">
        <v>0</v>
      </c>
      <c r="O9535" s="54">
        <v>0</v>
      </c>
    </row>
    <row r="9536" spans="1:15" ht="18" x14ac:dyDescent="0.35">
      <c r="A9536" t="s">
        <v>61</v>
      </c>
      <c r="B9536" t="s">
        <v>13</v>
      </c>
      <c r="C9536" s="19" t="s">
        <v>54</v>
      </c>
      <c r="E9536" s="2">
        <v>1</v>
      </c>
      <c r="F9536" s="2">
        <v>1</v>
      </c>
      <c r="G9536" s="2">
        <v>0</v>
      </c>
      <c r="H9536" s="2">
        <v>0</v>
      </c>
      <c r="I9536" s="2">
        <v>0</v>
      </c>
      <c r="J9536" s="2">
        <v>0</v>
      </c>
      <c r="K9536" s="2">
        <v>0</v>
      </c>
      <c r="L9536" s="2">
        <v>0</v>
      </c>
      <c r="M9536" s="2">
        <v>0</v>
      </c>
      <c r="N9536" s="2">
        <v>0</v>
      </c>
      <c r="O9536" s="54">
        <v>0</v>
      </c>
    </row>
    <row r="9537" spans="1:15" ht="18" x14ac:dyDescent="0.35">
      <c r="A9537" t="s">
        <v>61</v>
      </c>
      <c r="B9537" t="s">
        <v>13</v>
      </c>
      <c r="C9537" s="19" t="s">
        <v>54</v>
      </c>
      <c r="E9537" s="2">
        <v>1</v>
      </c>
      <c r="F9537" s="2">
        <v>1</v>
      </c>
      <c r="G9537" s="2">
        <v>0</v>
      </c>
      <c r="H9537" s="2">
        <v>0</v>
      </c>
      <c r="I9537" s="2">
        <v>0</v>
      </c>
      <c r="J9537" s="2">
        <v>0</v>
      </c>
      <c r="K9537" s="2">
        <v>0</v>
      </c>
      <c r="L9537" s="2">
        <v>0</v>
      </c>
      <c r="M9537" s="2">
        <v>0</v>
      </c>
      <c r="N9537" s="2">
        <v>0</v>
      </c>
      <c r="O9537" s="54">
        <v>0</v>
      </c>
    </row>
    <row r="9538" spans="1:15" ht="18" x14ac:dyDescent="0.35">
      <c r="A9538" t="s">
        <v>61</v>
      </c>
      <c r="B9538" t="s">
        <v>13</v>
      </c>
      <c r="C9538" s="19" t="s">
        <v>54</v>
      </c>
      <c r="E9538" s="2">
        <v>2</v>
      </c>
      <c r="F9538" s="2">
        <v>1</v>
      </c>
      <c r="G9538" s="2">
        <v>0</v>
      </c>
      <c r="H9538" s="2">
        <v>0</v>
      </c>
      <c r="I9538" s="2">
        <v>0</v>
      </c>
      <c r="J9538" s="2">
        <v>0</v>
      </c>
      <c r="K9538" s="2">
        <v>0</v>
      </c>
      <c r="L9538" s="2">
        <v>0</v>
      </c>
      <c r="M9538" s="2">
        <v>0</v>
      </c>
      <c r="N9538" s="2">
        <v>0</v>
      </c>
      <c r="O9538" s="54">
        <v>0</v>
      </c>
    </row>
    <row r="9539" spans="1:15" ht="18" x14ac:dyDescent="0.35">
      <c r="A9539" t="s">
        <v>61</v>
      </c>
      <c r="B9539" t="s">
        <v>13</v>
      </c>
      <c r="C9539" s="19" t="s">
        <v>54</v>
      </c>
      <c r="E9539" s="2">
        <v>4</v>
      </c>
      <c r="F9539" s="2">
        <v>1</v>
      </c>
      <c r="G9539" s="2">
        <v>0</v>
      </c>
      <c r="H9539" s="2">
        <v>0</v>
      </c>
      <c r="I9539" s="2">
        <v>0</v>
      </c>
      <c r="J9539" s="2">
        <v>0</v>
      </c>
      <c r="K9539" s="2">
        <v>0</v>
      </c>
      <c r="L9539" s="2">
        <v>0</v>
      </c>
      <c r="M9539" s="2">
        <v>0</v>
      </c>
      <c r="N9539" s="2">
        <v>0</v>
      </c>
      <c r="O9539" s="54">
        <v>0</v>
      </c>
    </row>
    <row r="9540" spans="1:15" ht="18" x14ac:dyDescent="0.35">
      <c r="A9540" t="s">
        <v>61</v>
      </c>
      <c r="B9540" t="s">
        <v>13</v>
      </c>
      <c r="C9540" s="19" t="s">
        <v>54</v>
      </c>
      <c r="E9540" s="2">
        <v>4</v>
      </c>
      <c r="F9540" s="2">
        <v>1</v>
      </c>
      <c r="G9540" s="2">
        <v>0</v>
      </c>
      <c r="H9540" s="2">
        <v>0</v>
      </c>
      <c r="I9540" s="2">
        <v>0</v>
      </c>
      <c r="J9540" s="2">
        <v>0</v>
      </c>
      <c r="K9540" s="2">
        <v>0</v>
      </c>
      <c r="L9540" s="2">
        <v>0</v>
      </c>
      <c r="M9540" s="2">
        <v>0</v>
      </c>
      <c r="N9540" s="2">
        <v>0</v>
      </c>
      <c r="O9540" s="54">
        <v>0</v>
      </c>
    </row>
    <row r="9541" spans="1:15" ht="18" x14ac:dyDescent="0.35">
      <c r="A9541" t="s">
        <v>61</v>
      </c>
      <c r="B9541" t="s">
        <v>13</v>
      </c>
      <c r="C9541" s="19" t="s">
        <v>54</v>
      </c>
      <c r="E9541" s="2">
        <v>5</v>
      </c>
      <c r="F9541" s="2">
        <v>1</v>
      </c>
      <c r="G9541" s="2">
        <v>0</v>
      </c>
      <c r="H9541" s="2">
        <v>0</v>
      </c>
      <c r="I9541" s="2">
        <v>0</v>
      </c>
      <c r="J9541" s="2">
        <v>0</v>
      </c>
      <c r="K9541" s="2">
        <v>0</v>
      </c>
      <c r="L9541" s="2">
        <v>0</v>
      </c>
      <c r="M9541" s="2">
        <v>0</v>
      </c>
      <c r="N9541" s="2">
        <v>0</v>
      </c>
      <c r="O9541" s="54">
        <v>0</v>
      </c>
    </row>
    <row r="9542" spans="1:15" ht="18" x14ac:dyDescent="0.35">
      <c r="A9542" t="s">
        <v>61</v>
      </c>
      <c r="B9542" t="s">
        <v>13</v>
      </c>
      <c r="C9542" s="19" t="s">
        <v>54</v>
      </c>
      <c r="E9542" s="2">
        <v>5</v>
      </c>
      <c r="F9542" s="2">
        <v>1</v>
      </c>
      <c r="G9542" s="2">
        <v>0</v>
      </c>
      <c r="H9542" s="2">
        <v>0</v>
      </c>
      <c r="I9542" s="2">
        <v>0</v>
      </c>
      <c r="J9542" s="2">
        <v>0</v>
      </c>
      <c r="K9542" s="2">
        <v>0</v>
      </c>
      <c r="L9542" s="2">
        <v>0</v>
      </c>
      <c r="M9542" s="2">
        <v>0</v>
      </c>
      <c r="N9542" s="2">
        <v>0</v>
      </c>
      <c r="O9542" s="54">
        <v>0</v>
      </c>
    </row>
    <row r="9543" spans="1:15" ht="18" x14ac:dyDescent="0.35">
      <c r="A9543" t="s">
        <v>61</v>
      </c>
      <c r="B9543" t="s">
        <v>13</v>
      </c>
      <c r="C9543" s="19" t="s">
        <v>54</v>
      </c>
      <c r="E9543" s="2">
        <v>6</v>
      </c>
      <c r="F9543" s="2">
        <v>1</v>
      </c>
      <c r="G9543" s="2">
        <v>0</v>
      </c>
      <c r="H9543" s="2">
        <v>0</v>
      </c>
      <c r="I9543" s="2">
        <v>0</v>
      </c>
      <c r="J9543" s="2">
        <v>0</v>
      </c>
      <c r="K9543" s="2">
        <v>0</v>
      </c>
      <c r="L9543" s="2">
        <v>0</v>
      </c>
      <c r="M9543" s="2">
        <v>0</v>
      </c>
      <c r="N9543" s="2">
        <v>0</v>
      </c>
      <c r="O9543" s="54">
        <v>0</v>
      </c>
    </row>
    <row r="9544" spans="1:15" ht="18" x14ac:dyDescent="0.35">
      <c r="A9544" t="s">
        <v>61</v>
      </c>
      <c r="B9544" t="s">
        <v>13</v>
      </c>
      <c r="C9544" s="19" t="s">
        <v>54</v>
      </c>
      <c r="E9544" s="2">
        <v>6</v>
      </c>
      <c r="F9544" s="2">
        <v>1</v>
      </c>
      <c r="G9544" s="2">
        <v>0</v>
      </c>
      <c r="H9544" s="2">
        <v>0</v>
      </c>
      <c r="I9544" s="2">
        <v>0</v>
      </c>
      <c r="J9544" s="2">
        <v>0</v>
      </c>
      <c r="K9544" s="2">
        <v>0</v>
      </c>
      <c r="L9544" s="2">
        <v>0</v>
      </c>
      <c r="M9544" s="2">
        <v>0</v>
      </c>
      <c r="N9544" s="2">
        <v>0</v>
      </c>
      <c r="O9544" s="54">
        <v>0</v>
      </c>
    </row>
    <row r="9545" spans="1:15" ht="18" x14ac:dyDescent="0.35">
      <c r="A9545" t="s">
        <v>61</v>
      </c>
      <c r="B9545" t="s">
        <v>13</v>
      </c>
      <c r="C9545" s="19" t="s">
        <v>54</v>
      </c>
      <c r="E9545" s="2">
        <v>7</v>
      </c>
      <c r="F9545" s="2">
        <v>1</v>
      </c>
      <c r="G9545" s="2">
        <v>0</v>
      </c>
      <c r="H9545" s="2">
        <v>0</v>
      </c>
      <c r="I9545" s="2">
        <v>0</v>
      </c>
      <c r="J9545" s="2">
        <v>0</v>
      </c>
      <c r="K9545" s="2">
        <v>0</v>
      </c>
      <c r="L9545" s="2">
        <v>0</v>
      </c>
      <c r="M9545" s="2">
        <v>0</v>
      </c>
      <c r="N9545" s="2">
        <v>0</v>
      </c>
      <c r="O9545" s="54">
        <v>0</v>
      </c>
    </row>
    <row r="9546" spans="1:15" ht="18" x14ac:dyDescent="0.35">
      <c r="A9546" t="s">
        <v>61</v>
      </c>
      <c r="B9546" t="s">
        <v>13</v>
      </c>
      <c r="C9546" s="19" t="s">
        <v>54</v>
      </c>
      <c r="E9546" s="2">
        <v>7</v>
      </c>
      <c r="F9546" s="2">
        <v>1</v>
      </c>
      <c r="G9546" s="2">
        <v>0</v>
      </c>
      <c r="H9546" s="2">
        <v>0</v>
      </c>
      <c r="I9546" s="2">
        <v>0</v>
      </c>
      <c r="J9546" s="2">
        <v>0</v>
      </c>
      <c r="K9546" s="2">
        <v>0</v>
      </c>
      <c r="L9546" s="2">
        <v>0</v>
      </c>
      <c r="M9546" s="2">
        <v>0</v>
      </c>
      <c r="N9546" s="2">
        <v>0</v>
      </c>
      <c r="O9546" s="54">
        <v>0</v>
      </c>
    </row>
    <row r="9547" spans="1:15" ht="18" x14ac:dyDescent="0.35">
      <c r="A9547" t="s">
        <v>61</v>
      </c>
      <c r="B9547" t="s">
        <v>13</v>
      </c>
      <c r="C9547" s="19" t="s">
        <v>54</v>
      </c>
      <c r="E9547" s="2">
        <v>8</v>
      </c>
      <c r="F9547" s="2">
        <v>1</v>
      </c>
      <c r="G9547" s="2">
        <v>0</v>
      </c>
      <c r="H9547" s="2">
        <v>0</v>
      </c>
      <c r="I9547" s="2">
        <v>0</v>
      </c>
      <c r="J9547" s="2">
        <v>0</v>
      </c>
      <c r="K9547" s="2">
        <v>0</v>
      </c>
      <c r="L9547" s="2">
        <v>0</v>
      </c>
      <c r="M9547" s="2">
        <v>0</v>
      </c>
      <c r="N9547" s="2">
        <v>0</v>
      </c>
      <c r="O9547" s="54">
        <v>0</v>
      </c>
    </row>
    <row r="9548" spans="1:15" ht="18" x14ac:dyDescent="0.35">
      <c r="A9548" t="s">
        <v>61</v>
      </c>
      <c r="B9548" t="s">
        <v>13</v>
      </c>
      <c r="C9548" s="19" t="s">
        <v>54</v>
      </c>
      <c r="E9548" s="2">
        <v>8</v>
      </c>
      <c r="F9548" s="2">
        <v>1</v>
      </c>
      <c r="G9548" s="2">
        <v>0</v>
      </c>
      <c r="H9548" s="2">
        <v>0</v>
      </c>
      <c r="I9548" s="2">
        <v>0</v>
      </c>
      <c r="J9548" s="2">
        <v>0</v>
      </c>
      <c r="K9548" s="2">
        <v>0</v>
      </c>
      <c r="L9548" s="2">
        <v>0</v>
      </c>
      <c r="M9548" s="2">
        <v>0</v>
      </c>
      <c r="N9548" s="2">
        <v>0</v>
      </c>
      <c r="O9548" s="54">
        <v>0</v>
      </c>
    </row>
    <row r="9549" spans="1:15" ht="18" x14ac:dyDescent="0.35">
      <c r="A9549" t="s">
        <v>61</v>
      </c>
      <c r="B9549" t="s">
        <v>13</v>
      </c>
      <c r="C9549" s="19" t="s">
        <v>54</v>
      </c>
      <c r="E9549" s="2">
        <v>9</v>
      </c>
      <c r="F9549" s="2">
        <v>1</v>
      </c>
      <c r="G9549" s="2">
        <v>0</v>
      </c>
      <c r="H9549" s="2">
        <v>0</v>
      </c>
      <c r="I9549" s="2">
        <v>0</v>
      </c>
      <c r="J9549" s="2">
        <v>0</v>
      </c>
      <c r="K9549" s="2">
        <v>0</v>
      </c>
      <c r="L9549" s="2">
        <v>0</v>
      </c>
      <c r="M9549" s="2">
        <v>0</v>
      </c>
      <c r="N9549" s="2">
        <v>0</v>
      </c>
      <c r="O9549" s="54">
        <v>0</v>
      </c>
    </row>
    <row r="9550" spans="1:15" ht="18" x14ac:dyDescent="0.35">
      <c r="A9550" t="s">
        <v>61</v>
      </c>
      <c r="B9550" t="s">
        <v>13</v>
      </c>
      <c r="C9550" s="19" t="s">
        <v>54</v>
      </c>
      <c r="E9550" s="2">
        <v>9</v>
      </c>
      <c r="F9550" s="2">
        <v>1</v>
      </c>
      <c r="G9550" s="2">
        <v>0</v>
      </c>
      <c r="H9550" s="2">
        <v>0</v>
      </c>
      <c r="I9550" s="2">
        <v>0</v>
      </c>
      <c r="J9550" s="2">
        <v>0</v>
      </c>
      <c r="K9550" s="2">
        <v>0</v>
      </c>
      <c r="L9550" s="2">
        <v>0</v>
      </c>
      <c r="M9550" s="2">
        <v>0</v>
      </c>
      <c r="N9550" s="2">
        <v>0</v>
      </c>
      <c r="O9550" s="54">
        <v>0</v>
      </c>
    </row>
    <row r="9551" spans="1:15" ht="18" x14ac:dyDescent="0.35">
      <c r="A9551" t="s">
        <v>61</v>
      </c>
      <c r="B9551" t="s">
        <v>13</v>
      </c>
      <c r="C9551" s="19" t="s">
        <v>54</v>
      </c>
      <c r="E9551" s="2">
        <v>10</v>
      </c>
      <c r="F9551" s="2">
        <v>1</v>
      </c>
      <c r="G9551" s="2">
        <v>0</v>
      </c>
      <c r="H9551" s="2">
        <v>0</v>
      </c>
      <c r="I9551" s="2">
        <v>0</v>
      </c>
      <c r="J9551" s="2">
        <v>0</v>
      </c>
      <c r="K9551" s="2">
        <v>0</v>
      </c>
      <c r="L9551" s="2">
        <v>0</v>
      </c>
      <c r="M9551" s="2">
        <v>0</v>
      </c>
      <c r="N9551" s="2">
        <v>0</v>
      </c>
      <c r="O9551" s="54">
        <v>0</v>
      </c>
    </row>
    <row r="9552" spans="1:15" ht="18" x14ac:dyDescent="0.35">
      <c r="A9552" t="s">
        <v>61</v>
      </c>
      <c r="B9552" t="s">
        <v>13</v>
      </c>
      <c r="C9552" s="19" t="s">
        <v>54</v>
      </c>
      <c r="E9552" s="2">
        <v>10</v>
      </c>
      <c r="F9552" s="2">
        <v>1</v>
      </c>
      <c r="G9552" s="2">
        <v>0</v>
      </c>
      <c r="H9552" s="2">
        <v>0</v>
      </c>
      <c r="I9552" s="2">
        <v>0</v>
      </c>
      <c r="J9552" s="2">
        <v>0</v>
      </c>
      <c r="K9552" s="2">
        <v>0</v>
      </c>
      <c r="L9552" s="2">
        <v>0</v>
      </c>
      <c r="M9552" s="2">
        <v>0</v>
      </c>
      <c r="N9552" s="2">
        <v>0</v>
      </c>
      <c r="O9552" s="54">
        <v>0</v>
      </c>
    </row>
    <row r="9553" spans="1:15" ht="18" x14ac:dyDescent="0.35">
      <c r="A9553" t="s">
        <v>61</v>
      </c>
      <c r="B9553" t="s">
        <v>13</v>
      </c>
      <c r="C9553" s="19" t="s">
        <v>54</v>
      </c>
      <c r="E9553" s="2">
        <v>11</v>
      </c>
      <c r="F9553" s="2">
        <v>1</v>
      </c>
      <c r="G9553" s="2">
        <v>0</v>
      </c>
      <c r="H9553" s="2">
        <v>0</v>
      </c>
      <c r="I9553" s="2">
        <v>0</v>
      </c>
      <c r="J9553" s="2">
        <v>0</v>
      </c>
      <c r="K9553" s="2">
        <v>0</v>
      </c>
      <c r="L9553" s="2">
        <v>0</v>
      </c>
      <c r="M9553" s="2">
        <v>0</v>
      </c>
      <c r="N9553" s="2">
        <v>0</v>
      </c>
      <c r="O9553" s="54">
        <v>0</v>
      </c>
    </row>
    <row r="9554" spans="1:15" ht="18" x14ac:dyDescent="0.35">
      <c r="A9554" t="s">
        <v>61</v>
      </c>
      <c r="B9554" t="s">
        <v>13</v>
      </c>
      <c r="C9554" s="19" t="s">
        <v>54</v>
      </c>
      <c r="E9554" s="2">
        <v>11</v>
      </c>
      <c r="F9554" s="2">
        <v>1</v>
      </c>
      <c r="G9554" s="2">
        <v>0</v>
      </c>
      <c r="H9554" s="2">
        <v>0</v>
      </c>
      <c r="I9554" s="2">
        <v>0</v>
      </c>
      <c r="J9554" s="2">
        <v>0</v>
      </c>
      <c r="K9554" s="2">
        <v>0</v>
      </c>
      <c r="L9554" s="2">
        <v>0</v>
      </c>
      <c r="M9554" s="2">
        <v>0</v>
      </c>
      <c r="N9554" s="2">
        <v>0</v>
      </c>
      <c r="O9554" s="54">
        <v>0</v>
      </c>
    </row>
    <row r="9555" spans="1:15" ht="18" x14ac:dyDescent="0.35">
      <c r="A9555" t="s">
        <v>61</v>
      </c>
      <c r="B9555" t="s">
        <v>13</v>
      </c>
      <c r="C9555" s="19" t="s">
        <v>54</v>
      </c>
      <c r="E9555" s="2">
        <v>12</v>
      </c>
      <c r="F9555" s="2">
        <v>1</v>
      </c>
      <c r="G9555" s="2">
        <v>0</v>
      </c>
      <c r="H9555" s="2">
        <v>0</v>
      </c>
      <c r="I9555" s="2">
        <v>0</v>
      </c>
      <c r="J9555" s="2">
        <v>0</v>
      </c>
      <c r="K9555" s="2">
        <v>0</v>
      </c>
      <c r="L9555" s="2">
        <v>0</v>
      </c>
      <c r="M9555" s="2">
        <v>0</v>
      </c>
      <c r="N9555" s="2">
        <v>0</v>
      </c>
      <c r="O9555" s="54">
        <v>0</v>
      </c>
    </row>
    <row r="9556" spans="1:15" ht="18" x14ac:dyDescent="0.35">
      <c r="A9556" t="s">
        <v>61</v>
      </c>
      <c r="B9556" t="s">
        <v>13</v>
      </c>
      <c r="C9556" s="19" t="s">
        <v>54</v>
      </c>
      <c r="E9556" s="2">
        <v>12</v>
      </c>
      <c r="F9556" s="2">
        <v>1</v>
      </c>
      <c r="G9556" s="2">
        <v>0</v>
      </c>
      <c r="H9556" s="2">
        <v>0</v>
      </c>
      <c r="I9556" s="2">
        <v>0</v>
      </c>
      <c r="J9556" s="2">
        <v>0</v>
      </c>
      <c r="K9556" s="2">
        <v>0</v>
      </c>
      <c r="L9556" s="2">
        <v>0</v>
      </c>
      <c r="M9556" s="2">
        <v>0</v>
      </c>
      <c r="N9556" s="2">
        <v>0</v>
      </c>
      <c r="O9556" s="54">
        <v>0</v>
      </c>
    </row>
    <row r="9557" spans="1:15" ht="18" x14ac:dyDescent="0.35">
      <c r="A9557" t="s">
        <v>61</v>
      </c>
      <c r="B9557" t="s">
        <v>13</v>
      </c>
      <c r="C9557" s="19" t="s">
        <v>54</v>
      </c>
      <c r="E9557" s="2">
        <v>13</v>
      </c>
      <c r="F9557" s="2">
        <v>1</v>
      </c>
      <c r="G9557" s="2">
        <v>0</v>
      </c>
      <c r="H9557" s="2">
        <v>0</v>
      </c>
      <c r="I9557" s="2">
        <v>0</v>
      </c>
      <c r="J9557" s="2">
        <v>0</v>
      </c>
      <c r="K9557" s="2">
        <v>0</v>
      </c>
      <c r="L9557" s="2">
        <v>0</v>
      </c>
      <c r="M9557" s="2">
        <v>0</v>
      </c>
      <c r="N9557" s="2">
        <v>0</v>
      </c>
      <c r="O9557" s="54">
        <v>0</v>
      </c>
    </row>
    <row r="9558" spans="1:15" ht="18" x14ac:dyDescent="0.35">
      <c r="A9558" t="s">
        <v>61</v>
      </c>
      <c r="B9558" t="s">
        <v>13</v>
      </c>
      <c r="C9558" s="19" t="s">
        <v>54</v>
      </c>
      <c r="E9558" s="2">
        <v>13</v>
      </c>
      <c r="F9558" s="2">
        <v>1</v>
      </c>
      <c r="G9558" s="2">
        <v>0</v>
      </c>
      <c r="H9558" s="2">
        <v>0</v>
      </c>
      <c r="I9558" s="2">
        <v>0</v>
      </c>
      <c r="J9558" s="2">
        <v>0</v>
      </c>
      <c r="K9558" s="2">
        <v>0</v>
      </c>
      <c r="L9558" s="2">
        <v>0</v>
      </c>
      <c r="M9558" s="2">
        <v>0</v>
      </c>
      <c r="N9558" s="2">
        <v>0</v>
      </c>
      <c r="O9558" s="54">
        <v>0</v>
      </c>
    </row>
    <row r="9559" spans="1:15" ht="18" x14ac:dyDescent="0.35">
      <c r="A9559" t="s">
        <v>61</v>
      </c>
      <c r="B9559" t="s">
        <v>13</v>
      </c>
      <c r="C9559" s="19" t="s">
        <v>54</v>
      </c>
      <c r="E9559" s="2">
        <v>14</v>
      </c>
      <c r="F9559" s="2">
        <v>1</v>
      </c>
      <c r="G9559" s="2">
        <v>0</v>
      </c>
      <c r="H9559" s="2">
        <v>0</v>
      </c>
      <c r="I9559" s="2">
        <v>0</v>
      </c>
      <c r="J9559" s="2">
        <v>0</v>
      </c>
      <c r="K9559" s="2">
        <v>0</v>
      </c>
      <c r="L9559" s="2">
        <v>0</v>
      </c>
      <c r="M9559" s="2">
        <v>0</v>
      </c>
      <c r="N9559" s="2">
        <v>0</v>
      </c>
      <c r="O9559" s="54">
        <v>0</v>
      </c>
    </row>
    <row r="9560" spans="1:15" ht="18" x14ac:dyDescent="0.35">
      <c r="A9560" t="s">
        <v>61</v>
      </c>
      <c r="B9560" t="s">
        <v>13</v>
      </c>
      <c r="C9560" s="19" t="s">
        <v>54</v>
      </c>
      <c r="E9560" s="2">
        <v>14</v>
      </c>
      <c r="F9560" s="2">
        <v>1</v>
      </c>
      <c r="G9560" s="2">
        <v>0</v>
      </c>
      <c r="H9560" s="2">
        <v>0</v>
      </c>
      <c r="I9560" s="2">
        <v>0</v>
      </c>
      <c r="J9560" s="2">
        <v>0</v>
      </c>
      <c r="K9560" s="2">
        <v>0</v>
      </c>
      <c r="L9560" s="2">
        <v>0</v>
      </c>
      <c r="M9560" s="2">
        <v>0</v>
      </c>
      <c r="N9560" s="2">
        <v>0</v>
      </c>
      <c r="O9560" s="54">
        <v>0</v>
      </c>
    </row>
    <row r="9561" spans="1:15" ht="18" x14ac:dyDescent="0.35">
      <c r="A9561" t="s">
        <v>61</v>
      </c>
      <c r="B9561" t="s">
        <v>13</v>
      </c>
      <c r="C9561" s="19" t="s">
        <v>54</v>
      </c>
      <c r="E9561" s="2">
        <v>15</v>
      </c>
      <c r="F9561" s="2">
        <v>1</v>
      </c>
      <c r="G9561" s="2">
        <v>0</v>
      </c>
      <c r="H9561" s="2">
        <v>0</v>
      </c>
      <c r="I9561" s="2">
        <v>0</v>
      </c>
      <c r="J9561" s="2">
        <v>0</v>
      </c>
      <c r="K9561" s="2">
        <v>0</v>
      </c>
      <c r="L9561" s="2">
        <v>0</v>
      </c>
      <c r="M9561" s="2">
        <v>0</v>
      </c>
      <c r="N9561" s="2">
        <v>0</v>
      </c>
      <c r="O9561" s="54">
        <v>0</v>
      </c>
    </row>
    <row r="9562" spans="1:15" ht="18" x14ac:dyDescent="0.35">
      <c r="A9562" t="s">
        <v>61</v>
      </c>
      <c r="B9562" t="s">
        <v>13</v>
      </c>
      <c r="C9562" s="19" t="s">
        <v>54</v>
      </c>
      <c r="E9562" s="2">
        <v>15</v>
      </c>
      <c r="F9562" s="2">
        <v>1</v>
      </c>
      <c r="G9562" s="2">
        <v>0</v>
      </c>
      <c r="H9562" s="2">
        <v>0</v>
      </c>
      <c r="I9562" s="2">
        <v>0</v>
      </c>
      <c r="J9562" s="2">
        <v>0</v>
      </c>
      <c r="K9562" s="2">
        <v>0</v>
      </c>
      <c r="L9562" s="2">
        <v>0</v>
      </c>
      <c r="M9562" s="2">
        <v>0</v>
      </c>
      <c r="N9562" s="2">
        <v>0</v>
      </c>
      <c r="O9562" s="54">
        <v>0</v>
      </c>
    </row>
    <row r="9563" spans="1:15" ht="18" x14ac:dyDescent="0.35">
      <c r="A9563" t="s">
        <v>61</v>
      </c>
      <c r="B9563" t="s">
        <v>13</v>
      </c>
      <c r="C9563" s="19" t="s">
        <v>54</v>
      </c>
      <c r="E9563" s="2">
        <v>16</v>
      </c>
      <c r="F9563" s="2">
        <v>1</v>
      </c>
      <c r="G9563" s="2">
        <v>0</v>
      </c>
      <c r="H9563" s="2">
        <v>0</v>
      </c>
      <c r="I9563" s="2">
        <v>0</v>
      </c>
      <c r="J9563" s="2">
        <v>0</v>
      </c>
      <c r="K9563" s="2">
        <v>0</v>
      </c>
      <c r="L9563" s="2">
        <v>0</v>
      </c>
      <c r="M9563" s="2">
        <v>0</v>
      </c>
      <c r="N9563" s="2">
        <v>0</v>
      </c>
      <c r="O9563" s="54">
        <v>0</v>
      </c>
    </row>
    <row r="9564" spans="1:15" ht="18" x14ac:dyDescent="0.35">
      <c r="A9564" t="s">
        <v>61</v>
      </c>
      <c r="B9564" t="s">
        <v>13</v>
      </c>
      <c r="C9564" s="19" t="s">
        <v>54</v>
      </c>
      <c r="E9564" s="2">
        <v>16</v>
      </c>
      <c r="F9564" s="2">
        <v>1</v>
      </c>
      <c r="G9564" s="2">
        <v>0</v>
      </c>
      <c r="H9564" s="2">
        <v>0</v>
      </c>
      <c r="I9564" s="2">
        <v>0</v>
      </c>
      <c r="J9564" s="2">
        <v>0</v>
      </c>
      <c r="K9564" s="2">
        <v>0</v>
      </c>
      <c r="L9564" s="2">
        <v>0</v>
      </c>
      <c r="M9564" s="2">
        <v>0</v>
      </c>
      <c r="N9564" s="2">
        <v>0</v>
      </c>
      <c r="O9564" s="54">
        <v>0</v>
      </c>
    </row>
    <row r="9565" spans="1:15" ht="18" x14ac:dyDescent="0.35">
      <c r="A9565" t="s">
        <v>61</v>
      </c>
      <c r="B9565" t="s">
        <v>13</v>
      </c>
      <c r="C9565" s="19" t="s">
        <v>54</v>
      </c>
      <c r="E9565" s="2">
        <v>17</v>
      </c>
      <c r="F9565" s="2">
        <v>1</v>
      </c>
      <c r="G9565" s="2">
        <v>0</v>
      </c>
      <c r="H9565" s="2">
        <v>0</v>
      </c>
      <c r="I9565" s="2">
        <v>0</v>
      </c>
      <c r="J9565" s="2">
        <v>0</v>
      </c>
      <c r="K9565" s="2">
        <v>0</v>
      </c>
      <c r="L9565" s="2">
        <v>0</v>
      </c>
      <c r="M9565" s="2">
        <v>0</v>
      </c>
      <c r="N9565" s="2">
        <v>0</v>
      </c>
      <c r="O9565" s="54">
        <v>0</v>
      </c>
    </row>
    <row r="9566" spans="1:15" ht="18" x14ac:dyDescent="0.35">
      <c r="A9566" t="s">
        <v>61</v>
      </c>
      <c r="B9566" t="s">
        <v>13</v>
      </c>
      <c r="C9566" s="19" t="s">
        <v>54</v>
      </c>
      <c r="E9566" s="2">
        <v>17</v>
      </c>
      <c r="F9566" s="2">
        <v>1</v>
      </c>
      <c r="G9566" s="2">
        <v>0</v>
      </c>
      <c r="H9566" s="2">
        <v>0</v>
      </c>
      <c r="I9566" s="2">
        <v>0</v>
      </c>
      <c r="J9566" s="2">
        <v>0</v>
      </c>
      <c r="K9566" s="2">
        <v>0</v>
      </c>
      <c r="L9566" s="2">
        <v>0</v>
      </c>
      <c r="M9566" s="2">
        <v>0</v>
      </c>
      <c r="N9566" s="2">
        <v>0</v>
      </c>
      <c r="O9566" s="54">
        <v>0</v>
      </c>
    </row>
    <row r="9567" spans="1:15" ht="18" x14ac:dyDescent="0.35">
      <c r="A9567" t="s">
        <v>61</v>
      </c>
      <c r="B9567" t="s">
        <v>13</v>
      </c>
      <c r="C9567" s="19" t="s">
        <v>54</v>
      </c>
      <c r="E9567" s="1">
        <v>18</v>
      </c>
      <c r="F9567" s="1">
        <v>1</v>
      </c>
      <c r="G9567" s="1">
        <v>3.181</v>
      </c>
      <c r="H9567" s="1">
        <v>59.559841850000005</v>
      </c>
      <c r="I9567" s="1">
        <v>38</v>
      </c>
      <c r="J9567" s="1">
        <v>175</v>
      </c>
      <c r="K9567" s="1">
        <v>46.31</v>
      </c>
      <c r="L9567" s="1">
        <v>21.445</v>
      </c>
      <c r="M9567" s="1">
        <v>3.5379999999999998</v>
      </c>
      <c r="N9567" s="1">
        <v>14.494</v>
      </c>
      <c r="O9567" s="54">
        <f t="shared" ref="O9567:O9610" si="150">M9567/L9567</f>
        <v>0.16498018186057356</v>
      </c>
    </row>
    <row r="9568" spans="1:15" ht="18" x14ac:dyDescent="0.35">
      <c r="A9568" t="s">
        <v>61</v>
      </c>
      <c r="B9568" t="s">
        <v>13</v>
      </c>
      <c r="C9568" s="19" t="s">
        <v>54</v>
      </c>
      <c r="E9568" s="2">
        <v>18</v>
      </c>
      <c r="F9568" s="2">
        <v>1</v>
      </c>
      <c r="G9568" s="2">
        <v>0</v>
      </c>
      <c r="H9568" s="2">
        <v>0</v>
      </c>
      <c r="I9568" s="2">
        <v>0</v>
      </c>
      <c r="J9568" s="2">
        <v>0</v>
      </c>
      <c r="K9568" s="2">
        <v>0</v>
      </c>
      <c r="L9568" s="2">
        <v>0</v>
      </c>
      <c r="M9568" s="2">
        <v>0</v>
      </c>
      <c r="N9568" s="2">
        <v>0</v>
      </c>
      <c r="O9568" s="54">
        <v>0</v>
      </c>
    </row>
    <row r="9569" spans="1:15" ht="18" x14ac:dyDescent="0.35">
      <c r="A9569" t="s">
        <v>61</v>
      </c>
      <c r="B9569" t="s">
        <v>13</v>
      </c>
      <c r="C9569" s="19" t="s">
        <v>54</v>
      </c>
      <c r="E9569" s="2">
        <v>19</v>
      </c>
      <c r="F9569" s="2">
        <v>1</v>
      </c>
      <c r="G9569" s="2">
        <v>0</v>
      </c>
      <c r="H9569" s="2">
        <v>0</v>
      </c>
      <c r="I9569" s="2">
        <v>0</v>
      </c>
      <c r="J9569" s="2">
        <v>0</v>
      </c>
      <c r="K9569" s="2">
        <v>0</v>
      </c>
      <c r="L9569" s="2">
        <v>0</v>
      </c>
      <c r="M9569" s="2">
        <v>0</v>
      </c>
      <c r="N9569" s="2">
        <v>0</v>
      </c>
      <c r="O9569" s="54">
        <v>0</v>
      </c>
    </row>
    <row r="9570" spans="1:15" ht="18" x14ac:dyDescent="0.35">
      <c r="A9570" t="s">
        <v>61</v>
      </c>
      <c r="B9570" t="s">
        <v>13</v>
      </c>
      <c r="C9570" s="19" t="s">
        <v>54</v>
      </c>
      <c r="E9570" s="2">
        <v>20</v>
      </c>
      <c r="F9570" s="2">
        <v>1</v>
      </c>
      <c r="G9570" s="2">
        <v>0</v>
      </c>
      <c r="H9570" s="2">
        <v>0</v>
      </c>
      <c r="I9570" s="2">
        <v>0</v>
      </c>
      <c r="J9570" s="2">
        <v>0</v>
      </c>
      <c r="K9570" s="2">
        <v>0</v>
      </c>
      <c r="L9570" s="2">
        <v>0</v>
      </c>
      <c r="M9570" s="2">
        <v>0</v>
      </c>
      <c r="N9570" s="2">
        <v>0</v>
      </c>
      <c r="O9570" s="54">
        <v>0</v>
      </c>
    </row>
    <row r="9571" spans="1:15" ht="18" x14ac:dyDescent="0.35">
      <c r="A9571" t="s">
        <v>61</v>
      </c>
      <c r="B9571" t="s">
        <v>13</v>
      </c>
      <c r="C9571" s="19" t="s">
        <v>54</v>
      </c>
      <c r="E9571" s="2">
        <v>20</v>
      </c>
      <c r="F9571" s="2">
        <v>1</v>
      </c>
      <c r="G9571" s="2">
        <v>0</v>
      </c>
      <c r="H9571" s="2">
        <v>0</v>
      </c>
      <c r="I9571" s="2">
        <v>0</v>
      </c>
      <c r="J9571" s="2">
        <v>0</v>
      </c>
      <c r="K9571" s="2">
        <v>0</v>
      </c>
      <c r="L9571" s="2">
        <v>0</v>
      </c>
      <c r="M9571" s="2">
        <v>0</v>
      </c>
      <c r="N9571" s="2">
        <v>0</v>
      </c>
      <c r="O9571" s="54">
        <v>0</v>
      </c>
    </row>
    <row r="9572" spans="1:15" ht="18" x14ac:dyDescent="0.35">
      <c r="A9572" t="s">
        <v>61</v>
      </c>
      <c r="B9572" t="s">
        <v>13</v>
      </c>
      <c r="C9572" s="19" t="s">
        <v>54</v>
      </c>
      <c r="E9572" s="2">
        <v>21</v>
      </c>
      <c r="F9572" s="2">
        <v>1</v>
      </c>
      <c r="G9572" s="2">
        <v>0</v>
      </c>
      <c r="H9572" s="2">
        <v>0</v>
      </c>
      <c r="I9572" s="2">
        <v>0</v>
      </c>
      <c r="J9572" s="2">
        <v>0</v>
      </c>
      <c r="K9572" s="2">
        <v>0</v>
      </c>
      <c r="L9572" s="2">
        <v>0</v>
      </c>
      <c r="M9572" s="2">
        <v>0</v>
      </c>
      <c r="N9572" s="2">
        <v>0</v>
      </c>
      <c r="O9572" s="54">
        <v>0</v>
      </c>
    </row>
    <row r="9573" spans="1:15" ht="18" x14ac:dyDescent="0.35">
      <c r="A9573" t="s">
        <v>61</v>
      </c>
      <c r="B9573" t="s">
        <v>13</v>
      </c>
      <c r="C9573" s="19" t="s">
        <v>54</v>
      </c>
      <c r="E9573" s="2">
        <v>21</v>
      </c>
      <c r="F9573" s="2">
        <v>1</v>
      </c>
      <c r="G9573" s="2">
        <v>0</v>
      </c>
      <c r="H9573" s="2">
        <v>0</v>
      </c>
      <c r="I9573" s="2">
        <v>0</v>
      </c>
      <c r="J9573" s="2">
        <v>0</v>
      </c>
      <c r="K9573" s="2">
        <v>0</v>
      </c>
      <c r="L9573" s="2">
        <v>0</v>
      </c>
      <c r="M9573" s="2">
        <v>0</v>
      </c>
      <c r="N9573" s="2">
        <v>0</v>
      </c>
      <c r="O9573" s="54">
        <v>0</v>
      </c>
    </row>
    <row r="9574" spans="1:15" ht="18" x14ac:dyDescent="0.35">
      <c r="A9574" t="s">
        <v>61</v>
      </c>
      <c r="B9574" t="s">
        <v>13</v>
      </c>
      <c r="C9574" s="19" t="s">
        <v>54</v>
      </c>
      <c r="E9574" s="2">
        <v>22</v>
      </c>
      <c r="F9574" s="2">
        <v>1</v>
      </c>
      <c r="G9574" s="2">
        <v>0</v>
      </c>
      <c r="H9574" s="2">
        <v>0</v>
      </c>
      <c r="I9574" s="2">
        <v>0</v>
      </c>
      <c r="J9574" s="2">
        <v>0</v>
      </c>
      <c r="K9574" s="2">
        <v>0</v>
      </c>
      <c r="L9574" s="2">
        <v>0</v>
      </c>
      <c r="M9574" s="2">
        <v>0</v>
      </c>
      <c r="N9574" s="2">
        <v>0</v>
      </c>
      <c r="O9574" s="54">
        <v>0</v>
      </c>
    </row>
    <row r="9575" spans="1:15" ht="18" x14ac:dyDescent="0.35">
      <c r="A9575" t="s">
        <v>61</v>
      </c>
      <c r="B9575" t="s">
        <v>13</v>
      </c>
      <c r="C9575" s="19" t="s">
        <v>54</v>
      </c>
      <c r="E9575" s="2">
        <v>22</v>
      </c>
      <c r="F9575" s="2">
        <v>1</v>
      </c>
      <c r="G9575" s="2">
        <v>0</v>
      </c>
      <c r="H9575" s="2">
        <v>0</v>
      </c>
      <c r="I9575" s="2">
        <v>0</v>
      </c>
      <c r="J9575" s="2">
        <v>0</v>
      </c>
      <c r="K9575" s="2">
        <v>0</v>
      </c>
      <c r="L9575" s="2">
        <v>0</v>
      </c>
      <c r="M9575" s="2">
        <v>0</v>
      </c>
      <c r="N9575" s="2">
        <v>0</v>
      </c>
      <c r="O9575" s="54">
        <v>0</v>
      </c>
    </row>
    <row r="9576" spans="1:15" ht="18" x14ac:dyDescent="0.35">
      <c r="A9576" t="s">
        <v>61</v>
      </c>
      <c r="B9576" t="s">
        <v>13</v>
      </c>
      <c r="C9576" s="19" t="s">
        <v>54</v>
      </c>
      <c r="E9576" s="2">
        <v>23</v>
      </c>
      <c r="F9576" s="2">
        <v>1</v>
      </c>
      <c r="G9576" s="2">
        <v>0</v>
      </c>
      <c r="H9576" s="2">
        <v>0</v>
      </c>
      <c r="I9576" s="2">
        <v>0</v>
      </c>
      <c r="J9576" s="2">
        <v>0</v>
      </c>
      <c r="K9576" s="2">
        <v>0</v>
      </c>
      <c r="L9576" s="2">
        <v>0</v>
      </c>
      <c r="M9576" s="2">
        <v>0</v>
      </c>
      <c r="N9576" s="2">
        <v>0</v>
      </c>
      <c r="O9576" s="54">
        <v>0</v>
      </c>
    </row>
    <row r="9577" spans="1:15" ht="18" x14ac:dyDescent="0.35">
      <c r="A9577" t="s">
        <v>61</v>
      </c>
      <c r="B9577" t="s">
        <v>13</v>
      </c>
      <c r="C9577" s="19" t="s">
        <v>54</v>
      </c>
      <c r="E9577" s="2">
        <v>23</v>
      </c>
      <c r="F9577" s="2">
        <v>1</v>
      </c>
      <c r="G9577" s="2">
        <v>0</v>
      </c>
      <c r="H9577" s="2">
        <v>0</v>
      </c>
      <c r="I9577" s="2">
        <v>0</v>
      </c>
      <c r="J9577" s="2">
        <v>0</v>
      </c>
      <c r="K9577" s="2">
        <v>0</v>
      </c>
      <c r="L9577" s="2">
        <v>0</v>
      </c>
      <c r="M9577" s="2">
        <v>0</v>
      </c>
      <c r="N9577" s="2">
        <v>0</v>
      </c>
      <c r="O9577" s="54">
        <v>0</v>
      </c>
    </row>
    <row r="9578" spans="1:15" ht="18" x14ac:dyDescent="0.35">
      <c r="A9578" t="s">
        <v>61</v>
      </c>
      <c r="B9578" t="s">
        <v>13</v>
      </c>
      <c r="C9578" s="19" t="s">
        <v>54</v>
      </c>
      <c r="E9578" s="2">
        <v>24</v>
      </c>
      <c r="F9578" s="2">
        <v>1</v>
      </c>
      <c r="G9578" s="2">
        <v>0</v>
      </c>
      <c r="H9578" s="2">
        <v>0</v>
      </c>
      <c r="I9578" s="2">
        <v>0</v>
      </c>
      <c r="J9578" s="2">
        <v>0</v>
      </c>
      <c r="K9578" s="2">
        <v>0</v>
      </c>
      <c r="L9578" s="2">
        <v>0</v>
      </c>
      <c r="M9578" s="2">
        <v>0</v>
      </c>
      <c r="N9578" s="2">
        <v>0</v>
      </c>
      <c r="O9578" s="54">
        <v>0</v>
      </c>
    </row>
    <row r="9579" spans="1:15" ht="18" x14ac:dyDescent="0.35">
      <c r="A9579" t="s">
        <v>61</v>
      </c>
      <c r="B9579" t="s">
        <v>13</v>
      </c>
      <c r="C9579" s="19" t="s">
        <v>54</v>
      </c>
      <c r="E9579" s="2">
        <v>24</v>
      </c>
      <c r="F9579" s="2">
        <v>1</v>
      </c>
      <c r="G9579" s="2">
        <v>0</v>
      </c>
      <c r="H9579" s="2">
        <v>0</v>
      </c>
      <c r="I9579" s="2">
        <v>0</v>
      </c>
      <c r="J9579" s="2">
        <v>0</v>
      </c>
      <c r="K9579" s="2">
        <v>0</v>
      </c>
      <c r="L9579" s="2">
        <v>0</v>
      </c>
      <c r="M9579" s="2">
        <v>0</v>
      </c>
      <c r="N9579" s="2">
        <v>0</v>
      </c>
      <c r="O9579" s="54">
        <v>0</v>
      </c>
    </row>
    <row r="9580" spans="1:15" ht="18" x14ac:dyDescent="0.35">
      <c r="A9580" t="s">
        <v>61</v>
      </c>
      <c r="B9580" t="s">
        <v>13</v>
      </c>
      <c r="C9580" s="19" t="s">
        <v>54</v>
      </c>
      <c r="E9580" s="2">
        <v>25</v>
      </c>
      <c r="F9580" s="2">
        <v>1</v>
      </c>
      <c r="G9580" s="2">
        <v>0</v>
      </c>
      <c r="H9580" s="2">
        <v>0</v>
      </c>
      <c r="I9580" s="2">
        <v>0</v>
      </c>
      <c r="J9580" s="2">
        <v>0</v>
      </c>
      <c r="K9580" s="2">
        <v>0</v>
      </c>
      <c r="L9580" s="2">
        <v>0</v>
      </c>
      <c r="M9580" s="2">
        <v>0</v>
      </c>
      <c r="N9580" s="2">
        <v>0</v>
      </c>
      <c r="O9580" s="54">
        <v>0</v>
      </c>
    </row>
    <row r="9581" spans="1:15" ht="18" x14ac:dyDescent="0.35">
      <c r="A9581" t="s">
        <v>61</v>
      </c>
      <c r="B9581" t="s">
        <v>13</v>
      </c>
      <c r="C9581" s="19" t="s">
        <v>54</v>
      </c>
      <c r="E9581" s="2">
        <v>25</v>
      </c>
      <c r="F9581" s="2">
        <v>1</v>
      </c>
      <c r="G9581" s="2">
        <v>0</v>
      </c>
      <c r="H9581" s="2">
        <v>0</v>
      </c>
      <c r="I9581" s="2">
        <v>0</v>
      </c>
      <c r="J9581" s="2">
        <v>0</v>
      </c>
      <c r="K9581" s="2">
        <v>0</v>
      </c>
      <c r="L9581" s="2">
        <v>0</v>
      </c>
      <c r="M9581" s="2">
        <v>0</v>
      </c>
      <c r="N9581" s="2">
        <v>0</v>
      </c>
      <c r="O9581" s="54">
        <v>0</v>
      </c>
    </row>
    <row r="9582" spans="1:15" ht="18" x14ac:dyDescent="0.35">
      <c r="A9582" t="s">
        <v>61</v>
      </c>
      <c r="B9582" t="s">
        <v>13</v>
      </c>
      <c r="C9582" s="19" t="s">
        <v>54</v>
      </c>
      <c r="E9582" s="1">
        <v>26</v>
      </c>
      <c r="F9582" s="1">
        <v>1</v>
      </c>
      <c r="G9582" s="1">
        <v>2.2839999999999998</v>
      </c>
      <c r="H9582" s="1">
        <v>56.255220285</v>
      </c>
      <c r="I9582" s="1">
        <v>29</v>
      </c>
      <c r="J9582" s="1">
        <v>187</v>
      </c>
      <c r="K9582" s="1">
        <v>51.807000000000002</v>
      </c>
      <c r="L9582" s="1">
        <v>25.992999999999999</v>
      </c>
      <c r="M9582" s="1">
        <v>2.7570000000000001</v>
      </c>
      <c r="N9582" s="1">
        <v>22.539000000000001</v>
      </c>
      <c r="O9582" s="54">
        <f t="shared" si="150"/>
        <v>0.10606701804331936</v>
      </c>
    </row>
    <row r="9583" spans="1:15" ht="18" x14ac:dyDescent="0.35">
      <c r="A9583" t="s">
        <v>61</v>
      </c>
      <c r="B9583" t="s">
        <v>13</v>
      </c>
      <c r="C9583" s="19" t="s">
        <v>54</v>
      </c>
      <c r="E9583" s="1">
        <v>26</v>
      </c>
      <c r="F9583" s="1">
        <v>1</v>
      </c>
      <c r="G9583" s="1">
        <v>3.2050000000000001</v>
      </c>
      <c r="H9583" s="1">
        <v>62.471243570000006</v>
      </c>
      <c r="I9583" s="1">
        <v>36</v>
      </c>
      <c r="J9583" s="1">
        <v>144</v>
      </c>
      <c r="K9583" s="1">
        <v>49.338999999999999</v>
      </c>
      <c r="L9583" s="1">
        <v>23.927</v>
      </c>
      <c r="M9583" s="1">
        <v>3.3260000000000001</v>
      </c>
      <c r="N9583" s="1">
        <v>34.881</v>
      </c>
      <c r="O9583" s="54">
        <f t="shared" si="150"/>
        <v>0.13900614368704811</v>
      </c>
    </row>
    <row r="9584" spans="1:15" ht="18" x14ac:dyDescent="0.35">
      <c r="A9584" t="s">
        <v>61</v>
      </c>
      <c r="B9584" t="s">
        <v>13</v>
      </c>
      <c r="C9584" s="19" t="s">
        <v>54</v>
      </c>
      <c r="E9584">
        <v>27</v>
      </c>
      <c r="F9584">
        <v>1</v>
      </c>
      <c r="G9584">
        <v>1.351</v>
      </c>
      <c r="H9584">
        <v>43.856237915000008</v>
      </c>
      <c r="I9584">
        <v>37</v>
      </c>
      <c r="J9584">
        <v>174</v>
      </c>
      <c r="K9584">
        <v>52.665999999999997</v>
      </c>
      <c r="L9584">
        <v>25.291</v>
      </c>
      <c r="M9584">
        <v>2.2090000000000001</v>
      </c>
      <c r="N9584">
        <v>25.460999999999999</v>
      </c>
      <c r="O9584" s="54">
        <f t="shared" si="150"/>
        <v>8.734332371199241E-2</v>
      </c>
    </row>
    <row r="9585" spans="1:15" ht="18" x14ac:dyDescent="0.35">
      <c r="A9585" t="s">
        <v>61</v>
      </c>
      <c r="B9585" t="s">
        <v>13</v>
      </c>
      <c r="C9585" s="19" t="s">
        <v>54</v>
      </c>
      <c r="E9585">
        <v>28</v>
      </c>
      <c r="F9585">
        <v>1</v>
      </c>
      <c r="G9585">
        <v>2.9590000000000001</v>
      </c>
      <c r="H9585">
        <v>56.926630000000003</v>
      </c>
      <c r="I9585">
        <v>32</v>
      </c>
      <c r="J9585">
        <v>139</v>
      </c>
      <c r="K9585">
        <v>50.564999999999998</v>
      </c>
      <c r="L9585">
        <v>25.25</v>
      </c>
      <c r="M9585">
        <v>2.8719999999999999</v>
      </c>
      <c r="N9585">
        <v>28.895</v>
      </c>
      <c r="O9585" s="54">
        <f t="shared" si="150"/>
        <v>0.11374257425742573</v>
      </c>
    </row>
    <row r="9586" spans="1:15" ht="18" x14ac:dyDescent="0.35">
      <c r="A9586" t="s">
        <v>61</v>
      </c>
      <c r="B9586" t="s">
        <v>13</v>
      </c>
      <c r="C9586" s="19" t="s">
        <v>54</v>
      </c>
      <c r="E9586">
        <v>29</v>
      </c>
      <c r="F9586">
        <v>1</v>
      </c>
      <c r="G9586">
        <v>2.0179999999999998</v>
      </c>
      <c r="H9586">
        <v>70.789095720000006</v>
      </c>
      <c r="I9586">
        <v>26</v>
      </c>
      <c r="J9586">
        <v>204</v>
      </c>
      <c r="K9586">
        <v>57.615000000000002</v>
      </c>
      <c r="L9586">
        <v>28.251000000000001</v>
      </c>
      <c r="M9586">
        <v>3.1920000000000002</v>
      </c>
      <c r="N9586">
        <v>58.731999999999999</v>
      </c>
      <c r="O9586" s="54">
        <f t="shared" si="150"/>
        <v>0.11298715089731337</v>
      </c>
    </row>
    <row r="9587" spans="1:15" ht="18" x14ac:dyDescent="0.35">
      <c r="A9587" t="s">
        <v>61</v>
      </c>
      <c r="B9587" t="s">
        <v>13</v>
      </c>
      <c r="C9587" s="19" t="s">
        <v>54</v>
      </c>
      <c r="E9587">
        <v>30</v>
      </c>
      <c r="F9587">
        <v>1</v>
      </c>
      <c r="G9587">
        <v>1.897</v>
      </c>
      <c r="H9587">
        <v>55.357758044999997</v>
      </c>
      <c r="I9587">
        <v>27</v>
      </c>
      <c r="J9587">
        <v>230</v>
      </c>
      <c r="K9587">
        <v>53.725999999999999</v>
      </c>
      <c r="L9587">
        <v>26.541</v>
      </c>
      <c r="M9587">
        <v>2.657</v>
      </c>
      <c r="N9587">
        <v>57.16</v>
      </c>
      <c r="O9587" s="54">
        <f t="shared" si="150"/>
        <v>0.10010926491089259</v>
      </c>
    </row>
    <row r="9588" spans="1:15" ht="18" x14ac:dyDescent="0.35">
      <c r="A9588" t="s">
        <v>61</v>
      </c>
      <c r="B9588" t="s">
        <v>13</v>
      </c>
      <c r="C9588" s="19" t="s">
        <v>54</v>
      </c>
      <c r="E9588" s="1">
        <v>31</v>
      </c>
      <c r="F9588" s="1">
        <v>1</v>
      </c>
      <c r="G9588" s="1">
        <v>2.6539999999999999</v>
      </c>
      <c r="H9588" s="1">
        <v>57.073820639999994</v>
      </c>
      <c r="I9588" s="1">
        <v>22</v>
      </c>
      <c r="J9588" s="1">
        <v>158</v>
      </c>
      <c r="K9588" s="1">
        <v>51.481000000000002</v>
      </c>
      <c r="L9588" s="1">
        <v>25.385999999999999</v>
      </c>
      <c r="M9588" s="1">
        <v>2.8639999999999999</v>
      </c>
      <c r="N9588" s="1">
        <v>14.749000000000001</v>
      </c>
      <c r="O9588" s="54">
        <f t="shared" si="150"/>
        <v>0.11281808871031276</v>
      </c>
    </row>
    <row r="9589" spans="1:15" ht="18" x14ac:dyDescent="0.35">
      <c r="A9589" t="s">
        <v>61</v>
      </c>
      <c r="B9589" t="s">
        <v>13</v>
      </c>
      <c r="C9589" s="19" t="s">
        <v>54</v>
      </c>
      <c r="E9589" s="2">
        <v>31</v>
      </c>
      <c r="F9589" s="2">
        <v>1</v>
      </c>
      <c r="G9589" s="2">
        <v>0</v>
      </c>
      <c r="H9589" s="2">
        <v>0</v>
      </c>
      <c r="I9589" s="2">
        <v>0</v>
      </c>
      <c r="J9589" s="2">
        <v>0</v>
      </c>
      <c r="K9589" s="2">
        <v>0</v>
      </c>
      <c r="L9589" s="2">
        <v>0</v>
      </c>
      <c r="M9589" s="2">
        <v>0</v>
      </c>
      <c r="N9589" s="2">
        <v>0</v>
      </c>
      <c r="O9589" s="54">
        <v>0</v>
      </c>
    </row>
    <row r="9590" spans="1:15" ht="18" x14ac:dyDescent="0.35">
      <c r="A9590" t="s">
        <v>61</v>
      </c>
      <c r="B9590" t="s">
        <v>13</v>
      </c>
      <c r="C9590" s="19" t="s">
        <v>54</v>
      </c>
      <c r="E9590">
        <v>32</v>
      </c>
      <c r="F9590">
        <v>1</v>
      </c>
      <c r="G9590">
        <v>2.8029999999999999</v>
      </c>
      <c r="H9590">
        <v>73.264985719999999</v>
      </c>
      <c r="I9590">
        <v>36</v>
      </c>
      <c r="J9590">
        <v>188</v>
      </c>
      <c r="K9590">
        <v>51.534999999999997</v>
      </c>
      <c r="L9590">
        <v>24.776</v>
      </c>
      <c r="M9590">
        <v>3.7669999999999999</v>
      </c>
      <c r="N9590">
        <v>49.668999999999997</v>
      </c>
      <c r="O9590" s="54">
        <f t="shared" si="150"/>
        <v>0.15204229899903132</v>
      </c>
    </row>
    <row r="9591" spans="1:15" ht="18" x14ac:dyDescent="0.35">
      <c r="A9591" t="s">
        <v>61</v>
      </c>
      <c r="B9591" t="s">
        <v>13</v>
      </c>
      <c r="C9591" s="19" t="s">
        <v>54</v>
      </c>
      <c r="E9591">
        <v>33</v>
      </c>
      <c r="F9591">
        <v>1</v>
      </c>
      <c r="G9591">
        <v>2.7360000000000002</v>
      </c>
      <c r="H9591">
        <v>60.489385470000009</v>
      </c>
      <c r="I9591">
        <v>38</v>
      </c>
      <c r="J9591">
        <v>190</v>
      </c>
      <c r="K9591">
        <v>50.262</v>
      </c>
      <c r="L9591">
        <v>23.393000000000001</v>
      </c>
      <c r="M9591">
        <v>3.294</v>
      </c>
      <c r="N9591">
        <v>51.655999999999999</v>
      </c>
      <c r="O9591" s="54">
        <f t="shared" si="150"/>
        <v>0.14081135382379345</v>
      </c>
    </row>
    <row r="9592" spans="1:15" ht="18" x14ac:dyDescent="0.35">
      <c r="A9592" t="s">
        <v>61</v>
      </c>
      <c r="B9592" t="s">
        <v>13</v>
      </c>
      <c r="C9592" s="19" t="s">
        <v>54</v>
      </c>
      <c r="E9592" s="2">
        <v>34</v>
      </c>
      <c r="F9592" s="2">
        <v>1</v>
      </c>
      <c r="G9592" s="2">
        <v>0</v>
      </c>
      <c r="H9592" s="2">
        <v>0</v>
      </c>
      <c r="I9592" s="2">
        <v>0</v>
      </c>
      <c r="J9592" s="2">
        <v>0</v>
      </c>
      <c r="K9592" s="2">
        <v>0</v>
      </c>
      <c r="L9592" s="2">
        <v>0</v>
      </c>
      <c r="M9592" s="2">
        <v>0</v>
      </c>
      <c r="N9592" s="2">
        <v>0</v>
      </c>
      <c r="O9592" s="54">
        <v>0</v>
      </c>
    </row>
    <row r="9593" spans="1:15" ht="18" x14ac:dyDescent="0.35">
      <c r="A9593" t="s">
        <v>61</v>
      </c>
      <c r="B9593" t="s">
        <v>13</v>
      </c>
      <c r="C9593" s="19" t="s">
        <v>54</v>
      </c>
      <c r="E9593" s="1">
        <v>34</v>
      </c>
      <c r="F9593" s="1">
        <v>1</v>
      </c>
      <c r="G9593" s="1">
        <v>2.2989999999999999</v>
      </c>
      <c r="H9593" s="1">
        <v>62.955827209999995</v>
      </c>
      <c r="I9593" s="1">
        <v>24</v>
      </c>
      <c r="J9593" s="1">
        <v>189</v>
      </c>
      <c r="K9593" s="1">
        <v>51.328000000000003</v>
      </c>
      <c r="L9593" s="1">
        <v>22.533999999999999</v>
      </c>
      <c r="M9593" s="1">
        <v>3.5590000000000002</v>
      </c>
      <c r="N9593" s="1">
        <v>61.741</v>
      </c>
      <c r="O9593" s="54">
        <f t="shared" si="150"/>
        <v>0.15793911422738974</v>
      </c>
    </row>
    <row r="9594" spans="1:15" ht="18" x14ac:dyDescent="0.35">
      <c r="A9594" t="s">
        <v>61</v>
      </c>
      <c r="B9594" t="s">
        <v>13</v>
      </c>
      <c r="C9594" s="19" t="s">
        <v>54</v>
      </c>
      <c r="E9594" s="1">
        <v>35</v>
      </c>
      <c r="F9594" s="1">
        <v>1</v>
      </c>
      <c r="G9594" s="1">
        <v>3.5310000000000001</v>
      </c>
      <c r="H9594" s="1">
        <v>84.311389540000008</v>
      </c>
      <c r="I9594" s="1">
        <v>29</v>
      </c>
      <c r="J9594" s="1">
        <v>160</v>
      </c>
      <c r="K9594" s="1">
        <v>51.393999999999998</v>
      </c>
      <c r="L9594" s="1">
        <v>22.969000000000001</v>
      </c>
      <c r="M9594" s="1">
        <v>4.6760000000000002</v>
      </c>
      <c r="N9594" s="1">
        <v>54.195</v>
      </c>
      <c r="O9594" s="54">
        <f t="shared" si="150"/>
        <v>0.20357873655796943</v>
      </c>
    </row>
    <row r="9595" spans="1:15" ht="18" x14ac:dyDescent="0.35">
      <c r="A9595" t="s">
        <v>61</v>
      </c>
      <c r="B9595" t="s">
        <v>13</v>
      </c>
      <c r="C9595" s="19" t="s">
        <v>54</v>
      </c>
      <c r="E9595" s="2">
        <v>35</v>
      </c>
      <c r="F9595" s="2">
        <v>1</v>
      </c>
      <c r="G9595" s="2">
        <v>0</v>
      </c>
      <c r="H9595" s="2">
        <v>0</v>
      </c>
      <c r="I9595" s="2">
        <v>0</v>
      </c>
      <c r="J9595" s="2">
        <v>0</v>
      </c>
      <c r="K9595" s="2">
        <v>0</v>
      </c>
      <c r="L9595" s="2">
        <v>0</v>
      </c>
      <c r="M9595" s="2">
        <v>0</v>
      </c>
      <c r="N9595" s="2">
        <v>0</v>
      </c>
      <c r="O9595" s="54">
        <v>0</v>
      </c>
    </row>
    <row r="9596" spans="1:15" ht="18" x14ac:dyDescent="0.35">
      <c r="A9596" t="s">
        <v>61</v>
      </c>
      <c r="B9596" t="s">
        <v>13</v>
      </c>
      <c r="C9596" s="19" t="s">
        <v>54</v>
      </c>
      <c r="E9596" s="2">
        <v>36</v>
      </c>
      <c r="F9596" s="2">
        <v>1</v>
      </c>
      <c r="G9596" s="2">
        <v>0</v>
      </c>
      <c r="H9596" s="2">
        <v>0</v>
      </c>
      <c r="I9596" s="2">
        <v>0</v>
      </c>
      <c r="J9596" s="2">
        <v>0</v>
      </c>
      <c r="K9596" s="2">
        <v>0</v>
      </c>
      <c r="L9596" s="2">
        <v>0</v>
      </c>
      <c r="M9596" s="2">
        <v>0</v>
      </c>
      <c r="N9596" s="2">
        <v>0</v>
      </c>
      <c r="O9596" s="54">
        <v>0</v>
      </c>
    </row>
    <row r="9597" spans="1:15" ht="18" x14ac:dyDescent="0.35">
      <c r="A9597" t="s">
        <v>61</v>
      </c>
      <c r="B9597" t="s">
        <v>13</v>
      </c>
      <c r="C9597" s="19" t="s">
        <v>54</v>
      </c>
      <c r="E9597" s="1">
        <v>37</v>
      </c>
      <c r="F9597" s="1">
        <v>1</v>
      </c>
      <c r="G9597" s="1">
        <v>2.9529999999999998</v>
      </c>
      <c r="H9597" s="1">
        <v>67.365607100000005</v>
      </c>
      <c r="I9597" s="1">
        <v>41</v>
      </c>
      <c r="J9597" s="1">
        <v>116</v>
      </c>
      <c r="K9597" s="1">
        <v>53.201999999999998</v>
      </c>
      <c r="L9597" s="1">
        <v>25.166</v>
      </c>
      <c r="M9597" s="1">
        <v>3.41</v>
      </c>
      <c r="N9597" s="1">
        <v>64.599000000000004</v>
      </c>
      <c r="O9597" s="54">
        <f t="shared" si="150"/>
        <v>0.13550027815306367</v>
      </c>
    </row>
    <row r="9598" spans="1:15" ht="18" x14ac:dyDescent="0.35">
      <c r="A9598" t="s">
        <v>61</v>
      </c>
      <c r="B9598" t="s">
        <v>13</v>
      </c>
      <c r="C9598" s="19" t="s">
        <v>54</v>
      </c>
      <c r="E9598" s="2">
        <v>37</v>
      </c>
      <c r="F9598" s="2">
        <v>1</v>
      </c>
      <c r="G9598" s="2">
        <v>0</v>
      </c>
      <c r="H9598" s="2">
        <v>0</v>
      </c>
      <c r="I9598" s="2">
        <v>0</v>
      </c>
      <c r="J9598" s="2">
        <v>0</v>
      </c>
      <c r="K9598" s="2">
        <v>0</v>
      </c>
      <c r="L9598" s="2">
        <v>0</v>
      </c>
      <c r="M9598" s="2">
        <v>0</v>
      </c>
      <c r="N9598" s="2">
        <v>0</v>
      </c>
      <c r="O9598" s="54">
        <v>0</v>
      </c>
    </row>
    <row r="9599" spans="1:15" ht="18" x14ac:dyDescent="0.35">
      <c r="A9599" t="s">
        <v>61</v>
      </c>
      <c r="B9599" t="s">
        <v>13</v>
      </c>
      <c r="C9599" s="19" t="s">
        <v>54</v>
      </c>
      <c r="E9599" s="2">
        <v>38</v>
      </c>
      <c r="F9599" s="2">
        <v>1</v>
      </c>
      <c r="G9599" s="2">
        <v>0</v>
      </c>
      <c r="H9599" s="2">
        <v>0</v>
      </c>
      <c r="I9599" s="2">
        <v>0</v>
      </c>
      <c r="J9599" s="2">
        <v>0</v>
      </c>
      <c r="K9599" s="2">
        <v>0</v>
      </c>
      <c r="L9599" s="2">
        <v>0</v>
      </c>
      <c r="M9599" s="2">
        <v>0</v>
      </c>
      <c r="N9599" s="2">
        <v>0</v>
      </c>
      <c r="O9599" s="54">
        <v>0</v>
      </c>
    </row>
    <row r="9600" spans="1:15" ht="18" x14ac:dyDescent="0.35">
      <c r="A9600" t="s">
        <v>62</v>
      </c>
      <c r="B9600" t="s">
        <v>13</v>
      </c>
      <c r="C9600" t="s">
        <v>11</v>
      </c>
      <c r="E9600">
        <v>1</v>
      </c>
      <c r="F9600">
        <v>1</v>
      </c>
      <c r="G9600">
        <v>5.4560000000000004</v>
      </c>
      <c r="H9600">
        <v>84.98936264000001</v>
      </c>
      <c r="I9600">
        <v>43</v>
      </c>
      <c r="J9600">
        <v>234</v>
      </c>
      <c r="K9600">
        <v>45.347999999999999</v>
      </c>
      <c r="L9600">
        <v>19.504000000000001</v>
      </c>
      <c r="M9600">
        <v>5.5510000000000002</v>
      </c>
      <c r="N9600">
        <v>1.03</v>
      </c>
      <c r="O9600" s="54">
        <f t="shared" si="150"/>
        <v>0.28460828547990152</v>
      </c>
    </row>
    <row r="9601" spans="1:15" ht="18" x14ac:dyDescent="0.35">
      <c r="A9601" t="s">
        <v>62</v>
      </c>
      <c r="B9601" t="s">
        <v>13</v>
      </c>
      <c r="C9601" t="s">
        <v>11</v>
      </c>
      <c r="E9601" s="1">
        <v>2</v>
      </c>
      <c r="F9601" s="1">
        <v>1</v>
      </c>
      <c r="G9601" s="1">
        <v>4.9370000000000003</v>
      </c>
      <c r="H9601" s="1">
        <v>73.123111100000003</v>
      </c>
      <c r="I9601" s="1">
        <v>29</v>
      </c>
      <c r="J9601" s="1">
        <v>151</v>
      </c>
      <c r="K9601" s="1">
        <v>40.143999999999998</v>
      </c>
      <c r="L9601" s="1">
        <v>17.02</v>
      </c>
      <c r="M9601" s="1">
        <v>5.4729999999999999</v>
      </c>
      <c r="N9601" s="1">
        <v>170.75399999999999</v>
      </c>
      <c r="O9601" s="54">
        <f t="shared" si="150"/>
        <v>0.32156286721504113</v>
      </c>
    </row>
    <row r="9602" spans="1:15" ht="18" x14ac:dyDescent="0.35">
      <c r="A9602" t="s">
        <v>62</v>
      </c>
      <c r="B9602" t="s">
        <v>13</v>
      </c>
      <c r="C9602" t="s">
        <v>11</v>
      </c>
      <c r="E9602" s="1">
        <v>2</v>
      </c>
      <c r="F9602" s="1">
        <v>1</v>
      </c>
      <c r="G9602" s="1">
        <v>3.7490000000000001</v>
      </c>
      <c r="H9602" s="1">
        <v>77.494586130000002</v>
      </c>
      <c r="I9602" s="1">
        <v>62</v>
      </c>
      <c r="J9602" s="1">
        <v>224</v>
      </c>
      <c r="K9602" s="1">
        <v>52.936999999999998</v>
      </c>
      <c r="L9602" s="1">
        <v>23.634</v>
      </c>
      <c r="M9602" s="1">
        <v>4.1769999999999996</v>
      </c>
      <c r="N9602" s="1">
        <v>9.875</v>
      </c>
      <c r="O9602" s="54">
        <f t="shared" si="150"/>
        <v>0.17673690445967671</v>
      </c>
    </row>
    <row r="9603" spans="1:15" ht="18" x14ac:dyDescent="0.35">
      <c r="A9603" t="s">
        <v>62</v>
      </c>
      <c r="B9603" t="s">
        <v>13</v>
      </c>
      <c r="C9603" t="s">
        <v>11</v>
      </c>
      <c r="E9603">
        <v>3</v>
      </c>
      <c r="F9603">
        <v>1</v>
      </c>
      <c r="G9603">
        <v>5.1440000000000001</v>
      </c>
      <c r="H9603">
        <v>120.86742811000001</v>
      </c>
      <c r="I9603">
        <v>33</v>
      </c>
      <c r="J9603">
        <v>141</v>
      </c>
      <c r="K9603">
        <v>53.814999999999998</v>
      </c>
      <c r="L9603">
        <v>23.407</v>
      </c>
      <c r="M9603">
        <v>6.5780000000000003</v>
      </c>
      <c r="N9603">
        <v>14.236000000000001</v>
      </c>
      <c r="O9603" s="54">
        <f t="shared" si="150"/>
        <v>0.28102704319220745</v>
      </c>
    </row>
    <row r="9604" spans="1:15" ht="18" x14ac:dyDescent="0.35">
      <c r="A9604" t="s">
        <v>62</v>
      </c>
      <c r="B9604" t="s">
        <v>13</v>
      </c>
      <c r="C9604" t="s">
        <v>11</v>
      </c>
      <c r="E9604" s="1">
        <v>4</v>
      </c>
      <c r="F9604" s="1">
        <v>1</v>
      </c>
      <c r="G9604" s="1">
        <v>4.5590000000000002</v>
      </c>
      <c r="H9604" s="1">
        <v>79.937248649999987</v>
      </c>
      <c r="I9604" s="1">
        <v>34</v>
      </c>
      <c r="J9604" s="1">
        <v>156</v>
      </c>
      <c r="K9604" s="1">
        <v>49.564999999999998</v>
      </c>
      <c r="L9604" s="1">
        <v>21.81</v>
      </c>
      <c r="M9604" s="1">
        <v>4.6689999999999996</v>
      </c>
      <c r="N9604" s="1">
        <v>176.58600000000001</v>
      </c>
      <c r="O9604" s="54">
        <f t="shared" si="150"/>
        <v>0.21407611187528655</v>
      </c>
    </row>
    <row r="9605" spans="1:15" ht="18" x14ac:dyDescent="0.35">
      <c r="A9605" t="s">
        <v>62</v>
      </c>
      <c r="B9605" t="s">
        <v>13</v>
      </c>
      <c r="C9605" t="s">
        <v>11</v>
      </c>
      <c r="E9605" s="1">
        <v>4</v>
      </c>
      <c r="F9605" s="1">
        <v>1</v>
      </c>
      <c r="G9605" s="1">
        <v>3.7480000000000002</v>
      </c>
      <c r="H9605" s="1">
        <v>68.666487119999985</v>
      </c>
      <c r="I9605" s="1">
        <v>48</v>
      </c>
      <c r="J9605" s="1">
        <v>198</v>
      </c>
      <c r="K9605" s="1">
        <v>46.326000000000001</v>
      </c>
      <c r="L9605" s="1">
        <v>21.251999999999999</v>
      </c>
      <c r="M9605" s="1">
        <v>4.1159999999999997</v>
      </c>
      <c r="N9605" s="1">
        <v>168.85499999999999</v>
      </c>
      <c r="O9605" s="54">
        <f t="shared" si="150"/>
        <v>0.19367588932806323</v>
      </c>
    </row>
    <row r="9606" spans="1:15" ht="18" x14ac:dyDescent="0.35">
      <c r="A9606" t="s">
        <v>62</v>
      </c>
      <c r="B9606" t="s">
        <v>13</v>
      </c>
      <c r="C9606" t="s">
        <v>11</v>
      </c>
      <c r="E9606" s="1">
        <v>5</v>
      </c>
      <c r="F9606" s="1">
        <v>1</v>
      </c>
      <c r="G9606" s="1">
        <v>3.5979999999999999</v>
      </c>
      <c r="H9606" s="1">
        <v>86.884498650000012</v>
      </c>
      <c r="I9606" s="1">
        <v>34</v>
      </c>
      <c r="J9606" s="1">
        <v>138</v>
      </c>
      <c r="K9606" s="1">
        <v>48.07</v>
      </c>
      <c r="L9606" s="1">
        <v>21.03</v>
      </c>
      <c r="M9606" s="1">
        <v>5.2629999999999999</v>
      </c>
      <c r="N9606" s="1">
        <v>171.20400000000001</v>
      </c>
      <c r="O9606" s="54">
        <f t="shared" si="150"/>
        <v>0.25026153114598193</v>
      </c>
    </row>
    <row r="9607" spans="1:15" ht="18" x14ac:dyDescent="0.35">
      <c r="A9607" t="s">
        <v>62</v>
      </c>
      <c r="B9607" t="s">
        <v>13</v>
      </c>
      <c r="C9607" t="s">
        <v>11</v>
      </c>
      <c r="E9607" s="2">
        <v>5</v>
      </c>
      <c r="F9607" s="2">
        <v>1</v>
      </c>
      <c r="G9607" s="2">
        <v>0</v>
      </c>
      <c r="H9607" s="2">
        <v>0</v>
      </c>
      <c r="I9607" s="2">
        <v>0</v>
      </c>
      <c r="J9607" s="2">
        <v>0</v>
      </c>
      <c r="K9607" s="2">
        <v>0</v>
      </c>
      <c r="L9607" s="2">
        <v>0</v>
      </c>
      <c r="M9607" s="2">
        <v>0</v>
      </c>
      <c r="N9607" s="2">
        <v>0</v>
      </c>
      <c r="O9607" s="54">
        <v>0</v>
      </c>
    </row>
    <row r="9608" spans="1:15" ht="18" x14ac:dyDescent="0.35">
      <c r="A9608" t="s">
        <v>62</v>
      </c>
      <c r="B9608" t="s">
        <v>13</v>
      </c>
      <c r="C9608" t="s">
        <v>11</v>
      </c>
      <c r="E9608" s="2">
        <v>6</v>
      </c>
      <c r="F9608" s="2">
        <v>1</v>
      </c>
      <c r="G9608" s="2">
        <v>0</v>
      </c>
      <c r="H9608" s="2">
        <v>0</v>
      </c>
      <c r="I9608" s="2">
        <v>0</v>
      </c>
      <c r="J9608" s="2">
        <v>0</v>
      </c>
      <c r="K9608" s="2">
        <v>0</v>
      </c>
      <c r="L9608" s="2">
        <v>0</v>
      </c>
      <c r="M9608" s="2">
        <v>0</v>
      </c>
      <c r="N9608" s="2">
        <v>0</v>
      </c>
      <c r="O9608" s="54">
        <v>0</v>
      </c>
    </row>
    <row r="9609" spans="1:15" ht="18" x14ac:dyDescent="0.35">
      <c r="A9609" t="s">
        <v>62</v>
      </c>
      <c r="B9609" t="s">
        <v>13</v>
      </c>
      <c r="C9609" t="s">
        <v>11</v>
      </c>
      <c r="E9609" s="2">
        <v>6</v>
      </c>
      <c r="F9609" s="2">
        <v>1</v>
      </c>
      <c r="G9609" s="2">
        <v>0</v>
      </c>
      <c r="H9609" s="2">
        <v>0</v>
      </c>
      <c r="I9609" s="2">
        <v>0</v>
      </c>
      <c r="J9609" s="2">
        <v>0</v>
      </c>
      <c r="K9609" s="2">
        <v>0</v>
      </c>
      <c r="L9609" s="2">
        <v>0</v>
      </c>
      <c r="M9609" s="2">
        <v>0</v>
      </c>
      <c r="N9609" s="2">
        <v>0</v>
      </c>
      <c r="O9609" s="54">
        <v>0</v>
      </c>
    </row>
    <row r="9610" spans="1:15" ht="18" x14ac:dyDescent="0.35">
      <c r="A9610" t="s">
        <v>62</v>
      </c>
      <c r="B9610" t="s">
        <v>13</v>
      </c>
      <c r="C9610" t="s">
        <v>11</v>
      </c>
      <c r="E9610" s="1">
        <v>7</v>
      </c>
      <c r="F9610" s="1">
        <v>1</v>
      </c>
      <c r="G9610" s="1">
        <v>4.0540000000000003</v>
      </c>
      <c r="H9610" s="1">
        <v>89.459587530000007</v>
      </c>
      <c r="I9610" s="1">
        <v>35</v>
      </c>
      <c r="J9610" s="1">
        <v>152</v>
      </c>
      <c r="K9610" s="1">
        <v>50.856000000000002</v>
      </c>
      <c r="L9610" s="1">
        <v>22.481999999999999</v>
      </c>
      <c r="M9610" s="1">
        <v>5.069</v>
      </c>
      <c r="N9610" s="1">
        <v>149.68799999999999</v>
      </c>
      <c r="O9610" s="54">
        <f t="shared" si="150"/>
        <v>0.22546926430032915</v>
      </c>
    </row>
    <row r="9611" spans="1:15" ht="18" x14ac:dyDescent="0.35">
      <c r="A9611" t="s">
        <v>62</v>
      </c>
      <c r="B9611" t="s">
        <v>13</v>
      </c>
      <c r="C9611" t="s">
        <v>11</v>
      </c>
      <c r="E9611" s="1">
        <v>7</v>
      </c>
      <c r="F9611" s="1">
        <v>1</v>
      </c>
      <c r="G9611" s="1">
        <v>2.9820000000000002</v>
      </c>
      <c r="H9611" s="1">
        <v>55.559778580000014</v>
      </c>
      <c r="I9611" s="1">
        <v>31</v>
      </c>
      <c r="J9611" s="1">
        <v>203</v>
      </c>
      <c r="K9611" s="1">
        <v>46.917999999999999</v>
      </c>
      <c r="L9611" s="1">
        <v>22.201000000000001</v>
      </c>
      <c r="M9611" s="1">
        <v>3.1880000000000002</v>
      </c>
      <c r="N9611" s="1">
        <v>165.923</v>
      </c>
      <c r="O9611" s="54">
        <f t="shared" ref="O9611:O9659" si="151">M9611/L9611</f>
        <v>0.14359713526417731</v>
      </c>
    </row>
    <row r="9612" spans="1:15" ht="18" x14ac:dyDescent="0.35">
      <c r="A9612" t="s">
        <v>62</v>
      </c>
      <c r="B9612" t="s">
        <v>13</v>
      </c>
      <c r="C9612" t="s">
        <v>11</v>
      </c>
      <c r="E9612" s="1">
        <v>8</v>
      </c>
      <c r="F9612" s="1">
        <v>1</v>
      </c>
      <c r="G9612" s="1">
        <v>4.1779999999999999</v>
      </c>
      <c r="H9612" s="1">
        <v>78.47724285000001</v>
      </c>
      <c r="I9612" s="1">
        <v>37</v>
      </c>
      <c r="J9612" s="1">
        <v>164</v>
      </c>
      <c r="K9612" s="1">
        <v>48.457000000000001</v>
      </c>
      <c r="L9612" s="1">
        <v>22.305</v>
      </c>
      <c r="M9612" s="1">
        <v>4.4820000000000002</v>
      </c>
      <c r="N9612" s="1">
        <v>164.89099999999999</v>
      </c>
      <c r="O9612" s="54">
        <f t="shared" si="151"/>
        <v>0.20094149293880298</v>
      </c>
    </row>
    <row r="9613" spans="1:15" ht="18" x14ac:dyDescent="0.35">
      <c r="A9613" t="s">
        <v>62</v>
      </c>
      <c r="B9613" t="s">
        <v>13</v>
      </c>
      <c r="C9613" t="s">
        <v>11</v>
      </c>
      <c r="E9613" s="1">
        <v>8</v>
      </c>
      <c r="F9613" s="1">
        <v>1</v>
      </c>
      <c r="G9613" s="1">
        <v>3.8420000000000001</v>
      </c>
      <c r="H9613" s="1">
        <v>87.60787929</v>
      </c>
      <c r="I9613" s="1">
        <v>34</v>
      </c>
      <c r="J9613" s="1">
        <v>142</v>
      </c>
      <c r="K9613" s="1">
        <v>53.015999999999998</v>
      </c>
      <c r="L9613" s="1">
        <v>24.425999999999998</v>
      </c>
      <c r="M9613" s="1">
        <v>4.569</v>
      </c>
      <c r="N9613" s="1">
        <v>160.898</v>
      </c>
      <c r="O9613" s="54">
        <f t="shared" si="151"/>
        <v>0.18705477769589782</v>
      </c>
    </row>
    <row r="9614" spans="1:15" ht="18" x14ac:dyDescent="0.35">
      <c r="A9614" t="s">
        <v>62</v>
      </c>
      <c r="B9614" t="s">
        <v>13</v>
      </c>
      <c r="C9614" t="s">
        <v>11</v>
      </c>
      <c r="E9614" s="1">
        <v>9</v>
      </c>
      <c r="F9614" s="1">
        <v>1</v>
      </c>
      <c r="G9614" s="1">
        <v>4.53</v>
      </c>
      <c r="H9614" s="1">
        <v>90.201348160000009</v>
      </c>
      <c r="I9614" s="1">
        <v>40</v>
      </c>
      <c r="J9614" s="1">
        <v>189</v>
      </c>
      <c r="K9614" s="1">
        <v>51.228999999999999</v>
      </c>
      <c r="L9614" s="1">
        <v>23.317</v>
      </c>
      <c r="M9614" s="1">
        <v>4.9279999999999999</v>
      </c>
      <c r="N9614" s="1">
        <v>165.447</v>
      </c>
      <c r="O9614" s="54">
        <f t="shared" si="151"/>
        <v>0.21134794356049233</v>
      </c>
    </row>
    <row r="9615" spans="1:15" ht="18" x14ac:dyDescent="0.35">
      <c r="A9615" t="s">
        <v>62</v>
      </c>
      <c r="B9615" t="s">
        <v>13</v>
      </c>
      <c r="C9615" t="s">
        <v>11</v>
      </c>
      <c r="E9615" s="1">
        <v>9</v>
      </c>
      <c r="F9615" s="1">
        <v>1</v>
      </c>
      <c r="G9615" s="1">
        <v>1.1359999999999999</v>
      </c>
      <c r="H9615" s="1">
        <v>33.154137450000007</v>
      </c>
      <c r="I9615" s="1">
        <v>44</v>
      </c>
      <c r="J9615" s="1">
        <v>208</v>
      </c>
      <c r="K9615" s="1">
        <v>38.805</v>
      </c>
      <c r="L9615" s="1">
        <v>17.934000000000001</v>
      </c>
      <c r="M9615" s="1">
        <v>2.355</v>
      </c>
      <c r="N9615" s="1">
        <v>17.079000000000001</v>
      </c>
      <c r="O9615" s="54">
        <f t="shared" si="151"/>
        <v>0.13131482101037134</v>
      </c>
    </row>
    <row r="9616" spans="1:15" ht="18" x14ac:dyDescent="0.35">
      <c r="A9616" t="s">
        <v>62</v>
      </c>
      <c r="B9616" t="s">
        <v>13</v>
      </c>
      <c r="C9616" t="s">
        <v>11</v>
      </c>
      <c r="E9616" s="1">
        <v>9</v>
      </c>
      <c r="F9616" s="1">
        <v>1</v>
      </c>
      <c r="G9616" s="1">
        <v>2.6179999999999999</v>
      </c>
      <c r="H9616" s="1">
        <v>56.152714199999998</v>
      </c>
      <c r="I9616" s="1">
        <v>32</v>
      </c>
      <c r="J9616" s="1">
        <v>170</v>
      </c>
      <c r="K9616" s="1">
        <v>49.267000000000003</v>
      </c>
      <c r="L9616" s="1">
        <v>23.06</v>
      </c>
      <c r="M9616" s="1">
        <v>3.1019999999999999</v>
      </c>
      <c r="N9616" s="1">
        <v>4.2</v>
      </c>
      <c r="O9616" s="54">
        <f t="shared" si="151"/>
        <v>0.13451864700780572</v>
      </c>
    </row>
    <row r="9617" spans="1:15" ht="18" x14ac:dyDescent="0.35">
      <c r="A9617" t="s">
        <v>62</v>
      </c>
      <c r="B9617" t="s">
        <v>13</v>
      </c>
      <c r="C9617" t="s">
        <v>11</v>
      </c>
      <c r="E9617" s="1">
        <v>10</v>
      </c>
      <c r="F9617" s="1">
        <v>1</v>
      </c>
      <c r="G9617" s="1">
        <v>3.9489999999999998</v>
      </c>
      <c r="H9617" s="1">
        <v>73.718094000000008</v>
      </c>
      <c r="I9617" s="1">
        <v>28</v>
      </c>
      <c r="J9617" s="1">
        <v>219</v>
      </c>
      <c r="K9617" s="1">
        <v>44.906999999999996</v>
      </c>
      <c r="L9617" s="1">
        <v>20.85</v>
      </c>
      <c r="M9617" s="1">
        <v>4.5039999999999996</v>
      </c>
      <c r="N9617" s="1">
        <v>3.2959999999999998</v>
      </c>
      <c r="O9617" s="54">
        <f t="shared" si="151"/>
        <v>0.21601918465227815</v>
      </c>
    </row>
    <row r="9618" spans="1:15" ht="18" x14ac:dyDescent="0.35">
      <c r="A9618" t="s">
        <v>62</v>
      </c>
      <c r="B9618" t="s">
        <v>13</v>
      </c>
      <c r="C9618" t="s">
        <v>11</v>
      </c>
      <c r="E9618" s="1">
        <v>10</v>
      </c>
      <c r="F9618" s="1">
        <v>1</v>
      </c>
      <c r="G9618" s="1">
        <v>5.8780000000000001</v>
      </c>
      <c r="H9618" s="1">
        <v>109.47117962</v>
      </c>
      <c r="I9618" s="1">
        <v>30</v>
      </c>
      <c r="J9618" s="1">
        <v>129</v>
      </c>
      <c r="K9618" s="1">
        <v>49.344000000000001</v>
      </c>
      <c r="L9618" s="1">
        <v>22.132000000000001</v>
      </c>
      <c r="M9618" s="1">
        <v>6.3010000000000002</v>
      </c>
      <c r="N9618" s="1">
        <v>172.38399999999999</v>
      </c>
      <c r="O9618" s="54">
        <f t="shared" si="151"/>
        <v>0.28470088559551782</v>
      </c>
    </row>
    <row r="9619" spans="1:15" ht="18" x14ac:dyDescent="0.35">
      <c r="A9619" t="s">
        <v>62</v>
      </c>
      <c r="B9619" t="s">
        <v>13</v>
      </c>
      <c r="C9619" t="s">
        <v>11</v>
      </c>
      <c r="E9619" s="1">
        <v>10</v>
      </c>
      <c r="F9619" s="1">
        <v>1</v>
      </c>
      <c r="G9619" s="1">
        <v>5.383</v>
      </c>
      <c r="H9619" s="1">
        <v>70.489843515000004</v>
      </c>
      <c r="I9619" s="1">
        <v>32</v>
      </c>
      <c r="J9619" s="1">
        <v>229</v>
      </c>
      <c r="K9619" s="1">
        <v>42.951999999999998</v>
      </c>
      <c r="L9619" s="1">
        <v>18.837</v>
      </c>
      <c r="M9619" s="1">
        <v>4.7670000000000003</v>
      </c>
      <c r="N9619" s="1">
        <v>5.0549999999999997</v>
      </c>
      <c r="O9619" s="54">
        <f t="shared" si="151"/>
        <v>0.25306577480490527</v>
      </c>
    </row>
    <row r="9620" spans="1:15" ht="18" x14ac:dyDescent="0.35">
      <c r="A9620" t="s">
        <v>62</v>
      </c>
      <c r="B9620" t="s">
        <v>13</v>
      </c>
      <c r="C9620" t="s">
        <v>11</v>
      </c>
      <c r="E9620" s="1">
        <v>11</v>
      </c>
      <c r="F9620" s="1">
        <v>1</v>
      </c>
      <c r="G9620" s="1">
        <v>4.7350000000000003</v>
      </c>
      <c r="H9620" s="1">
        <v>90.231341440000008</v>
      </c>
      <c r="I9620" s="1">
        <v>51</v>
      </c>
      <c r="J9620" s="1">
        <v>182</v>
      </c>
      <c r="K9620" s="1">
        <v>48.314</v>
      </c>
      <c r="L9620" s="1">
        <v>21.704000000000001</v>
      </c>
      <c r="M9620" s="1">
        <v>5.2960000000000003</v>
      </c>
      <c r="N9620" s="1">
        <v>0.624</v>
      </c>
      <c r="O9620" s="54">
        <f t="shared" si="151"/>
        <v>0.24401032067821601</v>
      </c>
    </row>
    <row r="9621" spans="1:15" ht="18" x14ac:dyDescent="0.35">
      <c r="A9621" t="s">
        <v>62</v>
      </c>
      <c r="B9621" t="s">
        <v>13</v>
      </c>
      <c r="C9621" t="s">
        <v>11</v>
      </c>
      <c r="E9621" s="2">
        <v>11</v>
      </c>
      <c r="F9621" s="2">
        <v>1</v>
      </c>
      <c r="G9621" s="2">
        <v>0</v>
      </c>
      <c r="H9621" s="2">
        <v>0</v>
      </c>
      <c r="I9621" s="2">
        <v>0</v>
      </c>
      <c r="J9621" s="2">
        <v>0</v>
      </c>
      <c r="K9621" s="2">
        <v>0</v>
      </c>
      <c r="L9621" s="2">
        <v>0</v>
      </c>
      <c r="M9621" s="2">
        <v>0</v>
      </c>
      <c r="N9621" s="2">
        <v>0</v>
      </c>
      <c r="O9621" s="54">
        <v>0</v>
      </c>
    </row>
    <row r="9622" spans="1:15" ht="18" x14ac:dyDescent="0.35">
      <c r="A9622" t="s">
        <v>62</v>
      </c>
      <c r="B9622" t="s">
        <v>13</v>
      </c>
      <c r="C9622" t="s">
        <v>11</v>
      </c>
      <c r="E9622" s="1">
        <v>12</v>
      </c>
      <c r="F9622" s="1">
        <v>1</v>
      </c>
      <c r="G9622" s="1">
        <v>4.1050000000000004</v>
      </c>
      <c r="H9622" s="1">
        <v>85.61818375</v>
      </c>
      <c r="I9622" s="1">
        <v>47</v>
      </c>
      <c r="J9622" s="1">
        <v>180</v>
      </c>
      <c r="K9622" s="1">
        <v>50.155000000000001</v>
      </c>
      <c r="L9622" s="1">
        <v>23.33</v>
      </c>
      <c r="M9622" s="1">
        <v>4.6749999999999998</v>
      </c>
      <c r="N9622" s="1">
        <v>173.441</v>
      </c>
      <c r="O9622" s="54">
        <f t="shared" si="151"/>
        <v>0.20038576939562797</v>
      </c>
    </row>
    <row r="9623" spans="1:15" ht="18" x14ac:dyDescent="0.35">
      <c r="A9623" t="s">
        <v>62</v>
      </c>
      <c r="B9623" t="s">
        <v>13</v>
      </c>
      <c r="C9623" t="s">
        <v>11</v>
      </c>
      <c r="E9623" s="2">
        <v>12</v>
      </c>
      <c r="F9623" s="2">
        <v>1</v>
      </c>
      <c r="G9623" s="2">
        <v>0</v>
      </c>
      <c r="H9623" s="2">
        <v>0</v>
      </c>
      <c r="I9623" s="2">
        <v>0</v>
      </c>
      <c r="J9623" s="2">
        <v>0</v>
      </c>
      <c r="K9623" s="2">
        <v>0</v>
      </c>
      <c r="L9623" s="2">
        <v>0</v>
      </c>
      <c r="M9623" s="2">
        <v>0</v>
      </c>
      <c r="N9623" s="2">
        <v>0</v>
      </c>
      <c r="O9623" s="54">
        <v>0</v>
      </c>
    </row>
    <row r="9624" spans="1:15" ht="18" x14ac:dyDescent="0.35">
      <c r="A9624" t="s">
        <v>62</v>
      </c>
      <c r="B9624" t="s">
        <v>13</v>
      </c>
      <c r="C9624" t="s">
        <v>11</v>
      </c>
      <c r="E9624" s="1">
        <v>13</v>
      </c>
      <c r="F9624" s="1">
        <v>1</v>
      </c>
      <c r="G9624" s="1">
        <v>2.4809999999999999</v>
      </c>
      <c r="H9624" s="1">
        <v>64.347457939999998</v>
      </c>
      <c r="I9624" s="1">
        <v>48</v>
      </c>
      <c r="J9624" s="1">
        <v>165</v>
      </c>
      <c r="K9624" s="1">
        <v>48.183</v>
      </c>
      <c r="L9624" s="1">
        <v>23.084</v>
      </c>
      <c r="M9624" s="1">
        <v>3.5510000000000002</v>
      </c>
      <c r="N9624" s="1">
        <v>171.98599999999999</v>
      </c>
      <c r="O9624" s="54">
        <f t="shared" si="151"/>
        <v>0.15382949228903137</v>
      </c>
    </row>
    <row r="9625" spans="1:15" ht="18" x14ac:dyDescent="0.35">
      <c r="A9625" t="s">
        <v>62</v>
      </c>
      <c r="B9625" t="s">
        <v>13</v>
      </c>
      <c r="C9625" t="s">
        <v>11</v>
      </c>
      <c r="E9625" s="2">
        <v>13</v>
      </c>
      <c r="F9625" s="2">
        <v>1</v>
      </c>
      <c r="G9625" s="2">
        <v>0</v>
      </c>
      <c r="H9625" s="2">
        <v>0</v>
      </c>
      <c r="I9625" s="2">
        <v>0</v>
      </c>
      <c r="J9625" s="2">
        <v>0</v>
      </c>
      <c r="K9625" s="2">
        <v>0</v>
      </c>
      <c r="L9625" s="2">
        <v>0</v>
      </c>
      <c r="M9625" s="2">
        <v>0</v>
      </c>
      <c r="N9625" s="2">
        <v>0</v>
      </c>
      <c r="O9625" s="54">
        <v>0</v>
      </c>
    </row>
    <row r="9626" spans="1:15" ht="18" x14ac:dyDescent="0.35">
      <c r="A9626" t="s">
        <v>62</v>
      </c>
      <c r="B9626" t="s">
        <v>13</v>
      </c>
      <c r="C9626" t="s">
        <v>11</v>
      </c>
      <c r="E9626" s="1">
        <v>14</v>
      </c>
      <c r="F9626" s="1">
        <v>1</v>
      </c>
      <c r="G9626" s="1">
        <v>5.1509999999999998</v>
      </c>
      <c r="H9626" s="1">
        <v>134.142125865</v>
      </c>
      <c r="I9626" s="1">
        <v>28</v>
      </c>
      <c r="J9626" s="1">
        <v>202</v>
      </c>
      <c r="K9626" s="1">
        <v>59.695</v>
      </c>
      <c r="L9626" s="1">
        <v>27.137</v>
      </c>
      <c r="M9626" s="1">
        <v>6.2969999999999997</v>
      </c>
      <c r="N9626" s="1">
        <v>21.15</v>
      </c>
      <c r="O9626" s="54">
        <f t="shared" si="151"/>
        <v>0.23204480966945498</v>
      </c>
    </row>
    <row r="9627" spans="1:15" ht="18" x14ac:dyDescent="0.35">
      <c r="A9627" t="s">
        <v>62</v>
      </c>
      <c r="B9627" t="s">
        <v>13</v>
      </c>
      <c r="C9627" t="s">
        <v>11</v>
      </c>
      <c r="E9627" s="1">
        <v>14</v>
      </c>
      <c r="F9627" s="1">
        <v>1</v>
      </c>
      <c r="G9627" s="1">
        <v>3.9359999999999999</v>
      </c>
      <c r="H9627" s="1">
        <v>102.97057735</v>
      </c>
      <c r="I9627" s="1">
        <v>38</v>
      </c>
      <c r="J9627" s="1">
        <v>198</v>
      </c>
      <c r="K9627" s="1">
        <v>62.634</v>
      </c>
      <c r="L9627" s="1">
        <v>28.702999999999999</v>
      </c>
      <c r="M9627" s="1">
        <v>4.57</v>
      </c>
      <c r="N9627" s="1">
        <v>7.3920000000000003</v>
      </c>
      <c r="O9627" s="54">
        <f t="shared" si="151"/>
        <v>0.15921680660558132</v>
      </c>
    </row>
    <row r="9628" spans="1:15" ht="18" x14ac:dyDescent="0.35">
      <c r="A9628" t="s">
        <v>62</v>
      </c>
      <c r="B9628" t="s">
        <v>13</v>
      </c>
      <c r="C9628" t="s">
        <v>11</v>
      </c>
      <c r="E9628">
        <v>15</v>
      </c>
      <c r="F9628">
        <v>1</v>
      </c>
      <c r="G9628">
        <v>4.6139999999999999</v>
      </c>
      <c r="H9628">
        <v>77.908703459999998</v>
      </c>
      <c r="I9628">
        <v>42</v>
      </c>
      <c r="J9628">
        <v>214</v>
      </c>
      <c r="K9628">
        <v>42.393999999999998</v>
      </c>
      <c r="L9628">
        <v>19.369</v>
      </c>
      <c r="M9628">
        <v>5.1239999999999997</v>
      </c>
      <c r="N9628">
        <v>11.006</v>
      </c>
      <c r="O9628" s="54">
        <f t="shared" si="151"/>
        <v>0.26454644018792917</v>
      </c>
    </row>
    <row r="9629" spans="1:15" ht="18" x14ac:dyDescent="0.35">
      <c r="A9629" t="s">
        <v>62</v>
      </c>
      <c r="B9629" t="s">
        <v>13</v>
      </c>
      <c r="C9629" t="s">
        <v>11</v>
      </c>
      <c r="E9629" s="1">
        <v>16</v>
      </c>
      <c r="F9629" s="1">
        <v>1</v>
      </c>
      <c r="G9629" s="1">
        <v>4.3719999999999999</v>
      </c>
      <c r="H9629" s="1">
        <v>83.68898188</v>
      </c>
      <c r="I9629" s="1">
        <v>42</v>
      </c>
      <c r="J9629" s="1">
        <v>160</v>
      </c>
      <c r="K9629" s="1">
        <v>47.988</v>
      </c>
      <c r="L9629" s="1">
        <v>22.036000000000001</v>
      </c>
      <c r="M9629" s="1">
        <v>4.8380000000000001</v>
      </c>
      <c r="N9629" s="1">
        <v>20.777000000000001</v>
      </c>
      <c r="O9629" s="54">
        <f t="shared" si="151"/>
        <v>0.21954982755491015</v>
      </c>
    </row>
    <row r="9630" spans="1:15" ht="18" x14ac:dyDescent="0.35">
      <c r="A9630" t="s">
        <v>62</v>
      </c>
      <c r="B9630" t="s">
        <v>13</v>
      </c>
      <c r="C9630" t="s">
        <v>11</v>
      </c>
      <c r="E9630" s="1">
        <v>16</v>
      </c>
      <c r="F9630" s="1">
        <v>1</v>
      </c>
      <c r="G9630" s="1">
        <v>3.585</v>
      </c>
      <c r="H9630" s="1">
        <v>82.579309020000011</v>
      </c>
      <c r="I9630" s="1">
        <v>36</v>
      </c>
      <c r="J9630" s="1">
        <v>154</v>
      </c>
      <c r="K9630" s="1">
        <v>53.945999999999998</v>
      </c>
      <c r="L9630" s="1">
        <v>24.012</v>
      </c>
      <c r="M9630" s="1">
        <v>4.3810000000000002</v>
      </c>
      <c r="N9630" s="1">
        <v>5.3730000000000002</v>
      </c>
      <c r="O9630" s="54">
        <f t="shared" si="151"/>
        <v>0.18245044144594369</v>
      </c>
    </row>
    <row r="9631" spans="1:15" ht="18" x14ac:dyDescent="0.35">
      <c r="A9631" t="s">
        <v>62</v>
      </c>
      <c r="B9631" t="s">
        <v>13</v>
      </c>
      <c r="C9631" t="s">
        <v>11</v>
      </c>
      <c r="E9631" s="1">
        <v>17</v>
      </c>
      <c r="F9631" s="1">
        <v>1</v>
      </c>
      <c r="G9631" s="1">
        <v>3.5049999999999999</v>
      </c>
      <c r="H9631" s="1">
        <v>100.11308393500001</v>
      </c>
      <c r="I9631" s="1">
        <v>44</v>
      </c>
      <c r="J9631" s="1">
        <v>166</v>
      </c>
      <c r="K9631" s="1">
        <v>57.347000000000001</v>
      </c>
      <c r="L9631" s="1">
        <v>27.527000000000001</v>
      </c>
      <c r="M9631" s="1">
        <v>4.633</v>
      </c>
      <c r="N9631" s="1">
        <v>12.196999999999999</v>
      </c>
      <c r="O9631" s="54">
        <f t="shared" si="151"/>
        <v>0.16830747992879719</v>
      </c>
    </row>
    <row r="9632" spans="1:15" ht="18" x14ac:dyDescent="0.35">
      <c r="A9632" t="s">
        <v>62</v>
      </c>
      <c r="B9632" t="s">
        <v>13</v>
      </c>
      <c r="C9632" t="s">
        <v>11</v>
      </c>
      <c r="E9632" s="1">
        <v>17</v>
      </c>
      <c r="F9632" s="1">
        <v>1</v>
      </c>
      <c r="G9632" s="1">
        <v>4.7640000000000002</v>
      </c>
      <c r="H9632" s="1">
        <v>101.00008448000001</v>
      </c>
      <c r="I9632" s="1">
        <v>49</v>
      </c>
      <c r="J9632" s="1">
        <v>186</v>
      </c>
      <c r="K9632" s="1">
        <v>57.808</v>
      </c>
      <c r="L9632" s="1">
        <v>26.452000000000002</v>
      </c>
      <c r="M9632" s="1">
        <v>4.8639999999999999</v>
      </c>
      <c r="N9632" s="1">
        <v>22.608000000000001</v>
      </c>
      <c r="O9632" s="54">
        <f t="shared" si="151"/>
        <v>0.18388023589898683</v>
      </c>
    </row>
    <row r="9633" spans="1:15" ht="18" x14ac:dyDescent="0.35">
      <c r="A9633" t="s">
        <v>62</v>
      </c>
      <c r="B9633" t="s">
        <v>13</v>
      </c>
      <c r="C9633" t="s">
        <v>11</v>
      </c>
      <c r="E9633" s="1">
        <v>18</v>
      </c>
      <c r="F9633" s="1">
        <v>1</v>
      </c>
      <c r="G9633" s="1">
        <v>4.9749999999999996</v>
      </c>
      <c r="H9633" s="1">
        <v>108.33811689999999</v>
      </c>
      <c r="I9633" s="1">
        <v>51</v>
      </c>
      <c r="J9633" s="1">
        <v>220</v>
      </c>
      <c r="K9633" s="1">
        <v>55.94</v>
      </c>
      <c r="L9633" s="1">
        <v>24.556999999999999</v>
      </c>
      <c r="M9633" s="1">
        <v>5.62</v>
      </c>
      <c r="N9633" s="1">
        <v>33.707000000000001</v>
      </c>
      <c r="O9633" s="54">
        <f t="shared" si="151"/>
        <v>0.2288553162031193</v>
      </c>
    </row>
    <row r="9634" spans="1:15" ht="18" x14ac:dyDescent="0.35">
      <c r="A9634" t="s">
        <v>62</v>
      </c>
      <c r="B9634" t="s">
        <v>13</v>
      </c>
      <c r="C9634" t="s">
        <v>11</v>
      </c>
      <c r="E9634" s="1">
        <v>18</v>
      </c>
      <c r="F9634" s="1">
        <v>1</v>
      </c>
      <c r="G9634" s="1">
        <v>4.335</v>
      </c>
      <c r="H9634" s="1">
        <v>86.459237459999997</v>
      </c>
      <c r="I9634" s="1">
        <v>43</v>
      </c>
      <c r="J9634" s="1">
        <v>216</v>
      </c>
      <c r="K9634" s="1">
        <v>54.33</v>
      </c>
      <c r="L9634" s="1">
        <v>24.923999999999999</v>
      </c>
      <c r="M9634" s="1">
        <v>4.4189999999999996</v>
      </c>
      <c r="N9634" s="1">
        <v>26.631</v>
      </c>
      <c r="O9634" s="54">
        <f t="shared" si="151"/>
        <v>0.17729898892633605</v>
      </c>
    </row>
    <row r="9635" spans="1:15" ht="18" x14ac:dyDescent="0.35">
      <c r="A9635" t="s">
        <v>62</v>
      </c>
      <c r="B9635" t="s">
        <v>13</v>
      </c>
      <c r="C9635" t="s">
        <v>11</v>
      </c>
      <c r="E9635" s="1">
        <v>18</v>
      </c>
      <c r="F9635" s="1">
        <v>1</v>
      </c>
      <c r="G9635" s="1">
        <v>4.4029999999999996</v>
      </c>
      <c r="H9635" s="1">
        <v>100.57677558500002</v>
      </c>
      <c r="I9635" s="1">
        <v>49</v>
      </c>
      <c r="J9635" s="1">
        <v>176</v>
      </c>
      <c r="K9635" s="1">
        <v>56.77</v>
      </c>
      <c r="L9635" s="1">
        <v>24.739000000000001</v>
      </c>
      <c r="M9635" s="1">
        <v>5.1790000000000003</v>
      </c>
      <c r="N9635" s="1">
        <v>22.548999999999999</v>
      </c>
      <c r="O9635" s="54">
        <f t="shared" si="151"/>
        <v>0.20934556772707061</v>
      </c>
    </row>
    <row r="9636" spans="1:15" ht="18" x14ac:dyDescent="0.35">
      <c r="A9636" t="s">
        <v>62</v>
      </c>
      <c r="B9636" t="s">
        <v>13</v>
      </c>
      <c r="C9636" t="s">
        <v>11</v>
      </c>
      <c r="E9636" s="1">
        <v>19</v>
      </c>
      <c r="F9636" s="1">
        <v>1</v>
      </c>
      <c r="G9636" s="1">
        <v>4.9429999999999996</v>
      </c>
      <c r="H9636" s="1">
        <v>79.006446674999992</v>
      </c>
      <c r="I9636" s="1">
        <v>46</v>
      </c>
      <c r="J9636" s="1">
        <v>150</v>
      </c>
      <c r="K9636" s="1">
        <v>45.088999999999999</v>
      </c>
      <c r="L9636" s="1">
        <v>20.004999999999999</v>
      </c>
      <c r="M9636" s="1">
        <v>5.0309999999999997</v>
      </c>
      <c r="N9636" s="1">
        <v>20.518999999999998</v>
      </c>
      <c r="O9636" s="54">
        <f t="shared" si="151"/>
        <v>0.2514871282179455</v>
      </c>
    </row>
    <row r="9637" spans="1:15" ht="18" x14ac:dyDescent="0.35">
      <c r="A9637" t="s">
        <v>62</v>
      </c>
      <c r="B9637" t="s">
        <v>13</v>
      </c>
      <c r="C9637" t="s">
        <v>11</v>
      </c>
      <c r="E9637" s="1">
        <v>19</v>
      </c>
      <c r="F9637" s="1">
        <v>1</v>
      </c>
      <c r="G9637" s="1">
        <v>3.5110000000000001</v>
      </c>
      <c r="H9637" s="1">
        <v>66.741006150000004</v>
      </c>
      <c r="I9637" s="1">
        <v>30</v>
      </c>
      <c r="J9637" s="1">
        <v>220</v>
      </c>
      <c r="K9637" s="1">
        <v>47.366</v>
      </c>
      <c r="L9637" s="1">
        <v>22.245000000000001</v>
      </c>
      <c r="M9637" s="1">
        <v>3.8220000000000001</v>
      </c>
      <c r="N9637" s="1">
        <v>35.027000000000001</v>
      </c>
      <c r="O9637" s="54">
        <f t="shared" si="151"/>
        <v>0.17181389076196898</v>
      </c>
    </row>
    <row r="9638" spans="1:15" ht="18" x14ac:dyDescent="0.35">
      <c r="A9638" t="s">
        <v>62</v>
      </c>
      <c r="B9638" t="s">
        <v>13</v>
      </c>
      <c r="C9638" t="s">
        <v>11</v>
      </c>
      <c r="E9638" s="1">
        <v>20</v>
      </c>
      <c r="F9638" s="1">
        <v>1</v>
      </c>
      <c r="G9638" s="1">
        <v>3.4449999999999998</v>
      </c>
      <c r="H9638" s="1">
        <v>66.481913759999998</v>
      </c>
      <c r="I9638" s="1">
        <v>50</v>
      </c>
      <c r="J9638" s="1">
        <v>223</v>
      </c>
      <c r="K9638" s="1">
        <v>45.667000000000002</v>
      </c>
      <c r="L9638" s="1">
        <v>20.256</v>
      </c>
      <c r="M9638" s="1">
        <v>4.181</v>
      </c>
      <c r="N9638" s="1">
        <v>40.692999999999998</v>
      </c>
      <c r="O9638" s="54">
        <f t="shared" si="151"/>
        <v>0.20640797788309637</v>
      </c>
    </row>
    <row r="9639" spans="1:15" ht="18" x14ac:dyDescent="0.35">
      <c r="A9639" t="s">
        <v>62</v>
      </c>
      <c r="B9639" t="s">
        <v>13</v>
      </c>
      <c r="C9639" t="s">
        <v>11</v>
      </c>
      <c r="E9639" s="1">
        <v>20</v>
      </c>
      <c r="F9639" s="1">
        <v>1</v>
      </c>
      <c r="G9639" s="1">
        <v>3.024</v>
      </c>
      <c r="H9639" s="1">
        <v>45.111826574999995</v>
      </c>
      <c r="I9639" s="1">
        <v>74</v>
      </c>
      <c r="J9639" s="1">
        <v>188</v>
      </c>
      <c r="K9639" s="1">
        <v>44.347999999999999</v>
      </c>
      <c r="L9639" s="1">
        <v>19.754999999999999</v>
      </c>
      <c r="M9639" s="1">
        <v>2.9089999999999998</v>
      </c>
      <c r="N9639" s="1">
        <v>29.847000000000001</v>
      </c>
      <c r="O9639" s="54">
        <f t="shared" si="151"/>
        <v>0.14725385978233357</v>
      </c>
    </row>
    <row r="9640" spans="1:15" ht="18" x14ac:dyDescent="0.35">
      <c r="A9640" t="s">
        <v>62</v>
      </c>
      <c r="B9640" t="s">
        <v>13</v>
      </c>
      <c r="C9640" t="s">
        <v>11</v>
      </c>
      <c r="E9640" s="1">
        <v>21</v>
      </c>
      <c r="F9640" s="1">
        <v>1</v>
      </c>
      <c r="G9640" s="1">
        <v>4.8970000000000002</v>
      </c>
      <c r="H9640" s="1">
        <v>89.416995</v>
      </c>
      <c r="I9640" s="1">
        <v>64</v>
      </c>
      <c r="J9640" s="1">
        <v>225</v>
      </c>
      <c r="K9640" s="1">
        <v>49.356000000000002</v>
      </c>
      <c r="L9640" s="1">
        <v>22.074999999999999</v>
      </c>
      <c r="M9640" s="1">
        <v>5.16</v>
      </c>
      <c r="N9640" s="1">
        <v>50.941000000000003</v>
      </c>
      <c r="O9640" s="54">
        <f t="shared" si="151"/>
        <v>0.23374858437146095</v>
      </c>
    </row>
    <row r="9641" spans="1:15" ht="18" x14ac:dyDescent="0.35">
      <c r="A9641" t="s">
        <v>62</v>
      </c>
      <c r="B9641" t="s">
        <v>13</v>
      </c>
      <c r="C9641" t="s">
        <v>11</v>
      </c>
      <c r="E9641" s="1">
        <v>21</v>
      </c>
      <c r="F9641" s="1">
        <v>1</v>
      </c>
      <c r="G9641" s="1">
        <v>3.3780000000000001</v>
      </c>
      <c r="H9641" s="1">
        <v>56.666221949999994</v>
      </c>
      <c r="I9641" s="1">
        <v>61</v>
      </c>
      <c r="J9641" s="1">
        <v>222</v>
      </c>
      <c r="K9641" s="1">
        <v>43.762999999999998</v>
      </c>
      <c r="L9641" s="1">
        <v>20.49</v>
      </c>
      <c r="M9641" s="1">
        <v>3.5230000000000001</v>
      </c>
      <c r="N9641" s="1">
        <v>52.811999999999998</v>
      </c>
      <c r="O9641" s="54">
        <f t="shared" si="151"/>
        <v>0.17193753050268426</v>
      </c>
    </row>
    <row r="9642" spans="1:15" ht="18" x14ac:dyDescent="0.35">
      <c r="A9642" t="s">
        <v>62</v>
      </c>
      <c r="B9642" t="s">
        <v>13</v>
      </c>
      <c r="C9642" t="s">
        <v>11</v>
      </c>
      <c r="E9642" s="1">
        <v>22</v>
      </c>
      <c r="F9642" s="1">
        <v>1</v>
      </c>
      <c r="G9642" s="1">
        <v>2.762</v>
      </c>
      <c r="H9642" s="1">
        <v>51.758976570000009</v>
      </c>
      <c r="I9642" s="1">
        <v>61</v>
      </c>
      <c r="J9642" s="1">
        <v>227</v>
      </c>
      <c r="K9642" s="1">
        <v>48.997</v>
      </c>
      <c r="L9642" s="1">
        <v>22.111000000000001</v>
      </c>
      <c r="M9642" s="1">
        <v>2.9820000000000002</v>
      </c>
      <c r="N9642" s="1">
        <v>57.283999999999999</v>
      </c>
      <c r="O9642" s="54">
        <f t="shared" si="151"/>
        <v>0.13486499932160464</v>
      </c>
    </row>
    <row r="9643" spans="1:15" ht="18" x14ac:dyDescent="0.35">
      <c r="A9643" t="s">
        <v>62</v>
      </c>
      <c r="B9643" t="s">
        <v>13</v>
      </c>
      <c r="C9643" t="s">
        <v>11</v>
      </c>
      <c r="E9643" s="1">
        <v>22</v>
      </c>
      <c r="F9643" s="1">
        <v>1</v>
      </c>
      <c r="G9643" s="1">
        <v>2.2639999999999998</v>
      </c>
      <c r="H9643" s="1">
        <v>54.510657479999999</v>
      </c>
      <c r="I9643" s="1">
        <v>64</v>
      </c>
      <c r="J9643" s="1">
        <v>203</v>
      </c>
      <c r="K9643" s="1">
        <v>46.829000000000001</v>
      </c>
      <c r="L9643" s="1">
        <v>21.815999999999999</v>
      </c>
      <c r="M9643" s="1">
        <v>3.1829999999999998</v>
      </c>
      <c r="N9643" s="1">
        <v>35.656999999999996</v>
      </c>
      <c r="O9643" s="54">
        <f t="shared" si="151"/>
        <v>0.1459020902090209</v>
      </c>
    </row>
    <row r="9644" spans="1:15" ht="18" x14ac:dyDescent="0.35">
      <c r="A9644" t="s">
        <v>62</v>
      </c>
      <c r="B9644" t="s">
        <v>13</v>
      </c>
      <c r="C9644" t="s">
        <v>11</v>
      </c>
      <c r="E9644" s="1">
        <v>23</v>
      </c>
      <c r="F9644" s="1">
        <v>1</v>
      </c>
      <c r="G9644" s="1">
        <v>3.399</v>
      </c>
      <c r="H9644" s="1">
        <v>68.781754949999993</v>
      </c>
      <c r="I9644" s="1">
        <v>48</v>
      </c>
      <c r="J9644" s="1">
        <v>174</v>
      </c>
      <c r="K9644" s="1">
        <v>47.622</v>
      </c>
      <c r="L9644" s="1">
        <v>21.422999999999998</v>
      </c>
      <c r="M9644" s="1">
        <v>4.09</v>
      </c>
      <c r="N9644" s="1">
        <v>69.162000000000006</v>
      </c>
      <c r="O9644" s="54">
        <f t="shared" si="151"/>
        <v>0.19091630490594222</v>
      </c>
    </row>
    <row r="9645" spans="1:15" ht="18" x14ac:dyDescent="0.35">
      <c r="A9645" t="s">
        <v>62</v>
      </c>
      <c r="B9645" t="s">
        <v>13</v>
      </c>
      <c r="C9645" t="s">
        <v>11</v>
      </c>
      <c r="E9645" s="1">
        <v>23</v>
      </c>
      <c r="F9645" s="1">
        <v>1</v>
      </c>
      <c r="G9645" s="1">
        <v>4.4489999999999998</v>
      </c>
      <c r="H9645" s="1">
        <v>111.8874316</v>
      </c>
      <c r="I9645" s="1">
        <v>36</v>
      </c>
      <c r="J9645" s="1">
        <v>212</v>
      </c>
      <c r="K9645" s="1">
        <v>49.325000000000003</v>
      </c>
      <c r="L9645" s="1">
        <v>22.288</v>
      </c>
      <c r="M9645" s="1">
        <v>6.3949999999999996</v>
      </c>
      <c r="N9645" s="1">
        <v>53.884999999999998</v>
      </c>
      <c r="O9645" s="54">
        <f t="shared" si="151"/>
        <v>0.28692569992821249</v>
      </c>
    </row>
    <row r="9646" spans="1:15" ht="18" x14ac:dyDescent="0.35">
      <c r="A9646" t="s">
        <v>62</v>
      </c>
      <c r="B9646" t="s">
        <v>13</v>
      </c>
      <c r="C9646" t="s">
        <v>11</v>
      </c>
      <c r="E9646" s="1">
        <v>24</v>
      </c>
      <c r="F9646" s="1">
        <v>1</v>
      </c>
      <c r="G9646" s="1">
        <v>3.008</v>
      </c>
      <c r="H9646" s="1">
        <v>69.775400100000013</v>
      </c>
      <c r="I9646" s="1">
        <v>50</v>
      </c>
      <c r="J9646" s="1">
        <v>154</v>
      </c>
      <c r="K9646" s="1">
        <v>53.32</v>
      </c>
      <c r="L9646" s="1">
        <v>25.109000000000002</v>
      </c>
      <c r="M9646" s="1">
        <v>3.54</v>
      </c>
      <c r="N9646" s="1">
        <v>81.745000000000005</v>
      </c>
      <c r="O9646" s="54">
        <f t="shared" si="151"/>
        <v>0.14098530407423632</v>
      </c>
    </row>
    <row r="9647" spans="1:15" ht="18" x14ac:dyDescent="0.35">
      <c r="A9647" t="s">
        <v>62</v>
      </c>
      <c r="B9647" t="s">
        <v>13</v>
      </c>
      <c r="C9647" t="s">
        <v>11</v>
      </c>
      <c r="E9647" s="1">
        <v>24</v>
      </c>
      <c r="F9647" s="1">
        <v>1</v>
      </c>
      <c r="G9647" s="1">
        <v>2.5150000000000001</v>
      </c>
      <c r="H9647" s="1">
        <v>49.488810734999994</v>
      </c>
      <c r="I9647" s="1">
        <v>67</v>
      </c>
      <c r="J9647" s="1">
        <v>206</v>
      </c>
      <c r="K9647" s="1">
        <v>49.597999999999999</v>
      </c>
      <c r="L9647" s="1">
        <v>23.888999999999999</v>
      </c>
      <c r="M9647" s="1">
        <v>2.6389999999999998</v>
      </c>
      <c r="N9647" s="1">
        <v>63.921999999999997</v>
      </c>
      <c r="O9647" s="54">
        <f t="shared" si="151"/>
        <v>0.11046925363137845</v>
      </c>
    </row>
    <row r="9648" spans="1:15" ht="18" x14ac:dyDescent="0.35">
      <c r="A9648" t="s">
        <v>62</v>
      </c>
      <c r="B9648" t="s">
        <v>13</v>
      </c>
      <c r="C9648" t="s">
        <v>11</v>
      </c>
      <c r="E9648" s="1">
        <v>25</v>
      </c>
      <c r="F9648" s="1">
        <v>1</v>
      </c>
      <c r="G9648" s="1">
        <v>3.706</v>
      </c>
      <c r="H9648" s="1">
        <v>70.13149808</v>
      </c>
      <c r="I9648" s="1">
        <v>40</v>
      </c>
      <c r="J9648" s="1">
        <v>217</v>
      </c>
      <c r="K9648" s="1">
        <v>56.600999999999999</v>
      </c>
      <c r="L9648" s="1">
        <v>27.608000000000001</v>
      </c>
      <c r="M9648" s="1">
        <v>3.2360000000000002</v>
      </c>
      <c r="N9648" s="1">
        <v>79.718999999999994</v>
      </c>
      <c r="O9648" s="54">
        <f t="shared" si="151"/>
        <v>0.11721240220226022</v>
      </c>
    </row>
    <row r="9649" spans="1:15" ht="18" x14ac:dyDescent="0.35">
      <c r="A9649" t="s">
        <v>62</v>
      </c>
      <c r="B9649" t="s">
        <v>13</v>
      </c>
      <c r="C9649" t="s">
        <v>11</v>
      </c>
      <c r="E9649" s="1">
        <v>25</v>
      </c>
      <c r="F9649" s="1">
        <v>1</v>
      </c>
      <c r="G9649" s="1">
        <v>2.7040000000000002</v>
      </c>
      <c r="H9649" s="1">
        <v>55.651034044999996</v>
      </c>
      <c r="I9649" s="1">
        <v>40</v>
      </c>
      <c r="J9649" s="1">
        <v>222</v>
      </c>
      <c r="K9649" s="1">
        <v>41.747999999999998</v>
      </c>
      <c r="L9649" s="1">
        <v>19.207000000000001</v>
      </c>
      <c r="M9649" s="1">
        <v>3.6909999999999998</v>
      </c>
      <c r="N9649" s="1">
        <v>64.647000000000006</v>
      </c>
      <c r="O9649" s="54">
        <f t="shared" si="151"/>
        <v>0.19216952152860933</v>
      </c>
    </row>
    <row r="9650" spans="1:15" ht="18" x14ac:dyDescent="0.35">
      <c r="A9650" t="s">
        <v>62</v>
      </c>
      <c r="B9650" t="s">
        <v>13</v>
      </c>
      <c r="C9650" t="s">
        <v>11</v>
      </c>
      <c r="E9650" s="1">
        <v>26</v>
      </c>
      <c r="F9650" s="1">
        <v>1</v>
      </c>
      <c r="G9650" s="1">
        <v>4.0670000000000002</v>
      </c>
      <c r="H9650" s="1">
        <v>74.972529495000018</v>
      </c>
      <c r="I9650" s="1">
        <v>41</v>
      </c>
      <c r="J9650" s="1">
        <v>148</v>
      </c>
      <c r="K9650" s="1">
        <v>53.664000000000001</v>
      </c>
      <c r="L9650" s="1">
        <v>23.823</v>
      </c>
      <c r="M9650" s="1">
        <v>4.0090000000000003</v>
      </c>
      <c r="N9650" s="1">
        <v>68.858999999999995</v>
      </c>
      <c r="O9650" s="54">
        <f t="shared" si="151"/>
        <v>0.16828275196238929</v>
      </c>
    </row>
    <row r="9651" spans="1:15" ht="18" x14ac:dyDescent="0.35">
      <c r="A9651" t="s">
        <v>62</v>
      </c>
      <c r="B9651" t="s">
        <v>13</v>
      </c>
      <c r="C9651" t="s">
        <v>11</v>
      </c>
      <c r="E9651" s="1">
        <v>26</v>
      </c>
      <c r="F9651" s="1">
        <v>1</v>
      </c>
      <c r="G9651" s="1">
        <v>5.4059999999999997</v>
      </c>
      <c r="H9651" s="1">
        <v>95.047788225000005</v>
      </c>
      <c r="I9651" s="1">
        <v>53</v>
      </c>
      <c r="J9651" s="1">
        <v>205</v>
      </c>
      <c r="K9651" s="1">
        <v>51.652999999999999</v>
      </c>
      <c r="L9651" s="1">
        <v>22.443000000000001</v>
      </c>
      <c r="M9651" s="1">
        <v>5.3949999999999996</v>
      </c>
      <c r="N9651" s="1">
        <v>56.792000000000002</v>
      </c>
      <c r="O9651" s="54">
        <f t="shared" si="151"/>
        <v>0.24038675756360556</v>
      </c>
    </row>
    <row r="9652" spans="1:15" ht="18" x14ac:dyDescent="0.35">
      <c r="A9652" t="s">
        <v>62</v>
      </c>
      <c r="B9652" t="s">
        <v>13</v>
      </c>
      <c r="C9652" t="s">
        <v>11</v>
      </c>
      <c r="E9652" s="1">
        <v>26</v>
      </c>
      <c r="F9652" s="1">
        <v>1</v>
      </c>
      <c r="G9652" s="1">
        <v>5.7510000000000003</v>
      </c>
      <c r="H9652" s="1">
        <v>100.6180344</v>
      </c>
      <c r="I9652" s="1">
        <v>32</v>
      </c>
      <c r="J9652" s="1">
        <v>208</v>
      </c>
      <c r="K9652" s="1">
        <v>47.128999999999998</v>
      </c>
      <c r="L9652" s="1">
        <v>20.541</v>
      </c>
      <c r="M9652" s="1">
        <v>6.24</v>
      </c>
      <c r="N9652" s="1">
        <v>65.591999999999999</v>
      </c>
      <c r="O9652" s="54">
        <f t="shared" si="151"/>
        <v>0.30378267854534835</v>
      </c>
    </row>
    <row r="9653" spans="1:15" ht="18" x14ac:dyDescent="0.35">
      <c r="A9653" t="s">
        <v>62</v>
      </c>
      <c r="B9653" t="s">
        <v>13</v>
      </c>
      <c r="C9653" t="s">
        <v>11</v>
      </c>
      <c r="E9653">
        <v>27</v>
      </c>
      <c r="F9653">
        <v>1</v>
      </c>
      <c r="G9653">
        <v>1.524</v>
      </c>
      <c r="H9653">
        <v>29.075968250000003</v>
      </c>
      <c r="I9653">
        <v>55</v>
      </c>
      <c r="J9653">
        <v>232</v>
      </c>
      <c r="K9653">
        <v>35.284999999999997</v>
      </c>
      <c r="L9653">
        <v>16.975000000000001</v>
      </c>
      <c r="M9653">
        <v>2.1819999999999999</v>
      </c>
      <c r="N9653">
        <v>60.072000000000003</v>
      </c>
      <c r="O9653" s="54">
        <f t="shared" si="151"/>
        <v>0.12854197349042709</v>
      </c>
    </row>
    <row r="9654" spans="1:15" ht="18" x14ac:dyDescent="0.35">
      <c r="A9654" t="s">
        <v>62</v>
      </c>
      <c r="B9654" t="s">
        <v>13</v>
      </c>
      <c r="C9654" t="s">
        <v>11</v>
      </c>
      <c r="E9654">
        <v>28</v>
      </c>
      <c r="F9654">
        <v>1</v>
      </c>
      <c r="G9654">
        <v>3.1720000000000002</v>
      </c>
      <c r="H9654">
        <v>70.029622349999997</v>
      </c>
      <c r="I9654">
        <v>54</v>
      </c>
      <c r="J9654">
        <v>234</v>
      </c>
      <c r="K9654">
        <v>53.015000000000001</v>
      </c>
      <c r="L9654">
        <v>24.905000000000001</v>
      </c>
      <c r="M9654">
        <v>3.5819999999999999</v>
      </c>
      <c r="N9654">
        <v>52.314999999999998</v>
      </c>
      <c r="O9654" s="54">
        <f t="shared" si="151"/>
        <v>0.14382654085524993</v>
      </c>
    </row>
    <row r="9655" spans="1:15" ht="18" x14ac:dyDescent="0.35">
      <c r="A9655" t="s">
        <v>62</v>
      </c>
      <c r="B9655" t="s">
        <v>13</v>
      </c>
      <c r="C9655" t="s">
        <v>11</v>
      </c>
      <c r="E9655" s="1">
        <v>29</v>
      </c>
      <c r="F9655" s="1">
        <v>1</v>
      </c>
      <c r="G9655" s="1">
        <v>5.4240000000000004</v>
      </c>
      <c r="H9655" s="1">
        <v>132.53025082500002</v>
      </c>
      <c r="I9655" s="1">
        <v>49</v>
      </c>
      <c r="J9655" s="1">
        <v>239</v>
      </c>
      <c r="K9655" s="1">
        <v>58.354999999999997</v>
      </c>
      <c r="L9655" s="1">
        <v>25.045000000000002</v>
      </c>
      <c r="M9655" s="1">
        <v>6.7409999999999997</v>
      </c>
      <c r="N9655" s="1">
        <v>51.790999999999997</v>
      </c>
      <c r="O9655" s="54">
        <f t="shared" si="151"/>
        <v>0.26915552006388499</v>
      </c>
    </row>
    <row r="9656" spans="1:15" ht="18" x14ac:dyDescent="0.35">
      <c r="A9656" t="s">
        <v>62</v>
      </c>
      <c r="B9656" t="s">
        <v>13</v>
      </c>
      <c r="C9656" t="s">
        <v>11</v>
      </c>
      <c r="E9656" s="1">
        <v>29</v>
      </c>
      <c r="F9656" s="1">
        <v>1</v>
      </c>
      <c r="G9656" s="1">
        <v>3.1930000000000001</v>
      </c>
      <c r="H9656" s="1">
        <v>54.488319520000005</v>
      </c>
      <c r="I9656" s="1">
        <v>52</v>
      </c>
      <c r="J9656" s="1">
        <v>218</v>
      </c>
      <c r="K9656" s="1">
        <v>42.43</v>
      </c>
      <c r="L9656" s="1">
        <v>19.454000000000001</v>
      </c>
      <c r="M9656" s="1">
        <v>3.5680000000000001</v>
      </c>
      <c r="N9656" s="1">
        <v>66.575999999999993</v>
      </c>
      <c r="O9656" s="54">
        <f t="shared" si="151"/>
        <v>0.1834070114115349</v>
      </c>
    </row>
    <row r="9657" spans="1:15" ht="18" x14ac:dyDescent="0.35">
      <c r="A9657" t="s">
        <v>62</v>
      </c>
      <c r="B9657" t="s">
        <v>13</v>
      </c>
      <c r="C9657" t="s">
        <v>11</v>
      </c>
      <c r="E9657" s="1">
        <v>30</v>
      </c>
      <c r="F9657" s="1">
        <v>1</v>
      </c>
      <c r="G9657" s="1">
        <v>3.7029999999999998</v>
      </c>
      <c r="H9657" s="1">
        <v>98.401319999999998</v>
      </c>
      <c r="I9657" s="1">
        <v>67</v>
      </c>
      <c r="J9657" s="1">
        <v>190</v>
      </c>
      <c r="K9657" s="1">
        <v>54.914000000000001</v>
      </c>
      <c r="L9657" s="1">
        <v>26.114999999999998</v>
      </c>
      <c r="M9657" s="1">
        <v>4.8</v>
      </c>
      <c r="N9657" s="1">
        <v>55.088999999999999</v>
      </c>
      <c r="O9657" s="54">
        <f t="shared" si="151"/>
        <v>0.18380241240666284</v>
      </c>
    </row>
    <row r="9658" spans="1:15" ht="18" x14ac:dyDescent="0.35">
      <c r="A9658" t="s">
        <v>62</v>
      </c>
      <c r="B9658" t="s">
        <v>13</v>
      </c>
      <c r="C9658" t="s">
        <v>11</v>
      </c>
      <c r="E9658" s="2">
        <v>30</v>
      </c>
      <c r="F9658" s="2">
        <v>1</v>
      </c>
      <c r="G9658" s="2">
        <v>0</v>
      </c>
      <c r="H9658" s="2">
        <v>0</v>
      </c>
      <c r="I9658" s="2">
        <v>0</v>
      </c>
      <c r="J9658" s="2">
        <v>0</v>
      </c>
      <c r="K9658" s="2">
        <v>0</v>
      </c>
      <c r="L9658" s="2">
        <v>0</v>
      </c>
      <c r="M9658" s="2">
        <v>0</v>
      </c>
      <c r="N9658" s="2">
        <v>0</v>
      </c>
      <c r="O9658" s="54">
        <v>0</v>
      </c>
    </row>
    <row r="9659" spans="1:15" ht="18" x14ac:dyDescent="0.35">
      <c r="A9659" t="s">
        <v>62</v>
      </c>
      <c r="B9659" t="s">
        <v>13</v>
      </c>
      <c r="C9659" t="s">
        <v>11</v>
      </c>
      <c r="E9659">
        <v>31</v>
      </c>
      <c r="F9659">
        <v>1</v>
      </c>
      <c r="G9659">
        <v>3.794</v>
      </c>
      <c r="H9659">
        <v>70.881851319999996</v>
      </c>
      <c r="I9659">
        <v>45</v>
      </c>
      <c r="J9659">
        <v>225</v>
      </c>
      <c r="K9659">
        <v>51.237000000000002</v>
      </c>
      <c r="L9659">
        <v>23.283999999999999</v>
      </c>
      <c r="M9659">
        <v>3.8780000000000001</v>
      </c>
      <c r="N9659">
        <v>42.21</v>
      </c>
      <c r="O9659" s="54">
        <f t="shared" si="151"/>
        <v>0.16655213880776501</v>
      </c>
    </row>
    <row r="9660" spans="1:15" ht="18" x14ac:dyDescent="0.35">
      <c r="A9660" t="s">
        <v>62</v>
      </c>
      <c r="B9660" t="s">
        <v>13</v>
      </c>
      <c r="C9660" t="s">
        <v>11</v>
      </c>
      <c r="E9660" s="2">
        <v>32</v>
      </c>
      <c r="F9660" s="2">
        <v>1</v>
      </c>
      <c r="G9660" s="2">
        <v>0</v>
      </c>
      <c r="H9660" s="2">
        <v>0</v>
      </c>
      <c r="I9660" s="2">
        <v>0</v>
      </c>
      <c r="J9660" s="2">
        <v>0</v>
      </c>
      <c r="K9660" s="2">
        <v>0</v>
      </c>
      <c r="L9660" s="2">
        <v>0</v>
      </c>
      <c r="M9660" s="2">
        <v>0</v>
      </c>
      <c r="N9660" s="2">
        <v>0</v>
      </c>
      <c r="O9660" s="54">
        <v>0</v>
      </c>
    </row>
    <row r="9661" spans="1:15" ht="18" x14ac:dyDescent="0.35">
      <c r="A9661" t="s">
        <v>62</v>
      </c>
      <c r="B9661" t="s">
        <v>13</v>
      </c>
      <c r="C9661" t="s">
        <v>11</v>
      </c>
      <c r="E9661" s="2">
        <v>33</v>
      </c>
      <c r="F9661" s="2">
        <v>1</v>
      </c>
      <c r="G9661" s="2">
        <v>0</v>
      </c>
      <c r="H9661" s="2">
        <v>0</v>
      </c>
      <c r="I9661" s="2">
        <v>0</v>
      </c>
      <c r="J9661" s="2">
        <v>0</v>
      </c>
      <c r="K9661" s="2">
        <v>0</v>
      </c>
      <c r="L9661" s="2">
        <v>0</v>
      </c>
      <c r="M9661" s="2">
        <v>0</v>
      </c>
      <c r="N9661" s="2">
        <v>0</v>
      </c>
      <c r="O9661" s="54">
        <v>0</v>
      </c>
    </row>
    <row r="9662" spans="1:15" ht="18" x14ac:dyDescent="0.35">
      <c r="A9662" t="s">
        <v>62</v>
      </c>
      <c r="B9662" t="s">
        <v>13</v>
      </c>
      <c r="C9662" t="s">
        <v>15</v>
      </c>
      <c r="E9662" s="2">
        <v>1</v>
      </c>
      <c r="F9662" s="2">
        <v>1</v>
      </c>
      <c r="G9662" s="2">
        <v>0</v>
      </c>
      <c r="H9662" s="2">
        <v>0</v>
      </c>
      <c r="I9662" s="2">
        <v>0</v>
      </c>
      <c r="J9662" s="2">
        <v>0</v>
      </c>
      <c r="K9662" s="2">
        <v>0</v>
      </c>
      <c r="L9662" s="2">
        <v>0</v>
      </c>
      <c r="M9662" s="2">
        <v>0</v>
      </c>
      <c r="N9662" s="2">
        <v>0</v>
      </c>
      <c r="O9662" s="54">
        <v>0</v>
      </c>
    </row>
    <row r="9663" spans="1:15" ht="18" x14ac:dyDescent="0.35">
      <c r="A9663" t="s">
        <v>62</v>
      </c>
      <c r="B9663" t="s">
        <v>13</v>
      </c>
      <c r="C9663" t="s">
        <v>15</v>
      </c>
      <c r="E9663" s="2">
        <v>1</v>
      </c>
      <c r="F9663" s="2">
        <v>1</v>
      </c>
      <c r="G9663" s="2">
        <v>0</v>
      </c>
      <c r="H9663" s="2">
        <v>0</v>
      </c>
      <c r="I9663" s="2">
        <v>0</v>
      </c>
      <c r="J9663" s="2">
        <v>0</v>
      </c>
      <c r="K9663" s="2">
        <v>0</v>
      </c>
      <c r="L9663" s="2">
        <v>0</v>
      </c>
      <c r="M9663" s="2">
        <v>0</v>
      </c>
      <c r="N9663" s="2">
        <v>0</v>
      </c>
      <c r="O9663" s="54">
        <v>0</v>
      </c>
    </row>
    <row r="9664" spans="1:15" ht="18" x14ac:dyDescent="0.35">
      <c r="A9664" t="s">
        <v>62</v>
      </c>
      <c r="B9664" t="s">
        <v>13</v>
      </c>
      <c r="C9664" t="s">
        <v>15</v>
      </c>
      <c r="E9664" s="2">
        <v>2</v>
      </c>
      <c r="F9664" s="2">
        <v>1</v>
      </c>
      <c r="G9664" s="2">
        <v>0</v>
      </c>
      <c r="H9664" s="2">
        <v>0</v>
      </c>
      <c r="I9664" s="2">
        <v>0</v>
      </c>
      <c r="J9664" s="2">
        <v>0</v>
      </c>
      <c r="K9664" s="2">
        <v>0</v>
      </c>
      <c r="L9664" s="2">
        <v>0</v>
      </c>
      <c r="M9664" s="2">
        <v>0</v>
      </c>
      <c r="N9664" s="2">
        <v>0</v>
      </c>
      <c r="O9664" s="54">
        <v>0</v>
      </c>
    </row>
    <row r="9665" spans="1:15" ht="18" x14ac:dyDescent="0.35">
      <c r="A9665" t="s">
        <v>62</v>
      </c>
      <c r="B9665" t="s">
        <v>13</v>
      </c>
      <c r="C9665" t="s">
        <v>15</v>
      </c>
      <c r="E9665" s="2">
        <v>2</v>
      </c>
      <c r="F9665" s="2">
        <v>1</v>
      </c>
      <c r="G9665" s="2">
        <v>0</v>
      </c>
      <c r="H9665" s="2">
        <v>0</v>
      </c>
      <c r="I9665" s="2">
        <v>0</v>
      </c>
      <c r="J9665" s="2">
        <v>0</v>
      </c>
      <c r="K9665" s="2">
        <v>0</v>
      </c>
      <c r="L9665" s="2">
        <v>0</v>
      </c>
      <c r="M9665" s="2">
        <v>0</v>
      </c>
      <c r="N9665" s="2">
        <v>0</v>
      </c>
      <c r="O9665" s="54">
        <v>0</v>
      </c>
    </row>
    <row r="9666" spans="1:15" ht="18" x14ac:dyDescent="0.35">
      <c r="A9666" t="s">
        <v>62</v>
      </c>
      <c r="B9666" t="s">
        <v>13</v>
      </c>
      <c r="C9666" t="s">
        <v>15</v>
      </c>
      <c r="E9666" s="2">
        <v>3</v>
      </c>
      <c r="F9666" s="2">
        <v>1</v>
      </c>
      <c r="G9666" s="2">
        <v>0</v>
      </c>
      <c r="H9666" s="2">
        <v>0</v>
      </c>
      <c r="I9666" s="2">
        <v>0</v>
      </c>
      <c r="J9666" s="2">
        <v>0</v>
      </c>
      <c r="K9666" s="2">
        <v>0</v>
      </c>
      <c r="L9666" s="2">
        <v>0</v>
      </c>
      <c r="M9666" s="2">
        <v>0</v>
      </c>
      <c r="N9666" s="2">
        <v>0</v>
      </c>
      <c r="O9666" s="54">
        <v>0</v>
      </c>
    </row>
    <row r="9667" spans="1:15" ht="18" x14ac:dyDescent="0.35">
      <c r="A9667" t="s">
        <v>62</v>
      </c>
      <c r="B9667" t="s">
        <v>13</v>
      </c>
      <c r="C9667" t="s">
        <v>15</v>
      </c>
      <c r="E9667" s="2">
        <v>3</v>
      </c>
      <c r="F9667" s="2">
        <v>1</v>
      </c>
      <c r="G9667" s="2">
        <v>0</v>
      </c>
      <c r="H9667" s="2">
        <v>0</v>
      </c>
      <c r="I9667" s="2">
        <v>0</v>
      </c>
      <c r="J9667" s="2">
        <v>0</v>
      </c>
      <c r="K9667" s="2">
        <v>0</v>
      </c>
      <c r="L9667" s="2">
        <v>0</v>
      </c>
      <c r="M9667" s="2">
        <v>0</v>
      </c>
      <c r="N9667" s="2">
        <v>0</v>
      </c>
      <c r="O9667" s="54">
        <v>0</v>
      </c>
    </row>
    <row r="9668" spans="1:15" ht="18" x14ac:dyDescent="0.35">
      <c r="A9668" t="s">
        <v>62</v>
      </c>
      <c r="B9668" t="s">
        <v>13</v>
      </c>
      <c r="C9668" t="s">
        <v>15</v>
      </c>
      <c r="E9668" s="2">
        <v>4</v>
      </c>
      <c r="F9668" s="2">
        <v>1</v>
      </c>
      <c r="G9668" s="2">
        <v>0</v>
      </c>
      <c r="H9668" s="2">
        <v>0</v>
      </c>
      <c r="I9668" s="2">
        <v>0</v>
      </c>
      <c r="J9668" s="2">
        <v>0</v>
      </c>
      <c r="K9668" s="2">
        <v>0</v>
      </c>
      <c r="L9668" s="2">
        <v>0</v>
      </c>
      <c r="M9668" s="2">
        <v>0</v>
      </c>
      <c r="N9668" s="2">
        <v>0</v>
      </c>
      <c r="O9668" s="54">
        <v>0</v>
      </c>
    </row>
    <row r="9669" spans="1:15" ht="18" x14ac:dyDescent="0.35">
      <c r="A9669" t="s">
        <v>62</v>
      </c>
      <c r="B9669" t="s">
        <v>13</v>
      </c>
      <c r="C9669" t="s">
        <v>15</v>
      </c>
      <c r="E9669" s="2">
        <v>4</v>
      </c>
      <c r="F9669" s="2">
        <v>1</v>
      </c>
      <c r="G9669" s="2">
        <v>0</v>
      </c>
      <c r="H9669" s="2">
        <v>0</v>
      </c>
      <c r="I9669" s="2">
        <v>0</v>
      </c>
      <c r="J9669" s="2">
        <v>0</v>
      </c>
      <c r="K9669" s="2">
        <v>0</v>
      </c>
      <c r="L9669" s="2">
        <v>0</v>
      </c>
      <c r="M9669" s="2">
        <v>0</v>
      </c>
      <c r="N9669" s="2">
        <v>0</v>
      </c>
      <c r="O9669" s="54">
        <v>0</v>
      </c>
    </row>
    <row r="9670" spans="1:15" ht="18" x14ac:dyDescent="0.35">
      <c r="A9670" t="s">
        <v>62</v>
      </c>
      <c r="B9670" t="s">
        <v>13</v>
      </c>
      <c r="C9670" t="s">
        <v>15</v>
      </c>
      <c r="E9670" s="2">
        <v>5</v>
      </c>
      <c r="F9670" s="2">
        <v>1</v>
      </c>
      <c r="G9670" s="2">
        <v>0</v>
      </c>
      <c r="H9670" s="2">
        <v>0</v>
      </c>
      <c r="I9670" s="2">
        <v>0</v>
      </c>
      <c r="J9670" s="2">
        <v>0</v>
      </c>
      <c r="K9670" s="2">
        <v>0</v>
      </c>
      <c r="L9670" s="2">
        <v>0</v>
      </c>
      <c r="M9670" s="2">
        <v>0</v>
      </c>
      <c r="N9670" s="2">
        <v>0</v>
      </c>
      <c r="O9670" s="54">
        <v>0</v>
      </c>
    </row>
    <row r="9671" spans="1:15" ht="18" x14ac:dyDescent="0.35">
      <c r="A9671" t="s">
        <v>62</v>
      </c>
      <c r="B9671" t="s">
        <v>13</v>
      </c>
      <c r="C9671" t="s">
        <v>15</v>
      </c>
      <c r="E9671" s="2">
        <v>5</v>
      </c>
      <c r="F9671" s="2">
        <v>1</v>
      </c>
      <c r="G9671" s="2">
        <v>0</v>
      </c>
      <c r="H9671" s="2">
        <v>0</v>
      </c>
      <c r="I9671" s="2">
        <v>0</v>
      </c>
      <c r="J9671" s="2">
        <v>0</v>
      </c>
      <c r="K9671" s="2">
        <v>0</v>
      </c>
      <c r="L9671" s="2">
        <v>0</v>
      </c>
      <c r="M9671" s="2">
        <v>0</v>
      </c>
      <c r="N9671" s="2">
        <v>0</v>
      </c>
      <c r="O9671" s="54">
        <v>0</v>
      </c>
    </row>
    <row r="9672" spans="1:15" ht="18" x14ac:dyDescent="0.35">
      <c r="A9672" t="s">
        <v>62</v>
      </c>
      <c r="B9672" t="s">
        <v>13</v>
      </c>
      <c r="C9672" t="s">
        <v>15</v>
      </c>
      <c r="E9672" s="2">
        <v>6</v>
      </c>
      <c r="F9672" s="2">
        <v>1</v>
      </c>
      <c r="G9672" s="2">
        <v>0</v>
      </c>
      <c r="H9672" s="2">
        <v>0</v>
      </c>
      <c r="I9672" s="2">
        <v>0</v>
      </c>
      <c r="J9672" s="2">
        <v>0</v>
      </c>
      <c r="K9672" s="2">
        <v>0</v>
      </c>
      <c r="L9672" s="2">
        <v>0</v>
      </c>
      <c r="M9672" s="2">
        <v>0</v>
      </c>
      <c r="N9672" s="2">
        <v>0</v>
      </c>
      <c r="O9672" s="54">
        <v>0</v>
      </c>
    </row>
    <row r="9673" spans="1:15" ht="18" x14ac:dyDescent="0.35">
      <c r="A9673" t="s">
        <v>62</v>
      </c>
      <c r="B9673" t="s">
        <v>13</v>
      </c>
      <c r="C9673" t="s">
        <v>15</v>
      </c>
      <c r="E9673" s="2">
        <v>6</v>
      </c>
      <c r="F9673" s="2">
        <v>1</v>
      </c>
      <c r="G9673" s="2">
        <v>0</v>
      </c>
      <c r="H9673" s="2">
        <v>0</v>
      </c>
      <c r="I9673" s="2">
        <v>0</v>
      </c>
      <c r="J9673" s="2">
        <v>0</v>
      </c>
      <c r="K9673" s="2">
        <v>0</v>
      </c>
      <c r="L9673" s="2">
        <v>0</v>
      </c>
      <c r="M9673" s="2">
        <v>0</v>
      </c>
      <c r="N9673" s="2">
        <v>0</v>
      </c>
      <c r="O9673" s="54">
        <v>0</v>
      </c>
    </row>
    <row r="9674" spans="1:15" ht="18" x14ac:dyDescent="0.35">
      <c r="A9674" t="s">
        <v>62</v>
      </c>
      <c r="B9674" t="s">
        <v>13</v>
      </c>
      <c r="C9674" t="s">
        <v>15</v>
      </c>
      <c r="E9674" s="2">
        <v>7</v>
      </c>
      <c r="F9674" s="2">
        <v>1</v>
      </c>
      <c r="G9674" s="2">
        <v>0</v>
      </c>
      <c r="H9674" s="2">
        <v>0</v>
      </c>
      <c r="I9674" s="2">
        <v>0</v>
      </c>
      <c r="J9674" s="2">
        <v>0</v>
      </c>
      <c r="K9674" s="2">
        <v>0</v>
      </c>
      <c r="L9674" s="2">
        <v>0</v>
      </c>
      <c r="M9674" s="2">
        <v>0</v>
      </c>
      <c r="N9674" s="2">
        <v>0</v>
      </c>
      <c r="O9674" s="54">
        <v>0</v>
      </c>
    </row>
    <row r="9675" spans="1:15" ht="18" x14ac:dyDescent="0.35">
      <c r="A9675" t="s">
        <v>62</v>
      </c>
      <c r="B9675" t="s">
        <v>13</v>
      </c>
      <c r="C9675" t="s">
        <v>15</v>
      </c>
      <c r="E9675" s="2">
        <v>7</v>
      </c>
      <c r="F9675" s="2">
        <v>1</v>
      </c>
      <c r="G9675" s="2">
        <v>0</v>
      </c>
      <c r="H9675" s="2">
        <v>0</v>
      </c>
      <c r="I9675" s="2">
        <v>0</v>
      </c>
      <c r="J9675" s="2">
        <v>0</v>
      </c>
      <c r="K9675" s="2">
        <v>0</v>
      </c>
      <c r="L9675" s="2">
        <v>0</v>
      </c>
      <c r="M9675" s="2">
        <v>0</v>
      </c>
      <c r="N9675" s="2">
        <v>0</v>
      </c>
      <c r="O9675" s="54">
        <v>0</v>
      </c>
    </row>
    <row r="9676" spans="1:15" ht="18" x14ac:dyDescent="0.35">
      <c r="A9676" t="s">
        <v>62</v>
      </c>
      <c r="B9676" t="s">
        <v>13</v>
      </c>
      <c r="C9676" t="s">
        <v>15</v>
      </c>
      <c r="E9676" s="2">
        <v>8</v>
      </c>
      <c r="F9676" s="2">
        <v>1</v>
      </c>
      <c r="G9676" s="2">
        <v>0</v>
      </c>
      <c r="H9676" s="2">
        <v>0</v>
      </c>
      <c r="I9676" s="2">
        <v>0</v>
      </c>
      <c r="J9676" s="2">
        <v>0</v>
      </c>
      <c r="K9676" s="2">
        <v>0</v>
      </c>
      <c r="L9676" s="2">
        <v>0</v>
      </c>
      <c r="M9676" s="2">
        <v>0</v>
      </c>
      <c r="N9676" s="2">
        <v>0</v>
      </c>
      <c r="O9676" s="54">
        <v>0</v>
      </c>
    </row>
    <row r="9677" spans="1:15" ht="18" x14ac:dyDescent="0.35">
      <c r="A9677" t="s">
        <v>62</v>
      </c>
      <c r="B9677" t="s">
        <v>13</v>
      </c>
      <c r="C9677" t="s">
        <v>15</v>
      </c>
      <c r="E9677" s="2">
        <v>8</v>
      </c>
      <c r="F9677" s="2">
        <v>1</v>
      </c>
      <c r="G9677" s="2">
        <v>0</v>
      </c>
      <c r="H9677" s="2">
        <v>0</v>
      </c>
      <c r="I9677" s="2">
        <v>0</v>
      </c>
      <c r="J9677" s="2">
        <v>0</v>
      </c>
      <c r="K9677" s="2">
        <v>0</v>
      </c>
      <c r="L9677" s="2">
        <v>0</v>
      </c>
      <c r="M9677" s="2">
        <v>0</v>
      </c>
      <c r="N9677" s="2">
        <v>0</v>
      </c>
      <c r="O9677" s="54">
        <v>0</v>
      </c>
    </row>
    <row r="9678" spans="1:15" ht="18" x14ac:dyDescent="0.35">
      <c r="A9678" t="s">
        <v>62</v>
      </c>
      <c r="B9678" t="s">
        <v>13</v>
      </c>
      <c r="C9678" t="s">
        <v>15</v>
      </c>
      <c r="E9678" s="2">
        <v>9</v>
      </c>
      <c r="F9678" s="2">
        <v>1</v>
      </c>
      <c r="G9678" s="2">
        <v>0</v>
      </c>
      <c r="H9678" s="2">
        <v>0</v>
      </c>
      <c r="I9678" s="2">
        <v>0</v>
      </c>
      <c r="J9678" s="2">
        <v>0</v>
      </c>
      <c r="K9678" s="2">
        <v>0</v>
      </c>
      <c r="L9678" s="2">
        <v>0</v>
      </c>
      <c r="M9678" s="2">
        <v>0</v>
      </c>
      <c r="N9678" s="2">
        <v>0</v>
      </c>
      <c r="O9678" s="54">
        <v>0</v>
      </c>
    </row>
    <row r="9679" spans="1:15" ht="18" x14ac:dyDescent="0.35">
      <c r="A9679" t="s">
        <v>62</v>
      </c>
      <c r="B9679" t="s">
        <v>13</v>
      </c>
      <c r="C9679" t="s">
        <v>15</v>
      </c>
      <c r="E9679" s="2">
        <v>9</v>
      </c>
      <c r="F9679" s="2">
        <v>1</v>
      </c>
      <c r="G9679" s="2">
        <v>0</v>
      </c>
      <c r="H9679" s="2">
        <v>0</v>
      </c>
      <c r="I9679" s="2">
        <v>0</v>
      </c>
      <c r="J9679" s="2">
        <v>0</v>
      </c>
      <c r="K9679" s="2">
        <v>0</v>
      </c>
      <c r="L9679" s="2">
        <v>0</v>
      </c>
      <c r="M9679" s="2">
        <v>0</v>
      </c>
      <c r="N9679" s="2">
        <v>0</v>
      </c>
      <c r="O9679" s="54">
        <v>0</v>
      </c>
    </row>
    <row r="9680" spans="1:15" ht="18" x14ac:dyDescent="0.35">
      <c r="A9680" t="s">
        <v>62</v>
      </c>
      <c r="B9680" t="s">
        <v>13</v>
      </c>
      <c r="C9680" t="s">
        <v>15</v>
      </c>
      <c r="E9680" s="2">
        <v>10</v>
      </c>
      <c r="F9680" s="2">
        <v>1</v>
      </c>
      <c r="G9680" s="2">
        <v>0</v>
      </c>
      <c r="H9680" s="2">
        <v>0</v>
      </c>
      <c r="I9680" s="2">
        <v>0</v>
      </c>
      <c r="J9680" s="2">
        <v>0</v>
      </c>
      <c r="K9680" s="2">
        <v>0</v>
      </c>
      <c r="L9680" s="2">
        <v>0</v>
      </c>
      <c r="M9680" s="2">
        <v>0</v>
      </c>
      <c r="N9680" s="2">
        <v>0</v>
      </c>
      <c r="O9680" s="54">
        <v>0</v>
      </c>
    </row>
    <row r="9681" spans="1:15" ht="18" x14ac:dyDescent="0.35">
      <c r="A9681" t="s">
        <v>62</v>
      </c>
      <c r="B9681" t="s">
        <v>13</v>
      </c>
      <c r="C9681" t="s">
        <v>15</v>
      </c>
      <c r="E9681" s="2">
        <v>10</v>
      </c>
      <c r="F9681" s="2">
        <v>1</v>
      </c>
      <c r="G9681" s="2">
        <v>0</v>
      </c>
      <c r="H9681" s="2">
        <v>0</v>
      </c>
      <c r="I9681" s="2">
        <v>0</v>
      </c>
      <c r="J9681" s="2">
        <v>0</v>
      </c>
      <c r="K9681" s="2">
        <v>0</v>
      </c>
      <c r="L9681" s="2">
        <v>0</v>
      </c>
      <c r="M9681" s="2">
        <v>0</v>
      </c>
      <c r="N9681" s="2">
        <v>0</v>
      </c>
      <c r="O9681" s="54">
        <v>0</v>
      </c>
    </row>
    <row r="9682" spans="1:15" ht="18" x14ac:dyDescent="0.35">
      <c r="A9682" t="s">
        <v>62</v>
      </c>
      <c r="B9682" t="s">
        <v>13</v>
      </c>
      <c r="C9682" t="s">
        <v>15</v>
      </c>
      <c r="E9682" s="2">
        <v>11</v>
      </c>
      <c r="F9682" s="2">
        <v>1</v>
      </c>
      <c r="G9682" s="2">
        <v>0</v>
      </c>
      <c r="H9682" s="2">
        <v>0</v>
      </c>
      <c r="I9682" s="2">
        <v>0</v>
      </c>
      <c r="J9682" s="2">
        <v>0</v>
      </c>
      <c r="K9682" s="2">
        <v>0</v>
      </c>
      <c r="L9682" s="2">
        <v>0</v>
      </c>
      <c r="M9682" s="2">
        <v>0</v>
      </c>
      <c r="N9682" s="2">
        <v>0</v>
      </c>
      <c r="O9682" s="54">
        <v>0</v>
      </c>
    </row>
    <row r="9683" spans="1:15" ht="18" x14ac:dyDescent="0.35">
      <c r="A9683" t="s">
        <v>62</v>
      </c>
      <c r="B9683" t="s">
        <v>13</v>
      </c>
      <c r="C9683" t="s">
        <v>15</v>
      </c>
      <c r="E9683" s="2">
        <v>11</v>
      </c>
      <c r="F9683" s="2">
        <v>1</v>
      </c>
      <c r="G9683" s="2">
        <v>0</v>
      </c>
      <c r="H9683" s="2">
        <v>0</v>
      </c>
      <c r="I9683" s="2">
        <v>0</v>
      </c>
      <c r="J9683" s="2">
        <v>0</v>
      </c>
      <c r="K9683" s="2">
        <v>0</v>
      </c>
      <c r="L9683" s="2">
        <v>0</v>
      </c>
      <c r="M9683" s="2">
        <v>0</v>
      </c>
      <c r="N9683" s="2">
        <v>0</v>
      </c>
      <c r="O9683" s="54">
        <v>0</v>
      </c>
    </row>
    <row r="9684" spans="1:15" ht="18" x14ac:dyDescent="0.35">
      <c r="A9684" t="s">
        <v>62</v>
      </c>
      <c r="B9684" t="s">
        <v>13</v>
      </c>
      <c r="C9684" t="s">
        <v>15</v>
      </c>
      <c r="E9684" s="2">
        <v>12</v>
      </c>
      <c r="F9684" s="2">
        <v>1</v>
      </c>
      <c r="G9684" s="2">
        <v>0</v>
      </c>
      <c r="H9684" s="2">
        <v>0</v>
      </c>
      <c r="I9684" s="2">
        <v>0</v>
      </c>
      <c r="J9684" s="2">
        <v>0</v>
      </c>
      <c r="K9684" s="2">
        <v>0</v>
      </c>
      <c r="L9684" s="2">
        <v>0</v>
      </c>
      <c r="M9684" s="2">
        <v>0</v>
      </c>
      <c r="N9684" s="2">
        <v>0</v>
      </c>
      <c r="O9684" s="54">
        <v>0</v>
      </c>
    </row>
    <row r="9685" spans="1:15" ht="18" x14ac:dyDescent="0.35">
      <c r="A9685" t="s">
        <v>62</v>
      </c>
      <c r="B9685" t="s">
        <v>13</v>
      </c>
      <c r="C9685" t="s">
        <v>15</v>
      </c>
      <c r="E9685" s="2">
        <v>12</v>
      </c>
      <c r="F9685" s="2">
        <v>1</v>
      </c>
      <c r="G9685" s="2">
        <v>0</v>
      </c>
      <c r="H9685" s="2">
        <v>0</v>
      </c>
      <c r="I9685" s="2">
        <v>0</v>
      </c>
      <c r="J9685" s="2">
        <v>0</v>
      </c>
      <c r="K9685" s="2">
        <v>0</v>
      </c>
      <c r="L9685" s="2">
        <v>0</v>
      </c>
      <c r="M9685" s="2">
        <v>0</v>
      </c>
      <c r="N9685" s="2">
        <v>0</v>
      </c>
      <c r="O9685" s="54">
        <v>0</v>
      </c>
    </row>
    <row r="9686" spans="1:15" ht="18" x14ac:dyDescent="0.35">
      <c r="A9686" t="s">
        <v>62</v>
      </c>
      <c r="B9686" t="s">
        <v>13</v>
      </c>
      <c r="C9686" t="s">
        <v>15</v>
      </c>
      <c r="E9686" s="2">
        <v>13</v>
      </c>
      <c r="F9686" s="2">
        <v>1</v>
      </c>
      <c r="G9686" s="2">
        <v>0</v>
      </c>
      <c r="H9686" s="2">
        <v>0</v>
      </c>
      <c r="I9686" s="2">
        <v>0</v>
      </c>
      <c r="J9686" s="2">
        <v>0</v>
      </c>
      <c r="K9686" s="2">
        <v>0</v>
      </c>
      <c r="L9686" s="2">
        <v>0</v>
      </c>
      <c r="M9686" s="2">
        <v>0</v>
      </c>
      <c r="N9686" s="2">
        <v>0</v>
      </c>
      <c r="O9686" s="54">
        <v>0</v>
      </c>
    </row>
    <row r="9687" spans="1:15" ht="18" x14ac:dyDescent="0.35">
      <c r="A9687" t="s">
        <v>62</v>
      </c>
      <c r="B9687" t="s">
        <v>13</v>
      </c>
      <c r="C9687" t="s">
        <v>15</v>
      </c>
      <c r="E9687" s="2">
        <v>13</v>
      </c>
      <c r="F9687" s="2">
        <v>1</v>
      </c>
      <c r="G9687" s="2">
        <v>0</v>
      </c>
      <c r="H9687" s="2">
        <v>0</v>
      </c>
      <c r="I9687" s="2">
        <v>0</v>
      </c>
      <c r="J9687" s="2">
        <v>0</v>
      </c>
      <c r="K9687" s="2">
        <v>0</v>
      </c>
      <c r="L9687" s="2">
        <v>0</v>
      </c>
      <c r="M9687" s="2">
        <v>0</v>
      </c>
      <c r="N9687" s="2">
        <v>0</v>
      </c>
      <c r="O9687" s="54">
        <v>0</v>
      </c>
    </row>
    <row r="9688" spans="1:15" ht="18" x14ac:dyDescent="0.35">
      <c r="A9688" t="s">
        <v>62</v>
      </c>
      <c r="B9688" t="s">
        <v>13</v>
      </c>
      <c r="C9688" t="s">
        <v>15</v>
      </c>
      <c r="E9688" s="2">
        <v>14</v>
      </c>
      <c r="F9688" s="2">
        <v>1</v>
      </c>
      <c r="G9688" s="2">
        <v>0</v>
      </c>
      <c r="H9688" s="2">
        <v>0</v>
      </c>
      <c r="I9688" s="2">
        <v>0</v>
      </c>
      <c r="J9688" s="2">
        <v>0</v>
      </c>
      <c r="K9688" s="2">
        <v>0</v>
      </c>
      <c r="L9688" s="2">
        <v>0</v>
      </c>
      <c r="M9688" s="2">
        <v>0</v>
      </c>
      <c r="N9688" s="2">
        <v>0</v>
      </c>
      <c r="O9688" s="54">
        <v>0</v>
      </c>
    </row>
    <row r="9689" spans="1:15" ht="18" x14ac:dyDescent="0.35">
      <c r="A9689" t="s">
        <v>62</v>
      </c>
      <c r="B9689" t="s">
        <v>13</v>
      </c>
      <c r="C9689" t="s">
        <v>15</v>
      </c>
      <c r="E9689" s="2">
        <v>14</v>
      </c>
      <c r="F9689" s="2">
        <v>1</v>
      </c>
      <c r="G9689" s="2">
        <v>0</v>
      </c>
      <c r="H9689" s="2">
        <v>0</v>
      </c>
      <c r="I9689" s="2">
        <v>0</v>
      </c>
      <c r="J9689" s="2">
        <v>0</v>
      </c>
      <c r="K9689" s="2">
        <v>0</v>
      </c>
      <c r="L9689" s="2">
        <v>0</v>
      </c>
      <c r="M9689" s="2">
        <v>0</v>
      </c>
      <c r="N9689" s="2">
        <v>0</v>
      </c>
      <c r="O9689" s="54">
        <v>0</v>
      </c>
    </row>
    <row r="9690" spans="1:15" ht="18" x14ac:dyDescent="0.35">
      <c r="A9690" t="s">
        <v>62</v>
      </c>
      <c r="B9690" t="s">
        <v>13</v>
      </c>
      <c r="C9690" t="s">
        <v>15</v>
      </c>
      <c r="E9690" s="2">
        <v>15</v>
      </c>
      <c r="F9690" s="2">
        <v>1</v>
      </c>
      <c r="G9690" s="2">
        <v>0</v>
      </c>
      <c r="H9690" s="2">
        <v>0</v>
      </c>
      <c r="I9690" s="2">
        <v>0</v>
      </c>
      <c r="J9690" s="2">
        <v>0</v>
      </c>
      <c r="K9690" s="2">
        <v>0</v>
      </c>
      <c r="L9690" s="2">
        <v>0</v>
      </c>
      <c r="M9690" s="2">
        <v>0</v>
      </c>
      <c r="N9690" s="2">
        <v>0</v>
      </c>
      <c r="O9690" s="54">
        <v>0</v>
      </c>
    </row>
    <row r="9691" spans="1:15" ht="18" x14ac:dyDescent="0.35">
      <c r="A9691" t="s">
        <v>62</v>
      </c>
      <c r="B9691" t="s">
        <v>13</v>
      </c>
      <c r="C9691" t="s">
        <v>15</v>
      </c>
      <c r="E9691" s="2">
        <v>15</v>
      </c>
      <c r="F9691" s="2">
        <v>1</v>
      </c>
      <c r="G9691" s="2">
        <v>0</v>
      </c>
      <c r="H9691" s="2">
        <v>0</v>
      </c>
      <c r="I9691" s="2">
        <v>0</v>
      </c>
      <c r="J9691" s="2">
        <v>0</v>
      </c>
      <c r="K9691" s="2">
        <v>0</v>
      </c>
      <c r="L9691" s="2">
        <v>0</v>
      </c>
      <c r="M9691" s="2">
        <v>0</v>
      </c>
      <c r="N9691" s="2">
        <v>0</v>
      </c>
      <c r="O9691" s="54">
        <v>0</v>
      </c>
    </row>
    <row r="9692" spans="1:15" ht="18" x14ac:dyDescent="0.35">
      <c r="A9692" t="s">
        <v>62</v>
      </c>
      <c r="B9692" t="s">
        <v>13</v>
      </c>
      <c r="C9692" t="s">
        <v>15</v>
      </c>
      <c r="E9692" s="2">
        <v>16</v>
      </c>
      <c r="F9692" s="2">
        <v>1</v>
      </c>
      <c r="G9692" s="2">
        <v>0</v>
      </c>
      <c r="H9692" s="2">
        <v>0</v>
      </c>
      <c r="I9692" s="2">
        <v>0</v>
      </c>
      <c r="J9692" s="2">
        <v>0</v>
      </c>
      <c r="K9692" s="2">
        <v>0</v>
      </c>
      <c r="L9692" s="2">
        <v>0</v>
      </c>
      <c r="M9692" s="2">
        <v>0</v>
      </c>
      <c r="N9692" s="2">
        <v>0</v>
      </c>
      <c r="O9692" s="54">
        <v>0</v>
      </c>
    </row>
    <row r="9693" spans="1:15" ht="18" x14ac:dyDescent="0.35">
      <c r="A9693" t="s">
        <v>62</v>
      </c>
      <c r="B9693" t="s">
        <v>13</v>
      </c>
      <c r="C9693" t="s">
        <v>15</v>
      </c>
      <c r="E9693" s="2">
        <v>16</v>
      </c>
      <c r="F9693" s="2">
        <v>1</v>
      </c>
      <c r="G9693" s="2">
        <v>0</v>
      </c>
      <c r="H9693" s="2">
        <v>0</v>
      </c>
      <c r="I9693" s="2">
        <v>0</v>
      </c>
      <c r="J9693" s="2">
        <v>0</v>
      </c>
      <c r="K9693" s="2">
        <v>0</v>
      </c>
      <c r="L9693" s="2">
        <v>0</v>
      </c>
      <c r="M9693" s="2">
        <v>0</v>
      </c>
      <c r="N9693" s="2">
        <v>0</v>
      </c>
      <c r="O9693" s="54">
        <v>0</v>
      </c>
    </row>
    <row r="9694" spans="1:15" ht="18" x14ac:dyDescent="0.35">
      <c r="A9694" t="s">
        <v>62</v>
      </c>
      <c r="B9694" t="s">
        <v>13</v>
      </c>
      <c r="C9694" t="s">
        <v>15</v>
      </c>
      <c r="E9694" s="2">
        <v>17</v>
      </c>
      <c r="F9694" s="2">
        <v>1</v>
      </c>
      <c r="G9694" s="2">
        <v>0</v>
      </c>
      <c r="H9694" s="2">
        <v>0</v>
      </c>
      <c r="I9694" s="2">
        <v>0</v>
      </c>
      <c r="J9694" s="2">
        <v>0</v>
      </c>
      <c r="K9694" s="2">
        <v>0</v>
      </c>
      <c r="L9694" s="2">
        <v>0</v>
      </c>
      <c r="M9694" s="2">
        <v>0</v>
      </c>
      <c r="N9694" s="2">
        <v>0</v>
      </c>
      <c r="O9694" s="54">
        <v>0</v>
      </c>
    </row>
    <row r="9695" spans="1:15" ht="18" x14ac:dyDescent="0.35">
      <c r="A9695" t="s">
        <v>62</v>
      </c>
      <c r="B9695" t="s">
        <v>13</v>
      </c>
      <c r="C9695" t="s">
        <v>15</v>
      </c>
      <c r="E9695" s="2">
        <v>17</v>
      </c>
      <c r="F9695" s="2">
        <v>1</v>
      </c>
      <c r="G9695" s="2">
        <v>0</v>
      </c>
      <c r="H9695" s="2">
        <v>0</v>
      </c>
      <c r="I9695" s="2">
        <v>0</v>
      </c>
      <c r="J9695" s="2">
        <v>0</v>
      </c>
      <c r="K9695" s="2">
        <v>0</v>
      </c>
      <c r="L9695" s="2">
        <v>0</v>
      </c>
      <c r="M9695" s="2">
        <v>0</v>
      </c>
      <c r="N9695" s="2">
        <v>0</v>
      </c>
      <c r="O9695" s="54">
        <v>0</v>
      </c>
    </row>
    <row r="9696" spans="1:15" ht="18" x14ac:dyDescent="0.35">
      <c r="A9696" t="s">
        <v>62</v>
      </c>
      <c r="B9696" t="s">
        <v>13</v>
      </c>
      <c r="C9696" t="s">
        <v>15</v>
      </c>
      <c r="E9696" s="2">
        <v>18</v>
      </c>
      <c r="F9696" s="2">
        <v>1</v>
      </c>
      <c r="G9696" s="2">
        <v>0</v>
      </c>
      <c r="H9696" s="2">
        <v>0</v>
      </c>
      <c r="I9696" s="2">
        <v>0</v>
      </c>
      <c r="J9696" s="2">
        <v>0</v>
      </c>
      <c r="K9696" s="2">
        <v>0</v>
      </c>
      <c r="L9696" s="2">
        <v>0</v>
      </c>
      <c r="M9696" s="2">
        <v>0</v>
      </c>
      <c r="N9696" s="2">
        <v>0</v>
      </c>
      <c r="O9696" s="54">
        <v>0</v>
      </c>
    </row>
    <row r="9697" spans="1:15" ht="18" x14ac:dyDescent="0.35">
      <c r="A9697" t="s">
        <v>62</v>
      </c>
      <c r="B9697" t="s">
        <v>13</v>
      </c>
      <c r="C9697" t="s">
        <v>15</v>
      </c>
      <c r="E9697" s="2">
        <v>18</v>
      </c>
      <c r="F9697" s="2">
        <v>1</v>
      </c>
      <c r="G9697" s="2">
        <v>0</v>
      </c>
      <c r="H9697" s="2">
        <v>0</v>
      </c>
      <c r="I9697" s="2">
        <v>0</v>
      </c>
      <c r="J9697" s="2">
        <v>0</v>
      </c>
      <c r="K9697" s="2">
        <v>0</v>
      </c>
      <c r="L9697" s="2">
        <v>0</v>
      </c>
      <c r="M9697" s="2">
        <v>0</v>
      </c>
      <c r="N9697" s="2">
        <v>0</v>
      </c>
      <c r="O9697" s="54">
        <v>0</v>
      </c>
    </row>
    <row r="9698" spans="1:15" ht="18" x14ac:dyDescent="0.35">
      <c r="A9698" t="s">
        <v>62</v>
      </c>
      <c r="B9698" t="s">
        <v>13</v>
      </c>
      <c r="C9698" t="s">
        <v>15</v>
      </c>
      <c r="E9698" s="2">
        <v>19</v>
      </c>
      <c r="F9698" s="2">
        <v>1</v>
      </c>
      <c r="G9698" s="2">
        <v>0</v>
      </c>
      <c r="H9698" s="2">
        <v>0</v>
      </c>
      <c r="I9698" s="2">
        <v>0</v>
      </c>
      <c r="J9698" s="2">
        <v>0</v>
      </c>
      <c r="K9698" s="2">
        <v>0</v>
      </c>
      <c r="L9698" s="2">
        <v>0</v>
      </c>
      <c r="M9698" s="2">
        <v>0</v>
      </c>
      <c r="N9698" s="2">
        <v>0</v>
      </c>
      <c r="O9698" s="54">
        <v>0</v>
      </c>
    </row>
    <row r="9699" spans="1:15" ht="18" x14ac:dyDescent="0.35">
      <c r="A9699" t="s">
        <v>62</v>
      </c>
      <c r="B9699" t="s">
        <v>13</v>
      </c>
      <c r="C9699" t="s">
        <v>15</v>
      </c>
      <c r="E9699" s="2">
        <v>19</v>
      </c>
      <c r="F9699" s="2">
        <v>1</v>
      </c>
      <c r="G9699" s="2">
        <v>0</v>
      </c>
      <c r="H9699" s="2">
        <v>0</v>
      </c>
      <c r="I9699" s="2">
        <v>0</v>
      </c>
      <c r="J9699" s="2">
        <v>0</v>
      </c>
      <c r="K9699" s="2">
        <v>0</v>
      </c>
      <c r="L9699" s="2">
        <v>0</v>
      </c>
      <c r="M9699" s="2">
        <v>0</v>
      </c>
      <c r="N9699" s="2">
        <v>0</v>
      </c>
      <c r="O9699" s="54">
        <v>0</v>
      </c>
    </row>
    <row r="9700" spans="1:15" ht="18" x14ac:dyDescent="0.35">
      <c r="A9700" t="s">
        <v>62</v>
      </c>
      <c r="B9700" t="s">
        <v>13</v>
      </c>
      <c r="C9700" t="s">
        <v>15</v>
      </c>
      <c r="E9700" s="2">
        <v>20</v>
      </c>
      <c r="F9700" s="2">
        <v>1</v>
      </c>
      <c r="G9700" s="2">
        <v>0</v>
      </c>
      <c r="H9700" s="2">
        <v>0</v>
      </c>
      <c r="I9700" s="2">
        <v>0</v>
      </c>
      <c r="J9700" s="2">
        <v>0</v>
      </c>
      <c r="K9700" s="2">
        <v>0</v>
      </c>
      <c r="L9700" s="2">
        <v>0</v>
      </c>
      <c r="M9700" s="2">
        <v>0</v>
      </c>
      <c r="N9700" s="2">
        <v>0</v>
      </c>
      <c r="O9700" s="54">
        <v>0</v>
      </c>
    </row>
    <row r="9701" spans="1:15" ht="18" x14ac:dyDescent="0.35">
      <c r="A9701" t="s">
        <v>62</v>
      </c>
      <c r="B9701" t="s">
        <v>13</v>
      </c>
      <c r="C9701" t="s">
        <v>15</v>
      </c>
      <c r="E9701" s="2">
        <v>20</v>
      </c>
      <c r="F9701" s="2">
        <v>1</v>
      </c>
      <c r="G9701" s="2">
        <v>0</v>
      </c>
      <c r="H9701" s="2">
        <v>0</v>
      </c>
      <c r="I9701" s="2">
        <v>0</v>
      </c>
      <c r="J9701" s="2">
        <v>0</v>
      </c>
      <c r="K9701" s="2">
        <v>0</v>
      </c>
      <c r="L9701" s="2">
        <v>0</v>
      </c>
      <c r="M9701" s="2">
        <v>0</v>
      </c>
      <c r="N9701" s="2">
        <v>0</v>
      </c>
      <c r="O9701" s="54">
        <v>0</v>
      </c>
    </row>
    <row r="9702" spans="1:15" ht="18" x14ac:dyDescent="0.35">
      <c r="A9702" t="s">
        <v>62</v>
      </c>
      <c r="B9702" t="s">
        <v>13</v>
      </c>
      <c r="C9702" t="s">
        <v>15</v>
      </c>
      <c r="E9702" s="2">
        <v>21</v>
      </c>
      <c r="F9702" s="2">
        <v>1</v>
      </c>
      <c r="G9702" s="2">
        <v>0</v>
      </c>
      <c r="H9702" s="2">
        <v>0</v>
      </c>
      <c r="I9702" s="2">
        <v>0</v>
      </c>
      <c r="J9702" s="2">
        <v>0</v>
      </c>
      <c r="K9702" s="2">
        <v>0</v>
      </c>
      <c r="L9702" s="2">
        <v>0</v>
      </c>
      <c r="M9702" s="2">
        <v>0</v>
      </c>
      <c r="N9702" s="2">
        <v>0</v>
      </c>
      <c r="O9702" s="54">
        <v>0</v>
      </c>
    </row>
    <row r="9703" spans="1:15" ht="18" x14ac:dyDescent="0.35">
      <c r="A9703" t="s">
        <v>62</v>
      </c>
      <c r="B9703" t="s">
        <v>13</v>
      </c>
      <c r="C9703" t="s">
        <v>15</v>
      </c>
      <c r="E9703" s="2">
        <v>21</v>
      </c>
      <c r="F9703" s="2">
        <v>1</v>
      </c>
      <c r="G9703" s="2">
        <v>0</v>
      </c>
      <c r="H9703" s="2">
        <v>0</v>
      </c>
      <c r="I9703" s="2">
        <v>0</v>
      </c>
      <c r="J9703" s="2">
        <v>0</v>
      </c>
      <c r="K9703" s="2">
        <v>0</v>
      </c>
      <c r="L9703" s="2">
        <v>0</v>
      </c>
      <c r="M9703" s="2">
        <v>0</v>
      </c>
      <c r="N9703" s="2">
        <v>0</v>
      </c>
      <c r="O9703" s="54">
        <v>0</v>
      </c>
    </row>
    <row r="9704" spans="1:15" ht="18" x14ac:dyDescent="0.35">
      <c r="A9704" t="s">
        <v>62</v>
      </c>
      <c r="B9704" t="s">
        <v>13</v>
      </c>
      <c r="C9704" t="s">
        <v>15</v>
      </c>
      <c r="E9704" s="2">
        <v>22</v>
      </c>
      <c r="F9704" s="2">
        <v>1</v>
      </c>
      <c r="G9704" s="2">
        <v>0</v>
      </c>
      <c r="H9704" s="2">
        <v>0</v>
      </c>
      <c r="I9704" s="2">
        <v>0</v>
      </c>
      <c r="J9704" s="2">
        <v>0</v>
      </c>
      <c r="K9704" s="2">
        <v>0</v>
      </c>
      <c r="L9704" s="2">
        <v>0</v>
      </c>
      <c r="M9704" s="2">
        <v>0</v>
      </c>
      <c r="N9704" s="2">
        <v>0</v>
      </c>
      <c r="O9704" s="54">
        <v>0</v>
      </c>
    </row>
    <row r="9705" spans="1:15" ht="18" x14ac:dyDescent="0.35">
      <c r="A9705" t="s">
        <v>62</v>
      </c>
      <c r="B9705" t="s">
        <v>13</v>
      </c>
      <c r="C9705" t="s">
        <v>15</v>
      </c>
      <c r="E9705" s="2">
        <v>22</v>
      </c>
      <c r="F9705" s="2">
        <v>1</v>
      </c>
      <c r="G9705" s="2">
        <v>0</v>
      </c>
      <c r="H9705" s="2">
        <v>0</v>
      </c>
      <c r="I9705" s="2">
        <v>0</v>
      </c>
      <c r="J9705" s="2">
        <v>0</v>
      </c>
      <c r="K9705" s="2">
        <v>0</v>
      </c>
      <c r="L9705" s="2">
        <v>0</v>
      </c>
      <c r="M9705" s="2">
        <v>0</v>
      </c>
      <c r="N9705" s="2">
        <v>0</v>
      </c>
      <c r="O9705" s="54">
        <v>0</v>
      </c>
    </row>
    <row r="9706" spans="1:15" ht="18" x14ac:dyDescent="0.35">
      <c r="A9706" t="s">
        <v>62</v>
      </c>
      <c r="B9706" t="s">
        <v>13</v>
      </c>
      <c r="C9706" t="s">
        <v>15</v>
      </c>
      <c r="E9706" s="2">
        <v>23</v>
      </c>
      <c r="F9706" s="2">
        <v>1</v>
      </c>
      <c r="G9706" s="2">
        <v>0</v>
      </c>
      <c r="H9706" s="2">
        <v>0</v>
      </c>
      <c r="I9706" s="2">
        <v>0</v>
      </c>
      <c r="J9706" s="2">
        <v>0</v>
      </c>
      <c r="K9706" s="2">
        <v>0</v>
      </c>
      <c r="L9706" s="2">
        <v>0</v>
      </c>
      <c r="M9706" s="2">
        <v>0</v>
      </c>
      <c r="N9706" s="2">
        <v>0</v>
      </c>
      <c r="O9706" s="54">
        <v>0</v>
      </c>
    </row>
    <row r="9707" spans="1:15" ht="18" x14ac:dyDescent="0.35">
      <c r="A9707" t="s">
        <v>62</v>
      </c>
      <c r="B9707" t="s">
        <v>13</v>
      </c>
      <c r="C9707" t="s">
        <v>15</v>
      </c>
      <c r="E9707" s="2">
        <v>23</v>
      </c>
      <c r="F9707" s="2">
        <v>1</v>
      </c>
      <c r="G9707" s="2">
        <v>0</v>
      </c>
      <c r="H9707" s="2">
        <v>0</v>
      </c>
      <c r="I9707" s="2">
        <v>0</v>
      </c>
      <c r="J9707" s="2">
        <v>0</v>
      </c>
      <c r="K9707" s="2">
        <v>0</v>
      </c>
      <c r="L9707" s="2">
        <v>0</v>
      </c>
      <c r="M9707" s="2">
        <v>0</v>
      </c>
      <c r="N9707" s="2">
        <v>0</v>
      </c>
      <c r="O9707" s="54">
        <v>0</v>
      </c>
    </row>
    <row r="9708" spans="1:15" ht="18" x14ac:dyDescent="0.35">
      <c r="A9708" t="s">
        <v>62</v>
      </c>
      <c r="B9708" t="s">
        <v>13</v>
      </c>
      <c r="C9708" t="s">
        <v>15</v>
      </c>
      <c r="E9708" s="2">
        <v>24</v>
      </c>
      <c r="F9708" s="2">
        <v>1</v>
      </c>
      <c r="G9708" s="2">
        <v>0</v>
      </c>
      <c r="H9708" s="2">
        <v>0</v>
      </c>
      <c r="I9708" s="2">
        <v>0</v>
      </c>
      <c r="J9708" s="2">
        <v>0</v>
      </c>
      <c r="K9708" s="2">
        <v>0</v>
      </c>
      <c r="L9708" s="2">
        <v>0</v>
      </c>
      <c r="M9708" s="2">
        <v>0</v>
      </c>
      <c r="N9708" s="2">
        <v>0</v>
      </c>
      <c r="O9708" s="54">
        <v>0</v>
      </c>
    </row>
    <row r="9709" spans="1:15" ht="18" x14ac:dyDescent="0.35">
      <c r="A9709" t="s">
        <v>62</v>
      </c>
      <c r="B9709" t="s">
        <v>13</v>
      </c>
      <c r="C9709" t="s">
        <v>15</v>
      </c>
      <c r="E9709" s="2">
        <v>24</v>
      </c>
      <c r="F9709" s="2">
        <v>1</v>
      </c>
      <c r="G9709" s="2">
        <v>0</v>
      </c>
      <c r="H9709" s="2">
        <v>0</v>
      </c>
      <c r="I9709" s="2">
        <v>0</v>
      </c>
      <c r="J9709" s="2">
        <v>0</v>
      </c>
      <c r="K9709" s="2">
        <v>0</v>
      </c>
      <c r="L9709" s="2">
        <v>0</v>
      </c>
      <c r="M9709" s="2">
        <v>0</v>
      </c>
      <c r="N9709" s="2">
        <v>0</v>
      </c>
      <c r="O9709" s="54">
        <v>0</v>
      </c>
    </row>
    <row r="9710" spans="1:15" ht="18" x14ac:dyDescent="0.35">
      <c r="A9710" t="s">
        <v>62</v>
      </c>
      <c r="B9710" t="s">
        <v>13</v>
      </c>
      <c r="C9710" t="s">
        <v>15</v>
      </c>
      <c r="E9710" s="2">
        <v>25</v>
      </c>
      <c r="F9710" s="2">
        <v>1</v>
      </c>
      <c r="G9710" s="2">
        <v>0</v>
      </c>
      <c r="H9710" s="2">
        <v>0</v>
      </c>
      <c r="I9710" s="2">
        <v>0</v>
      </c>
      <c r="J9710" s="2">
        <v>0</v>
      </c>
      <c r="K9710" s="2">
        <v>0</v>
      </c>
      <c r="L9710" s="2">
        <v>0</v>
      </c>
      <c r="M9710" s="2">
        <v>0</v>
      </c>
      <c r="N9710" s="2">
        <v>0</v>
      </c>
      <c r="O9710" s="54">
        <v>0</v>
      </c>
    </row>
    <row r="9711" spans="1:15" ht="18" x14ac:dyDescent="0.35">
      <c r="A9711" t="s">
        <v>62</v>
      </c>
      <c r="B9711" t="s">
        <v>13</v>
      </c>
      <c r="C9711" t="s">
        <v>15</v>
      </c>
      <c r="E9711" s="2">
        <v>25</v>
      </c>
      <c r="F9711" s="2">
        <v>1</v>
      </c>
      <c r="G9711" s="2">
        <v>0</v>
      </c>
      <c r="H9711" s="2">
        <v>0</v>
      </c>
      <c r="I9711" s="2">
        <v>0</v>
      </c>
      <c r="J9711" s="2">
        <v>0</v>
      </c>
      <c r="K9711" s="2">
        <v>0</v>
      </c>
      <c r="L9711" s="2">
        <v>0</v>
      </c>
      <c r="M9711" s="2">
        <v>0</v>
      </c>
      <c r="N9711" s="2">
        <v>0</v>
      </c>
      <c r="O9711" s="54">
        <v>0</v>
      </c>
    </row>
    <row r="9712" spans="1:15" ht="18" x14ac:dyDescent="0.35">
      <c r="A9712" t="s">
        <v>62</v>
      </c>
      <c r="B9712" t="s">
        <v>13</v>
      </c>
      <c r="C9712" t="s">
        <v>15</v>
      </c>
      <c r="E9712" s="2">
        <v>26</v>
      </c>
      <c r="F9712" s="2">
        <v>1</v>
      </c>
      <c r="G9712" s="2">
        <v>0</v>
      </c>
      <c r="H9712" s="2">
        <v>0</v>
      </c>
      <c r="I9712" s="2">
        <v>0</v>
      </c>
      <c r="J9712" s="2">
        <v>0</v>
      </c>
      <c r="K9712" s="2">
        <v>0</v>
      </c>
      <c r="L9712" s="2">
        <v>0</v>
      </c>
      <c r="M9712" s="2">
        <v>0</v>
      </c>
      <c r="N9712" s="2">
        <v>0</v>
      </c>
      <c r="O9712" s="54">
        <v>0</v>
      </c>
    </row>
    <row r="9713" spans="1:15" ht="18" x14ac:dyDescent="0.35">
      <c r="A9713" t="s">
        <v>62</v>
      </c>
      <c r="B9713" t="s">
        <v>13</v>
      </c>
      <c r="C9713" t="s">
        <v>15</v>
      </c>
      <c r="E9713" s="2">
        <v>26</v>
      </c>
      <c r="F9713" s="2">
        <v>1</v>
      </c>
      <c r="G9713" s="2">
        <v>0</v>
      </c>
      <c r="H9713" s="2">
        <v>0</v>
      </c>
      <c r="I9713" s="2">
        <v>0</v>
      </c>
      <c r="J9713" s="2">
        <v>0</v>
      </c>
      <c r="K9713" s="2">
        <v>0</v>
      </c>
      <c r="L9713" s="2">
        <v>0</v>
      </c>
      <c r="M9713" s="2">
        <v>0</v>
      </c>
      <c r="N9713" s="2">
        <v>0</v>
      </c>
      <c r="O9713" s="54">
        <v>0</v>
      </c>
    </row>
    <row r="9714" spans="1:15" ht="18" x14ac:dyDescent="0.35">
      <c r="A9714" t="s">
        <v>62</v>
      </c>
      <c r="B9714" t="s">
        <v>13</v>
      </c>
      <c r="C9714" t="s">
        <v>15</v>
      </c>
      <c r="E9714" s="2">
        <v>27</v>
      </c>
      <c r="F9714" s="2">
        <v>1</v>
      </c>
      <c r="G9714" s="2">
        <v>0</v>
      </c>
      <c r="H9714" s="2">
        <v>0</v>
      </c>
      <c r="I9714" s="2">
        <v>0</v>
      </c>
      <c r="J9714" s="2">
        <v>0</v>
      </c>
      <c r="K9714" s="2">
        <v>0</v>
      </c>
      <c r="L9714" s="2">
        <v>0</v>
      </c>
      <c r="M9714" s="2">
        <v>0</v>
      </c>
      <c r="N9714" s="2">
        <v>0</v>
      </c>
      <c r="O9714" s="54">
        <v>0</v>
      </c>
    </row>
    <row r="9715" spans="1:15" ht="18" x14ac:dyDescent="0.35">
      <c r="A9715" t="s">
        <v>62</v>
      </c>
      <c r="B9715" t="s">
        <v>13</v>
      </c>
      <c r="C9715" t="s">
        <v>15</v>
      </c>
      <c r="E9715" s="2">
        <v>27</v>
      </c>
      <c r="F9715" s="2">
        <v>1</v>
      </c>
      <c r="G9715" s="2">
        <v>0</v>
      </c>
      <c r="H9715" s="2">
        <v>0</v>
      </c>
      <c r="I9715" s="2">
        <v>0</v>
      </c>
      <c r="J9715" s="2">
        <v>0</v>
      </c>
      <c r="K9715" s="2">
        <v>0</v>
      </c>
      <c r="L9715" s="2">
        <v>0</v>
      </c>
      <c r="M9715" s="2">
        <v>0</v>
      </c>
      <c r="N9715" s="2">
        <v>0</v>
      </c>
      <c r="O9715" s="54">
        <v>0</v>
      </c>
    </row>
    <row r="9716" spans="1:15" ht="18" x14ac:dyDescent="0.35">
      <c r="A9716" t="s">
        <v>62</v>
      </c>
      <c r="B9716" t="s">
        <v>13</v>
      </c>
      <c r="C9716" t="s">
        <v>15</v>
      </c>
      <c r="E9716" s="2">
        <v>28</v>
      </c>
      <c r="F9716" s="2">
        <v>1</v>
      </c>
      <c r="G9716" s="2">
        <v>0</v>
      </c>
      <c r="H9716" s="2">
        <v>0</v>
      </c>
      <c r="I9716" s="2">
        <v>0</v>
      </c>
      <c r="J9716" s="2">
        <v>0</v>
      </c>
      <c r="K9716" s="2">
        <v>0</v>
      </c>
      <c r="L9716" s="2">
        <v>0</v>
      </c>
      <c r="M9716" s="2">
        <v>0</v>
      </c>
      <c r="N9716" s="2">
        <v>0</v>
      </c>
      <c r="O9716" s="54">
        <v>0</v>
      </c>
    </row>
    <row r="9717" spans="1:15" ht="18" x14ac:dyDescent="0.35">
      <c r="A9717" t="s">
        <v>62</v>
      </c>
      <c r="B9717" t="s">
        <v>13</v>
      </c>
      <c r="C9717" t="s">
        <v>15</v>
      </c>
      <c r="E9717" s="2">
        <v>29</v>
      </c>
      <c r="F9717" s="2">
        <v>1</v>
      </c>
      <c r="G9717" s="2">
        <v>0</v>
      </c>
      <c r="H9717" s="2">
        <v>0</v>
      </c>
      <c r="I9717" s="2">
        <v>0</v>
      </c>
      <c r="J9717" s="2">
        <v>0</v>
      </c>
      <c r="K9717" s="2">
        <v>0</v>
      </c>
      <c r="L9717" s="2">
        <v>0</v>
      </c>
      <c r="M9717" s="2">
        <v>0</v>
      </c>
      <c r="N9717" s="2">
        <v>0</v>
      </c>
      <c r="O9717" s="54">
        <v>0</v>
      </c>
    </row>
    <row r="9718" spans="1:15" ht="18" x14ac:dyDescent="0.35">
      <c r="A9718" t="s">
        <v>62</v>
      </c>
      <c r="B9718" t="s">
        <v>13</v>
      </c>
      <c r="C9718" t="s">
        <v>15</v>
      </c>
      <c r="E9718" s="2">
        <v>30</v>
      </c>
      <c r="F9718" s="2">
        <v>1</v>
      </c>
      <c r="G9718" s="2">
        <v>0</v>
      </c>
      <c r="H9718" s="2">
        <v>0</v>
      </c>
      <c r="I9718" s="2">
        <v>0</v>
      </c>
      <c r="J9718" s="2">
        <v>0</v>
      </c>
      <c r="K9718" s="2">
        <v>0</v>
      </c>
      <c r="L9718" s="2">
        <v>0</v>
      </c>
      <c r="M9718" s="2">
        <v>0</v>
      </c>
      <c r="N9718" s="2">
        <v>0</v>
      </c>
      <c r="O9718" s="54">
        <v>0</v>
      </c>
    </row>
    <row r="9719" spans="1:15" ht="18" x14ac:dyDescent="0.35">
      <c r="A9719" t="s">
        <v>62</v>
      </c>
      <c r="B9719" t="s">
        <v>13</v>
      </c>
      <c r="C9719" t="s">
        <v>15</v>
      </c>
      <c r="E9719" s="2">
        <v>30</v>
      </c>
      <c r="F9719" s="2">
        <v>1</v>
      </c>
      <c r="G9719" s="2">
        <v>0</v>
      </c>
      <c r="H9719" s="2">
        <v>0</v>
      </c>
      <c r="I9719" s="2">
        <v>0</v>
      </c>
      <c r="J9719" s="2">
        <v>0</v>
      </c>
      <c r="K9719" s="2">
        <v>0</v>
      </c>
      <c r="L9719" s="2">
        <v>0</v>
      </c>
      <c r="M9719" s="2">
        <v>0</v>
      </c>
      <c r="N9719" s="2">
        <v>0</v>
      </c>
      <c r="O9719" s="54">
        <v>0</v>
      </c>
    </row>
    <row r="9720" spans="1:15" ht="18" x14ac:dyDescent="0.35">
      <c r="A9720" t="s">
        <v>62</v>
      </c>
      <c r="B9720" t="s">
        <v>13</v>
      </c>
      <c r="C9720" t="s">
        <v>15</v>
      </c>
      <c r="E9720" s="2">
        <v>31</v>
      </c>
      <c r="F9720" s="2">
        <v>1</v>
      </c>
      <c r="G9720" s="2">
        <v>0</v>
      </c>
      <c r="H9720" s="2">
        <v>0</v>
      </c>
      <c r="I9720" s="2">
        <v>0</v>
      </c>
      <c r="J9720" s="2">
        <v>0</v>
      </c>
      <c r="K9720" s="2">
        <v>0</v>
      </c>
      <c r="L9720" s="2">
        <v>0</v>
      </c>
      <c r="M9720" s="2">
        <v>0</v>
      </c>
      <c r="N9720" s="2">
        <v>0</v>
      </c>
      <c r="O9720" s="54">
        <v>0</v>
      </c>
    </row>
    <row r="9721" spans="1:15" ht="18" x14ac:dyDescent="0.35">
      <c r="A9721" t="s">
        <v>62</v>
      </c>
      <c r="B9721" t="s">
        <v>13</v>
      </c>
      <c r="C9721" t="s">
        <v>15</v>
      </c>
      <c r="E9721" s="2">
        <v>31</v>
      </c>
      <c r="F9721" s="2">
        <v>1</v>
      </c>
      <c r="G9721" s="2">
        <v>0</v>
      </c>
      <c r="H9721" s="2">
        <v>0</v>
      </c>
      <c r="I9721" s="2">
        <v>0</v>
      </c>
      <c r="J9721" s="2">
        <v>0</v>
      </c>
      <c r="K9721" s="2">
        <v>0</v>
      </c>
      <c r="L9721" s="2">
        <v>0</v>
      </c>
      <c r="M9721" s="2">
        <v>0</v>
      </c>
      <c r="N9721" s="2">
        <v>0</v>
      </c>
      <c r="O9721" s="54">
        <v>0</v>
      </c>
    </row>
    <row r="9722" spans="1:15" ht="18" x14ac:dyDescent="0.35">
      <c r="A9722" t="s">
        <v>62</v>
      </c>
      <c r="B9722" t="s">
        <v>13</v>
      </c>
      <c r="C9722" t="s">
        <v>15</v>
      </c>
      <c r="E9722" s="2">
        <v>32</v>
      </c>
      <c r="F9722" s="2">
        <v>1</v>
      </c>
      <c r="G9722" s="2">
        <v>0</v>
      </c>
      <c r="H9722" s="2">
        <v>0</v>
      </c>
      <c r="I9722" s="2">
        <v>0</v>
      </c>
      <c r="J9722" s="2">
        <v>0</v>
      </c>
      <c r="K9722" s="2">
        <v>0</v>
      </c>
      <c r="L9722" s="2">
        <v>0</v>
      </c>
      <c r="M9722" s="2">
        <v>0</v>
      </c>
      <c r="N9722" s="2">
        <v>0</v>
      </c>
      <c r="O9722" s="54">
        <v>0</v>
      </c>
    </row>
    <row r="9723" spans="1:15" ht="18" x14ac:dyDescent="0.35">
      <c r="A9723" t="s">
        <v>62</v>
      </c>
      <c r="B9723" t="s">
        <v>13</v>
      </c>
      <c r="C9723" t="s">
        <v>15</v>
      </c>
      <c r="E9723" s="2">
        <v>32</v>
      </c>
      <c r="F9723" s="2">
        <v>1</v>
      </c>
      <c r="G9723" s="2">
        <v>0</v>
      </c>
      <c r="H9723" s="2">
        <v>0</v>
      </c>
      <c r="I9723" s="2">
        <v>0</v>
      </c>
      <c r="J9723" s="2">
        <v>0</v>
      </c>
      <c r="K9723" s="2">
        <v>0</v>
      </c>
      <c r="L9723" s="2">
        <v>0</v>
      </c>
      <c r="M9723" s="2">
        <v>0</v>
      </c>
      <c r="N9723" s="2">
        <v>0</v>
      </c>
      <c r="O9723" s="54">
        <v>0</v>
      </c>
    </row>
    <row r="9724" spans="1:15" ht="18" x14ac:dyDescent="0.35">
      <c r="A9724" t="s">
        <v>62</v>
      </c>
      <c r="B9724" t="s">
        <v>13</v>
      </c>
      <c r="C9724" t="s">
        <v>15</v>
      </c>
      <c r="E9724" s="2">
        <v>33</v>
      </c>
      <c r="F9724" s="2">
        <v>1</v>
      </c>
      <c r="G9724" s="2">
        <v>0</v>
      </c>
      <c r="H9724" s="2">
        <v>0</v>
      </c>
      <c r="I9724" s="2">
        <v>0</v>
      </c>
      <c r="J9724" s="2">
        <v>0</v>
      </c>
      <c r="K9724" s="2">
        <v>0</v>
      </c>
      <c r="L9724" s="2">
        <v>0</v>
      </c>
      <c r="M9724" s="2">
        <v>0</v>
      </c>
      <c r="N9724" s="2">
        <v>0</v>
      </c>
      <c r="O9724" s="54">
        <v>0</v>
      </c>
    </row>
    <row r="9725" spans="1:15" ht="18" x14ac:dyDescent="0.35">
      <c r="A9725" t="s">
        <v>62</v>
      </c>
      <c r="B9725" t="s">
        <v>13</v>
      </c>
      <c r="C9725" t="s">
        <v>15</v>
      </c>
      <c r="E9725" s="2">
        <v>33</v>
      </c>
      <c r="F9725" s="2">
        <v>1</v>
      </c>
      <c r="G9725" s="2">
        <v>0</v>
      </c>
      <c r="H9725" s="2">
        <v>0</v>
      </c>
      <c r="I9725" s="2">
        <v>0</v>
      </c>
      <c r="J9725" s="2">
        <v>0</v>
      </c>
      <c r="K9725" s="2">
        <v>0</v>
      </c>
      <c r="L9725" s="2">
        <v>0</v>
      </c>
      <c r="M9725" s="2">
        <v>0</v>
      </c>
      <c r="N9725" s="2">
        <v>0</v>
      </c>
      <c r="O9725" s="54">
        <v>0</v>
      </c>
    </row>
    <row r="9726" spans="1:15" ht="18" x14ac:dyDescent="0.35">
      <c r="A9726" t="s">
        <v>62</v>
      </c>
      <c r="B9726" t="s">
        <v>13</v>
      </c>
      <c r="C9726" t="s">
        <v>16</v>
      </c>
      <c r="E9726" s="2">
        <v>1</v>
      </c>
      <c r="F9726" s="2">
        <v>1</v>
      </c>
      <c r="G9726" s="2">
        <v>0</v>
      </c>
      <c r="H9726" s="2">
        <v>0</v>
      </c>
      <c r="I9726" s="2">
        <v>0</v>
      </c>
      <c r="J9726" s="2">
        <v>0</v>
      </c>
      <c r="K9726" s="2">
        <v>0</v>
      </c>
      <c r="L9726" s="2">
        <v>0</v>
      </c>
      <c r="M9726" s="2">
        <v>0</v>
      </c>
      <c r="N9726" s="2">
        <v>0</v>
      </c>
      <c r="O9726" s="54">
        <v>0</v>
      </c>
    </row>
    <row r="9727" spans="1:15" ht="18" x14ac:dyDescent="0.35">
      <c r="A9727" t="s">
        <v>62</v>
      </c>
      <c r="B9727" t="s">
        <v>13</v>
      </c>
      <c r="C9727" t="s">
        <v>16</v>
      </c>
      <c r="E9727" s="2">
        <v>1</v>
      </c>
      <c r="F9727" s="2">
        <v>1</v>
      </c>
      <c r="G9727" s="2">
        <v>0</v>
      </c>
      <c r="H9727" s="2">
        <v>0</v>
      </c>
      <c r="I9727" s="2">
        <v>0</v>
      </c>
      <c r="J9727" s="2">
        <v>0</v>
      </c>
      <c r="K9727" s="2">
        <v>0</v>
      </c>
      <c r="L9727" s="2">
        <v>0</v>
      </c>
      <c r="M9727" s="2">
        <v>0</v>
      </c>
      <c r="N9727" s="2">
        <v>0</v>
      </c>
      <c r="O9727" s="54">
        <v>0</v>
      </c>
    </row>
    <row r="9728" spans="1:15" ht="18" x14ac:dyDescent="0.35">
      <c r="A9728" t="s">
        <v>62</v>
      </c>
      <c r="B9728" t="s">
        <v>13</v>
      </c>
      <c r="C9728" t="s">
        <v>16</v>
      </c>
      <c r="E9728" s="2">
        <v>2</v>
      </c>
      <c r="F9728" s="2">
        <v>1</v>
      </c>
      <c r="G9728" s="2">
        <v>0</v>
      </c>
      <c r="H9728" s="2">
        <v>0</v>
      </c>
      <c r="I9728" s="2">
        <v>0</v>
      </c>
      <c r="J9728" s="2">
        <v>0</v>
      </c>
      <c r="K9728" s="2">
        <v>0</v>
      </c>
      <c r="L9728" s="2">
        <v>0</v>
      </c>
      <c r="M9728" s="2">
        <v>0</v>
      </c>
      <c r="N9728" s="2">
        <v>0</v>
      </c>
      <c r="O9728" s="54">
        <v>0</v>
      </c>
    </row>
    <row r="9729" spans="1:15" ht="18" x14ac:dyDescent="0.35">
      <c r="A9729" t="s">
        <v>62</v>
      </c>
      <c r="B9729" t="s">
        <v>13</v>
      </c>
      <c r="C9729" t="s">
        <v>16</v>
      </c>
      <c r="E9729" s="2">
        <v>2</v>
      </c>
      <c r="F9729" s="2">
        <v>1</v>
      </c>
      <c r="G9729" s="2">
        <v>0</v>
      </c>
      <c r="H9729" s="2">
        <v>0</v>
      </c>
      <c r="I9729" s="2">
        <v>0</v>
      </c>
      <c r="J9729" s="2">
        <v>0</v>
      </c>
      <c r="K9729" s="2">
        <v>0</v>
      </c>
      <c r="L9729" s="2">
        <v>0</v>
      </c>
      <c r="M9729" s="2">
        <v>0</v>
      </c>
      <c r="N9729" s="2">
        <v>0</v>
      </c>
      <c r="O9729" s="54">
        <v>0</v>
      </c>
    </row>
    <row r="9730" spans="1:15" ht="18" x14ac:dyDescent="0.35">
      <c r="A9730" t="s">
        <v>62</v>
      </c>
      <c r="B9730" t="s">
        <v>13</v>
      </c>
      <c r="C9730" t="s">
        <v>16</v>
      </c>
      <c r="E9730" s="2">
        <v>3</v>
      </c>
      <c r="F9730" s="2">
        <v>1</v>
      </c>
      <c r="G9730" s="2">
        <v>0</v>
      </c>
      <c r="H9730" s="2">
        <v>0</v>
      </c>
      <c r="I9730" s="2">
        <v>0</v>
      </c>
      <c r="J9730" s="2">
        <v>0</v>
      </c>
      <c r="K9730" s="2">
        <v>0</v>
      </c>
      <c r="L9730" s="2">
        <v>0</v>
      </c>
      <c r="M9730" s="2">
        <v>0</v>
      </c>
      <c r="N9730" s="2">
        <v>0</v>
      </c>
      <c r="O9730" s="54">
        <v>0</v>
      </c>
    </row>
    <row r="9731" spans="1:15" ht="18" x14ac:dyDescent="0.35">
      <c r="A9731" t="s">
        <v>62</v>
      </c>
      <c r="B9731" t="s">
        <v>13</v>
      </c>
      <c r="C9731" t="s">
        <v>16</v>
      </c>
      <c r="E9731" s="2">
        <v>3</v>
      </c>
      <c r="F9731" s="2">
        <v>1</v>
      </c>
      <c r="G9731" s="2">
        <v>0</v>
      </c>
      <c r="H9731" s="2">
        <v>0</v>
      </c>
      <c r="I9731" s="2">
        <v>0</v>
      </c>
      <c r="J9731" s="2">
        <v>0</v>
      </c>
      <c r="K9731" s="2">
        <v>0</v>
      </c>
      <c r="L9731" s="2">
        <v>0</v>
      </c>
      <c r="M9731" s="2">
        <v>0</v>
      </c>
      <c r="N9731" s="2">
        <v>0</v>
      </c>
      <c r="O9731" s="54">
        <v>0</v>
      </c>
    </row>
    <row r="9732" spans="1:15" ht="18" x14ac:dyDescent="0.35">
      <c r="A9732" t="s">
        <v>62</v>
      </c>
      <c r="B9732" t="s">
        <v>13</v>
      </c>
      <c r="C9732" t="s">
        <v>16</v>
      </c>
      <c r="E9732" s="2">
        <v>4</v>
      </c>
      <c r="F9732" s="2">
        <v>1</v>
      </c>
      <c r="G9732" s="2">
        <v>0</v>
      </c>
      <c r="H9732" s="2">
        <v>0</v>
      </c>
      <c r="I9732" s="2">
        <v>0</v>
      </c>
      <c r="J9732" s="2">
        <v>0</v>
      </c>
      <c r="K9732" s="2">
        <v>0</v>
      </c>
      <c r="L9732" s="2">
        <v>0</v>
      </c>
      <c r="M9732" s="2">
        <v>0</v>
      </c>
      <c r="N9732" s="2">
        <v>0</v>
      </c>
      <c r="O9732" s="54">
        <v>0</v>
      </c>
    </row>
    <row r="9733" spans="1:15" ht="18" x14ac:dyDescent="0.35">
      <c r="A9733" t="s">
        <v>62</v>
      </c>
      <c r="B9733" t="s">
        <v>13</v>
      </c>
      <c r="C9733" t="s">
        <v>16</v>
      </c>
      <c r="E9733" s="2">
        <v>4</v>
      </c>
      <c r="F9733" s="2">
        <v>1</v>
      </c>
      <c r="G9733" s="2">
        <v>0</v>
      </c>
      <c r="H9733" s="2">
        <v>0</v>
      </c>
      <c r="I9733" s="2">
        <v>0</v>
      </c>
      <c r="J9733" s="2">
        <v>0</v>
      </c>
      <c r="K9733" s="2">
        <v>0</v>
      </c>
      <c r="L9733" s="2">
        <v>0</v>
      </c>
      <c r="M9733" s="2">
        <v>0</v>
      </c>
      <c r="N9733" s="2">
        <v>0</v>
      </c>
      <c r="O9733" s="54">
        <v>0</v>
      </c>
    </row>
    <row r="9734" spans="1:15" ht="18" x14ac:dyDescent="0.35">
      <c r="A9734" t="s">
        <v>62</v>
      </c>
      <c r="B9734" t="s">
        <v>13</v>
      </c>
      <c r="C9734" t="s">
        <v>16</v>
      </c>
      <c r="E9734" s="2">
        <v>5</v>
      </c>
      <c r="F9734" s="2">
        <v>1</v>
      </c>
      <c r="G9734" s="2">
        <v>0</v>
      </c>
      <c r="H9734" s="2">
        <v>0</v>
      </c>
      <c r="I9734" s="2">
        <v>0</v>
      </c>
      <c r="J9734" s="2">
        <v>0</v>
      </c>
      <c r="K9734" s="2">
        <v>0</v>
      </c>
      <c r="L9734" s="2">
        <v>0</v>
      </c>
      <c r="M9734" s="2">
        <v>0</v>
      </c>
      <c r="N9734" s="2">
        <v>0</v>
      </c>
      <c r="O9734" s="54">
        <v>0</v>
      </c>
    </row>
    <row r="9735" spans="1:15" ht="18" x14ac:dyDescent="0.35">
      <c r="A9735" t="s">
        <v>62</v>
      </c>
      <c r="B9735" t="s">
        <v>13</v>
      </c>
      <c r="C9735" t="s">
        <v>16</v>
      </c>
      <c r="E9735" s="2">
        <v>5</v>
      </c>
      <c r="F9735" s="2">
        <v>1</v>
      </c>
      <c r="G9735" s="2">
        <v>0</v>
      </c>
      <c r="H9735" s="2">
        <v>0</v>
      </c>
      <c r="I9735" s="2">
        <v>0</v>
      </c>
      <c r="J9735" s="2">
        <v>0</v>
      </c>
      <c r="K9735" s="2">
        <v>0</v>
      </c>
      <c r="L9735" s="2">
        <v>0</v>
      </c>
      <c r="M9735" s="2">
        <v>0</v>
      </c>
      <c r="N9735" s="2">
        <v>0</v>
      </c>
      <c r="O9735" s="54">
        <v>0</v>
      </c>
    </row>
    <row r="9736" spans="1:15" ht="18" x14ac:dyDescent="0.35">
      <c r="A9736" t="s">
        <v>62</v>
      </c>
      <c r="B9736" t="s">
        <v>13</v>
      </c>
      <c r="C9736" t="s">
        <v>16</v>
      </c>
      <c r="E9736" s="2">
        <v>6</v>
      </c>
      <c r="F9736" s="2">
        <v>1</v>
      </c>
      <c r="G9736" s="2">
        <v>0</v>
      </c>
      <c r="H9736" s="2">
        <v>0</v>
      </c>
      <c r="I9736" s="2">
        <v>0</v>
      </c>
      <c r="J9736" s="2">
        <v>0</v>
      </c>
      <c r="K9736" s="2">
        <v>0</v>
      </c>
      <c r="L9736" s="2">
        <v>0</v>
      </c>
      <c r="M9736" s="2">
        <v>0</v>
      </c>
      <c r="N9736" s="2">
        <v>0</v>
      </c>
      <c r="O9736" s="54">
        <v>0</v>
      </c>
    </row>
    <row r="9737" spans="1:15" ht="18" x14ac:dyDescent="0.35">
      <c r="A9737" t="s">
        <v>62</v>
      </c>
      <c r="B9737" t="s">
        <v>13</v>
      </c>
      <c r="C9737" t="s">
        <v>16</v>
      </c>
      <c r="E9737" s="2">
        <v>6</v>
      </c>
      <c r="F9737" s="2">
        <v>1</v>
      </c>
      <c r="G9737" s="2">
        <v>0</v>
      </c>
      <c r="H9737" s="2">
        <v>0</v>
      </c>
      <c r="I9737" s="2">
        <v>0</v>
      </c>
      <c r="J9737" s="2">
        <v>0</v>
      </c>
      <c r="K9737" s="2">
        <v>0</v>
      </c>
      <c r="L9737" s="2">
        <v>0</v>
      </c>
      <c r="M9737" s="2">
        <v>0</v>
      </c>
      <c r="N9737" s="2">
        <v>0</v>
      </c>
      <c r="O9737" s="54">
        <v>0</v>
      </c>
    </row>
    <row r="9738" spans="1:15" ht="18" x14ac:dyDescent="0.35">
      <c r="A9738" t="s">
        <v>62</v>
      </c>
      <c r="B9738" t="s">
        <v>13</v>
      </c>
      <c r="C9738" t="s">
        <v>16</v>
      </c>
      <c r="E9738" s="2">
        <v>7</v>
      </c>
      <c r="F9738" s="2">
        <v>1</v>
      </c>
      <c r="G9738" s="2">
        <v>0</v>
      </c>
      <c r="H9738" s="2">
        <v>0</v>
      </c>
      <c r="I9738" s="2">
        <v>0</v>
      </c>
      <c r="J9738" s="2">
        <v>0</v>
      </c>
      <c r="K9738" s="2">
        <v>0</v>
      </c>
      <c r="L9738" s="2">
        <v>0</v>
      </c>
      <c r="M9738" s="2">
        <v>0</v>
      </c>
      <c r="N9738" s="2">
        <v>0</v>
      </c>
      <c r="O9738" s="54">
        <v>0</v>
      </c>
    </row>
    <row r="9739" spans="1:15" ht="18" x14ac:dyDescent="0.35">
      <c r="A9739" t="s">
        <v>62</v>
      </c>
      <c r="B9739" t="s">
        <v>13</v>
      </c>
      <c r="C9739" t="s">
        <v>16</v>
      </c>
      <c r="E9739" s="2">
        <v>7</v>
      </c>
      <c r="F9739" s="2">
        <v>1</v>
      </c>
      <c r="G9739" s="2">
        <v>0</v>
      </c>
      <c r="H9739" s="2">
        <v>0</v>
      </c>
      <c r="I9739" s="2">
        <v>0</v>
      </c>
      <c r="J9739" s="2">
        <v>0</v>
      </c>
      <c r="K9739" s="2">
        <v>0</v>
      </c>
      <c r="L9739" s="2">
        <v>0</v>
      </c>
      <c r="M9739" s="2">
        <v>0</v>
      </c>
      <c r="N9739" s="2">
        <v>0</v>
      </c>
      <c r="O9739" s="54">
        <v>0</v>
      </c>
    </row>
    <row r="9740" spans="1:15" ht="18" x14ac:dyDescent="0.35">
      <c r="A9740" t="s">
        <v>62</v>
      </c>
      <c r="B9740" t="s">
        <v>13</v>
      </c>
      <c r="C9740" t="s">
        <v>16</v>
      </c>
      <c r="E9740" s="2">
        <v>8</v>
      </c>
      <c r="F9740" s="2">
        <v>1</v>
      </c>
      <c r="G9740" s="2">
        <v>0</v>
      </c>
      <c r="H9740" s="2">
        <v>0</v>
      </c>
      <c r="I9740" s="2">
        <v>0</v>
      </c>
      <c r="J9740" s="2">
        <v>0</v>
      </c>
      <c r="K9740" s="2">
        <v>0</v>
      </c>
      <c r="L9740" s="2">
        <v>0</v>
      </c>
      <c r="M9740" s="2">
        <v>0</v>
      </c>
      <c r="N9740" s="2">
        <v>0</v>
      </c>
      <c r="O9740" s="54">
        <v>0</v>
      </c>
    </row>
    <row r="9741" spans="1:15" ht="18" x14ac:dyDescent="0.35">
      <c r="A9741" t="s">
        <v>62</v>
      </c>
      <c r="B9741" t="s">
        <v>13</v>
      </c>
      <c r="C9741" t="s">
        <v>16</v>
      </c>
      <c r="E9741" s="2">
        <v>8</v>
      </c>
      <c r="F9741" s="2">
        <v>1</v>
      </c>
      <c r="G9741" s="2">
        <v>0</v>
      </c>
      <c r="H9741" s="2">
        <v>0</v>
      </c>
      <c r="I9741" s="2">
        <v>0</v>
      </c>
      <c r="J9741" s="2">
        <v>0</v>
      </c>
      <c r="K9741" s="2">
        <v>0</v>
      </c>
      <c r="L9741" s="2">
        <v>0</v>
      </c>
      <c r="M9741" s="2">
        <v>0</v>
      </c>
      <c r="N9741" s="2">
        <v>0</v>
      </c>
      <c r="O9741" s="54">
        <v>0</v>
      </c>
    </row>
    <row r="9742" spans="1:15" ht="18" x14ac:dyDescent="0.35">
      <c r="A9742" t="s">
        <v>62</v>
      </c>
      <c r="B9742" t="s">
        <v>13</v>
      </c>
      <c r="C9742" t="s">
        <v>16</v>
      </c>
      <c r="E9742" s="2">
        <v>9</v>
      </c>
      <c r="F9742" s="2">
        <v>1</v>
      </c>
      <c r="G9742" s="2">
        <v>0</v>
      </c>
      <c r="H9742" s="2">
        <v>0</v>
      </c>
      <c r="I9742" s="2">
        <v>0</v>
      </c>
      <c r="J9742" s="2">
        <v>0</v>
      </c>
      <c r="K9742" s="2">
        <v>0</v>
      </c>
      <c r="L9742" s="2">
        <v>0</v>
      </c>
      <c r="M9742" s="2">
        <v>0</v>
      </c>
      <c r="N9742" s="2">
        <v>0</v>
      </c>
      <c r="O9742" s="54">
        <v>0</v>
      </c>
    </row>
    <row r="9743" spans="1:15" ht="18" x14ac:dyDescent="0.35">
      <c r="A9743" t="s">
        <v>62</v>
      </c>
      <c r="B9743" t="s">
        <v>13</v>
      </c>
      <c r="C9743" t="s">
        <v>16</v>
      </c>
      <c r="E9743" s="2">
        <v>10</v>
      </c>
      <c r="F9743" s="2">
        <v>1</v>
      </c>
      <c r="G9743" s="2">
        <v>0</v>
      </c>
      <c r="H9743" s="2">
        <v>0</v>
      </c>
      <c r="I9743" s="2">
        <v>0</v>
      </c>
      <c r="J9743" s="2">
        <v>0</v>
      </c>
      <c r="K9743" s="2">
        <v>0</v>
      </c>
      <c r="L9743" s="2">
        <v>0</v>
      </c>
      <c r="M9743" s="2">
        <v>0</v>
      </c>
      <c r="N9743" s="2">
        <v>0</v>
      </c>
      <c r="O9743" s="54">
        <v>0</v>
      </c>
    </row>
    <row r="9744" spans="1:15" ht="18" x14ac:dyDescent="0.35">
      <c r="A9744" t="s">
        <v>62</v>
      </c>
      <c r="B9744" t="s">
        <v>13</v>
      </c>
      <c r="C9744" t="s">
        <v>16</v>
      </c>
      <c r="E9744" s="2">
        <v>10</v>
      </c>
      <c r="F9744" s="2">
        <v>1</v>
      </c>
      <c r="G9744" s="2">
        <v>0</v>
      </c>
      <c r="H9744" s="2">
        <v>0</v>
      </c>
      <c r="I9744" s="2">
        <v>0</v>
      </c>
      <c r="J9744" s="2">
        <v>0</v>
      </c>
      <c r="K9744" s="2">
        <v>0</v>
      </c>
      <c r="L9744" s="2">
        <v>0</v>
      </c>
      <c r="M9744" s="2">
        <v>0</v>
      </c>
      <c r="N9744" s="2">
        <v>0</v>
      </c>
      <c r="O9744" s="54">
        <v>0</v>
      </c>
    </row>
    <row r="9745" spans="1:15" ht="18" x14ac:dyDescent="0.35">
      <c r="A9745" t="s">
        <v>62</v>
      </c>
      <c r="B9745" t="s">
        <v>13</v>
      </c>
      <c r="C9745" t="s">
        <v>16</v>
      </c>
      <c r="E9745" s="2">
        <v>11</v>
      </c>
      <c r="F9745" s="2">
        <v>1</v>
      </c>
      <c r="G9745" s="2">
        <v>0</v>
      </c>
      <c r="H9745" s="2">
        <v>0</v>
      </c>
      <c r="I9745" s="2">
        <v>0</v>
      </c>
      <c r="J9745" s="2">
        <v>0</v>
      </c>
      <c r="K9745" s="2">
        <v>0</v>
      </c>
      <c r="L9745" s="2">
        <v>0</v>
      </c>
      <c r="M9745" s="2">
        <v>0</v>
      </c>
      <c r="N9745" s="2">
        <v>0</v>
      </c>
      <c r="O9745" s="54">
        <v>0</v>
      </c>
    </row>
    <row r="9746" spans="1:15" ht="18" x14ac:dyDescent="0.35">
      <c r="A9746" t="s">
        <v>62</v>
      </c>
      <c r="B9746" t="s">
        <v>13</v>
      </c>
      <c r="C9746" t="s">
        <v>16</v>
      </c>
      <c r="E9746" s="2">
        <v>11</v>
      </c>
      <c r="F9746" s="2">
        <v>1</v>
      </c>
      <c r="G9746" s="2">
        <v>0</v>
      </c>
      <c r="H9746" s="2">
        <v>0</v>
      </c>
      <c r="I9746" s="2">
        <v>0</v>
      </c>
      <c r="J9746" s="2">
        <v>0</v>
      </c>
      <c r="K9746" s="2">
        <v>0</v>
      </c>
      <c r="L9746" s="2">
        <v>0</v>
      </c>
      <c r="M9746" s="2">
        <v>0</v>
      </c>
      <c r="N9746" s="2">
        <v>0</v>
      </c>
      <c r="O9746" s="54">
        <v>0</v>
      </c>
    </row>
    <row r="9747" spans="1:15" ht="18" x14ac:dyDescent="0.35">
      <c r="A9747" t="s">
        <v>62</v>
      </c>
      <c r="B9747" t="s">
        <v>13</v>
      </c>
      <c r="C9747" t="s">
        <v>16</v>
      </c>
      <c r="E9747" s="2">
        <v>12</v>
      </c>
      <c r="F9747" s="2">
        <v>1</v>
      </c>
      <c r="G9747" s="2">
        <v>0</v>
      </c>
      <c r="H9747" s="2">
        <v>0</v>
      </c>
      <c r="I9747" s="2">
        <v>0</v>
      </c>
      <c r="J9747" s="2">
        <v>0</v>
      </c>
      <c r="K9747" s="2">
        <v>0</v>
      </c>
      <c r="L9747" s="2">
        <v>0</v>
      </c>
      <c r="M9747" s="2">
        <v>0</v>
      </c>
      <c r="N9747" s="2">
        <v>0</v>
      </c>
      <c r="O9747" s="54">
        <v>0</v>
      </c>
    </row>
    <row r="9748" spans="1:15" ht="18" x14ac:dyDescent="0.35">
      <c r="A9748" t="s">
        <v>62</v>
      </c>
      <c r="B9748" t="s">
        <v>13</v>
      </c>
      <c r="C9748" t="s">
        <v>16</v>
      </c>
      <c r="E9748" s="2">
        <v>12</v>
      </c>
      <c r="F9748" s="2">
        <v>1</v>
      </c>
      <c r="G9748" s="2">
        <v>0</v>
      </c>
      <c r="H9748" s="2">
        <v>0</v>
      </c>
      <c r="I9748" s="2">
        <v>0</v>
      </c>
      <c r="J9748" s="2">
        <v>0</v>
      </c>
      <c r="K9748" s="2">
        <v>0</v>
      </c>
      <c r="L9748" s="2">
        <v>0</v>
      </c>
      <c r="M9748" s="2">
        <v>0</v>
      </c>
      <c r="N9748" s="2">
        <v>0</v>
      </c>
      <c r="O9748" s="54">
        <v>0</v>
      </c>
    </row>
    <row r="9749" spans="1:15" ht="18" x14ac:dyDescent="0.35">
      <c r="A9749" t="s">
        <v>62</v>
      </c>
      <c r="B9749" t="s">
        <v>13</v>
      </c>
      <c r="C9749" t="s">
        <v>16</v>
      </c>
      <c r="E9749" s="2">
        <v>13</v>
      </c>
      <c r="F9749" s="2">
        <v>1</v>
      </c>
      <c r="G9749" s="2">
        <v>0</v>
      </c>
      <c r="H9749" s="2">
        <v>0</v>
      </c>
      <c r="I9749" s="2">
        <v>0</v>
      </c>
      <c r="J9749" s="2">
        <v>0</v>
      </c>
      <c r="K9749" s="2">
        <v>0</v>
      </c>
      <c r="L9749" s="2">
        <v>0</v>
      </c>
      <c r="M9749" s="2">
        <v>0</v>
      </c>
      <c r="N9749" s="2">
        <v>0</v>
      </c>
      <c r="O9749" s="54">
        <v>0</v>
      </c>
    </row>
    <row r="9750" spans="1:15" ht="18" x14ac:dyDescent="0.35">
      <c r="A9750" t="s">
        <v>62</v>
      </c>
      <c r="B9750" t="s">
        <v>13</v>
      </c>
      <c r="C9750" t="s">
        <v>16</v>
      </c>
      <c r="E9750" s="2">
        <v>13</v>
      </c>
      <c r="F9750" s="2">
        <v>1</v>
      </c>
      <c r="G9750" s="2">
        <v>0</v>
      </c>
      <c r="H9750" s="2">
        <v>0</v>
      </c>
      <c r="I9750" s="2">
        <v>0</v>
      </c>
      <c r="J9750" s="2">
        <v>0</v>
      </c>
      <c r="K9750" s="2">
        <v>0</v>
      </c>
      <c r="L9750" s="2">
        <v>0</v>
      </c>
      <c r="M9750" s="2">
        <v>0</v>
      </c>
      <c r="N9750" s="2">
        <v>0</v>
      </c>
      <c r="O9750" s="54">
        <v>0</v>
      </c>
    </row>
    <row r="9751" spans="1:15" ht="18" x14ac:dyDescent="0.35">
      <c r="A9751" t="s">
        <v>62</v>
      </c>
      <c r="B9751" t="s">
        <v>13</v>
      </c>
      <c r="C9751" t="s">
        <v>16</v>
      </c>
      <c r="E9751" s="2">
        <v>14</v>
      </c>
      <c r="F9751" s="2">
        <v>1</v>
      </c>
      <c r="G9751" s="2">
        <v>0</v>
      </c>
      <c r="H9751" s="2">
        <v>0</v>
      </c>
      <c r="I9751" s="2">
        <v>0</v>
      </c>
      <c r="J9751" s="2">
        <v>0</v>
      </c>
      <c r="K9751" s="2">
        <v>0</v>
      </c>
      <c r="L9751" s="2">
        <v>0</v>
      </c>
      <c r="M9751" s="2">
        <v>0</v>
      </c>
      <c r="N9751" s="2">
        <v>0</v>
      </c>
      <c r="O9751" s="54">
        <v>0</v>
      </c>
    </row>
    <row r="9752" spans="1:15" ht="18" x14ac:dyDescent="0.35">
      <c r="A9752" t="s">
        <v>62</v>
      </c>
      <c r="B9752" t="s">
        <v>13</v>
      </c>
      <c r="C9752" t="s">
        <v>16</v>
      </c>
      <c r="E9752" s="2">
        <v>14</v>
      </c>
      <c r="F9752" s="2">
        <v>1</v>
      </c>
      <c r="G9752" s="2">
        <v>0</v>
      </c>
      <c r="H9752" s="2">
        <v>0</v>
      </c>
      <c r="I9752" s="2">
        <v>0</v>
      </c>
      <c r="J9752" s="2">
        <v>0</v>
      </c>
      <c r="K9752" s="2">
        <v>0</v>
      </c>
      <c r="L9752" s="2">
        <v>0</v>
      </c>
      <c r="M9752" s="2">
        <v>0</v>
      </c>
      <c r="N9752" s="2">
        <v>0</v>
      </c>
      <c r="O9752" s="54">
        <v>0</v>
      </c>
    </row>
    <row r="9753" spans="1:15" ht="18" x14ac:dyDescent="0.35">
      <c r="A9753" t="s">
        <v>62</v>
      </c>
      <c r="B9753" t="s">
        <v>13</v>
      </c>
      <c r="C9753" t="s">
        <v>16</v>
      </c>
      <c r="E9753" s="2">
        <v>15</v>
      </c>
      <c r="F9753" s="2">
        <v>1</v>
      </c>
      <c r="G9753" s="2">
        <v>0</v>
      </c>
      <c r="H9753" s="2">
        <v>0</v>
      </c>
      <c r="I9753" s="2">
        <v>0</v>
      </c>
      <c r="J9753" s="2">
        <v>0</v>
      </c>
      <c r="K9753" s="2">
        <v>0</v>
      </c>
      <c r="L9753" s="2">
        <v>0</v>
      </c>
      <c r="M9753" s="2">
        <v>0</v>
      </c>
      <c r="N9753" s="2">
        <v>0</v>
      </c>
      <c r="O9753" s="54">
        <v>0</v>
      </c>
    </row>
    <row r="9754" spans="1:15" ht="18" x14ac:dyDescent="0.35">
      <c r="A9754" t="s">
        <v>62</v>
      </c>
      <c r="B9754" t="s">
        <v>13</v>
      </c>
      <c r="C9754" t="s">
        <v>16</v>
      </c>
      <c r="E9754" s="2">
        <v>15</v>
      </c>
      <c r="F9754" s="2">
        <v>1</v>
      </c>
      <c r="G9754" s="2">
        <v>0</v>
      </c>
      <c r="H9754" s="2">
        <v>0</v>
      </c>
      <c r="I9754" s="2">
        <v>0</v>
      </c>
      <c r="J9754" s="2">
        <v>0</v>
      </c>
      <c r="K9754" s="2">
        <v>0</v>
      </c>
      <c r="L9754" s="2">
        <v>0</v>
      </c>
      <c r="M9754" s="2">
        <v>0</v>
      </c>
      <c r="N9754" s="2">
        <v>0</v>
      </c>
      <c r="O9754" s="54">
        <v>0</v>
      </c>
    </row>
    <row r="9755" spans="1:15" ht="18" x14ac:dyDescent="0.35">
      <c r="A9755" t="s">
        <v>62</v>
      </c>
      <c r="B9755" t="s">
        <v>13</v>
      </c>
      <c r="C9755" t="s">
        <v>16</v>
      </c>
      <c r="E9755" s="2">
        <v>16</v>
      </c>
      <c r="F9755" s="2">
        <v>1</v>
      </c>
      <c r="G9755" s="2">
        <v>0</v>
      </c>
      <c r="H9755" s="2">
        <v>0</v>
      </c>
      <c r="I9755" s="2">
        <v>0</v>
      </c>
      <c r="J9755" s="2">
        <v>0</v>
      </c>
      <c r="K9755" s="2">
        <v>0</v>
      </c>
      <c r="L9755" s="2">
        <v>0</v>
      </c>
      <c r="M9755" s="2">
        <v>0</v>
      </c>
      <c r="N9755" s="2">
        <v>0</v>
      </c>
      <c r="O9755" s="54">
        <v>0</v>
      </c>
    </row>
    <row r="9756" spans="1:15" ht="18" x14ac:dyDescent="0.35">
      <c r="A9756" t="s">
        <v>62</v>
      </c>
      <c r="B9756" t="s">
        <v>13</v>
      </c>
      <c r="C9756" t="s">
        <v>16</v>
      </c>
      <c r="E9756" s="2">
        <v>16</v>
      </c>
      <c r="F9756" s="2">
        <v>1</v>
      </c>
      <c r="G9756" s="2">
        <v>0</v>
      </c>
      <c r="H9756" s="2">
        <v>0</v>
      </c>
      <c r="I9756" s="2">
        <v>0</v>
      </c>
      <c r="J9756" s="2">
        <v>0</v>
      </c>
      <c r="K9756" s="2">
        <v>0</v>
      </c>
      <c r="L9756" s="2">
        <v>0</v>
      </c>
      <c r="M9756" s="2">
        <v>0</v>
      </c>
      <c r="N9756" s="2">
        <v>0</v>
      </c>
      <c r="O9756" s="54">
        <v>0</v>
      </c>
    </row>
    <row r="9757" spans="1:15" ht="18" x14ac:dyDescent="0.35">
      <c r="A9757" t="s">
        <v>62</v>
      </c>
      <c r="B9757" t="s">
        <v>13</v>
      </c>
      <c r="C9757" t="s">
        <v>16</v>
      </c>
      <c r="E9757" s="2">
        <v>17</v>
      </c>
      <c r="F9757" s="2">
        <v>1</v>
      </c>
      <c r="G9757" s="2">
        <v>0</v>
      </c>
      <c r="H9757" s="2">
        <v>0</v>
      </c>
      <c r="I9757" s="2">
        <v>0</v>
      </c>
      <c r="J9757" s="2">
        <v>0</v>
      </c>
      <c r="K9757" s="2">
        <v>0</v>
      </c>
      <c r="L9757" s="2">
        <v>0</v>
      </c>
      <c r="M9757" s="2">
        <v>0</v>
      </c>
      <c r="N9757" s="2">
        <v>0</v>
      </c>
      <c r="O9757" s="54">
        <v>0</v>
      </c>
    </row>
    <row r="9758" spans="1:15" ht="18" x14ac:dyDescent="0.35">
      <c r="A9758" t="s">
        <v>62</v>
      </c>
      <c r="B9758" t="s">
        <v>13</v>
      </c>
      <c r="C9758" t="s">
        <v>16</v>
      </c>
      <c r="E9758" s="2">
        <v>17</v>
      </c>
      <c r="F9758" s="2">
        <v>1</v>
      </c>
      <c r="G9758" s="2">
        <v>0</v>
      </c>
      <c r="H9758" s="2">
        <v>0</v>
      </c>
      <c r="I9758" s="2">
        <v>0</v>
      </c>
      <c r="J9758" s="2">
        <v>0</v>
      </c>
      <c r="K9758" s="2">
        <v>0</v>
      </c>
      <c r="L9758" s="2">
        <v>0</v>
      </c>
      <c r="M9758" s="2">
        <v>0</v>
      </c>
      <c r="N9758" s="2">
        <v>0</v>
      </c>
      <c r="O9758" s="54">
        <v>0</v>
      </c>
    </row>
    <row r="9759" spans="1:15" ht="18" x14ac:dyDescent="0.35">
      <c r="A9759" t="s">
        <v>62</v>
      </c>
      <c r="B9759" t="s">
        <v>13</v>
      </c>
      <c r="C9759" t="s">
        <v>16</v>
      </c>
      <c r="E9759" s="2">
        <v>18</v>
      </c>
      <c r="F9759" s="2">
        <v>1</v>
      </c>
      <c r="G9759" s="2">
        <v>0</v>
      </c>
      <c r="H9759" s="2">
        <v>0</v>
      </c>
      <c r="I9759" s="2">
        <v>0</v>
      </c>
      <c r="J9759" s="2">
        <v>0</v>
      </c>
      <c r="K9759" s="2">
        <v>0</v>
      </c>
      <c r="L9759" s="2">
        <v>0</v>
      </c>
      <c r="M9759" s="2">
        <v>0</v>
      </c>
      <c r="N9759" s="2">
        <v>0</v>
      </c>
      <c r="O9759" s="54">
        <v>0</v>
      </c>
    </row>
    <row r="9760" spans="1:15" ht="18" x14ac:dyDescent="0.35">
      <c r="A9760" t="s">
        <v>62</v>
      </c>
      <c r="B9760" t="s">
        <v>13</v>
      </c>
      <c r="C9760" t="s">
        <v>16</v>
      </c>
      <c r="E9760" s="2">
        <v>18</v>
      </c>
      <c r="F9760" s="2">
        <v>1</v>
      </c>
      <c r="G9760" s="2">
        <v>0</v>
      </c>
      <c r="H9760" s="2">
        <v>0</v>
      </c>
      <c r="I9760" s="2">
        <v>0</v>
      </c>
      <c r="J9760" s="2">
        <v>0</v>
      </c>
      <c r="K9760" s="2">
        <v>0</v>
      </c>
      <c r="L9760" s="2">
        <v>0</v>
      </c>
      <c r="M9760" s="2">
        <v>0</v>
      </c>
      <c r="N9760" s="2">
        <v>0</v>
      </c>
      <c r="O9760" s="54">
        <v>0</v>
      </c>
    </row>
    <row r="9761" spans="1:15" ht="18" x14ac:dyDescent="0.35">
      <c r="A9761" t="s">
        <v>62</v>
      </c>
      <c r="B9761" t="s">
        <v>13</v>
      </c>
      <c r="C9761" t="s">
        <v>16</v>
      </c>
      <c r="E9761" s="2">
        <v>19</v>
      </c>
      <c r="F9761" s="2">
        <v>1</v>
      </c>
      <c r="G9761" s="2">
        <v>0</v>
      </c>
      <c r="H9761" s="2">
        <v>0</v>
      </c>
      <c r="I9761" s="2">
        <v>0</v>
      </c>
      <c r="J9761" s="2">
        <v>0</v>
      </c>
      <c r="K9761" s="2">
        <v>0</v>
      </c>
      <c r="L9761" s="2">
        <v>0</v>
      </c>
      <c r="M9761" s="2">
        <v>0</v>
      </c>
      <c r="N9761" s="2">
        <v>0</v>
      </c>
      <c r="O9761" s="54">
        <v>0</v>
      </c>
    </row>
    <row r="9762" spans="1:15" ht="18" x14ac:dyDescent="0.35">
      <c r="A9762" t="s">
        <v>62</v>
      </c>
      <c r="B9762" t="s">
        <v>13</v>
      </c>
      <c r="C9762" t="s">
        <v>16</v>
      </c>
      <c r="E9762" s="2">
        <v>19</v>
      </c>
      <c r="F9762" s="2">
        <v>1</v>
      </c>
      <c r="G9762" s="2">
        <v>0</v>
      </c>
      <c r="H9762" s="2">
        <v>0</v>
      </c>
      <c r="I9762" s="2">
        <v>0</v>
      </c>
      <c r="J9762" s="2">
        <v>0</v>
      </c>
      <c r="K9762" s="2">
        <v>0</v>
      </c>
      <c r="L9762" s="2">
        <v>0</v>
      </c>
      <c r="M9762" s="2">
        <v>0</v>
      </c>
      <c r="N9762" s="2">
        <v>0</v>
      </c>
      <c r="O9762" s="54">
        <v>0</v>
      </c>
    </row>
    <row r="9763" spans="1:15" ht="18" x14ac:dyDescent="0.35">
      <c r="A9763" t="s">
        <v>62</v>
      </c>
      <c r="B9763" t="s">
        <v>13</v>
      </c>
      <c r="C9763" t="s">
        <v>16</v>
      </c>
      <c r="E9763" s="2">
        <v>20</v>
      </c>
      <c r="F9763" s="2">
        <v>1</v>
      </c>
      <c r="G9763" s="2">
        <v>0</v>
      </c>
      <c r="H9763" s="2">
        <v>0</v>
      </c>
      <c r="I9763" s="2">
        <v>0</v>
      </c>
      <c r="J9763" s="2">
        <v>0</v>
      </c>
      <c r="K9763" s="2">
        <v>0</v>
      </c>
      <c r="L9763" s="2">
        <v>0</v>
      </c>
      <c r="M9763" s="2">
        <v>0</v>
      </c>
      <c r="N9763" s="2">
        <v>0</v>
      </c>
      <c r="O9763" s="54">
        <v>0</v>
      </c>
    </row>
    <row r="9764" spans="1:15" ht="18" x14ac:dyDescent="0.35">
      <c r="A9764" t="s">
        <v>62</v>
      </c>
      <c r="B9764" t="s">
        <v>13</v>
      </c>
      <c r="C9764" t="s">
        <v>16</v>
      </c>
      <c r="E9764" s="2">
        <v>20</v>
      </c>
      <c r="F9764" s="2">
        <v>1</v>
      </c>
      <c r="G9764" s="2">
        <v>0</v>
      </c>
      <c r="H9764" s="2">
        <v>0</v>
      </c>
      <c r="I9764" s="2">
        <v>0</v>
      </c>
      <c r="J9764" s="2">
        <v>0</v>
      </c>
      <c r="K9764" s="2">
        <v>0</v>
      </c>
      <c r="L9764" s="2">
        <v>0</v>
      </c>
      <c r="M9764" s="2">
        <v>0</v>
      </c>
      <c r="N9764" s="2">
        <v>0</v>
      </c>
      <c r="O9764" s="54">
        <v>0</v>
      </c>
    </row>
    <row r="9765" spans="1:15" ht="18" x14ac:dyDescent="0.35">
      <c r="A9765" t="s">
        <v>62</v>
      </c>
      <c r="B9765" t="s">
        <v>13</v>
      </c>
      <c r="C9765" t="s">
        <v>16</v>
      </c>
      <c r="E9765" s="2">
        <v>21</v>
      </c>
      <c r="F9765" s="2">
        <v>1</v>
      </c>
      <c r="G9765" s="2">
        <v>0</v>
      </c>
      <c r="H9765" s="2">
        <v>0</v>
      </c>
      <c r="I9765" s="2">
        <v>0</v>
      </c>
      <c r="J9765" s="2">
        <v>0</v>
      </c>
      <c r="K9765" s="2">
        <v>0</v>
      </c>
      <c r="L9765" s="2">
        <v>0</v>
      </c>
      <c r="M9765" s="2">
        <v>0</v>
      </c>
      <c r="N9765" s="2">
        <v>0</v>
      </c>
      <c r="O9765" s="54">
        <v>0</v>
      </c>
    </row>
    <row r="9766" spans="1:15" ht="18" x14ac:dyDescent="0.35">
      <c r="A9766" t="s">
        <v>62</v>
      </c>
      <c r="B9766" t="s">
        <v>13</v>
      </c>
      <c r="C9766" t="s">
        <v>16</v>
      </c>
      <c r="E9766" s="2">
        <v>21</v>
      </c>
      <c r="F9766" s="2">
        <v>1</v>
      </c>
      <c r="G9766" s="2">
        <v>0</v>
      </c>
      <c r="H9766" s="2">
        <v>0</v>
      </c>
      <c r="I9766" s="2">
        <v>0</v>
      </c>
      <c r="J9766" s="2">
        <v>0</v>
      </c>
      <c r="K9766" s="2">
        <v>0</v>
      </c>
      <c r="L9766" s="2">
        <v>0</v>
      </c>
      <c r="M9766" s="2">
        <v>0</v>
      </c>
      <c r="N9766" s="2">
        <v>0</v>
      </c>
      <c r="O9766" s="54">
        <v>0</v>
      </c>
    </row>
    <row r="9767" spans="1:15" ht="18" x14ac:dyDescent="0.35">
      <c r="A9767" t="s">
        <v>62</v>
      </c>
      <c r="B9767" t="s">
        <v>13</v>
      </c>
      <c r="C9767" t="s">
        <v>16</v>
      </c>
      <c r="E9767" s="2">
        <v>22</v>
      </c>
      <c r="F9767" s="2">
        <v>1</v>
      </c>
      <c r="G9767" s="2">
        <v>0</v>
      </c>
      <c r="H9767" s="2">
        <v>0</v>
      </c>
      <c r="I9767" s="2">
        <v>0</v>
      </c>
      <c r="J9767" s="2">
        <v>0</v>
      </c>
      <c r="K9767" s="2">
        <v>0</v>
      </c>
      <c r="L9767" s="2">
        <v>0</v>
      </c>
      <c r="M9767" s="2">
        <v>0</v>
      </c>
      <c r="N9767" s="2">
        <v>0</v>
      </c>
      <c r="O9767" s="54">
        <v>0</v>
      </c>
    </row>
    <row r="9768" spans="1:15" ht="18" x14ac:dyDescent="0.35">
      <c r="A9768" t="s">
        <v>62</v>
      </c>
      <c r="B9768" t="s">
        <v>13</v>
      </c>
      <c r="C9768" t="s">
        <v>16</v>
      </c>
      <c r="E9768" s="2">
        <v>22</v>
      </c>
      <c r="F9768" s="2">
        <v>1</v>
      </c>
      <c r="G9768" s="2">
        <v>0</v>
      </c>
      <c r="H9768" s="2">
        <v>0</v>
      </c>
      <c r="I9768" s="2">
        <v>0</v>
      </c>
      <c r="J9768" s="2">
        <v>0</v>
      </c>
      <c r="K9768" s="2">
        <v>0</v>
      </c>
      <c r="L9768" s="2">
        <v>0</v>
      </c>
      <c r="M9768" s="2">
        <v>0</v>
      </c>
      <c r="N9768" s="2">
        <v>0</v>
      </c>
      <c r="O9768" s="54">
        <v>0</v>
      </c>
    </row>
    <row r="9769" spans="1:15" ht="18" x14ac:dyDescent="0.35">
      <c r="A9769" t="s">
        <v>62</v>
      </c>
      <c r="B9769" t="s">
        <v>13</v>
      </c>
      <c r="C9769" t="s">
        <v>16</v>
      </c>
      <c r="E9769" s="2">
        <v>23</v>
      </c>
      <c r="F9769" s="2">
        <v>1</v>
      </c>
      <c r="G9769" s="2">
        <v>0</v>
      </c>
      <c r="H9769" s="2">
        <v>0</v>
      </c>
      <c r="I9769" s="2">
        <v>0</v>
      </c>
      <c r="J9769" s="2">
        <v>0</v>
      </c>
      <c r="K9769" s="2">
        <v>0</v>
      </c>
      <c r="L9769" s="2">
        <v>0</v>
      </c>
      <c r="M9769" s="2">
        <v>0</v>
      </c>
      <c r="N9769" s="2">
        <v>0</v>
      </c>
      <c r="O9769" s="54">
        <v>0</v>
      </c>
    </row>
    <row r="9770" spans="1:15" ht="18" x14ac:dyDescent="0.35">
      <c r="A9770" t="s">
        <v>62</v>
      </c>
      <c r="B9770" t="s">
        <v>13</v>
      </c>
      <c r="C9770" t="s">
        <v>16</v>
      </c>
      <c r="E9770" s="2">
        <v>23</v>
      </c>
      <c r="F9770" s="2">
        <v>1</v>
      </c>
      <c r="G9770" s="2">
        <v>0</v>
      </c>
      <c r="H9770" s="2">
        <v>0</v>
      </c>
      <c r="I9770" s="2">
        <v>0</v>
      </c>
      <c r="J9770" s="2">
        <v>0</v>
      </c>
      <c r="K9770" s="2">
        <v>0</v>
      </c>
      <c r="L9770" s="2">
        <v>0</v>
      </c>
      <c r="M9770" s="2">
        <v>0</v>
      </c>
      <c r="N9770" s="2">
        <v>0</v>
      </c>
      <c r="O9770" s="54">
        <v>0</v>
      </c>
    </row>
    <row r="9771" spans="1:15" ht="18" x14ac:dyDescent="0.35">
      <c r="A9771" t="s">
        <v>62</v>
      </c>
      <c r="B9771" t="s">
        <v>13</v>
      </c>
      <c r="C9771" t="s">
        <v>16</v>
      </c>
      <c r="E9771" s="2">
        <v>24</v>
      </c>
      <c r="F9771" s="2">
        <v>1</v>
      </c>
      <c r="G9771" s="2">
        <v>0</v>
      </c>
      <c r="H9771" s="2">
        <v>0</v>
      </c>
      <c r="I9771" s="2">
        <v>0</v>
      </c>
      <c r="J9771" s="2">
        <v>0</v>
      </c>
      <c r="K9771" s="2">
        <v>0</v>
      </c>
      <c r="L9771" s="2">
        <v>0</v>
      </c>
      <c r="M9771" s="2">
        <v>0</v>
      </c>
      <c r="N9771" s="2">
        <v>0</v>
      </c>
      <c r="O9771" s="54">
        <v>0</v>
      </c>
    </row>
    <row r="9772" spans="1:15" ht="18" x14ac:dyDescent="0.35">
      <c r="A9772" t="s">
        <v>62</v>
      </c>
      <c r="B9772" t="s">
        <v>13</v>
      </c>
      <c r="C9772" t="s">
        <v>16</v>
      </c>
      <c r="E9772" s="2">
        <v>24</v>
      </c>
      <c r="F9772" s="2">
        <v>1</v>
      </c>
      <c r="G9772" s="2">
        <v>0</v>
      </c>
      <c r="H9772" s="2">
        <v>0</v>
      </c>
      <c r="I9772" s="2">
        <v>0</v>
      </c>
      <c r="J9772" s="2">
        <v>0</v>
      </c>
      <c r="K9772" s="2">
        <v>0</v>
      </c>
      <c r="L9772" s="2">
        <v>0</v>
      </c>
      <c r="M9772" s="2">
        <v>0</v>
      </c>
      <c r="N9772" s="2">
        <v>0</v>
      </c>
      <c r="O9772" s="54">
        <v>0</v>
      </c>
    </row>
    <row r="9773" spans="1:15" ht="18" x14ac:dyDescent="0.35">
      <c r="A9773" t="s">
        <v>62</v>
      </c>
      <c r="B9773" t="s">
        <v>13</v>
      </c>
      <c r="C9773" t="s">
        <v>16</v>
      </c>
      <c r="E9773" s="2">
        <v>25</v>
      </c>
      <c r="F9773" s="2">
        <v>1</v>
      </c>
      <c r="G9773" s="2">
        <v>0</v>
      </c>
      <c r="H9773" s="2">
        <v>0</v>
      </c>
      <c r="I9773" s="2">
        <v>0</v>
      </c>
      <c r="J9773" s="2">
        <v>0</v>
      </c>
      <c r="K9773" s="2">
        <v>0</v>
      </c>
      <c r="L9773" s="2">
        <v>0</v>
      </c>
      <c r="M9773" s="2">
        <v>0</v>
      </c>
      <c r="N9773" s="2">
        <v>0</v>
      </c>
      <c r="O9773" s="54">
        <v>0</v>
      </c>
    </row>
    <row r="9774" spans="1:15" ht="18" x14ac:dyDescent="0.35">
      <c r="A9774" t="s">
        <v>62</v>
      </c>
      <c r="B9774" t="s">
        <v>13</v>
      </c>
      <c r="C9774" t="s">
        <v>16</v>
      </c>
      <c r="E9774" s="2">
        <v>25</v>
      </c>
      <c r="F9774" s="2">
        <v>1</v>
      </c>
      <c r="G9774" s="2">
        <v>0</v>
      </c>
      <c r="H9774" s="2">
        <v>0</v>
      </c>
      <c r="I9774" s="2">
        <v>0</v>
      </c>
      <c r="J9774" s="2">
        <v>0</v>
      </c>
      <c r="K9774" s="2">
        <v>0</v>
      </c>
      <c r="L9774" s="2">
        <v>0</v>
      </c>
      <c r="M9774" s="2">
        <v>0</v>
      </c>
      <c r="N9774" s="2">
        <v>0</v>
      </c>
      <c r="O9774" s="54">
        <v>0</v>
      </c>
    </row>
    <row r="9775" spans="1:15" ht="18" x14ac:dyDescent="0.35">
      <c r="A9775" t="s">
        <v>62</v>
      </c>
      <c r="B9775" t="s">
        <v>13</v>
      </c>
      <c r="C9775" t="s">
        <v>16</v>
      </c>
      <c r="E9775" s="2">
        <v>26</v>
      </c>
      <c r="F9775" s="2">
        <v>1</v>
      </c>
      <c r="G9775" s="2">
        <v>0</v>
      </c>
      <c r="H9775" s="2">
        <v>0</v>
      </c>
      <c r="I9775" s="2">
        <v>0</v>
      </c>
      <c r="J9775" s="2">
        <v>0</v>
      </c>
      <c r="K9775" s="2">
        <v>0</v>
      </c>
      <c r="L9775" s="2">
        <v>0</v>
      </c>
      <c r="M9775" s="2">
        <v>0</v>
      </c>
      <c r="N9775" s="2">
        <v>0</v>
      </c>
      <c r="O9775" s="54">
        <v>0</v>
      </c>
    </row>
    <row r="9776" spans="1:15" ht="18" x14ac:dyDescent="0.35">
      <c r="A9776" t="s">
        <v>62</v>
      </c>
      <c r="B9776" t="s">
        <v>13</v>
      </c>
      <c r="C9776" t="s">
        <v>16</v>
      </c>
      <c r="E9776" s="2">
        <v>26</v>
      </c>
      <c r="F9776" s="2">
        <v>1</v>
      </c>
      <c r="G9776" s="2">
        <v>0</v>
      </c>
      <c r="H9776" s="2">
        <v>0</v>
      </c>
      <c r="I9776" s="2">
        <v>0</v>
      </c>
      <c r="J9776" s="2">
        <v>0</v>
      </c>
      <c r="K9776" s="2">
        <v>0</v>
      </c>
      <c r="L9776" s="2">
        <v>0</v>
      </c>
      <c r="M9776" s="2">
        <v>0</v>
      </c>
      <c r="N9776" s="2">
        <v>0</v>
      </c>
      <c r="O9776" s="54">
        <v>0</v>
      </c>
    </row>
    <row r="9777" spans="1:15" ht="18" x14ac:dyDescent="0.35">
      <c r="A9777" t="s">
        <v>62</v>
      </c>
      <c r="B9777" t="s">
        <v>13</v>
      </c>
      <c r="C9777" t="s">
        <v>16</v>
      </c>
      <c r="E9777" s="2">
        <v>27</v>
      </c>
      <c r="F9777" s="2">
        <v>1</v>
      </c>
      <c r="G9777" s="2">
        <v>0</v>
      </c>
      <c r="H9777" s="2">
        <v>0</v>
      </c>
      <c r="I9777" s="2">
        <v>0</v>
      </c>
      <c r="J9777" s="2">
        <v>0</v>
      </c>
      <c r="K9777" s="2">
        <v>0</v>
      </c>
      <c r="L9777" s="2">
        <v>0</v>
      </c>
      <c r="M9777" s="2">
        <v>0</v>
      </c>
      <c r="N9777" s="2">
        <v>0</v>
      </c>
      <c r="O9777" s="54">
        <v>0</v>
      </c>
    </row>
    <row r="9778" spans="1:15" ht="18" x14ac:dyDescent="0.35">
      <c r="A9778" t="s">
        <v>62</v>
      </c>
      <c r="B9778" t="s">
        <v>13</v>
      </c>
      <c r="C9778" t="s">
        <v>16</v>
      </c>
      <c r="E9778" s="2">
        <v>27</v>
      </c>
      <c r="F9778" s="2">
        <v>1</v>
      </c>
      <c r="G9778" s="2">
        <v>0</v>
      </c>
      <c r="H9778" s="2">
        <v>0</v>
      </c>
      <c r="I9778" s="2">
        <v>0</v>
      </c>
      <c r="J9778" s="2">
        <v>0</v>
      </c>
      <c r="K9778" s="2">
        <v>0</v>
      </c>
      <c r="L9778" s="2">
        <v>0</v>
      </c>
      <c r="M9778" s="2">
        <v>0</v>
      </c>
      <c r="N9778" s="2">
        <v>0</v>
      </c>
      <c r="O9778" s="54">
        <v>0</v>
      </c>
    </row>
    <row r="9779" spans="1:15" ht="18" x14ac:dyDescent="0.35">
      <c r="A9779" t="s">
        <v>62</v>
      </c>
      <c r="B9779" t="s">
        <v>13</v>
      </c>
      <c r="C9779" t="s">
        <v>16</v>
      </c>
      <c r="E9779" s="2">
        <v>28</v>
      </c>
      <c r="F9779" s="2">
        <v>1</v>
      </c>
      <c r="G9779" s="2">
        <v>0</v>
      </c>
      <c r="H9779" s="2">
        <v>0</v>
      </c>
      <c r="I9779" s="2">
        <v>0</v>
      </c>
      <c r="J9779" s="2">
        <v>0</v>
      </c>
      <c r="K9779" s="2">
        <v>0</v>
      </c>
      <c r="L9779" s="2">
        <v>0</v>
      </c>
      <c r="M9779" s="2">
        <v>0</v>
      </c>
      <c r="N9779" s="2">
        <v>0</v>
      </c>
      <c r="O9779" s="54">
        <v>0</v>
      </c>
    </row>
    <row r="9780" spans="1:15" ht="18" x14ac:dyDescent="0.35">
      <c r="A9780" t="s">
        <v>62</v>
      </c>
      <c r="B9780" t="s">
        <v>13</v>
      </c>
      <c r="C9780" t="s">
        <v>16</v>
      </c>
      <c r="E9780" s="2">
        <v>28</v>
      </c>
      <c r="F9780" s="2">
        <v>1</v>
      </c>
      <c r="G9780" s="2">
        <v>0</v>
      </c>
      <c r="H9780" s="2">
        <v>0</v>
      </c>
      <c r="I9780" s="2">
        <v>0</v>
      </c>
      <c r="J9780" s="2">
        <v>0</v>
      </c>
      <c r="K9780" s="2">
        <v>0</v>
      </c>
      <c r="L9780" s="2">
        <v>0</v>
      </c>
      <c r="M9780" s="2">
        <v>0</v>
      </c>
      <c r="N9780" s="2">
        <v>0</v>
      </c>
      <c r="O9780" s="54">
        <v>0</v>
      </c>
    </row>
    <row r="9781" spans="1:15" ht="18" x14ac:dyDescent="0.35">
      <c r="A9781" t="s">
        <v>62</v>
      </c>
      <c r="B9781" t="s">
        <v>13</v>
      </c>
      <c r="C9781" t="s">
        <v>16</v>
      </c>
      <c r="E9781" s="2">
        <v>29</v>
      </c>
      <c r="F9781" s="2">
        <v>1</v>
      </c>
      <c r="G9781" s="2">
        <v>0</v>
      </c>
      <c r="H9781" s="2">
        <v>0</v>
      </c>
      <c r="I9781" s="2">
        <v>0</v>
      </c>
      <c r="J9781" s="2">
        <v>0</v>
      </c>
      <c r="K9781" s="2">
        <v>0</v>
      </c>
      <c r="L9781" s="2">
        <v>0</v>
      </c>
      <c r="M9781" s="2">
        <v>0</v>
      </c>
      <c r="N9781" s="2">
        <v>0</v>
      </c>
      <c r="O9781" s="54">
        <v>0</v>
      </c>
    </row>
    <row r="9782" spans="1:15" ht="18" x14ac:dyDescent="0.35">
      <c r="A9782" t="s">
        <v>62</v>
      </c>
      <c r="B9782" t="s">
        <v>13</v>
      </c>
      <c r="C9782" t="s">
        <v>16</v>
      </c>
      <c r="E9782" s="2">
        <v>29</v>
      </c>
      <c r="F9782" s="2">
        <v>1</v>
      </c>
      <c r="G9782" s="2">
        <v>0</v>
      </c>
      <c r="H9782" s="2">
        <v>0</v>
      </c>
      <c r="I9782" s="2">
        <v>0</v>
      </c>
      <c r="J9782" s="2">
        <v>0</v>
      </c>
      <c r="K9782" s="2">
        <v>0</v>
      </c>
      <c r="L9782" s="2">
        <v>0</v>
      </c>
      <c r="M9782" s="2">
        <v>0</v>
      </c>
      <c r="N9782" s="2">
        <v>0</v>
      </c>
      <c r="O9782" s="54">
        <v>0</v>
      </c>
    </row>
    <row r="9783" spans="1:15" ht="18" x14ac:dyDescent="0.35">
      <c r="A9783" t="s">
        <v>62</v>
      </c>
      <c r="B9783" t="s">
        <v>13</v>
      </c>
      <c r="C9783" t="s">
        <v>17</v>
      </c>
      <c r="E9783" s="1">
        <v>1</v>
      </c>
      <c r="F9783" s="1">
        <v>1</v>
      </c>
      <c r="G9783" s="1">
        <v>3.4950000000000001</v>
      </c>
      <c r="H9783" s="1">
        <v>58.794882900000005</v>
      </c>
      <c r="I9783" s="1">
        <v>44</v>
      </c>
      <c r="J9783" s="1">
        <v>181</v>
      </c>
      <c r="K9783" s="1">
        <v>42.582999999999998</v>
      </c>
      <c r="L9783" s="1">
        <v>19.058</v>
      </c>
      <c r="M9783" s="1">
        <v>3.93</v>
      </c>
      <c r="N9783" s="1">
        <v>146.45400000000001</v>
      </c>
      <c r="O9783" s="54">
        <f t="shared" ref="O9783:O9802" si="152">M9783/L9783</f>
        <v>0.20621261412530173</v>
      </c>
    </row>
    <row r="9784" spans="1:15" ht="18" x14ac:dyDescent="0.35">
      <c r="A9784" t="s">
        <v>62</v>
      </c>
      <c r="B9784" t="s">
        <v>13</v>
      </c>
      <c r="C9784" t="s">
        <v>17</v>
      </c>
      <c r="E9784" s="1">
        <v>1</v>
      </c>
      <c r="F9784" s="1">
        <v>1</v>
      </c>
      <c r="G9784" s="1">
        <v>3.411</v>
      </c>
      <c r="H9784" s="1">
        <v>68.575417700000003</v>
      </c>
      <c r="I9784" s="1">
        <v>28</v>
      </c>
      <c r="J9784" s="1">
        <v>137</v>
      </c>
      <c r="K9784" s="1">
        <v>51.442</v>
      </c>
      <c r="L9784" s="1">
        <v>22.341999999999999</v>
      </c>
      <c r="M9784" s="1">
        <v>3.91</v>
      </c>
      <c r="N9784" s="1">
        <v>11.061999999999999</v>
      </c>
      <c r="O9784" s="54">
        <f t="shared" si="152"/>
        <v>0.17500671381255037</v>
      </c>
    </row>
    <row r="9785" spans="1:15" ht="18" x14ac:dyDescent="0.35">
      <c r="A9785" t="s">
        <v>62</v>
      </c>
      <c r="B9785" t="s">
        <v>13</v>
      </c>
      <c r="C9785" t="s">
        <v>17</v>
      </c>
      <c r="E9785" s="2">
        <v>2</v>
      </c>
      <c r="F9785" s="2">
        <v>1</v>
      </c>
      <c r="G9785" s="2">
        <v>0</v>
      </c>
      <c r="H9785" s="2">
        <v>0</v>
      </c>
      <c r="I9785" s="2">
        <v>0</v>
      </c>
      <c r="J9785" s="2">
        <v>0</v>
      </c>
      <c r="K9785" s="2">
        <v>0</v>
      </c>
      <c r="L9785" s="2">
        <v>0</v>
      </c>
      <c r="M9785" s="2">
        <v>0</v>
      </c>
      <c r="N9785" s="2">
        <v>0</v>
      </c>
      <c r="O9785" s="54">
        <v>0</v>
      </c>
    </row>
    <row r="9786" spans="1:15" ht="18" x14ac:dyDescent="0.35">
      <c r="A9786" t="s">
        <v>62</v>
      </c>
      <c r="B9786" t="s">
        <v>13</v>
      </c>
      <c r="C9786" t="s">
        <v>17</v>
      </c>
      <c r="E9786" s="1">
        <v>3</v>
      </c>
      <c r="F9786" s="1">
        <v>1</v>
      </c>
      <c r="G9786" s="1">
        <v>3.9990000000000001</v>
      </c>
      <c r="H9786" s="1">
        <v>64.468495519999991</v>
      </c>
      <c r="I9786" s="1">
        <v>23</v>
      </c>
      <c r="J9786" s="1">
        <v>157</v>
      </c>
      <c r="K9786" s="1">
        <v>39.143000000000001</v>
      </c>
      <c r="L9786" s="1">
        <v>17.946999999999999</v>
      </c>
      <c r="M9786" s="1">
        <v>4.5759999999999996</v>
      </c>
      <c r="N9786" s="1">
        <v>156.65199999999999</v>
      </c>
      <c r="O9786" s="54">
        <f t="shared" si="152"/>
        <v>0.25497297598484425</v>
      </c>
    </row>
    <row r="9787" spans="1:15" ht="18" x14ac:dyDescent="0.35">
      <c r="A9787" t="s">
        <v>62</v>
      </c>
      <c r="B9787" t="s">
        <v>13</v>
      </c>
      <c r="C9787" t="s">
        <v>17</v>
      </c>
      <c r="E9787" s="1">
        <v>3</v>
      </c>
      <c r="F9787" s="1">
        <v>1</v>
      </c>
      <c r="G9787" s="1">
        <v>6.8310000000000004</v>
      </c>
      <c r="H9787" s="1">
        <v>122.6690298</v>
      </c>
      <c r="I9787" s="1">
        <v>27</v>
      </c>
      <c r="J9787" s="1">
        <v>147</v>
      </c>
      <c r="K9787" s="1">
        <v>51.688000000000002</v>
      </c>
      <c r="L9787" s="1">
        <v>22.52</v>
      </c>
      <c r="M9787" s="1">
        <v>6.9390000000000001</v>
      </c>
      <c r="N9787" s="1">
        <v>145.637</v>
      </c>
      <c r="O9787" s="54">
        <f t="shared" si="152"/>
        <v>0.30812611012433394</v>
      </c>
    </row>
    <row r="9788" spans="1:15" ht="18" x14ac:dyDescent="0.35">
      <c r="A9788" t="s">
        <v>62</v>
      </c>
      <c r="B9788" t="s">
        <v>13</v>
      </c>
      <c r="C9788" t="s">
        <v>17</v>
      </c>
      <c r="E9788">
        <v>4</v>
      </c>
      <c r="F9788">
        <v>1</v>
      </c>
      <c r="G9788">
        <v>8.8629999999999995</v>
      </c>
      <c r="H9788">
        <v>156.4392588</v>
      </c>
      <c r="I9788">
        <v>33</v>
      </c>
      <c r="J9788">
        <v>143</v>
      </c>
      <c r="K9788">
        <v>56.779000000000003</v>
      </c>
      <c r="L9788">
        <v>22.605</v>
      </c>
      <c r="M9788">
        <v>8.8160000000000007</v>
      </c>
      <c r="N9788">
        <v>167.90199999999999</v>
      </c>
      <c r="O9788" s="54">
        <f t="shared" si="152"/>
        <v>0.39000221190002216</v>
      </c>
    </row>
    <row r="9789" spans="1:15" ht="18" x14ac:dyDescent="0.35">
      <c r="A9789" t="s">
        <v>62</v>
      </c>
      <c r="B9789" t="s">
        <v>13</v>
      </c>
      <c r="C9789" t="s">
        <v>17</v>
      </c>
      <c r="E9789">
        <v>5</v>
      </c>
      <c r="F9789">
        <v>1</v>
      </c>
      <c r="G9789">
        <v>10.022</v>
      </c>
      <c r="H9789">
        <v>163.020537875</v>
      </c>
      <c r="I9789">
        <v>26</v>
      </c>
      <c r="J9789">
        <v>175</v>
      </c>
      <c r="K9789">
        <v>54.609000000000002</v>
      </c>
      <c r="L9789">
        <v>22.984999999999999</v>
      </c>
      <c r="M9789">
        <v>9.0350000000000001</v>
      </c>
      <c r="N9789">
        <v>159.56200000000001</v>
      </c>
      <c r="O9789" s="54">
        <f t="shared" si="152"/>
        <v>0.39308244507287365</v>
      </c>
    </row>
    <row r="9790" spans="1:15" ht="18" x14ac:dyDescent="0.35">
      <c r="A9790" t="s">
        <v>62</v>
      </c>
      <c r="B9790" t="s">
        <v>13</v>
      </c>
      <c r="C9790" t="s">
        <v>17</v>
      </c>
      <c r="E9790">
        <v>6</v>
      </c>
      <c r="F9790">
        <v>1</v>
      </c>
      <c r="G9790">
        <v>7.883</v>
      </c>
      <c r="H9790">
        <v>153.62247862500001</v>
      </c>
      <c r="I9790">
        <v>31</v>
      </c>
      <c r="J9790">
        <v>158</v>
      </c>
      <c r="K9790">
        <v>55.747999999999998</v>
      </c>
      <c r="L9790">
        <v>24.204999999999998</v>
      </c>
      <c r="M9790">
        <v>8.0850000000000009</v>
      </c>
      <c r="N9790">
        <v>171.22800000000001</v>
      </c>
      <c r="O9790" s="54">
        <f t="shared" si="152"/>
        <v>0.33402189630241691</v>
      </c>
    </row>
    <row r="9791" spans="1:15" ht="18" x14ac:dyDescent="0.35">
      <c r="A9791" t="s">
        <v>62</v>
      </c>
      <c r="B9791" t="s">
        <v>13</v>
      </c>
      <c r="C9791" t="s">
        <v>17</v>
      </c>
      <c r="E9791">
        <v>7</v>
      </c>
      <c r="F9791">
        <v>1</v>
      </c>
      <c r="G9791">
        <v>4.3970000000000002</v>
      </c>
      <c r="H9791">
        <v>87.565610180000007</v>
      </c>
      <c r="I9791">
        <v>39</v>
      </c>
      <c r="J9791">
        <v>138</v>
      </c>
      <c r="K9791">
        <v>53.228999999999999</v>
      </c>
      <c r="L9791">
        <v>25.084</v>
      </c>
      <c r="M9791">
        <v>4.4470000000000001</v>
      </c>
      <c r="N9791">
        <v>172.87899999999999</v>
      </c>
      <c r="O9791" s="54">
        <f t="shared" si="152"/>
        <v>0.17728432466911179</v>
      </c>
    </row>
    <row r="9792" spans="1:15" ht="18" x14ac:dyDescent="0.35">
      <c r="A9792" t="s">
        <v>62</v>
      </c>
      <c r="B9792" t="s">
        <v>13</v>
      </c>
      <c r="C9792" t="s">
        <v>17</v>
      </c>
      <c r="E9792">
        <v>8</v>
      </c>
      <c r="F9792">
        <v>1</v>
      </c>
      <c r="G9792">
        <v>5.5359999999999996</v>
      </c>
      <c r="H9792">
        <v>71.62109916499999</v>
      </c>
      <c r="I9792">
        <v>30</v>
      </c>
      <c r="J9792">
        <v>160</v>
      </c>
      <c r="K9792">
        <v>44.222000000000001</v>
      </c>
      <c r="L9792">
        <v>20.082999999999998</v>
      </c>
      <c r="M9792">
        <v>4.5430000000000001</v>
      </c>
      <c r="N9792">
        <v>1.196</v>
      </c>
      <c r="O9792" s="54">
        <f t="shared" si="152"/>
        <v>0.22621122342279543</v>
      </c>
    </row>
    <row r="9793" spans="1:15" ht="18" x14ac:dyDescent="0.35">
      <c r="A9793" t="s">
        <v>62</v>
      </c>
      <c r="B9793" t="s">
        <v>13</v>
      </c>
      <c r="C9793" t="s">
        <v>17</v>
      </c>
      <c r="E9793">
        <v>9</v>
      </c>
      <c r="F9793">
        <v>1</v>
      </c>
      <c r="G9793">
        <v>8.6180000000000003</v>
      </c>
      <c r="H9793">
        <v>141.17691200000002</v>
      </c>
      <c r="I9793">
        <v>30</v>
      </c>
      <c r="J9793">
        <v>167</v>
      </c>
      <c r="K9793">
        <v>51.081000000000003</v>
      </c>
      <c r="L9793">
        <v>20.911999999999999</v>
      </c>
      <c r="M9793">
        <v>8.6</v>
      </c>
      <c r="N9793">
        <v>13.433999999999999</v>
      </c>
      <c r="O9793" s="54">
        <f t="shared" si="152"/>
        <v>0.41124713083397091</v>
      </c>
    </row>
    <row r="9794" spans="1:15" ht="18" x14ac:dyDescent="0.35">
      <c r="A9794" t="s">
        <v>62</v>
      </c>
      <c r="B9794" t="s">
        <v>13</v>
      </c>
      <c r="C9794" t="s">
        <v>17</v>
      </c>
      <c r="E9794" s="1">
        <v>10</v>
      </c>
      <c r="F9794" s="1">
        <v>1</v>
      </c>
      <c r="G9794" s="1">
        <v>6.117</v>
      </c>
      <c r="H9794" s="1">
        <v>104.86011945</v>
      </c>
      <c r="I9794" s="1">
        <v>45</v>
      </c>
      <c r="J9794" s="1">
        <v>138</v>
      </c>
      <c r="K9794" s="1">
        <v>47.576999999999998</v>
      </c>
      <c r="L9794" s="1">
        <v>20.693999999999999</v>
      </c>
      <c r="M9794" s="1">
        <v>6.4550000000000001</v>
      </c>
      <c r="N9794" s="1">
        <v>23.599</v>
      </c>
      <c r="O9794" s="54">
        <f t="shared" si="152"/>
        <v>0.31192616217261043</v>
      </c>
    </row>
    <row r="9795" spans="1:15" ht="18" x14ac:dyDescent="0.35">
      <c r="A9795" t="s">
        <v>62</v>
      </c>
      <c r="B9795" t="s">
        <v>13</v>
      </c>
      <c r="C9795" t="s">
        <v>17</v>
      </c>
      <c r="E9795" s="2">
        <v>10</v>
      </c>
      <c r="F9795" s="2">
        <v>1</v>
      </c>
      <c r="G9795" s="2">
        <v>0</v>
      </c>
      <c r="H9795" s="2">
        <v>0</v>
      </c>
      <c r="I9795" s="2">
        <v>0</v>
      </c>
      <c r="J9795" s="2">
        <v>0</v>
      </c>
      <c r="K9795" s="2">
        <v>0</v>
      </c>
      <c r="L9795" s="2">
        <v>0</v>
      </c>
      <c r="M9795" s="2">
        <v>0</v>
      </c>
      <c r="N9795" s="2">
        <v>0</v>
      </c>
      <c r="O9795" s="54">
        <v>0</v>
      </c>
    </row>
    <row r="9796" spans="1:15" ht="18" x14ac:dyDescent="0.35">
      <c r="A9796" t="s">
        <v>62</v>
      </c>
      <c r="B9796" t="s">
        <v>13</v>
      </c>
      <c r="C9796" t="s">
        <v>17</v>
      </c>
      <c r="E9796">
        <v>11</v>
      </c>
      <c r="F9796">
        <v>1</v>
      </c>
      <c r="G9796">
        <v>2.2559999999999998</v>
      </c>
      <c r="H9796">
        <v>59.57504023500001</v>
      </c>
      <c r="I9796">
        <v>44</v>
      </c>
      <c r="J9796">
        <v>149</v>
      </c>
      <c r="K9796">
        <v>54.36</v>
      </c>
      <c r="L9796">
        <v>25.527000000000001</v>
      </c>
      <c r="M9796">
        <v>2.9729999999999999</v>
      </c>
      <c r="N9796">
        <v>25.167000000000002</v>
      </c>
      <c r="O9796" s="54">
        <f t="shared" si="152"/>
        <v>0.11646491949700316</v>
      </c>
    </row>
    <row r="9797" spans="1:15" ht="18" x14ac:dyDescent="0.35">
      <c r="A9797" t="s">
        <v>62</v>
      </c>
      <c r="B9797" t="s">
        <v>13</v>
      </c>
      <c r="C9797" t="s">
        <v>17</v>
      </c>
      <c r="E9797">
        <v>12</v>
      </c>
      <c r="F9797">
        <v>1</v>
      </c>
      <c r="G9797">
        <v>8.3849999999999998</v>
      </c>
      <c r="H9797">
        <v>129.94302192000001</v>
      </c>
      <c r="I9797">
        <v>29</v>
      </c>
      <c r="J9797">
        <v>108</v>
      </c>
      <c r="K9797">
        <v>48.762999999999998</v>
      </c>
      <c r="L9797">
        <v>19.356000000000002</v>
      </c>
      <c r="M9797">
        <v>8.5519999999999996</v>
      </c>
      <c r="N9797">
        <v>62.08</v>
      </c>
      <c r="O9797" s="54">
        <f t="shared" si="152"/>
        <v>0.44182682372390986</v>
      </c>
    </row>
    <row r="9798" spans="1:15" ht="18" x14ac:dyDescent="0.35">
      <c r="A9798" t="s">
        <v>62</v>
      </c>
      <c r="B9798" t="s">
        <v>13</v>
      </c>
      <c r="C9798" t="s">
        <v>17</v>
      </c>
      <c r="E9798">
        <v>13</v>
      </c>
      <c r="F9798">
        <v>1</v>
      </c>
      <c r="G9798">
        <v>2.3860000000000001</v>
      </c>
      <c r="H9798">
        <v>50.646561705000011</v>
      </c>
      <c r="I9798">
        <v>40</v>
      </c>
      <c r="J9798">
        <v>188</v>
      </c>
      <c r="K9798">
        <v>42.54</v>
      </c>
      <c r="L9798">
        <v>19.809000000000001</v>
      </c>
      <c r="M9798">
        <v>3.2570000000000001</v>
      </c>
      <c r="N9798">
        <v>44.268000000000001</v>
      </c>
      <c r="O9798" s="54">
        <f t="shared" si="152"/>
        <v>0.16442021303447926</v>
      </c>
    </row>
    <row r="9799" spans="1:15" ht="18" x14ac:dyDescent="0.35">
      <c r="A9799" t="s">
        <v>62</v>
      </c>
      <c r="B9799" t="s">
        <v>13</v>
      </c>
      <c r="C9799" t="s">
        <v>17</v>
      </c>
      <c r="E9799">
        <v>14</v>
      </c>
      <c r="F9799">
        <v>1</v>
      </c>
      <c r="G9799">
        <v>4.6890000000000001</v>
      </c>
      <c r="H9799">
        <v>82.987774349999995</v>
      </c>
      <c r="I9799">
        <v>26</v>
      </c>
      <c r="J9799">
        <v>169</v>
      </c>
      <c r="K9799">
        <v>49.35</v>
      </c>
      <c r="L9799">
        <v>21.619</v>
      </c>
      <c r="M9799">
        <v>4.8899999999999997</v>
      </c>
      <c r="N9799">
        <v>49.42</v>
      </c>
      <c r="O9799" s="54">
        <f t="shared" si="152"/>
        <v>0.22618992552847031</v>
      </c>
    </row>
    <row r="9800" spans="1:15" ht="18" x14ac:dyDescent="0.35">
      <c r="A9800" t="s">
        <v>62</v>
      </c>
      <c r="B9800" t="s">
        <v>13</v>
      </c>
      <c r="C9800" t="s">
        <v>17</v>
      </c>
      <c r="E9800">
        <v>15</v>
      </c>
      <c r="F9800">
        <v>1</v>
      </c>
      <c r="G9800">
        <v>4.3540000000000001</v>
      </c>
      <c r="H9800">
        <v>69.740508419999998</v>
      </c>
      <c r="I9800">
        <v>44</v>
      </c>
      <c r="J9800">
        <v>164</v>
      </c>
      <c r="K9800">
        <v>46.267000000000003</v>
      </c>
      <c r="L9800">
        <v>21.710999999999999</v>
      </c>
      <c r="M9800">
        <v>4.0919999999999996</v>
      </c>
      <c r="N9800">
        <v>61.087000000000003</v>
      </c>
      <c r="O9800" s="54">
        <f t="shared" si="152"/>
        <v>0.18847588779881166</v>
      </c>
    </row>
    <row r="9801" spans="1:15" ht="18" x14ac:dyDescent="0.35">
      <c r="A9801" t="s">
        <v>62</v>
      </c>
      <c r="B9801" t="s">
        <v>13</v>
      </c>
      <c r="C9801" t="s">
        <v>17</v>
      </c>
      <c r="E9801">
        <v>16</v>
      </c>
      <c r="F9801">
        <v>1</v>
      </c>
      <c r="G9801">
        <v>3.4870000000000001</v>
      </c>
      <c r="H9801">
        <v>78.230713599999987</v>
      </c>
      <c r="I9801">
        <v>31</v>
      </c>
      <c r="J9801">
        <v>228</v>
      </c>
      <c r="K9801">
        <v>49.2</v>
      </c>
      <c r="L9801">
        <v>22.047999999999998</v>
      </c>
      <c r="M9801">
        <v>4.5199999999999996</v>
      </c>
      <c r="N9801">
        <v>44.72</v>
      </c>
      <c r="O9801" s="54">
        <f t="shared" si="152"/>
        <v>0.20500725689404933</v>
      </c>
    </row>
    <row r="9802" spans="1:15" ht="18" x14ac:dyDescent="0.35">
      <c r="A9802" t="s">
        <v>62</v>
      </c>
      <c r="B9802" t="s">
        <v>13</v>
      </c>
      <c r="C9802" t="s">
        <v>17</v>
      </c>
      <c r="E9802">
        <v>17</v>
      </c>
      <c r="F9802">
        <v>1</v>
      </c>
      <c r="G9802">
        <v>3.9390000000000001</v>
      </c>
      <c r="H9802">
        <v>54.636050240000003</v>
      </c>
      <c r="I9802">
        <v>34</v>
      </c>
      <c r="J9802">
        <v>174</v>
      </c>
      <c r="K9802">
        <v>38.073999999999998</v>
      </c>
      <c r="L9802">
        <v>17.126000000000001</v>
      </c>
      <c r="M9802">
        <v>4.0640000000000001</v>
      </c>
      <c r="N9802">
        <v>71.617999999999995</v>
      </c>
      <c r="O9802" s="54">
        <f t="shared" si="152"/>
        <v>0.23730001167815018</v>
      </c>
    </row>
    <row r="9803" spans="1:15" ht="18" x14ac:dyDescent="0.35">
      <c r="A9803" t="s">
        <v>62</v>
      </c>
      <c r="B9803" t="s">
        <v>13</v>
      </c>
      <c r="C9803" t="s">
        <v>17</v>
      </c>
      <c r="E9803" s="1">
        <v>18</v>
      </c>
      <c r="F9803" s="1">
        <v>1</v>
      </c>
      <c r="G9803" s="1">
        <v>3.9569999999999999</v>
      </c>
      <c r="H9803" s="1">
        <v>53.439126199999997</v>
      </c>
      <c r="I9803" s="1">
        <v>33</v>
      </c>
      <c r="J9803" s="1">
        <v>171</v>
      </c>
      <c r="K9803" s="1">
        <v>39.034999999999997</v>
      </c>
      <c r="L9803" s="1">
        <v>17.277999999999999</v>
      </c>
      <c r="M9803" s="1">
        <v>3.94</v>
      </c>
      <c r="N9803" s="1">
        <v>73.334999999999994</v>
      </c>
      <c r="O9803" s="54">
        <f t="shared" ref="O9803:O9865" si="153">M9803/L9803</f>
        <v>0.22803565227456882</v>
      </c>
    </row>
    <row r="9804" spans="1:15" ht="18" x14ac:dyDescent="0.35">
      <c r="A9804" t="s">
        <v>62</v>
      </c>
      <c r="B9804" t="s">
        <v>13</v>
      </c>
      <c r="C9804" t="s">
        <v>17</v>
      </c>
      <c r="E9804" s="1">
        <v>18</v>
      </c>
      <c r="F9804" s="1">
        <v>1</v>
      </c>
      <c r="G9804" s="1">
        <v>3.15</v>
      </c>
      <c r="H9804" s="1">
        <v>54.892294650000004</v>
      </c>
      <c r="I9804" s="1">
        <v>30</v>
      </c>
      <c r="J9804" s="1">
        <v>151</v>
      </c>
      <c r="K9804" s="1">
        <v>42.603999999999999</v>
      </c>
      <c r="L9804" s="1">
        <v>19.77</v>
      </c>
      <c r="M9804" s="1">
        <v>3.5369999999999999</v>
      </c>
      <c r="N9804" s="1">
        <v>65.207999999999998</v>
      </c>
      <c r="O9804" s="54">
        <f t="shared" si="153"/>
        <v>0.17890743550834598</v>
      </c>
    </row>
    <row r="9805" spans="1:15" ht="18" x14ac:dyDescent="0.35">
      <c r="A9805" t="s">
        <v>62</v>
      </c>
      <c r="B9805" t="s">
        <v>13</v>
      </c>
      <c r="C9805" t="s">
        <v>17</v>
      </c>
      <c r="E9805">
        <v>19</v>
      </c>
      <c r="F9805">
        <v>1</v>
      </c>
      <c r="G9805">
        <v>4.742</v>
      </c>
      <c r="H9805">
        <v>75.274692479999999</v>
      </c>
      <c r="I9805">
        <v>32</v>
      </c>
      <c r="J9805">
        <v>146</v>
      </c>
      <c r="K9805">
        <v>45.222000000000001</v>
      </c>
      <c r="L9805">
        <v>19.209</v>
      </c>
      <c r="M9805">
        <v>4.992</v>
      </c>
      <c r="N9805">
        <v>33.097000000000001</v>
      </c>
      <c r="O9805" s="54">
        <f t="shared" si="153"/>
        <v>0.25987818210213964</v>
      </c>
    </row>
    <row r="9806" spans="1:15" ht="18" x14ac:dyDescent="0.35">
      <c r="A9806" t="s">
        <v>62</v>
      </c>
      <c r="B9806" t="s">
        <v>13</v>
      </c>
      <c r="C9806" t="s">
        <v>17</v>
      </c>
      <c r="E9806">
        <v>20</v>
      </c>
      <c r="F9806">
        <v>1</v>
      </c>
      <c r="G9806">
        <v>4.2279999999999998</v>
      </c>
      <c r="H9806">
        <v>89.045086334999979</v>
      </c>
      <c r="I9806">
        <v>36</v>
      </c>
      <c r="J9806">
        <v>139</v>
      </c>
      <c r="K9806">
        <v>47.972999999999999</v>
      </c>
      <c r="L9806">
        <v>21.742999999999999</v>
      </c>
      <c r="M9806">
        <v>5.2169999999999996</v>
      </c>
      <c r="N9806">
        <v>30.681999999999999</v>
      </c>
      <c r="O9806" s="54">
        <f t="shared" si="153"/>
        <v>0.23993929080623649</v>
      </c>
    </row>
    <row r="9807" spans="1:15" ht="18" x14ac:dyDescent="0.35">
      <c r="A9807" t="s">
        <v>62</v>
      </c>
      <c r="B9807" t="s">
        <v>13</v>
      </c>
      <c r="C9807" t="s">
        <v>17</v>
      </c>
      <c r="E9807" s="1">
        <v>21</v>
      </c>
      <c r="F9807" s="1">
        <v>1</v>
      </c>
      <c r="G9807" s="1">
        <v>4.7069999999999999</v>
      </c>
      <c r="H9807" s="1">
        <v>82.957704925000002</v>
      </c>
      <c r="I9807" s="1">
        <v>32</v>
      </c>
      <c r="J9807" s="1">
        <v>152</v>
      </c>
      <c r="K9807" s="1">
        <v>45.393000000000001</v>
      </c>
      <c r="L9807" s="1">
        <v>20.701000000000001</v>
      </c>
      <c r="M9807" s="1">
        <v>5.1050000000000004</v>
      </c>
      <c r="N9807" s="1">
        <v>76.945999999999998</v>
      </c>
      <c r="O9807" s="54">
        <f t="shared" si="153"/>
        <v>0.24660644413313368</v>
      </c>
    </row>
    <row r="9808" spans="1:15" ht="18" x14ac:dyDescent="0.35">
      <c r="A9808" t="s">
        <v>62</v>
      </c>
      <c r="B9808" t="s">
        <v>13</v>
      </c>
      <c r="C9808" t="s">
        <v>17</v>
      </c>
      <c r="E9808" s="1">
        <v>21</v>
      </c>
      <c r="F9808" s="1">
        <v>1</v>
      </c>
      <c r="G9808" s="1">
        <v>2.8410000000000002</v>
      </c>
      <c r="H9808" s="1">
        <v>56.762245505000003</v>
      </c>
      <c r="I9808" s="1">
        <v>32</v>
      </c>
      <c r="J9808" s="1">
        <v>203</v>
      </c>
      <c r="K9808" s="1">
        <v>44.576000000000001</v>
      </c>
      <c r="L9808" s="1">
        <v>20.701000000000001</v>
      </c>
      <c r="M9808" s="1">
        <v>3.4929999999999999</v>
      </c>
      <c r="N9808" s="1">
        <v>80.272000000000006</v>
      </c>
      <c r="O9808" s="54">
        <f t="shared" si="153"/>
        <v>0.16873580986425776</v>
      </c>
    </row>
    <row r="9809" spans="1:15" ht="18" x14ac:dyDescent="0.35">
      <c r="A9809" t="s">
        <v>62</v>
      </c>
      <c r="B9809" t="s">
        <v>13</v>
      </c>
      <c r="C9809" t="s">
        <v>17</v>
      </c>
      <c r="E9809" s="2">
        <v>22</v>
      </c>
      <c r="F9809" s="2">
        <v>1</v>
      </c>
      <c r="G9809" s="2">
        <v>0</v>
      </c>
      <c r="H9809" s="2">
        <v>0</v>
      </c>
      <c r="I9809" s="2">
        <v>0</v>
      </c>
      <c r="J9809" s="2">
        <v>0</v>
      </c>
      <c r="K9809" s="2">
        <v>0</v>
      </c>
      <c r="L9809" s="2">
        <v>0</v>
      </c>
      <c r="M9809" s="2">
        <v>0</v>
      </c>
      <c r="N9809" s="2">
        <v>0</v>
      </c>
      <c r="O9809" s="54">
        <v>0</v>
      </c>
    </row>
    <row r="9810" spans="1:15" ht="18" x14ac:dyDescent="0.35">
      <c r="A9810" t="s">
        <v>62</v>
      </c>
      <c r="B9810" t="s">
        <v>13</v>
      </c>
      <c r="C9810" t="s">
        <v>17</v>
      </c>
      <c r="E9810" s="2">
        <v>22</v>
      </c>
      <c r="F9810" s="2">
        <v>1</v>
      </c>
      <c r="G9810" s="2">
        <v>0</v>
      </c>
      <c r="H9810" s="2">
        <v>0</v>
      </c>
      <c r="I9810" s="2">
        <v>0</v>
      </c>
      <c r="J9810" s="2">
        <v>0</v>
      </c>
      <c r="K9810" s="2">
        <v>0</v>
      </c>
      <c r="L9810" s="2">
        <v>0</v>
      </c>
      <c r="M9810" s="2">
        <v>0</v>
      </c>
      <c r="N9810" s="2">
        <v>0</v>
      </c>
      <c r="O9810" s="54">
        <v>0</v>
      </c>
    </row>
    <row r="9811" spans="1:15" ht="18" x14ac:dyDescent="0.35">
      <c r="A9811" t="s">
        <v>62</v>
      </c>
      <c r="B9811" t="s">
        <v>13</v>
      </c>
      <c r="C9811" t="s">
        <v>17</v>
      </c>
      <c r="E9811" s="2">
        <v>23</v>
      </c>
      <c r="F9811" s="2">
        <v>1</v>
      </c>
      <c r="G9811" s="2">
        <v>0</v>
      </c>
      <c r="H9811" s="2">
        <v>0</v>
      </c>
      <c r="I9811" s="2">
        <v>0</v>
      </c>
      <c r="J9811" s="2">
        <v>0</v>
      </c>
      <c r="K9811" s="2">
        <v>0</v>
      </c>
      <c r="L9811" s="2">
        <v>0</v>
      </c>
      <c r="M9811" s="2">
        <v>0</v>
      </c>
      <c r="N9811" s="2">
        <v>0</v>
      </c>
      <c r="O9811" s="54">
        <v>0</v>
      </c>
    </row>
    <row r="9812" spans="1:15" ht="18" x14ac:dyDescent="0.35">
      <c r="A9812" t="s">
        <v>62</v>
      </c>
      <c r="B9812" t="s">
        <v>13</v>
      </c>
      <c r="C9812" t="s">
        <v>17</v>
      </c>
      <c r="E9812" s="2">
        <v>23</v>
      </c>
      <c r="F9812" s="2">
        <v>1</v>
      </c>
      <c r="G9812" s="2">
        <v>0</v>
      </c>
      <c r="H9812" s="2">
        <v>0</v>
      </c>
      <c r="I9812" s="2">
        <v>0</v>
      </c>
      <c r="J9812" s="2">
        <v>0</v>
      </c>
      <c r="K9812" s="2">
        <v>0</v>
      </c>
      <c r="L9812" s="2">
        <v>0</v>
      </c>
      <c r="M9812" s="2">
        <v>0</v>
      </c>
      <c r="N9812" s="2">
        <v>0</v>
      </c>
      <c r="O9812" s="54">
        <v>0</v>
      </c>
    </row>
    <row r="9813" spans="1:15" ht="18" x14ac:dyDescent="0.35">
      <c r="A9813" t="s">
        <v>62</v>
      </c>
      <c r="B9813" t="s">
        <v>13</v>
      </c>
      <c r="C9813" t="s">
        <v>17</v>
      </c>
      <c r="E9813" s="2">
        <v>24</v>
      </c>
      <c r="F9813" s="2">
        <v>1</v>
      </c>
      <c r="G9813" s="2">
        <v>0</v>
      </c>
      <c r="H9813" s="2">
        <v>0</v>
      </c>
      <c r="I9813" s="2">
        <v>0</v>
      </c>
      <c r="J9813" s="2">
        <v>0</v>
      </c>
      <c r="K9813" s="2">
        <v>0</v>
      </c>
      <c r="L9813" s="2">
        <v>0</v>
      </c>
      <c r="M9813" s="2">
        <v>0</v>
      </c>
      <c r="N9813" s="2">
        <v>0</v>
      </c>
      <c r="O9813" s="54">
        <v>0</v>
      </c>
    </row>
    <row r="9814" spans="1:15" ht="18" x14ac:dyDescent="0.35">
      <c r="A9814" t="s">
        <v>62</v>
      </c>
      <c r="B9814" t="s">
        <v>13</v>
      </c>
      <c r="C9814" t="s">
        <v>17</v>
      </c>
      <c r="E9814" s="2">
        <v>24</v>
      </c>
      <c r="F9814" s="2">
        <v>1</v>
      </c>
      <c r="G9814" s="2">
        <v>0</v>
      </c>
      <c r="H9814" s="2">
        <v>0</v>
      </c>
      <c r="I9814" s="2">
        <v>0</v>
      </c>
      <c r="J9814" s="2">
        <v>0</v>
      </c>
      <c r="K9814" s="2">
        <v>0</v>
      </c>
      <c r="L9814" s="2">
        <v>0</v>
      </c>
      <c r="M9814" s="2">
        <v>0</v>
      </c>
      <c r="N9814" s="2">
        <v>0</v>
      </c>
      <c r="O9814" s="54">
        <v>0</v>
      </c>
    </row>
    <row r="9815" spans="1:15" ht="18" x14ac:dyDescent="0.35">
      <c r="A9815" t="s">
        <v>62</v>
      </c>
      <c r="B9815" t="s">
        <v>13</v>
      </c>
      <c r="C9815" t="s">
        <v>17</v>
      </c>
      <c r="E9815" s="2">
        <v>25</v>
      </c>
      <c r="F9815" s="2">
        <v>1</v>
      </c>
      <c r="G9815" s="2">
        <v>0</v>
      </c>
      <c r="H9815" s="2">
        <v>0</v>
      </c>
      <c r="I9815" s="2">
        <v>0</v>
      </c>
      <c r="J9815" s="2">
        <v>0</v>
      </c>
      <c r="K9815" s="2">
        <v>0</v>
      </c>
      <c r="L9815" s="2">
        <v>0</v>
      </c>
      <c r="M9815" s="2">
        <v>0</v>
      </c>
      <c r="N9815" s="2">
        <v>0</v>
      </c>
      <c r="O9815" s="54">
        <v>0</v>
      </c>
    </row>
    <row r="9816" spans="1:15" ht="18" x14ac:dyDescent="0.35">
      <c r="A9816" t="s">
        <v>62</v>
      </c>
      <c r="B9816" t="s">
        <v>13</v>
      </c>
      <c r="C9816" t="s">
        <v>17</v>
      </c>
      <c r="E9816" s="2">
        <v>25</v>
      </c>
      <c r="F9816" s="2">
        <v>1</v>
      </c>
      <c r="G9816" s="2">
        <v>0</v>
      </c>
      <c r="H9816" s="2">
        <v>0</v>
      </c>
      <c r="I9816" s="2">
        <v>0</v>
      </c>
      <c r="J9816" s="2">
        <v>0</v>
      </c>
      <c r="K9816" s="2">
        <v>0</v>
      </c>
      <c r="L9816" s="2">
        <v>0</v>
      </c>
      <c r="M9816" s="2">
        <v>0</v>
      </c>
      <c r="N9816" s="2">
        <v>0</v>
      </c>
      <c r="O9816" s="54">
        <v>0</v>
      </c>
    </row>
    <row r="9817" spans="1:15" ht="18" x14ac:dyDescent="0.35">
      <c r="A9817" t="s">
        <v>62</v>
      </c>
      <c r="B9817" t="s">
        <v>13</v>
      </c>
      <c r="C9817" t="s">
        <v>17</v>
      </c>
      <c r="E9817" s="32">
        <v>26</v>
      </c>
      <c r="F9817" s="32">
        <v>1</v>
      </c>
      <c r="G9817" s="32">
        <v>2.0790000000000002</v>
      </c>
      <c r="H9817" s="32">
        <v>54.955231240000003</v>
      </c>
      <c r="I9817" s="32">
        <v>45</v>
      </c>
      <c r="J9817" s="32">
        <v>169</v>
      </c>
      <c r="K9817" s="32">
        <v>49.822000000000003</v>
      </c>
      <c r="L9817" s="32">
        <v>23.827999999999999</v>
      </c>
      <c r="M9817" s="32">
        <v>2.9380000000000002</v>
      </c>
      <c r="N9817" s="32">
        <v>62.427</v>
      </c>
      <c r="O9817" s="54">
        <f t="shared" si="153"/>
        <v>0.12330031895249288</v>
      </c>
    </row>
    <row r="9818" spans="1:15" ht="18" x14ac:dyDescent="0.35">
      <c r="A9818" t="s">
        <v>62</v>
      </c>
      <c r="B9818" t="s">
        <v>13</v>
      </c>
      <c r="C9818" t="s">
        <v>17</v>
      </c>
      <c r="E9818" s="2">
        <v>26</v>
      </c>
      <c r="F9818" s="2">
        <v>1</v>
      </c>
      <c r="G9818" s="2">
        <v>0</v>
      </c>
      <c r="H9818" s="2">
        <v>0</v>
      </c>
      <c r="I9818" s="2">
        <v>0</v>
      </c>
      <c r="J9818" s="2">
        <v>0</v>
      </c>
      <c r="K9818" s="2">
        <v>0</v>
      </c>
      <c r="L9818" s="2">
        <v>0</v>
      </c>
      <c r="M9818" s="2">
        <v>0</v>
      </c>
      <c r="N9818" s="2">
        <v>0</v>
      </c>
      <c r="O9818" s="54">
        <v>0</v>
      </c>
    </row>
    <row r="9819" spans="1:15" ht="18" x14ac:dyDescent="0.35">
      <c r="A9819" t="s">
        <v>62</v>
      </c>
      <c r="B9819" t="s">
        <v>13</v>
      </c>
      <c r="C9819" t="s">
        <v>17</v>
      </c>
      <c r="E9819" s="2">
        <v>27</v>
      </c>
      <c r="F9819" s="2">
        <v>1</v>
      </c>
      <c r="G9819" s="2">
        <v>0</v>
      </c>
      <c r="H9819" s="2">
        <v>0</v>
      </c>
      <c r="I9819" s="2">
        <v>0</v>
      </c>
      <c r="J9819" s="2">
        <v>0</v>
      </c>
      <c r="K9819" s="2">
        <v>0</v>
      </c>
      <c r="L9819" s="2">
        <v>0</v>
      </c>
      <c r="M9819" s="2">
        <v>0</v>
      </c>
      <c r="N9819" s="2">
        <v>0</v>
      </c>
      <c r="O9819" s="54">
        <v>0</v>
      </c>
    </row>
    <row r="9820" spans="1:15" ht="18" x14ac:dyDescent="0.35">
      <c r="A9820" t="s">
        <v>62</v>
      </c>
      <c r="B9820" t="s">
        <v>13</v>
      </c>
      <c r="C9820" t="s">
        <v>17</v>
      </c>
      <c r="E9820" s="2">
        <v>28</v>
      </c>
      <c r="F9820" s="2">
        <v>1</v>
      </c>
      <c r="G9820" s="2">
        <v>0</v>
      </c>
      <c r="H9820" s="2">
        <v>0</v>
      </c>
      <c r="I9820" s="2">
        <v>0</v>
      </c>
      <c r="J9820" s="2">
        <v>0</v>
      </c>
      <c r="K9820" s="2">
        <v>0</v>
      </c>
      <c r="L9820" s="2">
        <v>0</v>
      </c>
      <c r="M9820" s="2">
        <v>0</v>
      </c>
      <c r="N9820" s="2">
        <v>0</v>
      </c>
      <c r="O9820" s="54">
        <v>0</v>
      </c>
    </row>
    <row r="9821" spans="1:15" ht="18" x14ac:dyDescent="0.35">
      <c r="A9821" t="s">
        <v>62</v>
      </c>
      <c r="B9821" t="s">
        <v>13</v>
      </c>
      <c r="C9821" t="s">
        <v>18</v>
      </c>
      <c r="E9821" s="2">
        <v>1</v>
      </c>
      <c r="F9821" s="2">
        <v>1</v>
      </c>
      <c r="G9821" s="2">
        <v>0</v>
      </c>
      <c r="H9821" s="2">
        <v>0</v>
      </c>
      <c r="I9821" s="2">
        <v>0</v>
      </c>
      <c r="J9821" s="2">
        <v>0</v>
      </c>
      <c r="K9821" s="2">
        <v>0</v>
      </c>
      <c r="L9821" s="2">
        <v>0</v>
      </c>
      <c r="M9821" s="2">
        <v>0</v>
      </c>
      <c r="N9821" s="2">
        <v>0</v>
      </c>
      <c r="O9821" s="54">
        <v>0</v>
      </c>
    </row>
    <row r="9822" spans="1:15" ht="18" x14ac:dyDescent="0.35">
      <c r="A9822" t="s">
        <v>62</v>
      </c>
      <c r="B9822" t="s">
        <v>13</v>
      </c>
      <c r="C9822" t="s">
        <v>18</v>
      </c>
      <c r="E9822" s="2">
        <v>1</v>
      </c>
      <c r="F9822" s="2">
        <v>1</v>
      </c>
      <c r="G9822" s="2">
        <v>0</v>
      </c>
      <c r="H9822" s="2">
        <v>0</v>
      </c>
      <c r="I9822" s="2">
        <v>0</v>
      </c>
      <c r="J9822" s="2">
        <v>0</v>
      </c>
      <c r="K9822" s="2">
        <v>0</v>
      </c>
      <c r="L9822" s="2">
        <v>0</v>
      </c>
      <c r="M9822" s="2">
        <v>0</v>
      </c>
      <c r="N9822" s="2">
        <v>0</v>
      </c>
      <c r="O9822" s="54">
        <v>0</v>
      </c>
    </row>
    <row r="9823" spans="1:15" ht="18" x14ac:dyDescent="0.35">
      <c r="A9823" t="s">
        <v>62</v>
      </c>
      <c r="B9823" t="s">
        <v>13</v>
      </c>
      <c r="C9823" t="s">
        <v>18</v>
      </c>
      <c r="E9823" s="2">
        <v>2</v>
      </c>
      <c r="F9823" s="2">
        <v>1</v>
      </c>
      <c r="G9823" s="2">
        <v>0</v>
      </c>
      <c r="H9823" s="2">
        <v>0</v>
      </c>
      <c r="I9823" s="2">
        <v>0</v>
      </c>
      <c r="J9823" s="2">
        <v>0</v>
      </c>
      <c r="K9823" s="2">
        <v>0</v>
      </c>
      <c r="L9823" s="2">
        <v>0</v>
      </c>
      <c r="M9823" s="2">
        <v>0</v>
      </c>
      <c r="N9823" s="2">
        <v>0</v>
      </c>
      <c r="O9823" s="54">
        <v>0</v>
      </c>
    </row>
    <row r="9824" spans="1:15" ht="18" x14ac:dyDescent="0.35">
      <c r="A9824" t="s">
        <v>62</v>
      </c>
      <c r="B9824" t="s">
        <v>13</v>
      </c>
      <c r="C9824" t="s">
        <v>18</v>
      </c>
      <c r="E9824" s="2">
        <v>2</v>
      </c>
      <c r="F9824" s="2">
        <v>1</v>
      </c>
      <c r="G9824" s="2">
        <v>0</v>
      </c>
      <c r="H9824" s="2">
        <v>0</v>
      </c>
      <c r="I9824" s="2">
        <v>0</v>
      </c>
      <c r="J9824" s="2">
        <v>0</v>
      </c>
      <c r="K9824" s="2">
        <v>0</v>
      </c>
      <c r="L9824" s="2">
        <v>0</v>
      </c>
      <c r="M9824" s="2">
        <v>0</v>
      </c>
      <c r="N9824" s="2">
        <v>0</v>
      </c>
      <c r="O9824" s="54">
        <v>0</v>
      </c>
    </row>
    <row r="9825" spans="1:15" ht="18" x14ac:dyDescent="0.35">
      <c r="A9825" t="s">
        <v>62</v>
      </c>
      <c r="B9825" t="s">
        <v>13</v>
      </c>
      <c r="C9825" t="s">
        <v>18</v>
      </c>
      <c r="E9825" s="2">
        <v>3</v>
      </c>
      <c r="F9825" s="2">
        <v>1</v>
      </c>
      <c r="G9825" s="2">
        <v>0</v>
      </c>
      <c r="H9825" s="2">
        <v>0</v>
      </c>
      <c r="I9825" s="2">
        <v>0</v>
      </c>
      <c r="J9825" s="2">
        <v>0</v>
      </c>
      <c r="K9825" s="2">
        <v>0</v>
      </c>
      <c r="L9825" s="2">
        <v>0</v>
      </c>
      <c r="M9825" s="2">
        <v>0</v>
      </c>
      <c r="N9825" s="2">
        <v>0</v>
      </c>
      <c r="O9825" s="54">
        <v>0</v>
      </c>
    </row>
    <row r="9826" spans="1:15" ht="18" x14ac:dyDescent="0.35">
      <c r="A9826" t="s">
        <v>62</v>
      </c>
      <c r="B9826" t="s">
        <v>13</v>
      </c>
      <c r="C9826" t="s">
        <v>18</v>
      </c>
      <c r="E9826" s="2">
        <v>3</v>
      </c>
      <c r="F9826" s="2">
        <v>1</v>
      </c>
      <c r="G9826" s="2">
        <v>0</v>
      </c>
      <c r="H9826" s="2">
        <v>0</v>
      </c>
      <c r="I9826" s="2">
        <v>0</v>
      </c>
      <c r="J9826" s="2">
        <v>0</v>
      </c>
      <c r="K9826" s="2">
        <v>0</v>
      </c>
      <c r="L9826" s="2">
        <v>0</v>
      </c>
      <c r="M9826" s="2">
        <v>0</v>
      </c>
      <c r="N9826" s="2">
        <v>0</v>
      </c>
      <c r="O9826" s="54">
        <v>0</v>
      </c>
    </row>
    <row r="9827" spans="1:15" ht="18" x14ac:dyDescent="0.35">
      <c r="A9827" t="s">
        <v>62</v>
      </c>
      <c r="B9827" t="s">
        <v>13</v>
      </c>
      <c r="C9827" t="s">
        <v>18</v>
      </c>
      <c r="E9827" s="2">
        <v>4</v>
      </c>
      <c r="F9827" s="2">
        <v>1</v>
      </c>
      <c r="G9827" s="2">
        <v>0</v>
      </c>
      <c r="H9827" s="2">
        <v>0</v>
      </c>
      <c r="I9827" s="2">
        <v>0</v>
      </c>
      <c r="J9827" s="2">
        <v>0</v>
      </c>
      <c r="K9827" s="2">
        <v>0</v>
      </c>
      <c r="L9827" s="2">
        <v>0</v>
      </c>
      <c r="M9827" s="2">
        <v>0</v>
      </c>
      <c r="N9827" s="2">
        <v>0</v>
      </c>
      <c r="O9827" s="54">
        <v>0</v>
      </c>
    </row>
    <row r="9828" spans="1:15" ht="18" x14ac:dyDescent="0.35">
      <c r="A9828" t="s">
        <v>62</v>
      </c>
      <c r="B9828" t="s">
        <v>13</v>
      </c>
      <c r="C9828" t="s">
        <v>18</v>
      </c>
      <c r="E9828" s="2">
        <v>4</v>
      </c>
      <c r="F9828" s="2">
        <v>1</v>
      </c>
      <c r="G9828" s="2">
        <v>0</v>
      </c>
      <c r="H9828" s="2">
        <v>0</v>
      </c>
      <c r="I9828" s="2">
        <v>0</v>
      </c>
      <c r="J9828" s="2">
        <v>0</v>
      </c>
      <c r="K9828" s="2">
        <v>0</v>
      </c>
      <c r="L9828" s="2">
        <v>0</v>
      </c>
      <c r="M9828" s="2">
        <v>0</v>
      </c>
      <c r="N9828" s="2">
        <v>0</v>
      </c>
      <c r="O9828" s="54">
        <v>0</v>
      </c>
    </row>
    <row r="9829" spans="1:15" ht="18" x14ac:dyDescent="0.35">
      <c r="A9829" t="s">
        <v>62</v>
      </c>
      <c r="B9829" t="s">
        <v>13</v>
      </c>
      <c r="C9829" t="s">
        <v>18</v>
      </c>
      <c r="E9829" s="2">
        <v>5</v>
      </c>
      <c r="F9829" s="2">
        <v>1</v>
      </c>
      <c r="G9829" s="2">
        <v>0</v>
      </c>
      <c r="H9829" s="2">
        <v>0</v>
      </c>
      <c r="I9829" s="2">
        <v>0</v>
      </c>
      <c r="J9829" s="2">
        <v>0</v>
      </c>
      <c r="K9829" s="2">
        <v>0</v>
      </c>
      <c r="L9829" s="2">
        <v>0</v>
      </c>
      <c r="M9829" s="2">
        <v>0</v>
      </c>
      <c r="N9829" s="2">
        <v>0</v>
      </c>
      <c r="O9829" s="54">
        <v>0</v>
      </c>
    </row>
    <row r="9830" spans="1:15" ht="18" x14ac:dyDescent="0.35">
      <c r="A9830" t="s">
        <v>62</v>
      </c>
      <c r="B9830" t="s">
        <v>13</v>
      </c>
      <c r="C9830" t="s">
        <v>18</v>
      </c>
      <c r="E9830" s="2">
        <v>5</v>
      </c>
      <c r="F9830" s="2">
        <v>1</v>
      </c>
      <c r="G9830" s="2">
        <v>0</v>
      </c>
      <c r="H9830" s="2">
        <v>0</v>
      </c>
      <c r="I9830" s="2">
        <v>0</v>
      </c>
      <c r="J9830" s="2">
        <v>0</v>
      </c>
      <c r="K9830" s="2">
        <v>0</v>
      </c>
      <c r="L9830" s="2">
        <v>0</v>
      </c>
      <c r="M9830" s="2">
        <v>0</v>
      </c>
      <c r="N9830" s="2">
        <v>0</v>
      </c>
      <c r="O9830" s="54">
        <v>0</v>
      </c>
    </row>
    <row r="9831" spans="1:15" ht="18" x14ac:dyDescent="0.35">
      <c r="A9831" t="s">
        <v>62</v>
      </c>
      <c r="B9831" t="s">
        <v>13</v>
      </c>
      <c r="C9831" t="s">
        <v>18</v>
      </c>
      <c r="E9831" s="2">
        <v>6</v>
      </c>
      <c r="F9831" s="2">
        <v>1</v>
      </c>
      <c r="G9831" s="2">
        <v>0</v>
      </c>
      <c r="H9831" s="2">
        <v>0</v>
      </c>
      <c r="I9831" s="2">
        <v>0</v>
      </c>
      <c r="J9831" s="2">
        <v>0</v>
      </c>
      <c r="K9831" s="2">
        <v>0</v>
      </c>
      <c r="L9831" s="2">
        <v>0</v>
      </c>
      <c r="M9831" s="2">
        <v>0</v>
      </c>
      <c r="N9831" s="2">
        <v>0</v>
      </c>
      <c r="O9831" s="54">
        <v>0</v>
      </c>
    </row>
    <row r="9832" spans="1:15" ht="18" x14ac:dyDescent="0.35">
      <c r="A9832" t="s">
        <v>62</v>
      </c>
      <c r="B9832" t="s">
        <v>13</v>
      </c>
      <c r="C9832" t="s">
        <v>18</v>
      </c>
      <c r="E9832" s="2">
        <v>6</v>
      </c>
      <c r="F9832" s="2">
        <v>1</v>
      </c>
      <c r="G9832" s="2">
        <v>0</v>
      </c>
      <c r="H9832" s="2">
        <v>0</v>
      </c>
      <c r="I9832" s="2">
        <v>0</v>
      </c>
      <c r="J9832" s="2">
        <v>0</v>
      </c>
      <c r="K9832" s="2">
        <v>0</v>
      </c>
      <c r="L9832" s="2">
        <v>0</v>
      </c>
      <c r="M9832" s="2">
        <v>0</v>
      </c>
      <c r="N9832" s="2">
        <v>0</v>
      </c>
      <c r="O9832" s="54">
        <v>0</v>
      </c>
    </row>
    <row r="9833" spans="1:15" ht="18" x14ac:dyDescent="0.35">
      <c r="A9833" t="s">
        <v>62</v>
      </c>
      <c r="B9833" t="s">
        <v>13</v>
      </c>
      <c r="C9833" t="s">
        <v>18</v>
      </c>
      <c r="E9833" s="2">
        <v>7</v>
      </c>
      <c r="F9833" s="2">
        <v>1</v>
      </c>
      <c r="G9833" s="2">
        <v>0</v>
      </c>
      <c r="H9833" s="2">
        <v>0</v>
      </c>
      <c r="I9833" s="2">
        <v>0</v>
      </c>
      <c r="J9833" s="2">
        <v>0</v>
      </c>
      <c r="K9833" s="2">
        <v>0</v>
      </c>
      <c r="L9833" s="2">
        <v>0</v>
      </c>
      <c r="M9833" s="2">
        <v>0</v>
      </c>
      <c r="N9833" s="2">
        <v>0</v>
      </c>
      <c r="O9833" s="54">
        <v>0</v>
      </c>
    </row>
    <row r="9834" spans="1:15" ht="18" x14ac:dyDescent="0.35">
      <c r="A9834" t="s">
        <v>62</v>
      </c>
      <c r="B9834" t="s">
        <v>13</v>
      </c>
      <c r="C9834" t="s">
        <v>18</v>
      </c>
      <c r="E9834" s="2">
        <v>8</v>
      </c>
      <c r="F9834" s="2">
        <v>1</v>
      </c>
      <c r="G9834" s="2">
        <v>0</v>
      </c>
      <c r="H9834" s="2">
        <v>0</v>
      </c>
      <c r="I9834" s="2">
        <v>0</v>
      </c>
      <c r="J9834" s="2">
        <v>0</v>
      </c>
      <c r="K9834" s="2">
        <v>0</v>
      </c>
      <c r="L9834" s="2">
        <v>0</v>
      </c>
      <c r="M9834" s="2">
        <v>0</v>
      </c>
      <c r="N9834" s="2">
        <v>0</v>
      </c>
      <c r="O9834" s="54">
        <v>0</v>
      </c>
    </row>
    <row r="9835" spans="1:15" ht="18" x14ac:dyDescent="0.35">
      <c r="A9835" t="s">
        <v>62</v>
      </c>
      <c r="B9835" t="s">
        <v>13</v>
      </c>
      <c r="C9835" t="s">
        <v>18</v>
      </c>
      <c r="E9835" s="2">
        <v>8</v>
      </c>
      <c r="F9835" s="2">
        <v>1</v>
      </c>
      <c r="G9835" s="2">
        <v>0</v>
      </c>
      <c r="H9835" s="2">
        <v>0</v>
      </c>
      <c r="I9835" s="2">
        <v>0</v>
      </c>
      <c r="J9835" s="2">
        <v>0</v>
      </c>
      <c r="K9835" s="2">
        <v>0</v>
      </c>
      <c r="L9835" s="2">
        <v>0</v>
      </c>
      <c r="M9835" s="2">
        <v>0</v>
      </c>
      <c r="N9835" s="2">
        <v>0</v>
      </c>
      <c r="O9835" s="54">
        <v>0</v>
      </c>
    </row>
    <row r="9836" spans="1:15" ht="18" x14ac:dyDescent="0.35">
      <c r="A9836" t="s">
        <v>62</v>
      </c>
      <c r="B9836" t="s">
        <v>13</v>
      </c>
      <c r="C9836" t="s">
        <v>18</v>
      </c>
      <c r="E9836" s="2">
        <v>9</v>
      </c>
      <c r="F9836" s="2">
        <v>1</v>
      </c>
      <c r="G9836" s="2">
        <v>0</v>
      </c>
      <c r="H9836" s="2">
        <v>0</v>
      </c>
      <c r="I9836" s="2">
        <v>0</v>
      </c>
      <c r="J9836" s="2">
        <v>0</v>
      </c>
      <c r="K9836" s="2">
        <v>0</v>
      </c>
      <c r="L9836" s="2">
        <v>0</v>
      </c>
      <c r="M9836" s="2">
        <v>0</v>
      </c>
      <c r="N9836" s="2">
        <v>0</v>
      </c>
      <c r="O9836" s="54">
        <v>0</v>
      </c>
    </row>
    <row r="9837" spans="1:15" ht="18" x14ac:dyDescent="0.35">
      <c r="A9837" t="s">
        <v>62</v>
      </c>
      <c r="B9837" t="s">
        <v>13</v>
      </c>
      <c r="C9837" t="s">
        <v>18</v>
      </c>
      <c r="E9837" s="2">
        <v>10</v>
      </c>
      <c r="F9837" s="2">
        <v>1</v>
      </c>
      <c r="G9837" s="2">
        <v>0</v>
      </c>
      <c r="H9837" s="2">
        <v>0</v>
      </c>
      <c r="I9837" s="2">
        <v>0</v>
      </c>
      <c r="J9837" s="2">
        <v>0</v>
      </c>
      <c r="K9837" s="2">
        <v>0</v>
      </c>
      <c r="L9837" s="2">
        <v>0</v>
      </c>
      <c r="M9837" s="2">
        <v>0</v>
      </c>
      <c r="N9837" s="2">
        <v>0</v>
      </c>
      <c r="O9837" s="54">
        <v>0</v>
      </c>
    </row>
    <row r="9838" spans="1:15" ht="18" x14ac:dyDescent="0.35">
      <c r="A9838" t="s">
        <v>62</v>
      </c>
      <c r="B9838" t="s">
        <v>13</v>
      </c>
      <c r="C9838" t="s">
        <v>18</v>
      </c>
      <c r="E9838" s="2">
        <v>10</v>
      </c>
      <c r="F9838" s="2">
        <v>1</v>
      </c>
      <c r="G9838" s="2">
        <v>0</v>
      </c>
      <c r="H9838" s="2">
        <v>0</v>
      </c>
      <c r="I9838" s="2">
        <v>0</v>
      </c>
      <c r="J9838" s="2">
        <v>0</v>
      </c>
      <c r="K9838" s="2">
        <v>0</v>
      </c>
      <c r="L9838" s="2">
        <v>0</v>
      </c>
      <c r="M9838" s="2">
        <v>0</v>
      </c>
      <c r="N9838" s="2">
        <v>0</v>
      </c>
      <c r="O9838" s="54">
        <v>0</v>
      </c>
    </row>
    <row r="9839" spans="1:15" ht="18" x14ac:dyDescent="0.35">
      <c r="A9839" t="s">
        <v>62</v>
      </c>
      <c r="B9839" t="s">
        <v>13</v>
      </c>
      <c r="C9839" t="s">
        <v>18</v>
      </c>
      <c r="E9839" s="2">
        <v>11</v>
      </c>
      <c r="F9839" s="2">
        <v>1</v>
      </c>
      <c r="G9839" s="2">
        <v>0</v>
      </c>
      <c r="H9839" s="2">
        <v>0</v>
      </c>
      <c r="I9839" s="2">
        <v>0</v>
      </c>
      <c r="J9839" s="2">
        <v>0</v>
      </c>
      <c r="K9839" s="2">
        <v>0</v>
      </c>
      <c r="L9839" s="2">
        <v>0</v>
      </c>
      <c r="M9839" s="2">
        <v>0</v>
      </c>
      <c r="N9839" s="2">
        <v>0</v>
      </c>
      <c r="O9839" s="54">
        <v>0</v>
      </c>
    </row>
    <row r="9840" spans="1:15" ht="18" x14ac:dyDescent="0.35">
      <c r="A9840" t="s">
        <v>62</v>
      </c>
      <c r="B9840" t="s">
        <v>13</v>
      </c>
      <c r="C9840" t="s">
        <v>18</v>
      </c>
      <c r="E9840" s="2">
        <v>11</v>
      </c>
      <c r="F9840" s="2">
        <v>1</v>
      </c>
      <c r="G9840" s="2">
        <v>0</v>
      </c>
      <c r="H9840" s="2">
        <v>0</v>
      </c>
      <c r="I9840" s="2">
        <v>0</v>
      </c>
      <c r="J9840" s="2">
        <v>0</v>
      </c>
      <c r="K9840" s="2">
        <v>0</v>
      </c>
      <c r="L9840" s="2">
        <v>0</v>
      </c>
      <c r="M9840" s="2">
        <v>0</v>
      </c>
      <c r="N9840" s="2">
        <v>0</v>
      </c>
      <c r="O9840" s="54">
        <v>0</v>
      </c>
    </row>
    <row r="9841" spans="1:15" ht="18" x14ac:dyDescent="0.35">
      <c r="A9841" t="s">
        <v>62</v>
      </c>
      <c r="B9841" t="s">
        <v>13</v>
      </c>
      <c r="C9841" t="s">
        <v>18</v>
      </c>
      <c r="E9841" s="2">
        <v>12</v>
      </c>
      <c r="F9841" s="2">
        <v>1</v>
      </c>
      <c r="G9841" s="2">
        <v>0</v>
      </c>
      <c r="H9841" s="2">
        <v>0</v>
      </c>
      <c r="I9841" s="2">
        <v>0</v>
      </c>
      <c r="J9841" s="2">
        <v>0</v>
      </c>
      <c r="K9841" s="2">
        <v>0</v>
      </c>
      <c r="L9841" s="2">
        <v>0</v>
      </c>
      <c r="M9841" s="2">
        <v>0</v>
      </c>
      <c r="N9841" s="2">
        <v>0</v>
      </c>
      <c r="O9841" s="54">
        <v>0</v>
      </c>
    </row>
    <row r="9842" spans="1:15" ht="18" x14ac:dyDescent="0.35">
      <c r="A9842" t="s">
        <v>62</v>
      </c>
      <c r="B9842" t="s">
        <v>13</v>
      </c>
      <c r="C9842" t="s">
        <v>18</v>
      </c>
      <c r="E9842" s="2">
        <v>12</v>
      </c>
      <c r="F9842" s="2">
        <v>1</v>
      </c>
      <c r="G9842" s="2">
        <v>0</v>
      </c>
      <c r="H9842" s="2">
        <v>0</v>
      </c>
      <c r="I9842" s="2">
        <v>0</v>
      </c>
      <c r="J9842" s="2">
        <v>0</v>
      </c>
      <c r="K9842" s="2">
        <v>0</v>
      </c>
      <c r="L9842" s="2">
        <v>0</v>
      </c>
      <c r="M9842" s="2">
        <v>0</v>
      </c>
      <c r="N9842" s="2">
        <v>0</v>
      </c>
      <c r="O9842" s="54">
        <v>0</v>
      </c>
    </row>
    <row r="9843" spans="1:15" ht="18" x14ac:dyDescent="0.35">
      <c r="A9843" t="s">
        <v>62</v>
      </c>
      <c r="B9843" t="s">
        <v>13</v>
      </c>
      <c r="C9843" t="s">
        <v>18</v>
      </c>
      <c r="E9843" s="2">
        <v>13</v>
      </c>
      <c r="F9843" s="2">
        <v>1</v>
      </c>
      <c r="G9843" s="2">
        <v>0</v>
      </c>
      <c r="H9843" s="2">
        <v>0</v>
      </c>
      <c r="I9843" s="2">
        <v>0</v>
      </c>
      <c r="J9843" s="2">
        <v>0</v>
      </c>
      <c r="K9843" s="2">
        <v>0</v>
      </c>
      <c r="L9843" s="2">
        <v>0</v>
      </c>
      <c r="M9843" s="2">
        <v>0</v>
      </c>
      <c r="N9843" s="2">
        <v>0</v>
      </c>
      <c r="O9843" s="54">
        <v>0</v>
      </c>
    </row>
    <row r="9844" spans="1:15" ht="18" x14ac:dyDescent="0.35">
      <c r="A9844" t="s">
        <v>62</v>
      </c>
      <c r="B9844" t="s">
        <v>13</v>
      </c>
      <c r="C9844" t="s">
        <v>18</v>
      </c>
      <c r="E9844" s="2">
        <v>13</v>
      </c>
      <c r="F9844" s="2">
        <v>1</v>
      </c>
      <c r="G9844" s="2">
        <v>0</v>
      </c>
      <c r="H9844" s="2">
        <v>0</v>
      </c>
      <c r="I9844" s="2">
        <v>0</v>
      </c>
      <c r="J9844" s="2">
        <v>0</v>
      </c>
      <c r="K9844" s="2">
        <v>0</v>
      </c>
      <c r="L9844" s="2">
        <v>0</v>
      </c>
      <c r="M9844" s="2">
        <v>0</v>
      </c>
      <c r="N9844" s="2">
        <v>0</v>
      </c>
      <c r="O9844" s="54">
        <v>0</v>
      </c>
    </row>
    <row r="9845" spans="1:15" ht="18" x14ac:dyDescent="0.35">
      <c r="A9845" t="s">
        <v>62</v>
      </c>
      <c r="B9845" t="s">
        <v>13</v>
      </c>
      <c r="C9845" t="s">
        <v>18</v>
      </c>
      <c r="E9845" s="2">
        <v>14</v>
      </c>
      <c r="F9845" s="2">
        <v>1</v>
      </c>
      <c r="G9845" s="2">
        <v>0</v>
      </c>
      <c r="H9845" s="2">
        <v>0</v>
      </c>
      <c r="I9845" s="2">
        <v>0</v>
      </c>
      <c r="J9845" s="2">
        <v>0</v>
      </c>
      <c r="K9845" s="2">
        <v>0</v>
      </c>
      <c r="L9845" s="2">
        <v>0</v>
      </c>
      <c r="M9845" s="2">
        <v>0</v>
      </c>
      <c r="N9845" s="2">
        <v>0</v>
      </c>
      <c r="O9845" s="54">
        <v>0</v>
      </c>
    </row>
    <row r="9846" spans="1:15" ht="18" x14ac:dyDescent="0.35">
      <c r="A9846" t="s">
        <v>62</v>
      </c>
      <c r="B9846" t="s">
        <v>13</v>
      </c>
      <c r="C9846" t="s">
        <v>18</v>
      </c>
      <c r="E9846" s="2">
        <v>14</v>
      </c>
      <c r="F9846" s="2">
        <v>1</v>
      </c>
      <c r="G9846" s="2">
        <v>0</v>
      </c>
      <c r="H9846" s="2">
        <v>0</v>
      </c>
      <c r="I9846" s="2">
        <v>0</v>
      </c>
      <c r="J9846" s="2">
        <v>0</v>
      </c>
      <c r="K9846" s="2">
        <v>0</v>
      </c>
      <c r="L9846" s="2">
        <v>0</v>
      </c>
      <c r="M9846" s="2">
        <v>0</v>
      </c>
      <c r="N9846" s="2">
        <v>0</v>
      </c>
      <c r="O9846" s="54">
        <v>0</v>
      </c>
    </row>
    <row r="9847" spans="1:15" ht="18" x14ac:dyDescent="0.35">
      <c r="A9847" t="s">
        <v>62</v>
      </c>
      <c r="B9847" t="s">
        <v>13</v>
      </c>
      <c r="C9847" t="s">
        <v>18</v>
      </c>
      <c r="E9847" s="2">
        <v>15</v>
      </c>
      <c r="F9847" s="2">
        <v>1</v>
      </c>
      <c r="G9847" s="2">
        <v>0</v>
      </c>
      <c r="H9847" s="2">
        <v>0</v>
      </c>
      <c r="I9847" s="2">
        <v>0</v>
      </c>
      <c r="J9847" s="2">
        <v>0</v>
      </c>
      <c r="K9847" s="2">
        <v>0</v>
      </c>
      <c r="L9847" s="2">
        <v>0</v>
      </c>
      <c r="M9847" s="2">
        <v>0</v>
      </c>
      <c r="N9847" s="2">
        <v>0</v>
      </c>
      <c r="O9847" s="54">
        <v>0</v>
      </c>
    </row>
    <row r="9848" spans="1:15" ht="18" x14ac:dyDescent="0.35">
      <c r="A9848" t="s">
        <v>62</v>
      </c>
      <c r="B9848" t="s">
        <v>13</v>
      </c>
      <c r="C9848" t="s">
        <v>18</v>
      </c>
      <c r="E9848" s="2">
        <v>15</v>
      </c>
      <c r="F9848" s="2">
        <v>1</v>
      </c>
      <c r="G9848" s="2">
        <v>0</v>
      </c>
      <c r="H9848" s="2">
        <v>0</v>
      </c>
      <c r="I9848" s="2">
        <v>0</v>
      </c>
      <c r="J9848" s="2">
        <v>0</v>
      </c>
      <c r="K9848" s="2">
        <v>0</v>
      </c>
      <c r="L9848" s="2">
        <v>0</v>
      </c>
      <c r="M9848" s="2">
        <v>0</v>
      </c>
      <c r="N9848" s="2">
        <v>0</v>
      </c>
      <c r="O9848" s="54">
        <v>0</v>
      </c>
    </row>
    <row r="9849" spans="1:15" ht="18" x14ac:dyDescent="0.35">
      <c r="A9849" t="s">
        <v>62</v>
      </c>
      <c r="B9849" t="s">
        <v>13</v>
      </c>
      <c r="C9849" t="s">
        <v>18</v>
      </c>
      <c r="E9849" s="2">
        <v>16</v>
      </c>
      <c r="F9849" s="2">
        <v>1</v>
      </c>
      <c r="G9849" s="2">
        <v>0</v>
      </c>
      <c r="H9849" s="2">
        <v>0</v>
      </c>
      <c r="I9849" s="2">
        <v>0</v>
      </c>
      <c r="J9849" s="2">
        <v>0</v>
      </c>
      <c r="K9849" s="2">
        <v>0</v>
      </c>
      <c r="L9849" s="2">
        <v>0</v>
      </c>
      <c r="M9849" s="2">
        <v>0</v>
      </c>
      <c r="N9849" s="2">
        <v>0</v>
      </c>
      <c r="O9849" s="54">
        <v>0</v>
      </c>
    </row>
    <row r="9850" spans="1:15" ht="18" x14ac:dyDescent="0.35">
      <c r="A9850" t="s">
        <v>62</v>
      </c>
      <c r="B9850" t="s">
        <v>13</v>
      </c>
      <c r="C9850" t="s">
        <v>18</v>
      </c>
      <c r="E9850" s="2">
        <v>16</v>
      </c>
      <c r="F9850" s="2">
        <v>1</v>
      </c>
      <c r="G9850" s="2">
        <v>0</v>
      </c>
      <c r="H9850" s="2">
        <v>0</v>
      </c>
      <c r="I9850" s="2">
        <v>0</v>
      </c>
      <c r="J9850" s="2">
        <v>0</v>
      </c>
      <c r="K9850" s="2">
        <v>0</v>
      </c>
      <c r="L9850" s="2">
        <v>0</v>
      </c>
      <c r="M9850" s="2">
        <v>0</v>
      </c>
      <c r="N9850" s="2">
        <v>0</v>
      </c>
      <c r="O9850" s="54">
        <v>0</v>
      </c>
    </row>
    <row r="9851" spans="1:15" ht="18" x14ac:dyDescent="0.35">
      <c r="A9851" t="s">
        <v>62</v>
      </c>
      <c r="B9851" t="s">
        <v>13</v>
      </c>
      <c r="C9851" t="s">
        <v>18</v>
      </c>
      <c r="E9851" s="2">
        <v>17</v>
      </c>
      <c r="F9851" s="2">
        <v>1</v>
      </c>
      <c r="G9851" s="2">
        <v>0</v>
      </c>
      <c r="H9851" s="2">
        <v>0</v>
      </c>
      <c r="I9851" s="2">
        <v>0</v>
      </c>
      <c r="J9851" s="2">
        <v>0</v>
      </c>
      <c r="K9851" s="2">
        <v>0</v>
      </c>
      <c r="L9851" s="2">
        <v>0</v>
      </c>
      <c r="M9851" s="2">
        <v>0</v>
      </c>
      <c r="N9851" s="2">
        <v>0</v>
      </c>
      <c r="O9851" s="54">
        <v>0</v>
      </c>
    </row>
    <row r="9852" spans="1:15" ht="18" x14ac:dyDescent="0.35">
      <c r="A9852" t="s">
        <v>62</v>
      </c>
      <c r="B9852" t="s">
        <v>13</v>
      </c>
      <c r="C9852" t="s">
        <v>18</v>
      </c>
      <c r="E9852" s="2">
        <v>17</v>
      </c>
      <c r="F9852" s="2">
        <v>1</v>
      </c>
      <c r="G9852" s="2">
        <v>0</v>
      </c>
      <c r="H9852" s="2">
        <v>0</v>
      </c>
      <c r="I9852" s="2">
        <v>0</v>
      </c>
      <c r="J9852" s="2">
        <v>0</v>
      </c>
      <c r="K9852" s="2">
        <v>0</v>
      </c>
      <c r="L9852" s="2">
        <v>0</v>
      </c>
      <c r="M9852" s="2">
        <v>0</v>
      </c>
      <c r="N9852" s="2">
        <v>0</v>
      </c>
      <c r="O9852" s="54">
        <v>0</v>
      </c>
    </row>
    <row r="9853" spans="1:15" ht="18" x14ac:dyDescent="0.35">
      <c r="A9853" t="s">
        <v>62</v>
      </c>
      <c r="B9853" t="s">
        <v>13</v>
      </c>
      <c r="C9853" t="s">
        <v>18</v>
      </c>
      <c r="E9853" s="2">
        <v>18</v>
      </c>
      <c r="F9853" s="2">
        <v>1</v>
      </c>
      <c r="G9853" s="2">
        <v>0</v>
      </c>
      <c r="H9853" s="2">
        <v>0</v>
      </c>
      <c r="I9853" s="2">
        <v>0</v>
      </c>
      <c r="J9853" s="2">
        <v>0</v>
      </c>
      <c r="K9853" s="2">
        <v>0</v>
      </c>
      <c r="L9853" s="2">
        <v>0</v>
      </c>
      <c r="M9853" s="2">
        <v>0</v>
      </c>
      <c r="N9853" s="2">
        <v>0</v>
      </c>
      <c r="O9853" s="54">
        <v>0</v>
      </c>
    </row>
    <row r="9854" spans="1:15" ht="18" x14ac:dyDescent="0.35">
      <c r="A9854" t="s">
        <v>62</v>
      </c>
      <c r="B9854" t="s">
        <v>13</v>
      </c>
      <c r="C9854" t="s">
        <v>18</v>
      </c>
      <c r="E9854" s="2">
        <v>18</v>
      </c>
      <c r="F9854" s="2">
        <v>1</v>
      </c>
      <c r="G9854" s="2">
        <v>0</v>
      </c>
      <c r="H9854" s="2">
        <v>0</v>
      </c>
      <c r="I9854" s="2">
        <v>0</v>
      </c>
      <c r="J9854" s="2">
        <v>0</v>
      </c>
      <c r="K9854" s="2">
        <v>0</v>
      </c>
      <c r="L9854" s="2">
        <v>0</v>
      </c>
      <c r="M9854" s="2">
        <v>0</v>
      </c>
      <c r="N9854" s="2">
        <v>0</v>
      </c>
      <c r="O9854" s="54">
        <v>0</v>
      </c>
    </row>
    <row r="9855" spans="1:15" ht="18" x14ac:dyDescent="0.35">
      <c r="A9855" t="s">
        <v>62</v>
      </c>
      <c r="B9855" t="s">
        <v>13</v>
      </c>
      <c r="C9855" t="s">
        <v>18</v>
      </c>
      <c r="E9855" s="2">
        <v>19</v>
      </c>
      <c r="F9855" s="2">
        <v>1</v>
      </c>
      <c r="G9855" s="2">
        <v>0</v>
      </c>
      <c r="H9855" s="2">
        <v>0</v>
      </c>
      <c r="I9855" s="2">
        <v>0</v>
      </c>
      <c r="J9855" s="2">
        <v>0</v>
      </c>
      <c r="K9855" s="2">
        <v>0</v>
      </c>
      <c r="L9855" s="2">
        <v>0</v>
      </c>
      <c r="M9855" s="2">
        <v>0</v>
      </c>
      <c r="N9855" s="2">
        <v>0</v>
      </c>
      <c r="O9855" s="54">
        <v>0</v>
      </c>
    </row>
    <row r="9856" spans="1:15" ht="18" x14ac:dyDescent="0.35">
      <c r="A9856" t="s">
        <v>62</v>
      </c>
      <c r="B9856" t="s">
        <v>13</v>
      </c>
      <c r="C9856" t="s">
        <v>18</v>
      </c>
      <c r="E9856" s="2">
        <v>19</v>
      </c>
      <c r="F9856" s="2">
        <v>1</v>
      </c>
      <c r="G9856" s="2">
        <v>0</v>
      </c>
      <c r="H9856" s="2">
        <v>0</v>
      </c>
      <c r="I9856" s="2">
        <v>0</v>
      </c>
      <c r="J9856" s="2">
        <v>0</v>
      </c>
      <c r="K9856" s="2">
        <v>0</v>
      </c>
      <c r="L9856" s="2">
        <v>0</v>
      </c>
      <c r="M9856" s="2">
        <v>0</v>
      </c>
      <c r="N9856" s="2">
        <v>0</v>
      </c>
      <c r="O9856" s="54">
        <v>0</v>
      </c>
    </row>
    <row r="9857" spans="1:15" ht="18" x14ac:dyDescent="0.35">
      <c r="A9857" t="s">
        <v>62</v>
      </c>
      <c r="B9857" t="s">
        <v>13</v>
      </c>
      <c r="C9857" t="s">
        <v>18</v>
      </c>
      <c r="E9857" s="2">
        <v>20</v>
      </c>
      <c r="F9857" s="2">
        <v>1</v>
      </c>
      <c r="G9857" s="2">
        <v>0</v>
      </c>
      <c r="H9857" s="2">
        <v>0</v>
      </c>
      <c r="I9857" s="2">
        <v>0</v>
      </c>
      <c r="J9857" s="2">
        <v>0</v>
      </c>
      <c r="K9857" s="2">
        <v>0</v>
      </c>
      <c r="L9857" s="2">
        <v>0</v>
      </c>
      <c r="M9857" s="2">
        <v>0</v>
      </c>
      <c r="N9857" s="2">
        <v>0</v>
      </c>
      <c r="O9857" s="54">
        <v>0</v>
      </c>
    </row>
    <row r="9858" spans="1:15" ht="18" x14ac:dyDescent="0.35">
      <c r="A9858" t="s">
        <v>62</v>
      </c>
      <c r="B9858" t="s">
        <v>13</v>
      </c>
      <c r="C9858" t="s">
        <v>18</v>
      </c>
      <c r="E9858" s="2">
        <v>20</v>
      </c>
      <c r="F9858" s="2">
        <v>1</v>
      </c>
      <c r="G9858" s="2">
        <v>0</v>
      </c>
      <c r="H9858" s="2">
        <v>0</v>
      </c>
      <c r="I9858" s="2">
        <v>0</v>
      </c>
      <c r="J9858" s="2">
        <v>0</v>
      </c>
      <c r="K9858" s="2">
        <v>0</v>
      </c>
      <c r="L9858" s="2">
        <v>0</v>
      </c>
      <c r="M9858" s="2">
        <v>0</v>
      </c>
      <c r="N9858" s="2">
        <v>0</v>
      </c>
      <c r="O9858" s="54">
        <v>0</v>
      </c>
    </row>
    <row r="9859" spans="1:15" ht="18" x14ac:dyDescent="0.35">
      <c r="A9859" t="s">
        <v>62</v>
      </c>
      <c r="B9859" t="s">
        <v>13</v>
      </c>
      <c r="C9859" t="s">
        <v>18</v>
      </c>
      <c r="E9859" s="32">
        <v>21</v>
      </c>
      <c r="F9859" s="32">
        <v>1</v>
      </c>
      <c r="G9859" s="32">
        <v>3.3690000000000002</v>
      </c>
      <c r="H9859" s="32">
        <v>70.161007800000007</v>
      </c>
      <c r="I9859" s="32">
        <v>41</v>
      </c>
      <c r="J9859" s="32">
        <v>197</v>
      </c>
      <c r="K9859" s="32">
        <v>52.412999999999997</v>
      </c>
      <c r="L9859" s="32">
        <v>24.44</v>
      </c>
      <c r="M9859" s="32">
        <v>3.657</v>
      </c>
      <c r="N9859" s="32">
        <v>41.115000000000002</v>
      </c>
      <c r="O9859" s="54">
        <f t="shared" si="153"/>
        <v>0.14963175122749589</v>
      </c>
    </row>
    <row r="9860" spans="1:15" ht="18" x14ac:dyDescent="0.35">
      <c r="A9860" t="s">
        <v>62</v>
      </c>
      <c r="B9860" t="s">
        <v>13</v>
      </c>
      <c r="C9860" t="s">
        <v>18</v>
      </c>
      <c r="E9860" s="2">
        <v>21</v>
      </c>
      <c r="F9860" s="2">
        <v>1</v>
      </c>
      <c r="G9860" s="2">
        <v>0</v>
      </c>
      <c r="H9860" s="2">
        <v>0</v>
      </c>
      <c r="I9860" s="2">
        <v>0</v>
      </c>
      <c r="J9860" s="2">
        <v>0</v>
      </c>
      <c r="K9860" s="2">
        <v>0</v>
      </c>
      <c r="L9860" s="2">
        <v>0</v>
      </c>
      <c r="M9860" s="2">
        <v>0</v>
      </c>
      <c r="N9860" s="2">
        <v>0</v>
      </c>
      <c r="O9860" s="54">
        <v>0</v>
      </c>
    </row>
    <row r="9861" spans="1:15" ht="18" x14ac:dyDescent="0.35">
      <c r="A9861" t="s">
        <v>62</v>
      </c>
      <c r="B9861" t="s">
        <v>13</v>
      </c>
      <c r="C9861" t="s">
        <v>18</v>
      </c>
      <c r="E9861" s="2">
        <v>22</v>
      </c>
      <c r="F9861" s="2">
        <v>1</v>
      </c>
      <c r="G9861" s="2">
        <v>0</v>
      </c>
      <c r="H9861" s="2">
        <v>0</v>
      </c>
      <c r="I9861" s="2">
        <v>0</v>
      </c>
      <c r="J9861" s="2">
        <v>0</v>
      </c>
      <c r="K9861" s="2">
        <v>0</v>
      </c>
      <c r="L9861" s="2">
        <v>0</v>
      </c>
      <c r="M9861" s="2">
        <v>0</v>
      </c>
      <c r="N9861" s="2">
        <v>0</v>
      </c>
      <c r="O9861" s="54">
        <v>0</v>
      </c>
    </row>
    <row r="9862" spans="1:15" ht="18" x14ac:dyDescent="0.35">
      <c r="A9862" t="s">
        <v>62</v>
      </c>
      <c r="B9862" t="s">
        <v>13</v>
      </c>
      <c r="C9862" t="s">
        <v>18</v>
      </c>
      <c r="E9862" s="2">
        <v>22</v>
      </c>
      <c r="F9862" s="2">
        <v>1</v>
      </c>
      <c r="G9862" s="2">
        <v>0</v>
      </c>
      <c r="H9862" s="2">
        <v>0</v>
      </c>
      <c r="I9862" s="2">
        <v>0</v>
      </c>
      <c r="J9862" s="2">
        <v>0</v>
      </c>
      <c r="K9862" s="2">
        <v>0</v>
      </c>
      <c r="L9862" s="2">
        <v>0</v>
      </c>
      <c r="M9862" s="2">
        <v>0</v>
      </c>
      <c r="N9862" s="2">
        <v>0</v>
      </c>
      <c r="O9862" s="54">
        <v>0</v>
      </c>
    </row>
    <row r="9863" spans="1:15" ht="18" x14ac:dyDescent="0.35">
      <c r="A9863" t="s">
        <v>62</v>
      </c>
      <c r="B9863" t="s">
        <v>13</v>
      </c>
      <c r="C9863" t="s">
        <v>18</v>
      </c>
      <c r="E9863" s="2">
        <v>23</v>
      </c>
      <c r="F9863" s="2">
        <v>1</v>
      </c>
      <c r="G9863" s="2">
        <v>0</v>
      </c>
      <c r="H9863" s="2">
        <v>0</v>
      </c>
      <c r="I9863" s="2">
        <v>0</v>
      </c>
      <c r="J9863" s="2">
        <v>0</v>
      </c>
      <c r="K9863" s="2">
        <v>0</v>
      </c>
      <c r="L9863" s="2">
        <v>0</v>
      </c>
      <c r="M9863" s="2">
        <v>0</v>
      </c>
      <c r="N9863" s="2">
        <v>0</v>
      </c>
      <c r="O9863" s="54">
        <v>0</v>
      </c>
    </row>
    <row r="9864" spans="1:15" ht="18" x14ac:dyDescent="0.35">
      <c r="A9864" t="s">
        <v>62</v>
      </c>
      <c r="B9864" t="s">
        <v>13</v>
      </c>
      <c r="C9864" t="s">
        <v>18</v>
      </c>
      <c r="E9864" s="2">
        <v>23</v>
      </c>
      <c r="F9864" s="2">
        <v>1</v>
      </c>
      <c r="G9864" s="2">
        <v>0</v>
      </c>
      <c r="H9864" s="2">
        <v>0</v>
      </c>
      <c r="I9864" s="2">
        <v>0</v>
      </c>
      <c r="J9864" s="2">
        <v>0</v>
      </c>
      <c r="K9864" s="2">
        <v>0</v>
      </c>
      <c r="L9864" s="2">
        <v>0</v>
      </c>
      <c r="M9864" s="2">
        <v>0</v>
      </c>
      <c r="N9864" s="2">
        <v>0</v>
      </c>
      <c r="O9864" s="54">
        <v>0</v>
      </c>
    </row>
    <row r="9865" spans="1:15" ht="18" x14ac:dyDescent="0.35">
      <c r="A9865" t="s">
        <v>62</v>
      </c>
      <c r="B9865" t="s">
        <v>13</v>
      </c>
      <c r="C9865" t="s">
        <v>18</v>
      </c>
      <c r="E9865" s="32">
        <v>24</v>
      </c>
      <c r="F9865" s="32">
        <v>1</v>
      </c>
      <c r="G9865" s="32">
        <v>3.7149999999999999</v>
      </c>
      <c r="H9865" s="32">
        <v>70.389244980000001</v>
      </c>
      <c r="I9865" s="32">
        <v>48</v>
      </c>
      <c r="J9865" s="32">
        <v>185</v>
      </c>
      <c r="K9865" s="32">
        <v>48.332000000000001</v>
      </c>
      <c r="L9865" s="32">
        <v>22.206</v>
      </c>
      <c r="M9865" s="32">
        <v>4.0380000000000003</v>
      </c>
      <c r="N9865" s="32">
        <v>57.107999999999997</v>
      </c>
      <c r="O9865" s="54">
        <f t="shared" si="153"/>
        <v>0.18184274520399893</v>
      </c>
    </row>
    <row r="9866" spans="1:15" ht="18" x14ac:dyDescent="0.35">
      <c r="A9866" t="s">
        <v>62</v>
      </c>
      <c r="B9866" t="s">
        <v>13</v>
      </c>
      <c r="C9866" t="s">
        <v>18</v>
      </c>
      <c r="E9866" s="2">
        <v>24</v>
      </c>
      <c r="F9866" s="2">
        <v>1</v>
      </c>
      <c r="G9866" s="2">
        <v>0</v>
      </c>
      <c r="H9866" s="2">
        <v>0</v>
      </c>
      <c r="I9866" s="2">
        <v>0</v>
      </c>
      <c r="J9866" s="2">
        <v>0</v>
      </c>
      <c r="K9866" s="2">
        <v>0</v>
      </c>
      <c r="L9866" s="2">
        <v>0</v>
      </c>
      <c r="M9866" s="2">
        <v>0</v>
      </c>
      <c r="N9866" s="2">
        <v>0</v>
      </c>
      <c r="O9866" s="54">
        <v>0</v>
      </c>
    </row>
    <row r="9867" spans="1:15" ht="18" x14ac:dyDescent="0.35">
      <c r="A9867" t="s">
        <v>62</v>
      </c>
      <c r="B9867" t="s">
        <v>13</v>
      </c>
      <c r="C9867" t="s">
        <v>18</v>
      </c>
      <c r="E9867" s="2">
        <v>25</v>
      </c>
      <c r="F9867" s="2">
        <v>1</v>
      </c>
      <c r="G9867" s="2">
        <v>0</v>
      </c>
      <c r="H9867" s="2">
        <v>0</v>
      </c>
      <c r="I9867" s="2">
        <v>0</v>
      </c>
      <c r="J9867" s="2">
        <v>0</v>
      </c>
      <c r="K9867" s="2">
        <v>0</v>
      </c>
      <c r="L9867" s="2">
        <v>0</v>
      </c>
      <c r="M9867" s="2">
        <v>0</v>
      </c>
      <c r="N9867" s="2">
        <v>0</v>
      </c>
      <c r="O9867" s="54">
        <v>0</v>
      </c>
    </row>
    <row r="9868" spans="1:15" ht="18" x14ac:dyDescent="0.35">
      <c r="A9868" t="s">
        <v>62</v>
      </c>
      <c r="B9868" t="s">
        <v>13</v>
      </c>
      <c r="C9868" t="s">
        <v>18</v>
      </c>
      <c r="E9868" s="2">
        <v>26</v>
      </c>
      <c r="F9868" s="2">
        <v>1</v>
      </c>
      <c r="G9868" s="2">
        <v>0</v>
      </c>
      <c r="H9868" s="2">
        <v>0</v>
      </c>
      <c r="I9868" s="2">
        <v>0</v>
      </c>
      <c r="J9868" s="2">
        <v>0</v>
      </c>
      <c r="K9868" s="2">
        <v>0</v>
      </c>
      <c r="L9868" s="2">
        <v>0</v>
      </c>
      <c r="M9868" s="2">
        <v>0</v>
      </c>
      <c r="N9868" s="2">
        <v>0</v>
      </c>
      <c r="O9868" s="54">
        <v>0</v>
      </c>
    </row>
    <row r="9869" spans="1:15" ht="18" x14ac:dyDescent="0.35">
      <c r="A9869" t="s">
        <v>62</v>
      </c>
      <c r="B9869" t="s">
        <v>13</v>
      </c>
      <c r="C9869" t="s">
        <v>18</v>
      </c>
      <c r="E9869" s="2">
        <v>26</v>
      </c>
      <c r="F9869" s="2">
        <v>1</v>
      </c>
      <c r="G9869" s="2">
        <v>0</v>
      </c>
      <c r="H9869" s="2">
        <v>0</v>
      </c>
      <c r="I9869" s="2">
        <v>0</v>
      </c>
      <c r="J9869" s="2">
        <v>0</v>
      </c>
      <c r="K9869" s="2">
        <v>0</v>
      </c>
      <c r="L9869" s="2">
        <v>0</v>
      </c>
      <c r="M9869" s="2">
        <v>0</v>
      </c>
      <c r="N9869" s="2">
        <v>0</v>
      </c>
      <c r="O9869" s="54">
        <v>0</v>
      </c>
    </row>
    <row r="9870" spans="1:15" ht="18" x14ac:dyDescent="0.35">
      <c r="A9870" t="s">
        <v>62</v>
      </c>
      <c r="B9870" t="s">
        <v>13</v>
      </c>
      <c r="C9870" t="s">
        <v>18</v>
      </c>
      <c r="E9870" s="2">
        <v>27</v>
      </c>
      <c r="F9870" s="2">
        <v>1</v>
      </c>
      <c r="G9870" s="2">
        <v>0</v>
      </c>
      <c r="H9870" s="2">
        <v>0</v>
      </c>
      <c r="I9870" s="2">
        <v>0</v>
      </c>
      <c r="J9870" s="2">
        <v>0</v>
      </c>
      <c r="K9870" s="2">
        <v>0</v>
      </c>
      <c r="L9870" s="2">
        <v>0</v>
      </c>
      <c r="M9870" s="2">
        <v>0</v>
      </c>
      <c r="N9870" s="2">
        <v>0</v>
      </c>
      <c r="O9870" s="54">
        <v>0</v>
      </c>
    </row>
    <row r="9871" spans="1:15" ht="18" x14ac:dyDescent="0.35">
      <c r="A9871" t="s">
        <v>62</v>
      </c>
      <c r="B9871" t="s">
        <v>13</v>
      </c>
      <c r="C9871" t="s">
        <v>18</v>
      </c>
      <c r="E9871" s="2">
        <v>27</v>
      </c>
      <c r="F9871" s="2">
        <v>1</v>
      </c>
      <c r="G9871" s="2">
        <v>0</v>
      </c>
      <c r="H9871" s="2">
        <v>0</v>
      </c>
      <c r="I9871" s="2">
        <v>0</v>
      </c>
      <c r="J9871" s="2">
        <v>0</v>
      </c>
      <c r="K9871" s="2">
        <v>0</v>
      </c>
      <c r="L9871" s="2">
        <v>0</v>
      </c>
      <c r="M9871" s="2">
        <v>0</v>
      </c>
      <c r="N9871" s="2">
        <v>0</v>
      </c>
      <c r="O9871" s="54">
        <v>0</v>
      </c>
    </row>
    <row r="9872" spans="1:15" ht="18" x14ac:dyDescent="0.35">
      <c r="A9872" t="s">
        <v>62</v>
      </c>
      <c r="B9872" t="s">
        <v>13</v>
      </c>
      <c r="C9872" t="s">
        <v>18</v>
      </c>
      <c r="E9872" s="2">
        <v>28</v>
      </c>
      <c r="F9872" s="2">
        <v>1</v>
      </c>
      <c r="G9872" s="2">
        <v>0</v>
      </c>
      <c r="H9872" s="2">
        <v>0</v>
      </c>
      <c r="I9872" s="2">
        <v>0</v>
      </c>
      <c r="J9872" s="2">
        <v>0</v>
      </c>
      <c r="K9872" s="2">
        <v>0</v>
      </c>
      <c r="L9872" s="2">
        <v>0</v>
      </c>
      <c r="M9872" s="2">
        <v>0</v>
      </c>
      <c r="N9872" s="2">
        <v>0</v>
      </c>
      <c r="O9872" s="54">
        <v>0</v>
      </c>
    </row>
    <row r="9873" spans="1:15" ht="18" x14ac:dyDescent="0.35">
      <c r="A9873" t="s">
        <v>62</v>
      </c>
      <c r="B9873" t="s">
        <v>13</v>
      </c>
      <c r="C9873" t="s">
        <v>18</v>
      </c>
      <c r="E9873" s="2">
        <v>28</v>
      </c>
      <c r="F9873" s="2">
        <v>1</v>
      </c>
      <c r="G9873" s="2">
        <v>0</v>
      </c>
      <c r="H9873" s="2">
        <v>0</v>
      </c>
      <c r="I9873" s="2">
        <v>0</v>
      </c>
      <c r="J9873" s="2">
        <v>0</v>
      </c>
      <c r="K9873" s="2">
        <v>0</v>
      </c>
      <c r="L9873" s="2">
        <v>0</v>
      </c>
      <c r="M9873" s="2">
        <v>0</v>
      </c>
      <c r="N9873" s="2">
        <v>0</v>
      </c>
      <c r="O9873" s="54">
        <v>0</v>
      </c>
    </row>
    <row r="9874" spans="1:15" ht="18" x14ac:dyDescent="0.35">
      <c r="A9874" t="s">
        <v>62</v>
      </c>
      <c r="B9874" t="s">
        <v>13</v>
      </c>
      <c r="C9874" t="s">
        <v>18</v>
      </c>
      <c r="E9874" s="2">
        <v>29</v>
      </c>
      <c r="F9874" s="2">
        <v>1</v>
      </c>
      <c r="G9874" s="2">
        <v>0</v>
      </c>
      <c r="H9874" s="2">
        <v>0</v>
      </c>
      <c r="I9874" s="2">
        <v>0</v>
      </c>
      <c r="J9874" s="2">
        <v>0</v>
      </c>
      <c r="K9874" s="2">
        <v>0</v>
      </c>
      <c r="L9874" s="2">
        <v>0</v>
      </c>
      <c r="M9874" s="2">
        <v>0</v>
      </c>
      <c r="N9874" s="2">
        <v>0</v>
      </c>
      <c r="O9874" s="54">
        <v>0</v>
      </c>
    </row>
    <row r="9875" spans="1:15" ht="18" x14ac:dyDescent="0.35">
      <c r="A9875" t="s">
        <v>62</v>
      </c>
      <c r="B9875" t="s">
        <v>13</v>
      </c>
      <c r="C9875" t="s">
        <v>18</v>
      </c>
      <c r="E9875" s="2">
        <v>30</v>
      </c>
      <c r="F9875" s="2">
        <v>1</v>
      </c>
      <c r="G9875" s="2">
        <v>0</v>
      </c>
      <c r="H9875" s="2">
        <v>0</v>
      </c>
      <c r="I9875" s="2">
        <v>0</v>
      </c>
      <c r="J9875" s="2">
        <v>0</v>
      </c>
      <c r="K9875" s="2">
        <v>0</v>
      </c>
      <c r="L9875" s="2">
        <v>0</v>
      </c>
      <c r="M9875" s="2">
        <v>0</v>
      </c>
      <c r="N9875" s="2">
        <v>0</v>
      </c>
      <c r="O9875" s="54">
        <v>0</v>
      </c>
    </row>
    <row r="9876" spans="1:15" ht="18" x14ac:dyDescent="0.35">
      <c r="A9876" t="s">
        <v>62</v>
      </c>
      <c r="B9876" t="s">
        <v>13</v>
      </c>
      <c r="C9876" t="s">
        <v>18</v>
      </c>
      <c r="E9876" s="2">
        <v>31</v>
      </c>
      <c r="F9876" s="2">
        <v>1</v>
      </c>
      <c r="G9876" s="2">
        <v>0</v>
      </c>
      <c r="H9876" s="2">
        <v>0</v>
      </c>
      <c r="I9876" s="2">
        <v>0</v>
      </c>
      <c r="J9876" s="2">
        <v>0</v>
      </c>
      <c r="K9876" s="2">
        <v>0</v>
      </c>
      <c r="L9876" s="2">
        <v>0</v>
      </c>
      <c r="M9876" s="2">
        <v>0</v>
      </c>
      <c r="N9876" s="2">
        <v>0</v>
      </c>
      <c r="O9876" s="54">
        <v>0</v>
      </c>
    </row>
    <row r="9877" spans="1:15" ht="18" x14ac:dyDescent="0.35">
      <c r="A9877" t="s">
        <v>62</v>
      </c>
      <c r="B9877" t="s">
        <v>13</v>
      </c>
      <c r="C9877" t="s">
        <v>18</v>
      </c>
      <c r="E9877" s="2">
        <v>31</v>
      </c>
      <c r="F9877" s="2">
        <v>1</v>
      </c>
      <c r="G9877" s="2">
        <v>0</v>
      </c>
      <c r="H9877" s="2">
        <v>0</v>
      </c>
      <c r="I9877" s="2">
        <v>0</v>
      </c>
      <c r="J9877" s="2">
        <v>0</v>
      </c>
      <c r="K9877" s="2">
        <v>0</v>
      </c>
      <c r="L9877" s="2">
        <v>0</v>
      </c>
      <c r="M9877" s="2">
        <v>0</v>
      </c>
      <c r="N9877" s="2">
        <v>0</v>
      </c>
      <c r="O9877" s="54">
        <v>0</v>
      </c>
    </row>
    <row r="9878" spans="1:15" ht="18" x14ac:dyDescent="0.35">
      <c r="A9878" t="s">
        <v>62</v>
      </c>
      <c r="B9878" t="s">
        <v>13</v>
      </c>
      <c r="C9878" t="s">
        <v>18</v>
      </c>
      <c r="E9878" s="2">
        <v>32</v>
      </c>
      <c r="F9878" s="2">
        <v>1</v>
      </c>
      <c r="G9878" s="2">
        <v>0</v>
      </c>
      <c r="H9878" s="2">
        <v>0</v>
      </c>
      <c r="I9878" s="2">
        <v>0</v>
      </c>
      <c r="J9878" s="2">
        <v>0</v>
      </c>
      <c r="K9878" s="2">
        <v>0</v>
      </c>
      <c r="L9878" s="2">
        <v>0</v>
      </c>
      <c r="M9878" s="2">
        <v>0</v>
      </c>
      <c r="N9878" s="2">
        <v>0</v>
      </c>
      <c r="O9878" s="54">
        <v>0</v>
      </c>
    </row>
    <row r="9879" spans="1:15" ht="18" x14ac:dyDescent="0.35">
      <c r="A9879" t="s">
        <v>62</v>
      </c>
      <c r="B9879" t="s">
        <v>13</v>
      </c>
      <c r="C9879" t="s">
        <v>18</v>
      </c>
      <c r="E9879" s="2">
        <v>32</v>
      </c>
      <c r="F9879" s="2">
        <v>1</v>
      </c>
      <c r="G9879" s="2">
        <v>0</v>
      </c>
      <c r="H9879" s="2">
        <v>0</v>
      </c>
      <c r="I9879" s="2">
        <v>0</v>
      </c>
      <c r="J9879" s="2">
        <v>0</v>
      </c>
      <c r="K9879" s="2">
        <v>0</v>
      </c>
      <c r="L9879" s="2">
        <v>0</v>
      </c>
      <c r="M9879" s="2">
        <v>0</v>
      </c>
      <c r="N9879" s="2">
        <v>0</v>
      </c>
      <c r="O9879" s="54">
        <v>0</v>
      </c>
    </row>
    <row r="9880" spans="1:15" ht="18" x14ac:dyDescent="0.35">
      <c r="A9880" t="s">
        <v>62</v>
      </c>
      <c r="B9880" t="s">
        <v>13</v>
      </c>
      <c r="C9880" t="s">
        <v>33</v>
      </c>
      <c r="E9880" s="2">
        <v>1</v>
      </c>
      <c r="F9880" s="2">
        <v>1</v>
      </c>
      <c r="G9880" s="2">
        <v>0</v>
      </c>
      <c r="H9880" s="2">
        <v>0</v>
      </c>
      <c r="I9880" s="2">
        <v>0</v>
      </c>
      <c r="J9880" s="2">
        <v>0</v>
      </c>
      <c r="K9880" s="2">
        <v>0</v>
      </c>
      <c r="L9880" s="2">
        <v>0</v>
      </c>
      <c r="M9880" s="2">
        <v>0</v>
      </c>
      <c r="N9880" s="2">
        <v>0</v>
      </c>
      <c r="O9880" s="54">
        <v>0</v>
      </c>
    </row>
    <row r="9881" spans="1:15" ht="18" x14ac:dyDescent="0.35">
      <c r="A9881" t="s">
        <v>62</v>
      </c>
      <c r="B9881" t="s">
        <v>13</v>
      </c>
      <c r="C9881" t="s">
        <v>33</v>
      </c>
      <c r="E9881" s="2">
        <v>1</v>
      </c>
      <c r="F9881" s="2">
        <v>1</v>
      </c>
      <c r="G9881" s="2">
        <v>0</v>
      </c>
      <c r="H9881" s="2">
        <v>0</v>
      </c>
      <c r="I9881" s="2">
        <v>0</v>
      </c>
      <c r="J9881" s="2">
        <v>0</v>
      </c>
      <c r="K9881" s="2">
        <v>0</v>
      </c>
      <c r="L9881" s="2">
        <v>0</v>
      </c>
      <c r="M9881" s="2">
        <v>0</v>
      </c>
      <c r="N9881" s="2">
        <v>0</v>
      </c>
      <c r="O9881" s="54">
        <v>0</v>
      </c>
    </row>
    <row r="9882" spans="1:15" ht="18" x14ac:dyDescent="0.35">
      <c r="A9882" t="s">
        <v>62</v>
      </c>
      <c r="B9882" t="s">
        <v>13</v>
      </c>
      <c r="C9882" t="s">
        <v>33</v>
      </c>
      <c r="E9882" s="2">
        <v>2</v>
      </c>
      <c r="F9882" s="2">
        <v>1</v>
      </c>
      <c r="G9882" s="2">
        <v>0</v>
      </c>
      <c r="H9882" s="2">
        <v>0</v>
      </c>
      <c r="I9882" s="2">
        <v>0</v>
      </c>
      <c r="J9882" s="2">
        <v>0</v>
      </c>
      <c r="K9882" s="2">
        <v>0</v>
      </c>
      <c r="L9882" s="2">
        <v>0</v>
      </c>
      <c r="M9882" s="2">
        <v>0</v>
      </c>
      <c r="N9882" s="2">
        <v>0</v>
      </c>
      <c r="O9882" s="54">
        <v>0</v>
      </c>
    </row>
    <row r="9883" spans="1:15" ht="18" x14ac:dyDescent="0.35">
      <c r="A9883" t="s">
        <v>62</v>
      </c>
      <c r="B9883" t="s">
        <v>13</v>
      </c>
      <c r="C9883" t="s">
        <v>33</v>
      </c>
      <c r="E9883" s="2">
        <v>2</v>
      </c>
      <c r="F9883" s="2">
        <v>1</v>
      </c>
      <c r="G9883" s="2">
        <v>0</v>
      </c>
      <c r="H9883" s="2">
        <v>0</v>
      </c>
      <c r="I9883" s="2">
        <v>0</v>
      </c>
      <c r="J9883" s="2">
        <v>0</v>
      </c>
      <c r="K9883" s="2">
        <v>0</v>
      </c>
      <c r="L9883" s="2">
        <v>0</v>
      </c>
      <c r="M9883" s="2">
        <v>0</v>
      </c>
      <c r="N9883" s="2">
        <v>0</v>
      </c>
      <c r="O9883" s="54">
        <v>0</v>
      </c>
    </row>
    <row r="9884" spans="1:15" ht="18" x14ac:dyDescent="0.35">
      <c r="A9884" t="s">
        <v>62</v>
      </c>
      <c r="B9884" t="s">
        <v>13</v>
      </c>
      <c r="C9884" t="s">
        <v>33</v>
      </c>
      <c r="E9884" s="2">
        <v>3</v>
      </c>
      <c r="F9884" s="2">
        <v>1</v>
      </c>
      <c r="G9884" s="2">
        <v>0</v>
      </c>
      <c r="H9884" s="2">
        <v>0</v>
      </c>
      <c r="I9884" s="2">
        <v>0</v>
      </c>
      <c r="J9884" s="2">
        <v>0</v>
      </c>
      <c r="K9884" s="2">
        <v>0</v>
      </c>
      <c r="L9884" s="2">
        <v>0</v>
      </c>
      <c r="M9884" s="2">
        <v>0</v>
      </c>
      <c r="N9884" s="2">
        <v>0</v>
      </c>
      <c r="O9884" s="54">
        <v>0</v>
      </c>
    </row>
    <row r="9885" spans="1:15" ht="18" x14ac:dyDescent="0.35">
      <c r="A9885" t="s">
        <v>62</v>
      </c>
      <c r="B9885" t="s">
        <v>13</v>
      </c>
      <c r="C9885" t="s">
        <v>33</v>
      </c>
      <c r="E9885" s="2">
        <v>4</v>
      </c>
      <c r="F9885" s="2">
        <v>1</v>
      </c>
      <c r="G9885" s="2">
        <v>0</v>
      </c>
      <c r="H9885" s="2">
        <v>0</v>
      </c>
      <c r="I9885" s="2">
        <v>0</v>
      </c>
      <c r="J9885" s="2">
        <v>0</v>
      </c>
      <c r="K9885" s="2">
        <v>0</v>
      </c>
      <c r="L9885" s="2">
        <v>0</v>
      </c>
      <c r="M9885" s="2">
        <v>0</v>
      </c>
      <c r="N9885" s="2">
        <v>0</v>
      </c>
      <c r="O9885" s="54">
        <v>0</v>
      </c>
    </row>
    <row r="9886" spans="1:15" ht="18" x14ac:dyDescent="0.35">
      <c r="A9886" t="s">
        <v>62</v>
      </c>
      <c r="B9886" t="s">
        <v>13</v>
      </c>
      <c r="C9886" t="s">
        <v>33</v>
      </c>
      <c r="E9886" s="2">
        <v>5</v>
      </c>
      <c r="F9886" s="2">
        <v>1</v>
      </c>
      <c r="G9886" s="2">
        <v>0</v>
      </c>
      <c r="H9886" s="2">
        <v>0</v>
      </c>
      <c r="I9886" s="2">
        <v>0</v>
      </c>
      <c r="J9886" s="2">
        <v>0</v>
      </c>
      <c r="K9886" s="2">
        <v>0</v>
      </c>
      <c r="L9886" s="2">
        <v>0</v>
      </c>
      <c r="M9886" s="2">
        <v>0</v>
      </c>
      <c r="N9886" s="2">
        <v>0</v>
      </c>
      <c r="O9886" s="54">
        <v>0</v>
      </c>
    </row>
    <row r="9887" spans="1:15" ht="18" x14ac:dyDescent="0.35">
      <c r="A9887" t="s">
        <v>62</v>
      </c>
      <c r="B9887" t="s">
        <v>13</v>
      </c>
      <c r="C9887" t="s">
        <v>33</v>
      </c>
      <c r="E9887" s="2">
        <v>5</v>
      </c>
      <c r="F9887" s="2">
        <v>1</v>
      </c>
      <c r="G9887" s="2">
        <v>0</v>
      </c>
      <c r="H9887" s="2">
        <v>0</v>
      </c>
      <c r="I9887" s="2">
        <v>0</v>
      </c>
      <c r="J9887" s="2">
        <v>0</v>
      </c>
      <c r="K9887" s="2">
        <v>0</v>
      </c>
      <c r="L9887" s="2">
        <v>0</v>
      </c>
      <c r="M9887" s="2">
        <v>0</v>
      </c>
      <c r="N9887" s="2">
        <v>0</v>
      </c>
      <c r="O9887" s="54">
        <v>0</v>
      </c>
    </row>
    <row r="9888" spans="1:15" ht="18" x14ac:dyDescent="0.35">
      <c r="A9888" t="s">
        <v>62</v>
      </c>
      <c r="B9888" t="s">
        <v>13</v>
      </c>
      <c r="C9888" t="s">
        <v>33</v>
      </c>
      <c r="E9888" s="2">
        <v>6</v>
      </c>
      <c r="F9888" s="2">
        <v>1</v>
      </c>
      <c r="G9888" s="2">
        <v>0</v>
      </c>
      <c r="H9888" s="2">
        <v>0</v>
      </c>
      <c r="I9888" s="2">
        <v>0</v>
      </c>
      <c r="J9888" s="2">
        <v>0</v>
      </c>
      <c r="K9888" s="2">
        <v>0</v>
      </c>
      <c r="L9888" s="2">
        <v>0</v>
      </c>
      <c r="M9888" s="2">
        <v>0</v>
      </c>
      <c r="N9888" s="2">
        <v>0</v>
      </c>
      <c r="O9888" s="54">
        <v>0</v>
      </c>
    </row>
    <row r="9889" spans="1:15" ht="18" x14ac:dyDescent="0.35">
      <c r="A9889" t="s">
        <v>62</v>
      </c>
      <c r="B9889" t="s">
        <v>13</v>
      </c>
      <c r="C9889" t="s">
        <v>33</v>
      </c>
      <c r="E9889" s="2">
        <v>7</v>
      </c>
      <c r="F9889" s="2">
        <v>1</v>
      </c>
      <c r="G9889" s="2">
        <v>0</v>
      </c>
      <c r="H9889" s="2">
        <v>0</v>
      </c>
      <c r="I9889" s="2">
        <v>0</v>
      </c>
      <c r="J9889" s="2">
        <v>0</v>
      </c>
      <c r="K9889" s="2">
        <v>0</v>
      </c>
      <c r="L9889" s="2">
        <v>0</v>
      </c>
      <c r="M9889" s="2">
        <v>0</v>
      </c>
      <c r="N9889" s="2">
        <v>0</v>
      </c>
      <c r="O9889" s="54">
        <v>0</v>
      </c>
    </row>
    <row r="9890" spans="1:15" ht="18" x14ac:dyDescent="0.35">
      <c r="A9890" t="s">
        <v>62</v>
      </c>
      <c r="B9890" t="s">
        <v>13</v>
      </c>
      <c r="C9890" t="s">
        <v>33</v>
      </c>
      <c r="E9890" s="2">
        <v>7</v>
      </c>
      <c r="F9890" s="2">
        <v>1</v>
      </c>
      <c r="G9890" s="2">
        <v>0</v>
      </c>
      <c r="H9890" s="2">
        <v>0</v>
      </c>
      <c r="I9890" s="2">
        <v>0</v>
      </c>
      <c r="J9890" s="2">
        <v>0</v>
      </c>
      <c r="K9890" s="2">
        <v>0</v>
      </c>
      <c r="L9890" s="2">
        <v>0</v>
      </c>
      <c r="M9890" s="2">
        <v>0</v>
      </c>
      <c r="N9890" s="2">
        <v>0</v>
      </c>
      <c r="O9890" s="54">
        <v>0</v>
      </c>
    </row>
    <row r="9891" spans="1:15" ht="18" x14ac:dyDescent="0.35">
      <c r="A9891" t="s">
        <v>62</v>
      </c>
      <c r="B9891" t="s">
        <v>13</v>
      </c>
      <c r="C9891" t="s">
        <v>33</v>
      </c>
      <c r="E9891" s="2">
        <v>8</v>
      </c>
      <c r="F9891" s="2">
        <v>1</v>
      </c>
      <c r="G9891" s="2">
        <v>0</v>
      </c>
      <c r="H9891" s="2">
        <v>0</v>
      </c>
      <c r="I9891" s="2">
        <v>0</v>
      </c>
      <c r="J9891" s="2">
        <v>0</v>
      </c>
      <c r="K9891" s="2">
        <v>0</v>
      </c>
      <c r="L9891" s="2">
        <v>0</v>
      </c>
      <c r="M9891" s="2">
        <v>0</v>
      </c>
      <c r="N9891" s="2">
        <v>0</v>
      </c>
      <c r="O9891" s="54">
        <v>0</v>
      </c>
    </row>
    <row r="9892" spans="1:15" ht="18" x14ac:dyDescent="0.35">
      <c r="A9892" t="s">
        <v>62</v>
      </c>
      <c r="B9892" t="s">
        <v>13</v>
      </c>
      <c r="C9892" t="s">
        <v>33</v>
      </c>
      <c r="E9892" s="2">
        <v>8</v>
      </c>
      <c r="F9892" s="2">
        <v>1</v>
      </c>
      <c r="G9892" s="2">
        <v>0</v>
      </c>
      <c r="H9892" s="2">
        <v>0</v>
      </c>
      <c r="I9892" s="2">
        <v>0</v>
      </c>
      <c r="J9892" s="2">
        <v>0</v>
      </c>
      <c r="K9892" s="2">
        <v>0</v>
      </c>
      <c r="L9892" s="2">
        <v>0</v>
      </c>
      <c r="M9892" s="2">
        <v>0</v>
      </c>
      <c r="N9892" s="2">
        <v>0</v>
      </c>
      <c r="O9892" s="54">
        <v>0</v>
      </c>
    </row>
    <row r="9893" spans="1:15" ht="18" x14ac:dyDescent="0.35">
      <c r="A9893" t="s">
        <v>62</v>
      </c>
      <c r="B9893" t="s">
        <v>13</v>
      </c>
      <c r="C9893" t="s">
        <v>33</v>
      </c>
      <c r="E9893" s="2">
        <v>9</v>
      </c>
      <c r="F9893" s="2">
        <v>1</v>
      </c>
      <c r="G9893" s="2">
        <v>0</v>
      </c>
      <c r="H9893" s="2">
        <v>0</v>
      </c>
      <c r="I9893" s="2">
        <v>0</v>
      </c>
      <c r="J9893" s="2">
        <v>0</v>
      </c>
      <c r="K9893" s="2">
        <v>0</v>
      </c>
      <c r="L9893" s="2">
        <v>0</v>
      </c>
      <c r="M9893" s="2">
        <v>0</v>
      </c>
      <c r="N9893" s="2">
        <v>0</v>
      </c>
      <c r="O9893" s="54">
        <v>0</v>
      </c>
    </row>
    <row r="9894" spans="1:15" ht="18" x14ac:dyDescent="0.35">
      <c r="A9894" t="s">
        <v>62</v>
      </c>
      <c r="B9894" t="s">
        <v>13</v>
      </c>
      <c r="C9894" t="s">
        <v>33</v>
      </c>
      <c r="E9894" s="2">
        <v>9</v>
      </c>
      <c r="F9894" s="2">
        <v>1</v>
      </c>
      <c r="G9894" s="2">
        <v>0</v>
      </c>
      <c r="H9894" s="2">
        <v>0</v>
      </c>
      <c r="I9894" s="2">
        <v>0</v>
      </c>
      <c r="J9894" s="2">
        <v>0</v>
      </c>
      <c r="K9894" s="2">
        <v>0</v>
      </c>
      <c r="L9894" s="2">
        <v>0</v>
      </c>
      <c r="M9894" s="2">
        <v>0</v>
      </c>
      <c r="N9894" s="2">
        <v>0</v>
      </c>
      <c r="O9894" s="54">
        <v>0</v>
      </c>
    </row>
    <row r="9895" spans="1:15" ht="18" x14ac:dyDescent="0.35">
      <c r="A9895" t="s">
        <v>62</v>
      </c>
      <c r="B9895" t="s">
        <v>13</v>
      </c>
      <c r="C9895" t="s">
        <v>33</v>
      </c>
      <c r="E9895" s="2">
        <v>10</v>
      </c>
      <c r="F9895" s="2">
        <v>1</v>
      </c>
      <c r="G9895" s="2">
        <v>0</v>
      </c>
      <c r="H9895" s="2">
        <v>0</v>
      </c>
      <c r="I9895" s="2">
        <v>0</v>
      </c>
      <c r="J9895" s="2">
        <v>0</v>
      </c>
      <c r="K9895" s="2">
        <v>0</v>
      </c>
      <c r="L9895" s="2">
        <v>0</v>
      </c>
      <c r="M9895" s="2">
        <v>0</v>
      </c>
      <c r="N9895" s="2">
        <v>0</v>
      </c>
      <c r="O9895" s="54">
        <v>0</v>
      </c>
    </row>
    <row r="9896" spans="1:15" ht="18" x14ac:dyDescent="0.35">
      <c r="A9896" t="s">
        <v>62</v>
      </c>
      <c r="B9896" t="s">
        <v>13</v>
      </c>
      <c r="C9896" t="s">
        <v>33</v>
      </c>
      <c r="E9896" s="2">
        <v>10</v>
      </c>
      <c r="F9896" s="2">
        <v>1</v>
      </c>
      <c r="G9896" s="2">
        <v>0</v>
      </c>
      <c r="H9896" s="2">
        <v>0</v>
      </c>
      <c r="I9896" s="2">
        <v>0</v>
      </c>
      <c r="J9896" s="2">
        <v>0</v>
      </c>
      <c r="K9896" s="2">
        <v>0</v>
      </c>
      <c r="L9896" s="2">
        <v>0</v>
      </c>
      <c r="M9896" s="2">
        <v>0</v>
      </c>
      <c r="N9896" s="2">
        <v>0</v>
      </c>
      <c r="O9896" s="54">
        <v>0</v>
      </c>
    </row>
    <row r="9897" spans="1:15" ht="18" x14ac:dyDescent="0.35">
      <c r="A9897" t="s">
        <v>62</v>
      </c>
      <c r="B9897" t="s">
        <v>13</v>
      </c>
      <c r="C9897" t="s">
        <v>33</v>
      </c>
      <c r="E9897" s="2">
        <v>11</v>
      </c>
      <c r="F9897" s="2">
        <v>1</v>
      </c>
      <c r="G9897" s="2">
        <v>0</v>
      </c>
      <c r="H9897" s="2">
        <v>0</v>
      </c>
      <c r="I9897" s="2">
        <v>0</v>
      </c>
      <c r="J9897" s="2">
        <v>0</v>
      </c>
      <c r="K9897" s="2">
        <v>0</v>
      </c>
      <c r="L9897" s="2">
        <v>0</v>
      </c>
      <c r="M9897" s="2">
        <v>0</v>
      </c>
      <c r="N9897" s="2">
        <v>0</v>
      </c>
      <c r="O9897" s="54">
        <v>0</v>
      </c>
    </row>
    <row r="9898" spans="1:15" ht="18" x14ac:dyDescent="0.35">
      <c r="A9898" t="s">
        <v>62</v>
      </c>
      <c r="B9898" t="s">
        <v>13</v>
      </c>
      <c r="C9898" t="s">
        <v>33</v>
      </c>
      <c r="E9898" s="2">
        <v>11</v>
      </c>
      <c r="F9898" s="2">
        <v>1</v>
      </c>
      <c r="G9898" s="2">
        <v>0</v>
      </c>
      <c r="H9898" s="2">
        <v>0</v>
      </c>
      <c r="I9898" s="2">
        <v>0</v>
      </c>
      <c r="J9898" s="2">
        <v>0</v>
      </c>
      <c r="K9898" s="2">
        <v>0</v>
      </c>
      <c r="L9898" s="2">
        <v>0</v>
      </c>
      <c r="M9898" s="2">
        <v>0</v>
      </c>
      <c r="N9898" s="2">
        <v>0</v>
      </c>
      <c r="O9898" s="54">
        <v>0</v>
      </c>
    </row>
    <row r="9899" spans="1:15" ht="18" x14ac:dyDescent="0.35">
      <c r="A9899" t="s">
        <v>62</v>
      </c>
      <c r="B9899" t="s">
        <v>13</v>
      </c>
      <c r="C9899" t="s">
        <v>33</v>
      </c>
      <c r="E9899" s="2">
        <v>12</v>
      </c>
      <c r="F9899" s="2">
        <v>1</v>
      </c>
      <c r="G9899" s="2">
        <v>0</v>
      </c>
      <c r="H9899" s="2">
        <v>0</v>
      </c>
      <c r="I9899" s="2">
        <v>0</v>
      </c>
      <c r="J9899" s="2">
        <v>0</v>
      </c>
      <c r="K9899" s="2">
        <v>0</v>
      </c>
      <c r="L9899" s="2">
        <v>0</v>
      </c>
      <c r="M9899" s="2">
        <v>0</v>
      </c>
      <c r="N9899" s="2">
        <v>0</v>
      </c>
      <c r="O9899" s="54">
        <v>0</v>
      </c>
    </row>
    <row r="9900" spans="1:15" ht="18" x14ac:dyDescent="0.35">
      <c r="A9900" t="s">
        <v>62</v>
      </c>
      <c r="B9900" t="s">
        <v>13</v>
      </c>
      <c r="C9900" t="s">
        <v>33</v>
      </c>
      <c r="E9900" s="2">
        <v>13</v>
      </c>
      <c r="F9900" s="2">
        <v>1</v>
      </c>
      <c r="G9900" s="2">
        <v>0</v>
      </c>
      <c r="H9900" s="2">
        <v>0</v>
      </c>
      <c r="I9900" s="2">
        <v>0</v>
      </c>
      <c r="J9900" s="2">
        <v>0</v>
      </c>
      <c r="K9900" s="2">
        <v>0</v>
      </c>
      <c r="L9900" s="2">
        <v>0</v>
      </c>
      <c r="M9900" s="2">
        <v>0</v>
      </c>
      <c r="N9900" s="2">
        <v>0</v>
      </c>
      <c r="O9900" s="54">
        <v>0</v>
      </c>
    </row>
    <row r="9901" spans="1:15" ht="18" x14ac:dyDescent="0.35">
      <c r="A9901" t="s">
        <v>62</v>
      </c>
      <c r="B9901" t="s">
        <v>13</v>
      </c>
      <c r="C9901" t="s">
        <v>33</v>
      </c>
      <c r="E9901" s="2">
        <v>13</v>
      </c>
      <c r="F9901" s="2">
        <v>1</v>
      </c>
      <c r="G9901" s="2">
        <v>0</v>
      </c>
      <c r="H9901" s="2">
        <v>0</v>
      </c>
      <c r="I9901" s="2">
        <v>0</v>
      </c>
      <c r="J9901" s="2">
        <v>0</v>
      </c>
      <c r="K9901" s="2">
        <v>0</v>
      </c>
      <c r="L9901" s="2">
        <v>0</v>
      </c>
      <c r="M9901" s="2">
        <v>0</v>
      </c>
      <c r="N9901" s="2">
        <v>0</v>
      </c>
      <c r="O9901" s="54">
        <v>0</v>
      </c>
    </row>
    <row r="9902" spans="1:15" ht="18" x14ac:dyDescent="0.35">
      <c r="A9902" t="s">
        <v>62</v>
      </c>
      <c r="B9902" t="s">
        <v>13</v>
      </c>
      <c r="C9902" t="s">
        <v>33</v>
      </c>
      <c r="E9902" s="2">
        <v>14</v>
      </c>
      <c r="F9902" s="2">
        <v>1</v>
      </c>
      <c r="G9902" s="2">
        <v>0</v>
      </c>
      <c r="H9902" s="2">
        <v>0</v>
      </c>
      <c r="I9902" s="2">
        <v>0</v>
      </c>
      <c r="J9902" s="2">
        <v>0</v>
      </c>
      <c r="K9902" s="2">
        <v>0</v>
      </c>
      <c r="L9902" s="2">
        <v>0</v>
      </c>
      <c r="M9902" s="2">
        <v>0</v>
      </c>
      <c r="N9902" s="2">
        <v>0</v>
      </c>
      <c r="O9902" s="54">
        <v>0</v>
      </c>
    </row>
    <row r="9903" spans="1:15" ht="18" x14ac:dyDescent="0.35">
      <c r="A9903" t="s">
        <v>62</v>
      </c>
      <c r="B9903" t="s">
        <v>13</v>
      </c>
      <c r="C9903" t="s">
        <v>33</v>
      </c>
      <c r="E9903" s="2">
        <v>14</v>
      </c>
      <c r="F9903" s="2">
        <v>1</v>
      </c>
      <c r="G9903" s="2">
        <v>0</v>
      </c>
      <c r="H9903" s="2">
        <v>0</v>
      </c>
      <c r="I9903" s="2">
        <v>0</v>
      </c>
      <c r="J9903" s="2">
        <v>0</v>
      </c>
      <c r="K9903" s="2">
        <v>0</v>
      </c>
      <c r="L9903" s="2">
        <v>0</v>
      </c>
      <c r="M9903" s="2">
        <v>0</v>
      </c>
      <c r="N9903" s="2">
        <v>0</v>
      </c>
      <c r="O9903" s="54">
        <v>0</v>
      </c>
    </row>
    <row r="9904" spans="1:15" ht="18" x14ac:dyDescent="0.35">
      <c r="A9904" t="s">
        <v>62</v>
      </c>
      <c r="B9904" t="s">
        <v>13</v>
      </c>
      <c r="C9904" t="s">
        <v>33</v>
      </c>
      <c r="E9904" s="2">
        <v>15</v>
      </c>
      <c r="F9904" s="2">
        <v>1</v>
      </c>
      <c r="G9904" s="2">
        <v>0</v>
      </c>
      <c r="H9904" s="2">
        <v>0</v>
      </c>
      <c r="I9904" s="2">
        <v>0</v>
      </c>
      <c r="J9904" s="2">
        <v>0</v>
      </c>
      <c r="K9904" s="2">
        <v>0</v>
      </c>
      <c r="L9904" s="2">
        <v>0</v>
      </c>
      <c r="M9904" s="2">
        <v>0</v>
      </c>
      <c r="N9904" s="2">
        <v>0</v>
      </c>
      <c r="O9904" s="54">
        <v>0</v>
      </c>
    </row>
    <row r="9905" spans="1:15" ht="18" x14ac:dyDescent="0.35">
      <c r="A9905" t="s">
        <v>62</v>
      </c>
      <c r="B9905" t="s">
        <v>13</v>
      </c>
      <c r="C9905" t="s">
        <v>33</v>
      </c>
      <c r="E9905" s="2">
        <v>15</v>
      </c>
      <c r="F9905" s="2">
        <v>1</v>
      </c>
      <c r="G9905" s="2">
        <v>0</v>
      </c>
      <c r="H9905" s="2">
        <v>0</v>
      </c>
      <c r="I9905" s="2">
        <v>0</v>
      </c>
      <c r="J9905" s="2">
        <v>0</v>
      </c>
      <c r="K9905" s="2">
        <v>0</v>
      </c>
      <c r="L9905" s="2">
        <v>0</v>
      </c>
      <c r="M9905" s="2">
        <v>0</v>
      </c>
      <c r="N9905" s="2">
        <v>0</v>
      </c>
      <c r="O9905" s="54">
        <v>0</v>
      </c>
    </row>
    <row r="9906" spans="1:15" ht="18" x14ac:dyDescent="0.35">
      <c r="A9906" t="s">
        <v>62</v>
      </c>
      <c r="B9906" t="s">
        <v>13</v>
      </c>
      <c r="C9906" t="s">
        <v>33</v>
      </c>
      <c r="E9906" s="2">
        <v>16</v>
      </c>
      <c r="F9906" s="2">
        <v>1</v>
      </c>
      <c r="G9906" s="2">
        <v>0</v>
      </c>
      <c r="H9906" s="2">
        <v>0</v>
      </c>
      <c r="I9906" s="2">
        <v>0</v>
      </c>
      <c r="J9906" s="2">
        <v>0</v>
      </c>
      <c r="K9906" s="2">
        <v>0</v>
      </c>
      <c r="L9906" s="2">
        <v>0</v>
      </c>
      <c r="M9906" s="2">
        <v>0</v>
      </c>
      <c r="N9906" s="2">
        <v>0</v>
      </c>
      <c r="O9906" s="54">
        <v>0</v>
      </c>
    </row>
    <row r="9907" spans="1:15" ht="18" x14ac:dyDescent="0.35">
      <c r="A9907" t="s">
        <v>62</v>
      </c>
      <c r="B9907" t="s">
        <v>13</v>
      </c>
      <c r="C9907" t="s">
        <v>33</v>
      </c>
      <c r="E9907" s="2">
        <v>16</v>
      </c>
      <c r="F9907" s="2">
        <v>1</v>
      </c>
      <c r="G9907" s="2">
        <v>0</v>
      </c>
      <c r="H9907" s="2">
        <v>0</v>
      </c>
      <c r="I9907" s="2">
        <v>0</v>
      </c>
      <c r="J9907" s="2">
        <v>0</v>
      </c>
      <c r="K9907" s="2">
        <v>0</v>
      </c>
      <c r="L9907" s="2">
        <v>0</v>
      </c>
      <c r="M9907" s="2">
        <v>0</v>
      </c>
      <c r="N9907" s="2">
        <v>0</v>
      </c>
      <c r="O9907" s="54">
        <v>0</v>
      </c>
    </row>
    <row r="9908" spans="1:15" ht="18" x14ac:dyDescent="0.35">
      <c r="A9908" t="s">
        <v>62</v>
      </c>
      <c r="B9908" t="s">
        <v>13</v>
      </c>
      <c r="C9908" t="s">
        <v>33</v>
      </c>
      <c r="E9908" s="2">
        <v>17</v>
      </c>
      <c r="F9908" s="2">
        <v>1</v>
      </c>
      <c r="G9908" s="2">
        <v>0</v>
      </c>
      <c r="H9908" s="2">
        <v>0</v>
      </c>
      <c r="I9908" s="2">
        <v>0</v>
      </c>
      <c r="J9908" s="2">
        <v>0</v>
      </c>
      <c r="K9908" s="2">
        <v>0</v>
      </c>
      <c r="L9908" s="2">
        <v>0</v>
      </c>
      <c r="M9908" s="2">
        <v>0</v>
      </c>
      <c r="N9908" s="2">
        <v>0</v>
      </c>
      <c r="O9908" s="54">
        <v>0</v>
      </c>
    </row>
    <row r="9909" spans="1:15" ht="18" x14ac:dyDescent="0.35">
      <c r="A9909" t="s">
        <v>62</v>
      </c>
      <c r="B9909" t="s">
        <v>13</v>
      </c>
      <c r="C9909" t="s">
        <v>33</v>
      </c>
      <c r="E9909" s="2">
        <v>17</v>
      </c>
      <c r="F9909" s="2">
        <v>1</v>
      </c>
      <c r="G9909" s="2">
        <v>0</v>
      </c>
      <c r="H9909" s="2">
        <v>0</v>
      </c>
      <c r="I9909" s="2">
        <v>0</v>
      </c>
      <c r="J9909" s="2">
        <v>0</v>
      </c>
      <c r="K9909" s="2">
        <v>0</v>
      </c>
      <c r="L9909" s="2">
        <v>0</v>
      </c>
      <c r="M9909" s="2">
        <v>0</v>
      </c>
      <c r="N9909" s="2">
        <v>0</v>
      </c>
      <c r="O9909" s="54">
        <v>0</v>
      </c>
    </row>
    <row r="9910" spans="1:15" ht="18" x14ac:dyDescent="0.35">
      <c r="A9910" t="s">
        <v>62</v>
      </c>
      <c r="B9910" t="s">
        <v>13</v>
      </c>
      <c r="C9910" t="s">
        <v>33</v>
      </c>
      <c r="E9910" s="2">
        <v>18</v>
      </c>
      <c r="F9910" s="2">
        <v>1</v>
      </c>
      <c r="G9910" s="2">
        <v>0</v>
      </c>
      <c r="H9910" s="2">
        <v>0</v>
      </c>
      <c r="I9910" s="2">
        <v>0</v>
      </c>
      <c r="J9910" s="2">
        <v>0</v>
      </c>
      <c r="K9910" s="2">
        <v>0</v>
      </c>
      <c r="L9910" s="2">
        <v>0</v>
      </c>
      <c r="M9910" s="2">
        <v>0</v>
      </c>
      <c r="N9910" s="2">
        <v>0</v>
      </c>
      <c r="O9910" s="54">
        <v>0</v>
      </c>
    </row>
    <row r="9911" spans="1:15" ht="18" x14ac:dyDescent="0.35">
      <c r="A9911" t="s">
        <v>62</v>
      </c>
      <c r="B9911" t="s">
        <v>13</v>
      </c>
      <c r="C9911" t="s">
        <v>33</v>
      </c>
      <c r="E9911" s="2">
        <v>18</v>
      </c>
      <c r="F9911" s="2">
        <v>1</v>
      </c>
      <c r="G9911" s="2">
        <v>0</v>
      </c>
      <c r="H9911" s="2">
        <v>0</v>
      </c>
      <c r="I9911" s="2">
        <v>0</v>
      </c>
      <c r="J9911" s="2">
        <v>0</v>
      </c>
      <c r="K9911" s="2">
        <v>0</v>
      </c>
      <c r="L9911" s="2">
        <v>0</v>
      </c>
      <c r="M9911" s="2">
        <v>0</v>
      </c>
      <c r="N9911" s="2">
        <v>0</v>
      </c>
      <c r="O9911" s="54">
        <v>0</v>
      </c>
    </row>
    <row r="9912" spans="1:15" ht="18" x14ac:dyDescent="0.35">
      <c r="A9912" t="s">
        <v>62</v>
      </c>
      <c r="B9912" t="s">
        <v>13</v>
      </c>
      <c r="C9912" t="s">
        <v>33</v>
      </c>
      <c r="E9912" s="2">
        <v>19</v>
      </c>
      <c r="F9912" s="2">
        <v>1</v>
      </c>
      <c r="G9912" s="2">
        <v>0</v>
      </c>
      <c r="H9912" s="2">
        <v>0</v>
      </c>
      <c r="I9912" s="2">
        <v>0</v>
      </c>
      <c r="J9912" s="2">
        <v>0</v>
      </c>
      <c r="K9912" s="2">
        <v>0</v>
      </c>
      <c r="L9912" s="2">
        <v>0</v>
      </c>
      <c r="M9912" s="2">
        <v>0</v>
      </c>
      <c r="N9912" s="2">
        <v>0</v>
      </c>
      <c r="O9912" s="54">
        <v>0</v>
      </c>
    </row>
    <row r="9913" spans="1:15" ht="18" x14ac:dyDescent="0.35">
      <c r="A9913" t="s">
        <v>62</v>
      </c>
      <c r="B9913" t="s">
        <v>13</v>
      </c>
      <c r="C9913" t="s">
        <v>33</v>
      </c>
      <c r="E9913" s="2">
        <v>19</v>
      </c>
      <c r="F9913" s="2">
        <v>1</v>
      </c>
      <c r="G9913" s="2">
        <v>0</v>
      </c>
      <c r="H9913" s="2">
        <v>0</v>
      </c>
      <c r="I9913" s="2">
        <v>0</v>
      </c>
      <c r="J9913" s="2">
        <v>0</v>
      </c>
      <c r="K9913" s="2">
        <v>0</v>
      </c>
      <c r="L9913" s="2">
        <v>0</v>
      </c>
      <c r="M9913" s="2">
        <v>0</v>
      </c>
      <c r="N9913" s="2">
        <v>0</v>
      </c>
      <c r="O9913" s="54">
        <v>0</v>
      </c>
    </row>
    <row r="9914" spans="1:15" ht="18" x14ac:dyDescent="0.35">
      <c r="A9914" t="s">
        <v>62</v>
      </c>
      <c r="B9914" t="s">
        <v>13</v>
      </c>
      <c r="C9914" t="s">
        <v>33</v>
      </c>
      <c r="E9914" s="2">
        <v>20</v>
      </c>
      <c r="F9914" s="2">
        <v>1</v>
      </c>
      <c r="G9914" s="2">
        <v>0</v>
      </c>
      <c r="H9914" s="2">
        <v>0</v>
      </c>
      <c r="I9914" s="2">
        <v>0</v>
      </c>
      <c r="J9914" s="2">
        <v>0</v>
      </c>
      <c r="K9914" s="2">
        <v>0</v>
      </c>
      <c r="L9914" s="2">
        <v>0</v>
      </c>
      <c r="M9914" s="2">
        <v>0</v>
      </c>
      <c r="N9914" s="2">
        <v>0</v>
      </c>
      <c r="O9914" s="54">
        <v>0</v>
      </c>
    </row>
    <row r="9915" spans="1:15" ht="18" x14ac:dyDescent="0.35">
      <c r="A9915" t="s">
        <v>62</v>
      </c>
      <c r="B9915" t="s">
        <v>13</v>
      </c>
      <c r="C9915" t="s">
        <v>33</v>
      </c>
      <c r="E9915" s="2">
        <v>20</v>
      </c>
      <c r="F9915" s="2">
        <v>1</v>
      </c>
      <c r="G9915" s="2">
        <v>0</v>
      </c>
      <c r="H9915" s="2">
        <v>0</v>
      </c>
      <c r="I9915" s="2">
        <v>0</v>
      </c>
      <c r="J9915" s="2">
        <v>0</v>
      </c>
      <c r="K9915" s="2">
        <v>0</v>
      </c>
      <c r="L9915" s="2">
        <v>0</v>
      </c>
      <c r="M9915" s="2">
        <v>0</v>
      </c>
      <c r="N9915" s="2">
        <v>0</v>
      </c>
      <c r="O9915" s="54">
        <v>0</v>
      </c>
    </row>
    <row r="9916" spans="1:15" ht="18" x14ac:dyDescent="0.35">
      <c r="A9916" t="s">
        <v>62</v>
      </c>
      <c r="B9916" t="s">
        <v>13</v>
      </c>
      <c r="C9916" t="s">
        <v>33</v>
      </c>
      <c r="E9916" s="2">
        <v>21</v>
      </c>
      <c r="F9916" s="2">
        <v>1</v>
      </c>
      <c r="G9916" s="2">
        <v>0</v>
      </c>
      <c r="H9916" s="2">
        <v>0</v>
      </c>
      <c r="I9916" s="2">
        <v>0</v>
      </c>
      <c r="J9916" s="2">
        <v>0</v>
      </c>
      <c r="K9916" s="2">
        <v>0</v>
      </c>
      <c r="L9916" s="2">
        <v>0</v>
      </c>
      <c r="M9916" s="2">
        <v>0</v>
      </c>
      <c r="N9916" s="2">
        <v>0</v>
      </c>
      <c r="O9916" s="54">
        <v>0</v>
      </c>
    </row>
    <row r="9917" spans="1:15" ht="18" x14ac:dyDescent="0.35">
      <c r="A9917" t="s">
        <v>62</v>
      </c>
      <c r="B9917" t="s">
        <v>13</v>
      </c>
      <c r="C9917" t="s">
        <v>33</v>
      </c>
      <c r="E9917" s="2">
        <v>21</v>
      </c>
      <c r="F9917" s="2">
        <v>1</v>
      </c>
      <c r="G9917" s="2">
        <v>0</v>
      </c>
      <c r="H9917" s="2">
        <v>0</v>
      </c>
      <c r="I9917" s="2">
        <v>0</v>
      </c>
      <c r="J9917" s="2">
        <v>0</v>
      </c>
      <c r="K9917" s="2">
        <v>0</v>
      </c>
      <c r="L9917" s="2">
        <v>0</v>
      </c>
      <c r="M9917" s="2">
        <v>0</v>
      </c>
      <c r="N9917" s="2">
        <v>0</v>
      </c>
      <c r="O9917" s="54">
        <v>0</v>
      </c>
    </row>
    <row r="9918" spans="1:15" ht="18" x14ac:dyDescent="0.35">
      <c r="A9918" t="s">
        <v>62</v>
      </c>
      <c r="B9918" t="s">
        <v>13</v>
      </c>
      <c r="C9918" t="s">
        <v>33</v>
      </c>
      <c r="E9918" s="2">
        <v>22</v>
      </c>
      <c r="F9918" s="2">
        <v>1</v>
      </c>
      <c r="G9918" s="2">
        <v>0</v>
      </c>
      <c r="H9918" s="2">
        <v>0</v>
      </c>
      <c r="I9918" s="2">
        <v>0</v>
      </c>
      <c r="J9918" s="2">
        <v>0</v>
      </c>
      <c r="K9918" s="2">
        <v>0</v>
      </c>
      <c r="L9918" s="2">
        <v>0</v>
      </c>
      <c r="M9918" s="2">
        <v>0</v>
      </c>
      <c r="N9918" s="2">
        <v>0</v>
      </c>
      <c r="O9918" s="54">
        <v>0</v>
      </c>
    </row>
    <row r="9919" spans="1:15" ht="18" x14ac:dyDescent="0.35">
      <c r="A9919" t="s">
        <v>62</v>
      </c>
      <c r="B9919" t="s">
        <v>13</v>
      </c>
      <c r="C9919" t="s">
        <v>33</v>
      </c>
      <c r="E9919" s="2">
        <v>22</v>
      </c>
      <c r="F9919" s="2">
        <v>1</v>
      </c>
      <c r="G9919" s="2">
        <v>0</v>
      </c>
      <c r="H9919" s="2">
        <v>0</v>
      </c>
      <c r="I9919" s="2">
        <v>0</v>
      </c>
      <c r="J9919" s="2">
        <v>0</v>
      </c>
      <c r="K9919" s="2">
        <v>0</v>
      </c>
      <c r="L9919" s="2">
        <v>0</v>
      </c>
      <c r="M9919" s="2">
        <v>0</v>
      </c>
      <c r="N9919" s="2">
        <v>0</v>
      </c>
      <c r="O9919" s="54">
        <v>0</v>
      </c>
    </row>
    <row r="9920" spans="1:15" ht="18" x14ac:dyDescent="0.35">
      <c r="A9920" t="s">
        <v>62</v>
      </c>
      <c r="B9920" t="s">
        <v>13</v>
      </c>
      <c r="C9920" t="s">
        <v>51</v>
      </c>
      <c r="E9920" s="2">
        <v>1</v>
      </c>
      <c r="F9920" s="2">
        <v>1</v>
      </c>
      <c r="G9920" s="2">
        <v>0</v>
      </c>
      <c r="H9920" s="2">
        <v>0</v>
      </c>
      <c r="I9920" s="2">
        <v>0</v>
      </c>
      <c r="J9920" s="2">
        <v>0</v>
      </c>
      <c r="K9920" s="2">
        <v>0</v>
      </c>
      <c r="L9920" s="2">
        <v>0</v>
      </c>
      <c r="M9920" s="2">
        <v>0</v>
      </c>
      <c r="N9920" s="2">
        <v>0</v>
      </c>
      <c r="O9920" s="54">
        <v>0</v>
      </c>
    </row>
    <row r="9921" spans="1:15" ht="18" x14ac:dyDescent="0.35">
      <c r="A9921" t="s">
        <v>62</v>
      </c>
      <c r="B9921" t="s">
        <v>13</v>
      </c>
      <c r="C9921" t="s">
        <v>51</v>
      </c>
      <c r="E9921" s="2">
        <v>1</v>
      </c>
      <c r="F9921" s="2">
        <v>1</v>
      </c>
      <c r="G9921" s="2">
        <v>0</v>
      </c>
      <c r="H9921" s="2">
        <v>0</v>
      </c>
      <c r="I9921" s="2">
        <v>0</v>
      </c>
      <c r="J9921" s="2">
        <v>0</v>
      </c>
      <c r="K9921" s="2">
        <v>0</v>
      </c>
      <c r="L9921" s="2">
        <v>0</v>
      </c>
      <c r="M9921" s="2">
        <v>0</v>
      </c>
      <c r="N9921" s="2">
        <v>0</v>
      </c>
      <c r="O9921" s="54">
        <v>0</v>
      </c>
    </row>
    <row r="9922" spans="1:15" ht="18" x14ac:dyDescent="0.35">
      <c r="A9922" t="s">
        <v>62</v>
      </c>
      <c r="B9922" t="s">
        <v>13</v>
      </c>
      <c r="C9922" t="s">
        <v>51</v>
      </c>
      <c r="E9922" s="2">
        <v>2</v>
      </c>
      <c r="F9922" s="2">
        <v>1</v>
      </c>
      <c r="G9922" s="2">
        <v>0</v>
      </c>
      <c r="H9922" s="2">
        <v>0</v>
      </c>
      <c r="I9922" s="2">
        <v>0</v>
      </c>
      <c r="J9922" s="2">
        <v>0</v>
      </c>
      <c r="K9922" s="2">
        <v>0</v>
      </c>
      <c r="L9922" s="2">
        <v>0</v>
      </c>
      <c r="M9922" s="2">
        <v>0</v>
      </c>
      <c r="N9922" s="2">
        <v>0</v>
      </c>
      <c r="O9922" s="54">
        <v>0</v>
      </c>
    </row>
    <row r="9923" spans="1:15" ht="18" x14ac:dyDescent="0.35">
      <c r="A9923" t="s">
        <v>62</v>
      </c>
      <c r="B9923" t="s">
        <v>13</v>
      </c>
      <c r="C9923" t="s">
        <v>51</v>
      </c>
      <c r="E9923" s="2">
        <v>2</v>
      </c>
      <c r="F9923" s="2">
        <v>1</v>
      </c>
      <c r="G9923" s="2">
        <v>0</v>
      </c>
      <c r="H9923" s="2">
        <v>0</v>
      </c>
      <c r="I9923" s="2">
        <v>0</v>
      </c>
      <c r="J9923" s="2">
        <v>0</v>
      </c>
      <c r="K9923" s="2">
        <v>0</v>
      </c>
      <c r="L9923" s="2">
        <v>0</v>
      </c>
      <c r="M9923" s="2">
        <v>0</v>
      </c>
      <c r="N9923" s="2">
        <v>0</v>
      </c>
      <c r="O9923" s="54">
        <v>0</v>
      </c>
    </row>
    <row r="9924" spans="1:15" ht="18" x14ac:dyDescent="0.35">
      <c r="A9924" t="s">
        <v>62</v>
      </c>
      <c r="B9924" t="s">
        <v>13</v>
      </c>
      <c r="C9924" t="s">
        <v>51</v>
      </c>
      <c r="E9924" s="2">
        <v>3</v>
      </c>
      <c r="F9924" s="2">
        <v>1</v>
      </c>
      <c r="G9924" s="2">
        <v>0</v>
      </c>
      <c r="H9924" s="2">
        <v>0</v>
      </c>
      <c r="I9924" s="2">
        <v>0</v>
      </c>
      <c r="J9924" s="2">
        <v>0</v>
      </c>
      <c r="K9924" s="2">
        <v>0</v>
      </c>
      <c r="L9924" s="2">
        <v>0</v>
      </c>
      <c r="M9924" s="2">
        <v>0</v>
      </c>
      <c r="N9924" s="2">
        <v>0</v>
      </c>
      <c r="O9924" s="54">
        <v>0</v>
      </c>
    </row>
    <row r="9925" spans="1:15" ht="18" x14ac:dyDescent="0.35">
      <c r="A9925" t="s">
        <v>62</v>
      </c>
      <c r="B9925" t="s">
        <v>13</v>
      </c>
      <c r="C9925" t="s">
        <v>51</v>
      </c>
      <c r="E9925" s="2">
        <v>4</v>
      </c>
      <c r="F9925" s="2">
        <v>1</v>
      </c>
      <c r="G9925" s="2">
        <v>0</v>
      </c>
      <c r="H9925" s="2">
        <v>0</v>
      </c>
      <c r="I9925" s="2">
        <v>0</v>
      </c>
      <c r="J9925" s="2">
        <v>0</v>
      </c>
      <c r="K9925" s="2">
        <v>0</v>
      </c>
      <c r="L9925" s="2">
        <v>0</v>
      </c>
      <c r="M9925" s="2">
        <v>0</v>
      </c>
      <c r="N9925" s="2">
        <v>0</v>
      </c>
      <c r="O9925" s="54">
        <v>0</v>
      </c>
    </row>
    <row r="9926" spans="1:15" ht="18" x14ac:dyDescent="0.35">
      <c r="A9926" t="s">
        <v>62</v>
      </c>
      <c r="B9926" t="s">
        <v>13</v>
      </c>
      <c r="C9926" t="s">
        <v>51</v>
      </c>
      <c r="E9926" s="2">
        <v>4</v>
      </c>
      <c r="F9926" s="2">
        <v>1</v>
      </c>
      <c r="G9926" s="2">
        <v>0</v>
      </c>
      <c r="H9926" s="2">
        <v>0</v>
      </c>
      <c r="I9926" s="2">
        <v>0</v>
      </c>
      <c r="J9926" s="2">
        <v>0</v>
      </c>
      <c r="K9926" s="2">
        <v>0</v>
      </c>
      <c r="L9926" s="2">
        <v>0</v>
      </c>
      <c r="M9926" s="2">
        <v>0</v>
      </c>
      <c r="N9926" s="2">
        <v>0</v>
      </c>
      <c r="O9926" s="54">
        <v>0</v>
      </c>
    </row>
    <row r="9927" spans="1:15" ht="18" x14ac:dyDescent="0.35">
      <c r="A9927" t="s">
        <v>62</v>
      </c>
      <c r="B9927" t="s">
        <v>13</v>
      </c>
      <c r="C9927" t="s">
        <v>51</v>
      </c>
      <c r="E9927" s="2">
        <v>5</v>
      </c>
      <c r="F9927" s="2">
        <v>1</v>
      </c>
      <c r="G9927" s="2">
        <v>0</v>
      </c>
      <c r="H9927" s="2">
        <v>0</v>
      </c>
      <c r="I9927" s="2">
        <v>0</v>
      </c>
      <c r="J9927" s="2">
        <v>0</v>
      </c>
      <c r="K9927" s="2">
        <v>0</v>
      </c>
      <c r="L9927" s="2">
        <v>0</v>
      </c>
      <c r="M9927" s="2">
        <v>0</v>
      </c>
      <c r="N9927" s="2">
        <v>0</v>
      </c>
      <c r="O9927" s="54">
        <v>0</v>
      </c>
    </row>
    <row r="9928" spans="1:15" ht="18" x14ac:dyDescent="0.35">
      <c r="A9928" t="s">
        <v>62</v>
      </c>
      <c r="B9928" t="s">
        <v>13</v>
      </c>
      <c r="C9928" t="s">
        <v>51</v>
      </c>
      <c r="E9928" s="2">
        <v>5</v>
      </c>
      <c r="F9928" s="2">
        <v>1</v>
      </c>
      <c r="G9928" s="2">
        <v>0</v>
      </c>
      <c r="H9928" s="2">
        <v>0</v>
      </c>
      <c r="I9928" s="2">
        <v>0</v>
      </c>
      <c r="J9928" s="2">
        <v>0</v>
      </c>
      <c r="K9928" s="2">
        <v>0</v>
      </c>
      <c r="L9928" s="2">
        <v>0</v>
      </c>
      <c r="M9928" s="2">
        <v>0</v>
      </c>
      <c r="N9928" s="2">
        <v>0</v>
      </c>
      <c r="O9928" s="54">
        <v>0</v>
      </c>
    </row>
    <row r="9929" spans="1:15" ht="18" x14ac:dyDescent="0.35">
      <c r="A9929" t="s">
        <v>62</v>
      </c>
      <c r="B9929" t="s">
        <v>13</v>
      </c>
      <c r="C9929" t="s">
        <v>51</v>
      </c>
      <c r="E9929" s="2">
        <v>6</v>
      </c>
      <c r="F9929" s="2">
        <v>1</v>
      </c>
      <c r="G9929" s="2">
        <v>0</v>
      </c>
      <c r="H9929" s="2">
        <v>0</v>
      </c>
      <c r="I9929" s="2">
        <v>0</v>
      </c>
      <c r="J9929" s="2">
        <v>0</v>
      </c>
      <c r="K9929" s="2">
        <v>0</v>
      </c>
      <c r="L9929" s="2">
        <v>0</v>
      </c>
      <c r="M9929" s="2">
        <v>0</v>
      </c>
      <c r="N9929" s="2">
        <v>0</v>
      </c>
      <c r="O9929" s="54">
        <v>0</v>
      </c>
    </row>
    <row r="9930" spans="1:15" ht="18" x14ac:dyDescent="0.35">
      <c r="A9930" t="s">
        <v>62</v>
      </c>
      <c r="B9930" t="s">
        <v>13</v>
      </c>
      <c r="C9930" t="s">
        <v>51</v>
      </c>
      <c r="E9930" s="2">
        <v>6</v>
      </c>
      <c r="F9930" s="2">
        <v>1</v>
      </c>
      <c r="G9930" s="2">
        <v>0</v>
      </c>
      <c r="H9930" s="2">
        <v>0</v>
      </c>
      <c r="I9930" s="2">
        <v>0</v>
      </c>
      <c r="J9930" s="2">
        <v>0</v>
      </c>
      <c r="K9930" s="2">
        <v>0</v>
      </c>
      <c r="L9930" s="2">
        <v>0</v>
      </c>
      <c r="M9930" s="2">
        <v>0</v>
      </c>
      <c r="N9930" s="2">
        <v>0</v>
      </c>
      <c r="O9930" s="54">
        <v>0</v>
      </c>
    </row>
    <row r="9931" spans="1:15" ht="18" x14ac:dyDescent="0.35">
      <c r="A9931" t="s">
        <v>62</v>
      </c>
      <c r="B9931" t="s">
        <v>13</v>
      </c>
      <c r="C9931" t="s">
        <v>51</v>
      </c>
      <c r="E9931" s="2">
        <v>7</v>
      </c>
      <c r="F9931" s="2">
        <v>1</v>
      </c>
      <c r="G9931" s="2">
        <v>0</v>
      </c>
      <c r="H9931" s="2">
        <v>0</v>
      </c>
      <c r="I9931" s="2">
        <v>0</v>
      </c>
      <c r="J9931" s="2">
        <v>0</v>
      </c>
      <c r="K9931" s="2">
        <v>0</v>
      </c>
      <c r="L9931" s="2">
        <v>0</v>
      </c>
      <c r="M9931" s="2">
        <v>0</v>
      </c>
      <c r="N9931" s="2">
        <v>0</v>
      </c>
      <c r="O9931" s="54">
        <v>0</v>
      </c>
    </row>
    <row r="9932" spans="1:15" ht="18" x14ac:dyDescent="0.35">
      <c r="A9932" t="s">
        <v>62</v>
      </c>
      <c r="B9932" t="s">
        <v>13</v>
      </c>
      <c r="C9932" t="s">
        <v>51</v>
      </c>
      <c r="E9932" s="2">
        <v>7</v>
      </c>
      <c r="F9932" s="2">
        <v>1</v>
      </c>
      <c r="G9932" s="2">
        <v>0</v>
      </c>
      <c r="H9932" s="2">
        <v>0</v>
      </c>
      <c r="I9932" s="2">
        <v>0</v>
      </c>
      <c r="J9932" s="2">
        <v>0</v>
      </c>
      <c r="K9932" s="2">
        <v>0</v>
      </c>
      <c r="L9932" s="2">
        <v>0</v>
      </c>
      <c r="M9932" s="2">
        <v>0</v>
      </c>
      <c r="N9932" s="2">
        <v>0</v>
      </c>
      <c r="O9932" s="54">
        <v>0</v>
      </c>
    </row>
    <row r="9933" spans="1:15" ht="18" x14ac:dyDescent="0.35">
      <c r="A9933" t="s">
        <v>62</v>
      </c>
      <c r="B9933" t="s">
        <v>13</v>
      </c>
      <c r="C9933" t="s">
        <v>51</v>
      </c>
      <c r="E9933" s="2">
        <v>8</v>
      </c>
      <c r="F9933" s="2">
        <v>1</v>
      </c>
      <c r="G9933" s="2">
        <v>0</v>
      </c>
      <c r="H9933" s="2">
        <v>0</v>
      </c>
      <c r="I9933" s="2">
        <v>0</v>
      </c>
      <c r="J9933" s="2">
        <v>0</v>
      </c>
      <c r="K9933" s="2">
        <v>0</v>
      </c>
      <c r="L9933" s="2">
        <v>0</v>
      </c>
      <c r="M9933" s="2">
        <v>0</v>
      </c>
      <c r="N9933" s="2">
        <v>0</v>
      </c>
      <c r="O9933" s="54">
        <v>0</v>
      </c>
    </row>
    <row r="9934" spans="1:15" ht="18" x14ac:dyDescent="0.35">
      <c r="A9934" t="s">
        <v>62</v>
      </c>
      <c r="B9934" t="s">
        <v>13</v>
      </c>
      <c r="C9934" t="s">
        <v>51</v>
      </c>
      <c r="E9934" s="2">
        <v>8</v>
      </c>
      <c r="F9934" s="2">
        <v>1</v>
      </c>
      <c r="G9934" s="2">
        <v>0</v>
      </c>
      <c r="H9934" s="2">
        <v>0</v>
      </c>
      <c r="I9934" s="2">
        <v>0</v>
      </c>
      <c r="J9934" s="2">
        <v>0</v>
      </c>
      <c r="K9934" s="2">
        <v>0</v>
      </c>
      <c r="L9934" s="2">
        <v>0</v>
      </c>
      <c r="M9934" s="2">
        <v>0</v>
      </c>
      <c r="N9934" s="2">
        <v>0</v>
      </c>
      <c r="O9934" s="54">
        <v>0</v>
      </c>
    </row>
    <row r="9935" spans="1:15" ht="18" x14ac:dyDescent="0.35">
      <c r="A9935" t="s">
        <v>62</v>
      </c>
      <c r="B9935" t="s">
        <v>13</v>
      </c>
      <c r="C9935" t="s">
        <v>51</v>
      </c>
      <c r="E9935" s="2">
        <v>9</v>
      </c>
      <c r="F9935" s="2">
        <v>1</v>
      </c>
      <c r="G9935" s="2">
        <v>0</v>
      </c>
      <c r="H9935" s="2">
        <v>0</v>
      </c>
      <c r="I9935" s="2">
        <v>0</v>
      </c>
      <c r="J9935" s="2">
        <v>0</v>
      </c>
      <c r="K9935" s="2">
        <v>0</v>
      </c>
      <c r="L9935" s="2">
        <v>0</v>
      </c>
      <c r="M9935" s="2">
        <v>0</v>
      </c>
      <c r="N9935" s="2">
        <v>0</v>
      </c>
      <c r="O9935" s="54">
        <v>0</v>
      </c>
    </row>
    <row r="9936" spans="1:15" ht="18" x14ac:dyDescent="0.35">
      <c r="A9936" t="s">
        <v>62</v>
      </c>
      <c r="B9936" t="s">
        <v>13</v>
      </c>
      <c r="C9936" t="s">
        <v>51</v>
      </c>
      <c r="E9936" s="2">
        <v>9</v>
      </c>
      <c r="F9936" s="2">
        <v>1</v>
      </c>
      <c r="G9936" s="2">
        <v>0</v>
      </c>
      <c r="H9936" s="2">
        <v>0</v>
      </c>
      <c r="I9936" s="2">
        <v>0</v>
      </c>
      <c r="J9936" s="2">
        <v>0</v>
      </c>
      <c r="K9936" s="2">
        <v>0</v>
      </c>
      <c r="L9936" s="2">
        <v>0</v>
      </c>
      <c r="M9936" s="2">
        <v>0</v>
      </c>
      <c r="N9936" s="2">
        <v>0</v>
      </c>
      <c r="O9936" s="54">
        <v>0</v>
      </c>
    </row>
    <row r="9937" spans="1:15" ht="18" x14ac:dyDescent="0.35">
      <c r="A9937" t="s">
        <v>62</v>
      </c>
      <c r="B9937" t="s">
        <v>13</v>
      </c>
      <c r="C9937" t="s">
        <v>51</v>
      </c>
      <c r="E9937" s="2">
        <v>10</v>
      </c>
      <c r="F9937" s="2">
        <v>1</v>
      </c>
      <c r="G9937" s="2">
        <v>0</v>
      </c>
      <c r="H9937" s="2">
        <v>0</v>
      </c>
      <c r="I9937" s="2">
        <v>0</v>
      </c>
      <c r="J9937" s="2">
        <v>0</v>
      </c>
      <c r="K9937" s="2">
        <v>0</v>
      </c>
      <c r="L9937" s="2">
        <v>0</v>
      </c>
      <c r="M9937" s="2">
        <v>0</v>
      </c>
      <c r="N9937" s="2">
        <v>0</v>
      </c>
      <c r="O9937" s="54">
        <v>0</v>
      </c>
    </row>
    <row r="9938" spans="1:15" ht="18" x14ac:dyDescent="0.35">
      <c r="A9938" t="s">
        <v>62</v>
      </c>
      <c r="B9938" t="s">
        <v>13</v>
      </c>
      <c r="C9938" t="s">
        <v>51</v>
      </c>
      <c r="E9938" s="2">
        <v>10</v>
      </c>
      <c r="F9938" s="2">
        <v>1</v>
      </c>
      <c r="G9938" s="2">
        <v>0</v>
      </c>
      <c r="H9938" s="2">
        <v>0</v>
      </c>
      <c r="I9938" s="2">
        <v>0</v>
      </c>
      <c r="J9938" s="2">
        <v>0</v>
      </c>
      <c r="K9938" s="2">
        <v>0</v>
      </c>
      <c r="L9938" s="2">
        <v>0</v>
      </c>
      <c r="M9938" s="2">
        <v>0</v>
      </c>
      <c r="N9938" s="2">
        <v>0</v>
      </c>
      <c r="O9938" s="54">
        <v>0</v>
      </c>
    </row>
    <row r="9939" spans="1:15" ht="18" x14ac:dyDescent="0.35">
      <c r="A9939" t="s">
        <v>62</v>
      </c>
      <c r="B9939" t="s">
        <v>13</v>
      </c>
      <c r="C9939" t="s">
        <v>51</v>
      </c>
      <c r="E9939" s="2">
        <v>11</v>
      </c>
      <c r="F9939" s="2">
        <v>1</v>
      </c>
      <c r="G9939" s="2">
        <v>0</v>
      </c>
      <c r="H9939" s="2">
        <v>0</v>
      </c>
      <c r="I9939" s="2">
        <v>0</v>
      </c>
      <c r="J9939" s="2">
        <v>0</v>
      </c>
      <c r="K9939" s="2">
        <v>0</v>
      </c>
      <c r="L9939" s="2">
        <v>0</v>
      </c>
      <c r="M9939" s="2">
        <v>0</v>
      </c>
      <c r="N9939" s="2">
        <v>0</v>
      </c>
      <c r="O9939" s="54">
        <v>0</v>
      </c>
    </row>
    <row r="9940" spans="1:15" ht="18" x14ac:dyDescent="0.35">
      <c r="A9940" t="s">
        <v>62</v>
      </c>
      <c r="B9940" t="s">
        <v>13</v>
      </c>
      <c r="C9940" t="s">
        <v>51</v>
      </c>
      <c r="E9940" s="2">
        <v>11</v>
      </c>
      <c r="F9940" s="2">
        <v>1</v>
      </c>
      <c r="G9940" s="2">
        <v>0</v>
      </c>
      <c r="H9940" s="2">
        <v>0</v>
      </c>
      <c r="I9940" s="2">
        <v>0</v>
      </c>
      <c r="J9940" s="2">
        <v>0</v>
      </c>
      <c r="K9940" s="2">
        <v>0</v>
      </c>
      <c r="L9940" s="2">
        <v>0</v>
      </c>
      <c r="M9940" s="2">
        <v>0</v>
      </c>
      <c r="N9940" s="2">
        <v>0</v>
      </c>
      <c r="O9940" s="54">
        <v>0</v>
      </c>
    </row>
    <row r="9941" spans="1:15" ht="18" x14ac:dyDescent="0.35">
      <c r="A9941" t="s">
        <v>62</v>
      </c>
      <c r="B9941" t="s">
        <v>13</v>
      </c>
      <c r="C9941" t="s">
        <v>51</v>
      </c>
      <c r="E9941" s="2">
        <v>12</v>
      </c>
      <c r="F9941" s="2">
        <v>1</v>
      </c>
      <c r="G9941" s="2">
        <v>0</v>
      </c>
      <c r="H9941" s="2">
        <v>0</v>
      </c>
      <c r="I9941" s="2">
        <v>0</v>
      </c>
      <c r="J9941" s="2">
        <v>0</v>
      </c>
      <c r="K9941" s="2">
        <v>0</v>
      </c>
      <c r="L9941" s="2">
        <v>0</v>
      </c>
      <c r="M9941" s="2">
        <v>0</v>
      </c>
      <c r="N9941" s="2">
        <v>0</v>
      </c>
      <c r="O9941" s="54">
        <v>0</v>
      </c>
    </row>
    <row r="9942" spans="1:15" ht="18" x14ac:dyDescent="0.35">
      <c r="A9942" t="s">
        <v>62</v>
      </c>
      <c r="B9942" t="s">
        <v>13</v>
      </c>
      <c r="C9942" t="s">
        <v>51</v>
      </c>
      <c r="E9942" s="2">
        <v>12</v>
      </c>
      <c r="F9942" s="2">
        <v>1</v>
      </c>
      <c r="G9942" s="2">
        <v>0</v>
      </c>
      <c r="H9942" s="2">
        <v>0</v>
      </c>
      <c r="I9942" s="2">
        <v>0</v>
      </c>
      <c r="J9942" s="2">
        <v>0</v>
      </c>
      <c r="K9942" s="2">
        <v>0</v>
      </c>
      <c r="L9942" s="2">
        <v>0</v>
      </c>
      <c r="M9942" s="2">
        <v>0</v>
      </c>
      <c r="N9942" s="2">
        <v>0</v>
      </c>
      <c r="O9942" s="54">
        <v>0</v>
      </c>
    </row>
    <row r="9943" spans="1:15" ht="18" x14ac:dyDescent="0.35">
      <c r="A9943" t="s">
        <v>62</v>
      </c>
      <c r="B9943" t="s">
        <v>13</v>
      </c>
      <c r="C9943" t="s">
        <v>51</v>
      </c>
      <c r="E9943" s="2">
        <v>13</v>
      </c>
      <c r="F9943" s="2">
        <v>1</v>
      </c>
      <c r="G9943" s="2">
        <v>0</v>
      </c>
      <c r="H9943" s="2">
        <v>0</v>
      </c>
      <c r="I9943" s="2">
        <v>0</v>
      </c>
      <c r="J9943" s="2">
        <v>0</v>
      </c>
      <c r="K9943" s="2">
        <v>0</v>
      </c>
      <c r="L9943" s="2">
        <v>0</v>
      </c>
      <c r="M9943" s="2">
        <v>0</v>
      </c>
      <c r="N9943" s="2">
        <v>0</v>
      </c>
      <c r="O9943" s="54">
        <v>0</v>
      </c>
    </row>
    <row r="9944" spans="1:15" ht="18" x14ac:dyDescent="0.35">
      <c r="A9944" t="s">
        <v>62</v>
      </c>
      <c r="B9944" t="s">
        <v>13</v>
      </c>
      <c r="C9944" t="s">
        <v>51</v>
      </c>
      <c r="E9944" s="2">
        <v>13</v>
      </c>
      <c r="F9944" s="2">
        <v>1</v>
      </c>
      <c r="G9944" s="2">
        <v>0</v>
      </c>
      <c r="H9944" s="2">
        <v>0</v>
      </c>
      <c r="I9944" s="2">
        <v>0</v>
      </c>
      <c r="J9944" s="2">
        <v>0</v>
      </c>
      <c r="K9944" s="2">
        <v>0</v>
      </c>
      <c r="L9944" s="2">
        <v>0</v>
      </c>
      <c r="M9944" s="2">
        <v>0</v>
      </c>
      <c r="N9944" s="2">
        <v>0</v>
      </c>
      <c r="O9944" s="54">
        <v>0</v>
      </c>
    </row>
    <row r="9945" spans="1:15" ht="18" x14ac:dyDescent="0.35">
      <c r="A9945" t="s">
        <v>62</v>
      </c>
      <c r="B9945" t="s">
        <v>13</v>
      </c>
      <c r="C9945" t="s">
        <v>51</v>
      </c>
      <c r="E9945" s="2">
        <v>14</v>
      </c>
      <c r="F9945" s="2">
        <v>1</v>
      </c>
      <c r="G9945" s="2">
        <v>0</v>
      </c>
      <c r="H9945" s="2">
        <v>0</v>
      </c>
      <c r="I9945" s="2">
        <v>0</v>
      </c>
      <c r="J9945" s="2">
        <v>0</v>
      </c>
      <c r="K9945" s="2">
        <v>0</v>
      </c>
      <c r="L9945" s="2">
        <v>0</v>
      </c>
      <c r="M9945" s="2">
        <v>0</v>
      </c>
      <c r="N9945" s="2">
        <v>0</v>
      </c>
      <c r="O9945" s="54">
        <v>0</v>
      </c>
    </row>
    <row r="9946" spans="1:15" ht="18" x14ac:dyDescent="0.35">
      <c r="A9946" t="s">
        <v>62</v>
      </c>
      <c r="B9946" t="s">
        <v>13</v>
      </c>
      <c r="C9946" t="s">
        <v>51</v>
      </c>
      <c r="E9946" s="2">
        <v>14</v>
      </c>
      <c r="F9946" s="2">
        <v>1</v>
      </c>
      <c r="G9946" s="2">
        <v>0</v>
      </c>
      <c r="H9946" s="2">
        <v>0</v>
      </c>
      <c r="I9946" s="2">
        <v>0</v>
      </c>
      <c r="J9946" s="2">
        <v>0</v>
      </c>
      <c r="K9946" s="2">
        <v>0</v>
      </c>
      <c r="L9946" s="2">
        <v>0</v>
      </c>
      <c r="M9946" s="2">
        <v>0</v>
      </c>
      <c r="N9946" s="2">
        <v>0</v>
      </c>
      <c r="O9946" s="54">
        <v>0</v>
      </c>
    </row>
    <row r="9947" spans="1:15" ht="18" x14ac:dyDescent="0.35">
      <c r="A9947" t="s">
        <v>62</v>
      </c>
      <c r="B9947" t="s">
        <v>13</v>
      </c>
      <c r="C9947" t="s">
        <v>51</v>
      </c>
      <c r="E9947" s="2">
        <v>15</v>
      </c>
      <c r="F9947" s="2">
        <v>1</v>
      </c>
      <c r="G9947" s="2">
        <v>0</v>
      </c>
      <c r="H9947" s="2">
        <v>0</v>
      </c>
      <c r="I9947" s="2">
        <v>0</v>
      </c>
      <c r="J9947" s="2">
        <v>0</v>
      </c>
      <c r="K9947" s="2">
        <v>0</v>
      </c>
      <c r="L9947" s="2">
        <v>0</v>
      </c>
      <c r="M9947" s="2">
        <v>0</v>
      </c>
      <c r="N9947" s="2">
        <v>0</v>
      </c>
      <c r="O9947" s="54">
        <v>0</v>
      </c>
    </row>
    <row r="9948" spans="1:15" ht="18" x14ac:dyDescent="0.35">
      <c r="A9948" t="s">
        <v>62</v>
      </c>
      <c r="B9948" t="s">
        <v>13</v>
      </c>
      <c r="C9948" t="s">
        <v>51</v>
      </c>
      <c r="E9948" s="2">
        <v>15</v>
      </c>
      <c r="F9948" s="2">
        <v>1</v>
      </c>
      <c r="G9948" s="2">
        <v>0</v>
      </c>
      <c r="H9948" s="2">
        <v>0</v>
      </c>
      <c r="I9948" s="2">
        <v>0</v>
      </c>
      <c r="J9948" s="2">
        <v>0</v>
      </c>
      <c r="K9948" s="2">
        <v>0</v>
      </c>
      <c r="L9948" s="2">
        <v>0</v>
      </c>
      <c r="M9948" s="2">
        <v>0</v>
      </c>
      <c r="N9948" s="2">
        <v>0</v>
      </c>
      <c r="O9948" s="54">
        <v>0</v>
      </c>
    </row>
    <row r="9949" spans="1:15" ht="18" x14ac:dyDescent="0.35">
      <c r="A9949" t="s">
        <v>62</v>
      </c>
      <c r="B9949" t="s">
        <v>13</v>
      </c>
      <c r="C9949" t="s">
        <v>51</v>
      </c>
      <c r="E9949" s="2">
        <v>16</v>
      </c>
      <c r="F9949" s="2">
        <v>1</v>
      </c>
      <c r="G9949" s="2">
        <v>0</v>
      </c>
      <c r="H9949" s="2">
        <v>0</v>
      </c>
      <c r="I9949" s="2">
        <v>0</v>
      </c>
      <c r="J9949" s="2">
        <v>0</v>
      </c>
      <c r="K9949" s="2">
        <v>0</v>
      </c>
      <c r="L9949" s="2">
        <v>0</v>
      </c>
      <c r="M9949" s="2">
        <v>0</v>
      </c>
      <c r="N9949" s="2">
        <v>0</v>
      </c>
      <c r="O9949" s="54">
        <v>0</v>
      </c>
    </row>
    <row r="9950" spans="1:15" ht="18" x14ac:dyDescent="0.35">
      <c r="A9950" t="s">
        <v>62</v>
      </c>
      <c r="B9950" t="s">
        <v>13</v>
      </c>
      <c r="C9950" t="s">
        <v>51</v>
      </c>
      <c r="E9950" s="2">
        <v>16</v>
      </c>
      <c r="F9950" s="2">
        <v>1</v>
      </c>
      <c r="G9950" s="2">
        <v>0</v>
      </c>
      <c r="H9950" s="2">
        <v>0</v>
      </c>
      <c r="I9950" s="2">
        <v>0</v>
      </c>
      <c r="J9950" s="2">
        <v>0</v>
      </c>
      <c r="K9950" s="2">
        <v>0</v>
      </c>
      <c r="L9950" s="2">
        <v>0</v>
      </c>
      <c r="M9950" s="2">
        <v>0</v>
      </c>
      <c r="N9950" s="2">
        <v>0</v>
      </c>
      <c r="O9950" s="54">
        <v>0</v>
      </c>
    </row>
    <row r="9951" spans="1:15" ht="18" x14ac:dyDescent="0.35">
      <c r="A9951" t="s">
        <v>62</v>
      </c>
      <c r="B9951" t="s">
        <v>13</v>
      </c>
      <c r="C9951" t="s">
        <v>51</v>
      </c>
      <c r="E9951" s="2">
        <v>17</v>
      </c>
      <c r="F9951" s="2">
        <v>1</v>
      </c>
      <c r="G9951" s="2">
        <v>0</v>
      </c>
      <c r="H9951" s="2">
        <v>0</v>
      </c>
      <c r="I9951" s="2">
        <v>0</v>
      </c>
      <c r="J9951" s="2">
        <v>0</v>
      </c>
      <c r="K9951" s="2">
        <v>0</v>
      </c>
      <c r="L9951" s="2">
        <v>0</v>
      </c>
      <c r="M9951" s="2">
        <v>0</v>
      </c>
      <c r="N9951" s="2">
        <v>0</v>
      </c>
      <c r="O9951" s="54">
        <v>0</v>
      </c>
    </row>
    <row r="9952" spans="1:15" ht="18" x14ac:dyDescent="0.35">
      <c r="A9952" t="s">
        <v>62</v>
      </c>
      <c r="B9952" t="s">
        <v>13</v>
      </c>
      <c r="C9952" t="s">
        <v>51</v>
      </c>
      <c r="E9952" s="2">
        <v>17</v>
      </c>
      <c r="F9952" s="2">
        <v>1</v>
      </c>
      <c r="G9952" s="2">
        <v>0</v>
      </c>
      <c r="H9952" s="2">
        <v>0</v>
      </c>
      <c r="I9952" s="2">
        <v>0</v>
      </c>
      <c r="J9952" s="2">
        <v>0</v>
      </c>
      <c r="K9952" s="2">
        <v>0</v>
      </c>
      <c r="L9952" s="2">
        <v>0</v>
      </c>
      <c r="M9952" s="2">
        <v>0</v>
      </c>
      <c r="N9952" s="2">
        <v>0</v>
      </c>
      <c r="O9952" s="54">
        <v>0</v>
      </c>
    </row>
    <row r="9953" spans="1:15" ht="18" x14ac:dyDescent="0.35">
      <c r="A9953" t="s">
        <v>62</v>
      </c>
      <c r="B9953" t="s">
        <v>13</v>
      </c>
      <c r="C9953" t="s">
        <v>51</v>
      </c>
      <c r="E9953" s="2">
        <v>18</v>
      </c>
      <c r="F9953" s="2">
        <v>1</v>
      </c>
      <c r="G9953" s="2">
        <v>0</v>
      </c>
      <c r="H9953" s="2">
        <v>0</v>
      </c>
      <c r="I9953" s="2">
        <v>0</v>
      </c>
      <c r="J9953" s="2">
        <v>0</v>
      </c>
      <c r="K9953" s="2">
        <v>0</v>
      </c>
      <c r="L9953" s="2">
        <v>0</v>
      </c>
      <c r="M9953" s="2">
        <v>0</v>
      </c>
      <c r="N9953" s="2">
        <v>0</v>
      </c>
      <c r="O9953" s="54">
        <v>0</v>
      </c>
    </row>
    <row r="9954" spans="1:15" ht="18" x14ac:dyDescent="0.35">
      <c r="A9954" t="s">
        <v>62</v>
      </c>
      <c r="B9954" t="s">
        <v>13</v>
      </c>
      <c r="C9954" t="s">
        <v>51</v>
      </c>
      <c r="E9954" s="2">
        <v>18</v>
      </c>
      <c r="F9954" s="2">
        <v>1</v>
      </c>
      <c r="G9954" s="2">
        <v>0</v>
      </c>
      <c r="H9954" s="2">
        <v>0</v>
      </c>
      <c r="I9954" s="2">
        <v>0</v>
      </c>
      <c r="J9954" s="2">
        <v>0</v>
      </c>
      <c r="K9954" s="2">
        <v>0</v>
      </c>
      <c r="L9954" s="2">
        <v>0</v>
      </c>
      <c r="M9954" s="2">
        <v>0</v>
      </c>
      <c r="N9954" s="2">
        <v>0</v>
      </c>
      <c r="O9954" s="54">
        <v>0</v>
      </c>
    </row>
    <row r="9955" spans="1:15" ht="18" x14ac:dyDescent="0.35">
      <c r="A9955" t="s">
        <v>62</v>
      </c>
      <c r="B9955" t="s">
        <v>13</v>
      </c>
      <c r="C9955" t="s">
        <v>51</v>
      </c>
      <c r="E9955" s="2">
        <v>19</v>
      </c>
      <c r="F9955" s="2">
        <v>1</v>
      </c>
      <c r="G9955" s="2">
        <v>0</v>
      </c>
      <c r="H9955" s="2">
        <v>0</v>
      </c>
      <c r="I9955" s="2">
        <v>0</v>
      </c>
      <c r="J9955" s="2">
        <v>0</v>
      </c>
      <c r="K9955" s="2">
        <v>0</v>
      </c>
      <c r="L9955" s="2">
        <v>0</v>
      </c>
      <c r="M9955" s="2">
        <v>0</v>
      </c>
      <c r="N9955" s="2">
        <v>0</v>
      </c>
      <c r="O9955" s="54">
        <v>0</v>
      </c>
    </row>
    <row r="9956" spans="1:15" ht="18" x14ac:dyDescent="0.35">
      <c r="A9956" t="s">
        <v>62</v>
      </c>
      <c r="B9956" t="s">
        <v>13</v>
      </c>
      <c r="C9956" t="s">
        <v>51</v>
      </c>
      <c r="E9956" s="2">
        <v>19</v>
      </c>
      <c r="F9956" s="2">
        <v>1</v>
      </c>
      <c r="G9956" s="2">
        <v>0</v>
      </c>
      <c r="H9956" s="2">
        <v>0</v>
      </c>
      <c r="I9956" s="2">
        <v>0</v>
      </c>
      <c r="J9956" s="2">
        <v>0</v>
      </c>
      <c r="K9956" s="2">
        <v>0</v>
      </c>
      <c r="L9956" s="2">
        <v>0</v>
      </c>
      <c r="M9956" s="2">
        <v>0</v>
      </c>
      <c r="N9956" s="2">
        <v>0</v>
      </c>
      <c r="O9956" s="54">
        <v>0</v>
      </c>
    </row>
    <row r="9957" spans="1:15" ht="18" x14ac:dyDescent="0.35">
      <c r="A9957" t="s">
        <v>62</v>
      </c>
      <c r="B9957" t="s">
        <v>13</v>
      </c>
      <c r="C9957" t="s">
        <v>51</v>
      </c>
      <c r="E9957" s="2">
        <v>20</v>
      </c>
      <c r="F9957" s="2">
        <v>1</v>
      </c>
      <c r="G9957" s="2">
        <v>0</v>
      </c>
      <c r="H9957" s="2">
        <v>0</v>
      </c>
      <c r="I9957" s="2">
        <v>0</v>
      </c>
      <c r="J9957" s="2">
        <v>0</v>
      </c>
      <c r="K9957" s="2">
        <v>0</v>
      </c>
      <c r="L9957" s="2">
        <v>0</v>
      </c>
      <c r="M9957" s="2">
        <v>0</v>
      </c>
      <c r="N9957" s="2">
        <v>0</v>
      </c>
      <c r="O9957" s="54">
        <v>0</v>
      </c>
    </row>
    <row r="9958" spans="1:15" ht="18" x14ac:dyDescent="0.35">
      <c r="A9958" t="s">
        <v>62</v>
      </c>
      <c r="B9958" t="s">
        <v>13</v>
      </c>
      <c r="C9958" t="s">
        <v>51</v>
      </c>
      <c r="E9958" s="2">
        <v>20</v>
      </c>
      <c r="F9958" s="2">
        <v>1</v>
      </c>
      <c r="G9958" s="2">
        <v>0</v>
      </c>
      <c r="H9958" s="2">
        <v>0</v>
      </c>
      <c r="I9958" s="2">
        <v>0</v>
      </c>
      <c r="J9958" s="2">
        <v>0</v>
      </c>
      <c r="K9958" s="2">
        <v>0</v>
      </c>
      <c r="L9958" s="2">
        <v>0</v>
      </c>
      <c r="M9958" s="2">
        <v>0</v>
      </c>
      <c r="N9958" s="2">
        <v>0</v>
      </c>
      <c r="O9958" s="54">
        <v>0</v>
      </c>
    </row>
    <row r="9959" spans="1:15" ht="18" x14ac:dyDescent="0.35">
      <c r="A9959" t="s">
        <v>62</v>
      </c>
      <c r="B9959" t="s">
        <v>13</v>
      </c>
      <c r="C9959" t="s">
        <v>51</v>
      </c>
      <c r="E9959" s="2">
        <v>21</v>
      </c>
      <c r="F9959" s="2">
        <v>1</v>
      </c>
      <c r="G9959" s="2">
        <v>0</v>
      </c>
      <c r="H9959" s="2">
        <v>0</v>
      </c>
      <c r="I9959" s="2">
        <v>0</v>
      </c>
      <c r="J9959" s="2">
        <v>0</v>
      </c>
      <c r="K9959" s="2">
        <v>0</v>
      </c>
      <c r="L9959" s="2">
        <v>0</v>
      </c>
      <c r="M9959" s="2">
        <v>0</v>
      </c>
      <c r="N9959" s="2">
        <v>0</v>
      </c>
      <c r="O9959" s="54">
        <v>0</v>
      </c>
    </row>
    <row r="9960" spans="1:15" ht="18" x14ac:dyDescent="0.35">
      <c r="A9960" t="s">
        <v>62</v>
      </c>
      <c r="B9960" t="s">
        <v>13</v>
      </c>
      <c r="C9960" t="s">
        <v>51</v>
      </c>
      <c r="E9960" s="2">
        <v>21</v>
      </c>
      <c r="F9960" s="2">
        <v>1</v>
      </c>
      <c r="G9960" s="2">
        <v>0</v>
      </c>
      <c r="H9960" s="2">
        <v>0</v>
      </c>
      <c r="I9960" s="2">
        <v>0</v>
      </c>
      <c r="J9960" s="2">
        <v>0</v>
      </c>
      <c r="K9960" s="2">
        <v>0</v>
      </c>
      <c r="L9960" s="2">
        <v>0</v>
      </c>
      <c r="M9960" s="2">
        <v>0</v>
      </c>
      <c r="N9960" s="2">
        <v>0</v>
      </c>
      <c r="O9960" s="54">
        <v>0</v>
      </c>
    </row>
    <row r="9961" spans="1:15" ht="18" x14ac:dyDescent="0.35">
      <c r="A9961" t="s">
        <v>62</v>
      </c>
      <c r="B9961" t="s">
        <v>13</v>
      </c>
      <c r="C9961" t="s">
        <v>51</v>
      </c>
      <c r="E9961" s="2">
        <v>22</v>
      </c>
      <c r="F9961" s="2">
        <v>1</v>
      </c>
      <c r="G9961" s="2">
        <v>0</v>
      </c>
      <c r="H9961" s="2">
        <v>0</v>
      </c>
      <c r="I9961" s="2">
        <v>0</v>
      </c>
      <c r="J9961" s="2">
        <v>0</v>
      </c>
      <c r="K9961" s="2">
        <v>0</v>
      </c>
      <c r="L9961" s="2">
        <v>0</v>
      </c>
      <c r="M9961" s="2">
        <v>0</v>
      </c>
      <c r="N9961" s="2">
        <v>0</v>
      </c>
      <c r="O9961" s="54">
        <v>0</v>
      </c>
    </row>
    <row r="9962" spans="1:15" ht="18" x14ac:dyDescent="0.35">
      <c r="A9962" t="s">
        <v>62</v>
      </c>
      <c r="B9962" t="s">
        <v>13</v>
      </c>
      <c r="C9962" t="s">
        <v>51</v>
      </c>
      <c r="E9962" s="2">
        <v>22</v>
      </c>
      <c r="F9962" s="2">
        <v>1</v>
      </c>
      <c r="G9962" s="2">
        <v>0</v>
      </c>
      <c r="H9962" s="2">
        <v>0</v>
      </c>
      <c r="I9962" s="2">
        <v>0</v>
      </c>
      <c r="J9962" s="2">
        <v>0</v>
      </c>
      <c r="K9962" s="2">
        <v>0</v>
      </c>
      <c r="L9962" s="2">
        <v>0</v>
      </c>
      <c r="M9962" s="2">
        <v>0</v>
      </c>
      <c r="N9962" s="2">
        <v>0</v>
      </c>
      <c r="O9962" s="54">
        <v>0</v>
      </c>
    </row>
    <row r="9963" spans="1:15" ht="18" x14ac:dyDescent="0.35">
      <c r="A9963" t="s">
        <v>62</v>
      </c>
      <c r="B9963" t="s">
        <v>13</v>
      </c>
      <c r="C9963" t="s">
        <v>51</v>
      </c>
      <c r="E9963" s="2">
        <v>23</v>
      </c>
      <c r="F9963" s="2">
        <v>1</v>
      </c>
      <c r="G9963" s="2">
        <v>0</v>
      </c>
      <c r="H9963" s="2">
        <v>0</v>
      </c>
      <c r="I9963" s="2">
        <v>0</v>
      </c>
      <c r="J9963" s="2">
        <v>0</v>
      </c>
      <c r="K9963" s="2">
        <v>0</v>
      </c>
      <c r="L9963" s="2">
        <v>0</v>
      </c>
      <c r="M9963" s="2">
        <v>0</v>
      </c>
      <c r="N9963" s="2">
        <v>0</v>
      </c>
      <c r="O9963" s="54">
        <v>0</v>
      </c>
    </row>
    <row r="9964" spans="1:15" ht="18" x14ac:dyDescent="0.35">
      <c r="A9964" t="s">
        <v>62</v>
      </c>
      <c r="B9964" t="s">
        <v>13</v>
      </c>
      <c r="C9964" t="s">
        <v>51</v>
      </c>
      <c r="E9964" s="2">
        <v>23</v>
      </c>
      <c r="F9964" s="2">
        <v>1</v>
      </c>
      <c r="G9964" s="2">
        <v>0</v>
      </c>
      <c r="H9964" s="2">
        <v>0</v>
      </c>
      <c r="I9964" s="2">
        <v>0</v>
      </c>
      <c r="J9964" s="2">
        <v>0</v>
      </c>
      <c r="K9964" s="2">
        <v>0</v>
      </c>
      <c r="L9964" s="2">
        <v>0</v>
      </c>
      <c r="M9964" s="2">
        <v>0</v>
      </c>
      <c r="N9964" s="2">
        <v>0</v>
      </c>
      <c r="O9964" s="54">
        <v>0</v>
      </c>
    </row>
    <row r="9965" spans="1:15" ht="18" x14ac:dyDescent="0.35">
      <c r="A9965" t="s">
        <v>62</v>
      </c>
      <c r="B9965" t="s">
        <v>13</v>
      </c>
      <c r="C9965" t="s">
        <v>51</v>
      </c>
      <c r="E9965" s="2">
        <v>24</v>
      </c>
      <c r="F9965" s="2">
        <v>1</v>
      </c>
      <c r="G9965" s="2">
        <v>0</v>
      </c>
      <c r="H9965" s="2">
        <v>0</v>
      </c>
      <c r="I9965" s="2">
        <v>0</v>
      </c>
      <c r="J9965" s="2">
        <v>0</v>
      </c>
      <c r="K9965" s="2">
        <v>0</v>
      </c>
      <c r="L9965" s="2">
        <v>0</v>
      </c>
      <c r="M9965" s="2">
        <v>0</v>
      </c>
      <c r="N9965" s="2">
        <v>0</v>
      </c>
      <c r="O9965" s="54">
        <v>0</v>
      </c>
    </row>
    <row r="9966" spans="1:15" ht="18" x14ac:dyDescent="0.35">
      <c r="A9966" t="s">
        <v>62</v>
      </c>
      <c r="B9966" t="s">
        <v>13</v>
      </c>
      <c r="C9966" t="s">
        <v>51</v>
      </c>
      <c r="E9966" s="2">
        <v>24</v>
      </c>
      <c r="F9966" s="2">
        <v>1</v>
      </c>
      <c r="G9966" s="2">
        <v>0</v>
      </c>
      <c r="H9966" s="2">
        <v>0</v>
      </c>
      <c r="I9966" s="2">
        <v>0</v>
      </c>
      <c r="J9966" s="2">
        <v>0</v>
      </c>
      <c r="K9966" s="2">
        <v>0</v>
      </c>
      <c r="L9966" s="2">
        <v>0</v>
      </c>
      <c r="M9966" s="2">
        <v>0</v>
      </c>
      <c r="N9966" s="2">
        <v>0</v>
      </c>
      <c r="O9966" s="54">
        <v>0</v>
      </c>
    </row>
    <row r="9967" spans="1:15" ht="18" x14ac:dyDescent="0.35">
      <c r="A9967" t="s">
        <v>62</v>
      </c>
      <c r="B9967" t="s">
        <v>13</v>
      </c>
      <c r="C9967" t="s">
        <v>51</v>
      </c>
      <c r="E9967" s="2">
        <v>25</v>
      </c>
      <c r="F9967" s="2">
        <v>1</v>
      </c>
      <c r="G9967" s="2">
        <v>0</v>
      </c>
      <c r="H9967" s="2">
        <v>0</v>
      </c>
      <c r="I9967" s="2">
        <v>0</v>
      </c>
      <c r="J9967" s="2">
        <v>0</v>
      </c>
      <c r="K9967" s="2">
        <v>0</v>
      </c>
      <c r="L9967" s="2">
        <v>0</v>
      </c>
      <c r="M9967" s="2">
        <v>0</v>
      </c>
      <c r="N9967" s="2">
        <v>0</v>
      </c>
      <c r="O9967" s="54">
        <v>0</v>
      </c>
    </row>
    <row r="9968" spans="1:15" ht="18" x14ac:dyDescent="0.35">
      <c r="A9968" t="s">
        <v>62</v>
      </c>
      <c r="B9968" t="s">
        <v>13</v>
      </c>
      <c r="C9968" t="s">
        <v>51</v>
      </c>
      <c r="E9968" s="2">
        <v>25</v>
      </c>
      <c r="F9968" s="2">
        <v>1</v>
      </c>
      <c r="G9968" s="2">
        <v>0</v>
      </c>
      <c r="H9968" s="2">
        <v>0</v>
      </c>
      <c r="I9968" s="2">
        <v>0</v>
      </c>
      <c r="J9968" s="2">
        <v>0</v>
      </c>
      <c r="K9968" s="2">
        <v>0</v>
      </c>
      <c r="L9968" s="2">
        <v>0</v>
      </c>
      <c r="M9968" s="2">
        <v>0</v>
      </c>
      <c r="N9968" s="2">
        <v>0</v>
      </c>
      <c r="O9968" s="54">
        <v>0</v>
      </c>
    </row>
    <row r="9969" spans="1:15" ht="18" x14ac:dyDescent="0.35">
      <c r="A9969" t="s">
        <v>62</v>
      </c>
      <c r="B9969" t="s">
        <v>13</v>
      </c>
      <c r="C9969" t="s">
        <v>51</v>
      </c>
      <c r="E9969" s="2">
        <v>26</v>
      </c>
      <c r="F9969" s="2">
        <v>1</v>
      </c>
      <c r="G9969" s="2">
        <v>0</v>
      </c>
      <c r="H9969" s="2">
        <v>0</v>
      </c>
      <c r="I9969" s="2">
        <v>0</v>
      </c>
      <c r="J9969" s="2">
        <v>0</v>
      </c>
      <c r="K9969" s="2">
        <v>0</v>
      </c>
      <c r="L9969" s="2">
        <v>0</v>
      </c>
      <c r="M9969" s="2">
        <v>0</v>
      </c>
      <c r="N9969" s="2">
        <v>0</v>
      </c>
      <c r="O9969" s="54">
        <v>0</v>
      </c>
    </row>
    <row r="9970" spans="1:15" ht="18" x14ac:dyDescent="0.35">
      <c r="A9970" t="s">
        <v>62</v>
      </c>
      <c r="B9970" t="s">
        <v>13</v>
      </c>
      <c r="C9970" t="s">
        <v>51</v>
      </c>
      <c r="E9970" s="2">
        <v>26</v>
      </c>
      <c r="F9970" s="2">
        <v>1</v>
      </c>
      <c r="G9970" s="2">
        <v>0</v>
      </c>
      <c r="H9970" s="2">
        <v>0</v>
      </c>
      <c r="I9970" s="2">
        <v>0</v>
      </c>
      <c r="J9970" s="2">
        <v>0</v>
      </c>
      <c r="K9970" s="2">
        <v>0</v>
      </c>
      <c r="L9970" s="2">
        <v>0</v>
      </c>
      <c r="M9970" s="2">
        <v>0</v>
      </c>
      <c r="N9970" s="2">
        <v>0</v>
      </c>
      <c r="O9970" s="54">
        <v>0</v>
      </c>
    </row>
    <row r="9971" spans="1:15" ht="18" x14ac:dyDescent="0.35">
      <c r="A9971" t="s">
        <v>62</v>
      </c>
      <c r="B9971" t="s">
        <v>13</v>
      </c>
      <c r="C9971" t="s">
        <v>52</v>
      </c>
      <c r="E9971" s="32">
        <v>1</v>
      </c>
      <c r="F9971" s="32">
        <v>1</v>
      </c>
      <c r="G9971" s="32">
        <v>3.484</v>
      </c>
      <c r="H9971" s="32">
        <v>49.416219429999998</v>
      </c>
      <c r="I9971" s="32">
        <v>28</v>
      </c>
      <c r="J9971" s="32">
        <v>187</v>
      </c>
      <c r="K9971" s="32">
        <v>39.149000000000001</v>
      </c>
      <c r="L9971" s="32">
        <v>17.652999999999999</v>
      </c>
      <c r="M9971" s="32">
        <v>3.5659999999999998</v>
      </c>
      <c r="N9971" s="32">
        <v>173.828</v>
      </c>
      <c r="O9971" s="54">
        <f t="shared" ref="O9971" si="154">M9971/L9971</f>
        <v>0.20200532487395911</v>
      </c>
    </row>
    <row r="9972" spans="1:15" ht="18" x14ac:dyDescent="0.35">
      <c r="A9972" t="s">
        <v>62</v>
      </c>
      <c r="B9972" t="s">
        <v>13</v>
      </c>
      <c r="C9972" t="s">
        <v>52</v>
      </c>
      <c r="E9972" s="2">
        <v>1</v>
      </c>
      <c r="F9972" s="2">
        <v>1</v>
      </c>
      <c r="G9972" s="2">
        <v>0</v>
      </c>
      <c r="H9972" s="2">
        <v>0</v>
      </c>
      <c r="I9972" s="2">
        <v>0</v>
      </c>
      <c r="J9972" s="2">
        <v>0</v>
      </c>
      <c r="K9972" s="2">
        <v>0</v>
      </c>
      <c r="L9972" s="2">
        <v>0</v>
      </c>
      <c r="M9972" s="2">
        <v>0</v>
      </c>
      <c r="N9972" s="2">
        <v>0</v>
      </c>
      <c r="O9972" s="54">
        <v>0</v>
      </c>
    </row>
    <row r="9973" spans="1:15" ht="18" x14ac:dyDescent="0.35">
      <c r="A9973" t="s">
        <v>62</v>
      </c>
      <c r="B9973" t="s">
        <v>13</v>
      </c>
      <c r="C9973" t="s">
        <v>52</v>
      </c>
      <c r="E9973" s="2">
        <v>2</v>
      </c>
      <c r="F9973" s="2">
        <v>1</v>
      </c>
      <c r="G9973" s="2">
        <v>0</v>
      </c>
      <c r="H9973" s="2">
        <v>0</v>
      </c>
      <c r="I9973" s="2">
        <v>0</v>
      </c>
      <c r="J9973" s="2">
        <v>0</v>
      </c>
      <c r="K9973" s="2">
        <v>0</v>
      </c>
      <c r="L9973" s="2">
        <v>0</v>
      </c>
      <c r="M9973" s="2">
        <v>0</v>
      </c>
      <c r="N9973" s="2">
        <v>0</v>
      </c>
      <c r="O9973" s="54">
        <v>0</v>
      </c>
    </row>
    <row r="9974" spans="1:15" ht="18" x14ac:dyDescent="0.35">
      <c r="A9974" t="s">
        <v>62</v>
      </c>
      <c r="B9974" t="s">
        <v>13</v>
      </c>
      <c r="C9974" t="s">
        <v>52</v>
      </c>
      <c r="E9974" s="2">
        <v>2</v>
      </c>
      <c r="F9974" s="2">
        <v>1</v>
      </c>
      <c r="G9974" s="2">
        <v>0</v>
      </c>
      <c r="H9974" s="2">
        <v>0</v>
      </c>
      <c r="I9974" s="2">
        <v>0</v>
      </c>
      <c r="J9974" s="2">
        <v>0</v>
      </c>
      <c r="K9974" s="2">
        <v>0</v>
      </c>
      <c r="L9974" s="2">
        <v>0</v>
      </c>
      <c r="M9974" s="2">
        <v>0</v>
      </c>
      <c r="N9974" s="2">
        <v>0</v>
      </c>
      <c r="O9974" s="54">
        <v>0</v>
      </c>
    </row>
    <row r="9975" spans="1:15" ht="18" x14ac:dyDescent="0.35">
      <c r="A9975" t="s">
        <v>62</v>
      </c>
      <c r="B9975" t="s">
        <v>13</v>
      </c>
      <c r="C9975" t="s">
        <v>52</v>
      </c>
      <c r="E9975" s="2">
        <v>3</v>
      </c>
      <c r="F9975" s="2">
        <v>1</v>
      </c>
      <c r="G9975" s="2">
        <v>0</v>
      </c>
      <c r="H9975" s="2">
        <v>0</v>
      </c>
      <c r="I9975" s="2">
        <v>0</v>
      </c>
      <c r="J9975" s="2">
        <v>0</v>
      </c>
      <c r="K9975" s="2">
        <v>0</v>
      </c>
      <c r="L9975" s="2">
        <v>0</v>
      </c>
      <c r="M9975" s="2">
        <v>0</v>
      </c>
      <c r="N9975" s="2">
        <v>0</v>
      </c>
      <c r="O9975" s="54">
        <v>0</v>
      </c>
    </row>
    <row r="9976" spans="1:15" ht="18" x14ac:dyDescent="0.35">
      <c r="A9976" t="s">
        <v>62</v>
      </c>
      <c r="B9976" t="s">
        <v>13</v>
      </c>
      <c r="C9976" t="s">
        <v>52</v>
      </c>
      <c r="E9976" s="2">
        <v>3</v>
      </c>
      <c r="F9976" s="2">
        <v>1</v>
      </c>
      <c r="G9976" s="2">
        <v>0</v>
      </c>
      <c r="H9976" s="2">
        <v>0</v>
      </c>
      <c r="I9976" s="2">
        <v>0</v>
      </c>
      <c r="J9976" s="2">
        <v>0</v>
      </c>
      <c r="K9976" s="2">
        <v>0</v>
      </c>
      <c r="L9976" s="2">
        <v>0</v>
      </c>
      <c r="M9976" s="2">
        <v>0</v>
      </c>
      <c r="N9976" s="2">
        <v>0</v>
      </c>
      <c r="O9976" s="54">
        <v>0</v>
      </c>
    </row>
    <row r="9977" spans="1:15" ht="18" x14ac:dyDescent="0.35">
      <c r="A9977" t="s">
        <v>62</v>
      </c>
      <c r="B9977" t="s">
        <v>13</v>
      </c>
      <c r="C9977" t="s">
        <v>52</v>
      </c>
      <c r="E9977" s="2">
        <v>4</v>
      </c>
      <c r="F9977" s="2">
        <v>1</v>
      </c>
      <c r="G9977" s="2">
        <v>0</v>
      </c>
      <c r="H9977" s="2">
        <v>0</v>
      </c>
      <c r="I9977" s="2">
        <v>0</v>
      </c>
      <c r="J9977" s="2">
        <v>0</v>
      </c>
      <c r="K9977" s="2">
        <v>0</v>
      </c>
      <c r="L9977" s="2">
        <v>0</v>
      </c>
      <c r="M9977" s="2">
        <v>0</v>
      </c>
      <c r="N9977" s="2">
        <v>0</v>
      </c>
      <c r="O9977" s="54">
        <v>0</v>
      </c>
    </row>
    <row r="9978" spans="1:15" ht="18" x14ac:dyDescent="0.35">
      <c r="A9978" t="s">
        <v>62</v>
      </c>
      <c r="B9978" t="s">
        <v>13</v>
      </c>
      <c r="C9978" t="s">
        <v>52</v>
      </c>
      <c r="E9978" s="2">
        <v>4</v>
      </c>
      <c r="F9978" s="2">
        <v>1</v>
      </c>
      <c r="G9978" s="2">
        <v>0</v>
      </c>
      <c r="H9978" s="2">
        <v>0</v>
      </c>
      <c r="I9978" s="2">
        <v>0</v>
      </c>
      <c r="J9978" s="2">
        <v>0</v>
      </c>
      <c r="K9978" s="2">
        <v>0</v>
      </c>
      <c r="L9978" s="2">
        <v>0</v>
      </c>
      <c r="M9978" s="2">
        <v>0</v>
      </c>
      <c r="N9978" s="2">
        <v>0</v>
      </c>
      <c r="O9978" s="54">
        <v>0</v>
      </c>
    </row>
    <row r="9979" spans="1:15" ht="18" x14ac:dyDescent="0.35">
      <c r="A9979" t="s">
        <v>62</v>
      </c>
      <c r="B9979" t="s">
        <v>13</v>
      </c>
      <c r="C9979" t="s">
        <v>52</v>
      </c>
      <c r="E9979" s="2">
        <v>5</v>
      </c>
      <c r="F9979" s="2">
        <v>1</v>
      </c>
      <c r="G9979" s="2">
        <v>0</v>
      </c>
      <c r="H9979" s="2">
        <v>0</v>
      </c>
      <c r="I9979" s="2">
        <v>0</v>
      </c>
      <c r="J9979" s="2">
        <v>0</v>
      </c>
      <c r="K9979" s="2">
        <v>0</v>
      </c>
      <c r="L9979" s="2">
        <v>0</v>
      </c>
      <c r="M9979" s="2">
        <v>0</v>
      </c>
      <c r="N9979" s="2">
        <v>0</v>
      </c>
      <c r="O9979" s="54">
        <v>0</v>
      </c>
    </row>
    <row r="9980" spans="1:15" ht="18" x14ac:dyDescent="0.35">
      <c r="A9980" t="s">
        <v>62</v>
      </c>
      <c r="B9980" t="s">
        <v>13</v>
      </c>
      <c r="C9980" t="s">
        <v>52</v>
      </c>
      <c r="E9980" s="2">
        <v>5</v>
      </c>
      <c r="F9980" s="2">
        <v>1</v>
      </c>
      <c r="G9980" s="2">
        <v>0</v>
      </c>
      <c r="H9980" s="2">
        <v>0</v>
      </c>
      <c r="I9980" s="2">
        <v>0</v>
      </c>
      <c r="J9980" s="2">
        <v>0</v>
      </c>
      <c r="K9980" s="2">
        <v>0</v>
      </c>
      <c r="L9980" s="2">
        <v>0</v>
      </c>
      <c r="M9980" s="2">
        <v>0</v>
      </c>
      <c r="N9980" s="2">
        <v>0</v>
      </c>
      <c r="O9980" s="54">
        <v>0</v>
      </c>
    </row>
    <row r="9981" spans="1:15" ht="18" x14ac:dyDescent="0.35">
      <c r="A9981" t="s">
        <v>62</v>
      </c>
      <c r="B9981" t="s">
        <v>13</v>
      </c>
      <c r="C9981" t="s">
        <v>52</v>
      </c>
      <c r="E9981" s="2">
        <v>6</v>
      </c>
      <c r="F9981" s="2">
        <v>1</v>
      </c>
      <c r="G9981" s="2">
        <v>0</v>
      </c>
      <c r="H9981" s="2">
        <v>0</v>
      </c>
      <c r="I9981" s="2">
        <v>0</v>
      </c>
      <c r="J9981" s="2">
        <v>0</v>
      </c>
      <c r="K9981" s="2">
        <v>0</v>
      </c>
      <c r="L9981" s="2">
        <v>0</v>
      </c>
      <c r="M9981" s="2">
        <v>0</v>
      </c>
      <c r="N9981" s="2">
        <v>0</v>
      </c>
      <c r="O9981" s="54">
        <v>0</v>
      </c>
    </row>
    <row r="9982" spans="1:15" ht="18" x14ac:dyDescent="0.35">
      <c r="A9982" t="s">
        <v>62</v>
      </c>
      <c r="B9982" t="s">
        <v>13</v>
      </c>
      <c r="C9982" t="s">
        <v>52</v>
      </c>
      <c r="E9982" s="2">
        <v>6</v>
      </c>
      <c r="F9982" s="2">
        <v>1</v>
      </c>
      <c r="G9982" s="2">
        <v>0</v>
      </c>
      <c r="H9982" s="2">
        <v>0</v>
      </c>
      <c r="I9982" s="2">
        <v>0</v>
      </c>
      <c r="J9982" s="2">
        <v>0</v>
      </c>
      <c r="K9982" s="2">
        <v>0</v>
      </c>
      <c r="L9982" s="2">
        <v>0</v>
      </c>
      <c r="M9982" s="2">
        <v>0</v>
      </c>
      <c r="N9982" s="2">
        <v>0</v>
      </c>
      <c r="O9982" s="54">
        <v>0</v>
      </c>
    </row>
    <row r="9983" spans="1:15" ht="18" x14ac:dyDescent="0.35">
      <c r="A9983" t="s">
        <v>62</v>
      </c>
      <c r="B9983" t="s">
        <v>13</v>
      </c>
      <c r="C9983" t="s">
        <v>52</v>
      </c>
      <c r="E9983" s="2">
        <v>7</v>
      </c>
      <c r="F9983" s="2">
        <v>1</v>
      </c>
      <c r="G9983" s="2">
        <v>0</v>
      </c>
      <c r="H9983" s="2">
        <v>0</v>
      </c>
      <c r="I9983" s="2">
        <v>0</v>
      </c>
      <c r="J9983" s="2">
        <v>0</v>
      </c>
      <c r="K9983" s="2">
        <v>0</v>
      </c>
      <c r="L9983" s="2">
        <v>0</v>
      </c>
      <c r="M9983" s="2">
        <v>0</v>
      </c>
      <c r="N9983" s="2">
        <v>0</v>
      </c>
      <c r="O9983" s="54">
        <v>0</v>
      </c>
    </row>
    <row r="9984" spans="1:15" ht="18" x14ac:dyDescent="0.35">
      <c r="A9984" t="s">
        <v>62</v>
      </c>
      <c r="B9984" t="s">
        <v>13</v>
      </c>
      <c r="C9984" t="s">
        <v>52</v>
      </c>
      <c r="E9984" s="2">
        <v>7</v>
      </c>
      <c r="F9984" s="2">
        <v>1</v>
      </c>
      <c r="G9984" s="2">
        <v>0</v>
      </c>
      <c r="H9984" s="2">
        <v>0</v>
      </c>
      <c r="I9984" s="2">
        <v>0</v>
      </c>
      <c r="J9984" s="2">
        <v>0</v>
      </c>
      <c r="K9984" s="2">
        <v>0</v>
      </c>
      <c r="L9984" s="2">
        <v>0</v>
      </c>
      <c r="M9984" s="2">
        <v>0</v>
      </c>
      <c r="N9984" s="2">
        <v>0</v>
      </c>
      <c r="O9984" s="54">
        <v>0</v>
      </c>
    </row>
    <row r="9985" spans="1:15" ht="18" x14ac:dyDescent="0.35">
      <c r="A9985" t="s">
        <v>62</v>
      </c>
      <c r="B9985" t="s">
        <v>13</v>
      </c>
      <c r="C9985" t="s">
        <v>52</v>
      </c>
      <c r="E9985" s="2">
        <v>8</v>
      </c>
      <c r="F9985" s="2">
        <v>1</v>
      </c>
      <c r="G9985" s="2">
        <v>0</v>
      </c>
      <c r="H9985" s="2">
        <v>0</v>
      </c>
      <c r="I9985" s="2">
        <v>0</v>
      </c>
      <c r="J9985" s="2">
        <v>0</v>
      </c>
      <c r="K9985" s="2">
        <v>0</v>
      </c>
      <c r="L9985" s="2">
        <v>0</v>
      </c>
      <c r="M9985" s="2">
        <v>0</v>
      </c>
      <c r="N9985" s="2">
        <v>0</v>
      </c>
      <c r="O9985" s="54">
        <v>0</v>
      </c>
    </row>
    <row r="9986" spans="1:15" ht="18" x14ac:dyDescent="0.35">
      <c r="A9986" t="s">
        <v>62</v>
      </c>
      <c r="B9986" t="s">
        <v>13</v>
      </c>
      <c r="C9986" t="s">
        <v>52</v>
      </c>
      <c r="E9986" s="2">
        <v>8</v>
      </c>
      <c r="F9986" s="2">
        <v>1</v>
      </c>
      <c r="G9986" s="2">
        <v>0</v>
      </c>
      <c r="H9986" s="2">
        <v>0</v>
      </c>
      <c r="I9986" s="2">
        <v>0</v>
      </c>
      <c r="J9986" s="2">
        <v>0</v>
      </c>
      <c r="K9986" s="2">
        <v>0</v>
      </c>
      <c r="L9986" s="2">
        <v>0</v>
      </c>
      <c r="M9986" s="2">
        <v>0</v>
      </c>
      <c r="N9986" s="2">
        <v>0</v>
      </c>
      <c r="O9986" s="54">
        <v>0</v>
      </c>
    </row>
    <row r="9987" spans="1:15" ht="18" x14ac:dyDescent="0.35">
      <c r="A9987" t="s">
        <v>62</v>
      </c>
      <c r="B9987" t="s">
        <v>13</v>
      </c>
      <c r="C9987" t="s">
        <v>52</v>
      </c>
      <c r="E9987" s="2">
        <v>9</v>
      </c>
      <c r="F9987" s="2">
        <v>1</v>
      </c>
      <c r="G9987" s="2">
        <v>0</v>
      </c>
      <c r="H9987" s="2">
        <v>0</v>
      </c>
      <c r="I9987" s="2">
        <v>0</v>
      </c>
      <c r="J9987" s="2">
        <v>0</v>
      </c>
      <c r="K9987" s="2">
        <v>0</v>
      </c>
      <c r="L9987" s="2">
        <v>0</v>
      </c>
      <c r="M9987" s="2">
        <v>0</v>
      </c>
      <c r="N9987" s="2">
        <v>0</v>
      </c>
      <c r="O9987" s="54">
        <v>0</v>
      </c>
    </row>
    <row r="9988" spans="1:15" ht="18" x14ac:dyDescent="0.35">
      <c r="A9988" t="s">
        <v>62</v>
      </c>
      <c r="B9988" t="s">
        <v>13</v>
      </c>
      <c r="C9988" t="s">
        <v>52</v>
      </c>
      <c r="E9988" s="2">
        <v>9</v>
      </c>
      <c r="F9988" s="2">
        <v>1</v>
      </c>
      <c r="G9988" s="2">
        <v>0</v>
      </c>
      <c r="H9988" s="2">
        <v>0</v>
      </c>
      <c r="I9988" s="2">
        <v>0</v>
      </c>
      <c r="J9988" s="2">
        <v>0</v>
      </c>
      <c r="K9988" s="2">
        <v>0</v>
      </c>
      <c r="L9988" s="2">
        <v>0</v>
      </c>
      <c r="M9988" s="2">
        <v>0</v>
      </c>
      <c r="N9988" s="2">
        <v>0</v>
      </c>
      <c r="O9988" s="54">
        <v>0</v>
      </c>
    </row>
    <row r="9989" spans="1:15" ht="18" x14ac:dyDescent="0.35">
      <c r="A9989" t="s">
        <v>62</v>
      </c>
      <c r="B9989" t="s">
        <v>13</v>
      </c>
      <c r="C9989" t="s">
        <v>52</v>
      </c>
      <c r="E9989" s="2">
        <v>10</v>
      </c>
      <c r="F9989" s="2">
        <v>1</v>
      </c>
      <c r="G9989" s="2">
        <v>0</v>
      </c>
      <c r="H9989" s="2">
        <v>0</v>
      </c>
      <c r="I9989" s="2">
        <v>0</v>
      </c>
      <c r="J9989" s="2">
        <v>0</v>
      </c>
      <c r="K9989" s="2">
        <v>0</v>
      </c>
      <c r="L9989" s="2">
        <v>0</v>
      </c>
      <c r="M9989" s="2">
        <v>0</v>
      </c>
      <c r="N9989" s="2">
        <v>0</v>
      </c>
      <c r="O9989" s="54">
        <v>0</v>
      </c>
    </row>
    <row r="9990" spans="1:15" ht="18" x14ac:dyDescent="0.35">
      <c r="A9990" t="s">
        <v>62</v>
      </c>
      <c r="B9990" t="s">
        <v>13</v>
      </c>
      <c r="C9990" t="s">
        <v>52</v>
      </c>
      <c r="E9990" s="2">
        <v>10</v>
      </c>
      <c r="F9990" s="2">
        <v>1</v>
      </c>
      <c r="G9990" s="2">
        <v>0</v>
      </c>
      <c r="H9990" s="2">
        <v>0</v>
      </c>
      <c r="I9990" s="2">
        <v>0</v>
      </c>
      <c r="J9990" s="2">
        <v>0</v>
      </c>
      <c r="K9990" s="2">
        <v>0</v>
      </c>
      <c r="L9990" s="2">
        <v>0</v>
      </c>
      <c r="M9990" s="2">
        <v>0</v>
      </c>
      <c r="N9990" s="2">
        <v>0</v>
      </c>
      <c r="O9990" s="54">
        <v>0</v>
      </c>
    </row>
    <row r="9991" spans="1:15" ht="18" x14ac:dyDescent="0.35">
      <c r="A9991" t="s">
        <v>62</v>
      </c>
      <c r="B9991" t="s">
        <v>13</v>
      </c>
      <c r="C9991" t="s">
        <v>52</v>
      </c>
      <c r="E9991" s="2">
        <v>11</v>
      </c>
      <c r="F9991" s="2">
        <v>1</v>
      </c>
      <c r="G9991" s="2">
        <v>0</v>
      </c>
      <c r="H9991" s="2">
        <v>0</v>
      </c>
      <c r="I9991" s="2">
        <v>0</v>
      </c>
      <c r="J9991" s="2">
        <v>0</v>
      </c>
      <c r="K9991" s="2">
        <v>0</v>
      </c>
      <c r="L9991" s="2">
        <v>0</v>
      </c>
      <c r="M9991" s="2">
        <v>0</v>
      </c>
      <c r="N9991" s="2">
        <v>0</v>
      </c>
      <c r="O9991" s="54">
        <v>0</v>
      </c>
    </row>
    <row r="9992" spans="1:15" ht="18" x14ac:dyDescent="0.35">
      <c r="A9992" t="s">
        <v>62</v>
      </c>
      <c r="B9992" t="s">
        <v>13</v>
      </c>
      <c r="C9992" t="s">
        <v>52</v>
      </c>
      <c r="E9992" s="2">
        <v>11</v>
      </c>
      <c r="F9992" s="2">
        <v>1</v>
      </c>
      <c r="G9992" s="2">
        <v>0</v>
      </c>
      <c r="H9992" s="2">
        <v>0</v>
      </c>
      <c r="I9992" s="2">
        <v>0</v>
      </c>
      <c r="J9992" s="2">
        <v>0</v>
      </c>
      <c r="K9992" s="2">
        <v>0</v>
      </c>
      <c r="L9992" s="2">
        <v>0</v>
      </c>
      <c r="M9992" s="2">
        <v>0</v>
      </c>
      <c r="N9992" s="2">
        <v>0</v>
      </c>
      <c r="O9992" s="54">
        <v>0</v>
      </c>
    </row>
    <row r="9993" spans="1:15" ht="18" x14ac:dyDescent="0.35">
      <c r="A9993" t="s">
        <v>62</v>
      </c>
      <c r="B9993" t="s">
        <v>13</v>
      </c>
      <c r="C9993" t="s">
        <v>52</v>
      </c>
      <c r="E9993" s="2">
        <v>12</v>
      </c>
      <c r="F9993" s="2">
        <v>1</v>
      </c>
      <c r="G9993" s="2">
        <v>0</v>
      </c>
      <c r="H9993" s="2">
        <v>0</v>
      </c>
      <c r="I9993" s="2">
        <v>0</v>
      </c>
      <c r="J9993" s="2">
        <v>0</v>
      </c>
      <c r="K9993" s="2">
        <v>0</v>
      </c>
      <c r="L9993" s="2">
        <v>0</v>
      </c>
      <c r="M9993" s="2">
        <v>0</v>
      </c>
      <c r="N9993" s="2">
        <v>0</v>
      </c>
      <c r="O9993" s="54">
        <v>0</v>
      </c>
    </row>
    <row r="9994" spans="1:15" ht="18" x14ac:dyDescent="0.35">
      <c r="A9994" t="s">
        <v>62</v>
      </c>
      <c r="B9994" t="s">
        <v>13</v>
      </c>
      <c r="C9994" t="s">
        <v>52</v>
      </c>
      <c r="E9994" s="2">
        <v>12</v>
      </c>
      <c r="F9994" s="2">
        <v>1</v>
      </c>
      <c r="G9994" s="2">
        <v>0</v>
      </c>
      <c r="H9994" s="2">
        <v>0</v>
      </c>
      <c r="I9994" s="2">
        <v>0</v>
      </c>
      <c r="J9994" s="2">
        <v>0</v>
      </c>
      <c r="K9994" s="2">
        <v>0</v>
      </c>
      <c r="L9994" s="2">
        <v>0</v>
      </c>
      <c r="M9994" s="2">
        <v>0</v>
      </c>
      <c r="N9994" s="2">
        <v>0</v>
      </c>
      <c r="O9994" s="54">
        <v>0</v>
      </c>
    </row>
    <row r="9995" spans="1:15" ht="18" x14ac:dyDescent="0.35">
      <c r="A9995" t="s">
        <v>62</v>
      </c>
      <c r="B9995" t="s">
        <v>13</v>
      </c>
      <c r="C9995" t="s">
        <v>52</v>
      </c>
      <c r="E9995" s="2">
        <v>13</v>
      </c>
      <c r="F9995" s="2">
        <v>1</v>
      </c>
      <c r="G9995" s="2">
        <v>0</v>
      </c>
      <c r="H9995" s="2">
        <v>0</v>
      </c>
      <c r="I9995" s="2">
        <v>0</v>
      </c>
      <c r="J9995" s="2">
        <v>0</v>
      </c>
      <c r="K9995" s="2">
        <v>0</v>
      </c>
      <c r="L9995" s="2">
        <v>0</v>
      </c>
      <c r="M9995" s="2">
        <v>0</v>
      </c>
      <c r="N9995" s="2">
        <v>0</v>
      </c>
      <c r="O9995" s="54">
        <v>0</v>
      </c>
    </row>
    <row r="9996" spans="1:15" ht="18" x14ac:dyDescent="0.35">
      <c r="A9996" t="s">
        <v>62</v>
      </c>
      <c r="B9996" t="s">
        <v>13</v>
      </c>
      <c r="C9996" t="s">
        <v>52</v>
      </c>
      <c r="E9996" s="2">
        <v>13</v>
      </c>
      <c r="F9996" s="2">
        <v>1</v>
      </c>
      <c r="G9996" s="2">
        <v>0</v>
      </c>
      <c r="H9996" s="2">
        <v>0</v>
      </c>
      <c r="I9996" s="2">
        <v>0</v>
      </c>
      <c r="J9996" s="2">
        <v>0</v>
      </c>
      <c r="K9996" s="2">
        <v>0</v>
      </c>
      <c r="L9996" s="2">
        <v>0</v>
      </c>
      <c r="M9996" s="2">
        <v>0</v>
      </c>
      <c r="N9996" s="2">
        <v>0</v>
      </c>
      <c r="O9996" s="54">
        <v>0</v>
      </c>
    </row>
    <row r="9997" spans="1:15" ht="18" x14ac:dyDescent="0.35">
      <c r="A9997" t="s">
        <v>62</v>
      </c>
      <c r="B9997" t="s">
        <v>13</v>
      </c>
      <c r="C9997" t="s">
        <v>52</v>
      </c>
      <c r="E9997" s="2">
        <v>14</v>
      </c>
      <c r="F9997" s="2">
        <v>1</v>
      </c>
      <c r="G9997" s="2">
        <v>0</v>
      </c>
      <c r="H9997" s="2">
        <v>0</v>
      </c>
      <c r="I9997" s="2">
        <v>0</v>
      </c>
      <c r="J9997" s="2">
        <v>0</v>
      </c>
      <c r="K9997" s="2">
        <v>0</v>
      </c>
      <c r="L9997" s="2">
        <v>0</v>
      </c>
      <c r="M9997" s="2">
        <v>0</v>
      </c>
      <c r="N9997" s="2">
        <v>0</v>
      </c>
      <c r="O9997" s="54">
        <v>0</v>
      </c>
    </row>
    <row r="9998" spans="1:15" ht="18" x14ac:dyDescent="0.35">
      <c r="A9998" t="s">
        <v>62</v>
      </c>
      <c r="B9998" t="s">
        <v>13</v>
      </c>
      <c r="C9998" t="s">
        <v>52</v>
      </c>
      <c r="E9998" s="2">
        <v>14</v>
      </c>
      <c r="F9998" s="2">
        <v>1</v>
      </c>
      <c r="G9998" s="2">
        <v>0</v>
      </c>
      <c r="H9998" s="2">
        <v>0</v>
      </c>
      <c r="I9998" s="2">
        <v>0</v>
      </c>
      <c r="J9998" s="2">
        <v>0</v>
      </c>
      <c r="K9998" s="2">
        <v>0</v>
      </c>
      <c r="L9998" s="2">
        <v>0</v>
      </c>
      <c r="M9998" s="2">
        <v>0</v>
      </c>
      <c r="N9998" s="2">
        <v>0</v>
      </c>
      <c r="O9998" s="54">
        <v>0</v>
      </c>
    </row>
    <row r="9999" spans="1:15" ht="18" x14ac:dyDescent="0.35">
      <c r="A9999" t="s">
        <v>62</v>
      </c>
      <c r="B9999" t="s">
        <v>13</v>
      </c>
      <c r="C9999" t="s">
        <v>52</v>
      </c>
      <c r="E9999" s="2">
        <v>15</v>
      </c>
      <c r="F9999" s="2">
        <v>1</v>
      </c>
      <c r="G9999" s="2">
        <v>0</v>
      </c>
      <c r="H9999" s="2">
        <v>0</v>
      </c>
      <c r="I9999" s="2">
        <v>0</v>
      </c>
      <c r="J9999" s="2">
        <v>0</v>
      </c>
      <c r="K9999" s="2">
        <v>0</v>
      </c>
      <c r="L9999" s="2">
        <v>0</v>
      </c>
      <c r="M9999" s="2">
        <v>0</v>
      </c>
      <c r="N9999" s="2">
        <v>0</v>
      </c>
      <c r="O9999" s="54">
        <v>0</v>
      </c>
    </row>
    <row r="10000" spans="1:15" ht="18" x14ac:dyDescent="0.35">
      <c r="A10000" t="s">
        <v>62</v>
      </c>
      <c r="B10000" t="s">
        <v>13</v>
      </c>
      <c r="C10000" t="s">
        <v>52</v>
      </c>
      <c r="E10000" s="2">
        <v>15</v>
      </c>
      <c r="F10000" s="2">
        <v>1</v>
      </c>
      <c r="G10000" s="2">
        <v>0</v>
      </c>
      <c r="H10000" s="2">
        <v>0</v>
      </c>
      <c r="I10000" s="2">
        <v>0</v>
      </c>
      <c r="J10000" s="2">
        <v>0</v>
      </c>
      <c r="K10000" s="2">
        <v>0</v>
      </c>
      <c r="L10000" s="2">
        <v>0</v>
      </c>
      <c r="M10000" s="2">
        <v>0</v>
      </c>
      <c r="N10000" s="2">
        <v>0</v>
      </c>
      <c r="O10000" s="54">
        <v>0</v>
      </c>
    </row>
    <row r="10001" spans="1:15" ht="18" x14ac:dyDescent="0.35">
      <c r="A10001" t="s">
        <v>62</v>
      </c>
      <c r="B10001" t="s">
        <v>13</v>
      </c>
      <c r="C10001" t="s">
        <v>52</v>
      </c>
      <c r="E10001" s="2">
        <v>16</v>
      </c>
      <c r="F10001" s="2">
        <v>1</v>
      </c>
      <c r="G10001" s="2">
        <v>0</v>
      </c>
      <c r="H10001" s="2">
        <v>0</v>
      </c>
      <c r="I10001" s="2">
        <v>0</v>
      </c>
      <c r="J10001" s="2">
        <v>0</v>
      </c>
      <c r="K10001" s="2">
        <v>0</v>
      </c>
      <c r="L10001" s="2">
        <v>0</v>
      </c>
      <c r="M10001" s="2">
        <v>0</v>
      </c>
      <c r="N10001" s="2">
        <v>0</v>
      </c>
      <c r="O10001" s="54">
        <v>0</v>
      </c>
    </row>
    <row r="10002" spans="1:15" ht="18" x14ac:dyDescent="0.35">
      <c r="A10002" t="s">
        <v>62</v>
      </c>
      <c r="B10002" t="s">
        <v>13</v>
      </c>
      <c r="C10002" t="s">
        <v>52</v>
      </c>
      <c r="E10002" s="2">
        <v>16</v>
      </c>
      <c r="F10002" s="2">
        <v>1</v>
      </c>
      <c r="G10002" s="2">
        <v>0</v>
      </c>
      <c r="H10002" s="2">
        <v>0</v>
      </c>
      <c r="I10002" s="2">
        <v>0</v>
      </c>
      <c r="J10002" s="2">
        <v>0</v>
      </c>
      <c r="K10002" s="2">
        <v>0</v>
      </c>
      <c r="L10002" s="2">
        <v>0</v>
      </c>
      <c r="M10002" s="2">
        <v>0</v>
      </c>
      <c r="N10002" s="2">
        <v>0</v>
      </c>
      <c r="O10002" s="54">
        <v>0</v>
      </c>
    </row>
    <row r="10003" spans="1:15" ht="18" x14ac:dyDescent="0.35">
      <c r="A10003" t="s">
        <v>62</v>
      </c>
      <c r="B10003" t="s">
        <v>13</v>
      </c>
      <c r="C10003" t="s">
        <v>52</v>
      </c>
      <c r="E10003" s="2">
        <v>17</v>
      </c>
      <c r="F10003" s="2">
        <v>1</v>
      </c>
      <c r="G10003" s="2">
        <v>0</v>
      </c>
      <c r="H10003" s="2">
        <v>0</v>
      </c>
      <c r="I10003" s="2">
        <v>0</v>
      </c>
      <c r="J10003" s="2">
        <v>0</v>
      </c>
      <c r="K10003" s="2">
        <v>0</v>
      </c>
      <c r="L10003" s="2">
        <v>0</v>
      </c>
      <c r="M10003" s="2">
        <v>0</v>
      </c>
      <c r="N10003" s="2">
        <v>0</v>
      </c>
      <c r="O10003" s="54">
        <v>0</v>
      </c>
    </row>
    <row r="10004" spans="1:15" ht="18" x14ac:dyDescent="0.35">
      <c r="A10004" t="s">
        <v>62</v>
      </c>
      <c r="B10004" t="s">
        <v>13</v>
      </c>
      <c r="C10004" t="s">
        <v>52</v>
      </c>
      <c r="E10004" s="2">
        <v>17</v>
      </c>
      <c r="F10004" s="2">
        <v>1</v>
      </c>
      <c r="G10004" s="2">
        <v>0</v>
      </c>
      <c r="H10004" s="2">
        <v>0</v>
      </c>
      <c r="I10004" s="2">
        <v>0</v>
      </c>
      <c r="J10004" s="2">
        <v>0</v>
      </c>
      <c r="K10004" s="2">
        <v>0</v>
      </c>
      <c r="L10004" s="2">
        <v>0</v>
      </c>
      <c r="M10004" s="2">
        <v>0</v>
      </c>
      <c r="N10004" s="2">
        <v>0</v>
      </c>
      <c r="O10004" s="54">
        <v>0</v>
      </c>
    </row>
    <row r="10005" spans="1:15" ht="18" x14ac:dyDescent="0.35">
      <c r="A10005" t="s">
        <v>62</v>
      </c>
      <c r="B10005" t="s">
        <v>13</v>
      </c>
      <c r="C10005" t="s">
        <v>52</v>
      </c>
      <c r="E10005" s="2">
        <v>18</v>
      </c>
      <c r="F10005" s="2">
        <v>1</v>
      </c>
      <c r="G10005" s="2">
        <v>0</v>
      </c>
      <c r="H10005" s="2">
        <v>0</v>
      </c>
      <c r="I10005" s="2">
        <v>0</v>
      </c>
      <c r="J10005" s="2">
        <v>0</v>
      </c>
      <c r="K10005" s="2">
        <v>0</v>
      </c>
      <c r="L10005" s="2">
        <v>0</v>
      </c>
      <c r="M10005" s="2">
        <v>0</v>
      </c>
      <c r="N10005" s="2">
        <v>0</v>
      </c>
      <c r="O10005" s="54">
        <v>0</v>
      </c>
    </row>
    <row r="10006" spans="1:15" ht="18" x14ac:dyDescent="0.35">
      <c r="A10006" t="s">
        <v>62</v>
      </c>
      <c r="B10006" t="s">
        <v>13</v>
      </c>
      <c r="C10006" t="s">
        <v>52</v>
      </c>
      <c r="E10006" s="2">
        <v>18</v>
      </c>
      <c r="F10006" s="2">
        <v>1</v>
      </c>
      <c r="G10006" s="2">
        <v>0</v>
      </c>
      <c r="H10006" s="2">
        <v>0</v>
      </c>
      <c r="I10006" s="2">
        <v>0</v>
      </c>
      <c r="J10006" s="2">
        <v>0</v>
      </c>
      <c r="K10006" s="2">
        <v>0</v>
      </c>
      <c r="L10006" s="2">
        <v>0</v>
      </c>
      <c r="M10006" s="2">
        <v>0</v>
      </c>
      <c r="N10006" s="2">
        <v>0</v>
      </c>
      <c r="O10006" s="54">
        <v>0</v>
      </c>
    </row>
    <row r="10007" spans="1:15" ht="18" x14ac:dyDescent="0.35">
      <c r="A10007" t="s">
        <v>62</v>
      </c>
      <c r="B10007" t="s">
        <v>13</v>
      </c>
      <c r="C10007" t="s">
        <v>52</v>
      </c>
      <c r="E10007" s="2">
        <v>19</v>
      </c>
      <c r="F10007" s="2">
        <v>1</v>
      </c>
      <c r="G10007" s="2">
        <v>0</v>
      </c>
      <c r="H10007" s="2">
        <v>0</v>
      </c>
      <c r="I10007" s="2">
        <v>0</v>
      </c>
      <c r="J10007" s="2">
        <v>0</v>
      </c>
      <c r="K10007" s="2">
        <v>0</v>
      </c>
      <c r="L10007" s="2">
        <v>0</v>
      </c>
      <c r="M10007" s="2">
        <v>0</v>
      </c>
      <c r="N10007" s="2">
        <v>0</v>
      </c>
      <c r="O10007" s="54">
        <v>0</v>
      </c>
    </row>
    <row r="10008" spans="1:15" ht="18" x14ac:dyDescent="0.35">
      <c r="A10008" t="s">
        <v>62</v>
      </c>
      <c r="B10008" t="s">
        <v>13</v>
      </c>
      <c r="C10008" t="s">
        <v>52</v>
      </c>
      <c r="E10008" s="2">
        <v>19</v>
      </c>
      <c r="F10008" s="2">
        <v>1</v>
      </c>
      <c r="G10008" s="2">
        <v>0</v>
      </c>
      <c r="H10008" s="2">
        <v>0</v>
      </c>
      <c r="I10008" s="2">
        <v>0</v>
      </c>
      <c r="J10008" s="2">
        <v>0</v>
      </c>
      <c r="K10008" s="2">
        <v>0</v>
      </c>
      <c r="L10008" s="2">
        <v>0</v>
      </c>
      <c r="M10008" s="2">
        <v>0</v>
      </c>
      <c r="N10008" s="2">
        <v>0</v>
      </c>
      <c r="O10008" s="54">
        <v>0</v>
      </c>
    </row>
    <row r="10009" spans="1:15" ht="18" x14ac:dyDescent="0.35">
      <c r="A10009" t="s">
        <v>62</v>
      </c>
      <c r="B10009" t="s">
        <v>13</v>
      </c>
      <c r="C10009" t="s">
        <v>52</v>
      </c>
      <c r="E10009" s="2">
        <v>20</v>
      </c>
      <c r="F10009" s="2">
        <v>1</v>
      </c>
      <c r="G10009" s="2">
        <v>0</v>
      </c>
      <c r="H10009" s="2">
        <v>0</v>
      </c>
      <c r="I10009" s="2">
        <v>0</v>
      </c>
      <c r="J10009" s="2">
        <v>0</v>
      </c>
      <c r="K10009" s="2">
        <v>0</v>
      </c>
      <c r="L10009" s="2">
        <v>0</v>
      </c>
      <c r="M10009" s="2">
        <v>0</v>
      </c>
      <c r="N10009" s="2">
        <v>0</v>
      </c>
      <c r="O10009" s="54">
        <v>0</v>
      </c>
    </row>
    <row r="10010" spans="1:15" ht="18" x14ac:dyDescent="0.35">
      <c r="A10010" t="s">
        <v>62</v>
      </c>
      <c r="B10010" t="s">
        <v>13</v>
      </c>
      <c r="C10010" t="s">
        <v>52</v>
      </c>
      <c r="E10010" s="2">
        <v>20</v>
      </c>
      <c r="F10010" s="2">
        <v>1</v>
      </c>
      <c r="G10010" s="2">
        <v>0</v>
      </c>
      <c r="H10010" s="2">
        <v>0</v>
      </c>
      <c r="I10010" s="2">
        <v>0</v>
      </c>
      <c r="J10010" s="2">
        <v>0</v>
      </c>
      <c r="K10010" s="2">
        <v>0</v>
      </c>
      <c r="L10010" s="2">
        <v>0</v>
      </c>
      <c r="M10010" s="2">
        <v>0</v>
      </c>
      <c r="N10010" s="2">
        <v>0</v>
      </c>
      <c r="O10010" s="54">
        <v>0</v>
      </c>
    </row>
    <row r="10011" spans="1:15" ht="18" x14ac:dyDescent="0.35">
      <c r="A10011" t="s">
        <v>62</v>
      </c>
      <c r="B10011" t="s">
        <v>13</v>
      </c>
      <c r="C10011" t="s">
        <v>52</v>
      </c>
      <c r="E10011" s="2">
        <v>21</v>
      </c>
      <c r="F10011" s="2">
        <v>1</v>
      </c>
      <c r="G10011" s="2">
        <v>0</v>
      </c>
      <c r="H10011" s="2">
        <v>0</v>
      </c>
      <c r="I10011" s="2">
        <v>0</v>
      </c>
      <c r="J10011" s="2">
        <v>0</v>
      </c>
      <c r="K10011" s="2">
        <v>0</v>
      </c>
      <c r="L10011" s="2">
        <v>0</v>
      </c>
      <c r="M10011" s="2">
        <v>0</v>
      </c>
      <c r="N10011" s="2">
        <v>0</v>
      </c>
      <c r="O10011" s="54">
        <v>0</v>
      </c>
    </row>
    <row r="10012" spans="1:15" ht="18" x14ac:dyDescent="0.35">
      <c r="A10012" t="s">
        <v>62</v>
      </c>
      <c r="B10012" t="s">
        <v>13</v>
      </c>
      <c r="C10012" t="s">
        <v>52</v>
      </c>
      <c r="E10012" s="2">
        <v>21</v>
      </c>
      <c r="F10012" s="2">
        <v>1</v>
      </c>
      <c r="G10012" s="2">
        <v>0</v>
      </c>
      <c r="H10012" s="2">
        <v>0</v>
      </c>
      <c r="I10012" s="2">
        <v>0</v>
      </c>
      <c r="J10012" s="2">
        <v>0</v>
      </c>
      <c r="K10012" s="2">
        <v>0</v>
      </c>
      <c r="L10012" s="2">
        <v>0</v>
      </c>
      <c r="M10012" s="2">
        <v>0</v>
      </c>
      <c r="N10012" s="2">
        <v>0</v>
      </c>
      <c r="O10012" s="54">
        <v>0</v>
      </c>
    </row>
    <row r="10013" spans="1:15" ht="18" x14ac:dyDescent="0.35">
      <c r="A10013" t="s">
        <v>62</v>
      </c>
      <c r="B10013" t="s">
        <v>13</v>
      </c>
      <c r="C10013" t="s">
        <v>52</v>
      </c>
      <c r="E10013" s="2">
        <v>22</v>
      </c>
      <c r="F10013" s="2">
        <v>1</v>
      </c>
      <c r="G10013" s="2">
        <v>0</v>
      </c>
      <c r="H10013" s="2">
        <v>0</v>
      </c>
      <c r="I10013" s="2">
        <v>0</v>
      </c>
      <c r="J10013" s="2">
        <v>0</v>
      </c>
      <c r="K10013" s="2">
        <v>0</v>
      </c>
      <c r="L10013" s="2">
        <v>0</v>
      </c>
      <c r="M10013" s="2">
        <v>0</v>
      </c>
      <c r="N10013" s="2">
        <v>0</v>
      </c>
      <c r="O10013" s="54">
        <v>0</v>
      </c>
    </row>
    <row r="10014" spans="1:15" ht="18" x14ac:dyDescent="0.35">
      <c r="A10014" t="s">
        <v>62</v>
      </c>
      <c r="B10014" t="s">
        <v>13</v>
      </c>
      <c r="C10014" t="s">
        <v>52</v>
      </c>
      <c r="E10014" s="2">
        <v>23</v>
      </c>
      <c r="F10014" s="2">
        <v>1</v>
      </c>
      <c r="G10014" s="2">
        <v>0</v>
      </c>
      <c r="H10014" s="2">
        <v>0</v>
      </c>
      <c r="I10014" s="2">
        <v>0</v>
      </c>
      <c r="J10014" s="2">
        <v>0</v>
      </c>
      <c r="K10014" s="2">
        <v>0</v>
      </c>
      <c r="L10014" s="2">
        <v>0</v>
      </c>
      <c r="M10014" s="2">
        <v>0</v>
      </c>
      <c r="N10014" s="2">
        <v>0</v>
      </c>
      <c r="O10014" s="54">
        <v>0</v>
      </c>
    </row>
    <row r="10015" spans="1:15" ht="18" x14ac:dyDescent="0.35">
      <c r="A10015" t="s">
        <v>62</v>
      </c>
      <c r="B10015" t="s">
        <v>13</v>
      </c>
      <c r="C10015" t="s">
        <v>52</v>
      </c>
      <c r="E10015" s="32">
        <v>23</v>
      </c>
      <c r="F10015" s="32">
        <v>1</v>
      </c>
      <c r="G10015" s="32">
        <v>2.9079999999999999</v>
      </c>
      <c r="H10015" s="32">
        <v>48.801626444999997</v>
      </c>
      <c r="I10015" s="32">
        <v>35</v>
      </c>
      <c r="J10015" s="32">
        <v>200</v>
      </c>
      <c r="K10015" s="32">
        <v>40.997</v>
      </c>
      <c r="L10015" s="32">
        <v>18.183</v>
      </c>
      <c r="M10015" s="32">
        <v>3.419</v>
      </c>
      <c r="N10015" s="32">
        <v>24.777000000000001</v>
      </c>
      <c r="O10015" s="54">
        <f t="shared" ref="O10015:O10057" si="155">M10015/L10015</f>
        <v>0.18803277786943848</v>
      </c>
    </row>
    <row r="10016" spans="1:15" ht="18" x14ac:dyDescent="0.35">
      <c r="A10016" t="s">
        <v>62</v>
      </c>
      <c r="B10016" t="s">
        <v>13</v>
      </c>
      <c r="C10016" t="s">
        <v>52</v>
      </c>
      <c r="E10016" s="2">
        <v>24</v>
      </c>
      <c r="F10016" s="2">
        <v>1</v>
      </c>
      <c r="G10016" s="2">
        <v>0</v>
      </c>
      <c r="H10016" s="2">
        <v>0</v>
      </c>
      <c r="I10016" s="2">
        <v>0</v>
      </c>
      <c r="J10016" s="2">
        <v>0</v>
      </c>
      <c r="K10016" s="2">
        <v>0</v>
      </c>
      <c r="L10016" s="2">
        <v>0</v>
      </c>
      <c r="M10016" s="2">
        <v>0</v>
      </c>
      <c r="N10016" s="2">
        <v>0</v>
      </c>
      <c r="O10016" s="54">
        <v>0</v>
      </c>
    </row>
    <row r="10017" spans="1:15" ht="18" x14ac:dyDescent="0.35">
      <c r="A10017" t="s">
        <v>62</v>
      </c>
      <c r="B10017" t="s">
        <v>13</v>
      </c>
      <c r="C10017" t="s">
        <v>52</v>
      </c>
      <c r="E10017" s="2">
        <v>24</v>
      </c>
      <c r="F10017" s="2">
        <v>1</v>
      </c>
      <c r="G10017" s="2">
        <v>0</v>
      </c>
      <c r="H10017" s="2">
        <v>0</v>
      </c>
      <c r="I10017" s="2">
        <v>0</v>
      </c>
      <c r="J10017" s="2">
        <v>0</v>
      </c>
      <c r="K10017" s="2">
        <v>0</v>
      </c>
      <c r="L10017" s="2">
        <v>0</v>
      </c>
      <c r="M10017" s="2">
        <v>0</v>
      </c>
      <c r="N10017" s="2">
        <v>0</v>
      </c>
      <c r="O10017" s="54">
        <v>0</v>
      </c>
    </row>
    <row r="10018" spans="1:15" ht="18" x14ac:dyDescent="0.35">
      <c r="A10018" t="s">
        <v>62</v>
      </c>
      <c r="B10018" t="s">
        <v>13</v>
      </c>
      <c r="C10018" t="s">
        <v>52</v>
      </c>
      <c r="E10018" s="2">
        <v>25</v>
      </c>
      <c r="F10018" s="2">
        <v>1</v>
      </c>
      <c r="G10018" s="2">
        <v>0</v>
      </c>
      <c r="H10018" s="2">
        <v>0</v>
      </c>
      <c r="I10018" s="2">
        <v>0</v>
      </c>
      <c r="J10018" s="2">
        <v>0</v>
      </c>
      <c r="K10018" s="2">
        <v>0</v>
      </c>
      <c r="L10018" s="2">
        <v>0</v>
      </c>
      <c r="M10018" s="2">
        <v>0</v>
      </c>
      <c r="N10018" s="2">
        <v>0</v>
      </c>
      <c r="O10018" s="54">
        <v>0</v>
      </c>
    </row>
    <row r="10019" spans="1:15" ht="18" x14ac:dyDescent="0.35">
      <c r="A10019" t="s">
        <v>62</v>
      </c>
      <c r="B10019" t="s">
        <v>13</v>
      </c>
      <c r="C10019" t="s">
        <v>52</v>
      </c>
      <c r="E10019" s="2">
        <v>25</v>
      </c>
      <c r="F10019" s="2">
        <v>1</v>
      </c>
      <c r="G10019" s="2">
        <v>0</v>
      </c>
      <c r="H10019" s="2">
        <v>0</v>
      </c>
      <c r="I10019" s="2">
        <v>0</v>
      </c>
      <c r="J10019" s="2">
        <v>0</v>
      </c>
      <c r="K10019" s="2">
        <v>0</v>
      </c>
      <c r="L10019" s="2">
        <v>0</v>
      </c>
      <c r="M10019" s="2">
        <v>0</v>
      </c>
      <c r="N10019" s="2">
        <v>0</v>
      </c>
      <c r="O10019" s="54">
        <v>0</v>
      </c>
    </row>
    <row r="10020" spans="1:15" ht="18" x14ac:dyDescent="0.35">
      <c r="A10020" t="s">
        <v>62</v>
      </c>
      <c r="B10020" t="s">
        <v>13</v>
      </c>
      <c r="C10020" t="s">
        <v>53</v>
      </c>
      <c r="E10020">
        <v>1</v>
      </c>
      <c r="F10020">
        <v>1</v>
      </c>
      <c r="G10020">
        <v>4.4980000000000002</v>
      </c>
      <c r="H10020">
        <v>69.405238845</v>
      </c>
      <c r="I10020">
        <v>35</v>
      </c>
      <c r="J10020">
        <v>142</v>
      </c>
      <c r="K10020">
        <v>44.832999999999998</v>
      </c>
      <c r="L10020">
        <v>19.687000000000001</v>
      </c>
      <c r="M10020">
        <v>4.4909999999999997</v>
      </c>
      <c r="N10020">
        <v>166.78100000000001</v>
      </c>
      <c r="O10020" s="54">
        <f t="shared" si="155"/>
        <v>0.22812007924010766</v>
      </c>
    </row>
    <row r="10021" spans="1:15" ht="18" x14ac:dyDescent="0.35">
      <c r="A10021" t="s">
        <v>62</v>
      </c>
      <c r="B10021" t="s">
        <v>13</v>
      </c>
      <c r="C10021" t="s">
        <v>53</v>
      </c>
      <c r="E10021" s="1">
        <v>2</v>
      </c>
      <c r="F10021" s="1">
        <v>1</v>
      </c>
      <c r="G10021" s="1">
        <v>1.488</v>
      </c>
      <c r="H10021" s="1">
        <v>26.119735179999999</v>
      </c>
      <c r="I10021" s="1">
        <v>29</v>
      </c>
      <c r="J10021" s="1">
        <v>176</v>
      </c>
      <c r="K10021" s="1">
        <v>40.902000000000001</v>
      </c>
      <c r="L10021" s="1">
        <v>19.641999999999999</v>
      </c>
      <c r="M10021" s="1">
        <v>1.694</v>
      </c>
      <c r="N10021" s="1">
        <v>128.95500000000001</v>
      </c>
      <c r="O10021" s="54">
        <f t="shared" si="155"/>
        <v>8.6243763364219531E-2</v>
      </c>
    </row>
    <row r="10022" spans="1:15" ht="18" x14ac:dyDescent="0.35">
      <c r="A10022" t="s">
        <v>62</v>
      </c>
      <c r="B10022" t="s">
        <v>13</v>
      </c>
      <c r="C10022" t="s">
        <v>53</v>
      </c>
      <c r="E10022" s="1">
        <v>2</v>
      </c>
      <c r="F10022" s="1">
        <v>1</v>
      </c>
      <c r="G10022" s="1">
        <v>1.595</v>
      </c>
      <c r="H10022" s="1">
        <v>36.054602550000006</v>
      </c>
      <c r="I10022" s="1">
        <v>26</v>
      </c>
      <c r="J10022" s="1">
        <v>100</v>
      </c>
      <c r="K10022" s="1">
        <v>51.148000000000003</v>
      </c>
      <c r="L10022" s="1">
        <v>20.745000000000001</v>
      </c>
      <c r="M10022" s="1">
        <v>2.214</v>
      </c>
      <c r="N10022" s="1">
        <v>138.42500000000001</v>
      </c>
      <c r="O10022" s="54">
        <f t="shared" si="155"/>
        <v>0.10672451193058567</v>
      </c>
    </row>
    <row r="10023" spans="1:15" ht="18" x14ac:dyDescent="0.35">
      <c r="A10023" t="s">
        <v>62</v>
      </c>
      <c r="B10023" t="s">
        <v>13</v>
      </c>
      <c r="C10023" t="s">
        <v>53</v>
      </c>
      <c r="E10023" s="1">
        <v>3</v>
      </c>
      <c r="F10023" s="1">
        <v>1</v>
      </c>
      <c r="G10023" s="1">
        <v>2.6909999999999998</v>
      </c>
      <c r="H10023" s="1">
        <v>53.903645239999996</v>
      </c>
      <c r="I10023" s="1">
        <v>35</v>
      </c>
      <c r="J10023" s="1">
        <v>122</v>
      </c>
      <c r="K10023" s="1">
        <v>43.319000000000003</v>
      </c>
      <c r="L10023" s="1">
        <v>20.596</v>
      </c>
      <c r="M10023" s="1">
        <v>3.3340000000000001</v>
      </c>
      <c r="N10023" s="1">
        <v>140.148</v>
      </c>
      <c r="O10023" s="54">
        <f t="shared" si="155"/>
        <v>0.16187609244513498</v>
      </c>
    </row>
    <row r="10024" spans="1:15" ht="18" x14ac:dyDescent="0.35">
      <c r="A10024" t="s">
        <v>62</v>
      </c>
      <c r="B10024" t="s">
        <v>13</v>
      </c>
      <c r="C10024" t="s">
        <v>53</v>
      </c>
      <c r="E10024" s="1">
        <v>3</v>
      </c>
      <c r="F10024" s="1">
        <v>1</v>
      </c>
      <c r="G10024" s="1">
        <v>2.7029999999999998</v>
      </c>
      <c r="H10024" s="1">
        <v>47.93040597000001</v>
      </c>
      <c r="I10024" s="1">
        <v>29</v>
      </c>
      <c r="J10024" s="1">
        <v>131</v>
      </c>
      <c r="K10024" s="1">
        <v>41.673000000000002</v>
      </c>
      <c r="L10024" s="1">
        <v>19.934000000000001</v>
      </c>
      <c r="M10024" s="1">
        <v>3.0630000000000002</v>
      </c>
      <c r="N10024" s="1">
        <v>140.078</v>
      </c>
      <c r="O10024" s="54">
        <f t="shared" si="155"/>
        <v>0.15365706832547407</v>
      </c>
    </row>
    <row r="10025" spans="1:15" ht="18" x14ac:dyDescent="0.35">
      <c r="A10025" t="s">
        <v>62</v>
      </c>
      <c r="B10025" t="s">
        <v>13</v>
      </c>
      <c r="C10025" t="s">
        <v>53</v>
      </c>
      <c r="E10025" s="2">
        <v>4</v>
      </c>
      <c r="F10025" s="2">
        <v>1</v>
      </c>
      <c r="G10025" s="2">
        <v>0</v>
      </c>
      <c r="H10025" s="2">
        <v>0</v>
      </c>
      <c r="I10025" s="2">
        <v>0</v>
      </c>
      <c r="J10025" s="2">
        <v>0</v>
      </c>
      <c r="K10025" s="2">
        <v>0</v>
      </c>
      <c r="L10025" s="2">
        <v>0</v>
      </c>
      <c r="M10025" s="2">
        <v>0</v>
      </c>
      <c r="N10025" s="2">
        <v>0</v>
      </c>
      <c r="O10025" s="54">
        <v>0</v>
      </c>
    </row>
    <row r="10026" spans="1:15" ht="18" x14ac:dyDescent="0.35">
      <c r="A10026" t="s">
        <v>62</v>
      </c>
      <c r="B10026" t="s">
        <v>13</v>
      </c>
      <c r="C10026" t="s">
        <v>53</v>
      </c>
      <c r="E10026">
        <v>5</v>
      </c>
      <c r="F10026">
        <v>1</v>
      </c>
      <c r="G10026">
        <v>1.4239999999999999</v>
      </c>
      <c r="H10026">
        <v>24.437539840000003</v>
      </c>
      <c r="I10026">
        <v>35</v>
      </c>
      <c r="J10026">
        <v>145</v>
      </c>
      <c r="K10026">
        <v>36.92</v>
      </c>
      <c r="L10026">
        <v>17.372</v>
      </c>
      <c r="M10026">
        <v>1.792</v>
      </c>
      <c r="N10026">
        <v>165.102</v>
      </c>
      <c r="O10026" s="54">
        <f t="shared" si="155"/>
        <v>0.10315450149666129</v>
      </c>
    </row>
    <row r="10027" spans="1:15" ht="18" x14ac:dyDescent="0.35">
      <c r="A10027" t="s">
        <v>62</v>
      </c>
      <c r="B10027" t="s">
        <v>13</v>
      </c>
      <c r="C10027" t="s">
        <v>53</v>
      </c>
      <c r="E10027" s="2">
        <v>6</v>
      </c>
      <c r="F10027" s="2">
        <v>1</v>
      </c>
      <c r="G10027" s="2">
        <v>0</v>
      </c>
      <c r="H10027" s="2">
        <v>0</v>
      </c>
      <c r="I10027" s="2">
        <v>0</v>
      </c>
      <c r="J10027" s="2">
        <v>0</v>
      </c>
      <c r="K10027" s="2">
        <v>0</v>
      </c>
      <c r="L10027" s="2">
        <v>0</v>
      </c>
      <c r="M10027" s="2">
        <v>0</v>
      </c>
      <c r="N10027" s="2">
        <v>0</v>
      </c>
      <c r="O10027" s="54">
        <v>0</v>
      </c>
    </row>
    <row r="10028" spans="1:15" ht="18" x14ac:dyDescent="0.35">
      <c r="A10028" t="s">
        <v>62</v>
      </c>
      <c r="B10028" t="s">
        <v>13</v>
      </c>
      <c r="C10028" t="s">
        <v>53</v>
      </c>
      <c r="E10028" s="2">
        <v>7</v>
      </c>
      <c r="F10028" s="2">
        <v>1</v>
      </c>
      <c r="G10028" s="2">
        <v>0</v>
      </c>
      <c r="H10028" s="2">
        <v>0</v>
      </c>
      <c r="I10028" s="2">
        <v>0</v>
      </c>
      <c r="J10028" s="2">
        <v>0</v>
      </c>
      <c r="K10028" s="2">
        <v>0</v>
      </c>
      <c r="L10028" s="2">
        <v>0</v>
      </c>
      <c r="M10028" s="2">
        <v>0</v>
      </c>
      <c r="N10028" s="2">
        <v>0</v>
      </c>
      <c r="O10028" s="54">
        <v>0</v>
      </c>
    </row>
    <row r="10029" spans="1:15" ht="18" x14ac:dyDescent="0.35">
      <c r="A10029" t="s">
        <v>62</v>
      </c>
      <c r="B10029" t="s">
        <v>13</v>
      </c>
      <c r="C10029" t="s">
        <v>53</v>
      </c>
      <c r="E10029" s="1">
        <v>7</v>
      </c>
      <c r="F10029" s="1">
        <v>1</v>
      </c>
      <c r="G10029" s="1">
        <v>2.5430000000000001</v>
      </c>
      <c r="H10029" s="1">
        <v>33.626449184999998</v>
      </c>
      <c r="I10029" s="1">
        <v>29</v>
      </c>
      <c r="J10029" s="1">
        <v>128</v>
      </c>
      <c r="K10029" s="1">
        <v>40.145000000000003</v>
      </c>
      <c r="L10029" s="1">
        <v>19.550999999999998</v>
      </c>
      <c r="M10029" s="1">
        <v>2.1909999999999998</v>
      </c>
      <c r="N10029" s="1">
        <v>155.60400000000001</v>
      </c>
      <c r="O10029" s="54">
        <f t="shared" si="155"/>
        <v>0.11206587898317222</v>
      </c>
    </row>
    <row r="10030" spans="1:15" ht="18" x14ac:dyDescent="0.35">
      <c r="A10030" t="s">
        <v>62</v>
      </c>
      <c r="B10030" t="s">
        <v>13</v>
      </c>
      <c r="C10030" t="s">
        <v>53</v>
      </c>
      <c r="E10030">
        <v>8</v>
      </c>
      <c r="F10030">
        <v>1</v>
      </c>
      <c r="G10030">
        <v>1.395</v>
      </c>
      <c r="H10030">
        <v>29.823013499999998</v>
      </c>
      <c r="I10030">
        <v>37</v>
      </c>
      <c r="J10030">
        <v>163</v>
      </c>
      <c r="K10030">
        <v>47.244999999999997</v>
      </c>
      <c r="L10030">
        <v>22.9</v>
      </c>
      <c r="M10030">
        <v>1.659</v>
      </c>
      <c r="N10030">
        <v>152.39699999999999</v>
      </c>
      <c r="O10030" s="54">
        <f t="shared" si="155"/>
        <v>7.2445414847161577E-2</v>
      </c>
    </row>
    <row r="10031" spans="1:15" ht="18" x14ac:dyDescent="0.35">
      <c r="A10031" t="s">
        <v>62</v>
      </c>
      <c r="B10031" t="s">
        <v>13</v>
      </c>
      <c r="C10031" t="s">
        <v>53</v>
      </c>
      <c r="E10031">
        <v>9</v>
      </c>
      <c r="F10031">
        <v>1</v>
      </c>
      <c r="G10031">
        <v>1.73</v>
      </c>
      <c r="H10031">
        <v>23.81631282</v>
      </c>
      <c r="I10031">
        <v>30</v>
      </c>
      <c r="J10031">
        <v>156</v>
      </c>
      <c r="K10031">
        <v>38.47</v>
      </c>
      <c r="L10031">
        <v>18.189</v>
      </c>
      <c r="M10031">
        <v>1.6679999999999999</v>
      </c>
      <c r="N10031">
        <v>137.21700000000001</v>
      </c>
      <c r="O10031" s="54">
        <f t="shared" si="155"/>
        <v>9.1703777008081799E-2</v>
      </c>
    </row>
    <row r="10032" spans="1:15" ht="18" x14ac:dyDescent="0.35">
      <c r="A10032" t="s">
        <v>62</v>
      </c>
      <c r="B10032" t="s">
        <v>13</v>
      </c>
      <c r="C10032" t="s">
        <v>53</v>
      </c>
      <c r="E10032">
        <v>10</v>
      </c>
      <c r="F10032">
        <v>1</v>
      </c>
      <c r="G10032">
        <v>1.7310000000000001</v>
      </c>
      <c r="H10032">
        <v>20.617751819999999</v>
      </c>
      <c r="I10032">
        <v>36</v>
      </c>
      <c r="J10032">
        <v>170</v>
      </c>
      <c r="K10032">
        <v>35.893999999999998</v>
      </c>
      <c r="L10032">
        <v>16.803999999999998</v>
      </c>
      <c r="M10032">
        <v>1.5629999999999999</v>
      </c>
      <c r="N10032">
        <v>157.16</v>
      </c>
      <c r="O10032" s="54">
        <f t="shared" si="155"/>
        <v>9.3013568198048083E-2</v>
      </c>
    </row>
    <row r="10033" spans="1:15" ht="18" x14ac:dyDescent="0.35">
      <c r="A10033" t="s">
        <v>62</v>
      </c>
      <c r="B10033" t="s">
        <v>13</v>
      </c>
      <c r="C10033" t="s">
        <v>53</v>
      </c>
      <c r="E10033" s="2">
        <v>11</v>
      </c>
      <c r="F10033" s="2">
        <v>1</v>
      </c>
      <c r="G10033" s="2">
        <v>0</v>
      </c>
      <c r="H10033" s="2">
        <v>0</v>
      </c>
      <c r="I10033" s="2">
        <v>0</v>
      </c>
      <c r="J10033" s="2">
        <v>0</v>
      </c>
      <c r="K10033" s="2">
        <v>0</v>
      </c>
      <c r="L10033" s="2">
        <v>0</v>
      </c>
      <c r="M10033" s="2">
        <v>0</v>
      </c>
      <c r="N10033" s="2">
        <v>0</v>
      </c>
      <c r="O10033" s="54">
        <v>0</v>
      </c>
    </row>
    <row r="10034" spans="1:15" ht="18" x14ac:dyDescent="0.35">
      <c r="A10034" t="s">
        <v>62</v>
      </c>
      <c r="B10034" t="s">
        <v>13</v>
      </c>
      <c r="C10034" t="s">
        <v>53</v>
      </c>
      <c r="E10034">
        <v>12</v>
      </c>
      <c r="F10034">
        <v>1</v>
      </c>
      <c r="G10034">
        <v>1.214</v>
      </c>
      <c r="H10034">
        <v>21.301565320000002</v>
      </c>
      <c r="I10034">
        <v>34</v>
      </c>
      <c r="J10034">
        <v>134</v>
      </c>
      <c r="K10034">
        <v>35.350999999999999</v>
      </c>
      <c r="L10034">
        <v>17.759</v>
      </c>
      <c r="M10034">
        <v>1.528</v>
      </c>
      <c r="N10034">
        <v>172.279</v>
      </c>
      <c r="O10034" s="54">
        <f t="shared" si="155"/>
        <v>8.6040880680218479E-2</v>
      </c>
    </row>
    <row r="10035" spans="1:15" ht="18" x14ac:dyDescent="0.35">
      <c r="A10035" t="s">
        <v>62</v>
      </c>
      <c r="B10035" t="s">
        <v>13</v>
      </c>
      <c r="C10035" t="s">
        <v>53</v>
      </c>
      <c r="E10035">
        <v>13</v>
      </c>
      <c r="F10035">
        <v>1</v>
      </c>
      <c r="G10035">
        <v>1.857</v>
      </c>
      <c r="H10035">
        <v>25.790076000000003</v>
      </c>
      <c r="I10035">
        <v>42</v>
      </c>
      <c r="J10035">
        <v>171</v>
      </c>
      <c r="K10035">
        <v>37.037999999999997</v>
      </c>
      <c r="L10035">
        <v>16.847999999999999</v>
      </c>
      <c r="M10035">
        <v>1.95</v>
      </c>
      <c r="N10035">
        <v>159.803</v>
      </c>
      <c r="O10035" s="54">
        <f t="shared" si="155"/>
        <v>0.11574074074074074</v>
      </c>
    </row>
    <row r="10036" spans="1:15" ht="18" x14ac:dyDescent="0.35">
      <c r="A10036" t="s">
        <v>62</v>
      </c>
      <c r="B10036" t="s">
        <v>13</v>
      </c>
      <c r="C10036" t="s">
        <v>53</v>
      </c>
      <c r="E10036">
        <v>14</v>
      </c>
      <c r="F10036">
        <v>1</v>
      </c>
      <c r="G10036">
        <v>2.5430000000000001</v>
      </c>
      <c r="H10036">
        <v>43.798727245000002</v>
      </c>
      <c r="I10036">
        <v>30</v>
      </c>
      <c r="J10036">
        <v>147</v>
      </c>
      <c r="K10036">
        <v>42.473999999999997</v>
      </c>
      <c r="L10036">
        <v>20.657</v>
      </c>
      <c r="M10036">
        <v>2.7010000000000001</v>
      </c>
      <c r="N10036">
        <v>154.37299999999999</v>
      </c>
      <c r="O10036" s="54">
        <f t="shared" si="155"/>
        <v>0.13075470784721888</v>
      </c>
    </row>
    <row r="10037" spans="1:15" ht="18" x14ac:dyDescent="0.35">
      <c r="A10037" t="s">
        <v>62</v>
      </c>
      <c r="B10037" t="s">
        <v>13</v>
      </c>
      <c r="C10037" t="s">
        <v>53</v>
      </c>
      <c r="E10037" s="2">
        <v>15</v>
      </c>
      <c r="F10037" s="2">
        <v>1</v>
      </c>
      <c r="G10037" s="2">
        <v>0</v>
      </c>
      <c r="H10037" s="2">
        <v>0</v>
      </c>
      <c r="I10037" s="2">
        <v>0</v>
      </c>
      <c r="J10037" s="2">
        <v>0</v>
      </c>
      <c r="K10037" s="2">
        <v>0</v>
      </c>
      <c r="L10037" s="2">
        <v>0</v>
      </c>
      <c r="M10037" s="2">
        <v>0</v>
      </c>
      <c r="N10037" s="2">
        <v>0</v>
      </c>
      <c r="O10037" s="54">
        <v>0</v>
      </c>
    </row>
    <row r="10038" spans="1:15" ht="18" x14ac:dyDescent="0.35">
      <c r="A10038" t="s">
        <v>62</v>
      </c>
      <c r="B10038" t="s">
        <v>13</v>
      </c>
      <c r="C10038" t="s">
        <v>53</v>
      </c>
      <c r="E10038" s="2">
        <v>16</v>
      </c>
      <c r="F10038" s="2">
        <v>1</v>
      </c>
      <c r="G10038" s="2">
        <v>0</v>
      </c>
      <c r="H10038" s="2">
        <v>0</v>
      </c>
      <c r="I10038" s="2">
        <v>0</v>
      </c>
      <c r="J10038" s="2">
        <v>0</v>
      </c>
      <c r="K10038" s="2">
        <v>0</v>
      </c>
      <c r="L10038" s="2">
        <v>0</v>
      </c>
      <c r="M10038" s="2">
        <v>0</v>
      </c>
      <c r="N10038" s="2">
        <v>0</v>
      </c>
      <c r="O10038" s="54">
        <v>0</v>
      </c>
    </row>
    <row r="10039" spans="1:15" ht="18" x14ac:dyDescent="0.35">
      <c r="A10039" t="s">
        <v>62</v>
      </c>
      <c r="B10039" t="s">
        <v>13</v>
      </c>
      <c r="C10039" t="s">
        <v>53</v>
      </c>
      <c r="E10039">
        <v>17</v>
      </c>
      <c r="F10039">
        <v>1</v>
      </c>
      <c r="G10039">
        <v>2.2490000000000001</v>
      </c>
      <c r="H10039">
        <v>56.400658020000002</v>
      </c>
      <c r="I10039">
        <v>37</v>
      </c>
      <c r="J10039">
        <v>170</v>
      </c>
      <c r="K10039">
        <v>42.996000000000002</v>
      </c>
      <c r="L10039">
        <v>19.908000000000001</v>
      </c>
      <c r="M10039">
        <v>3.609</v>
      </c>
      <c r="N10039">
        <v>178.66399999999999</v>
      </c>
      <c r="O10039" s="54">
        <f t="shared" si="155"/>
        <v>0.18128390596745025</v>
      </c>
    </row>
    <row r="10040" spans="1:15" ht="18" x14ac:dyDescent="0.35">
      <c r="A10040" t="s">
        <v>62</v>
      </c>
      <c r="B10040" t="s">
        <v>13</v>
      </c>
      <c r="C10040" t="s">
        <v>53</v>
      </c>
      <c r="E10040" s="2">
        <v>18</v>
      </c>
      <c r="F10040" s="2">
        <v>1</v>
      </c>
      <c r="G10040" s="2">
        <v>0</v>
      </c>
      <c r="H10040" s="2">
        <v>0</v>
      </c>
      <c r="I10040" s="2">
        <v>0</v>
      </c>
      <c r="J10040" s="2">
        <v>0</v>
      </c>
      <c r="K10040" s="2">
        <v>0</v>
      </c>
      <c r="L10040" s="2">
        <v>0</v>
      </c>
      <c r="M10040" s="2">
        <v>0</v>
      </c>
      <c r="N10040" s="2">
        <v>0</v>
      </c>
      <c r="O10040" s="54">
        <v>0</v>
      </c>
    </row>
    <row r="10041" spans="1:15" ht="18" x14ac:dyDescent="0.35">
      <c r="A10041" t="s">
        <v>62</v>
      </c>
      <c r="B10041" t="s">
        <v>13</v>
      </c>
      <c r="C10041" t="s">
        <v>53</v>
      </c>
      <c r="E10041" s="2">
        <v>19</v>
      </c>
      <c r="F10041" s="2">
        <v>1</v>
      </c>
      <c r="G10041" s="2">
        <v>0</v>
      </c>
      <c r="H10041" s="2">
        <v>0</v>
      </c>
      <c r="I10041" s="2">
        <v>0</v>
      </c>
      <c r="J10041" s="2">
        <v>0</v>
      </c>
      <c r="K10041" s="2">
        <v>0</v>
      </c>
      <c r="L10041" s="2">
        <v>0</v>
      </c>
      <c r="M10041" s="2">
        <v>0</v>
      </c>
      <c r="N10041" s="2">
        <v>0</v>
      </c>
      <c r="O10041" s="54">
        <v>0</v>
      </c>
    </row>
    <row r="10042" spans="1:15" ht="18" x14ac:dyDescent="0.35">
      <c r="A10042" t="s">
        <v>62</v>
      </c>
      <c r="B10042" t="s">
        <v>13</v>
      </c>
      <c r="C10042" t="s">
        <v>53</v>
      </c>
      <c r="E10042" s="2">
        <v>19</v>
      </c>
      <c r="F10042" s="2">
        <v>1</v>
      </c>
      <c r="G10042" s="2">
        <v>0</v>
      </c>
      <c r="H10042" s="2">
        <v>0</v>
      </c>
      <c r="I10042" s="2">
        <v>0</v>
      </c>
      <c r="J10042" s="2">
        <v>0</v>
      </c>
      <c r="K10042" s="2">
        <v>0</v>
      </c>
      <c r="L10042" s="2">
        <v>0</v>
      </c>
      <c r="M10042" s="2">
        <v>0</v>
      </c>
      <c r="N10042" s="2">
        <v>0</v>
      </c>
      <c r="O10042" s="54">
        <v>0</v>
      </c>
    </row>
    <row r="10043" spans="1:15" ht="18" x14ac:dyDescent="0.35">
      <c r="A10043" t="s">
        <v>62</v>
      </c>
      <c r="B10043" t="s">
        <v>13</v>
      </c>
      <c r="C10043" t="s">
        <v>53</v>
      </c>
      <c r="E10043">
        <v>20</v>
      </c>
      <c r="F10043">
        <v>1</v>
      </c>
      <c r="G10043">
        <v>2.2429999999999999</v>
      </c>
      <c r="H10043">
        <v>42.685792710000008</v>
      </c>
      <c r="I10043">
        <v>38</v>
      </c>
      <c r="J10043">
        <v>163</v>
      </c>
      <c r="K10043">
        <v>42.877000000000002</v>
      </c>
      <c r="L10043">
        <v>20.858000000000001</v>
      </c>
      <c r="M10043">
        <v>2.6070000000000002</v>
      </c>
      <c r="N10043">
        <v>45.38</v>
      </c>
      <c r="O10043" s="54">
        <f t="shared" si="155"/>
        <v>0.12498801419119764</v>
      </c>
    </row>
    <row r="10044" spans="1:15" ht="18" x14ac:dyDescent="0.35">
      <c r="A10044" t="s">
        <v>62</v>
      </c>
      <c r="B10044" t="s">
        <v>13</v>
      </c>
      <c r="C10044" t="s">
        <v>53</v>
      </c>
      <c r="E10044" s="2">
        <v>20</v>
      </c>
      <c r="F10044" s="2">
        <v>1</v>
      </c>
      <c r="G10044" s="2">
        <v>0</v>
      </c>
      <c r="H10044" s="2">
        <v>0</v>
      </c>
      <c r="I10044" s="2">
        <v>0</v>
      </c>
      <c r="J10044" s="2">
        <v>0</v>
      </c>
      <c r="K10044" s="2">
        <v>0</v>
      </c>
      <c r="L10044" s="2">
        <v>0</v>
      </c>
      <c r="M10044" s="2">
        <v>0</v>
      </c>
      <c r="N10044" s="2">
        <v>0</v>
      </c>
      <c r="O10044" s="54">
        <v>0</v>
      </c>
    </row>
    <row r="10045" spans="1:15" ht="18" x14ac:dyDescent="0.35">
      <c r="A10045" t="s">
        <v>62</v>
      </c>
      <c r="B10045" t="s">
        <v>13</v>
      </c>
      <c r="C10045" t="s">
        <v>53</v>
      </c>
      <c r="E10045" s="2">
        <v>21</v>
      </c>
      <c r="F10045" s="2">
        <v>1</v>
      </c>
      <c r="G10045" s="2">
        <v>0</v>
      </c>
      <c r="H10045" s="2">
        <v>0</v>
      </c>
      <c r="I10045" s="2">
        <v>0</v>
      </c>
      <c r="J10045" s="2">
        <v>0</v>
      </c>
      <c r="K10045" s="2">
        <v>0</v>
      </c>
      <c r="L10045" s="2">
        <v>0</v>
      </c>
      <c r="M10045" s="2">
        <v>0</v>
      </c>
      <c r="N10045" s="2">
        <v>0</v>
      </c>
      <c r="O10045" s="54">
        <v>0</v>
      </c>
    </row>
    <row r="10046" spans="1:15" ht="18" x14ac:dyDescent="0.35">
      <c r="A10046" t="s">
        <v>62</v>
      </c>
      <c r="B10046" t="s">
        <v>13</v>
      </c>
      <c r="C10046" t="s">
        <v>53</v>
      </c>
      <c r="E10046" s="2">
        <v>22</v>
      </c>
      <c r="F10046" s="2">
        <v>1</v>
      </c>
      <c r="G10046" s="2">
        <v>0</v>
      </c>
      <c r="H10046" s="2">
        <v>0</v>
      </c>
      <c r="I10046" s="2">
        <v>0</v>
      </c>
      <c r="J10046" s="2">
        <v>0</v>
      </c>
      <c r="K10046" s="2">
        <v>0</v>
      </c>
      <c r="L10046" s="2">
        <v>0</v>
      </c>
      <c r="M10046" s="2">
        <v>0</v>
      </c>
      <c r="N10046" s="2">
        <v>0</v>
      </c>
      <c r="O10046" s="54">
        <v>0</v>
      </c>
    </row>
    <row r="10047" spans="1:15" ht="18" x14ac:dyDescent="0.35">
      <c r="A10047" t="s">
        <v>62</v>
      </c>
      <c r="B10047" t="s">
        <v>13</v>
      </c>
      <c r="C10047" t="s">
        <v>53</v>
      </c>
      <c r="E10047" s="2">
        <v>23</v>
      </c>
      <c r="F10047" s="2">
        <v>1</v>
      </c>
      <c r="G10047" s="2">
        <v>0</v>
      </c>
      <c r="H10047" s="2">
        <v>0</v>
      </c>
      <c r="I10047" s="2">
        <v>0</v>
      </c>
      <c r="J10047" s="2">
        <v>0</v>
      </c>
      <c r="K10047" s="2">
        <v>0</v>
      </c>
      <c r="L10047" s="2">
        <v>0</v>
      </c>
      <c r="M10047" s="2">
        <v>0</v>
      </c>
      <c r="N10047" s="2">
        <v>0</v>
      </c>
      <c r="O10047" s="54">
        <v>0</v>
      </c>
    </row>
    <row r="10048" spans="1:15" ht="18" x14ac:dyDescent="0.35">
      <c r="A10048" t="s">
        <v>62</v>
      </c>
      <c r="B10048" t="s">
        <v>13</v>
      </c>
      <c r="C10048" t="s">
        <v>53</v>
      </c>
      <c r="E10048" s="2">
        <v>24</v>
      </c>
      <c r="F10048" s="2">
        <v>1</v>
      </c>
      <c r="G10048" s="2">
        <v>0</v>
      </c>
      <c r="H10048" s="2">
        <v>0</v>
      </c>
      <c r="I10048" s="2">
        <v>0</v>
      </c>
      <c r="J10048" s="2">
        <v>0</v>
      </c>
      <c r="K10048" s="2">
        <v>0</v>
      </c>
      <c r="L10048" s="2">
        <v>0</v>
      </c>
      <c r="M10048" s="2">
        <v>0</v>
      </c>
      <c r="N10048" s="2">
        <v>0</v>
      </c>
      <c r="O10048" s="54">
        <v>0</v>
      </c>
    </row>
    <row r="10049" spans="1:15" ht="18" x14ac:dyDescent="0.35">
      <c r="A10049" t="s">
        <v>62</v>
      </c>
      <c r="B10049" t="s">
        <v>13</v>
      </c>
      <c r="C10049" t="s">
        <v>53</v>
      </c>
      <c r="E10049" s="2">
        <v>24</v>
      </c>
      <c r="F10049" s="2">
        <v>1</v>
      </c>
      <c r="G10049" s="2">
        <v>0</v>
      </c>
      <c r="H10049" s="2">
        <v>0</v>
      </c>
      <c r="I10049" s="2">
        <v>0</v>
      </c>
      <c r="J10049" s="2">
        <v>0</v>
      </c>
      <c r="K10049" s="2">
        <v>0</v>
      </c>
      <c r="L10049" s="2">
        <v>0</v>
      </c>
      <c r="M10049" s="2">
        <v>0</v>
      </c>
      <c r="N10049" s="2">
        <v>0</v>
      </c>
      <c r="O10049" s="54">
        <v>0</v>
      </c>
    </row>
    <row r="10050" spans="1:15" ht="18" x14ac:dyDescent="0.35">
      <c r="A10050" t="s">
        <v>62</v>
      </c>
      <c r="B10050" t="s">
        <v>13</v>
      </c>
      <c r="C10050" t="s">
        <v>53</v>
      </c>
      <c r="E10050" s="2">
        <v>25</v>
      </c>
      <c r="F10050" s="2">
        <v>1</v>
      </c>
      <c r="G10050" s="2">
        <v>0</v>
      </c>
      <c r="H10050" s="2">
        <v>0</v>
      </c>
      <c r="I10050" s="2">
        <v>0</v>
      </c>
      <c r="J10050" s="2">
        <v>0</v>
      </c>
      <c r="K10050" s="2">
        <v>0</v>
      </c>
      <c r="L10050" s="2">
        <v>0</v>
      </c>
      <c r="M10050" s="2">
        <v>0</v>
      </c>
      <c r="N10050" s="2">
        <v>0</v>
      </c>
      <c r="O10050" s="54">
        <v>0</v>
      </c>
    </row>
    <row r="10051" spans="1:15" ht="18" x14ac:dyDescent="0.35">
      <c r="A10051" t="s">
        <v>62</v>
      </c>
      <c r="B10051" t="s">
        <v>13</v>
      </c>
      <c r="C10051" t="s">
        <v>53</v>
      </c>
      <c r="E10051" s="2">
        <v>25</v>
      </c>
      <c r="F10051" s="2">
        <v>1</v>
      </c>
      <c r="G10051" s="2">
        <v>0</v>
      </c>
      <c r="H10051" s="2">
        <v>0</v>
      </c>
      <c r="I10051" s="2">
        <v>0</v>
      </c>
      <c r="J10051" s="2">
        <v>0</v>
      </c>
      <c r="K10051" s="2">
        <v>0</v>
      </c>
      <c r="L10051" s="2">
        <v>0</v>
      </c>
      <c r="M10051" s="2">
        <v>0</v>
      </c>
      <c r="N10051" s="2">
        <v>0</v>
      </c>
      <c r="O10051" s="54">
        <v>0</v>
      </c>
    </row>
    <row r="10052" spans="1:15" ht="18" x14ac:dyDescent="0.35">
      <c r="A10052" t="s">
        <v>62</v>
      </c>
      <c r="B10052" t="s">
        <v>13</v>
      </c>
      <c r="C10052" t="s">
        <v>53</v>
      </c>
      <c r="E10052" s="2">
        <v>26</v>
      </c>
      <c r="F10052" s="2">
        <v>1</v>
      </c>
      <c r="G10052" s="2">
        <v>0</v>
      </c>
      <c r="H10052" s="2">
        <v>0</v>
      </c>
      <c r="I10052" s="2">
        <v>0</v>
      </c>
      <c r="J10052" s="2">
        <v>0</v>
      </c>
      <c r="K10052" s="2">
        <v>0</v>
      </c>
      <c r="L10052" s="2">
        <v>0</v>
      </c>
      <c r="M10052" s="2">
        <v>0</v>
      </c>
      <c r="N10052" s="2">
        <v>0</v>
      </c>
      <c r="O10052" s="54">
        <v>0</v>
      </c>
    </row>
    <row r="10053" spans="1:15" ht="18" x14ac:dyDescent="0.35">
      <c r="A10053" t="s">
        <v>62</v>
      </c>
      <c r="B10053" t="s">
        <v>13</v>
      </c>
      <c r="C10053" t="s">
        <v>53</v>
      </c>
      <c r="E10053" s="1">
        <v>27</v>
      </c>
      <c r="F10053" s="1">
        <v>1</v>
      </c>
      <c r="G10053" s="1">
        <v>2.3290000000000002</v>
      </c>
      <c r="H10053" s="1">
        <v>47.211145795000007</v>
      </c>
      <c r="I10053" s="1">
        <v>40</v>
      </c>
      <c r="J10053" s="1">
        <v>143</v>
      </c>
      <c r="K10053" s="1">
        <v>40.945</v>
      </c>
      <c r="L10053" s="1">
        <v>19.457000000000001</v>
      </c>
      <c r="M10053" s="1">
        <v>3.0910000000000002</v>
      </c>
      <c r="N10053" s="1">
        <v>60.988</v>
      </c>
      <c r="O10053" s="54">
        <f t="shared" si="155"/>
        <v>0.15886313409055866</v>
      </c>
    </row>
    <row r="10054" spans="1:15" ht="18" x14ac:dyDescent="0.35">
      <c r="A10054" t="s">
        <v>62</v>
      </c>
      <c r="B10054" t="s">
        <v>13</v>
      </c>
      <c r="C10054" t="s">
        <v>53</v>
      </c>
      <c r="E10054" s="2">
        <v>27</v>
      </c>
      <c r="F10054" s="2">
        <v>1</v>
      </c>
      <c r="G10054" s="2">
        <v>0</v>
      </c>
      <c r="H10054" s="2">
        <v>0</v>
      </c>
      <c r="I10054" s="2">
        <v>0</v>
      </c>
      <c r="J10054" s="2">
        <v>0</v>
      </c>
      <c r="K10054" s="2">
        <v>0</v>
      </c>
      <c r="L10054" s="2">
        <v>0</v>
      </c>
      <c r="M10054" s="2">
        <v>0</v>
      </c>
      <c r="N10054" s="2">
        <v>0</v>
      </c>
      <c r="O10054" s="54">
        <v>0</v>
      </c>
    </row>
    <row r="10055" spans="1:15" ht="18" x14ac:dyDescent="0.35">
      <c r="A10055" t="s">
        <v>62</v>
      </c>
      <c r="B10055" t="s">
        <v>13</v>
      </c>
      <c r="C10055" t="s">
        <v>53</v>
      </c>
      <c r="E10055" s="2">
        <v>28</v>
      </c>
      <c r="F10055" s="2">
        <v>1</v>
      </c>
      <c r="G10055" s="2">
        <v>0</v>
      </c>
      <c r="H10055" s="2">
        <v>0</v>
      </c>
      <c r="I10055" s="2">
        <v>0</v>
      </c>
      <c r="J10055" s="2">
        <v>0</v>
      </c>
      <c r="K10055" s="2">
        <v>0</v>
      </c>
      <c r="L10055" s="2">
        <v>0</v>
      </c>
      <c r="M10055" s="2">
        <v>0</v>
      </c>
      <c r="N10055" s="2">
        <v>0</v>
      </c>
      <c r="O10055" s="54">
        <v>0</v>
      </c>
    </row>
    <row r="10056" spans="1:15" ht="18" x14ac:dyDescent="0.35">
      <c r="A10056" t="s">
        <v>62</v>
      </c>
      <c r="B10056" t="s">
        <v>13</v>
      </c>
      <c r="C10056" t="s">
        <v>53</v>
      </c>
      <c r="E10056" s="2">
        <v>29</v>
      </c>
      <c r="F10056" s="2">
        <v>1</v>
      </c>
      <c r="G10056" s="2">
        <v>0</v>
      </c>
      <c r="H10056" s="2">
        <v>0</v>
      </c>
      <c r="I10056" s="2">
        <v>0</v>
      </c>
      <c r="J10056" s="2">
        <v>0</v>
      </c>
      <c r="K10056" s="2">
        <v>0</v>
      </c>
      <c r="L10056" s="2">
        <v>0</v>
      </c>
      <c r="M10056" s="2">
        <v>0</v>
      </c>
      <c r="N10056" s="2">
        <v>0</v>
      </c>
      <c r="O10056" s="54">
        <v>0</v>
      </c>
    </row>
    <row r="10057" spans="1:15" ht="18" x14ac:dyDescent="0.35">
      <c r="A10057" t="s">
        <v>62</v>
      </c>
      <c r="B10057" t="s">
        <v>13</v>
      </c>
      <c r="C10057" t="s">
        <v>53</v>
      </c>
      <c r="E10057" s="1">
        <v>30</v>
      </c>
      <c r="F10057" s="1">
        <v>1</v>
      </c>
      <c r="G10057" s="1">
        <v>2.9529999999999998</v>
      </c>
      <c r="H10057" s="1">
        <v>61.178942030000002</v>
      </c>
      <c r="I10057" s="1">
        <v>36</v>
      </c>
      <c r="J10057" s="1">
        <v>152</v>
      </c>
      <c r="K10057" s="1">
        <v>45.820999999999998</v>
      </c>
      <c r="L10057" s="1">
        <v>20.939</v>
      </c>
      <c r="M10057" s="1">
        <v>3.722</v>
      </c>
      <c r="N10057" s="1">
        <v>49.808</v>
      </c>
      <c r="O10057" s="54">
        <f t="shared" si="155"/>
        <v>0.17775442953340656</v>
      </c>
    </row>
    <row r="10058" spans="1:15" ht="18" x14ac:dyDescent="0.35">
      <c r="A10058" t="s">
        <v>62</v>
      </c>
      <c r="B10058" t="s">
        <v>13</v>
      </c>
      <c r="C10058" t="s">
        <v>53</v>
      </c>
      <c r="E10058" s="2">
        <v>30</v>
      </c>
      <c r="F10058" s="2">
        <v>1</v>
      </c>
      <c r="G10058" s="2">
        <v>0</v>
      </c>
      <c r="H10058" s="2">
        <v>0</v>
      </c>
      <c r="I10058" s="2">
        <v>0</v>
      </c>
      <c r="J10058" s="2">
        <v>0</v>
      </c>
      <c r="K10058" s="2">
        <v>0</v>
      </c>
      <c r="L10058" s="2">
        <v>0</v>
      </c>
      <c r="M10058" s="2">
        <v>0</v>
      </c>
      <c r="N10058" s="2">
        <v>0</v>
      </c>
      <c r="O10058" s="54">
        <v>0</v>
      </c>
    </row>
    <row r="10059" spans="1:15" ht="18" x14ac:dyDescent="0.35">
      <c r="A10059" t="s">
        <v>62</v>
      </c>
      <c r="B10059" t="s">
        <v>13</v>
      </c>
      <c r="C10059" t="s">
        <v>53</v>
      </c>
      <c r="E10059" s="2">
        <v>31</v>
      </c>
      <c r="F10059" s="2">
        <v>1</v>
      </c>
      <c r="G10059" s="2">
        <v>0</v>
      </c>
      <c r="H10059" s="2">
        <v>0</v>
      </c>
      <c r="I10059" s="2">
        <v>0</v>
      </c>
      <c r="J10059" s="2">
        <v>0</v>
      </c>
      <c r="K10059" s="2">
        <v>0</v>
      </c>
      <c r="L10059" s="2">
        <v>0</v>
      </c>
      <c r="M10059" s="2">
        <v>0</v>
      </c>
      <c r="N10059" s="2">
        <v>0</v>
      </c>
      <c r="O10059" s="54">
        <v>0</v>
      </c>
    </row>
    <row r="10060" spans="1:15" ht="18" x14ac:dyDescent="0.35">
      <c r="A10060" t="s">
        <v>62</v>
      </c>
      <c r="B10060" t="s">
        <v>13</v>
      </c>
      <c r="C10060" t="s">
        <v>53</v>
      </c>
      <c r="E10060" s="2">
        <v>32</v>
      </c>
      <c r="F10060" s="2">
        <v>1</v>
      </c>
      <c r="G10060" s="2">
        <v>0</v>
      </c>
      <c r="H10060" s="2">
        <v>0</v>
      </c>
      <c r="I10060" s="2">
        <v>0</v>
      </c>
      <c r="J10060" s="2">
        <v>0</v>
      </c>
      <c r="K10060" s="2">
        <v>0</v>
      </c>
      <c r="L10060" s="2">
        <v>0</v>
      </c>
      <c r="M10060" s="2">
        <v>0</v>
      </c>
      <c r="N10060" s="2">
        <v>0</v>
      </c>
      <c r="O10060" s="54">
        <v>0</v>
      </c>
    </row>
    <row r="10061" spans="1:15" ht="18" x14ac:dyDescent="0.35">
      <c r="A10061" t="s">
        <v>62</v>
      </c>
      <c r="B10061" t="s">
        <v>13</v>
      </c>
      <c r="C10061" t="s">
        <v>53</v>
      </c>
      <c r="E10061" s="1">
        <v>33</v>
      </c>
      <c r="F10061" s="1">
        <v>1</v>
      </c>
      <c r="G10061" s="1">
        <v>5</v>
      </c>
      <c r="H10061" s="1">
        <v>76.939875299999997</v>
      </c>
      <c r="I10061" s="1">
        <v>39</v>
      </c>
      <c r="J10061" s="1">
        <v>155</v>
      </c>
      <c r="K10061" s="1">
        <v>47.552</v>
      </c>
      <c r="L10061" s="1">
        <v>22.06</v>
      </c>
      <c r="M10061" s="1">
        <v>4.4429999999999996</v>
      </c>
      <c r="N10061" s="1">
        <v>33.25</v>
      </c>
      <c r="O10061" s="54">
        <f t="shared" ref="O10061:O10122" si="156">M10061/L10061</f>
        <v>0.20140525838621939</v>
      </c>
    </row>
    <row r="10062" spans="1:15" ht="18" x14ac:dyDescent="0.35">
      <c r="A10062" t="s">
        <v>62</v>
      </c>
      <c r="B10062" t="s">
        <v>13</v>
      </c>
      <c r="C10062" t="s">
        <v>53</v>
      </c>
      <c r="E10062" s="2">
        <v>33</v>
      </c>
      <c r="F10062" s="2">
        <v>1</v>
      </c>
      <c r="G10062" s="2">
        <v>0</v>
      </c>
      <c r="H10062" s="2">
        <v>0</v>
      </c>
      <c r="I10062" s="2">
        <v>0</v>
      </c>
      <c r="J10062" s="2">
        <v>0</v>
      </c>
      <c r="K10062" s="2">
        <v>0</v>
      </c>
      <c r="L10062" s="2">
        <v>0</v>
      </c>
      <c r="M10062" s="2">
        <v>0</v>
      </c>
      <c r="N10062" s="2">
        <v>0</v>
      </c>
      <c r="O10062" s="54">
        <v>0</v>
      </c>
    </row>
    <row r="10063" spans="1:15" ht="18" x14ac:dyDescent="0.35">
      <c r="A10063" t="s">
        <v>62</v>
      </c>
      <c r="B10063" t="s">
        <v>13</v>
      </c>
      <c r="C10063" t="s">
        <v>53</v>
      </c>
      <c r="E10063" s="1">
        <v>34</v>
      </c>
      <c r="F10063" s="1">
        <v>1</v>
      </c>
      <c r="G10063" s="1">
        <v>3.1419999999999999</v>
      </c>
      <c r="H10063" s="1">
        <v>55.998066059999999</v>
      </c>
      <c r="I10063" s="1">
        <v>26</v>
      </c>
      <c r="J10063" s="1">
        <v>109</v>
      </c>
      <c r="K10063" s="1">
        <v>43.816000000000003</v>
      </c>
      <c r="L10063" s="1">
        <v>20.533999999999999</v>
      </c>
      <c r="M10063" s="1">
        <v>3.4740000000000002</v>
      </c>
      <c r="N10063" s="1">
        <v>25.972999999999999</v>
      </c>
      <c r="O10063" s="54">
        <f t="shared" si="156"/>
        <v>0.16918281873965133</v>
      </c>
    </row>
    <row r="10064" spans="1:15" ht="18" x14ac:dyDescent="0.35">
      <c r="A10064" t="s">
        <v>62</v>
      </c>
      <c r="B10064" t="s">
        <v>13</v>
      </c>
      <c r="C10064" t="s">
        <v>53</v>
      </c>
      <c r="E10064" s="1">
        <v>34</v>
      </c>
      <c r="F10064" s="1">
        <v>1</v>
      </c>
      <c r="G10064" s="1">
        <v>2.786</v>
      </c>
      <c r="H10064" s="1">
        <v>47.147032490000008</v>
      </c>
      <c r="I10064" s="1">
        <v>38</v>
      </c>
      <c r="J10064" s="1">
        <v>158</v>
      </c>
      <c r="K10064" s="1">
        <v>40.555</v>
      </c>
      <c r="L10064" s="1">
        <v>18.757000000000001</v>
      </c>
      <c r="M10064" s="1">
        <v>3.202</v>
      </c>
      <c r="N10064" s="1">
        <v>33.682000000000002</v>
      </c>
      <c r="O10064" s="54">
        <f t="shared" si="156"/>
        <v>0.17070960174868047</v>
      </c>
    </row>
    <row r="10065" spans="1:15" ht="18" x14ac:dyDescent="0.35">
      <c r="A10065" t="s">
        <v>62</v>
      </c>
      <c r="B10065" t="s">
        <v>13</v>
      </c>
      <c r="C10065" t="s">
        <v>53</v>
      </c>
      <c r="E10065">
        <v>35</v>
      </c>
      <c r="F10065">
        <v>1</v>
      </c>
      <c r="G10065">
        <v>4.2699999999999996</v>
      </c>
      <c r="H10065">
        <v>70.302072300000006</v>
      </c>
      <c r="I10065">
        <v>32</v>
      </c>
      <c r="J10065">
        <v>89</v>
      </c>
      <c r="K10065">
        <v>41.691000000000003</v>
      </c>
      <c r="L10065">
        <v>18.21</v>
      </c>
      <c r="M10065">
        <v>4.9180000000000001</v>
      </c>
      <c r="N10065">
        <v>6.2530000000000001</v>
      </c>
      <c r="O10065" s="54">
        <f t="shared" si="156"/>
        <v>0.27007138934651292</v>
      </c>
    </row>
    <row r="10066" spans="1:15" ht="18" x14ac:dyDescent="0.35">
      <c r="A10066" t="s">
        <v>62</v>
      </c>
      <c r="B10066" t="s">
        <v>13</v>
      </c>
      <c r="C10066" t="s">
        <v>54</v>
      </c>
      <c r="E10066" s="2">
        <v>1</v>
      </c>
      <c r="F10066" s="2">
        <v>1</v>
      </c>
      <c r="G10066" s="2">
        <v>0</v>
      </c>
      <c r="H10066" s="2">
        <v>0</v>
      </c>
      <c r="I10066" s="2">
        <v>0</v>
      </c>
      <c r="J10066" s="2">
        <v>0</v>
      </c>
      <c r="K10066" s="2">
        <v>0</v>
      </c>
      <c r="L10066" s="2">
        <v>0</v>
      </c>
      <c r="M10066" s="2">
        <v>0</v>
      </c>
      <c r="N10066" s="2">
        <v>0</v>
      </c>
      <c r="O10066" s="54">
        <v>0</v>
      </c>
    </row>
    <row r="10067" spans="1:15" ht="18" x14ac:dyDescent="0.35">
      <c r="A10067" t="s">
        <v>62</v>
      </c>
      <c r="B10067" t="s">
        <v>13</v>
      </c>
      <c r="C10067" t="s">
        <v>54</v>
      </c>
      <c r="E10067" s="2">
        <v>1</v>
      </c>
      <c r="F10067" s="2">
        <v>1</v>
      </c>
      <c r="G10067" s="2">
        <v>0</v>
      </c>
      <c r="H10067" s="2">
        <v>0</v>
      </c>
      <c r="I10067" s="2">
        <v>0</v>
      </c>
      <c r="J10067" s="2">
        <v>0</v>
      </c>
      <c r="K10067" s="2">
        <v>0</v>
      </c>
      <c r="L10067" s="2">
        <v>0</v>
      </c>
      <c r="M10067" s="2">
        <v>0</v>
      </c>
      <c r="N10067" s="2">
        <v>0</v>
      </c>
      <c r="O10067" s="54">
        <v>0</v>
      </c>
    </row>
    <row r="10068" spans="1:15" ht="18" x14ac:dyDescent="0.35">
      <c r="A10068" t="s">
        <v>62</v>
      </c>
      <c r="B10068" t="s">
        <v>13</v>
      </c>
      <c r="C10068" t="s">
        <v>54</v>
      </c>
      <c r="E10068" s="2">
        <v>2</v>
      </c>
      <c r="F10068" s="2">
        <v>1</v>
      </c>
      <c r="G10068" s="2">
        <v>0</v>
      </c>
      <c r="H10068" s="2">
        <v>0</v>
      </c>
      <c r="I10068" s="2">
        <v>0</v>
      </c>
      <c r="J10068" s="2">
        <v>0</v>
      </c>
      <c r="K10068" s="2">
        <v>0</v>
      </c>
      <c r="L10068" s="2">
        <v>0</v>
      </c>
      <c r="M10068" s="2">
        <v>0</v>
      </c>
      <c r="N10068" s="2">
        <v>0</v>
      </c>
      <c r="O10068" s="54">
        <v>0</v>
      </c>
    </row>
    <row r="10069" spans="1:15" ht="18" x14ac:dyDescent="0.35">
      <c r="A10069" t="s">
        <v>62</v>
      </c>
      <c r="B10069" t="s">
        <v>13</v>
      </c>
      <c r="C10069" t="s">
        <v>54</v>
      </c>
      <c r="E10069" s="2">
        <v>2</v>
      </c>
      <c r="F10069" s="2">
        <v>1</v>
      </c>
      <c r="G10069" s="2">
        <v>0</v>
      </c>
      <c r="H10069" s="2">
        <v>0</v>
      </c>
      <c r="I10069" s="2">
        <v>0</v>
      </c>
      <c r="J10069" s="2">
        <v>0</v>
      </c>
      <c r="K10069" s="2">
        <v>0</v>
      </c>
      <c r="L10069" s="2">
        <v>0</v>
      </c>
      <c r="M10069" s="2">
        <v>0</v>
      </c>
      <c r="N10069" s="2">
        <v>0</v>
      </c>
      <c r="O10069" s="54">
        <v>0</v>
      </c>
    </row>
    <row r="10070" spans="1:15" ht="18" x14ac:dyDescent="0.35">
      <c r="A10070" t="s">
        <v>62</v>
      </c>
      <c r="B10070" t="s">
        <v>13</v>
      </c>
      <c r="C10070" t="s">
        <v>54</v>
      </c>
      <c r="E10070" s="2">
        <v>3</v>
      </c>
      <c r="F10070" s="2">
        <v>1</v>
      </c>
      <c r="G10070" s="2">
        <v>0</v>
      </c>
      <c r="H10070" s="2">
        <v>0</v>
      </c>
      <c r="I10070" s="2">
        <v>0</v>
      </c>
      <c r="J10070" s="2">
        <v>0</v>
      </c>
      <c r="K10070" s="2">
        <v>0</v>
      </c>
      <c r="L10070" s="2">
        <v>0</v>
      </c>
      <c r="M10070" s="2">
        <v>0</v>
      </c>
      <c r="N10070" s="2">
        <v>0</v>
      </c>
      <c r="O10070" s="54">
        <v>0</v>
      </c>
    </row>
    <row r="10071" spans="1:15" ht="18" x14ac:dyDescent="0.35">
      <c r="A10071" t="s">
        <v>62</v>
      </c>
      <c r="B10071" t="s">
        <v>13</v>
      </c>
      <c r="C10071" t="s">
        <v>54</v>
      </c>
      <c r="E10071" s="2">
        <v>4</v>
      </c>
      <c r="F10071" s="2">
        <v>1</v>
      </c>
      <c r="G10071" s="2">
        <v>0</v>
      </c>
      <c r="H10071" s="2">
        <v>0</v>
      </c>
      <c r="I10071" s="2">
        <v>0</v>
      </c>
      <c r="J10071" s="2">
        <v>0</v>
      </c>
      <c r="K10071" s="2">
        <v>0</v>
      </c>
      <c r="L10071" s="2">
        <v>0</v>
      </c>
      <c r="M10071" s="2">
        <v>0</v>
      </c>
      <c r="N10071" s="2">
        <v>0</v>
      </c>
      <c r="O10071" s="54">
        <v>0</v>
      </c>
    </row>
    <row r="10072" spans="1:15" ht="18" x14ac:dyDescent="0.35">
      <c r="A10072" t="s">
        <v>62</v>
      </c>
      <c r="B10072" t="s">
        <v>13</v>
      </c>
      <c r="C10072" t="s">
        <v>54</v>
      </c>
      <c r="E10072" s="1">
        <v>5</v>
      </c>
      <c r="F10072" s="1">
        <v>1</v>
      </c>
      <c r="G10072" s="1">
        <v>2.3079999999999998</v>
      </c>
      <c r="H10072" s="1">
        <v>43.761400495000004</v>
      </c>
      <c r="I10072" s="1">
        <v>31</v>
      </c>
      <c r="J10072" s="1">
        <v>103</v>
      </c>
      <c r="K10072" s="1">
        <v>42.805</v>
      </c>
      <c r="L10072" s="1">
        <v>19.931000000000001</v>
      </c>
      <c r="M10072" s="1">
        <v>2.7970000000000002</v>
      </c>
      <c r="N10072" s="1">
        <v>170.346</v>
      </c>
      <c r="O10072" s="54">
        <f t="shared" si="156"/>
        <v>0.14033415282725403</v>
      </c>
    </row>
    <row r="10073" spans="1:15" ht="18" x14ac:dyDescent="0.35">
      <c r="A10073" t="s">
        <v>62</v>
      </c>
      <c r="B10073" t="s">
        <v>13</v>
      </c>
      <c r="C10073" t="s">
        <v>54</v>
      </c>
      <c r="E10073" s="2">
        <v>5</v>
      </c>
      <c r="F10073" s="2">
        <v>1</v>
      </c>
      <c r="G10073" s="2">
        <v>0</v>
      </c>
      <c r="H10073" s="2">
        <v>0</v>
      </c>
      <c r="I10073" s="2">
        <v>0</v>
      </c>
      <c r="J10073" s="2">
        <v>0</v>
      </c>
      <c r="K10073" s="2">
        <v>0</v>
      </c>
      <c r="L10073" s="2">
        <v>0</v>
      </c>
      <c r="M10073" s="2">
        <v>0</v>
      </c>
      <c r="N10073" s="2">
        <v>0</v>
      </c>
      <c r="O10073" s="54">
        <v>0</v>
      </c>
    </row>
    <row r="10074" spans="1:15" ht="18" x14ac:dyDescent="0.35">
      <c r="A10074" t="s">
        <v>62</v>
      </c>
      <c r="B10074" t="s">
        <v>13</v>
      </c>
      <c r="C10074" t="s">
        <v>54</v>
      </c>
      <c r="E10074" s="1">
        <v>6</v>
      </c>
      <c r="F10074" s="1">
        <v>1</v>
      </c>
      <c r="G10074" s="1">
        <v>2.0990000000000002</v>
      </c>
      <c r="H10074" s="1">
        <v>37.815207614999998</v>
      </c>
      <c r="I10074" s="1">
        <v>45</v>
      </c>
      <c r="J10074" s="1">
        <v>182</v>
      </c>
      <c r="K10074" s="1">
        <v>40.750999999999998</v>
      </c>
      <c r="L10074" s="1">
        <v>19.323</v>
      </c>
      <c r="M10074" s="1">
        <v>2.4929999999999999</v>
      </c>
      <c r="N10074" s="1">
        <v>164.452</v>
      </c>
      <c r="O10074" s="54">
        <f t="shared" si="156"/>
        <v>0.12901723334885887</v>
      </c>
    </row>
    <row r="10075" spans="1:15" ht="18" x14ac:dyDescent="0.35">
      <c r="A10075" t="s">
        <v>62</v>
      </c>
      <c r="B10075" t="s">
        <v>13</v>
      </c>
      <c r="C10075" t="s">
        <v>54</v>
      </c>
      <c r="E10075" s="2">
        <v>6</v>
      </c>
      <c r="F10075" s="2">
        <v>1</v>
      </c>
      <c r="G10075" s="2">
        <v>0</v>
      </c>
      <c r="H10075" s="2">
        <v>0</v>
      </c>
      <c r="I10075" s="2">
        <v>0</v>
      </c>
      <c r="J10075" s="2">
        <v>0</v>
      </c>
      <c r="K10075" s="2">
        <v>0</v>
      </c>
      <c r="L10075" s="2">
        <v>0</v>
      </c>
      <c r="M10075" s="2">
        <v>0</v>
      </c>
      <c r="N10075" s="2">
        <v>0</v>
      </c>
      <c r="O10075" s="54">
        <v>0</v>
      </c>
    </row>
    <row r="10076" spans="1:15" ht="18" x14ac:dyDescent="0.35">
      <c r="A10076" t="s">
        <v>62</v>
      </c>
      <c r="B10076" t="s">
        <v>13</v>
      </c>
      <c r="C10076" t="s">
        <v>54</v>
      </c>
      <c r="E10076" s="1">
        <v>7</v>
      </c>
      <c r="F10076" s="1">
        <v>1</v>
      </c>
      <c r="G10076" s="1">
        <v>3.3149999999999999</v>
      </c>
      <c r="H10076" s="1">
        <v>64.086481550000002</v>
      </c>
      <c r="I10076" s="1">
        <v>35</v>
      </c>
      <c r="J10076" s="1">
        <v>176</v>
      </c>
      <c r="K10076" s="1">
        <v>49.122999999999998</v>
      </c>
      <c r="L10076" s="1">
        <v>22.646000000000001</v>
      </c>
      <c r="M10076" s="1">
        <v>3.605</v>
      </c>
      <c r="N10076" s="1">
        <v>174.155</v>
      </c>
      <c r="O10076" s="54">
        <f t="shared" si="156"/>
        <v>0.15918926079660867</v>
      </c>
    </row>
    <row r="10077" spans="1:15" ht="18" x14ac:dyDescent="0.35">
      <c r="A10077" t="s">
        <v>62</v>
      </c>
      <c r="B10077" t="s">
        <v>13</v>
      </c>
      <c r="C10077" t="s">
        <v>54</v>
      </c>
      <c r="E10077" s="1">
        <v>7</v>
      </c>
      <c r="F10077" s="1">
        <v>1</v>
      </c>
      <c r="G10077" s="1">
        <v>3.577</v>
      </c>
      <c r="H10077" s="1">
        <v>64.091094210000009</v>
      </c>
      <c r="I10077" s="1">
        <v>36</v>
      </c>
      <c r="J10077" s="1">
        <v>121</v>
      </c>
      <c r="K10077" s="1">
        <v>41.185000000000002</v>
      </c>
      <c r="L10077" s="1">
        <v>19.206</v>
      </c>
      <c r="M10077" s="1">
        <v>4.2510000000000003</v>
      </c>
      <c r="N10077" s="1">
        <v>2.7370000000000001</v>
      </c>
      <c r="O10077" s="54">
        <f t="shared" si="156"/>
        <v>0.22133708216182446</v>
      </c>
    </row>
    <row r="10078" spans="1:15" ht="18" x14ac:dyDescent="0.35">
      <c r="A10078" t="s">
        <v>62</v>
      </c>
      <c r="B10078" t="s">
        <v>13</v>
      </c>
      <c r="C10078" t="s">
        <v>54</v>
      </c>
      <c r="E10078" s="2">
        <v>7</v>
      </c>
      <c r="F10078" s="2">
        <v>1</v>
      </c>
      <c r="G10078" s="2">
        <v>0</v>
      </c>
      <c r="H10078" s="2">
        <v>0</v>
      </c>
      <c r="I10078" s="2">
        <v>0</v>
      </c>
      <c r="J10078" s="2">
        <v>0</v>
      </c>
      <c r="K10078" s="2">
        <v>0</v>
      </c>
      <c r="L10078" s="2">
        <v>0</v>
      </c>
      <c r="M10078" s="2">
        <v>0</v>
      </c>
      <c r="N10078" s="2">
        <v>0</v>
      </c>
      <c r="O10078" s="54">
        <v>0</v>
      </c>
    </row>
    <row r="10079" spans="1:15" ht="18" x14ac:dyDescent="0.35">
      <c r="A10079" t="s">
        <v>62</v>
      </c>
      <c r="B10079" t="s">
        <v>13</v>
      </c>
      <c r="C10079" t="s">
        <v>54</v>
      </c>
      <c r="E10079" s="2">
        <v>8</v>
      </c>
      <c r="F10079" s="2">
        <v>1</v>
      </c>
      <c r="G10079" s="2">
        <v>0</v>
      </c>
      <c r="H10079" s="2">
        <v>0</v>
      </c>
      <c r="I10079" s="2">
        <v>0</v>
      </c>
      <c r="J10079" s="2">
        <v>0</v>
      </c>
      <c r="K10079" s="2">
        <v>0</v>
      </c>
      <c r="L10079" s="2">
        <v>0</v>
      </c>
      <c r="M10079" s="2">
        <v>0</v>
      </c>
      <c r="N10079" s="2">
        <v>0</v>
      </c>
      <c r="O10079" s="54">
        <v>0</v>
      </c>
    </row>
    <row r="10080" spans="1:15" ht="18" x14ac:dyDescent="0.35">
      <c r="A10080" t="s">
        <v>62</v>
      </c>
      <c r="B10080" t="s">
        <v>13</v>
      </c>
      <c r="C10080" t="s">
        <v>54</v>
      </c>
      <c r="E10080" s="1">
        <v>9</v>
      </c>
      <c r="F10080" s="1">
        <v>1</v>
      </c>
      <c r="G10080" s="1">
        <v>3.6520000000000001</v>
      </c>
      <c r="H10080" s="1">
        <v>74.168871615</v>
      </c>
      <c r="I10080" s="1">
        <v>34</v>
      </c>
      <c r="J10080" s="1">
        <v>192</v>
      </c>
      <c r="K10080" s="1">
        <v>47.247</v>
      </c>
      <c r="L10080" s="1">
        <v>21.381</v>
      </c>
      <c r="M10080" s="1">
        <v>4.4189999999999996</v>
      </c>
      <c r="N10080" s="1">
        <v>166.232</v>
      </c>
      <c r="O10080" s="54">
        <f t="shared" si="156"/>
        <v>0.20667882699593096</v>
      </c>
    </row>
    <row r="10081" spans="1:15" ht="18" x14ac:dyDescent="0.35">
      <c r="A10081" t="s">
        <v>62</v>
      </c>
      <c r="B10081" t="s">
        <v>13</v>
      </c>
      <c r="C10081" t="s">
        <v>54</v>
      </c>
      <c r="E10081" s="1">
        <v>9</v>
      </c>
      <c r="F10081" s="1">
        <v>1</v>
      </c>
      <c r="G10081" s="1">
        <v>3.3849999999999998</v>
      </c>
      <c r="H10081" s="1">
        <v>55.382547560000006</v>
      </c>
      <c r="I10081" s="1">
        <v>31</v>
      </c>
      <c r="J10081" s="1">
        <v>228</v>
      </c>
      <c r="K10081" s="1">
        <v>40.289000000000001</v>
      </c>
      <c r="L10081" s="1">
        <v>18.268000000000001</v>
      </c>
      <c r="M10081" s="1">
        <v>3.8620000000000001</v>
      </c>
      <c r="N10081" s="1">
        <v>3.7349999999999999</v>
      </c>
      <c r="O10081" s="54">
        <f t="shared" si="156"/>
        <v>0.21140792642872783</v>
      </c>
    </row>
    <row r="10082" spans="1:15" ht="18" x14ac:dyDescent="0.35">
      <c r="A10082" t="s">
        <v>62</v>
      </c>
      <c r="B10082" t="s">
        <v>13</v>
      </c>
      <c r="C10082" t="s">
        <v>54</v>
      </c>
      <c r="E10082" s="1">
        <v>9</v>
      </c>
      <c r="F10082" s="1">
        <v>1</v>
      </c>
      <c r="G10082" s="1">
        <v>1.3520000000000001</v>
      </c>
      <c r="H10082" s="1">
        <v>33.420913419999998</v>
      </c>
      <c r="I10082" s="1">
        <v>49</v>
      </c>
      <c r="J10082" s="1">
        <v>110</v>
      </c>
      <c r="K10082" s="1">
        <v>45.332000000000001</v>
      </c>
      <c r="L10082" s="1">
        <v>23.251999999999999</v>
      </c>
      <c r="M10082" s="1">
        <v>1.831</v>
      </c>
      <c r="N10082" s="1">
        <v>173.172</v>
      </c>
      <c r="O10082" s="54">
        <f t="shared" si="156"/>
        <v>7.8745914329950109E-2</v>
      </c>
    </row>
    <row r="10083" spans="1:15" ht="18" x14ac:dyDescent="0.35">
      <c r="A10083" t="s">
        <v>62</v>
      </c>
      <c r="B10083" t="s">
        <v>13</v>
      </c>
      <c r="C10083" t="s">
        <v>54</v>
      </c>
      <c r="E10083">
        <v>10</v>
      </c>
      <c r="F10083">
        <v>1</v>
      </c>
      <c r="G10083">
        <v>4.1589999999999998</v>
      </c>
      <c r="H10083">
        <v>70.457758209999994</v>
      </c>
      <c r="I10083">
        <v>34</v>
      </c>
      <c r="J10083">
        <v>177</v>
      </c>
      <c r="K10083">
        <v>43.948</v>
      </c>
      <c r="L10083">
        <v>19.831</v>
      </c>
      <c r="M10083">
        <v>4.5259999999999998</v>
      </c>
      <c r="N10083">
        <v>12.596</v>
      </c>
      <c r="O10083" s="54">
        <f t="shared" si="156"/>
        <v>0.22822853108769098</v>
      </c>
    </row>
    <row r="10084" spans="1:15" ht="18" x14ac:dyDescent="0.35">
      <c r="A10084" t="s">
        <v>62</v>
      </c>
      <c r="B10084" t="s">
        <v>13</v>
      </c>
      <c r="C10084" t="s">
        <v>54</v>
      </c>
      <c r="E10084" s="2">
        <v>11</v>
      </c>
      <c r="F10084" s="2">
        <v>1</v>
      </c>
      <c r="G10084" s="2">
        <v>0</v>
      </c>
      <c r="H10084" s="2">
        <v>0</v>
      </c>
      <c r="I10084" s="2">
        <v>0</v>
      </c>
      <c r="J10084" s="2">
        <v>0</v>
      </c>
      <c r="K10084" s="2">
        <v>0</v>
      </c>
      <c r="L10084" s="2">
        <v>0</v>
      </c>
      <c r="M10084" s="2">
        <v>0</v>
      </c>
      <c r="N10084" s="2">
        <v>0</v>
      </c>
      <c r="O10084" s="54">
        <v>0</v>
      </c>
    </row>
    <row r="10085" spans="1:15" ht="18" x14ac:dyDescent="0.35">
      <c r="A10085" t="s">
        <v>62</v>
      </c>
      <c r="B10085" t="s">
        <v>13</v>
      </c>
      <c r="C10085" t="s">
        <v>54</v>
      </c>
      <c r="E10085" s="2">
        <v>12</v>
      </c>
      <c r="F10085" s="2">
        <v>1</v>
      </c>
      <c r="G10085" s="2">
        <v>0</v>
      </c>
      <c r="H10085" s="2">
        <v>0</v>
      </c>
      <c r="I10085" s="2">
        <v>0</v>
      </c>
      <c r="J10085" s="2">
        <v>0</v>
      </c>
      <c r="K10085" s="2">
        <v>0</v>
      </c>
      <c r="L10085" s="2">
        <v>0</v>
      </c>
      <c r="M10085" s="2">
        <v>0</v>
      </c>
      <c r="N10085" s="2">
        <v>0</v>
      </c>
      <c r="O10085" s="54">
        <v>0</v>
      </c>
    </row>
    <row r="10086" spans="1:15" ht="18" x14ac:dyDescent="0.35">
      <c r="A10086" t="s">
        <v>62</v>
      </c>
      <c r="B10086" t="s">
        <v>13</v>
      </c>
      <c r="C10086" t="s">
        <v>54</v>
      </c>
      <c r="E10086">
        <v>13</v>
      </c>
      <c r="F10086">
        <v>1</v>
      </c>
      <c r="G10086">
        <v>3.9940000000000002</v>
      </c>
      <c r="H10086">
        <v>80.510655040000003</v>
      </c>
      <c r="I10086">
        <v>43</v>
      </c>
      <c r="J10086">
        <v>173</v>
      </c>
      <c r="K10086">
        <v>48.929000000000002</v>
      </c>
      <c r="L10086">
        <v>22.832000000000001</v>
      </c>
      <c r="M10086">
        <v>4.492</v>
      </c>
      <c r="N10086">
        <v>5.2039999999999997</v>
      </c>
      <c r="O10086" s="54">
        <f t="shared" si="156"/>
        <v>0.19674141555711283</v>
      </c>
    </row>
    <row r="10087" spans="1:15" ht="18" x14ac:dyDescent="0.35">
      <c r="A10087" t="s">
        <v>62</v>
      </c>
      <c r="B10087" t="s">
        <v>13</v>
      </c>
      <c r="C10087" t="s">
        <v>54</v>
      </c>
      <c r="E10087">
        <v>14</v>
      </c>
      <c r="F10087">
        <v>1</v>
      </c>
      <c r="G10087">
        <v>4.4119999999999999</v>
      </c>
      <c r="H10087">
        <v>87.455752570000001</v>
      </c>
      <c r="I10087">
        <v>42</v>
      </c>
      <c r="J10087">
        <v>141</v>
      </c>
      <c r="K10087">
        <v>53.844999999999999</v>
      </c>
      <c r="L10087">
        <v>24.420999999999999</v>
      </c>
      <c r="M10087">
        <v>4.5620000000000003</v>
      </c>
      <c r="N10087">
        <v>24.814</v>
      </c>
      <c r="O10087" s="54">
        <f t="shared" si="156"/>
        <v>0.18680643708283856</v>
      </c>
    </row>
    <row r="10088" spans="1:15" ht="18" x14ac:dyDescent="0.35">
      <c r="A10088" t="s">
        <v>62</v>
      </c>
      <c r="B10088" t="s">
        <v>13</v>
      </c>
      <c r="C10088" t="s">
        <v>54</v>
      </c>
      <c r="E10088">
        <v>15</v>
      </c>
      <c r="F10088">
        <v>1</v>
      </c>
      <c r="G10088">
        <v>2.1880000000000002</v>
      </c>
      <c r="H10088">
        <v>55.342693895000004</v>
      </c>
      <c r="I10088">
        <v>33</v>
      </c>
      <c r="J10088">
        <v>133</v>
      </c>
      <c r="K10088">
        <v>49.442999999999998</v>
      </c>
      <c r="L10088">
        <v>22.823</v>
      </c>
      <c r="M10088">
        <v>3.089</v>
      </c>
      <c r="N10088">
        <v>164.91900000000001</v>
      </c>
      <c r="O10088" s="54">
        <f t="shared" si="156"/>
        <v>0.13534592297244008</v>
      </c>
    </row>
    <row r="10089" spans="1:15" ht="18" x14ac:dyDescent="0.35">
      <c r="A10089" t="s">
        <v>62</v>
      </c>
      <c r="B10089" t="s">
        <v>13</v>
      </c>
      <c r="C10089" t="s">
        <v>54</v>
      </c>
      <c r="E10089" s="1">
        <v>16</v>
      </c>
      <c r="F10089" s="1">
        <v>1</v>
      </c>
      <c r="G10089" s="1">
        <v>1.849</v>
      </c>
      <c r="H10089" s="1">
        <v>39.010904699999998</v>
      </c>
      <c r="I10089" s="1">
        <v>29</v>
      </c>
      <c r="J10089" s="1">
        <v>84</v>
      </c>
      <c r="K10089" s="1">
        <v>45.648000000000003</v>
      </c>
      <c r="L10089" s="1">
        <v>21.164999999999999</v>
      </c>
      <c r="M10089" s="1">
        <v>2.3479999999999999</v>
      </c>
      <c r="N10089" s="1">
        <v>178.411</v>
      </c>
      <c r="O10089" s="54">
        <f t="shared" si="156"/>
        <v>0.11093786912355304</v>
      </c>
    </row>
    <row r="10090" spans="1:15" ht="18" x14ac:dyDescent="0.35">
      <c r="A10090" t="s">
        <v>62</v>
      </c>
      <c r="B10090" t="s">
        <v>13</v>
      </c>
      <c r="C10090" t="s">
        <v>54</v>
      </c>
      <c r="E10090" s="1">
        <v>16</v>
      </c>
      <c r="F10090" s="1">
        <v>1</v>
      </c>
      <c r="G10090" s="1">
        <v>2.323</v>
      </c>
      <c r="H10090" s="1">
        <v>63.193781905000002</v>
      </c>
      <c r="I10090" s="1">
        <v>44</v>
      </c>
      <c r="J10090" s="1">
        <v>123</v>
      </c>
      <c r="K10090" s="1">
        <v>47.161000000000001</v>
      </c>
      <c r="L10090" s="1">
        <v>22.747</v>
      </c>
      <c r="M10090" s="1">
        <v>3.5390000000000001</v>
      </c>
      <c r="N10090" s="1">
        <v>23.742999999999999</v>
      </c>
      <c r="O10090" s="54">
        <f t="shared" si="156"/>
        <v>0.15558095573042599</v>
      </c>
    </row>
    <row r="10091" spans="1:15" ht="18" x14ac:dyDescent="0.35">
      <c r="A10091" t="s">
        <v>62</v>
      </c>
      <c r="B10091" t="s">
        <v>13</v>
      </c>
      <c r="C10091" t="s">
        <v>54</v>
      </c>
      <c r="E10091" s="1">
        <v>17</v>
      </c>
      <c r="F10091" s="1">
        <v>1</v>
      </c>
      <c r="G10091" s="1">
        <v>3.9980000000000002</v>
      </c>
      <c r="H10091" s="1">
        <v>61.9631586</v>
      </c>
      <c r="I10091" s="1">
        <v>40</v>
      </c>
      <c r="J10091" s="1">
        <v>154</v>
      </c>
      <c r="K10091" s="1">
        <v>44.929000000000002</v>
      </c>
      <c r="L10091" s="1">
        <v>20.882000000000001</v>
      </c>
      <c r="M10091" s="1">
        <v>3.78</v>
      </c>
      <c r="N10091" s="1">
        <v>21.963000000000001</v>
      </c>
      <c r="O10091" s="54">
        <f t="shared" si="156"/>
        <v>0.18101714395172874</v>
      </c>
    </row>
    <row r="10092" spans="1:15" ht="18" x14ac:dyDescent="0.35">
      <c r="A10092" t="s">
        <v>62</v>
      </c>
      <c r="B10092" t="s">
        <v>13</v>
      </c>
      <c r="C10092" t="s">
        <v>54</v>
      </c>
      <c r="E10092" s="1">
        <v>17</v>
      </c>
      <c r="F10092" s="1">
        <v>1</v>
      </c>
      <c r="G10092" s="1">
        <v>2.3370000000000002</v>
      </c>
      <c r="H10092" s="1">
        <v>53.277590470000007</v>
      </c>
      <c r="I10092" s="1">
        <v>44</v>
      </c>
      <c r="J10092" s="1">
        <v>112</v>
      </c>
      <c r="K10092" s="1">
        <v>43.243000000000002</v>
      </c>
      <c r="L10092" s="1">
        <v>20.579000000000001</v>
      </c>
      <c r="M10092" s="1">
        <v>3.298</v>
      </c>
      <c r="N10092" s="1">
        <v>28.465</v>
      </c>
      <c r="O10092" s="54">
        <f t="shared" si="156"/>
        <v>0.16026045969191893</v>
      </c>
    </row>
    <row r="10093" spans="1:15" ht="18" x14ac:dyDescent="0.35">
      <c r="A10093" t="s">
        <v>62</v>
      </c>
      <c r="B10093" t="s">
        <v>13</v>
      </c>
      <c r="C10093" t="s">
        <v>54</v>
      </c>
      <c r="E10093" s="2">
        <v>18</v>
      </c>
      <c r="F10093" s="2">
        <v>1</v>
      </c>
      <c r="G10093" s="2">
        <v>0</v>
      </c>
      <c r="H10093" s="2">
        <v>0</v>
      </c>
      <c r="I10093" s="2">
        <v>0</v>
      </c>
      <c r="J10093" s="2">
        <v>0</v>
      </c>
      <c r="K10093" s="2">
        <v>0</v>
      </c>
      <c r="L10093" s="2">
        <v>0</v>
      </c>
      <c r="M10093" s="2">
        <v>0</v>
      </c>
      <c r="N10093" s="2">
        <v>0</v>
      </c>
      <c r="O10093" s="54">
        <v>0</v>
      </c>
    </row>
    <row r="10094" spans="1:15" ht="18" x14ac:dyDescent="0.35">
      <c r="A10094" t="s">
        <v>62</v>
      </c>
      <c r="B10094" t="s">
        <v>13</v>
      </c>
      <c r="C10094" t="s">
        <v>54</v>
      </c>
      <c r="E10094" s="1">
        <v>19</v>
      </c>
      <c r="F10094" s="1">
        <v>1</v>
      </c>
      <c r="G10094" s="1">
        <v>2.2970000000000002</v>
      </c>
      <c r="H10094" s="1">
        <v>52.058697420000001</v>
      </c>
      <c r="I10094" s="1">
        <v>43</v>
      </c>
      <c r="J10094" s="1">
        <v>133</v>
      </c>
      <c r="K10094" s="1">
        <v>49.890999999999998</v>
      </c>
      <c r="L10094" s="1">
        <v>22.757999999999999</v>
      </c>
      <c r="M10094" s="1">
        <v>2.9140000000000001</v>
      </c>
      <c r="N10094" s="1">
        <v>31.952000000000002</v>
      </c>
      <c r="O10094" s="54">
        <f t="shared" si="156"/>
        <v>0.12804288601810354</v>
      </c>
    </row>
    <row r="10095" spans="1:15" ht="18" x14ac:dyDescent="0.35">
      <c r="A10095" t="s">
        <v>62</v>
      </c>
      <c r="B10095" t="s">
        <v>13</v>
      </c>
      <c r="C10095" t="s">
        <v>54</v>
      </c>
      <c r="E10095" s="2">
        <v>20</v>
      </c>
      <c r="F10095" s="2">
        <v>1</v>
      </c>
      <c r="G10095" s="2">
        <v>0</v>
      </c>
      <c r="H10095" s="2">
        <v>0</v>
      </c>
      <c r="I10095" s="2">
        <v>0</v>
      </c>
      <c r="J10095" s="2">
        <v>0</v>
      </c>
      <c r="K10095" s="2">
        <v>0</v>
      </c>
      <c r="L10095" s="2">
        <v>0</v>
      </c>
      <c r="M10095" s="2">
        <v>0</v>
      </c>
      <c r="N10095" s="2">
        <v>0</v>
      </c>
      <c r="O10095" s="54">
        <v>0</v>
      </c>
    </row>
    <row r="10096" spans="1:15" ht="18" x14ac:dyDescent="0.35">
      <c r="A10096" t="s">
        <v>62</v>
      </c>
      <c r="B10096" t="s">
        <v>13</v>
      </c>
      <c r="C10096" t="s">
        <v>54</v>
      </c>
      <c r="E10096">
        <v>21</v>
      </c>
      <c r="F10096">
        <v>1</v>
      </c>
      <c r="G10096">
        <v>3.5070000000000001</v>
      </c>
      <c r="H10096">
        <v>68.323322800000014</v>
      </c>
      <c r="I10096">
        <v>42</v>
      </c>
      <c r="J10096">
        <v>129</v>
      </c>
      <c r="K10096">
        <v>47.722999999999999</v>
      </c>
      <c r="L10096">
        <v>21.64</v>
      </c>
      <c r="M10096">
        <v>4.0220000000000002</v>
      </c>
      <c r="N10096">
        <v>49.805</v>
      </c>
      <c r="O10096" s="54">
        <f t="shared" si="156"/>
        <v>0.18585951940850279</v>
      </c>
    </row>
    <row r="10097" spans="1:15" ht="18" x14ac:dyDescent="0.35">
      <c r="A10097" t="s">
        <v>62</v>
      </c>
      <c r="B10097" t="s">
        <v>13</v>
      </c>
      <c r="C10097" t="s">
        <v>54</v>
      </c>
      <c r="E10097">
        <v>22</v>
      </c>
      <c r="F10097">
        <v>1</v>
      </c>
      <c r="G10097">
        <v>2.048</v>
      </c>
      <c r="H10097">
        <v>79.222508505000008</v>
      </c>
      <c r="I10097">
        <v>34</v>
      </c>
      <c r="J10097">
        <v>220</v>
      </c>
      <c r="K10097">
        <v>54.698</v>
      </c>
      <c r="L10097">
        <v>25.542999999999999</v>
      </c>
      <c r="M10097">
        <v>3.9510000000000001</v>
      </c>
      <c r="N10097">
        <v>45.231000000000002</v>
      </c>
      <c r="O10097" s="54">
        <f t="shared" si="156"/>
        <v>0.15468034295110206</v>
      </c>
    </row>
    <row r="10098" spans="1:15" ht="18" x14ac:dyDescent="0.35">
      <c r="A10098" t="s">
        <v>62</v>
      </c>
      <c r="B10098" t="s">
        <v>13</v>
      </c>
      <c r="C10098" t="s">
        <v>54</v>
      </c>
      <c r="E10098" s="2">
        <v>23</v>
      </c>
      <c r="F10098" s="2">
        <v>1</v>
      </c>
      <c r="G10098" s="2">
        <v>0</v>
      </c>
      <c r="H10098" s="2">
        <v>0</v>
      </c>
      <c r="I10098" s="2">
        <v>0</v>
      </c>
      <c r="J10098" s="2">
        <v>0</v>
      </c>
      <c r="K10098" s="2">
        <v>0</v>
      </c>
      <c r="L10098" s="2">
        <v>0</v>
      </c>
      <c r="M10098" s="2">
        <v>0</v>
      </c>
      <c r="N10098" s="2">
        <v>0</v>
      </c>
      <c r="O10098" s="54">
        <v>0</v>
      </c>
    </row>
    <row r="10099" spans="1:15" ht="18" x14ac:dyDescent="0.35">
      <c r="A10099" t="s">
        <v>62</v>
      </c>
      <c r="B10099" t="s">
        <v>13</v>
      </c>
      <c r="C10099" t="s">
        <v>54</v>
      </c>
      <c r="E10099" s="1">
        <v>24</v>
      </c>
      <c r="F10099" s="1">
        <v>1</v>
      </c>
      <c r="G10099" s="1">
        <v>3.6080000000000001</v>
      </c>
      <c r="H10099" s="1">
        <v>74.112843025000004</v>
      </c>
      <c r="I10099" s="1">
        <v>41</v>
      </c>
      <c r="J10099" s="1">
        <v>105</v>
      </c>
      <c r="K10099" s="1">
        <v>43.82</v>
      </c>
      <c r="L10099" s="1">
        <v>19.896999999999998</v>
      </c>
      <c r="M10099" s="1">
        <v>4.7450000000000001</v>
      </c>
      <c r="N10099" s="1">
        <v>32.640999999999998</v>
      </c>
      <c r="O10099" s="54">
        <f t="shared" si="156"/>
        <v>0.23847816253706591</v>
      </c>
    </row>
    <row r="10100" spans="1:15" ht="18" x14ac:dyDescent="0.35">
      <c r="A10100" t="s">
        <v>62</v>
      </c>
      <c r="B10100" t="s">
        <v>13</v>
      </c>
      <c r="C10100" t="s">
        <v>54</v>
      </c>
      <c r="E10100" s="1">
        <v>24</v>
      </c>
      <c r="F10100" s="1">
        <v>1</v>
      </c>
      <c r="G10100" s="1">
        <v>4.9580000000000002</v>
      </c>
      <c r="H10100" s="1">
        <v>80.449713920000008</v>
      </c>
      <c r="I10100" s="1">
        <v>40</v>
      </c>
      <c r="J10100" s="1">
        <v>121</v>
      </c>
      <c r="K10100" s="1">
        <v>46.304000000000002</v>
      </c>
      <c r="L10100" s="1">
        <v>20.032</v>
      </c>
      <c r="M10100" s="1">
        <v>5.1159999999999997</v>
      </c>
      <c r="N10100" s="1">
        <v>38.436999999999998</v>
      </c>
      <c r="O10100" s="54">
        <f t="shared" si="156"/>
        <v>0.2553913738019169</v>
      </c>
    </row>
    <row r="10101" spans="1:15" ht="18" x14ac:dyDescent="0.35">
      <c r="A10101" t="s">
        <v>62</v>
      </c>
      <c r="B10101" t="s">
        <v>13</v>
      </c>
      <c r="C10101" t="s">
        <v>54</v>
      </c>
      <c r="E10101" s="1">
        <v>24</v>
      </c>
      <c r="F10101" s="1">
        <v>1</v>
      </c>
      <c r="G10101" s="1">
        <v>6.9509999999999996</v>
      </c>
      <c r="H10101" s="1">
        <v>109.64504770000001</v>
      </c>
      <c r="I10101" s="1">
        <v>38</v>
      </c>
      <c r="J10101" s="1">
        <v>160</v>
      </c>
      <c r="K10101" s="1">
        <v>52.164999999999999</v>
      </c>
      <c r="L10101" s="1">
        <v>23.553999999999998</v>
      </c>
      <c r="M10101" s="1">
        <v>5.93</v>
      </c>
      <c r="N10101" s="1">
        <v>34.237000000000002</v>
      </c>
      <c r="O10101" s="54">
        <f t="shared" si="156"/>
        <v>0.25176190880529847</v>
      </c>
    </row>
    <row r="10102" spans="1:15" ht="18" x14ac:dyDescent="0.35">
      <c r="A10102" t="s">
        <v>62</v>
      </c>
      <c r="B10102" t="s">
        <v>13</v>
      </c>
      <c r="C10102" t="s">
        <v>54</v>
      </c>
      <c r="E10102">
        <v>25</v>
      </c>
      <c r="F10102">
        <v>1</v>
      </c>
      <c r="G10102">
        <v>5.4710000000000001</v>
      </c>
      <c r="H10102">
        <v>91.789013015000023</v>
      </c>
      <c r="I10102">
        <v>36</v>
      </c>
      <c r="J10102">
        <v>148</v>
      </c>
      <c r="K10102">
        <v>48.073</v>
      </c>
      <c r="L10102">
        <v>21.443000000000001</v>
      </c>
      <c r="M10102">
        <v>5.4530000000000003</v>
      </c>
      <c r="N10102">
        <v>27.280999999999999</v>
      </c>
      <c r="O10102" s="54">
        <f t="shared" si="156"/>
        <v>0.25430210325047803</v>
      </c>
    </row>
    <row r="10103" spans="1:15" ht="18" x14ac:dyDescent="0.35">
      <c r="A10103" t="s">
        <v>62</v>
      </c>
      <c r="B10103" t="s">
        <v>13</v>
      </c>
      <c r="C10103" t="s">
        <v>54</v>
      </c>
      <c r="E10103" s="1">
        <v>26</v>
      </c>
      <c r="F10103" s="1">
        <v>1</v>
      </c>
      <c r="G10103" s="1">
        <v>4.1440000000000001</v>
      </c>
      <c r="H10103" s="1">
        <v>81.684371339999998</v>
      </c>
      <c r="I10103" s="1">
        <v>36</v>
      </c>
      <c r="J10103" s="1">
        <v>146</v>
      </c>
      <c r="K10103" s="1">
        <v>46.15</v>
      </c>
      <c r="L10103" s="1">
        <v>20.213000000000001</v>
      </c>
      <c r="M10103" s="1">
        <v>5.1479999999999997</v>
      </c>
      <c r="N10103" s="1">
        <v>28.794</v>
      </c>
      <c r="O10103" s="54">
        <f t="shared" si="156"/>
        <v>0.25468757730173647</v>
      </c>
    </row>
    <row r="10104" spans="1:15" ht="18" x14ac:dyDescent="0.35">
      <c r="A10104" t="s">
        <v>62</v>
      </c>
      <c r="B10104" t="s">
        <v>13</v>
      </c>
      <c r="C10104" t="s">
        <v>54</v>
      </c>
      <c r="E10104" s="1">
        <v>26</v>
      </c>
      <c r="F10104" s="1">
        <v>1</v>
      </c>
      <c r="G10104" s="1">
        <v>4.3099999999999996</v>
      </c>
      <c r="H10104" s="1">
        <v>87.248397960000005</v>
      </c>
      <c r="I10104" s="1">
        <v>38</v>
      </c>
      <c r="J10104" s="1">
        <v>158</v>
      </c>
      <c r="K10104" s="1">
        <v>46.533000000000001</v>
      </c>
      <c r="L10104" s="1">
        <v>20.446000000000002</v>
      </c>
      <c r="M10104" s="1">
        <v>5.4359999999999999</v>
      </c>
      <c r="N10104" s="1">
        <v>23.268999999999998</v>
      </c>
      <c r="O10104" s="54">
        <f t="shared" si="156"/>
        <v>0.26587107502690011</v>
      </c>
    </row>
    <row r="10105" spans="1:15" ht="18" x14ac:dyDescent="0.35">
      <c r="A10105" t="s">
        <v>62</v>
      </c>
      <c r="B10105" t="s">
        <v>13</v>
      </c>
      <c r="C10105" t="s">
        <v>54</v>
      </c>
      <c r="E10105" s="1">
        <v>26</v>
      </c>
      <c r="F10105" s="1">
        <v>1</v>
      </c>
      <c r="G10105" s="1">
        <v>3.919</v>
      </c>
      <c r="H10105" s="1">
        <v>76.731588895000002</v>
      </c>
      <c r="I10105" s="1">
        <v>39</v>
      </c>
      <c r="J10105" s="1">
        <v>159</v>
      </c>
      <c r="K10105" s="1">
        <v>51.302</v>
      </c>
      <c r="L10105" s="1">
        <v>23.777000000000001</v>
      </c>
      <c r="M10105" s="1">
        <v>4.1109999999999998</v>
      </c>
      <c r="N10105" s="1">
        <v>25.640999999999998</v>
      </c>
      <c r="O10105" s="54">
        <f t="shared" si="156"/>
        <v>0.17289817891239431</v>
      </c>
    </row>
    <row r="10106" spans="1:15" ht="18" x14ac:dyDescent="0.35">
      <c r="A10106" t="s">
        <v>62</v>
      </c>
      <c r="B10106" t="s">
        <v>13</v>
      </c>
      <c r="C10106" t="s">
        <v>54</v>
      </c>
      <c r="E10106" s="1">
        <v>27</v>
      </c>
      <c r="F10106" s="1">
        <v>1</v>
      </c>
      <c r="G10106" s="1">
        <v>5.1790000000000003</v>
      </c>
      <c r="H10106" s="1">
        <v>86.943617000000003</v>
      </c>
      <c r="I10106" s="1">
        <v>29</v>
      </c>
      <c r="J10106" s="1">
        <v>150</v>
      </c>
      <c r="K10106" s="1">
        <v>44.636000000000003</v>
      </c>
      <c r="L10106" s="1">
        <v>20.05</v>
      </c>
      <c r="M10106" s="1">
        <v>5.524</v>
      </c>
      <c r="N10106" s="1">
        <v>41.613999999999997</v>
      </c>
      <c r="O10106" s="54">
        <f t="shared" si="156"/>
        <v>0.27551122194513716</v>
      </c>
    </row>
    <row r="10107" spans="1:15" ht="18" x14ac:dyDescent="0.35">
      <c r="A10107" t="s">
        <v>62</v>
      </c>
      <c r="B10107" t="s">
        <v>13</v>
      </c>
      <c r="C10107" t="s">
        <v>54</v>
      </c>
      <c r="E10107" s="1">
        <v>27</v>
      </c>
      <c r="F10107" s="1">
        <v>1</v>
      </c>
      <c r="G10107" s="1">
        <v>4.1719999999999997</v>
      </c>
      <c r="H10107" s="1">
        <v>72.789376200000007</v>
      </c>
      <c r="I10107" s="1">
        <v>41</v>
      </c>
      <c r="J10107" s="1">
        <v>121</v>
      </c>
      <c r="K10107" s="1">
        <v>43.554000000000002</v>
      </c>
      <c r="L10107" s="1">
        <v>19.094999999999999</v>
      </c>
      <c r="M10107" s="1">
        <v>4.8559999999999999</v>
      </c>
      <c r="N10107" s="1">
        <v>44.465000000000003</v>
      </c>
      <c r="O10107" s="54">
        <f t="shared" si="156"/>
        <v>0.2543074103168369</v>
      </c>
    </row>
    <row r="10108" spans="1:15" ht="18" x14ac:dyDescent="0.35">
      <c r="A10108" t="s">
        <v>62</v>
      </c>
      <c r="B10108" t="s">
        <v>13</v>
      </c>
      <c r="C10108" t="s">
        <v>54</v>
      </c>
      <c r="E10108">
        <v>28</v>
      </c>
      <c r="F10108">
        <v>1</v>
      </c>
      <c r="G10108">
        <v>3.552</v>
      </c>
      <c r="H10108">
        <v>58.667636755000004</v>
      </c>
      <c r="I10108">
        <v>31</v>
      </c>
      <c r="J10108">
        <v>205</v>
      </c>
      <c r="K10108">
        <v>41.246000000000002</v>
      </c>
      <c r="L10108">
        <v>18.109000000000002</v>
      </c>
      <c r="M10108">
        <v>4.1269999999999998</v>
      </c>
      <c r="N10108">
        <v>23.559000000000001</v>
      </c>
      <c r="O10108" s="54">
        <f t="shared" si="156"/>
        <v>0.22789773041029318</v>
      </c>
    </row>
    <row r="10109" spans="1:15" ht="18" x14ac:dyDescent="0.35">
      <c r="A10109" t="s">
        <v>62</v>
      </c>
      <c r="B10109" t="s">
        <v>13</v>
      </c>
      <c r="C10109" t="s">
        <v>54</v>
      </c>
      <c r="E10109" s="1">
        <v>29</v>
      </c>
      <c r="F10109" s="1">
        <v>1</v>
      </c>
      <c r="G10109" s="1">
        <v>5.0339999999999998</v>
      </c>
      <c r="H10109" s="1">
        <v>109.81990488</v>
      </c>
      <c r="I10109" s="1">
        <v>31</v>
      </c>
      <c r="J10109" s="1">
        <v>153</v>
      </c>
      <c r="K10109" s="1">
        <v>49.048999999999999</v>
      </c>
      <c r="L10109" s="1">
        <v>21.170999999999999</v>
      </c>
      <c r="M10109" s="1">
        <v>6.6079999999999997</v>
      </c>
      <c r="N10109" s="1">
        <v>41.703000000000003</v>
      </c>
      <c r="O10109" s="54">
        <f t="shared" si="156"/>
        <v>0.3121250767559397</v>
      </c>
    </row>
    <row r="10110" spans="1:15" ht="18" x14ac:dyDescent="0.35">
      <c r="A10110" t="s">
        <v>62</v>
      </c>
      <c r="B10110" t="s">
        <v>13</v>
      </c>
      <c r="C10110" t="s">
        <v>54</v>
      </c>
      <c r="E10110" s="1">
        <v>29</v>
      </c>
      <c r="F10110" s="1">
        <v>1</v>
      </c>
      <c r="G10110" s="1">
        <v>4.6840000000000002</v>
      </c>
      <c r="H10110" s="1">
        <v>91.375975844999999</v>
      </c>
      <c r="I10110" s="1">
        <v>46</v>
      </c>
      <c r="J10110" s="1">
        <v>140</v>
      </c>
      <c r="K10110" s="1">
        <v>50.44</v>
      </c>
      <c r="L10110" s="1">
        <v>22.562999999999999</v>
      </c>
      <c r="M10110" s="1">
        <v>5.1589999999999998</v>
      </c>
      <c r="N10110" s="1">
        <v>41.850999999999999</v>
      </c>
      <c r="O10110" s="54">
        <f t="shared" si="156"/>
        <v>0.22864867260559324</v>
      </c>
    </row>
    <row r="10111" spans="1:15" ht="18" x14ac:dyDescent="0.35">
      <c r="A10111" t="s">
        <v>62</v>
      </c>
      <c r="B10111" t="s">
        <v>13</v>
      </c>
      <c r="C10111" t="s">
        <v>54</v>
      </c>
      <c r="E10111" s="2">
        <v>30</v>
      </c>
      <c r="F10111" s="2">
        <v>1</v>
      </c>
      <c r="G10111" s="2">
        <v>0</v>
      </c>
      <c r="H10111" s="2">
        <v>0</v>
      </c>
      <c r="I10111" s="2">
        <v>0</v>
      </c>
      <c r="J10111" s="2">
        <v>0</v>
      </c>
      <c r="K10111" s="2">
        <v>0</v>
      </c>
      <c r="L10111" s="2">
        <v>0</v>
      </c>
      <c r="M10111" s="2">
        <v>0</v>
      </c>
      <c r="N10111" s="2">
        <v>0</v>
      </c>
      <c r="O10111" s="54">
        <v>0</v>
      </c>
    </row>
    <row r="10112" spans="1:15" ht="18" x14ac:dyDescent="0.35">
      <c r="A10112" t="s">
        <v>62</v>
      </c>
      <c r="B10112" t="s">
        <v>13</v>
      </c>
      <c r="C10112" t="s">
        <v>54</v>
      </c>
      <c r="E10112" s="2">
        <v>30</v>
      </c>
      <c r="F10112" s="2">
        <v>1</v>
      </c>
      <c r="G10112" s="2">
        <v>0</v>
      </c>
      <c r="H10112" s="2">
        <v>0</v>
      </c>
      <c r="I10112" s="2">
        <v>0</v>
      </c>
      <c r="J10112" s="2">
        <v>0</v>
      </c>
      <c r="K10112" s="2">
        <v>0</v>
      </c>
      <c r="L10112" s="2">
        <v>0</v>
      </c>
      <c r="M10112" s="2">
        <v>0</v>
      </c>
      <c r="N10112" s="2">
        <v>0</v>
      </c>
      <c r="O10112" s="54">
        <v>0</v>
      </c>
    </row>
    <row r="10113" spans="1:15" ht="18" x14ac:dyDescent="0.35">
      <c r="A10113" t="s">
        <v>62</v>
      </c>
      <c r="B10113" t="s">
        <v>13</v>
      </c>
      <c r="C10113" t="s">
        <v>54</v>
      </c>
      <c r="E10113" s="1">
        <v>31</v>
      </c>
      <c r="F10113" s="1">
        <v>1</v>
      </c>
      <c r="G10113" s="1">
        <v>4.1529999999999996</v>
      </c>
      <c r="H10113" s="1">
        <v>75.219839820000004</v>
      </c>
      <c r="I10113" s="1">
        <v>41</v>
      </c>
      <c r="J10113" s="1">
        <v>141</v>
      </c>
      <c r="K10113" s="1">
        <v>46.302999999999997</v>
      </c>
      <c r="L10113" s="1">
        <v>21.596</v>
      </c>
      <c r="M10113" s="1">
        <v>4.4370000000000003</v>
      </c>
      <c r="N10113" s="1">
        <v>25.327000000000002</v>
      </c>
      <c r="O10113" s="54">
        <f t="shared" si="156"/>
        <v>0.20545471383589556</v>
      </c>
    </row>
    <row r="10114" spans="1:15" ht="18" x14ac:dyDescent="0.35">
      <c r="A10114" t="s">
        <v>62</v>
      </c>
      <c r="B10114" t="s">
        <v>13</v>
      </c>
      <c r="C10114" t="s">
        <v>54</v>
      </c>
      <c r="E10114" s="1">
        <v>31</v>
      </c>
      <c r="F10114" s="1">
        <v>1</v>
      </c>
      <c r="G10114" s="1">
        <v>4.1429999999999998</v>
      </c>
      <c r="H10114" s="1">
        <v>91.363904114999983</v>
      </c>
      <c r="I10114" s="1">
        <v>45</v>
      </c>
      <c r="J10114" s="1">
        <v>135</v>
      </c>
      <c r="K10114" s="1">
        <v>46.906999999999996</v>
      </c>
      <c r="L10114" s="1">
        <v>20.646999999999998</v>
      </c>
      <c r="M10114" s="1">
        <v>5.6369999999999996</v>
      </c>
      <c r="N10114" s="1">
        <v>39.188000000000002</v>
      </c>
      <c r="O10114" s="54">
        <f t="shared" si="156"/>
        <v>0.27301787184578874</v>
      </c>
    </row>
    <row r="10115" spans="1:15" ht="18" x14ac:dyDescent="0.35">
      <c r="A10115" t="s">
        <v>62</v>
      </c>
      <c r="B10115" t="s">
        <v>13</v>
      </c>
      <c r="C10115" t="s">
        <v>54</v>
      </c>
      <c r="E10115" s="1">
        <v>31</v>
      </c>
      <c r="F10115" s="1">
        <v>1</v>
      </c>
      <c r="G10115" s="1">
        <v>3.6360000000000001</v>
      </c>
      <c r="H10115" s="1">
        <v>75.207532590000014</v>
      </c>
      <c r="I10115" s="1">
        <v>42</v>
      </c>
      <c r="J10115" s="1">
        <v>135</v>
      </c>
      <c r="K10115" s="1">
        <v>45.167999999999999</v>
      </c>
      <c r="L10115" s="1">
        <v>19.449000000000002</v>
      </c>
      <c r="M10115" s="1">
        <v>4.9260000000000002</v>
      </c>
      <c r="N10115" s="1">
        <v>49.381999999999998</v>
      </c>
      <c r="O10115" s="54">
        <f t="shared" si="156"/>
        <v>0.2532778034860404</v>
      </c>
    </row>
    <row r="10116" spans="1:15" ht="18" x14ac:dyDescent="0.35">
      <c r="A10116" t="s">
        <v>62</v>
      </c>
      <c r="B10116" t="s">
        <v>13</v>
      </c>
      <c r="C10116" t="s">
        <v>54</v>
      </c>
      <c r="E10116">
        <v>32</v>
      </c>
      <c r="F10116">
        <v>1</v>
      </c>
      <c r="G10116">
        <v>2.9540000000000002</v>
      </c>
      <c r="H10116">
        <v>53.218808099999997</v>
      </c>
      <c r="I10116">
        <v>35</v>
      </c>
      <c r="J10116">
        <v>106</v>
      </c>
      <c r="K10116">
        <v>45.058</v>
      </c>
      <c r="L10116">
        <v>20.745000000000001</v>
      </c>
      <c r="M10116">
        <v>3.2679999999999998</v>
      </c>
      <c r="N10116">
        <v>30.128</v>
      </c>
      <c r="O10116" s="54">
        <f t="shared" si="156"/>
        <v>0.15753193540612195</v>
      </c>
    </row>
    <row r="10117" spans="1:15" ht="18" x14ac:dyDescent="0.35">
      <c r="A10117" t="s">
        <v>62</v>
      </c>
      <c r="B10117" t="s">
        <v>13</v>
      </c>
      <c r="C10117" t="s">
        <v>54</v>
      </c>
      <c r="E10117" s="1">
        <v>33</v>
      </c>
      <c r="F10117" s="1">
        <v>1</v>
      </c>
      <c r="G10117" s="1">
        <v>3.181</v>
      </c>
      <c r="H10117" s="1">
        <v>75.302510525000017</v>
      </c>
      <c r="I10117" s="1">
        <v>37</v>
      </c>
      <c r="J10117" s="1">
        <v>122</v>
      </c>
      <c r="K10117" s="1">
        <v>47.973999999999997</v>
      </c>
      <c r="L10117" s="1">
        <v>22.231000000000002</v>
      </c>
      <c r="M10117" s="1">
        <v>4.3150000000000004</v>
      </c>
      <c r="N10117" s="1">
        <v>33.161000000000001</v>
      </c>
      <c r="O10117" s="54">
        <f t="shared" si="156"/>
        <v>0.19409833115919212</v>
      </c>
    </row>
    <row r="10118" spans="1:15" ht="18" x14ac:dyDescent="0.35">
      <c r="A10118" t="s">
        <v>62</v>
      </c>
      <c r="B10118" t="s">
        <v>13</v>
      </c>
      <c r="C10118" t="s">
        <v>54</v>
      </c>
      <c r="E10118" s="2">
        <v>33</v>
      </c>
      <c r="F10118" s="2">
        <v>1</v>
      </c>
      <c r="G10118" s="2">
        <v>0</v>
      </c>
      <c r="H10118" s="2">
        <v>0</v>
      </c>
      <c r="I10118" s="2">
        <v>0</v>
      </c>
      <c r="J10118" s="2">
        <v>0</v>
      </c>
      <c r="K10118" s="2">
        <v>0</v>
      </c>
      <c r="L10118" s="2">
        <v>0</v>
      </c>
      <c r="M10118" s="2">
        <v>0</v>
      </c>
      <c r="N10118" s="2">
        <v>0</v>
      </c>
      <c r="O10118" s="54">
        <v>0</v>
      </c>
    </row>
    <row r="10119" spans="1:15" ht="18" x14ac:dyDescent="0.35">
      <c r="A10119" t="s">
        <v>62</v>
      </c>
      <c r="B10119" t="s">
        <v>13</v>
      </c>
      <c r="C10119" t="s">
        <v>54</v>
      </c>
      <c r="E10119" s="1">
        <v>34</v>
      </c>
      <c r="F10119" s="1">
        <v>1</v>
      </c>
      <c r="G10119" s="1">
        <v>4.9039999999999999</v>
      </c>
      <c r="H10119" s="1">
        <v>87.654177805000003</v>
      </c>
      <c r="I10119" s="1">
        <v>46</v>
      </c>
      <c r="J10119" s="1">
        <v>146</v>
      </c>
      <c r="K10119" s="1">
        <v>45.448</v>
      </c>
      <c r="L10119" s="1">
        <v>20.291</v>
      </c>
      <c r="M10119" s="1">
        <v>5.5030000000000001</v>
      </c>
      <c r="N10119" s="1">
        <v>46.104999999999997</v>
      </c>
      <c r="O10119" s="54">
        <f t="shared" si="156"/>
        <v>0.27120398206101226</v>
      </c>
    </row>
    <row r="10120" spans="1:15" ht="18" x14ac:dyDescent="0.35">
      <c r="A10120" t="s">
        <v>62</v>
      </c>
      <c r="B10120" t="s">
        <v>13</v>
      </c>
      <c r="C10120" t="s">
        <v>54</v>
      </c>
      <c r="E10120" s="1">
        <v>34</v>
      </c>
      <c r="F10120" s="1">
        <v>1</v>
      </c>
      <c r="G10120" s="1">
        <v>1.395</v>
      </c>
      <c r="H10120" s="1">
        <v>37.060301375000002</v>
      </c>
      <c r="I10120" s="1">
        <v>59</v>
      </c>
      <c r="J10120" s="1">
        <v>185</v>
      </c>
      <c r="K10120" s="1">
        <v>45.097999999999999</v>
      </c>
      <c r="L10120" s="1">
        <v>22.175000000000001</v>
      </c>
      <c r="M10120" s="1">
        <v>2.129</v>
      </c>
      <c r="N10120" s="1">
        <v>25.303000000000001</v>
      </c>
      <c r="O10120" s="54">
        <f t="shared" si="156"/>
        <v>9.6009019165727169E-2</v>
      </c>
    </row>
    <row r="10121" spans="1:15" ht="18" x14ac:dyDescent="0.35">
      <c r="A10121" t="s">
        <v>61</v>
      </c>
      <c r="B10121" t="s">
        <v>22</v>
      </c>
      <c r="C10121" s="19" t="s">
        <v>11</v>
      </c>
      <c r="E10121">
        <v>1</v>
      </c>
      <c r="F10121">
        <v>1</v>
      </c>
      <c r="G10121">
        <v>5.5369999999999999</v>
      </c>
      <c r="H10121">
        <v>104.52938325000002</v>
      </c>
      <c r="I10121">
        <v>41</v>
      </c>
      <c r="J10121">
        <v>178</v>
      </c>
      <c r="K10121">
        <v>47.781999999999996</v>
      </c>
      <c r="L10121">
        <v>20.145</v>
      </c>
      <c r="M10121">
        <v>6.61</v>
      </c>
      <c r="N10121">
        <v>7.0620000000000003</v>
      </c>
      <c r="O10121" s="54">
        <f t="shared" si="156"/>
        <v>0.32812112186646814</v>
      </c>
    </row>
    <row r="10122" spans="1:15" ht="18" x14ac:dyDescent="0.35">
      <c r="A10122" t="s">
        <v>61</v>
      </c>
      <c r="B10122" t="s">
        <v>22</v>
      </c>
      <c r="C10122" s="19" t="s">
        <v>11</v>
      </c>
      <c r="E10122" s="1">
        <v>2</v>
      </c>
      <c r="F10122" s="1">
        <v>1</v>
      </c>
      <c r="G10122" s="1">
        <v>2.8279999999999998</v>
      </c>
      <c r="H10122" s="1">
        <v>68.909234240000004</v>
      </c>
      <c r="I10122" s="1">
        <v>35</v>
      </c>
      <c r="J10122" s="1">
        <v>191</v>
      </c>
      <c r="K10122" s="1">
        <v>50.018000000000001</v>
      </c>
      <c r="L10122" s="1">
        <v>24.256</v>
      </c>
      <c r="M10122" s="1">
        <v>3.6190000000000002</v>
      </c>
      <c r="N10122" s="1">
        <v>172.29400000000001</v>
      </c>
      <c r="O10122" s="54">
        <f t="shared" si="156"/>
        <v>0.14920019788918207</v>
      </c>
    </row>
    <row r="10123" spans="1:15" ht="18" x14ac:dyDescent="0.35">
      <c r="A10123" t="s">
        <v>61</v>
      </c>
      <c r="B10123" t="s">
        <v>22</v>
      </c>
      <c r="C10123" s="19" t="s">
        <v>11</v>
      </c>
      <c r="E10123" s="1">
        <v>2</v>
      </c>
      <c r="F10123" s="1">
        <v>1</v>
      </c>
      <c r="G10123" s="1">
        <v>4.6950000000000003</v>
      </c>
      <c r="H10123" s="1">
        <v>71.945864655000008</v>
      </c>
      <c r="I10123" s="1">
        <v>38</v>
      </c>
      <c r="J10123" s="1">
        <v>204</v>
      </c>
      <c r="K10123" s="1">
        <v>42.783999999999999</v>
      </c>
      <c r="L10123" s="1">
        <v>18.731000000000002</v>
      </c>
      <c r="M10123" s="1">
        <v>4.8929999999999998</v>
      </c>
      <c r="N10123" s="1">
        <v>178.12200000000001</v>
      </c>
      <c r="O10123" s="54">
        <f t="shared" ref="O10123:O10186" si="157">M10123/L10123</f>
        <v>0.26122470770380651</v>
      </c>
    </row>
    <row r="10124" spans="1:15" ht="18" x14ac:dyDescent="0.35">
      <c r="A10124" t="s">
        <v>61</v>
      </c>
      <c r="B10124" t="s">
        <v>22</v>
      </c>
      <c r="C10124" s="19" t="s">
        <v>11</v>
      </c>
      <c r="E10124" s="1">
        <v>3</v>
      </c>
      <c r="F10124" s="1">
        <v>1</v>
      </c>
      <c r="G10124" s="1">
        <v>2.899</v>
      </c>
      <c r="H10124" s="1">
        <v>48.697971120000005</v>
      </c>
      <c r="I10124" s="1">
        <v>40</v>
      </c>
      <c r="J10124" s="1">
        <v>194</v>
      </c>
      <c r="K10124" s="1">
        <v>48.283999999999999</v>
      </c>
      <c r="L10124" s="1">
        <v>22.824000000000002</v>
      </c>
      <c r="M10124" s="1">
        <v>2.718</v>
      </c>
      <c r="N10124" s="1">
        <v>175.761</v>
      </c>
      <c r="O10124" s="54">
        <f t="shared" si="157"/>
        <v>0.11908517350157728</v>
      </c>
    </row>
    <row r="10125" spans="1:15" ht="18" x14ac:dyDescent="0.35">
      <c r="A10125" t="s">
        <v>61</v>
      </c>
      <c r="B10125" t="s">
        <v>22</v>
      </c>
      <c r="C10125" s="19" t="s">
        <v>11</v>
      </c>
      <c r="E10125" s="1">
        <v>3</v>
      </c>
      <c r="F10125" s="1">
        <v>1</v>
      </c>
      <c r="G10125" s="1">
        <v>2.1480000000000001</v>
      </c>
      <c r="H10125" s="1">
        <v>62.04256920000001</v>
      </c>
      <c r="I10125" s="1">
        <v>32</v>
      </c>
      <c r="J10125" s="1">
        <v>148</v>
      </c>
      <c r="K10125" s="1">
        <v>51.936</v>
      </c>
      <c r="L10125" s="1">
        <v>22.32</v>
      </c>
      <c r="M10125" s="1">
        <v>3.5409999999999999</v>
      </c>
      <c r="N10125" s="1">
        <v>154.76</v>
      </c>
      <c r="O10125" s="54">
        <f t="shared" si="157"/>
        <v>0.15864695340501792</v>
      </c>
    </row>
    <row r="10126" spans="1:15" ht="18" x14ac:dyDescent="0.35">
      <c r="A10126" t="s">
        <v>61</v>
      </c>
      <c r="B10126" t="s">
        <v>22</v>
      </c>
      <c r="C10126" s="19" t="s">
        <v>11</v>
      </c>
      <c r="E10126">
        <v>4</v>
      </c>
      <c r="F10126">
        <v>1</v>
      </c>
      <c r="G10126">
        <v>1.921</v>
      </c>
      <c r="H10126">
        <v>39.199734880000001</v>
      </c>
      <c r="I10126">
        <v>33</v>
      </c>
      <c r="J10126">
        <v>199</v>
      </c>
      <c r="K10126">
        <v>41.198</v>
      </c>
      <c r="L10126">
        <v>20.167999999999999</v>
      </c>
      <c r="M10126">
        <v>2.476</v>
      </c>
      <c r="N10126">
        <v>173.67</v>
      </c>
      <c r="O10126" s="54">
        <f t="shared" si="157"/>
        <v>0.12276874256247521</v>
      </c>
    </row>
    <row r="10127" spans="1:15" ht="18" x14ac:dyDescent="0.35">
      <c r="A10127" t="s">
        <v>61</v>
      </c>
      <c r="B10127" t="s">
        <v>22</v>
      </c>
      <c r="C10127" s="19" t="s">
        <v>11</v>
      </c>
      <c r="E10127" s="1">
        <v>5</v>
      </c>
      <c r="F10127" s="1">
        <v>1</v>
      </c>
      <c r="G10127" s="1">
        <v>1.587</v>
      </c>
      <c r="H10127" s="1">
        <v>38.147806619999997</v>
      </c>
      <c r="I10127" s="1">
        <v>34</v>
      </c>
      <c r="J10127" s="1">
        <v>182</v>
      </c>
      <c r="K10127" s="1">
        <v>48.591999999999999</v>
      </c>
      <c r="L10127" s="1">
        <v>24.617999999999999</v>
      </c>
      <c r="M10127" s="1">
        <v>1.974</v>
      </c>
      <c r="N10127" s="1">
        <v>168.75800000000001</v>
      </c>
      <c r="O10127" s="54">
        <f t="shared" si="157"/>
        <v>8.0185230319278586E-2</v>
      </c>
    </row>
    <row r="10128" spans="1:15" ht="18" x14ac:dyDescent="0.35">
      <c r="A10128" t="s">
        <v>61</v>
      </c>
      <c r="B10128" t="s">
        <v>22</v>
      </c>
      <c r="C10128" s="19" t="s">
        <v>11</v>
      </c>
      <c r="E10128" s="2">
        <v>5</v>
      </c>
      <c r="F10128" s="2">
        <v>1</v>
      </c>
      <c r="G10128" s="2">
        <v>0</v>
      </c>
      <c r="H10128" s="2">
        <v>0</v>
      </c>
      <c r="I10128" s="2">
        <v>0</v>
      </c>
      <c r="J10128" s="2">
        <v>0</v>
      </c>
      <c r="K10128" s="2">
        <v>0</v>
      </c>
      <c r="L10128" s="2">
        <v>0</v>
      </c>
      <c r="M10128" s="2">
        <v>0</v>
      </c>
      <c r="N10128" s="2">
        <v>0</v>
      </c>
      <c r="O10128" s="54">
        <v>0</v>
      </c>
    </row>
    <row r="10129" spans="1:15" ht="18" x14ac:dyDescent="0.35">
      <c r="A10129" t="s">
        <v>61</v>
      </c>
      <c r="B10129" t="s">
        <v>22</v>
      </c>
      <c r="C10129" s="19" t="s">
        <v>11</v>
      </c>
      <c r="E10129" s="1">
        <v>6</v>
      </c>
      <c r="F10129" s="1">
        <v>1</v>
      </c>
      <c r="G10129" s="1">
        <v>3.2320000000000002</v>
      </c>
      <c r="H10129" s="1">
        <v>78.53938109500001</v>
      </c>
      <c r="I10129" s="1">
        <v>33</v>
      </c>
      <c r="J10129" s="1">
        <v>167</v>
      </c>
      <c r="K10129" s="1">
        <v>52.956000000000003</v>
      </c>
      <c r="L10129" s="1">
        <v>25.387</v>
      </c>
      <c r="M10129" s="1">
        <v>3.9409999999999998</v>
      </c>
      <c r="N10129" s="1">
        <v>177.298</v>
      </c>
      <c r="O10129" s="54">
        <f t="shared" si="157"/>
        <v>0.15523693228817897</v>
      </c>
    </row>
    <row r="10130" spans="1:15" ht="18" x14ac:dyDescent="0.35">
      <c r="A10130" t="s">
        <v>61</v>
      </c>
      <c r="B10130" t="s">
        <v>22</v>
      </c>
      <c r="C10130" s="19" t="s">
        <v>11</v>
      </c>
      <c r="E10130" s="1">
        <v>6</v>
      </c>
      <c r="F10130" s="1">
        <v>1</v>
      </c>
      <c r="G10130" s="1">
        <v>2.339</v>
      </c>
      <c r="H10130" s="1">
        <v>43.649957969999996</v>
      </c>
      <c r="I10130" s="1">
        <v>52</v>
      </c>
      <c r="J10130" s="1">
        <v>165</v>
      </c>
      <c r="K10130" s="1">
        <v>47.927999999999997</v>
      </c>
      <c r="L10130" s="1">
        <v>21.908999999999999</v>
      </c>
      <c r="M10130" s="1">
        <v>2.5379999999999998</v>
      </c>
      <c r="N10130" s="1">
        <v>179.37299999999999</v>
      </c>
      <c r="O10130" s="54">
        <f t="shared" si="157"/>
        <v>0.1158428043269889</v>
      </c>
    </row>
    <row r="10131" spans="1:15" ht="18" x14ac:dyDescent="0.35">
      <c r="A10131" t="s">
        <v>61</v>
      </c>
      <c r="B10131" t="s">
        <v>22</v>
      </c>
      <c r="C10131" s="19" t="s">
        <v>11</v>
      </c>
      <c r="E10131" s="1">
        <v>7</v>
      </c>
      <c r="F10131" s="1">
        <v>1</v>
      </c>
      <c r="G10131" s="1">
        <v>1.3839999999999999</v>
      </c>
      <c r="H10131" s="1">
        <v>36.798997640000003</v>
      </c>
      <c r="I10131" s="1">
        <v>44</v>
      </c>
      <c r="J10131" s="1">
        <v>135</v>
      </c>
      <c r="K10131" s="1">
        <v>46.005000000000003</v>
      </c>
      <c r="L10131" s="1">
        <v>22.238</v>
      </c>
      <c r="M10131" s="1">
        <v>2.1080000000000001</v>
      </c>
      <c r="N10131" s="1">
        <v>178.62200000000001</v>
      </c>
      <c r="O10131" s="54">
        <f t="shared" si="157"/>
        <v>9.479269718499865E-2</v>
      </c>
    </row>
    <row r="10132" spans="1:15" ht="18" x14ac:dyDescent="0.35">
      <c r="A10132" t="s">
        <v>61</v>
      </c>
      <c r="B10132" t="s">
        <v>22</v>
      </c>
      <c r="C10132" s="19" t="s">
        <v>11</v>
      </c>
      <c r="E10132" s="1">
        <v>7</v>
      </c>
      <c r="F10132" s="1">
        <v>1</v>
      </c>
      <c r="G10132" s="1">
        <v>1.3149999999999999</v>
      </c>
      <c r="H10132" s="1">
        <v>28.088392720000005</v>
      </c>
      <c r="I10132" s="1">
        <v>32</v>
      </c>
      <c r="J10132" s="1">
        <v>132</v>
      </c>
      <c r="K10132" s="1">
        <v>48.383000000000003</v>
      </c>
      <c r="L10132" s="1">
        <v>23.356000000000002</v>
      </c>
      <c r="M10132" s="1">
        <v>1.532</v>
      </c>
      <c r="N10132" s="1">
        <v>162.36199999999999</v>
      </c>
      <c r="O10132" s="54">
        <f t="shared" si="157"/>
        <v>6.5593423531426609E-2</v>
      </c>
    </row>
    <row r="10133" spans="1:15" ht="18" x14ac:dyDescent="0.35">
      <c r="A10133" t="s">
        <v>61</v>
      </c>
      <c r="B10133" t="s">
        <v>22</v>
      </c>
      <c r="C10133" s="19" t="s">
        <v>11</v>
      </c>
      <c r="E10133" s="1">
        <v>8</v>
      </c>
      <c r="F10133" s="1">
        <v>1</v>
      </c>
      <c r="G10133" s="1">
        <v>1.911</v>
      </c>
      <c r="H10133" s="1">
        <v>37.423850575000003</v>
      </c>
      <c r="I10133" s="1">
        <v>36</v>
      </c>
      <c r="J10133" s="1">
        <v>201</v>
      </c>
      <c r="K10133" s="1">
        <v>46.000999999999998</v>
      </c>
      <c r="L10133" s="1">
        <v>20.417000000000002</v>
      </c>
      <c r="M10133" s="1">
        <v>2.335</v>
      </c>
      <c r="N10133" s="1">
        <v>0.14899999999999999</v>
      </c>
      <c r="O10133" s="54">
        <f t="shared" si="157"/>
        <v>0.11436547974726942</v>
      </c>
    </row>
    <row r="10134" spans="1:15" ht="18" x14ac:dyDescent="0.35">
      <c r="A10134" t="s">
        <v>61</v>
      </c>
      <c r="B10134" t="s">
        <v>22</v>
      </c>
      <c r="C10134" s="19" t="s">
        <v>11</v>
      </c>
      <c r="E10134" s="1">
        <v>8</v>
      </c>
      <c r="F10134" s="1">
        <v>1</v>
      </c>
      <c r="G10134" s="1">
        <v>1.9510000000000001</v>
      </c>
      <c r="H10134" s="1">
        <v>41.651121105000001</v>
      </c>
      <c r="I10134" s="1">
        <v>27</v>
      </c>
      <c r="J10134" s="1">
        <v>175</v>
      </c>
      <c r="K10134" s="1">
        <v>46.029000000000003</v>
      </c>
      <c r="L10134" s="1">
        <v>22.472999999999999</v>
      </c>
      <c r="M10134" s="1">
        <v>2.3610000000000002</v>
      </c>
      <c r="N10134" s="1">
        <v>165.07599999999999</v>
      </c>
      <c r="O10134" s="54">
        <f t="shared" si="157"/>
        <v>0.105059404618876</v>
      </c>
    </row>
    <row r="10135" spans="1:15" ht="18" x14ac:dyDescent="0.35">
      <c r="A10135" t="s">
        <v>61</v>
      </c>
      <c r="B10135" t="s">
        <v>22</v>
      </c>
      <c r="C10135" s="19" t="s">
        <v>11</v>
      </c>
      <c r="E10135" s="1">
        <v>8</v>
      </c>
      <c r="F10135" s="1">
        <v>1</v>
      </c>
      <c r="G10135" s="1">
        <v>2.1829999999999998</v>
      </c>
      <c r="H10135" s="1">
        <v>51.695560344999997</v>
      </c>
      <c r="I10135" s="1">
        <v>30</v>
      </c>
      <c r="J10135" s="1">
        <v>165</v>
      </c>
      <c r="K10135" s="1">
        <v>48.905999999999999</v>
      </c>
      <c r="L10135" s="1">
        <v>22.120999999999999</v>
      </c>
      <c r="M10135" s="1">
        <v>2.9769999999999999</v>
      </c>
      <c r="N10135" s="1">
        <v>157.08699999999999</v>
      </c>
      <c r="O10135" s="54">
        <f t="shared" si="157"/>
        <v>0.13457800280276661</v>
      </c>
    </row>
    <row r="10136" spans="1:15" ht="18" x14ac:dyDescent="0.35">
      <c r="A10136" t="s">
        <v>61</v>
      </c>
      <c r="B10136" t="s">
        <v>22</v>
      </c>
      <c r="C10136" s="19" t="s">
        <v>11</v>
      </c>
      <c r="E10136">
        <v>9</v>
      </c>
      <c r="F10136">
        <v>1</v>
      </c>
      <c r="G10136">
        <v>2.5619999999999998</v>
      </c>
      <c r="H10136">
        <v>56.370787200000009</v>
      </c>
      <c r="I10136">
        <v>33</v>
      </c>
      <c r="J10136">
        <v>144</v>
      </c>
      <c r="K10136">
        <v>55.142000000000003</v>
      </c>
      <c r="L10136">
        <v>26.207999999999998</v>
      </c>
      <c r="M10136">
        <v>2.74</v>
      </c>
      <c r="N10136">
        <v>153.51400000000001</v>
      </c>
      <c r="O10136" s="54">
        <f t="shared" si="157"/>
        <v>0.10454822954822957</v>
      </c>
    </row>
    <row r="10137" spans="1:15" ht="18" x14ac:dyDescent="0.35">
      <c r="A10137" t="s">
        <v>61</v>
      </c>
      <c r="B10137" t="s">
        <v>22</v>
      </c>
      <c r="C10137" s="19" t="s">
        <v>11</v>
      </c>
      <c r="E10137" s="1">
        <v>10</v>
      </c>
      <c r="F10137" s="1">
        <v>1</v>
      </c>
      <c r="G10137" s="1">
        <v>2.6080000000000001</v>
      </c>
      <c r="H10137" s="1">
        <v>46.218434795000007</v>
      </c>
      <c r="I10137" s="1">
        <v>49</v>
      </c>
      <c r="J10137" s="1">
        <v>154</v>
      </c>
      <c r="K10137" s="1">
        <v>40.704000000000001</v>
      </c>
      <c r="L10137" s="1">
        <v>20.033000000000001</v>
      </c>
      <c r="M10137" s="1">
        <v>2.9390000000000001</v>
      </c>
      <c r="N10137" s="1">
        <v>1.298</v>
      </c>
      <c r="O10137" s="54">
        <f t="shared" si="157"/>
        <v>0.14670793191234463</v>
      </c>
    </row>
    <row r="10138" spans="1:15" ht="18" x14ac:dyDescent="0.35">
      <c r="A10138" t="s">
        <v>61</v>
      </c>
      <c r="B10138" t="s">
        <v>22</v>
      </c>
      <c r="C10138" s="19" t="s">
        <v>11</v>
      </c>
      <c r="E10138" s="1">
        <v>10</v>
      </c>
      <c r="F10138" s="1">
        <v>1</v>
      </c>
      <c r="G10138" s="1">
        <v>1.514</v>
      </c>
      <c r="H10138" s="1">
        <v>30.845342550000002</v>
      </c>
      <c r="I10138" s="1">
        <v>34</v>
      </c>
      <c r="J10138" s="1">
        <v>134</v>
      </c>
      <c r="K10138" s="1">
        <v>43.058</v>
      </c>
      <c r="L10138" s="1">
        <v>21.39</v>
      </c>
      <c r="M10138" s="1">
        <v>1.837</v>
      </c>
      <c r="N10138" s="1">
        <v>148.07499999999999</v>
      </c>
      <c r="O10138" s="54">
        <f t="shared" si="157"/>
        <v>8.5881252921926124E-2</v>
      </c>
    </row>
    <row r="10139" spans="1:15" ht="18" x14ac:dyDescent="0.35">
      <c r="A10139" t="s">
        <v>61</v>
      </c>
      <c r="B10139" t="s">
        <v>22</v>
      </c>
      <c r="C10139" s="19" t="s">
        <v>11</v>
      </c>
      <c r="E10139" s="1">
        <v>10</v>
      </c>
      <c r="F10139" s="1">
        <v>1</v>
      </c>
      <c r="G10139" s="1">
        <v>5.0869999999999997</v>
      </c>
      <c r="H10139" s="1">
        <v>133.34236708000003</v>
      </c>
      <c r="I10139" s="1">
        <v>31</v>
      </c>
      <c r="J10139" s="1">
        <v>232</v>
      </c>
      <c r="K10139" s="1">
        <v>63.033999999999999</v>
      </c>
      <c r="L10139" s="1">
        <v>29.146000000000001</v>
      </c>
      <c r="M10139" s="1">
        <v>5.8280000000000003</v>
      </c>
      <c r="N10139" s="1">
        <v>176.67699999999999</v>
      </c>
      <c r="O10139" s="54">
        <f t="shared" si="157"/>
        <v>0.19995882796953271</v>
      </c>
    </row>
    <row r="10140" spans="1:15" ht="18" x14ac:dyDescent="0.35">
      <c r="A10140" t="s">
        <v>61</v>
      </c>
      <c r="B10140" t="s">
        <v>22</v>
      </c>
      <c r="C10140" s="19" t="s">
        <v>11</v>
      </c>
      <c r="E10140" s="2">
        <v>11</v>
      </c>
      <c r="F10140" s="2">
        <v>1</v>
      </c>
      <c r="G10140" s="2">
        <v>0</v>
      </c>
      <c r="H10140" s="2">
        <v>0</v>
      </c>
      <c r="I10140" s="2">
        <v>0</v>
      </c>
      <c r="J10140" s="2">
        <v>0</v>
      </c>
      <c r="K10140" s="2">
        <v>0</v>
      </c>
      <c r="L10140" s="2">
        <v>0</v>
      </c>
      <c r="M10140" s="2">
        <v>0</v>
      </c>
      <c r="N10140" s="2">
        <v>0</v>
      </c>
      <c r="O10140" s="54">
        <v>0</v>
      </c>
    </row>
    <row r="10141" spans="1:15" ht="18" x14ac:dyDescent="0.35">
      <c r="A10141" t="s">
        <v>61</v>
      </c>
      <c r="B10141" t="s">
        <v>22</v>
      </c>
      <c r="C10141" s="19" t="s">
        <v>11</v>
      </c>
      <c r="E10141" s="1">
        <v>12</v>
      </c>
      <c r="F10141" s="1">
        <v>1</v>
      </c>
      <c r="G10141" s="1">
        <v>1.343</v>
      </c>
      <c r="H10141" s="1">
        <v>39.946952045000003</v>
      </c>
      <c r="I10141" s="1">
        <v>35</v>
      </c>
      <c r="J10141" s="1">
        <v>187</v>
      </c>
      <c r="K10141" s="1">
        <v>49.298000000000002</v>
      </c>
      <c r="L10141" s="1">
        <v>22.789000000000001</v>
      </c>
      <c r="M10141" s="1">
        <v>2.2330000000000001</v>
      </c>
      <c r="N10141" s="1">
        <v>168.23599999999999</v>
      </c>
      <c r="O10141" s="54">
        <f t="shared" si="157"/>
        <v>9.7985870376058617E-2</v>
      </c>
    </row>
    <row r="10142" spans="1:15" ht="18" x14ac:dyDescent="0.35">
      <c r="A10142" t="s">
        <v>61</v>
      </c>
      <c r="B10142" t="s">
        <v>22</v>
      </c>
      <c r="C10142" s="19" t="s">
        <v>11</v>
      </c>
      <c r="E10142" s="1">
        <v>12</v>
      </c>
      <c r="F10142" s="1">
        <v>1</v>
      </c>
      <c r="G10142" s="31">
        <v>4.4359999999999999</v>
      </c>
      <c r="H10142" s="1">
        <v>88.804035600000006</v>
      </c>
      <c r="I10142" s="1">
        <v>31</v>
      </c>
      <c r="J10142" s="1">
        <v>188</v>
      </c>
      <c r="K10142" s="1">
        <v>52.600999999999999</v>
      </c>
      <c r="L10142" s="1">
        <v>24.276</v>
      </c>
      <c r="M10142" s="1">
        <v>4.66</v>
      </c>
      <c r="N10142" s="1">
        <v>167.316</v>
      </c>
      <c r="O10142" s="54">
        <f t="shared" si="157"/>
        <v>0.19195913659581482</v>
      </c>
    </row>
    <row r="10143" spans="1:15" ht="18" x14ac:dyDescent="0.35">
      <c r="A10143" t="s">
        <v>61</v>
      </c>
      <c r="B10143" t="s">
        <v>22</v>
      </c>
      <c r="C10143" s="19" t="s">
        <v>11</v>
      </c>
      <c r="E10143">
        <v>13</v>
      </c>
      <c r="F10143">
        <v>1</v>
      </c>
      <c r="G10143">
        <v>5.008</v>
      </c>
      <c r="H10143">
        <v>82.516698990000009</v>
      </c>
      <c r="I10143">
        <v>38</v>
      </c>
      <c r="J10143">
        <v>207</v>
      </c>
      <c r="K10143">
        <v>46.481999999999999</v>
      </c>
      <c r="L10143">
        <v>20.207000000000001</v>
      </c>
      <c r="M10143">
        <v>5.202</v>
      </c>
      <c r="N10143">
        <v>170.04900000000001</v>
      </c>
      <c r="O10143" s="54">
        <f t="shared" si="157"/>
        <v>0.25743554213886277</v>
      </c>
    </row>
    <row r="10144" spans="1:15" ht="18" x14ac:dyDescent="0.35">
      <c r="A10144" t="s">
        <v>61</v>
      </c>
      <c r="B10144" t="s">
        <v>22</v>
      </c>
      <c r="C10144" s="19" t="s">
        <v>11</v>
      </c>
      <c r="E10144" s="1">
        <v>14</v>
      </c>
      <c r="F10144" s="1">
        <v>1</v>
      </c>
      <c r="G10144" s="1">
        <v>2.8679999999999999</v>
      </c>
      <c r="H10144" s="1">
        <v>62.853128800000007</v>
      </c>
      <c r="I10144" s="1">
        <v>28</v>
      </c>
      <c r="J10144" s="1">
        <v>176</v>
      </c>
      <c r="K10144" s="1">
        <v>46.481999999999999</v>
      </c>
      <c r="L10144" s="1">
        <v>21.728000000000002</v>
      </c>
      <c r="M10144" s="1">
        <v>3.6850000000000001</v>
      </c>
      <c r="N10144" s="1">
        <v>174.18700000000001</v>
      </c>
      <c r="O10144" s="54">
        <f t="shared" si="157"/>
        <v>0.16959683357879232</v>
      </c>
    </row>
    <row r="10145" spans="1:15" ht="18" x14ac:dyDescent="0.35">
      <c r="A10145" t="s">
        <v>61</v>
      </c>
      <c r="B10145" t="s">
        <v>22</v>
      </c>
      <c r="C10145" s="19" t="s">
        <v>11</v>
      </c>
      <c r="E10145" s="1">
        <v>14</v>
      </c>
      <c r="F10145" s="1">
        <v>1</v>
      </c>
      <c r="G10145" s="1">
        <v>3.4649999999999999</v>
      </c>
      <c r="H10145" s="1">
        <v>85.320733120000014</v>
      </c>
      <c r="I10145" s="1">
        <v>36</v>
      </c>
      <c r="J10145" s="1">
        <v>204</v>
      </c>
      <c r="K10145" s="1">
        <v>55.268999999999998</v>
      </c>
      <c r="L10145" s="1">
        <v>26.228000000000002</v>
      </c>
      <c r="M10145" s="1">
        <v>4.1440000000000001</v>
      </c>
      <c r="N10145" s="1">
        <v>163.11799999999999</v>
      </c>
      <c r="O10145" s="54">
        <f t="shared" si="157"/>
        <v>0.15799908494738446</v>
      </c>
    </row>
    <row r="10146" spans="1:15" ht="18" x14ac:dyDescent="0.35">
      <c r="A10146" t="s">
        <v>61</v>
      </c>
      <c r="B10146" t="s">
        <v>22</v>
      </c>
      <c r="C10146" s="19" t="s">
        <v>11</v>
      </c>
      <c r="E10146">
        <v>15</v>
      </c>
      <c r="F10146">
        <v>1</v>
      </c>
      <c r="G10146">
        <v>3.7829999999999999</v>
      </c>
      <c r="H10146">
        <v>80.544118019999985</v>
      </c>
      <c r="I10146">
        <v>40</v>
      </c>
      <c r="J10146">
        <v>184</v>
      </c>
      <c r="K10146">
        <v>49.939</v>
      </c>
      <c r="L10146">
        <v>22.251999999999999</v>
      </c>
      <c r="M10146">
        <v>4.6109999999999998</v>
      </c>
      <c r="N10146">
        <v>24.055</v>
      </c>
      <c r="O10146" s="54">
        <f t="shared" si="157"/>
        <v>0.20721732877943555</v>
      </c>
    </row>
    <row r="10147" spans="1:15" ht="18" x14ac:dyDescent="0.35">
      <c r="A10147" t="s">
        <v>61</v>
      </c>
      <c r="B10147" t="s">
        <v>22</v>
      </c>
      <c r="C10147" s="19" t="s">
        <v>11</v>
      </c>
      <c r="E10147" s="2">
        <v>16</v>
      </c>
      <c r="F10147" s="2">
        <v>1</v>
      </c>
      <c r="G10147" s="2">
        <v>0</v>
      </c>
      <c r="H10147" s="2">
        <v>0</v>
      </c>
      <c r="I10147" s="2">
        <v>0</v>
      </c>
      <c r="J10147" s="2">
        <v>0</v>
      </c>
      <c r="K10147" s="2">
        <v>0</v>
      </c>
      <c r="L10147" s="2">
        <v>0</v>
      </c>
      <c r="M10147" s="2">
        <v>0</v>
      </c>
      <c r="N10147" s="2">
        <v>0</v>
      </c>
      <c r="O10147" s="54">
        <v>0</v>
      </c>
    </row>
    <row r="10148" spans="1:15" ht="18" x14ac:dyDescent="0.35">
      <c r="A10148" t="s">
        <v>61</v>
      </c>
      <c r="B10148" t="s">
        <v>22</v>
      </c>
      <c r="C10148" s="19" t="s">
        <v>11</v>
      </c>
      <c r="E10148" s="2">
        <v>16</v>
      </c>
      <c r="F10148" s="2">
        <v>1</v>
      </c>
      <c r="G10148" s="2">
        <v>0</v>
      </c>
      <c r="H10148" s="2">
        <v>0</v>
      </c>
      <c r="I10148" s="2">
        <v>0</v>
      </c>
      <c r="J10148" s="2">
        <v>0</v>
      </c>
      <c r="K10148" s="2">
        <v>0</v>
      </c>
      <c r="L10148" s="2">
        <v>0</v>
      </c>
      <c r="M10148" s="2">
        <v>0</v>
      </c>
      <c r="N10148" s="2">
        <v>0</v>
      </c>
      <c r="O10148" s="54">
        <v>0</v>
      </c>
    </row>
    <row r="10149" spans="1:15" ht="18" x14ac:dyDescent="0.35">
      <c r="A10149" t="s">
        <v>61</v>
      </c>
      <c r="B10149" t="s">
        <v>22</v>
      </c>
      <c r="C10149" s="19" t="s">
        <v>11</v>
      </c>
      <c r="E10149" s="2">
        <v>17</v>
      </c>
      <c r="F10149" s="2">
        <v>1</v>
      </c>
      <c r="G10149" s="2">
        <v>0</v>
      </c>
      <c r="H10149" s="2">
        <v>0</v>
      </c>
      <c r="I10149" s="2">
        <v>0</v>
      </c>
      <c r="J10149" s="2">
        <v>0</v>
      </c>
      <c r="K10149" s="2">
        <v>0</v>
      </c>
      <c r="L10149" s="2">
        <v>0</v>
      </c>
      <c r="M10149" s="2">
        <v>0</v>
      </c>
      <c r="N10149" s="2">
        <v>0</v>
      </c>
      <c r="O10149" s="54">
        <v>0</v>
      </c>
    </row>
    <row r="10150" spans="1:15" ht="18" x14ac:dyDescent="0.35">
      <c r="A10150" t="s">
        <v>61</v>
      </c>
      <c r="B10150" t="s">
        <v>22</v>
      </c>
      <c r="C10150" s="19" t="s">
        <v>11</v>
      </c>
      <c r="E10150" s="2">
        <v>18</v>
      </c>
      <c r="F10150" s="2">
        <v>1</v>
      </c>
      <c r="G10150" s="2">
        <v>0</v>
      </c>
      <c r="H10150" s="2">
        <v>0</v>
      </c>
      <c r="I10150" s="2">
        <v>0</v>
      </c>
      <c r="J10150" s="2">
        <v>0</v>
      </c>
      <c r="K10150" s="2">
        <v>0</v>
      </c>
      <c r="L10150" s="2">
        <v>0</v>
      </c>
      <c r="M10150" s="2">
        <v>0</v>
      </c>
      <c r="N10150" s="2">
        <v>0</v>
      </c>
      <c r="O10150" s="54">
        <v>0</v>
      </c>
    </row>
    <row r="10151" spans="1:15" ht="18" x14ac:dyDescent="0.35">
      <c r="A10151" t="s">
        <v>61</v>
      </c>
      <c r="B10151" t="s">
        <v>22</v>
      </c>
      <c r="C10151" s="19" t="s">
        <v>11</v>
      </c>
      <c r="E10151">
        <v>19</v>
      </c>
      <c r="F10151">
        <v>1</v>
      </c>
      <c r="G10151">
        <v>5.5389999999999997</v>
      </c>
      <c r="H10151">
        <v>148.14539782000003</v>
      </c>
      <c r="I10151">
        <v>38</v>
      </c>
      <c r="J10151">
        <v>194</v>
      </c>
      <c r="K10151">
        <v>63.905999999999999</v>
      </c>
      <c r="L10151">
        <v>28.141999999999999</v>
      </c>
      <c r="M10151">
        <v>6.7060000000000004</v>
      </c>
      <c r="N10151">
        <v>14.96</v>
      </c>
      <c r="O10151" s="54">
        <f t="shared" si="157"/>
        <v>0.23829152156918487</v>
      </c>
    </row>
    <row r="10152" spans="1:15" ht="18" x14ac:dyDescent="0.35">
      <c r="A10152" t="s">
        <v>61</v>
      </c>
      <c r="B10152" t="s">
        <v>22</v>
      </c>
      <c r="C10152" s="19" t="s">
        <v>11</v>
      </c>
      <c r="E10152">
        <v>20</v>
      </c>
      <c r="F10152">
        <v>1</v>
      </c>
      <c r="G10152">
        <v>6.2779999999999996</v>
      </c>
      <c r="H10152">
        <v>128.01531312</v>
      </c>
      <c r="I10152">
        <v>45</v>
      </c>
      <c r="J10152">
        <v>184</v>
      </c>
      <c r="K10152">
        <v>60.689</v>
      </c>
      <c r="L10152">
        <v>25.835999999999999</v>
      </c>
      <c r="M10152">
        <v>6.3120000000000003</v>
      </c>
      <c r="N10152">
        <v>35.536000000000001</v>
      </c>
      <c r="O10152" s="54">
        <f t="shared" si="157"/>
        <v>0.24431026474686487</v>
      </c>
    </row>
    <row r="10153" spans="1:15" ht="18" x14ac:dyDescent="0.35">
      <c r="A10153" t="s">
        <v>61</v>
      </c>
      <c r="B10153" t="s">
        <v>22</v>
      </c>
      <c r="C10153" s="19" t="s">
        <v>11</v>
      </c>
      <c r="E10153">
        <v>21</v>
      </c>
      <c r="F10153">
        <v>1</v>
      </c>
      <c r="G10153">
        <v>3.3780000000000001</v>
      </c>
      <c r="H10153">
        <v>75.038932645000003</v>
      </c>
      <c r="I10153">
        <v>53</v>
      </c>
      <c r="J10153">
        <v>167</v>
      </c>
      <c r="K10153">
        <v>43.843000000000004</v>
      </c>
      <c r="L10153">
        <v>19.786999999999999</v>
      </c>
      <c r="M10153">
        <v>4.8310000000000004</v>
      </c>
      <c r="N10153">
        <v>45.420999999999999</v>
      </c>
      <c r="O10153" s="54">
        <f t="shared" si="157"/>
        <v>0.24415019962601711</v>
      </c>
    </row>
    <row r="10154" spans="1:15" ht="18" x14ac:dyDescent="0.35">
      <c r="A10154" t="s">
        <v>61</v>
      </c>
      <c r="B10154" t="s">
        <v>22</v>
      </c>
      <c r="C10154" s="19" t="s">
        <v>11</v>
      </c>
      <c r="E10154" s="2">
        <v>22</v>
      </c>
      <c r="F10154" s="2">
        <v>1</v>
      </c>
      <c r="G10154" s="2">
        <v>0</v>
      </c>
      <c r="H10154" s="2">
        <v>0</v>
      </c>
      <c r="I10154" s="2">
        <v>0</v>
      </c>
      <c r="J10154" s="2">
        <v>0</v>
      </c>
      <c r="K10154" s="2">
        <v>0</v>
      </c>
      <c r="L10154" s="2">
        <v>0</v>
      </c>
      <c r="M10154" s="2">
        <v>0</v>
      </c>
      <c r="N10154" s="2">
        <v>0</v>
      </c>
      <c r="O10154" s="54">
        <v>0</v>
      </c>
    </row>
    <row r="10155" spans="1:15" ht="18" x14ac:dyDescent="0.35">
      <c r="A10155" t="s">
        <v>61</v>
      </c>
      <c r="B10155" t="s">
        <v>22</v>
      </c>
      <c r="C10155" s="19" t="s">
        <v>11</v>
      </c>
      <c r="E10155">
        <v>23</v>
      </c>
      <c r="F10155">
        <v>1</v>
      </c>
      <c r="G10155">
        <v>2.3929999999999998</v>
      </c>
      <c r="H10155">
        <v>69.056062210000007</v>
      </c>
      <c r="I10155">
        <v>53</v>
      </c>
      <c r="J10155">
        <v>153</v>
      </c>
      <c r="K10155">
        <v>54.771000000000001</v>
      </c>
      <c r="L10155">
        <v>26.771000000000001</v>
      </c>
      <c r="M10155">
        <v>3.286</v>
      </c>
      <c r="N10155">
        <v>46.762</v>
      </c>
      <c r="O10155" s="54">
        <f t="shared" si="157"/>
        <v>0.12274476112210975</v>
      </c>
    </row>
    <row r="10156" spans="1:15" ht="18" x14ac:dyDescent="0.35">
      <c r="A10156" t="s">
        <v>61</v>
      </c>
      <c r="B10156" t="s">
        <v>22</v>
      </c>
      <c r="C10156" s="19" t="s">
        <v>11</v>
      </c>
      <c r="E10156">
        <v>24</v>
      </c>
      <c r="F10156">
        <v>1</v>
      </c>
      <c r="G10156">
        <v>1.917</v>
      </c>
      <c r="H10156">
        <v>37.813864479999999</v>
      </c>
      <c r="I10156">
        <v>40</v>
      </c>
      <c r="J10156">
        <v>183</v>
      </c>
      <c r="K10156">
        <v>50.353000000000002</v>
      </c>
      <c r="L10156">
        <v>24.303999999999998</v>
      </c>
      <c r="M10156">
        <v>1.982</v>
      </c>
      <c r="N10156">
        <v>41.456000000000003</v>
      </c>
      <c r="O10156" s="54">
        <f t="shared" si="157"/>
        <v>8.1550362080316005E-2</v>
      </c>
    </row>
    <row r="10157" spans="1:15" ht="18" x14ac:dyDescent="0.35">
      <c r="A10157" t="s">
        <v>61</v>
      </c>
      <c r="B10157" t="s">
        <v>22</v>
      </c>
      <c r="C10157" s="19" t="s">
        <v>11</v>
      </c>
      <c r="E10157" s="2">
        <v>25</v>
      </c>
      <c r="F10157" s="2">
        <v>1</v>
      </c>
      <c r="G10157" s="2">
        <v>0</v>
      </c>
      <c r="H10157" s="2">
        <v>0</v>
      </c>
      <c r="I10157" s="2">
        <v>0</v>
      </c>
      <c r="J10157" s="2">
        <v>0</v>
      </c>
      <c r="K10157" s="2">
        <v>0</v>
      </c>
      <c r="L10157" s="2">
        <v>0</v>
      </c>
      <c r="M10157" s="2">
        <v>0</v>
      </c>
      <c r="N10157" s="2">
        <v>0</v>
      </c>
      <c r="O10157" s="54">
        <v>0</v>
      </c>
    </row>
    <row r="10158" spans="1:15" ht="18" x14ac:dyDescent="0.35">
      <c r="A10158" t="s">
        <v>61</v>
      </c>
      <c r="B10158" t="s">
        <v>22</v>
      </c>
      <c r="C10158" s="19" t="s">
        <v>11</v>
      </c>
      <c r="E10158">
        <v>26</v>
      </c>
      <c r="F10158">
        <v>1</v>
      </c>
      <c r="G10158">
        <v>4.0449999999999999</v>
      </c>
      <c r="H10158">
        <v>86.314998420000009</v>
      </c>
      <c r="I10158">
        <v>51</v>
      </c>
      <c r="J10158">
        <v>137</v>
      </c>
      <c r="K10158">
        <v>53.234999999999999</v>
      </c>
      <c r="L10158">
        <v>24.402000000000001</v>
      </c>
      <c r="M10158">
        <v>4.5060000000000002</v>
      </c>
      <c r="N10158">
        <v>32.662999999999997</v>
      </c>
      <c r="O10158" s="54">
        <f t="shared" si="157"/>
        <v>0.18465699532825178</v>
      </c>
    </row>
    <row r="10159" spans="1:15" ht="18" x14ac:dyDescent="0.35">
      <c r="A10159" t="s">
        <v>61</v>
      </c>
      <c r="B10159" t="s">
        <v>22</v>
      </c>
      <c r="C10159" s="19" t="s">
        <v>11</v>
      </c>
      <c r="E10159">
        <v>27</v>
      </c>
      <c r="F10159">
        <v>1</v>
      </c>
      <c r="G10159">
        <v>2.1280000000000001</v>
      </c>
      <c r="H10159">
        <v>62.893752550000009</v>
      </c>
      <c r="I10159">
        <v>45</v>
      </c>
      <c r="J10159">
        <v>194</v>
      </c>
      <c r="K10159">
        <v>57.042000000000002</v>
      </c>
      <c r="L10159">
        <v>27.41</v>
      </c>
      <c r="M10159">
        <v>2.923</v>
      </c>
      <c r="N10159">
        <v>53.706000000000003</v>
      </c>
      <c r="O10159" s="54">
        <f t="shared" si="157"/>
        <v>0.10663991244071507</v>
      </c>
    </row>
    <row r="10160" spans="1:15" ht="18" x14ac:dyDescent="0.35">
      <c r="A10160" t="s">
        <v>61</v>
      </c>
      <c r="B10160" t="s">
        <v>22</v>
      </c>
      <c r="C10160" s="19" t="s">
        <v>11</v>
      </c>
      <c r="E10160" s="2">
        <v>28</v>
      </c>
      <c r="F10160" s="2">
        <v>1</v>
      </c>
      <c r="G10160" s="2">
        <v>0</v>
      </c>
      <c r="H10160" s="2">
        <v>0</v>
      </c>
      <c r="I10160" s="2">
        <v>0</v>
      </c>
      <c r="J10160" s="2">
        <v>0</v>
      </c>
      <c r="K10160" s="2">
        <v>0</v>
      </c>
      <c r="L10160" s="2">
        <v>0</v>
      </c>
      <c r="M10160" s="2">
        <v>0</v>
      </c>
      <c r="N10160" s="2">
        <v>0</v>
      </c>
      <c r="O10160" s="54">
        <v>0</v>
      </c>
    </row>
    <row r="10161" spans="1:15" ht="18" x14ac:dyDescent="0.35">
      <c r="A10161" t="s">
        <v>61</v>
      </c>
      <c r="B10161" t="s">
        <v>22</v>
      </c>
      <c r="C10161" s="19" t="s">
        <v>11</v>
      </c>
      <c r="E10161" s="1">
        <v>28</v>
      </c>
      <c r="F10161" s="1">
        <v>1</v>
      </c>
      <c r="G10161" s="1">
        <v>4.7850000000000001</v>
      </c>
      <c r="H10161" s="1">
        <v>101.31969252</v>
      </c>
      <c r="I10161" s="1">
        <v>32</v>
      </c>
      <c r="J10161" s="1">
        <v>197</v>
      </c>
      <c r="K10161" s="1">
        <v>58.476999999999997</v>
      </c>
      <c r="L10161" s="1">
        <v>27.298999999999999</v>
      </c>
      <c r="M10161" s="1">
        <v>4.7279999999999998</v>
      </c>
      <c r="N10161" s="1">
        <v>40.840000000000003</v>
      </c>
      <c r="O10161" s="54">
        <f t="shared" si="157"/>
        <v>0.17319315725850762</v>
      </c>
    </row>
    <row r="10162" spans="1:15" ht="18" x14ac:dyDescent="0.35">
      <c r="A10162" t="s">
        <v>61</v>
      </c>
      <c r="B10162" t="s">
        <v>22</v>
      </c>
      <c r="C10162" s="19" t="s">
        <v>11</v>
      </c>
      <c r="E10162" s="2">
        <v>29</v>
      </c>
      <c r="F10162" s="2">
        <v>1</v>
      </c>
      <c r="G10162" s="2">
        <v>0</v>
      </c>
      <c r="H10162" s="2">
        <v>0</v>
      </c>
      <c r="I10162" s="2">
        <v>0</v>
      </c>
      <c r="J10162" s="2">
        <v>0</v>
      </c>
      <c r="K10162" s="2">
        <v>0</v>
      </c>
      <c r="L10162" s="2">
        <v>0</v>
      </c>
      <c r="M10162" s="2">
        <v>0</v>
      </c>
      <c r="N10162" s="2">
        <v>0</v>
      </c>
      <c r="O10162" s="54">
        <v>0</v>
      </c>
    </row>
    <row r="10163" spans="1:15" ht="18" x14ac:dyDescent="0.35">
      <c r="A10163" t="s">
        <v>61</v>
      </c>
      <c r="B10163" t="s">
        <v>22</v>
      </c>
      <c r="C10163" s="19" t="s">
        <v>11</v>
      </c>
      <c r="E10163">
        <v>30</v>
      </c>
      <c r="F10163">
        <v>1</v>
      </c>
      <c r="G10163">
        <v>3.6349999999999998</v>
      </c>
      <c r="H10163">
        <v>72.527223880000008</v>
      </c>
      <c r="I10163">
        <v>36</v>
      </c>
      <c r="J10163">
        <v>233</v>
      </c>
      <c r="K10163">
        <v>51.639000000000003</v>
      </c>
      <c r="L10163">
        <v>24.494</v>
      </c>
      <c r="M10163">
        <v>3.7719999999999998</v>
      </c>
      <c r="N10163">
        <v>32.290999999999997</v>
      </c>
      <c r="O10163" s="54">
        <f t="shared" si="157"/>
        <v>0.15399689719931411</v>
      </c>
    </row>
    <row r="10164" spans="1:15" ht="18" x14ac:dyDescent="0.35">
      <c r="A10164" t="s">
        <v>61</v>
      </c>
      <c r="B10164" t="s">
        <v>22</v>
      </c>
      <c r="C10164" s="19" t="s">
        <v>11</v>
      </c>
      <c r="E10164">
        <v>31</v>
      </c>
      <c r="F10164">
        <v>1</v>
      </c>
      <c r="G10164">
        <v>3.5</v>
      </c>
      <c r="H10164">
        <v>62.503273925000002</v>
      </c>
      <c r="I10164">
        <v>65</v>
      </c>
      <c r="J10164">
        <v>148</v>
      </c>
      <c r="K10164">
        <v>43.752000000000002</v>
      </c>
      <c r="L10164">
        <v>18.695</v>
      </c>
      <c r="M10164">
        <v>4.2590000000000003</v>
      </c>
      <c r="N10164">
        <v>29.138999999999999</v>
      </c>
      <c r="O10164" s="54">
        <f t="shared" si="157"/>
        <v>0.22781492377641083</v>
      </c>
    </row>
    <row r="10165" spans="1:15" ht="18" x14ac:dyDescent="0.35">
      <c r="A10165" t="s">
        <v>61</v>
      </c>
      <c r="B10165" t="s">
        <v>22</v>
      </c>
      <c r="C10165" s="19" t="s">
        <v>11</v>
      </c>
      <c r="E10165">
        <v>32</v>
      </c>
      <c r="F10165">
        <v>1</v>
      </c>
      <c r="G10165">
        <v>3.4089999999999998</v>
      </c>
      <c r="H10165">
        <v>93.794605590000003</v>
      </c>
      <c r="I10165">
        <v>29</v>
      </c>
      <c r="J10165">
        <v>197</v>
      </c>
      <c r="K10165">
        <v>67.597999999999999</v>
      </c>
      <c r="L10165">
        <v>31.786000000000001</v>
      </c>
      <c r="M10165">
        <v>3.7589999999999999</v>
      </c>
      <c r="N10165">
        <v>46.564</v>
      </c>
      <c r="O10165" s="54">
        <f t="shared" si="157"/>
        <v>0.1182596111495627</v>
      </c>
    </row>
    <row r="10166" spans="1:15" ht="18" x14ac:dyDescent="0.35">
      <c r="A10166" t="s">
        <v>61</v>
      </c>
      <c r="B10166" t="s">
        <v>22</v>
      </c>
      <c r="C10166" s="19" t="s">
        <v>11</v>
      </c>
      <c r="E10166" s="2">
        <v>33</v>
      </c>
      <c r="F10166" s="2">
        <v>1</v>
      </c>
      <c r="G10166" s="2">
        <v>0</v>
      </c>
      <c r="H10166" s="2">
        <v>0</v>
      </c>
      <c r="I10166" s="2">
        <v>0</v>
      </c>
      <c r="J10166" s="2">
        <v>0</v>
      </c>
      <c r="K10166" s="2">
        <v>0</v>
      </c>
      <c r="L10166" s="2">
        <v>0</v>
      </c>
      <c r="M10166" s="2">
        <v>0</v>
      </c>
      <c r="N10166" s="2">
        <v>0</v>
      </c>
      <c r="O10166" s="54">
        <v>0</v>
      </c>
    </row>
    <row r="10167" spans="1:15" ht="18" x14ac:dyDescent="0.35">
      <c r="A10167" t="s">
        <v>61</v>
      </c>
      <c r="B10167" t="s">
        <v>22</v>
      </c>
      <c r="C10167" s="19" t="s">
        <v>11</v>
      </c>
      <c r="E10167" s="1">
        <v>34</v>
      </c>
      <c r="F10167" s="1">
        <v>1</v>
      </c>
      <c r="G10167" s="1">
        <v>3.637</v>
      </c>
      <c r="H10167" s="1">
        <v>84.944759725000011</v>
      </c>
      <c r="I10167" s="1">
        <v>45</v>
      </c>
      <c r="J10167" s="1">
        <v>136</v>
      </c>
      <c r="K10167" s="1">
        <v>56.427</v>
      </c>
      <c r="L10167" s="1">
        <v>24.745000000000001</v>
      </c>
      <c r="M10167" s="1">
        <v>4.3730000000000002</v>
      </c>
      <c r="N10167" s="1">
        <v>53.116999999999997</v>
      </c>
      <c r="O10167" s="54">
        <f t="shared" si="157"/>
        <v>0.1767225702162053</v>
      </c>
    </row>
    <row r="10168" spans="1:15" ht="18" x14ac:dyDescent="0.35">
      <c r="A10168" t="s">
        <v>61</v>
      </c>
      <c r="B10168" t="s">
        <v>22</v>
      </c>
      <c r="C10168" s="19" t="s">
        <v>11</v>
      </c>
      <c r="E10168" s="1">
        <v>34</v>
      </c>
      <c r="F10168" s="1">
        <v>1</v>
      </c>
      <c r="G10168" s="1">
        <v>2.2890000000000001</v>
      </c>
      <c r="H10168" s="1">
        <v>83.529467525000001</v>
      </c>
      <c r="I10168" s="1">
        <v>58</v>
      </c>
      <c r="J10168" s="1">
        <v>209</v>
      </c>
      <c r="K10168" s="1">
        <v>62.334000000000003</v>
      </c>
      <c r="L10168" s="1">
        <v>29.065000000000001</v>
      </c>
      <c r="M10168" s="1">
        <v>3.661</v>
      </c>
      <c r="N10168" s="1">
        <v>40.131</v>
      </c>
      <c r="O10168" s="54">
        <f t="shared" si="157"/>
        <v>0.1259590572853948</v>
      </c>
    </row>
    <row r="10169" spans="1:15" ht="18" x14ac:dyDescent="0.35">
      <c r="A10169" t="s">
        <v>61</v>
      </c>
      <c r="B10169" t="s">
        <v>22</v>
      </c>
      <c r="C10169" s="19" t="s">
        <v>11</v>
      </c>
      <c r="E10169" s="1">
        <v>35</v>
      </c>
      <c r="F10169" s="1">
        <v>1</v>
      </c>
      <c r="G10169" s="1">
        <v>2.0419999999999998</v>
      </c>
      <c r="H10169" s="1">
        <v>51.192225409999999</v>
      </c>
      <c r="I10169" s="1">
        <v>44</v>
      </c>
      <c r="J10169" s="1">
        <v>205</v>
      </c>
      <c r="K10169" s="1">
        <v>54.960999999999999</v>
      </c>
      <c r="L10169" s="1">
        <v>24.460999999999999</v>
      </c>
      <c r="M10169" s="1">
        <v>2.6659999999999999</v>
      </c>
      <c r="N10169" s="1">
        <v>28.558</v>
      </c>
      <c r="O10169" s="54">
        <f t="shared" si="157"/>
        <v>0.10898982053064062</v>
      </c>
    </row>
    <row r="10170" spans="1:15" ht="18" x14ac:dyDescent="0.35">
      <c r="A10170" t="s">
        <v>61</v>
      </c>
      <c r="B10170" t="s">
        <v>22</v>
      </c>
      <c r="C10170" s="19" t="s">
        <v>11</v>
      </c>
      <c r="E10170" s="1">
        <v>35</v>
      </c>
      <c r="F10170" s="1">
        <v>1</v>
      </c>
      <c r="G10170" s="1">
        <v>2.1920000000000002</v>
      </c>
      <c r="H10170" s="1">
        <v>50.626039450000007</v>
      </c>
      <c r="I10170" s="1">
        <v>50</v>
      </c>
      <c r="J10170" s="1">
        <v>214</v>
      </c>
      <c r="K10170" s="1">
        <v>49.103999999999999</v>
      </c>
      <c r="L10170" s="1">
        <v>22.471</v>
      </c>
      <c r="M10170" s="1">
        <v>2.87</v>
      </c>
      <c r="N10170" s="1">
        <v>28.507999999999999</v>
      </c>
      <c r="O10170" s="54">
        <f t="shared" si="157"/>
        <v>0.12772017266699301</v>
      </c>
    </row>
    <row r="10171" spans="1:15" ht="18" x14ac:dyDescent="0.35">
      <c r="A10171" t="s">
        <v>61</v>
      </c>
      <c r="B10171" t="s">
        <v>22</v>
      </c>
      <c r="C10171" s="19" t="s">
        <v>11</v>
      </c>
      <c r="E10171">
        <v>36</v>
      </c>
      <c r="F10171">
        <v>1</v>
      </c>
      <c r="G10171">
        <v>2.7360000000000002</v>
      </c>
      <c r="H10171">
        <v>87.820981670000009</v>
      </c>
      <c r="I10171">
        <v>51</v>
      </c>
      <c r="J10171">
        <v>172</v>
      </c>
      <c r="K10171">
        <v>62.654000000000003</v>
      </c>
      <c r="L10171">
        <v>29.149000000000001</v>
      </c>
      <c r="M10171">
        <v>3.8380000000000001</v>
      </c>
      <c r="N10171">
        <v>26.96</v>
      </c>
      <c r="O10171" s="54">
        <f t="shared" si="157"/>
        <v>0.13166832481388727</v>
      </c>
    </row>
    <row r="10172" spans="1:15" ht="18" x14ac:dyDescent="0.35">
      <c r="A10172" t="s">
        <v>61</v>
      </c>
      <c r="B10172" t="s">
        <v>22</v>
      </c>
      <c r="C10172" s="19" t="s">
        <v>11</v>
      </c>
      <c r="E10172">
        <v>37</v>
      </c>
      <c r="F10172">
        <v>1</v>
      </c>
      <c r="G10172">
        <v>3.552</v>
      </c>
      <c r="H10172">
        <v>78.169420799999997</v>
      </c>
      <c r="I10172">
        <v>43</v>
      </c>
      <c r="J10172">
        <v>168</v>
      </c>
      <c r="K10172">
        <v>54.698999999999998</v>
      </c>
      <c r="L10172">
        <v>25.931999999999999</v>
      </c>
      <c r="M10172">
        <v>3.84</v>
      </c>
      <c r="N10172">
        <v>21.393000000000001</v>
      </c>
      <c r="O10172" s="54">
        <f t="shared" si="157"/>
        <v>0.14807959278111985</v>
      </c>
    </row>
    <row r="10173" spans="1:15" ht="18" x14ac:dyDescent="0.35">
      <c r="A10173" t="s">
        <v>61</v>
      </c>
      <c r="B10173" t="s">
        <v>22</v>
      </c>
      <c r="C10173" s="19" t="s">
        <v>11</v>
      </c>
      <c r="E10173" s="2">
        <v>38</v>
      </c>
      <c r="F10173" s="2">
        <v>1</v>
      </c>
      <c r="G10173" s="2">
        <v>0</v>
      </c>
      <c r="H10173" s="2">
        <v>0</v>
      </c>
      <c r="I10173" s="2">
        <v>0</v>
      </c>
      <c r="J10173" s="2">
        <v>0</v>
      </c>
      <c r="K10173" s="2">
        <v>0</v>
      </c>
      <c r="L10173" s="2">
        <v>0</v>
      </c>
      <c r="M10173" s="2">
        <v>0</v>
      </c>
      <c r="N10173" s="2">
        <v>0</v>
      </c>
      <c r="O10173" s="54">
        <v>0</v>
      </c>
    </row>
    <row r="10174" spans="1:15" ht="18" x14ac:dyDescent="0.35">
      <c r="A10174" t="s">
        <v>61</v>
      </c>
      <c r="B10174" t="s">
        <v>22</v>
      </c>
      <c r="C10174" s="19" t="s">
        <v>15</v>
      </c>
      <c r="E10174" s="2">
        <v>1</v>
      </c>
      <c r="F10174" s="2">
        <v>1</v>
      </c>
      <c r="G10174" s="2">
        <v>0</v>
      </c>
      <c r="H10174" s="2">
        <v>0</v>
      </c>
      <c r="I10174" s="2">
        <v>0</v>
      </c>
      <c r="J10174" s="2">
        <v>0</v>
      </c>
      <c r="K10174" s="2">
        <v>0</v>
      </c>
      <c r="L10174" s="2">
        <v>0</v>
      </c>
      <c r="M10174" s="2">
        <v>0</v>
      </c>
      <c r="N10174" s="2">
        <v>0</v>
      </c>
      <c r="O10174" s="54">
        <v>0</v>
      </c>
    </row>
    <row r="10175" spans="1:15" ht="18" x14ac:dyDescent="0.35">
      <c r="A10175" t="s">
        <v>61</v>
      </c>
      <c r="B10175" t="s">
        <v>22</v>
      </c>
      <c r="C10175" s="19" t="s">
        <v>15</v>
      </c>
      <c r="E10175" s="1">
        <v>2</v>
      </c>
      <c r="F10175" s="1">
        <v>1</v>
      </c>
      <c r="G10175" s="1">
        <v>8.1609999999999996</v>
      </c>
      <c r="H10175" s="1">
        <v>170.89858513999999</v>
      </c>
      <c r="I10175" s="1">
        <v>35</v>
      </c>
      <c r="J10175" s="1">
        <v>193</v>
      </c>
      <c r="K10175" s="1">
        <v>57.33</v>
      </c>
      <c r="L10175" s="1">
        <v>23.084</v>
      </c>
      <c r="M10175" s="1">
        <v>9.4309999999999992</v>
      </c>
      <c r="N10175" s="1">
        <v>158.80000000000001</v>
      </c>
      <c r="O10175" s="54">
        <f t="shared" si="157"/>
        <v>0.40855137757754284</v>
      </c>
    </row>
    <row r="10176" spans="1:15" ht="18" x14ac:dyDescent="0.35">
      <c r="A10176" t="s">
        <v>61</v>
      </c>
      <c r="B10176" t="s">
        <v>22</v>
      </c>
      <c r="C10176" s="19" t="s">
        <v>15</v>
      </c>
      <c r="E10176" s="2">
        <v>2</v>
      </c>
      <c r="F10176" s="2">
        <v>1</v>
      </c>
      <c r="G10176" s="2">
        <v>0</v>
      </c>
      <c r="H10176" s="2">
        <v>0</v>
      </c>
      <c r="I10176" s="2">
        <v>0</v>
      </c>
      <c r="J10176" s="2">
        <v>0</v>
      </c>
      <c r="K10176" s="2">
        <v>0</v>
      </c>
      <c r="L10176" s="2">
        <v>0</v>
      </c>
      <c r="M10176" s="2">
        <v>0</v>
      </c>
      <c r="N10176" s="2">
        <v>0</v>
      </c>
      <c r="O10176" s="54">
        <v>0</v>
      </c>
    </row>
    <row r="10177" spans="1:15" ht="18" x14ac:dyDescent="0.35">
      <c r="A10177" t="s">
        <v>61</v>
      </c>
      <c r="B10177" t="s">
        <v>22</v>
      </c>
      <c r="C10177" s="19" t="s">
        <v>15</v>
      </c>
      <c r="E10177" s="1">
        <v>3</v>
      </c>
      <c r="F10177" s="1">
        <v>1</v>
      </c>
      <c r="G10177" s="1">
        <v>3.2429999999999999</v>
      </c>
      <c r="H10177" s="1">
        <v>81.041578799999996</v>
      </c>
      <c r="I10177" s="1">
        <v>25</v>
      </c>
      <c r="J10177" s="1">
        <v>152</v>
      </c>
      <c r="K10177" s="1">
        <v>56.222999999999999</v>
      </c>
      <c r="L10177" s="1">
        <v>27.384</v>
      </c>
      <c r="M10177" s="1">
        <v>3.77</v>
      </c>
      <c r="N10177" s="1">
        <v>174.18299999999999</v>
      </c>
      <c r="O10177" s="54">
        <f t="shared" si="157"/>
        <v>0.13767163307040609</v>
      </c>
    </row>
    <row r="10178" spans="1:15" ht="18" x14ac:dyDescent="0.35">
      <c r="A10178" t="s">
        <v>61</v>
      </c>
      <c r="B10178" t="s">
        <v>22</v>
      </c>
      <c r="C10178" s="19" t="s">
        <v>15</v>
      </c>
      <c r="E10178" s="2">
        <v>3</v>
      </c>
      <c r="F10178" s="2">
        <v>1</v>
      </c>
      <c r="G10178" s="2">
        <v>0</v>
      </c>
      <c r="H10178" s="2">
        <v>0</v>
      </c>
      <c r="I10178" s="2">
        <v>0</v>
      </c>
      <c r="J10178" s="2">
        <v>0</v>
      </c>
      <c r="K10178" s="2">
        <v>0</v>
      </c>
      <c r="L10178" s="2">
        <v>0</v>
      </c>
      <c r="M10178" s="2">
        <v>0</v>
      </c>
      <c r="N10178" s="2">
        <v>0</v>
      </c>
      <c r="O10178" s="54">
        <v>0</v>
      </c>
    </row>
    <row r="10179" spans="1:15" ht="18" x14ac:dyDescent="0.35">
      <c r="A10179" t="s">
        <v>61</v>
      </c>
      <c r="B10179" t="s">
        <v>22</v>
      </c>
      <c r="C10179" s="19" t="s">
        <v>15</v>
      </c>
      <c r="E10179" s="2">
        <v>4</v>
      </c>
      <c r="F10179" s="2">
        <v>1</v>
      </c>
      <c r="G10179" s="2">
        <v>0</v>
      </c>
      <c r="H10179" s="2">
        <v>0</v>
      </c>
      <c r="I10179" s="2">
        <v>0</v>
      </c>
      <c r="J10179" s="2">
        <v>0</v>
      </c>
      <c r="K10179" s="2">
        <v>0</v>
      </c>
      <c r="L10179" s="2">
        <v>0</v>
      </c>
      <c r="M10179" s="2">
        <v>0</v>
      </c>
      <c r="N10179" s="2">
        <v>0</v>
      </c>
      <c r="O10179" s="54">
        <v>0</v>
      </c>
    </row>
    <row r="10180" spans="1:15" ht="18" x14ac:dyDescent="0.35">
      <c r="A10180" t="s">
        <v>61</v>
      </c>
      <c r="B10180" t="s">
        <v>22</v>
      </c>
      <c r="C10180" s="19" t="s">
        <v>15</v>
      </c>
      <c r="E10180">
        <v>5</v>
      </c>
      <c r="F10180">
        <v>1</v>
      </c>
      <c r="G10180">
        <v>3.7240000000000002</v>
      </c>
      <c r="H10180">
        <v>101.57411808499999</v>
      </c>
      <c r="I10180">
        <v>41</v>
      </c>
      <c r="J10180">
        <v>223</v>
      </c>
      <c r="K10180">
        <v>51.564999999999998</v>
      </c>
      <c r="L10180">
        <v>23.242999999999999</v>
      </c>
      <c r="M10180">
        <v>5.5670000000000002</v>
      </c>
      <c r="N10180">
        <v>175.35599999999999</v>
      </c>
      <c r="O10180" s="54">
        <f t="shared" si="157"/>
        <v>0.23951297164737773</v>
      </c>
    </row>
    <row r="10181" spans="1:15" ht="18" x14ac:dyDescent="0.35">
      <c r="A10181" t="s">
        <v>61</v>
      </c>
      <c r="B10181" t="s">
        <v>22</v>
      </c>
      <c r="C10181" s="19" t="s">
        <v>15</v>
      </c>
      <c r="E10181">
        <v>6</v>
      </c>
      <c r="F10181">
        <v>1</v>
      </c>
      <c r="G10181">
        <v>5.6449999999999996</v>
      </c>
      <c r="H10181">
        <v>109.6519557</v>
      </c>
      <c r="I10181">
        <v>34</v>
      </c>
      <c r="J10181">
        <v>195</v>
      </c>
      <c r="K10181">
        <v>59.674999999999997</v>
      </c>
      <c r="L10181">
        <v>28.048999999999999</v>
      </c>
      <c r="M10181">
        <v>4.9800000000000004</v>
      </c>
      <c r="N10181">
        <v>3.3330000000000002</v>
      </c>
      <c r="O10181" s="54">
        <f t="shared" si="157"/>
        <v>0.17754643659310493</v>
      </c>
    </row>
    <row r="10182" spans="1:15" ht="18" x14ac:dyDescent="0.35">
      <c r="A10182" t="s">
        <v>61</v>
      </c>
      <c r="B10182" t="s">
        <v>22</v>
      </c>
      <c r="C10182" s="19" t="s">
        <v>15</v>
      </c>
      <c r="E10182">
        <v>7</v>
      </c>
      <c r="F10182">
        <v>1</v>
      </c>
      <c r="G10182">
        <v>2.8759999999999999</v>
      </c>
      <c r="H10182">
        <v>82.521793639999999</v>
      </c>
      <c r="I10182">
        <v>23</v>
      </c>
      <c r="J10182">
        <v>210</v>
      </c>
      <c r="K10182">
        <v>58.22</v>
      </c>
      <c r="L10182">
        <v>27.780999999999999</v>
      </c>
      <c r="M10182">
        <v>3.7839999999999998</v>
      </c>
      <c r="N10182">
        <v>12.281000000000001</v>
      </c>
      <c r="O10182" s="54">
        <f t="shared" si="157"/>
        <v>0.13620819984881755</v>
      </c>
    </row>
    <row r="10183" spans="1:15" ht="18" x14ac:dyDescent="0.35">
      <c r="A10183" t="s">
        <v>61</v>
      </c>
      <c r="B10183" t="s">
        <v>22</v>
      </c>
      <c r="C10183" s="19" t="s">
        <v>15</v>
      </c>
      <c r="E10183">
        <v>8</v>
      </c>
      <c r="F10183">
        <v>1</v>
      </c>
      <c r="G10183">
        <v>4.399</v>
      </c>
      <c r="H10183">
        <v>92.688851450000016</v>
      </c>
      <c r="I10183">
        <v>42</v>
      </c>
      <c r="J10183">
        <v>156</v>
      </c>
      <c r="K10183">
        <v>54.4</v>
      </c>
      <c r="L10183">
        <v>25.73</v>
      </c>
      <c r="M10183">
        <v>4.5890000000000004</v>
      </c>
      <c r="N10183">
        <v>26.228999999999999</v>
      </c>
      <c r="O10183" s="54">
        <f t="shared" si="157"/>
        <v>0.17835211815001945</v>
      </c>
    </row>
    <row r="10184" spans="1:15" ht="18" x14ac:dyDescent="0.35">
      <c r="A10184" t="s">
        <v>61</v>
      </c>
      <c r="B10184" t="s">
        <v>22</v>
      </c>
      <c r="C10184" s="19" t="s">
        <v>15</v>
      </c>
      <c r="E10184">
        <v>9</v>
      </c>
      <c r="F10184">
        <v>1</v>
      </c>
      <c r="G10184">
        <v>4.0140000000000002</v>
      </c>
      <c r="H10184">
        <v>77.36581944000001</v>
      </c>
      <c r="I10184">
        <v>28</v>
      </c>
      <c r="J10184">
        <v>206</v>
      </c>
      <c r="K10184">
        <v>48.969000000000001</v>
      </c>
      <c r="L10184">
        <v>22.672000000000001</v>
      </c>
      <c r="M10184">
        <v>4.3470000000000004</v>
      </c>
      <c r="N10184">
        <v>34.418999999999997</v>
      </c>
      <c r="O10184" s="54">
        <f t="shared" si="157"/>
        <v>0.19173429781227946</v>
      </c>
    </row>
    <row r="10185" spans="1:15" ht="18" x14ac:dyDescent="0.35">
      <c r="A10185" t="s">
        <v>61</v>
      </c>
      <c r="B10185" t="s">
        <v>22</v>
      </c>
      <c r="C10185" s="19" t="s">
        <v>15</v>
      </c>
      <c r="E10185" s="1">
        <v>10</v>
      </c>
      <c r="F10185" s="1">
        <v>1</v>
      </c>
      <c r="G10185" s="1">
        <v>3.7719999999999998</v>
      </c>
      <c r="H10185" s="1">
        <v>111.20046711000001</v>
      </c>
      <c r="I10185" s="1">
        <v>36</v>
      </c>
      <c r="J10185" s="1">
        <v>202</v>
      </c>
      <c r="K10185" s="1">
        <v>58.045999999999999</v>
      </c>
      <c r="L10185" s="1">
        <v>26.222999999999999</v>
      </c>
      <c r="M10185" s="1">
        <v>5.4020000000000001</v>
      </c>
      <c r="N10185" s="1">
        <v>27.963000000000001</v>
      </c>
      <c r="O10185" s="54">
        <f t="shared" si="157"/>
        <v>0.20600236433665103</v>
      </c>
    </row>
    <row r="10186" spans="1:15" ht="18" x14ac:dyDescent="0.35">
      <c r="A10186" t="s">
        <v>61</v>
      </c>
      <c r="B10186" t="s">
        <v>22</v>
      </c>
      <c r="C10186" s="19" t="s">
        <v>15</v>
      </c>
      <c r="E10186" s="1">
        <v>10</v>
      </c>
      <c r="F10186" s="1">
        <v>1</v>
      </c>
      <c r="G10186" s="1">
        <v>1.619</v>
      </c>
      <c r="H10186" s="1">
        <v>55.861542000000007</v>
      </c>
      <c r="I10186" s="1">
        <v>39</v>
      </c>
      <c r="J10186" s="1">
        <v>218</v>
      </c>
      <c r="K10186" s="1">
        <v>49.954999999999998</v>
      </c>
      <c r="L10186" s="1">
        <v>23.96</v>
      </c>
      <c r="M10186" s="1">
        <v>2.97</v>
      </c>
      <c r="N10186" s="1">
        <v>1.232</v>
      </c>
      <c r="O10186" s="54">
        <f t="shared" si="157"/>
        <v>0.12395659432387313</v>
      </c>
    </row>
    <row r="10187" spans="1:15" ht="18" x14ac:dyDescent="0.35">
      <c r="A10187" t="s">
        <v>61</v>
      </c>
      <c r="B10187" t="s">
        <v>22</v>
      </c>
      <c r="C10187" s="19" t="s">
        <v>15</v>
      </c>
      <c r="E10187" s="1">
        <v>11</v>
      </c>
      <c r="F10187" s="1">
        <v>1</v>
      </c>
      <c r="G10187" s="1">
        <v>2.3530000000000002</v>
      </c>
      <c r="H10187" s="1">
        <v>53.081072000000006</v>
      </c>
      <c r="I10187" s="1">
        <v>46</v>
      </c>
      <c r="J10187" s="1">
        <v>213</v>
      </c>
      <c r="K10187" s="1">
        <v>46.466999999999999</v>
      </c>
      <c r="L10187" s="1">
        <v>22.6</v>
      </c>
      <c r="M10187" s="1">
        <v>2.992</v>
      </c>
      <c r="N10187" s="1">
        <v>13.151</v>
      </c>
      <c r="O10187" s="54">
        <f t="shared" ref="O10187:O10247" si="158">M10187/L10187</f>
        <v>0.13238938053097343</v>
      </c>
    </row>
    <row r="10188" spans="1:15" ht="18" x14ac:dyDescent="0.35">
      <c r="A10188" t="s">
        <v>61</v>
      </c>
      <c r="B10188" t="s">
        <v>22</v>
      </c>
      <c r="C10188" s="19" t="s">
        <v>15</v>
      </c>
      <c r="E10188" s="1">
        <v>11</v>
      </c>
      <c r="F10188" s="1">
        <v>1</v>
      </c>
      <c r="G10188" s="1">
        <v>2.8279999999999998</v>
      </c>
      <c r="H10188" s="1">
        <v>71.77889672500001</v>
      </c>
      <c r="I10188" s="1">
        <v>45</v>
      </c>
      <c r="J10188" s="1">
        <v>157</v>
      </c>
      <c r="K10188" s="1">
        <v>51.613999999999997</v>
      </c>
      <c r="L10188" s="1">
        <v>24.949000000000002</v>
      </c>
      <c r="M10188" s="1">
        <v>3.665</v>
      </c>
      <c r="N10188" s="1">
        <v>18.411999999999999</v>
      </c>
      <c r="O10188" s="54">
        <f t="shared" si="158"/>
        <v>0.14689967533768888</v>
      </c>
    </row>
    <row r="10189" spans="1:15" ht="18" x14ac:dyDescent="0.35">
      <c r="A10189" t="s">
        <v>61</v>
      </c>
      <c r="B10189" t="s">
        <v>22</v>
      </c>
      <c r="C10189" s="19" t="s">
        <v>15</v>
      </c>
      <c r="E10189">
        <v>12</v>
      </c>
      <c r="F10189">
        <v>1</v>
      </c>
      <c r="G10189">
        <v>4.492</v>
      </c>
      <c r="H10189">
        <v>102.02393800000002</v>
      </c>
      <c r="I10189">
        <v>25</v>
      </c>
      <c r="J10189">
        <v>114</v>
      </c>
      <c r="K10189">
        <v>54.593000000000004</v>
      </c>
      <c r="L10189">
        <v>25.736000000000001</v>
      </c>
      <c r="M10189">
        <v>5.05</v>
      </c>
      <c r="N10189">
        <v>17.405000000000001</v>
      </c>
      <c r="O10189" s="54">
        <f t="shared" si="158"/>
        <v>0.19622318930680757</v>
      </c>
    </row>
    <row r="10190" spans="1:15" ht="18" x14ac:dyDescent="0.35">
      <c r="A10190" t="s">
        <v>61</v>
      </c>
      <c r="B10190" t="s">
        <v>22</v>
      </c>
      <c r="C10190" s="19" t="s">
        <v>15</v>
      </c>
      <c r="E10190" s="1">
        <v>13</v>
      </c>
      <c r="F10190" s="1">
        <v>1</v>
      </c>
      <c r="G10190" s="1">
        <v>3.6469999999999998</v>
      </c>
      <c r="H10190" s="1">
        <v>101.09592120499998</v>
      </c>
      <c r="I10190" s="1">
        <v>42</v>
      </c>
      <c r="J10190" s="1">
        <v>190</v>
      </c>
      <c r="K10190" s="1">
        <v>60.222999999999999</v>
      </c>
      <c r="L10190" s="1">
        <v>28.422999999999998</v>
      </c>
      <c r="M10190" s="1">
        <v>4.5309999999999997</v>
      </c>
      <c r="N10190" s="1">
        <v>35.902999999999999</v>
      </c>
      <c r="O10190" s="54">
        <f t="shared" si="158"/>
        <v>0.15941315132111319</v>
      </c>
    </row>
    <row r="10191" spans="1:15" ht="18" x14ac:dyDescent="0.35">
      <c r="A10191" t="s">
        <v>61</v>
      </c>
      <c r="B10191" t="s">
        <v>22</v>
      </c>
      <c r="C10191" s="19" t="s">
        <v>15</v>
      </c>
      <c r="E10191" s="1">
        <v>13</v>
      </c>
      <c r="F10191" s="1">
        <v>1</v>
      </c>
      <c r="G10191" s="1">
        <v>3.581</v>
      </c>
      <c r="H10191" s="1">
        <v>70.009661370000003</v>
      </c>
      <c r="I10191" s="1">
        <v>36</v>
      </c>
      <c r="J10191" s="1">
        <v>190</v>
      </c>
      <c r="K10191" s="1">
        <v>48.337000000000003</v>
      </c>
      <c r="L10191" s="1">
        <v>20.427</v>
      </c>
      <c r="M10191" s="1">
        <v>4.3659999999999997</v>
      </c>
      <c r="N10191" s="1">
        <v>21.869</v>
      </c>
      <c r="O10191" s="54">
        <f t="shared" si="158"/>
        <v>0.21373672100651098</v>
      </c>
    </row>
    <row r="10192" spans="1:15" ht="18" x14ac:dyDescent="0.35">
      <c r="A10192" t="s">
        <v>61</v>
      </c>
      <c r="B10192" t="s">
        <v>22</v>
      </c>
      <c r="C10192" s="19" t="s">
        <v>15</v>
      </c>
      <c r="E10192">
        <v>14</v>
      </c>
      <c r="F10192">
        <v>1</v>
      </c>
      <c r="G10192">
        <v>1.68</v>
      </c>
      <c r="H10192">
        <v>48.983022675000001</v>
      </c>
      <c r="I10192">
        <v>39</v>
      </c>
      <c r="J10192">
        <v>139</v>
      </c>
      <c r="K10192">
        <v>49.582000000000001</v>
      </c>
      <c r="L10192">
        <v>24.327000000000002</v>
      </c>
      <c r="M10192">
        <v>2.5649999999999999</v>
      </c>
      <c r="N10192">
        <v>33.722999999999999</v>
      </c>
      <c r="O10192" s="54">
        <f t="shared" si="158"/>
        <v>0.10543840177580466</v>
      </c>
    </row>
    <row r="10193" spans="1:15" ht="18" x14ac:dyDescent="0.35">
      <c r="A10193" t="s">
        <v>61</v>
      </c>
      <c r="B10193" t="s">
        <v>22</v>
      </c>
      <c r="C10193" s="19" t="s">
        <v>15</v>
      </c>
      <c r="E10193">
        <v>15</v>
      </c>
      <c r="F10193">
        <v>1</v>
      </c>
      <c r="G10193">
        <v>2.8580000000000001</v>
      </c>
      <c r="H10193">
        <v>62.408726169999994</v>
      </c>
      <c r="I10193">
        <v>46</v>
      </c>
      <c r="J10193">
        <v>196</v>
      </c>
      <c r="K10193">
        <v>53.698</v>
      </c>
      <c r="L10193">
        <v>23.562999999999999</v>
      </c>
      <c r="M10193">
        <v>3.3740000000000001</v>
      </c>
      <c r="N10193">
        <v>33.25</v>
      </c>
      <c r="O10193" s="54">
        <f t="shared" si="158"/>
        <v>0.14319059542503079</v>
      </c>
    </row>
    <row r="10194" spans="1:15" ht="18" x14ac:dyDescent="0.35">
      <c r="A10194" t="s">
        <v>61</v>
      </c>
      <c r="B10194" t="s">
        <v>22</v>
      </c>
      <c r="C10194" s="19" t="s">
        <v>15</v>
      </c>
      <c r="E10194" s="1">
        <v>16</v>
      </c>
      <c r="F10194" s="1">
        <v>1</v>
      </c>
      <c r="G10194" s="1">
        <v>3.101</v>
      </c>
      <c r="H10194" s="1">
        <v>68.033144410000006</v>
      </c>
      <c r="I10194" s="1">
        <v>42</v>
      </c>
      <c r="J10194" s="1">
        <v>206</v>
      </c>
      <c r="K10194" s="1">
        <v>55.343000000000004</v>
      </c>
      <c r="L10194" s="1">
        <v>26.641999999999999</v>
      </c>
      <c r="M10194" s="1">
        <v>3.2530000000000001</v>
      </c>
      <c r="N10194" s="1">
        <v>31.73</v>
      </c>
      <c r="O10194" s="54">
        <f t="shared" si="158"/>
        <v>0.12210044290969146</v>
      </c>
    </row>
    <row r="10195" spans="1:15" ht="18" x14ac:dyDescent="0.35">
      <c r="A10195" t="s">
        <v>61</v>
      </c>
      <c r="B10195" t="s">
        <v>22</v>
      </c>
      <c r="C10195" s="19" t="s">
        <v>15</v>
      </c>
      <c r="E10195" s="1">
        <v>16</v>
      </c>
      <c r="F10195" s="1">
        <v>1</v>
      </c>
      <c r="G10195" s="1">
        <v>4.476</v>
      </c>
      <c r="H10195" s="1">
        <v>97.478995240000017</v>
      </c>
      <c r="I10195" s="1">
        <v>38</v>
      </c>
      <c r="J10195" s="1">
        <v>158</v>
      </c>
      <c r="K10195" s="1">
        <v>51.969000000000001</v>
      </c>
      <c r="L10195" s="1">
        <v>23.917000000000002</v>
      </c>
      <c r="M10195" s="1">
        <v>5.1920000000000002</v>
      </c>
      <c r="N10195" s="1">
        <v>28.65</v>
      </c>
      <c r="O10195" s="54">
        <f t="shared" si="158"/>
        <v>0.21708408245181252</v>
      </c>
    </row>
    <row r="10196" spans="1:15" ht="18" x14ac:dyDescent="0.35">
      <c r="A10196" t="s">
        <v>61</v>
      </c>
      <c r="B10196" t="s">
        <v>22</v>
      </c>
      <c r="C10196" s="19" t="s">
        <v>15</v>
      </c>
      <c r="E10196" s="2">
        <v>17</v>
      </c>
      <c r="F10196" s="2">
        <v>1</v>
      </c>
      <c r="G10196" s="2">
        <v>0</v>
      </c>
      <c r="H10196" s="2">
        <v>0</v>
      </c>
      <c r="I10196" s="2">
        <v>0</v>
      </c>
      <c r="J10196" s="2">
        <v>0</v>
      </c>
      <c r="K10196" s="2">
        <v>0</v>
      </c>
      <c r="L10196" s="2">
        <v>0</v>
      </c>
      <c r="M10196" s="2">
        <v>0</v>
      </c>
      <c r="N10196" s="2">
        <v>0</v>
      </c>
      <c r="O10196" s="54">
        <v>0</v>
      </c>
    </row>
    <row r="10197" spans="1:15" ht="18" x14ac:dyDescent="0.35">
      <c r="A10197" t="s">
        <v>61</v>
      </c>
      <c r="B10197" t="s">
        <v>22</v>
      </c>
      <c r="C10197" s="19" t="s">
        <v>15</v>
      </c>
      <c r="E10197" s="2">
        <v>17</v>
      </c>
      <c r="F10197" s="2">
        <v>1</v>
      </c>
      <c r="G10197" s="2">
        <v>0</v>
      </c>
      <c r="H10197" s="2">
        <v>0</v>
      </c>
      <c r="I10197" s="2">
        <v>0</v>
      </c>
      <c r="J10197" s="2">
        <v>0</v>
      </c>
      <c r="K10197" s="2">
        <v>0</v>
      </c>
      <c r="L10197" s="2">
        <v>0</v>
      </c>
      <c r="M10197" s="2">
        <v>0</v>
      </c>
      <c r="N10197" s="2">
        <v>0</v>
      </c>
      <c r="O10197" s="54">
        <v>0</v>
      </c>
    </row>
    <row r="10198" spans="1:15" ht="18" x14ac:dyDescent="0.35">
      <c r="A10198" t="s">
        <v>61</v>
      </c>
      <c r="B10198" t="s">
        <v>22</v>
      </c>
      <c r="C10198" s="19" t="s">
        <v>15</v>
      </c>
      <c r="E10198" s="1">
        <v>18</v>
      </c>
      <c r="F10198" s="1">
        <v>1</v>
      </c>
      <c r="G10198" s="1">
        <v>4.367</v>
      </c>
      <c r="H10198" s="1">
        <v>71.97358693000001</v>
      </c>
      <c r="I10198" s="1">
        <v>34</v>
      </c>
      <c r="J10198" s="1">
        <v>159</v>
      </c>
      <c r="K10198" s="1">
        <v>55.008000000000003</v>
      </c>
      <c r="L10198" s="1">
        <v>26.452999999999999</v>
      </c>
      <c r="M10198" s="1">
        <v>3.4660000000000002</v>
      </c>
      <c r="N10198" s="1">
        <v>62.122</v>
      </c>
      <c r="O10198" s="54">
        <f t="shared" si="158"/>
        <v>0.13102483650247609</v>
      </c>
    </row>
    <row r="10199" spans="1:15" ht="18" x14ac:dyDescent="0.35">
      <c r="A10199" t="s">
        <v>61</v>
      </c>
      <c r="B10199" t="s">
        <v>22</v>
      </c>
      <c r="C10199" s="19" t="s">
        <v>15</v>
      </c>
      <c r="E10199" s="1">
        <v>18</v>
      </c>
      <c r="F10199" s="1">
        <v>1</v>
      </c>
      <c r="G10199" s="1">
        <v>3.4449999999999998</v>
      </c>
      <c r="H10199" s="1">
        <v>61.058921810000001</v>
      </c>
      <c r="I10199" s="1">
        <v>34</v>
      </c>
      <c r="J10199" s="1">
        <v>237</v>
      </c>
      <c r="K10199" s="1">
        <v>38.183999999999997</v>
      </c>
      <c r="L10199" s="1">
        <v>16.613</v>
      </c>
      <c r="M10199" s="1">
        <v>4.6820000000000004</v>
      </c>
      <c r="N10199" s="1">
        <v>33.58</v>
      </c>
      <c r="O10199" s="54">
        <f t="shared" si="158"/>
        <v>0.28182748450009032</v>
      </c>
    </row>
    <row r="10200" spans="1:15" ht="18" x14ac:dyDescent="0.35">
      <c r="A10200" t="s">
        <v>61</v>
      </c>
      <c r="B10200" t="s">
        <v>22</v>
      </c>
      <c r="C10200" s="19" t="s">
        <v>15</v>
      </c>
      <c r="E10200" s="1">
        <v>19</v>
      </c>
      <c r="F10200" s="1">
        <v>1</v>
      </c>
      <c r="G10200" s="1">
        <v>3.5630000000000002</v>
      </c>
      <c r="H10200" s="1">
        <v>95.357572775000008</v>
      </c>
      <c r="I10200" s="1">
        <v>34</v>
      </c>
      <c r="J10200" s="1">
        <v>136</v>
      </c>
      <c r="K10200" s="1">
        <v>60.88</v>
      </c>
      <c r="L10200" s="1">
        <v>28.957000000000001</v>
      </c>
      <c r="M10200" s="1">
        <v>4.1950000000000003</v>
      </c>
      <c r="N10200" s="1">
        <v>60.475999999999999</v>
      </c>
      <c r="O10200" s="54">
        <f t="shared" si="158"/>
        <v>0.14486997962496115</v>
      </c>
    </row>
    <row r="10201" spans="1:15" ht="18" x14ac:dyDescent="0.35">
      <c r="A10201" t="s">
        <v>61</v>
      </c>
      <c r="B10201" t="s">
        <v>22</v>
      </c>
      <c r="C10201" s="19" t="s">
        <v>15</v>
      </c>
      <c r="E10201" s="2">
        <v>19</v>
      </c>
      <c r="F10201" s="2">
        <v>1</v>
      </c>
      <c r="G10201" s="2">
        <v>0</v>
      </c>
      <c r="H10201" s="2">
        <v>0</v>
      </c>
      <c r="I10201" s="2">
        <v>0</v>
      </c>
      <c r="J10201" s="2">
        <v>0</v>
      </c>
      <c r="K10201" s="2">
        <v>0</v>
      </c>
      <c r="L10201" s="2">
        <v>0</v>
      </c>
      <c r="M10201" s="2">
        <v>0</v>
      </c>
      <c r="N10201" s="2">
        <v>0</v>
      </c>
      <c r="O10201" s="54">
        <v>0</v>
      </c>
    </row>
    <row r="10202" spans="1:15" ht="18" x14ac:dyDescent="0.35">
      <c r="A10202" t="s">
        <v>61</v>
      </c>
      <c r="B10202" t="s">
        <v>22</v>
      </c>
      <c r="C10202" s="19" t="s">
        <v>15</v>
      </c>
      <c r="E10202" s="2">
        <v>20</v>
      </c>
      <c r="F10202" s="2">
        <v>1</v>
      </c>
      <c r="G10202" s="2">
        <v>0</v>
      </c>
      <c r="H10202" s="2">
        <v>0</v>
      </c>
      <c r="I10202" s="2">
        <v>0</v>
      </c>
      <c r="J10202" s="2">
        <v>0</v>
      </c>
      <c r="K10202" s="2">
        <v>0</v>
      </c>
      <c r="L10202" s="2">
        <v>0</v>
      </c>
      <c r="M10202" s="2">
        <v>0</v>
      </c>
      <c r="N10202" s="2">
        <v>0</v>
      </c>
      <c r="O10202" s="54">
        <v>0</v>
      </c>
    </row>
    <row r="10203" spans="1:15" ht="18" x14ac:dyDescent="0.35">
      <c r="A10203" t="s">
        <v>61</v>
      </c>
      <c r="B10203" t="s">
        <v>22</v>
      </c>
      <c r="C10203" s="19" t="s">
        <v>15</v>
      </c>
      <c r="E10203" s="2">
        <v>20</v>
      </c>
      <c r="F10203" s="2">
        <v>1</v>
      </c>
      <c r="G10203" s="2">
        <v>0</v>
      </c>
      <c r="H10203" s="2">
        <v>0</v>
      </c>
      <c r="I10203" s="2">
        <v>0</v>
      </c>
      <c r="J10203" s="2">
        <v>0</v>
      </c>
      <c r="K10203" s="2">
        <v>0</v>
      </c>
      <c r="L10203" s="2">
        <v>0</v>
      </c>
      <c r="M10203" s="2">
        <v>0</v>
      </c>
      <c r="N10203" s="2">
        <v>0</v>
      </c>
      <c r="O10203" s="54">
        <v>0</v>
      </c>
    </row>
    <row r="10204" spans="1:15" ht="18" x14ac:dyDescent="0.35">
      <c r="A10204" t="s">
        <v>61</v>
      </c>
      <c r="B10204" t="s">
        <v>22</v>
      </c>
      <c r="C10204" s="19" t="s">
        <v>15</v>
      </c>
      <c r="E10204" s="2">
        <v>21</v>
      </c>
      <c r="F10204" s="2">
        <v>1</v>
      </c>
      <c r="G10204" s="2">
        <v>0</v>
      </c>
      <c r="H10204" s="2">
        <v>0</v>
      </c>
      <c r="I10204" s="2">
        <v>0</v>
      </c>
      <c r="J10204" s="2">
        <v>0</v>
      </c>
      <c r="K10204" s="2">
        <v>0</v>
      </c>
      <c r="L10204" s="2">
        <v>0</v>
      </c>
      <c r="M10204" s="2">
        <v>0</v>
      </c>
      <c r="N10204" s="2">
        <v>0</v>
      </c>
      <c r="O10204" s="54">
        <v>0</v>
      </c>
    </row>
    <row r="10205" spans="1:15" ht="18" x14ac:dyDescent="0.35">
      <c r="A10205" t="s">
        <v>61</v>
      </c>
      <c r="B10205" t="s">
        <v>22</v>
      </c>
      <c r="C10205" s="19" t="s">
        <v>15</v>
      </c>
      <c r="E10205" s="1">
        <v>22</v>
      </c>
      <c r="F10205" s="1">
        <v>1</v>
      </c>
      <c r="G10205" s="1">
        <v>5.2619999999999996</v>
      </c>
      <c r="H10205" s="1">
        <v>150.49422536500001</v>
      </c>
      <c r="I10205" s="1">
        <v>35</v>
      </c>
      <c r="J10205" s="1">
        <v>170</v>
      </c>
      <c r="K10205" s="1">
        <v>64.760999999999996</v>
      </c>
      <c r="L10205" s="1">
        <v>28.247</v>
      </c>
      <c r="M10205" s="1">
        <v>6.7869999999999999</v>
      </c>
      <c r="N10205" s="1">
        <v>37.18</v>
      </c>
      <c r="O10205" s="54">
        <f t="shared" si="158"/>
        <v>0.2402733033596488</v>
      </c>
    </row>
    <row r="10206" spans="1:15" ht="18" x14ac:dyDescent="0.35">
      <c r="A10206" t="s">
        <v>61</v>
      </c>
      <c r="B10206" t="s">
        <v>22</v>
      </c>
      <c r="C10206" s="19" t="s">
        <v>15</v>
      </c>
      <c r="E10206" s="2">
        <v>22</v>
      </c>
      <c r="F10206" s="2">
        <v>1</v>
      </c>
      <c r="G10206" s="2">
        <v>0</v>
      </c>
      <c r="H10206" s="2">
        <v>0</v>
      </c>
      <c r="I10206" s="2">
        <v>0</v>
      </c>
      <c r="J10206" s="2">
        <v>0</v>
      </c>
      <c r="K10206" s="2">
        <v>0</v>
      </c>
      <c r="L10206" s="2">
        <v>0</v>
      </c>
      <c r="M10206" s="2">
        <v>0</v>
      </c>
      <c r="N10206" s="2">
        <v>0</v>
      </c>
      <c r="O10206" s="54">
        <v>0</v>
      </c>
    </row>
    <row r="10207" spans="1:15" ht="18" x14ac:dyDescent="0.35">
      <c r="A10207" t="s">
        <v>61</v>
      </c>
      <c r="B10207" t="s">
        <v>22</v>
      </c>
      <c r="C10207" s="19" t="s">
        <v>15</v>
      </c>
      <c r="E10207" s="2">
        <v>23</v>
      </c>
      <c r="F10207" s="2">
        <v>1</v>
      </c>
      <c r="G10207" s="2">
        <v>0</v>
      </c>
      <c r="H10207" s="2">
        <v>0</v>
      </c>
      <c r="I10207" s="2">
        <v>0</v>
      </c>
      <c r="J10207" s="2">
        <v>0</v>
      </c>
      <c r="K10207" s="2">
        <v>0</v>
      </c>
      <c r="L10207" s="2">
        <v>0</v>
      </c>
      <c r="M10207" s="2">
        <v>0</v>
      </c>
      <c r="N10207" s="2">
        <v>0</v>
      </c>
      <c r="O10207" s="54">
        <v>0</v>
      </c>
    </row>
    <row r="10208" spans="1:15" ht="18" x14ac:dyDescent="0.35">
      <c r="A10208" t="s">
        <v>61</v>
      </c>
      <c r="B10208" t="s">
        <v>22</v>
      </c>
      <c r="C10208" s="19" t="s">
        <v>15</v>
      </c>
      <c r="E10208" s="1">
        <v>24</v>
      </c>
      <c r="F10208" s="1">
        <v>1</v>
      </c>
      <c r="G10208" s="1">
        <v>4.1020000000000003</v>
      </c>
      <c r="H10208" s="1">
        <v>117.79020063500002</v>
      </c>
      <c r="I10208" s="1">
        <v>35</v>
      </c>
      <c r="J10208" s="1">
        <v>167</v>
      </c>
      <c r="K10208" s="1">
        <v>69.649000000000001</v>
      </c>
      <c r="L10208" s="1">
        <v>29.347000000000001</v>
      </c>
      <c r="M10208" s="1">
        <v>5.1130000000000004</v>
      </c>
      <c r="N10208" s="1">
        <v>36.103000000000002</v>
      </c>
      <c r="O10208" s="54">
        <f t="shared" si="158"/>
        <v>0.17422564487000375</v>
      </c>
    </row>
    <row r="10209" spans="1:15" ht="18" x14ac:dyDescent="0.35">
      <c r="A10209" t="s">
        <v>61</v>
      </c>
      <c r="B10209" t="s">
        <v>22</v>
      </c>
      <c r="C10209" s="19" t="s">
        <v>15</v>
      </c>
      <c r="E10209" s="1">
        <v>24</v>
      </c>
      <c r="F10209" s="1">
        <v>1</v>
      </c>
      <c r="G10209" s="1">
        <v>2.2519999999999998</v>
      </c>
      <c r="H10209" s="1">
        <v>66.916090979999993</v>
      </c>
      <c r="I10209" s="1">
        <v>35</v>
      </c>
      <c r="J10209" s="1">
        <v>181</v>
      </c>
      <c r="K10209" s="1">
        <v>60.588999999999999</v>
      </c>
      <c r="L10209" s="1">
        <v>29.888999999999999</v>
      </c>
      <c r="M10209" s="1">
        <v>2.8519999999999999</v>
      </c>
      <c r="N10209" s="1">
        <v>32.161999999999999</v>
      </c>
      <c r="O10209" s="54">
        <f t="shared" si="158"/>
        <v>9.5419719629295061E-2</v>
      </c>
    </row>
    <row r="10210" spans="1:15" ht="18" x14ac:dyDescent="0.35">
      <c r="A10210" t="s">
        <v>61</v>
      </c>
      <c r="B10210" t="s">
        <v>22</v>
      </c>
      <c r="C10210" s="19" t="s">
        <v>15</v>
      </c>
      <c r="E10210">
        <v>25</v>
      </c>
      <c r="F10210">
        <v>1</v>
      </c>
      <c r="G10210">
        <v>6.157</v>
      </c>
      <c r="H10210">
        <v>147.04022301000001</v>
      </c>
      <c r="I10210">
        <v>35</v>
      </c>
      <c r="J10210">
        <v>196</v>
      </c>
      <c r="K10210">
        <v>57.805999999999997</v>
      </c>
      <c r="L10210">
        <v>23.821999999999999</v>
      </c>
      <c r="M10210">
        <v>7.8630000000000004</v>
      </c>
      <c r="N10210">
        <v>58.557000000000002</v>
      </c>
      <c r="O10210" s="54">
        <f t="shared" si="158"/>
        <v>0.33007304172613555</v>
      </c>
    </row>
    <row r="10211" spans="1:15" ht="18" x14ac:dyDescent="0.35">
      <c r="A10211" t="s">
        <v>61</v>
      </c>
      <c r="B10211" t="s">
        <v>22</v>
      </c>
      <c r="C10211" s="19" t="s">
        <v>15</v>
      </c>
      <c r="E10211">
        <v>26</v>
      </c>
      <c r="F10211">
        <v>1</v>
      </c>
      <c r="G10211">
        <v>6.99</v>
      </c>
      <c r="H10211">
        <v>153.95699852500002</v>
      </c>
      <c r="I10211">
        <v>41</v>
      </c>
      <c r="J10211">
        <v>131</v>
      </c>
      <c r="K10211">
        <v>66.206000000000003</v>
      </c>
      <c r="L10211">
        <v>27.815000000000001</v>
      </c>
      <c r="M10211">
        <v>7.0510000000000002</v>
      </c>
      <c r="N10211">
        <v>46.78</v>
      </c>
      <c r="O10211" s="54">
        <f t="shared" si="158"/>
        <v>0.25349631493798308</v>
      </c>
    </row>
    <row r="10212" spans="1:15" ht="18" x14ac:dyDescent="0.35">
      <c r="A10212" t="s">
        <v>61</v>
      </c>
      <c r="B10212" t="s">
        <v>22</v>
      </c>
      <c r="C10212" s="19" t="s">
        <v>16</v>
      </c>
      <c r="E10212" s="2">
        <v>1</v>
      </c>
      <c r="F10212" s="2">
        <v>1</v>
      </c>
      <c r="G10212" s="2">
        <v>0</v>
      </c>
      <c r="H10212" s="2">
        <v>0</v>
      </c>
      <c r="I10212" s="2">
        <v>0</v>
      </c>
      <c r="J10212" s="2">
        <v>0</v>
      </c>
      <c r="K10212" s="2">
        <v>0</v>
      </c>
      <c r="L10212" s="2">
        <v>0</v>
      </c>
      <c r="M10212" s="2">
        <v>0</v>
      </c>
      <c r="N10212" s="2">
        <v>0</v>
      </c>
      <c r="O10212" s="54">
        <v>0</v>
      </c>
    </row>
    <row r="10213" spans="1:15" ht="18" x14ac:dyDescent="0.35">
      <c r="A10213" t="s">
        <v>61</v>
      </c>
      <c r="B10213" t="s">
        <v>22</v>
      </c>
      <c r="C10213" s="19" t="s">
        <v>16</v>
      </c>
      <c r="E10213" s="2">
        <v>2</v>
      </c>
      <c r="F10213" s="2">
        <v>1</v>
      </c>
      <c r="G10213" s="2">
        <v>0</v>
      </c>
      <c r="H10213" s="2">
        <v>0</v>
      </c>
      <c r="I10213" s="2">
        <v>0</v>
      </c>
      <c r="J10213" s="2">
        <v>0</v>
      </c>
      <c r="K10213" s="2">
        <v>0</v>
      </c>
      <c r="L10213" s="2">
        <v>0</v>
      </c>
      <c r="M10213" s="2">
        <v>0</v>
      </c>
      <c r="N10213" s="2">
        <v>0</v>
      </c>
      <c r="O10213" s="54">
        <v>0</v>
      </c>
    </row>
    <row r="10214" spans="1:15" ht="18" x14ac:dyDescent="0.35">
      <c r="A10214" t="s">
        <v>61</v>
      </c>
      <c r="B10214" t="s">
        <v>22</v>
      </c>
      <c r="C10214" s="19" t="s">
        <v>16</v>
      </c>
      <c r="E10214" s="2">
        <v>2</v>
      </c>
      <c r="F10214" s="2">
        <v>1</v>
      </c>
      <c r="G10214" s="2">
        <v>0</v>
      </c>
      <c r="H10214" s="2">
        <v>0</v>
      </c>
      <c r="I10214" s="2">
        <v>0</v>
      </c>
      <c r="J10214" s="2">
        <v>0</v>
      </c>
      <c r="K10214" s="2">
        <v>0</v>
      </c>
      <c r="L10214" s="2">
        <v>0</v>
      </c>
      <c r="M10214" s="2">
        <v>0</v>
      </c>
      <c r="N10214" s="2">
        <v>0</v>
      </c>
      <c r="O10214" s="54">
        <v>0</v>
      </c>
    </row>
    <row r="10215" spans="1:15" ht="18" x14ac:dyDescent="0.35">
      <c r="A10215" t="s">
        <v>61</v>
      </c>
      <c r="B10215" t="s">
        <v>22</v>
      </c>
      <c r="C10215" s="19" t="s">
        <v>16</v>
      </c>
      <c r="E10215" s="2">
        <v>3</v>
      </c>
      <c r="F10215" s="2">
        <v>1</v>
      </c>
      <c r="G10215" s="2">
        <v>0</v>
      </c>
      <c r="H10215" s="2">
        <v>0</v>
      </c>
      <c r="I10215" s="2">
        <v>0</v>
      </c>
      <c r="J10215" s="2">
        <v>0</v>
      </c>
      <c r="K10215" s="2">
        <v>0</v>
      </c>
      <c r="L10215" s="2">
        <v>0</v>
      </c>
      <c r="M10215" s="2">
        <v>0</v>
      </c>
      <c r="N10215" s="2">
        <v>0</v>
      </c>
      <c r="O10215" s="54">
        <v>0</v>
      </c>
    </row>
    <row r="10216" spans="1:15" ht="18" x14ac:dyDescent="0.35">
      <c r="A10216" t="s">
        <v>61</v>
      </c>
      <c r="B10216" t="s">
        <v>22</v>
      </c>
      <c r="C10216" s="19" t="s">
        <v>16</v>
      </c>
      <c r="E10216" s="2">
        <v>3</v>
      </c>
      <c r="F10216" s="2">
        <v>1</v>
      </c>
      <c r="G10216" s="2">
        <v>0</v>
      </c>
      <c r="H10216" s="2">
        <v>0</v>
      </c>
      <c r="I10216" s="2">
        <v>0</v>
      </c>
      <c r="J10216" s="2">
        <v>0</v>
      </c>
      <c r="K10216" s="2">
        <v>0</v>
      </c>
      <c r="L10216" s="2">
        <v>0</v>
      </c>
      <c r="M10216" s="2">
        <v>0</v>
      </c>
      <c r="N10216" s="2">
        <v>0</v>
      </c>
      <c r="O10216" s="54">
        <v>0</v>
      </c>
    </row>
    <row r="10217" spans="1:15" ht="18" x14ac:dyDescent="0.35">
      <c r="A10217" t="s">
        <v>61</v>
      </c>
      <c r="B10217" t="s">
        <v>22</v>
      </c>
      <c r="C10217" s="19" t="s">
        <v>16</v>
      </c>
      <c r="E10217" s="2">
        <v>4</v>
      </c>
      <c r="F10217" s="2">
        <v>1</v>
      </c>
      <c r="G10217" s="2">
        <v>0</v>
      </c>
      <c r="H10217" s="2">
        <v>0</v>
      </c>
      <c r="I10217" s="2">
        <v>0</v>
      </c>
      <c r="J10217" s="2">
        <v>0</v>
      </c>
      <c r="K10217" s="2">
        <v>0</v>
      </c>
      <c r="L10217" s="2">
        <v>0</v>
      </c>
      <c r="M10217" s="2">
        <v>0</v>
      </c>
      <c r="N10217" s="2">
        <v>0</v>
      </c>
      <c r="O10217" s="54">
        <v>0</v>
      </c>
    </row>
    <row r="10218" spans="1:15" ht="18" x14ac:dyDescent="0.35">
      <c r="A10218" t="s">
        <v>61</v>
      </c>
      <c r="B10218" t="s">
        <v>22</v>
      </c>
      <c r="C10218" s="19" t="s">
        <v>16</v>
      </c>
      <c r="E10218" s="2">
        <v>4</v>
      </c>
      <c r="F10218" s="2">
        <v>1</v>
      </c>
      <c r="G10218" s="2">
        <v>0</v>
      </c>
      <c r="H10218" s="2">
        <v>0</v>
      </c>
      <c r="I10218" s="2">
        <v>0</v>
      </c>
      <c r="J10218" s="2">
        <v>0</v>
      </c>
      <c r="K10218" s="2">
        <v>0</v>
      </c>
      <c r="L10218" s="2">
        <v>0</v>
      </c>
      <c r="M10218" s="2">
        <v>0</v>
      </c>
      <c r="N10218" s="2">
        <v>0</v>
      </c>
      <c r="O10218" s="54">
        <v>0</v>
      </c>
    </row>
    <row r="10219" spans="1:15" ht="18" x14ac:dyDescent="0.35">
      <c r="A10219" t="s">
        <v>61</v>
      </c>
      <c r="B10219" t="s">
        <v>22</v>
      </c>
      <c r="C10219" s="19" t="s">
        <v>16</v>
      </c>
      <c r="E10219" s="2">
        <v>5</v>
      </c>
      <c r="F10219" s="2">
        <v>1</v>
      </c>
      <c r="G10219" s="2">
        <v>0</v>
      </c>
      <c r="H10219" s="2">
        <v>0</v>
      </c>
      <c r="I10219" s="2">
        <v>0</v>
      </c>
      <c r="J10219" s="2">
        <v>0</v>
      </c>
      <c r="K10219" s="2">
        <v>0</v>
      </c>
      <c r="L10219" s="2">
        <v>0</v>
      </c>
      <c r="M10219" s="2">
        <v>0</v>
      </c>
      <c r="N10219" s="2">
        <v>0</v>
      </c>
      <c r="O10219" s="54">
        <v>0</v>
      </c>
    </row>
    <row r="10220" spans="1:15" ht="18" x14ac:dyDescent="0.35">
      <c r="A10220" t="s">
        <v>61</v>
      </c>
      <c r="B10220" t="s">
        <v>22</v>
      </c>
      <c r="C10220" s="19" t="s">
        <v>16</v>
      </c>
      <c r="E10220" s="2">
        <v>5</v>
      </c>
      <c r="F10220" s="2">
        <v>1</v>
      </c>
      <c r="G10220" s="2">
        <v>0</v>
      </c>
      <c r="H10220" s="2">
        <v>0</v>
      </c>
      <c r="I10220" s="2">
        <v>0</v>
      </c>
      <c r="J10220" s="2">
        <v>0</v>
      </c>
      <c r="K10220" s="2">
        <v>0</v>
      </c>
      <c r="L10220" s="2">
        <v>0</v>
      </c>
      <c r="M10220" s="2">
        <v>0</v>
      </c>
      <c r="N10220" s="2">
        <v>0</v>
      </c>
      <c r="O10220" s="54">
        <v>0</v>
      </c>
    </row>
    <row r="10221" spans="1:15" ht="18" x14ac:dyDescent="0.35">
      <c r="A10221" t="s">
        <v>61</v>
      </c>
      <c r="B10221" t="s">
        <v>22</v>
      </c>
      <c r="C10221" s="19" t="s">
        <v>16</v>
      </c>
      <c r="E10221" s="2">
        <v>6</v>
      </c>
      <c r="F10221" s="2">
        <v>1</v>
      </c>
      <c r="G10221" s="2">
        <v>0</v>
      </c>
      <c r="H10221" s="2">
        <v>0</v>
      </c>
      <c r="I10221" s="2">
        <v>0</v>
      </c>
      <c r="J10221" s="2">
        <v>0</v>
      </c>
      <c r="K10221" s="2">
        <v>0</v>
      </c>
      <c r="L10221" s="2">
        <v>0</v>
      </c>
      <c r="M10221" s="2">
        <v>0</v>
      </c>
      <c r="N10221" s="2">
        <v>0</v>
      </c>
      <c r="O10221" s="54">
        <v>0</v>
      </c>
    </row>
    <row r="10222" spans="1:15" ht="18" x14ac:dyDescent="0.35">
      <c r="A10222" t="s">
        <v>61</v>
      </c>
      <c r="B10222" t="s">
        <v>22</v>
      </c>
      <c r="C10222" s="19" t="s">
        <v>16</v>
      </c>
      <c r="E10222" s="2">
        <v>6</v>
      </c>
      <c r="F10222" s="2">
        <v>1</v>
      </c>
      <c r="G10222" s="2">
        <v>0</v>
      </c>
      <c r="H10222" s="2">
        <v>0</v>
      </c>
      <c r="I10222" s="2">
        <v>0</v>
      </c>
      <c r="J10222" s="2">
        <v>0</v>
      </c>
      <c r="K10222" s="2">
        <v>0</v>
      </c>
      <c r="L10222" s="2">
        <v>0</v>
      </c>
      <c r="M10222" s="2">
        <v>0</v>
      </c>
      <c r="N10222" s="2">
        <v>0</v>
      </c>
      <c r="O10222" s="54">
        <v>0</v>
      </c>
    </row>
    <row r="10223" spans="1:15" ht="18" x14ac:dyDescent="0.35">
      <c r="A10223" t="s">
        <v>61</v>
      </c>
      <c r="B10223" t="s">
        <v>22</v>
      </c>
      <c r="C10223" s="19" t="s">
        <v>16</v>
      </c>
      <c r="E10223" s="2">
        <v>7</v>
      </c>
      <c r="F10223" s="2">
        <v>1</v>
      </c>
      <c r="G10223" s="2">
        <v>0</v>
      </c>
      <c r="H10223" s="2">
        <v>0</v>
      </c>
      <c r="I10223" s="2">
        <v>0</v>
      </c>
      <c r="J10223" s="2">
        <v>0</v>
      </c>
      <c r="K10223" s="2">
        <v>0</v>
      </c>
      <c r="L10223" s="2">
        <v>0</v>
      </c>
      <c r="M10223" s="2">
        <v>0</v>
      </c>
      <c r="N10223" s="2">
        <v>0</v>
      </c>
      <c r="O10223" s="54">
        <v>0</v>
      </c>
    </row>
    <row r="10224" spans="1:15" ht="18" x14ac:dyDescent="0.35">
      <c r="A10224" t="s">
        <v>61</v>
      </c>
      <c r="B10224" t="s">
        <v>22</v>
      </c>
      <c r="C10224" s="19" t="s">
        <v>16</v>
      </c>
      <c r="E10224" s="2">
        <v>7</v>
      </c>
      <c r="F10224" s="2">
        <v>1</v>
      </c>
      <c r="G10224" s="2">
        <v>0</v>
      </c>
      <c r="H10224" s="2">
        <v>0</v>
      </c>
      <c r="I10224" s="2">
        <v>0</v>
      </c>
      <c r="J10224" s="2">
        <v>0</v>
      </c>
      <c r="K10224" s="2">
        <v>0</v>
      </c>
      <c r="L10224" s="2">
        <v>0</v>
      </c>
      <c r="M10224" s="2">
        <v>0</v>
      </c>
      <c r="N10224" s="2">
        <v>0</v>
      </c>
      <c r="O10224" s="54">
        <v>0</v>
      </c>
    </row>
    <row r="10225" spans="1:15" ht="18" x14ac:dyDescent="0.35">
      <c r="A10225" t="s">
        <v>61</v>
      </c>
      <c r="B10225" t="s">
        <v>22</v>
      </c>
      <c r="C10225" s="19" t="s">
        <v>16</v>
      </c>
      <c r="E10225" s="2">
        <v>8</v>
      </c>
      <c r="F10225" s="2">
        <v>1</v>
      </c>
      <c r="G10225" s="2">
        <v>0</v>
      </c>
      <c r="H10225" s="2">
        <v>0</v>
      </c>
      <c r="I10225" s="2">
        <v>0</v>
      </c>
      <c r="J10225" s="2">
        <v>0</v>
      </c>
      <c r="K10225" s="2">
        <v>0</v>
      </c>
      <c r="L10225" s="2">
        <v>0</v>
      </c>
      <c r="M10225" s="2">
        <v>0</v>
      </c>
      <c r="N10225" s="2">
        <v>0</v>
      </c>
      <c r="O10225" s="54">
        <v>0</v>
      </c>
    </row>
    <row r="10226" spans="1:15" ht="18" x14ac:dyDescent="0.35">
      <c r="A10226" t="s">
        <v>61</v>
      </c>
      <c r="B10226" t="s">
        <v>22</v>
      </c>
      <c r="C10226" s="19" t="s">
        <v>16</v>
      </c>
      <c r="E10226" s="2">
        <v>8</v>
      </c>
      <c r="F10226" s="2">
        <v>1</v>
      </c>
      <c r="G10226" s="2">
        <v>0</v>
      </c>
      <c r="H10226" s="2">
        <v>0</v>
      </c>
      <c r="I10226" s="2">
        <v>0</v>
      </c>
      <c r="J10226" s="2">
        <v>0</v>
      </c>
      <c r="K10226" s="2">
        <v>0</v>
      </c>
      <c r="L10226" s="2">
        <v>0</v>
      </c>
      <c r="M10226" s="2">
        <v>0</v>
      </c>
      <c r="N10226" s="2">
        <v>0</v>
      </c>
      <c r="O10226" s="54">
        <v>0</v>
      </c>
    </row>
    <row r="10227" spans="1:15" ht="18" x14ac:dyDescent="0.35">
      <c r="A10227" t="s">
        <v>61</v>
      </c>
      <c r="B10227" t="s">
        <v>22</v>
      </c>
      <c r="C10227" s="19" t="s">
        <v>16</v>
      </c>
      <c r="E10227" s="2">
        <v>9</v>
      </c>
      <c r="F10227" s="2">
        <v>1</v>
      </c>
      <c r="G10227" s="2">
        <v>0</v>
      </c>
      <c r="H10227" s="2">
        <v>0</v>
      </c>
      <c r="I10227" s="2">
        <v>0</v>
      </c>
      <c r="J10227" s="2">
        <v>0</v>
      </c>
      <c r="K10227" s="2">
        <v>0</v>
      </c>
      <c r="L10227" s="2">
        <v>0</v>
      </c>
      <c r="M10227" s="2">
        <v>0</v>
      </c>
      <c r="N10227" s="2">
        <v>0</v>
      </c>
      <c r="O10227" s="54">
        <v>0</v>
      </c>
    </row>
    <row r="10228" spans="1:15" ht="18" x14ac:dyDescent="0.35">
      <c r="A10228" t="s">
        <v>61</v>
      </c>
      <c r="B10228" t="s">
        <v>22</v>
      </c>
      <c r="C10228" s="19" t="s">
        <v>16</v>
      </c>
      <c r="E10228" s="2">
        <v>9</v>
      </c>
      <c r="F10228" s="2">
        <v>1</v>
      </c>
      <c r="G10228" s="2">
        <v>0</v>
      </c>
      <c r="H10228" s="2">
        <v>0</v>
      </c>
      <c r="I10228" s="2">
        <v>0</v>
      </c>
      <c r="J10228" s="2">
        <v>0</v>
      </c>
      <c r="K10228" s="2">
        <v>0</v>
      </c>
      <c r="L10228" s="2">
        <v>0</v>
      </c>
      <c r="M10228" s="2">
        <v>0</v>
      </c>
      <c r="N10228" s="2">
        <v>0</v>
      </c>
      <c r="O10228" s="54">
        <v>0</v>
      </c>
    </row>
    <row r="10229" spans="1:15" ht="18" x14ac:dyDescent="0.35">
      <c r="A10229" t="s">
        <v>61</v>
      </c>
      <c r="B10229" t="s">
        <v>22</v>
      </c>
      <c r="C10229" s="19" t="s">
        <v>16</v>
      </c>
      <c r="E10229" s="2">
        <v>10</v>
      </c>
      <c r="F10229" s="2">
        <v>1</v>
      </c>
      <c r="G10229" s="2">
        <v>0</v>
      </c>
      <c r="H10229" s="2">
        <v>0</v>
      </c>
      <c r="I10229" s="2">
        <v>0</v>
      </c>
      <c r="J10229" s="2">
        <v>0</v>
      </c>
      <c r="K10229" s="2">
        <v>0</v>
      </c>
      <c r="L10229" s="2">
        <v>0</v>
      </c>
      <c r="M10229" s="2">
        <v>0</v>
      </c>
      <c r="N10229" s="2">
        <v>0</v>
      </c>
      <c r="O10229" s="54">
        <v>0</v>
      </c>
    </row>
    <row r="10230" spans="1:15" ht="18" x14ac:dyDescent="0.35">
      <c r="A10230" t="s">
        <v>61</v>
      </c>
      <c r="B10230" t="s">
        <v>22</v>
      </c>
      <c r="C10230" s="19" t="s">
        <v>16</v>
      </c>
      <c r="E10230" s="2">
        <v>10</v>
      </c>
      <c r="F10230" s="2">
        <v>1</v>
      </c>
      <c r="G10230" s="2">
        <v>0</v>
      </c>
      <c r="H10230" s="2">
        <v>0</v>
      </c>
      <c r="I10230" s="2">
        <v>0</v>
      </c>
      <c r="J10230" s="2">
        <v>0</v>
      </c>
      <c r="K10230" s="2">
        <v>0</v>
      </c>
      <c r="L10230" s="2">
        <v>0</v>
      </c>
      <c r="M10230" s="2">
        <v>0</v>
      </c>
      <c r="N10230" s="2">
        <v>0</v>
      </c>
      <c r="O10230" s="54">
        <v>0</v>
      </c>
    </row>
    <row r="10231" spans="1:15" ht="18" x14ac:dyDescent="0.35">
      <c r="A10231" t="s">
        <v>61</v>
      </c>
      <c r="B10231" t="s">
        <v>22</v>
      </c>
      <c r="C10231" s="19" t="s">
        <v>16</v>
      </c>
      <c r="E10231" s="2">
        <v>11</v>
      </c>
      <c r="F10231" s="2">
        <v>1</v>
      </c>
      <c r="G10231" s="2">
        <v>0</v>
      </c>
      <c r="H10231" s="2">
        <v>0</v>
      </c>
      <c r="I10231" s="2">
        <v>0</v>
      </c>
      <c r="J10231" s="2">
        <v>0</v>
      </c>
      <c r="K10231" s="2">
        <v>0</v>
      </c>
      <c r="L10231" s="2">
        <v>0</v>
      </c>
      <c r="M10231" s="2">
        <v>0</v>
      </c>
      <c r="N10231" s="2">
        <v>0</v>
      </c>
      <c r="O10231" s="54">
        <v>0</v>
      </c>
    </row>
    <row r="10232" spans="1:15" ht="18" x14ac:dyDescent="0.35">
      <c r="A10232" t="s">
        <v>61</v>
      </c>
      <c r="B10232" t="s">
        <v>22</v>
      </c>
      <c r="C10232" s="19" t="s">
        <v>16</v>
      </c>
      <c r="E10232" s="2">
        <v>11</v>
      </c>
      <c r="F10232" s="2">
        <v>1</v>
      </c>
      <c r="G10232" s="2">
        <v>0</v>
      </c>
      <c r="H10232" s="2">
        <v>0</v>
      </c>
      <c r="I10232" s="2">
        <v>0</v>
      </c>
      <c r="J10232" s="2">
        <v>0</v>
      </c>
      <c r="K10232" s="2">
        <v>0</v>
      </c>
      <c r="L10232" s="2">
        <v>0</v>
      </c>
      <c r="M10232" s="2">
        <v>0</v>
      </c>
      <c r="N10232" s="2">
        <v>0</v>
      </c>
      <c r="O10232" s="54">
        <v>0</v>
      </c>
    </row>
    <row r="10233" spans="1:15" ht="18" x14ac:dyDescent="0.35">
      <c r="A10233" t="s">
        <v>61</v>
      </c>
      <c r="B10233" t="s">
        <v>22</v>
      </c>
      <c r="C10233" s="19" t="s">
        <v>16</v>
      </c>
      <c r="E10233" s="2">
        <v>12</v>
      </c>
      <c r="F10233" s="2">
        <v>1</v>
      </c>
      <c r="G10233" s="2">
        <v>0</v>
      </c>
      <c r="H10233" s="2">
        <v>0</v>
      </c>
      <c r="I10233" s="2">
        <v>0</v>
      </c>
      <c r="J10233" s="2">
        <v>0</v>
      </c>
      <c r="K10233" s="2">
        <v>0</v>
      </c>
      <c r="L10233" s="2">
        <v>0</v>
      </c>
      <c r="M10233" s="2">
        <v>0</v>
      </c>
      <c r="N10233" s="2">
        <v>0</v>
      </c>
      <c r="O10233" s="54">
        <v>0</v>
      </c>
    </row>
    <row r="10234" spans="1:15" ht="18" x14ac:dyDescent="0.35">
      <c r="A10234" t="s">
        <v>61</v>
      </c>
      <c r="B10234" t="s">
        <v>22</v>
      </c>
      <c r="C10234" s="19" t="s">
        <v>16</v>
      </c>
      <c r="E10234" s="2">
        <v>12</v>
      </c>
      <c r="F10234" s="2">
        <v>1</v>
      </c>
      <c r="G10234" s="2">
        <v>0</v>
      </c>
      <c r="H10234" s="2">
        <v>0</v>
      </c>
      <c r="I10234" s="2">
        <v>0</v>
      </c>
      <c r="J10234" s="2">
        <v>0</v>
      </c>
      <c r="K10234" s="2">
        <v>0</v>
      </c>
      <c r="L10234" s="2">
        <v>0</v>
      </c>
      <c r="M10234" s="2">
        <v>0</v>
      </c>
      <c r="N10234" s="2">
        <v>0</v>
      </c>
      <c r="O10234" s="54">
        <v>0</v>
      </c>
    </row>
    <row r="10235" spans="1:15" ht="18" x14ac:dyDescent="0.35">
      <c r="A10235" t="s">
        <v>61</v>
      </c>
      <c r="B10235" t="s">
        <v>22</v>
      </c>
      <c r="C10235" s="19" t="s">
        <v>16</v>
      </c>
      <c r="E10235" s="2">
        <v>13</v>
      </c>
      <c r="F10235" s="2">
        <v>1</v>
      </c>
      <c r="G10235" s="2">
        <v>0</v>
      </c>
      <c r="H10235" s="2">
        <v>0</v>
      </c>
      <c r="I10235" s="2">
        <v>0</v>
      </c>
      <c r="J10235" s="2">
        <v>0</v>
      </c>
      <c r="K10235" s="2">
        <v>0</v>
      </c>
      <c r="L10235" s="2">
        <v>0</v>
      </c>
      <c r="M10235" s="2">
        <v>0</v>
      </c>
      <c r="N10235" s="2">
        <v>0</v>
      </c>
      <c r="O10235" s="54">
        <v>0</v>
      </c>
    </row>
    <row r="10236" spans="1:15" ht="18" x14ac:dyDescent="0.35">
      <c r="A10236" t="s">
        <v>61</v>
      </c>
      <c r="B10236" t="s">
        <v>22</v>
      </c>
      <c r="C10236" s="19" t="s">
        <v>16</v>
      </c>
      <c r="E10236" s="2">
        <v>13</v>
      </c>
      <c r="F10236" s="2">
        <v>1</v>
      </c>
      <c r="G10236" s="2">
        <v>0</v>
      </c>
      <c r="H10236" s="2">
        <v>0</v>
      </c>
      <c r="I10236" s="2">
        <v>0</v>
      </c>
      <c r="J10236" s="2">
        <v>0</v>
      </c>
      <c r="K10236" s="2">
        <v>0</v>
      </c>
      <c r="L10236" s="2">
        <v>0</v>
      </c>
      <c r="M10236" s="2">
        <v>0</v>
      </c>
      <c r="N10236" s="2">
        <v>0</v>
      </c>
      <c r="O10236" s="54">
        <v>0</v>
      </c>
    </row>
    <row r="10237" spans="1:15" ht="18" x14ac:dyDescent="0.35">
      <c r="A10237" t="s">
        <v>61</v>
      </c>
      <c r="B10237" t="s">
        <v>22</v>
      </c>
      <c r="C10237" s="19" t="s">
        <v>16</v>
      </c>
      <c r="E10237" s="2">
        <v>14</v>
      </c>
      <c r="F10237" s="2">
        <v>1</v>
      </c>
      <c r="G10237" s="2">
        <v>0</v>
      </c>
      <c r="H10237" s="2">
        <v>0</v>
      </c>
      <c r="I10237" s="2">
        <v>0</v>
      </c>
      <c r="J10237" s="2">
        <v>0</v>
      </c>
      <c r="K10237" s="2">
        <v>0</v>
      </c>
      <c r="L10237" s="2">
        <v>0</v>
      </c>
      <c r="M10237" s="2">
        <v>0</v>
      </c>
      <c r="N10237" s="2">
        <v>0</v>
      </c>
      <c r="O10237" s="54">
        <v>0</v>
      </c>
    </row>
    <row r="10238" spans="1:15" ht="18" x14ac:dyDescent="0.35">
      <c r="A10238" t="s">
        <v>61</v>
      </c>
      <c r="B10238" t="s">
        <v>22</v>
      </c>
      <c r="C10238" s="19" t="s">
        <v>16</v>
      </c>
      <c r="E10238" s="2">
        <v>14</v>
      </c>
      <c r="F10238" s="2">
        <v>1</v>
      </c>
      <c r="G10238" s="2">
        <v>0</v>
      </c>
      <c r="H10238" s="2">
        <v>0</v>
      </c>
      <c r="I10238" s="2">
        <v>0</v>
      </c>
      <c r="J10238" s="2">
        <v>0</v>
      </c>
      <c r="K10238" s="2">
        <v>0</v>
      </c>
      <c r="L10238" s="2">
        <v>0</v>
      </c>
      <c r="M10238" s="2">
        <v>0</v>
      </c>
      <c r="N10238" s="2">
        <v>0</v>
      </c>
      <c r="O10238" s="54">
        <v>0</v>
      </c>
    </row>
    <row r="10239" spans="1:15" ht="18" x14ac:dyDescent="0.35">
      <c r="A10239" t="s">
        <v>61</v>
      </c>
      <c r="B10239" t="s">
        <v>22</v>
      </c>
      <c r="C10239" s="19" t="s">
        <v>16</v>
      </c>
      <c r="E10239" s="2">
        <v>15</v>
      </c>
      <c r="F10239" s="2">
        <v>1</v>
      </c>
      <c r="G10239" s="2">
        <v>0</v>
      </c>
      <c r="H10239" s="2">
        <v>0</v>
      </c>
      <c r="I10239" s="2">
        <v>0</v>
      </c>
      <c r="J10239" s="2">
        <v>0</v>
      </c>
      <c r="K10239" s="2">
        <v>0</v>
      </c>
      <c r="L10239" s="2">
        <v>0</v>
      </c>
      <c r="M10239" s="2">
        <v>0</v>
      </c>
      <c r="N10239" s="2">
        <v>0</v>
      </c>
      <c r="O10239" s="54">
        <v>0</v>
      </c>
    </row>
    <row r="10240" spans="1:15" ht="18" x14ac:dyDescent="0.35">
      <c r="A10240" t="s">
        <v>61</v>
      </c>
      <c r="B10240" t="s">
        <v>22</v>
      </c>
      <c r="C10240" s="19" t="s">
        <v>16</v>
      </c>
      <c r="E10240" s="2">
        <v>15</v>
      </c>
      <c r="F10240" s="2">
        <v>1</v>
      </c>
      <c r="G10240" s="2">
        <v>0</v>
      </c>
      <c r="H10240" s="2">
        <v>0</v>
      </c>
      <c r="I10240" s="2">
        <v>0</v>
      </c>
      <c r="J10240" s="2">
        <v>0</v>
      </c>
      <c r="K10240" s="2">
        <v>0</v>
      </c>
      <c r="L10240" s="2">
        <v>0</v>
      </c>
      <c r="M10240" s="2">
        <v>0</v>
      </c>
      <c r="N10240" s="2">
        <v>0</v>
      </c>
      <c r="O10240" s="54">
        <v>0</v>
      </c>
    </row>
    <row r="10241" spans="1:15" ht="18" x14ac:dyDescent="0.35">
      <c r="A10241" t="s">
        <v>61</v>
      </c>
      <c r="B10241" t="s">
        <v>22</v>
      </c>
      <c r="C10241" s="19" t="s">
        <v>16</v>
      </c>
      <c r="E10241" s="2">
        <v>16</v>
      </c>
      <c r="F10241" s="2">
        <v>1</v>
      </c>
      <c r="G10241" s="2">
        <v>0</v>
      </c>
      <c r="H10241" s="2">
        <v>0</v>
      </c>
      <c r="I10241" s="2">
        <v>0</v>
      </c>
      <c r="J10241" s="2">
        <v>0</v>
      </c>
      <c r="K10241" s="2">
        <v>0</v>
      </c>
      <c r="L10241" s="2">
        <v>0</v>
      </c>
      <c r="M10241" s="2">
        <v>0</v>
      </c>
      <c r="N10241" s="2">
        <v>0</v>
      </c>
      <c r="O10241" s="54">
        <v>0</v>
      </c>
    </row>
    <row r="10242" spans="1:15" ht="18" x14ac:dyDescent="0.35">
      <c r="A10242" t="s">
        <v>61</v>
      </c>
      <c r="B10242" t="s">
        <v>22</v>
      </c>
      <c r="C10242" s="19" t="s">
        <v>16</v>
      </c>
      <c r="E10242" s="2">
        <v>16</v>
      </c>
      <c r="F10242" s="2">
        <v>1</v>
      </c>
      <c r="G10242" s="2">
        <v>0</v>
      </c>
      <c r="H10242" s="2">
        <v>0</v>
      </c>
      <c r="I10242" s="2">
        <v>0</v>
      </c>
      <c r="J10242" s="2">
        <v>0</v>
      </c>
      <c r="K10242" s="2">
        <v>0</v>
      </c>
      <c r="L10242" s="2">
        <v>0</v>
      </c>
      <c r="M10242" s="2">
        <v>0</v>
      </c>
      <c r="N10242" s="2">
        <v>0</v>
      </c>
      <c r="O10242" s="54">
        <v>0</v>
      </c>
    </row>
    <row r="10243" spans="1:15" ht="18" x14ac:dyDescent="0.35">
      <c r="A10243" t="s">
        <v>61</v>
      </c>
      <c r="B10243" t="s">
        <v>22</v>
      </c>
      <c r="C10243" s="19" t="s">
        <v>16</v>
      </c>
      <c r="E10243" s="2">
        <v>17</v>
      </c>
      <c r="F10243" s="2">
        <v>1</v>
      </c>
      <c r="G10243" s="2">
        <v>0</v>
      </c>
      <c r="H10243" s="2">
        <v>0</v>
      </c>
      <c r="I10243" s="2">
        <v>0</v>
      </c>
      <c r="J10243" s="2">
        <v>0</v>
      </c>
      <c r="K10243" s="2">
        <v>0</v>
      </c>
      <c r="L10243" s="2">
        <v>0</v>
      </c>
      <c r="M10243" s="2">
        <v>0</v>
      </c>
      <c r="N10243" s="2">
        <v>0</v>
      </c>
      <c r="O10243" s="54">
        <v>0</v>
      </c>
    </row>
    <row r="10244" spans="1:15" ht="18" x14ac:dyDescent="0.35">
      <c r="A10244" t="s">
        <v>61</v>
      </c>
      <c r="B10244" t="s">
        <v>22</v>
      </c>
      <c r="C10244" s="19" t="s">
        <v>16</v>
      </c>
      <c r="E10244" s="2">
        <v>17</v>
      </c>
      <c r="F10244" s="2">
        <v>1</v>
      </c>
      <c r="G10244" s="2">
        <v>0</v>
      </c>
      <c r="H10244" s="2">
        <v>0</v>
      </c>
      <c r="I10244" s="2">
        <v>0</v>
      </c>
      <c r="J10244" s="2">
        <v>0</v>
      </c>
      <c r="K10244" s="2">
        <v>0</v>
      </c>
      <c r="L10244" s="2">
        <v>0</v>
      </c>
      <c r="M10244" s="2">
        <v>0</v>
      </c>
      <c r="N10244" s="2">
        <v>0</v>
      </c>
      <c r="O10244" s="54">
        <v>0</v>
      </c>
    </row>
    <row r="10245" spans="1:15" ht="18" x14ac:dyDescent="0.35">
      <c r="A10245" t="s">
        <v>61</v>
      </c>
      <c r="B10245" t="s">
        <v>22</v>
      </c>
      <c r="C10245" s="19" t="s">
        <v>16</v>
      </c>
      <c r="E10245" s="2">
        <v>18</v>
      </c>
      <c r="F10245" s="2">
        <v>1</v>
      </c>
      <c r="G10245" s="2">
        <v>0</v>
      </c>
      <c r="H10245" s="2">
        <v>0</v>
      </c>
      <c r="I10245" s="2">
        <v>0</v>
      </c>
      <c r="J10245" s="2">
        <v>0</v>
      </c>
      <c r="K10245" s="2">
        <v>0</v>
      </c>
      <c r="L10245" s="2">
        <v>0</v>
      </c>
      <c r="M10245" s="2">
        <v>0</v>
      </c>
      <c r="N10245" s="2">
        <v>0</v>
      </c>
      <c r="O10245" s="54">
        <v>0</v>
      </c>
    </row>
    <row r="10246" spans="1:15" ht="18" x14ac:dyDescent="0.35">
      <c r="A10246" t="s">
        <v>61</v>
      </c>
      <c r="B10246" t="s">
        <v>22</v>
      </c>
      <c r="C10246" s="19" t="s">
        <v>16</v>
      </c>
      <c r="E10246" s="2">
        <v>18</v>
      </c>
      <c r="F10246" s="2">
        <v>1</v>
      </c>
      <c r="G10246" s="2">
        <v>0</v>
      </c>
      <c r="H10246" s="2">
        <v>0</v>
      </c>
      <c r="I10246" s="2">
        <v>0</v>
      </c>
      <c r="J10246" s="2">
        <v>0</v>
      </c>
      <c r="K10246" s="2">
        <v>0</v>
      </c>
      <c r="L10246" s="2">
        <v>0</v>
      </c>
      <c r="M10246" s="2">
        <v>0</v>
      </c>
      <c r="N10246" s="2">
        <v>0</v>
      </c>
      <c r="O10246" s="54">
        <v>0</v>
      </c>
    </row>
    <row r="10247" spans="1:15" ht="18" x14ac:dyDescent="0.35">
      <c r="A10247" t="s">
        <v>61</v>
      </c>
      <c r="B10247" t="s">
        <v>22</v>
      </c>
      <c r="C10247" s="19" t="s">
        <v>16</v>
      </c>
      <c r="E10247">
        <v>19</v>
      </c>
      <c r="F10247">
        <v>1</v>
      </c>
      <c r="G10247">
        <v>3.218</v>
      </c>
      <c r="H10247">
        <v>72.499108320000005</v>
      </c>
      <c r="I10247">
        <v>49</v>
      </c>
      <c r="J10247">
        <v>141</v>
      </c>
      <c r="K10247">
        <v>50.494</v>
      </c>
      <c r="L10247">
        <v>23.754000000000001</v>
      </c>
      <c r="M10247">
        <v>3.8879999999999999</v>
      </c>
      <c r="N10247">
        <v>38.588999999999999</v>
      </c>
      <c r="O10247" s="54">
        <f t="shared" si="158"/>
        <v>0.16367769638797675</v>
      </c>
    </row>
    <row r="10248" spans="1:15" ht="18" x14ac:dyDescent="0.35">
      <c r="A10248" t="s">
        <v>61</v>
      </c>
      <c r="B10248" t="s">
        <v>22</v>
      </c>
      <c r="C10248" s="19" t="s">
        <v>16</v>
      </c>
      <c r="E10248" s="2">
        <v>19</v>
      </c>
      <c r="F10248" s="2">
        <v>1</v>
      </c>
      <c r="G10248" s="2">
        <v>0</v>
      </c>
      <c r="H10248" s="2">
        <v>0</v>
      </c>
      <c r="I10248" s="2">
        <v>0</v>
      </c>
      <c r="J10248" s="2">
        <v>0</v>
      </c>
      <c r="K10248" s="2">
        <v>0</v>
      </c>
      <c r="L10248" s="2">
        <v>0</v>
      </c>
      <c r="M10248" s="2">
        <v>0</v>
      </c>
      <c r="N10248" s="2">
        <v>0</v>
      </c>
      <c r="O10248" s="54">
        <v>0</v>
      </c>
    </row>
    <row r="10249" spans="1:15" ht="18" x14ac:dyDescent="0.35">
      <c r="A10249" t="s">
        <v>61</v>
      </c>
      <c r="B10249" t="s">
        <v>22</v>
      </c>
      <c r="C10249" s="19" t="s">
        <v>16</v>
      </c>
      <c r="E10249" s="2">
        <v>20</v>
      </c>
      <c r="F10249" s="2">
        <v>1</v>
      </c>
      <c r="G10249" s="2">
        <v>0</v>
      </c>
      <c r="H10249" s="2">
        <v>0</v>
      </c>
      <c r="I10249" s="2">
        <v>0</v>
      </c>
      <c r="J10249" s="2">
        <v>0</v>
      </c>
      <c r="K10249" s="2">
        <v>0</v>
      </c>
      <c r="L10249" s="2">
        <v>0</v>
      </c>
      <c r="M10249" s="2">
        <v>0</v>
      </c>
      <c r="N10249" s="2">
        <v>0</v>
      </c>
      <c r="O10249" s="54">
        <v>0</v>
      </c>
    </row>
    <row r="10250" spans="1:15" ht="18" x14ac:dyDescent="0.35">
      <c r="A10250" t="s">
        <v>61</v>
      </c>
      <c r="B10250" t="s">
        <v>22</v>
      </c>
      <c r="C10250" s="19" t="s">
        <v>16</v>
      </c>
      <c r="E10250" s="2">
        <v>20</v>
      </c>
      <c r="F10250" s="2">
        <v>1</v>
      </c>
      <c r="G10250" s="2">
        <v>0</v>
      </c>
      <c r="H10250" s="2">
        <v>0</v>
      </c>
      <c r="I10250" s="2">
        <v>0</v>
      </c>
      <c r="J10250" s="2">
        <v>0</v>
      </c>
      <c r="K10250" s="2">
        <v>0</v>
      </c>
      <c r="L10250" s="2">
        <v>0</v>
      </c>
      <c r="M10250" s="2">
        <v>0</v>
      </c>
      <c r="N10250" s="2">
        <v>0</v>
      </c>
      <c r="O10250" s="54">
        <v>0</v>
      </c>
    </row>
    <row r="10251" spans="1:15" ht="18" x14ac:dyDescent="0.35">
      <c r="A10251" t="s">
        <v>61</v>
      </c>
      <c r="B10251" t="s">
        <v>22</v>
      </c>
      <c r="C10251" s="19" t="s">
        <v>16</v>
      </c>
      <c r="E10251" s="2">
        <v>21</v>
      </c>
      <c r="F10251" s="2">
        <v>1</v>
      </c>
      <c r="G10251" s="2">
        <v>0</v>
      </c>
      <c r="H10251" s="2">
        <v>0</v>
      </c>
      <c r="I10251" s="2">
        <v>0</v>
      </c>
      <c r="J10251" s="2">
        <v>0</v>
      </c>
      <c r="K10251" s="2">
        <v>0</v>
      </c>
      <c r="L10251" s="2">
        <v>0</v>
      </c>
      <c r="M10251" s="2">
        <v>0</v>
      </c>
      <c r="N10251" s="2">
        <v>0</v>
      </c>
      <c r="O10251" s="54">
        <v>0</v>
      </c>
    </row>
    <row r="10252" spans="1:15" ht="18" x14ac:dyDescent="0.35">
      <c r="A10252" t="s">
        <v>61</v>
      </c>
      <c r="B10252" t="s">
        <v>22</v>
      </c>
      <c r="C10252" s="19" t="s">
        <v>16</v>
      </c>
      <c r="E10252" s="2">
        <v>21</v>
      </c>
      <c r="F10252" s="2">
        <v>1</v>
      </c>
      <c r="G10252" s="2">
        <v>0</v>
      </c>
      <c r="H10252" s="2">
        <v>0</v>
      </c>
      <c r="I10252" s="2">
        <v>0</v>
      </c>
      <c r="J10252" s="2">
        <v>0</v>
      </c>
      <c r="K10252" s="2">
        <v>0</v>
      </c>
      <c r="L10252" s="2">
        <v>0</v>
      </c>
      <c r="M10252" s="2">
        <v>0</v>
      </c>
      <c r="N10252" s="2">
        <v>0</v>
      </c>
      <c r="O10252" s="54">
        <v>0</v>
      </c>
    </row>
    <row r="10253" spans="1:15" ht="18" x14ac:dyDescent="0.35">
      <c r="A10253" t="s">
        <v>61</v>
      </c>
      <c r="B10253" t="s">
        <v>22</v>
      </c>
      <c r="C10253" s="19" t="s">
        <v>16</v>
      </c>
      <c r="E10253" s="2">
        <v>22</v>
      </c>
      <c r="F10253" s="2">
        <v>1</v>
      </c>
      <c r="G10253" s="2">
        <v>0</v>
      </c>
      <c r="H10253" s="2">
        <v>0</v>
      </c>
      <c r="I10253" s="2">
        <v>0</v>
      </c>
      <c r="J10253" s="2">
        <v>0</v>
      </c>
      <c r="K10253" s="2">
        <v>0</v>
      </c>
      <c r="L10253" s="2">
        <v>0</v>
      </c>
      <c r="M10253" s="2">
        <v>0</v>
      </c>
      <c r="N10253" s="2">
        <v>0</v>
      </c>
      <c r="O10253" s="54">
        <v>0</v>
      </c>
    </row>
    <row r="10254" spans="1:15" ht="18" x14ac:dyDescent="0.35">
      <c r="A10254" t="s">
        <v>61</v>
      </c>
      <c r="B10254" t="s">
        <v>22</v>
      </c>
      <c r="C10254" s="19" t="s">
        <v>16</v>
      </c>
      <c r="E10254" s="2">
        <v>22</v>
      </c>
      <c r="F10254" s="2">
        <v>1</v>
      </c>
      <c r="G10254" s="2">
        <v>0</v>
      </c>
      <c r="H10254" s="2">
        <v>0</v>
      </c>
      <c r="I10254" s="2">
        <v>0</v>
      </c>
      <c r="J10254" s="2">
        <v>0</v>
      </c>
      <c r="K10254" s="2">
        <v>0</v>
      </c>
      <c r="L10254" s="2">
        <v>0</v>
      </c>
      <c r="M10254" s="2">
        <v>0</v>
      </c>
      <c r="N10254" s="2">
        <v>0</v>
      </c>
      <c r="O10254" s="54">
        <v>0</v>
      </c>
    </row>
    <row r="10255" spans="1:15" ht="18" x14ac:dyDescent="0.35">
      <c r="A10255" t="s">
        <v>61</v>
      </c>
      <c r="B10255" t="s">
        <v>22</v>
      </c>
      <c r="C10255" s="19" t="s">
        <v>16</v>
      </c>
      <c r="E10255" s="2">
        <v>23</v>
      </c>
      <c r="F10255" s="2">
        <v>1</v>
      </c>
      <c r="G10255" s="2">
        <v>0</v>
      </c>
      <c r="H10255" s="2">
        <v>0</v>
      </c>
      <c r="I10255" s="2">
        <v>0</v>
      </c>
      <c r="J10255" s="2">
        <v>0</v>
      </c>
      <c r="K10255" s="2">
        <v>0</v>
      </c>
      <c r="L10255" s="2">
        <v>0</v>
      </c>
      <c r="M10255" s="2">
        <v>0</v>
      </c>
      <c r="N10255" s="2">
        <v>0</v>
      </c>
      <c r="O10255" s="54">
        <v>0</v>
      </c>
    </row>
    <row r="10256" spans="1:15" ht="18" x14ac:dyDescent="0.35">
      <c r="A10256" t="s">
        <v>61</v>
      </c>
      <c r="B10256" t="s">
        <v>22</v>
      </c>
      <c r="C10256" s="19" t="s">
        <v>16</v>
      </c>
      <c r="E10256" s="2">
        <v>23</v>
      </c>
      <c r="F10256" s="2">
        <v>1</v>
      </c>
      <c r="G10256" s="2">
        <v>0</v>
      </c>
      <c r="H10256" s="2">
        <v>0</v>
      </c>
      <c r="I10256" s="2">
        <v>0</v>
      </c>
      <c r="J10256" s="2">
        <v>0</v>
      </c>
      <c r="K10256" s="2">
        <v>0</v>
      </c>
      <c r="L10256" s="2">
        <v>0</v>
      </c>
      <c r="M10256" s="2">
        <v>0</v>
      </c>
      <c r="N10256" s="2">
        <v>0</v>
      </c>
      <c r="O10256" s="54">
        <v>0</v>
      </c>
    </row>
    <row r="10257" spans="1:15" ht="18" x14ac:dyDescent="0.35">
      <c r="A10257" t="s">
        <v>61</v>
      </c>
      <c r="B10257" t="s">
        <v>22</v>
      </c>
      <c r="C10257" s="19" t="s">
        <v>16</v>
      </c>
      <c r="E10257" s="2">
        <v>24</v>
      </c>
      <c r="F10257" s="2">
        <v>1</v>
      </c>
      <c r="G10257" s="2">
        <v>0</v>
      </c>
      <c r="H10257" s="2">
        <v>0</v>
      </c>
      <c r="I10257" s="2">
        <v>0</v>
      </c>
      <c r="J10257" s="2">
        <v>0</v>
      </c>
      <c r="K10257" s="2">
        <v>0</v>
      </c>
      <c r="L10257" s="2">
        <v>0</v>
      </c>
      <c r="M10257" s="2">
        <v>0</v>
      </c>
      <c r="N10257" s="2">
        <v>0</v>
      </c>
      <c r="O10257" s="54">
        <v>0</v>
      </c>
    </row>
    <row r="10258" spans="1:15" ht="18" x14ac:dyDescent="0.35">
      <c r="A10258" t="s">
        <v>61</v>
      </c>
      <c r="B10258" t="s">
        <v>22</v>
      </c>
      <c r="C10258" s="19" t="s">
        <v>16</v>
      </c>
      <c r="E10258" s="2">
        <v>24</v>
      </c>
      <c r="F10258" s="2">
        <v>1</v>
      </c>
      <c r="G10258" s="2">
        <v>0</v>
      </c>
      <c r="H10258" s="2">
        <v>0</v>
      </c>
      <c r="I10258" s="2">
        <v>0</v>
      </c>
      <c r="J10258" s="2">
        <v>0</v>
      </c>
      <c r="K10258" s="2">
        <v>0</v>
      </c>
      <c r="L10258" s="2">
        <v>0</v>
      </c>
      <c r="M10258" s="2">
        <v>0</v>
      </c>
      <c r="N10258" s="2">
        <v>0</v>
      </c>
      <c r="O10258" s="54">
        <v>0</v>
      </c>
    </row>
    <row r="10259" spans="1:15" ht="18" x14ac:dyDescent="0.35">
      <c r="A10259" t="s">
        <v>61</v>
      </c>
      <c r="B10259" t="s">
        <v>22</v>
      </c>
      <c r="C10259" s="19" t="s">
        <v>16</v>
      </c>
      <c r="E10259" s="2">
        <v>25</v>
      </c>
      <c r="F10259" s="2">
        <v>1</v>
      </c>
      <c r="G10259" s="2">
        <v>0</v>
      </c>
      <c r="H10259" s="2">
        <v>0</v>
      </c>
      <c r="I10259" s="2">
        <v>0</v>
      </c>
      <c r="J10259" s="2">
        <v>0</v>
      </c>
      <c r="K10259" s="2">
        <v>0</v>
      </c>
      <c r="L10259" s="2">
        <v>0</v>
      </c>
      <c r="M10259" s="2">
        <v>0</v>
      </c>
      <c r="N10259" s="2">
        <v>0</v>
      </c>
      <c r="O10259" s="54">
        <v>0</v>
      </c>
    </row>
    <row r="10260" spans="1:15" ht="18" x14ac:dyDescent="0.35">
      <c r="A10260" t="s">
        <v>61</v>
      </c>
      <c r="B10260" t="s">
        <v>22</v>
      </c>
      <c r="C10260" s="19" t="s">
        <v>16</v>
      </c>
      <c r="E10260" s="2">
        <v>25</v>
      </c>
      <c r="F10260" s="2">
        <v>1</v>
      </c>
      <c r="G10260" s="2">
        <v>0</v>
      </c>
      <c r="H10260" s="2">
        <v>0</v>
      </c>
      <c r="I10260" s="2">
        <v>0</v>
      </c>
      <c r="J10260" s="2">
        <v>0</v>
      </c>
      <c r="K10260" s="2">
        <v>0</v>
      </c>
      <c r="L10260" s="2">
        <v>0</v>
      </c>
      <c r="M10260" s="2">
        <v>0</v>
      </c>
      <c r="N10260" s="2">
        <v>0</v>
      </c>
      <c r="O10260" s="54">
        <v>0</v>
      </c>
    </row>
    <row r="10261" spans="1:15" ht="18" x14ac:dyDescent="0.35">
      <c r="A10261" t="s">
        <v>61</v>
      </c>
      <c r="B10261" t="s">
        <v>22</v>
      </c>
      <c r="C10261" s="19" t="s">
        <v>16</v>
      </c>
      <c r="E10261" s="2">
        <v>26</v>
      </c>
      <c r="F10261" s="2">
        <v>1</v>
      </c>
      <c r="G10261" s="2">
        <v>0</v>
      </c>
      <c r="H10261" s="2">
        <v>0</v>
      </c>
      <c r="I10261" s="2">
        <v>0</v>
      </c>
      <c r="J10261" s="2">
        <v>0</v>
      </c>
      <c r="K10261" s="2">
        <v>0</v>
      </c>
      <c r="L10261" s="2">
        <v>0</v>
      </c>
      <c r="M10261" s="2">
        <v>0</v>
      </c>
      <c r="N10261" s="2">
        <v>0</v>
      </c>
      <c r="O10261" s="54">
        <v>0</v>
      </c>
    </row>
    <row r="10262" spans="1:15" ht="18" x14ac:dyDescent="0.35">
      <c r="A10262" t="s">
        <v>61</v>
      </c>
      <c r="B10262" t="s">
        <v>22</v>
      </c>
      <c r="C10262" s="19" t="s">
        <v>16</v>
      </c>
      <c r="E10262" s="2">
        <v>26</v>
      </c>
      <c r="F10262" s="2">
        <v>1</v>
      </c>
      <c r="G10262" s="2">
        <v>0</v>
      </c>
      <c r="H10262" s="2">
        <v>0</v>
      </c>
      <c r="I10262" s="2">
        <v>0</v>
      </c>
      <c r="J10262" s="2">
        <v>0</v>
      </c>
      <c r="K10262" s="2">
        <v>0</v>
      </c>
      <c r="L10262" s="2">
        <v>0</v>
      </c>
      <c r="M10262" s="2">
        <v>0</v>
      </c>
      <c r="N10262" s="2">
        <v>0</v>
      </c>
      <c r="O10262" s="54">
        <v>0</v>
      </c>
    </row>
    <row r="10263" spans="1:15" ht="18" x14ac:dyDescent="0.35">
      <c r="A10263" t="s">
        <v>61</v>
      </c>
      <c r="B10263" t="s">
        <v>22</v>
      </c>
      <c r="C10263" s="19" t="s">
        <v>16</v>
      </c>
      <c r="E10263" s="2">
        <v>27</v>
      </c>
      <c r="F10263" s="2">
        <v>1</v>
      </c>
      <c r="G10263" s="2">
        <v>0</v>
      </c>
      <c r="H10263" s="2">
        <v>0</v>
      </c>
      <c r="I10263" s="2">
        <v>0</v>
      </c>
      <c r="J10263" s="2">
        <v>0</v>
      </c>
      <c r="K10263" s="2">
        <v>0</v>
      </c>
      <c r="L10263" s="2">
        <v>0</v>
      </c>
      <c r="M10263" s="2">
        <v>0</v>
      </c>
      <c r="N10263" s="2">
        <v>0</v>
      </c>
      <c r="O10263" s="54">
        <v>0</v>
      </c>
    </row>
    <row r="10264" spans="1:15" ht="18" x14ac:dyDescent="0.35">
      <c r="A10264" t="s">
        <v>61</v>
      </c>
      <c r="B10264" t="s">
        <v>22</v>
      </c>
      <c r="C10264" s="19" t="s">
        <v>16</v>
      </c>
      <c r="E10264" s="2">
        <v>27</v>
      </c>
      <c r="F10264" s="2">
        <v>1</v>
      </c>
      <c r="G10264" s="2">
        <v>0</v>
      </c>
      <c r="H10264" s="2">
        <v>0</v>
      </c>
      <c r="I10264" s="2">
        <v>0</v>
      </c>
      <c r="J10264" s="2">
        <v>0</v>
      </c>
      <c r="K10264" s="2">
        <v>0</v>
      </c>
      <c r="L10264" s="2">
        <v>0</v>
      </c>
      <c r="M10264" s="2">
        <v>0</v>
      </c>
      <c r="N10264" s="2">
        <v>0</v>
      </c>
      <c r="O10264" s="54">
        <v>0</v>
      </c>
    </row>
    <row r="10265" spans="1:15" ht="18" x14ac:dyDescent="0.35">
      <c r="A10265" t="s">
        <v>61</v>
      </c>
      <c r="B10265" t="s">
        <v>22</v>
      </c>
      <c r="C10265" s="19" t="s">
        <v>16</v>
      </c>
      <c r="E10265" s="2">
        <v>28</v>
      </c>
      <c r="F10265" s="2">
        <v>1</v>
      </c>
      <c r="G10265" s="2">
        <v>0</v>
      </c>
      <c r="H10265" s="2">
        <v>0</v>
      </c>
      <c r="I10265" s="2">
        <v>0</v>
      </c>
      <c r="J10265" s="2">
        <v>0</v>
      </c>
      <c r="K10265" s="2">
        <v>0</v>
      </c>
      <c r="L10265" s="2">
        <v>0</v>
      </c>
      <c r="M10265" s="2">
        <v>0</v>
      </c>
      <c r="N10265" s="2">
        <v>0</v>
      </c>
      <c r="O10265" s="54">
        <v>0</v>
      </c>
    </row>
    <row r="10266" spans="1:15" ht="18" x14ac:dyDescent="0.35">
      <c r="A10266" t="s">
        <v>61</v>
      </c>
      <c r="B10266" t="s">
        <v>22</v>
      </c>
      <c r="C10266" s="19" t="s">
        <v>16</v>
      </c>
      <c r="E10266" s="2">
        <v>28</v>
      </c>
      <c r="F10266" s="2">
        <v>1</v>
      </c>
      <c r="G10266" s="2">
        <v>0</v>
      </c>
      <c r="H10266" s="2">
        <v>0</v>
      </c>
      <c r="I10266" s="2">
        <v>0</v>
      </c>
      <c r="J10266" s="2">
        <v>0</v>
      </c>
      <c r="K10266" s="2">
        <v>0</v>
      </c>
      <c r="L10266" s="2">
        <v>0</v>
      </c>
      <c r="M10266" s="2">
        <v>0</v>
      </c>
      <c r="N10266" s="2">
        <v>0</v>
      </c>
      <c r="O10266" s="54">
        <v>0</v>
      </c>
    </row>
    <row r="10267" spans="1:15" ht="18" x14ac:dyDescent="0.35">
      <c r="A10267" t="s">
        <v>61</v>
      </c>
      <c r="B10267" t="s">
        <v>22</v>
      </c>
      <c r="C10267" s="19" t="s">
        <v>16</v>
      </c>
      <c r="E10267" s="2">
        <v>29</v>
      </c>
      <c r="F10267" s="2">
        <v>1</v>
      </c>
      <c r="G10267" s="2">
        <v>0</v>
      </c>
      <c r="H10267" s="2">
        <v>0</v>
      </c>
      <c r="I10267" s="2">
        <v>0</v>
      </c>
      <c r="J10267" s="2">
        <v>0</v>
      </c>
      <c r="K10267" s="2">
        <v>0</v>
      </c>
      <c r="L10267" s="2">
        <v>0</v>
      </c>
      <c r="M10267" s="2">
        <v>0</v>
      </c>
      <c r="N10267" s="2">
        <v>0</v>
      </c>
      <c r="O10267" s="54">
        <v>0</v>
      </c>
    </row>
    <row r="10268" spans="1:15" ht="18" x14ac:dyDescent="0.35">
      <c r="A10268" t="s">
        <v>61</v>
      </c>
      <c r="B10268" t="s">
        <v>22</v>
      </c>
      <c r="C10268" s="19" t="s">
        <v>16</v>
      </c>
      <c r="E10268" s="2">
        <v>30</v>
      </c>
      <c r="F10268" s="2">
        <v>1</v>
      </c>
      <c r="G10268" s="2">
        <v>0</v>
      </c>
      <c r="H10268" s="2">
        <v>0</v>
      </c>
      <c r="I10268" s="2">
        <v>0</v>
      </c>
      <c r="J10268" s="2">
        <v>0</v>
      </c>
      <c r="K10268" s="2">
        <v>0</v>
      </c>
      <c r="L10268" s="2">
        <v>0</v>
      </c>
      <c r="M10268" s="2">
        <v>0</v>
      </c>
      <c r="N10268" s="2">
        <v>0</v>
      </c>
      <c r="O10268" s="54">
        <v>0</v>
      </c>
    </row>
    <row r="10269" spans="1:15" ht="18" x14ac:dyDescent="0.35">
      <c r="A10269" t="s">
        <v>61</v>
      </c>
      <c r="B10269" t="s">
        <v>22</v>
      </c>
      <c r="C10269" s="19" t="s">
        <v>16</v>
      </c>
      <c r="E10269" s="2">
        <v>31</v>
      </c>
      <c r="F10269" s="2">
        <v>1</v>
      </c>
      <c r="G10269" s="2">
        <v>0</v>
      </c>
      <c r="H10269" s="2">
        <v>0</v>
      </c>
      <c r="I10269" s="2">
        <v>0</v>
      </c>
      <c r="J10269" s="2">
        <v>0</v>
      </c>
      <c r="K10269" s="2">
        <v>0</v>
      </c>
      <c r="L10269" s="2">
        <v>0</v>
      </c>
      <c r="M10269" s="2">
        <v>0</v>
      </c>
      <c r="N10269" s="2">
        <v>0</v>
      </c>
      <c r="O10269" s="54">
        <v>0</v>
      </c>
    </row>
    <row r="10270" spans="1:15" ht="18" x14ac:dyDescent="0.35">
      <c r="A10270" t="s">
        <v>61</v>
      </c>
      <c r="B10270" t="s">
        <v>22</v>
      </c>
      <c r="C10270" s="19" t="s">
        <v>16</v>
      </c>
      <c r="E10270" s="2">
        <v>32</v>
      </c>
      <c r="F10270" s="2">
        <v>1</v>
      </c>
      <c r="G10270" s="2">
        <v>0</v>
      </c>
      <c r="H10270" s="2">
        <v>0</v>
      </c>
      <c r="I10270" s="2">
        <v>0</v>
      </c>
      <c r="J10270" s="2">
        <v>0</v>
      </c>
      <c r="K10270" s="2">
        <v>0</v>
      </c>
      <c r="L10270" s="2">
        <v>0</v>
      </c>
      <c r="M10270" s="2">
        <v>0</v>
      </c>
      <c r="N10270" s="2">
        <v>0</v>
      </c>
      <c r="O10270" s="54">
        <v>0</v>
      </c>
    </row>
    <row r="10271" spans="1:15" ht="18" x14ac:dyDescent="0.35">
      <c r="A10271" t="s">
        <v>61</v>
      </c>
      <c r="B10271" t="s">
        <v>22</v>
      </c>
      <c r="C10271" s="19" t="s">
        <v>17</v>
      </c>
      <c r="E10271" s="2">
        <v>1</v>
      </c>
      <c r="F10271" s="2">
        <v>1</v>
      </c>
      <c r="G10271" s="2">
        <v>0</v>
      </c>
      <c r="H10271" s="2">
        <v>0</v>
      </c>
      <c r="I10271" s="2">
        <v>0</v>
      </c>
      <c r="J10271" s="2">
        <v>0</v>
      </c>
      <c r="K10271" s="2">
        <v>0</v>
      </c>
      <c r="L10271" s="2">
        <v>0</v>
      </c>
      <c r="M10271" s="2">
        <v>0</v>
      </c>
      <c r="N10271" s="2">
        <v>0</v>
      </c>
      <c r="O10271" s="54">
        <v>0</v>
      </c>
    </row>
    <row r="10272" spans="1:15" ht="18" x14ac:dyDescent="0.35">
      <c r="A10272" t="s">
        <v>61</v>
      </c>
      <c r="B10272" t="s">
        <v>22</v>
      </c>
      <c r="C10272" s="19" t="s">
        <v>17</v>
      </c>
      <c r="E10272" s="2">
        <v>1</v>
      </c>
      <c r="F10272" s="2">
        <v>1</v>
      </c>
      <c r="G10272" s="2">
        <v>0</v>
      </c>
      <c r="H10272" s="2">
        <v>0</v>
      </c>
      <c r="I10272" s="2">
        <v>0</v>
      </c>
      <c r="J10272" s="2">
        <v>0</v>
      </c>
      <c r="K10272" s="2">
        <v>0</v>
      </c>
      <c r="L10272" s="2">
        <v>0</v>
      </c>
      <c r="M10272" s="2">
        <v>0</v>
      </c>
      <c r="N10272" s="2">
        <v>0</v>
      </c>
      <c r="O10272" s="54">
        <v>0</v>
      </c>
    </row>
    <row r="10273" spans="1:15" ht="18" x14ac:dyDescent="0.35">
      <c r="A10273" t="s">
        <v>61</v>
      </c>
      <c r="B10273" t="s">
        <v>22</v>
      </c>
      <c r="C10273" s="19" t="s">
        <v>17</v>
      </c>
      <c r="E10273" s="2">
        <v>2</v>
      </c>
      <c r="F10273" s="2">
        <v>1</v>
      </c>
      <c r="G10273" s="2">
        <v>0</v>
      </c>
      <c r="H10273" s="2">
        <v>0</v>
      </c>
      <c r="I10273" s="2">
        <v>0</v>
      </c>
      <c r="J10273" s="2">
        <v>0</v>
      </c>
      <c r="K10273" s="2">
        <v>0</v>
      </c>
      <c r="L10273" s="2">
        <v>0</v>
      </c>
      <c r="M10273" s="2">
        <v>0</v>
      </c>
      <c r="N10273" s="2">
        <v>0</v>
      </c>
      <c r="O10273" s="54">
        <v>0</v>
      </c>
    </row>
    <row r="10274" spans="1:15" ht="18" x14ac:dyDescent="0.35">
      <c r="A10274" t="s">
        <v>61</v>
      </c>
      <c r="B10274" t="s">
        <v>22</v>
      </c>
      <c r="C10274" s="19" t="s">
        <v>17</v>
      </c>
      <c r="E10274" s="2">
        <v>2</v>
      </c>
      <c r="F10274" s="2">
        <v>1</v>
      </c>
      <c r="G10274" s="2">
        <v>0</v>
      </c>
      <c r="H10274" s="2">
        <v>0</v>
      </c>
      <c r="I10274" s="2">
        <v>0</v>
      </c>
      <c r="J10274" s="2">
        <v>0</v>
      </c>
      <c r="K10274" s="2">
        <v>0</v>
      </c>
      <c r="L10274" s="2">
        <v>0</v>
      </c>
      <c r="M10274" s="2">
        <v>0</v>
      </c>
      <c r="N10274" s="2">
        <v>0</v>
      </c>
      <c r="O10274" s="54">
        <v>0</v>
      </c>
    </row>
    <row r="10275" spans="1:15" ht="18" x14ac:dyDescent="0.35">
      <c r="A10275" t="s">
        <v>61</v>
      </c>
      <c r="B10275" t="s">
        <v>22</v>
      </c>
      <c r="C10275" s="19" t="s">
        <v>17</v>
      </c>
      <c r="E10275" s="2">
        <v>3</v>
      </c>
      <c r="F10275" s="2">
        <v>1</v>
      </c>
      <c r="G10275" s="2">
        <v>0</v>
      </c>
      <c r="H10275" s="2">
        <v>0</v>
      </c>
      <c r="I10275" s="2">
        <v>0</v>
      </c>
      <c r="J10275" s="2">
        <v>0</v>
      </c>
      <c r="K10275" s="2">
        <v>0</v>
      </c>
      <c r="L10275" s="2">
        <v>0</v>
      </c>
      <c r="M10275" s="2">
        <v>0</v>
      </c>
      <c r="N10275" s="2">
        <v>0</v>
      </c>
      <c r="O10275" s="54">
        <v>0</v>
      </c>
    </row>
    <row r="10276" spans="1:15" ht="18" x14ac:dyDescent="0.35">
      <c r="A10276" t="s">
        <v>61</v>
      </c>
      <c r="B10276" t="s">
        <v>22</v>
      </c>
      <c r="C10276" s="19" t="s">
        <v>17</v>
      </c>
      <c r="E10276" s="2">
        <v>3</v>
      </c>
      <c r="F10276" s="2">
        <v>1</v>
      </c>
      <c r="G10276" s="2">
        <v>0</v>
      </c>
      <c r="H10276" s="2">
        <v>0</v>
      </c>
      <c r="I10276" s="2">
        <v>0</v>
      </c>
      <c r="J10276" s="2">
        <v>0</v>
      </c>
      <c r="K10276" s="2">
        <v>0</v>
      </c>
      <c r="L10276" s="2">
        <v>0</v>
      </c>
      <c r="M10276" s="2">
        <v>0</v>
      </c>
      <c r="N10276" s="2">
        <v>0</v>
      </c>
      <c r="O10276" s="54">
        <v>0</v>
      </c>
    </row>
    <row r="10277" spans="1:15" ht="18" x14ac:dyDescent="0.35">
      <c r="A10277" t="s">
        <v>61</v>
      </c>
      <c r="B10277" t="s">
        <v>22</v>
      </c>
      <c r="C10277" s="19" t="s">
        <v>17</v>
      </c>
      <c r="E10277" s="2">
        <v>4</v>
      </c>
      <c r="F10277" s="2">
        <v>1</v>
      </c>
      <c r="G10277" s="2">
        <v>0</v>
      </c>
      <c r="H10277" s="2">
        <v>0</v>
      </c>
      <c r="I10277" s="2">
        <v>0</v>
      </c>
      <c r="J10277" s="2">
        <v>0</v>
      </c>
      <c r="K10277" s="2">
        <v>0</v>
      </c>
      <c r="L10277" s="2">
        <v>0</v>
      </c>
      <c r="M10277" s="2">
        <v>0</v>
      </c>
      <c r="N10277" s="2">
        <v>0</v>
      </c>
      <c r="O10277" s="54">
        <v>0</v>
      </c>
    </row>
    <row r="10278" spans="1:15" ht="18" x14ac:dyDescent="0.35">
      <c r="A10278" t="s">
        <v>61</v>
      </c>
      <c r="B10278" t="s">
        <v>22</v>
      </c>
      <c r="C10278" s="19" t="s">
        <v>17</v>
      </c>
      <c r="E10278" s="2">
        <v>4</v>
      </c>
      <c r="F10278" s="2">
        <v>1</v>
      </c>
      <c r="G10278" s="2">
        <v>0</v>
      </c>
      <c r="H10278" s="2">
        <v>0</v>
      </c>
      <c r="I10278" s="2">
        <v>0</v>
      </c>
      <c r="J10278" s="2">
        <v>0</v>
      </c>
      <c r="K10278" s="2">
        <v>0</v>
      </c>
      <c r="L10278" s="2">
        <v>0</v>
      </c>
      <c r="M10278" s="2">
        <v>0</v>
      </c>
      <c r="N10278" s="2">
        <v>0</v>
      </c>
      <c r="O10278" s="54">
        <v>0</v>
      </c>
    </row>
    <row r="10279" spans="1:15" ht="18" x14ac:dyDescent="0.35">
      <c r="A10279" t="s">
        <v>61</v>
      </c>
      <c r="B10279" t="s">
        <v>22</v>
      </c>
      <c r="C10279" s="19" t="s">
        <v>17</v>
      </c>
      <c r="E10279" s="2">
        <v>5</v>
      </c>
      <c r="F10279" s="2">
        <v>1</v>
      </c>
      <c r="G10279" s="2">
        <v>0</v>
      </c>
      <c r="H10279" s="2">
        <v>0</v>
      </c>
      <c r="I10279" s="2">
        <v>0</v>
      </c>
      <c r="J10279" s="2">
        <v>0</v>
      </c>
      <c r="K10279" s="2">
        <v>0</v>
      </c>
      <c r="L10279" s="2">
        <v>0</v>
      </c>
      <c r="M10279" s="2">
        <v>0</v>
      </c>
      <c r="N10279" s="2">
        <v>0</v>
      </c>
      <c r="O10279" s="54">
        <v>0</v>
      </c>
    </row>
    <row r="10280" spans="1:15" ht="18" x14ac:dyDescent="0.35">
      <c r="A10280" t="s">
        <v>61</v>
      </c>
      <c r="B10280" t="s">
        <v>22</v>
      </c>
      <c r="C10280" s="19" t="s">
        <v>17</v>
      </c>
      <c r="E10280" s="2">
        <v>5</v>
      </c>
      <c r="F10280" s="2">
        <v>1</v>
      </c>
      <c r="G10280" s="2">
        <v>0</v>
      </c>
      <c r="H10280" s="2">
        <v>0</v>
      </c>
      <c r="I10280" s="2">
        <v>0</v>
      </c>
      <c r="J10280" s="2">
        <v>0</v>
      </c>
      <c r="K10280" s="2">
        <v>0</v>
      </c>
      <c r="L10280" s="2">
        <v>0</v>
      </c>
      <c r="M10280" s="2">
        <v>0</v>
      </c>
      <c r="N10280" s="2">
        <v>0</v>
      </c>
      <c r="O10280" s="54">
        <v>0</v>
      </c>
    </row>
    <row r="10281" spans="1:15" ht="18" x14ac:dyDescent="0.35">
      <c r="A10281" t="s">
        <v>61</v>
      </c>
      <c r="B10281" t="s">
        <v>22</v>
      </c>
      <c r="C10281" s="19" t="s">
        <v>17</v>
      </c>
      <c r="E10281" s="2">
        <v>6</v>
      </c>
      <c r="F10281" s="2">
        <v>1</v>
      </c>
      <c r="G10281" s="2">
        <v>0</v>
      </c>
      <c r="H10281" s="2">
        <v>0</v>
      </c>
      <c r="I10281" s="2">
        <v>0</v>
      </c>
      <c r="J10281" s="2">
        <v>0</v>
      </c>
      <c r="K10281" s="2">
        <v>0</v>
      </c>
      <c r="L10281" s="2">
        <v>0</v>
      </c>
      <c r="M10281" s="2">
        <v>0</v>
      </c>
      <c r="N10281" s="2">
        <v>0</v>
      </c>
      <c r="O10281" s="54">
        <v>0</v>
      </c>
    </row>
    <row r="10282" spans="1:15" ht="18" x14ac:dyDescent="0.35">
      <c r="A10282" t="s">
        <v>61</v>
      </c>
      <c r="B10282" t="s">
        <v>22</v>
      </c>
      <c r="C10282" s="19" t="s">
        <v>17</v>
      </c>
      <c r="E10282" s="2">
        <v>6</v>
      </c>
      <c r="F10282" s="2">
        <v>1</v>
      </c>
      <c r="G10282" s="2">
        <v>0</v>
      </c>
      <c r="H10282" s="2">
        <v>0</v>
      </c>
      <c r="I10282" s="2">
        <v>0</v>
      </c>
      <c r="J10282" s="2">
        <v>0</v>
      </c>
      <c r="K10282" s="2">
        <v>0</v>
      </c>
      <c r="L10282" s="2">
        <v>0</v>
      </c>
      <c r="M10282" s="2">
        <v>0</v>
      </c>
      <c r="N10282" s="2">
        <v>0</v>
      </c>
      <c r="O10282" s="54">
        <v>0</v>
      </c>
    </row>
    <row r="10283" spans="1:15" ht="18" x14ac:dyDescent="0.35">
      <c r="A10283" t="s">
        <v>61</v>
      </c>
      <c r="B10283" t="s">
        <v>22</v>
      </c>
      <c r="C10283" s="19" t="s">
        <v>17</v>
      </c>
      <c r="E10283" s="2">
        <v>7</v>
      </c>
      <c r="F10283" s="2">
        <v>1</v>
      </c>
      <c r="G10283" s="2">
        <v>0</v>
      </c>
      <c r="H10283" s="2">
        <v>0</v>
      </c>
      <c r="I10283" s="2">
        <v>0</v>
      </c>
      <c r="J10283" s="2">
        <v>0</v>
      </c>
      <c r="K10283" s="2">
        <v>0</v>
      </c>
      <c r="L10283" s="2">
        <v>0</v>
      </c>
      <c r="M10283" s="2">
        <v>0</v>
      </c>
      <c r="N10283" s="2">
        <v>0</v>
      </c>
      <c r="O10283" s="54">
        <v>0</v>
      </c>
    </row>
    <row r="10284" spans="1:15" ht="18" x14ac:dyDescent="0.35">
      <c r="A10284" t="s">
        <v>61</v>
      </c>
      <c r="B10284" t="s">
        <v>22</v>
      </c>
      <c r="C10284" s="19" t="s">
        <v>17</v>
      </c>
      <c r="E10284" s="2">
        <v>7</v>
      </c>
      <c r="F10284" s="2">
        <v>1</v>
      </c>
      <c r="G10284" s="2">
        <v>0</v>
      </c>
      <c r="H10284" s="2">
        <v>0</v>
      </c>
      <c r="I10284" s="2">
        <v>0</v>
      </c>
      <c r="J10284" s="2">
        <v>0</v>
      </c>
      <c r="K10284" s="2">
        <v>0</v>
      </c>
      <c r="L10284" s="2">
        <v>0</v>
      </c>
      <c r="M10284" s="2">
        <v>0</v>
      </c>
      <c r="N10284" s="2">
        <v>0</v>
      </c>
      <c r="O10284" s="54">
        <v>0</v>
      </c>
    </row>
    <row r="10285" spans="1:15" ht="18" x14ac:dyDescent="0.35">
      <c r="A10285" t="s">
        <v>61</v>
      </c>
      <c r="B10285" t="s">
        <v>22</v>
      </c>
      <c r="C10285" s="19" t="s">
        <v>17</v>
      </c>
      <c r="E10285" s="2">
        <v>8</v>
      </c>
      <c r="F10285" s="2">
        <v>1</v>
      </c>
      <c r="G10285" s="2">
        <v>0</v>
      </c>
      <c r="H10285" s="2">
        <v>0</v>
      </c>
      <c r="I10285" s="2">
        <v>0</v>
      </c>
      <c r="J10285" s="2">
        <v>0</v>
      </c>
      <c r="K10285" s="2">
        <v>0</v>
      </c>
      <c r="L10285" s="2">
        <v>0</v>
      </c>
      <c r="M10285" s="2">
        <v>0</v>
      </c>
      <c r="N10285" s="2">
        <v>0</v>
      </c>
      <c r="O10285" s="54">
        <v>0</v>
      </c>
    </row>
    <row r="10286" spans="1:15" ht="18" x14ac:dyDescent="0.35">
      <c r="A10286" t="s">
        <v>61</v>
      </c>
      <c r="B10286" t="s">
        <v>22</v>
      </c>
      <c r="C10286" s="19" t="s">
        <v>17</v>
      </c>
      <c r="E10286" s="2">
        <v>8</v>
      </c>
      <c r="F10286" s="2">
        <v>1</v>
      </c>
      <c r="G10286" s="2">
        <v>0</v>
      </c>
      <c r="H10286" s="2">
        <v>0</v>
      </c>
      <c r="I10286" s="2">
        <v>0</v>
      </c>
      <c r="J10286" s="2">
        <v>0</v>
      </c>
      <c r="K10286" s="2">
        <v>0</v>
      </c>
      <c r="L10286" s="2">
        <v>0</v>
      </c>
      <c r="M10286" s="2">
        <v>0</v>
      </c>
      <c r="N10286" s="2">
        <v>0</v>
      </c>
      <c r="O10286" s="54">
        <v>0</v>
      </c>
    </row>
    <row r="10287" spans="1:15" ht="18" x14ac:dyDescent="0.35">
      <c r="A10287" t="s">
        <v>61</v>
      </c>
      <c r="B10287" t="s">
        <v>22</v>
      </c>
      <c r="C10287" s="19" t="s">
        <v>17</v>
      </c>
      <c r="E10287" s="2">
        <v>9</v>
      </c>
      <c r="F10287" s="2">
        <v>1</v>
      </c>
      <c r="G10287" s="2">
        <v>0</v>
      </c>
      <c r="H10287" s="2">
        <v>0</v>
      </c>
      <c r="I10287" s="2">
        <v>0</v>
      </c>
      <c r="J10287" s="2">
        <v>0</v>
      </c>
      <c r="K10287" s="2">
        <v>0</v>
      </c>
      <c r="L10287" s="2">
        <v>0</v>
      </c>
      <c r="M10287" s="2">
        <v>0</v>
      </c>
      <c r="N10287" s="2">
        <v>0</v>
      </c>
      <c r="O10287" s="54">
        <v>0</v>
      </c>
    </row>
    <row r="10288" spans="1:15" ht="18" x14ac:dyDescent="0.35">
      <c r="A10288" t="s">
        <v>61</v>
      </c>
      <c r="B10288" t="s">
        <v>22</v>
      </c>
      <c r="C10288" s="19" t="s">
        <v>17</v>
      </c>
      <c r="E10288" s="2">
        <v>10</v>
      </c>
      <c r="F10288" s="2">
        <v>1</v>
      </c>
      <c r="G10288" s="2">
        <v>0</v>
      </c>
      <c r="H10288" s="2">
        <v>0</v>
      </c>
      <c r="I10288" s="2">
        <v>0</v>
      </c>
      <c r="J10288" s="2">
        <v>0</v>
      </c>
      <c r="K10288" s="2">
        <v>0</v>
      </c>
      <c r="L10288" s="2">
        <v>0</v>
      </c>
      <c r="M10288" s="2">
        <v>0</v>
      </c>
      <c r="N10288" s="2">
        <v>0</v>
      </c>
      <c r="O10288" s="54">
        <v>0</v>
      </c>
    </row>
    <row r="10289" spans="1:15" ht="18" x14ac:dyDescent="0.35">
      <c r="A10289" t="s">
        <v>61</v>
      </c>
      <c r="B10289" t="s">
        <v>22</v>
      </c>
      <c r="C10289" s="19" t="s">
        <v>17</v>
      </c>
      <c r="E10289" s="2">
        <v>11</v>
      </c>
      <c r="F10289" s="2">
        <v>1</v>
      </c>
      <c r="G10289" s="2">
        <v>0</v>
      </c>
      <c r="H10289" s="2">
        <v>0</v>
      </c>
      <c r="I10289" s="2">
        <v>0</v>
      </c>
      <c r="J10289" s="2">
        <v>0</v>
      </c>
      <c r="K10289" s="2">
        <v>0</v>
      </c>
      <c r="L10289" s="2">
        <v>0</v>
      </c>
      <c r="M10289" s="2">
        <v>0</v>
      </c>
      <c r="N10289" s="2">
        <v>0</v>
      </c>
      <c r="O10289" s="54">
        <v>0</v>
      </c>
    </row>
    <row r="10290" spans="1:15" ht="18" x14ac:dyDescent="0.35">
      <c r="A10290" t="s">
        <v>61</v>
      </c>
      <c r="B10290" t="s">
        <v>22</v>
      </c>
      <c r="C10290" s="19" t="s">
        <v>17</v>
      </c>
      <c r="E10290" s="2">
        <v>12</v>
      </c>
      <c r="F10290" s="2">
        <v>1</v>
      </c>
      <c r="G10290" s="2">
        <v>0</v>
      </c>
      <c r="H10290" s="2">
        <v>0</v>
      </c>
      <c r="I10290" s="2">
        <v>0</v>
      </c>
      <c r="J10290" s="2">
        <v>0</v>
      </c>
      <c r="K10290" s="2">
        <v>0</v>
      </c>
      <c r="L10290" s="2">
        <v>0</v>
      </c>
      <c r="M10290" s="2">
        <v>0</v>
      </c>
      <c r="N10290" s="2">
        <v>0</v>
      </c>
      <c r="O10290" s="54">
        <v>0</v>
      </c>
    </row>
    <row r="10291" spans="1:15" ht="18" x14ac:dyDescent="0.35">
      <c r="A10291" t="s">
        <v>61</v>
      </c>
      <c r="B10291" t="s">
        <v>22</v>
      </c>
      <c r="C10291" s="19" t="s">
        <v>17</v>
      </c>
      <c r="E10291" s="2">
        <v>13</v>
      </c>
      <c r="F10291" s="2">
        <v>1</v>
      </c>
      <c r="G10291" s="2">
        <v>0</v>
      </c>
      <c r="H10291" s="2">
        <v>0</v>
      </c>
      <c r="I10291" s="2">
        <v>0</v>
      </c>
      <c r="J10291" s="2">
        <v>0</v>
      </c>
      <c r="K10291" s="2">
        <v>0</v>
      </c>
      <c r="L10291" s="2">
        <v>0</v>
      </c>
      <c r="M10291" s="2">
        <v>0</v>
      </c>
      <c r="N10291" s="2">
        <v>0</v>
      </c>
      <c r="O10291" s="54">
        <v>0</v>
      </c>
    </row>
    <row r="10292" spans="1:15" ht="18" x14ac:dyDescent="0.35">
      <c r="A10292" t="s">
        <v>61</v>
      </c>
      <c r="B10292" t="s">
        <v>22</v>
      </c>
      <c r="C10292" s="19" t="s">
        <v>17</v>
      </c>
      <c r="E10292" s="2">
        <v>13</v>
      </c>
      <c r="F10292" s="2">
        <v>1</v>
      </c>
      <c r="G10292" s="2">
        <v>0</v>
      </c>
      <c r="H10292" s="2">
        <v>0</v>
      </c>
      <c r="I10292" s="2">
        <v>0</v>
      </c>
      <c r="J10292" s="2">
        <v>0</v>
      </c>
      <c r="K10292" s="2">
        <v>0</v>
      </c>
      <c r="L10292" s="2">
        <v>0</v>
      </c>
      <c r="M10292" s="2">
        <v>0</v>
      </c>
      <c r="N10292" s="2">
        <v>0</v>
      </c>
      <c r="O10292" s="54">
        <v>0</v>
      </c>
    </row>
    <row r="10293" spans="1:15" ht="18" x14ac:dyDescent="0.35">
      <c r="A10293" t="s">
        <v>61</v>
      </c>
      <c r="B10293" t="s">
        <v>22</v>
      </c>
      <c r="C10293" s="19" t="s">
        <v>17</v>
      </c>
      <c r="E10293" s="2">
        <v>14</v>
      </c>
      <c r="F10293" s="2">
        <v>1</v>
      </c>
      <c r="G10293" s="2">
        <v>0</v>
      </c>
      <c r="H10293" s="2">
        <v>0</v>
      </c>
      <c r="I10293" s="2">
        <v>0</v>
      </c>
      <c r="J10293" s="2">
        <v>0</v>
      </c>
      <c r="K10293" s="2">
        <v>0</v>
      </c>
      <c r="L10293" s="2">
        <v>0</v>
      </c>
      <c r="M10293" s="2">
        <v>0</v>
      </c>
      <c r="N10293" s="2">
        <v>0</v>
      </c>
      <c r="O10293" s="54">
        <v>0</v>
      </c>
    </row>
    <row r="10294" spans="1:15" ht="18" x14ac:dyDescent="0.35">
      <c r="A10294" t="s">
        <v>61</v>
      </c>
      <c r="B10294" t="s">
        <v>22</v>
      </c>
      <c r="C10294" s="19" t="s">
        <v>17</v>
      </c>
      <c r="E10294" s="2">
        <v>14</v>
      </c>
      <c r="F10294" s="2">
        <v>1</v>
      </c>
      <c r="G10294" s="2">
        <v>0</v>
      </c>
      <c r="H10294" s="2">
        <v>0</v>
      </c>
      <c r="I10294" s="2">
        <v>0</v>
      </c>
      <c r="J10294" s="2">
        <v>0</v>
      </c>
      <c r="K10294" s="2">
        <v>0</v>
      </c>
      <c r="L10294" s="2">
        <v>0</v>
      </c>
      <c r="M10294" s="2">
        <v>0</v>
      </c>
      <c r="N10294" s="2">
        <v>0</v>
      </c>
      <c r="O10294" s="54">
        <v>0</v>
      </c>
    </row>
    <row r="10295" spans="1:15" ht="18" x14ac:dyDescent="0.35">
      <c r="A10295" t="s">
        <v>61</v>
      </c>
      <c r="B10295" t="s">
        <v>22</v>
      </c>
      <c r="C10295" s="19" t="s">
        <v>17</v>
      </c>
      <c r="E10295" s="2">
        <v>15</v>
      </c>
      <c r="F10295" s="2">
        <v>1</v>
      </c>
      <c r="G10295" s="2">
        <v>0</v>
      </c>
      <c r="H10295" s="2">
        <v>0</v>
      </c>
      <c r="I10295" s="2">
        <v>0</v>
      </c>
      <c r="J10295" s="2">
        <v>0</v>
      </c>
      <c r="K10295" s="2">
        <v>0</v>
      </c>
      <c r="L10295" s="2">
        <v>0</v>
      </c>
      <c r="M10295" s="2">
        <v>0</v>
      </c>
      <c r="N10295" s="2">
        <v>0</v>
      </c>
      <c r="O10295" s="54">
        <v>0</v>
      </c>
    </row>
    <row r="10296" spans="1:15" ht="18" x14ac:dyDescent="0.35">
      <c r="A10296" t="s">
        <v>61</v>
      </c>
      <c r="B10296" t="s">
        <v>22</v>
      </c>
      <c r="C10296" s="19" t="s">
        <v>17</v>
      </c>
      <c r="E10296" s="2">
        <v>15</v>
      </c>
      <c r="F10296" s="2">
        <v>1</v>
      </c>
      <c r="G10296" s="2">
        <v>0</v>
      </c>
      <c r="H10296" s="2">
        <v>0</v>
      </c>
      <c r="I10296" s="2">
        <v>0</v>
      </c>
      <c r="J10296" s="2">
        <v>0</v>
      </c>
      <c r="K10296" s="2">
        <v>0</v>
      </c>
      <c r="L10296" s="2">
        <v>0</v>
      </c>
      <c r="M10296" s="2">
        <v>0</v>
      </c>
      <c r="N10296" s="2">
        <v>0</v>
      </c>
      <c r="O10296" s="54">
        <v>0</v>
      </c>
    </row>
    <row r="10297" spans="1:15" ht="18" x14ac:dyDescent="0.35">
      <c r="A10297" t="s">
        <v>61</v>
      </c>
      <c r="B10297" t="s">
        <v>22</v>
      </c>
      <c r="C10297" s="19" t="s">
        <v>17</v>
      </c>
      <c r="E10297" s="2">
        <v>16</v>
      </c>
      <c r="F10297" s="2">
        <v>1</v>
      </c>
      <c r="G10297" s="2">
        <v>0</v>
      </c>
      <c r="H10297" s="2">
        <v>0</v>
      </c>
      <c r="I10297" s="2">
        <v>0</v>
      </c>
      <c r="J10297" s="2">
        <v>0</v>
      </c>
      <c r="K10297" s="2">
        <v>0</v>
      </c>
      <c r="L10297" s="2">
        <v>0</v>
      </c>
      <c r="M10297" s="2">
        <v>0</v>
      </c>
      <c r="N10297" s="2">
        <v>0</v>
      </c>
      <c r="O10297" s="54">
        <v>0</v>
      </c>
    </row>
    <row r="10298" spans="1:15" ht="18" x14ac:dyDescent="0.35">
      <c r="A10298" t="s">
        <v>61</v>
      </c>
      <c r="B10298" t="s">
        <v>22</v>
      </c>
      <c r="C10298" s="19" t="s">
        <v>17</v>
      </c>
      <c r="E10298" s="2">
        <v>16</v>
      </c>
      <c r="F10298" s="2">
        <v>1</v>
      </c>
      <c r="G10298" s="2">
        <v>0</v>
      </c>
      <c r="H10298" s="2">
        <v>0</v>
      </c>
      <c r="I10298" s="2">
        <v>0</v>
      </c>
      <c r="J10298" s="2">
        <v>0</v>
      </c>
      <c r="K10298" s="2">
        <v>0</v>
      </c>
      <c r="L10298" s="2">
        <v>0</v>
      </c>
      <c r="M10298" s="2">
        <v>0</v>
      </c>
      <c r="N10298" s="2">
        <v>0</v>
      </c>
      <c r="O10298" s="54">
        <v>0</v>
      </c>
    </row>
    <row r="10299" spans="1:15" ht="18" x14ac:dyDescent="0.35">
      <c r="A10299" t="s">
        <v>61</v>
      </c>
      <c r="B10299" t="s">
        <v>22</v>
      </c>
      <c r="C10299" s="19" t="s">
        <v>17</v>
      </c>
      <c r="E10299" s="2">
        <v>17</v>
      </c>
      <c r="F10299" s="2">
        <v>1</v>
      </c>
      <c r="G10299" s="2">
        <v>0</v>
      </c>
      <c r="H10299" s="2">
        <v>0</v>
      </c>
      <c r="I10299" s="2">
        <v>0</v>
      </c>
      <c r="J10299" s="2">
        <v>0</v>
      </c>
      <c r="K10299" s="2">
        <v>0</v>
      </c>
      <c r="L10299" s="2">
        <v>0</v>
      </c>
      <c r="M10299" s="2">
        <v>0</v>
      </c>
      <c r="N10299" s="2">
        <v>0</v>
      </c>
      <c r="O10299" s="54">
        <v>0</v>
      </c>
    </row>
    <row r="10300" spans="1:15" ht="18" x14ac:dyDescent="0.35">
      <c r="A10300" t="s">
        <v>61</v>
      </c>
      <c r="B10300" t="s">
        <v>22</v>
      </c>
      <c r="C10300" s="19" t="s">
        <v>17</v>
      </c>
      <c r="E10300" s="2">
        <v>18</v>
      </c>
      <c r="F10300" s="2">
        <v>1</v>
      </c>
      <c r="G10300" s="2">
        <v>0</v>
      </c>
      <c r="H10300" s="2">
        <v>0</v>
      </c>
      <c r="I10300" s="2">
        <v>0</v>
      </c>
      <c r="J10300" s="2">
        <v>0</v>
      </c>
      <c r="K10300" s="2">
        <v>0</v>
      </c>
      <c r="L10300" s="2">
        <v>0</v>
      </c>
      <c r="M10300" s="2">
        <v>0</v>
      </c>
      <c r="N10300" s="2">
        <v>0</v>
      </c>
      <c r="O10300" s="54">
        <v>0</v>
      </c>
    </row>
    <row r="10301" spans="1:15" ht="18" x14ac:dyDescent="0.35">
      <c r="A10301" t="s">
        <v>61</v>
      </c>
      <c r="B10301" t="s">
        <v>22</v>
      </c>
      <c r="C10301" s="19" t="s">
        <v>17</v>
      </c>
      <c r="E10301" s="2">
        <v>18</v>
      </c>
      <c r="F10301" s="2">
        <v>1</v>
      </c>
      <c r="G10301" s="2">
        <v>0</v>
      </c>
      <c r="H10301" s="2">
        <v>0</v>
      </c>
      <c r="I10301" s="2">
        <v>0</v>
      </c>
      <c r="J10301" s="2">
        <v>0</v>
      </c>
      <c r="K10301" s="2">
        <v>0</v>
      </c>
      <c r="L10301" s="2">
        <v>0</v>
      </c>
      <c r="M10301" s="2">
        <v>0</v>
      </c>
      <c r="N10301" s="2">
        <v>0</v>
      </c>
      <c r="O10301" s="54">
        <v>0</v>
      </c>
    </row>
    <row r="10302" spans="1:15" ht="18" x14ac:dyDescent="0.35">
      <c r="A10302" t="s">
        <v>61</v>
      </c>
      <c r="B10302" t="s">
        <v>22</v>
      </c>
      <c r="C10302" s="19" t="s">
        <v>17</v>
      </c>
      <c r="E10302" s="2">
        <v>19</v>
      </c>
      <c r="F10302" s="2">
        <v>1</v>
      </c>
      <c r="G10302" s="2">
        <v>0</v>
      </c>
      <c r="H10302" s="2">
        <v>0</v>
      </c>
      <c r="I10302" s="2">
        <v>0</v>
      </c>
      <c r="J10302" s="2">
        <v>0</v>
      </c>
      <c r="K10302" s="2">
        <v>0</v>
      </c>
      <c r="L10302" s="2">
        <v>0</v>
      </c>
      <c r="M10302" s="2">
        <v>0</v>
      </c>
      <c r="N10302" s="2">
        <v>0</v>
      </c>
      <c r="O10302" s="54">
        <v>0</v>
      </c>
    </row>
    <row r="10303" spans="1:15" ht="18" x14ac:dyDescent="0.35">
      <c r="A10303" t="s">
        <v>61</v>
      </c>
      <c r="B10303" t="s">
        <v>22</v>
      </c>
      <c r="C10303" s="19" t="s">
        <v>17</v>
      </c>
      <c r="E10303" s="2">
        <v>20</v>
      </c>
      <c r="F10303" s="2">
        <v>1</v>
      </c>
      <c r="G10303" s="2">
        <v>0</v>
      </c>
      <c r="H10303" s="2">
        <v>0</v>
      </c>
      <c r="I10303" s="2">
        <v>0</v>
      </c>
      <c r="J10303" s="2">
        <v>0</v>
      </c>
      <c r="K10303" s="2">
        <v>0</v>
      </c>
      <c r="L10303" s="2">
        <v>0</v>
      </c>
      <c r="M10303" s="2">
        <v>0</v>
      </c>
      <c r="N10303" s="2">
        <v>0</v>
      </c>
      <c r="O10303" s="54">
        <v>0</v>
      </c>
    </row>
    <row r="10304" spans="1:15" ht="18" x14ac:dyDescent="0.35">
      <c r="A10304" t="s">
        <v>61</v>
      </c>
      <c r="B10304" t="s">
        <v>22</v>
      </c>
      <c r="C10304" s="19" t="s">
        <v>17</v>
      </c>
      <c r="E10304" s="2">
        <v>20</v>
      </c>
      <c r="F10304" s="2">
        <v>1</v>
      </c>
      <c r="G10304" s="2">
        <v>0</v>
      </c>
      <c r="H10304" s="2">
        <v>0</v>
      </c>
      <c r="I10304" s="2">
        <v>0</v>
      </c>
      <c r="J10304" s="2">
        <v>0</v>
      </c>
      <c r="K10304" s="2">
        <v>0</v>
      </c>
      <c r="L10304" s="2">
        <v>0</v>
      </c>
      <c r="M10304" s="2">
        <v>0</v>
      </c>
      <c r="N10304" s="2">
        <v>0</v>
      </c>
      <c r="O10304" s="54">
        <v>0</v>
      </c>
    </row>
    <row r="10305" spans="1:15" ht="18" x14ac:dyDescent="0.35">
      <c r="A10305" t="s">
        <v>61</v>
      </c>
      <c r="B10305" t="s">
        <v>22</v>
      </c>
      <c r="C10305" s="19" t="s">
        <v>17</v>
      </c>
      <c r="E10305" s="2">
        <v>21</v>
      </c>
      <c r="F10305" s="2">
        <v>1</v>
      </c>
      <c r="G10305" s="2">
        <v>0</v>
      </c>
      <c r="H10305" s="2">
        <v>0</v>
      </c>
      <c r="I10305" s="2">
        <v>0</v>
      </c>
      <c r="J10305" s="2">
        <v>0</v>
      </c>
      <c r="K10305" s="2">
        <v>0</v>
      </c>
      <c r="L10305" s="2">
        <v>0</v>
      </c>
      <c r="M10305" s="2">
        <v>0</v>
      </c>
      <c r="N10305" s="2">
        <v>0</v>
      </c>
      <c r="O10305" s="54">
        <v>0</v>
      </c>
    </row>
    <row r="10306" spans="1:15" ht="18" x14ac:dyDescent="0.35">
      <c r="A10306" t="s">
        <v>61</v>
      </c>
      <c r="B10306" t="s">
        <v>22</v>
      </c>
      <c r="C10306" s="19" t="s">
        <v>17</v>
      </c>
      <c r="E10306" s="2">
        <v>21</v>
      </c>
      <c r="F10306" s="2">
        <v>1</v>
      </c>
      <c r="G10306" s="2">
        <v>0</v>
      </c>
      <c r="H10306" s="2">
        <v>0</v>
      </c>
      <c r="I10306" s="2">
        <v>0</v>
      </c>
      <c r="J10306" s="2">
        <v>0</v>
      </c>
      <c r="K10306" s="2">
        <v>0</v>
      </c>
      <c r="L10306" s="2">
        <v>0</v>
      </c>
      <c r="M10306" s="2">
        <v>0</v>
      </c>
      <c r="N10306" s="2">
        <v>0</v>
      </c>
      <c r="O10306" s="54">
        <v>0</v>
      </c>
    </row>
    <row r="10307" spans="1:15" ht="18" x14ac:dyDescent="0.35">
      <c r="A10307" t="s">
        <v>61</v>
      </c>
      <c r="B10307" t="s">
        <v>22</v>
      </c>
      <c r="C10307" s="19" t="s">
        <v>17</v>
      </c>
      <c r="E10307" s="2">
        <v>22</v>
      </c>
      <c r="F10307" s="2">
        <v>1</v>
      </c>
      <c r="G10307" s="2">
        <v>0</v>
      </c>
      <c r="H10307" s="2">
        <v>0</v>
      </c>
      <c r="I10307" s="2">
        <v>0</v>
      </c>
      <c r="J10307" s="2">
        <v>0</v>
      </c>
      <c r="K10307" s="2">
        <v>0</v>
      </c>
      <c r="L10307" s="2">
        <v>0</v>
      </c>
      <c r="M10307" s="2">
        <v>0</v>
      </c>
      <c r="N10307" s="2">
        <v>0</v>
      </c>
      <c r="O10307" s="54">
        <v>0</v>
      </c>
    </row>
    <row r="10308" spans="1:15" ht="18" x14ac:dyDescent="0.35">
      <c r="A10308" t="s">
        <v>61</v>
      </c>
      <c r="B10308" t="s">
        <v>22</v>
      </c>
      <c r="C10308" s="19" t="s">
        <v>17</v>
      </c>
      <c r="E10308" s="2">
        <v>23</v>
      </c>
      <c r="F10308" s="2">
        <v>1</v>
      </c>
      <c r="G10308" s="2">
        <v>0</v>
      </c>
      <c r="H10308" s="2">
        <v>0</v>
      </c>
      <c r="I10308" s="2">
        <v>0</v>
      </c>
      <c r="J10308" s="2">
        <v>0</v>
      </c>
      <c r="K10308" s="2">
        <v>0</v>
      </c>
      <c r="L10308" s="2">
        <v>0</v>
      </c>
      <c r="M10308" s="2">
        <v>0</v>
      </c>
      <c r="N10308" s="2">
        <v>0</v>
      </c>
      <c r="O10308" s="54">
        <v>0</v>
      </c>
    </row>
    <row r="10309" spans="1:15" ht="18" x14ac:dyDescent="0.35">
      <c r="A10309" t="s">
        <v>61</v>
      </c>
      <c r="B10309" t="s">
        <v>22</v>
      </c>
      <c r="C10309" s="19" t="s">
        <v>17</v>
      </c>
      <c r="E10309" s="2">
        <v>23</v>
      </c>
      <c r="F10309" s="2">
        <v>1</v>
      </c>
      <c r="G10309" s="2">
        <v>0</v>
      </c>
      <c r="H10309" s="2">
        <v>0</v>
      </c>
      <c r="I10309" s="2">
        <v>0</v>
      </c>
      <c r="J10309" s="2">
        <v>0</v>
      </c>
      <c r="K10309" s="2">
        <v>0</v>
      </c>
      <c r="L10309" s="2">
        <v>0</v>
      </c>
      <c r="M10309" s="2">
        <v>0</v>
      </c>
      <c r="N10309" s="2">
        <v>0</v>
      </c>
      <c r="O10309" s="54">
        <v>0</v>
      </c>
    </row>
    <row r="10310" spans="1:15" ht="18" x14ac:dyDescent="0.35">
      <c r="A10310" t="s">
        <v>61</v>
      </c>
      <c r="B10310" t="s">
        <v>22</v>
      </c>
      <c r="C10310" s="19" t="s">
        <v>17</v>
      </c>
      <c r="E10310" s="2">
        <v>24</v>
      </c>
      <c r="F10310" s="2">
        <v>1</v>
      </c>
      <c r="G10310" s="2">
        <v>0</v>
      </c>
      <c r="H10310" s="2">
        <v>0</v>
      </c>
      <c r="I10310" s="2">
        <v>0</v>
      </c>
      <c r="J10310" s="2">
        <v>0</v>
      </c>
      <c r="K10310" s="2">
        <v>0</v>
      </c>
      <c r="L10310" s="2">
        <v>0</v>
      </c>
      <c r="M10310" s="2">
        <v>0</v>
      </c>
      <c r="N10310" s="2">
        <v>0</v>
      </c>
      <c r="O10310" s="54">
        <v>0</v>
      </c>
    </row>
    <row r="10311" spans="1:15" ht="18" x14ac:dyDescent="0.35">
      <c r="A10311" t="s">
        <v>61</v>
      </c>
      <c r="B10311" t="s">
        <v>22</v>
      </c>
      <c r="C10311" s="19" t="s">
        <v>17</v>
      </c>
      <c r="E10311" s="2">
        <v>24</v>
      </c>
      <c r="F10311" s="2">
        <v>1</v>
      </c>
      <c r="G10311" s="2">
        <v>0</v>
      </c>
      <c r="H10311" s="2">
        <v>0</v>
      </c>
      <c r="I10311" s="2">
        <v>0</v>
      </c>
      <c r="J10311" s="2">
        <v>0</v>
      </c>
      <c r="K10311" s="2">
        <v>0</v>
      </c>
      <c r="L10311" s="2">
        <v>0</v>
      </c>
      <c r="M10311" s="2">
        <v>0</v>
      </c>
      <c r="N10311" s="2">
        <v>0</v>
      </c>
      <c r="O10311" s="54">
        <v>0</v>
      </c>
    </row>
    <row r="10312" spans="1:15" ht="18" x14ac:dyDescent="0.35">
      <c r="A10312" t="s">
        <v>61</v>
      </c>
      <c r="B10312" t="s">
        <v>22</v>
      </c>
      <c r="C10312" s="19" t="s">
        <v>17</v>
      </c>
      <c r="E10312" s="2">
        <v>25</v>
      </c>
      <c r="F10312" s="2">
        <v>1</v>
      </c>
      <c r="G10312" s="2">
        <v>0</v>
      </c>
      <c r="H10312" s="2">
        <v>0</v>
      </c>
      <c r="I10312" s="2">
        <v>0</v>
      </c>
      <c r="J10312" s="2">
        <v>0</v>
      </c>
      <c r="K10312" s="2">
        <v>0</v>
      </c>
      <c r="L10312" s="2">
        <v>0</v>
      </c>
      <c r="M10312" s="2">
        <v>0</v>
      </c>
      <c r="N10312" s="2">
        <v>0</v>
      </c>
      <c r="O10312" s="54">
        <v>0</v>
      </c>
    </row>
    <row r="10313" spans="1:15" ht="18" x14ac:dyDescent="0.35">
      <c r="A10313" t="s">
        <v>61</v>
      </c>
      <c r="B10313" t="s">
        <v>22</v>
      </c>
      <c r="C10313" s="19" t="s">
        <v>17</v>
      </c>
      <c r="E10313" s="2">
        <v>25</v>
      </c>
      <c r="F10313" s="2">
        <v>1</v>
      </c>
      <c r="G10313" s="2">
        <v>0</v>
      </c>
      <c r="H10313" s="2">
        <v>0</v>
      </c>
      <c r="I10313" s="2">
        <v>0</v>
      </c>
      <c r="J10313" s="2">
        <v>0</v>
      </c>
      <c r="K10313" s="2">
        <v>0</v>
      </c>
      <c r="L10313" s="2">
        <v>0</v>
      </c>
      <c r="M10313" s="2">
        <v>0</v>
      </c>
      <c r="N10313" s="2">
        <v>0</v>
      </c>
      <c r="O10313" s="54">
        <v>0</v>
      </c>
    </row>
    <row r="10314" spans="1:15" ht="18" x14ac:dyDescent="0.35">
      <c r="A10314" t="s">
        <v>61</v>
      </c>
      <c r="B10314" t="s">
        <v>22</v>
      </c>
      <c r="C10314" s="19" t="s">
        <v>17</v>
      </c>
      <c r="E10314" s="2">
        <v>26</v>
      </c>
      <c r="F10314" s="2">
        <v>1</v>
      </c>
      <c r="G10314" s="2">
        <v>0</v>
      </c>
      <c r="H10314" s="2">
        <v>0</v>
      </c>
      <c r="I10314" s="2">
        <v>0</v>
      </c>
      <c r="J10314" s="2">
        <v>0</v>
      </c>
      <c r="K10314" s="2">
        <v>0</v>
      </c>
      <c r="L10314" s="2">
        <v>0</v>
      </c>
      <c r="M10314" s="2">
        <v>0</v>
      </c>
      <c r="N10314" s="2">
        <v>0</v>
      </c>
      <c r="O10314" s="54">
        <v>0</v>
      </c>
    </row>
    <row r="10315" spans="1:15" ht="18" x14ac:dyDescent="0.35">
      <c r="A10315" t="s">
        <v>61</v>
      </c>
      <c r="B10315" t="s">
        <v>22</v>
      </c>
      <c r="C10315" s="19" t="s">
        <v>17</v>
      </c>
      <c r="E10315" s="2">
        <v>26</v>
      </c>
      <c r="F10315" s="2">
        <v>1</v>
      </c>
      <c r="G10315" s="2">
        <v>0</v>
      </c>
      <c r="H10315" s="2">
        <v>0</v>
      </c>
      <c r="I10315" s="2">
        <v>0</v>
      </c>
      <c r="J10315" s="2">
        <v>0</v>
      </c>
      <c r="K10315" s="2">
        <v>0</v>
      </c>
      <c r="L10315" s="2">
        <v>0</v>
      </c>
      <c r="M10315" s="2">
        <v>0</v>
      </c>
      <c r="N10315" s="2">
        <v>0</v>
      </c>
      <c r="O10315" s="54">
        <v>0</v>
      </c>
    </row>
    <row r="10316" spans="1:15" ht="18" x14ac:dyDescent="0.35">
      <c r="A10316" t="s">
        <v>61</v>
      </c>
      <c r="B10316" t="s">
        <v>22</v>
      </c>
      <c r="C10316" s="19" t="s">
        <v>17</v>
      </c>
      <c r="E10316" s="2">
        <v>27</v>
      </c>
      <c r="F10316" s="2">
        <v>1</v>
      </c>
      <c r="G10316" s="2">
        <v>0</v>
      </c>
      <c r="H10316" s="2">
        <v>0</v>
      </c>
      <c r="I10316" s="2">
        <v>0</v>
      </c>
      <c r="J10316" s="2">
        <v>0</v>
      </c>
      <c r="K10316" s="2">
        <v>0</v>
      </c>
      <c r="L10316" s="2">
        <v>0</v>
      </c>
      <c r="M10316" s="2">
        <v>0</v>
      </c>
      <c r="N10316" s="2">
        <v>0</v>
      </c>
      <c r="O10316" s="54">
        <v>0</v>
      </c>
    </row>
    <row r="10317" spans="1:15" ht="18" x14ac:dyDescent="0.35">
      <c r="A10317" t="s">
        <v>61</v>
      </c>
      <c r="B10317" t="s">
        <v>22</v>
      </c>
      <c r="C10317" s="19" t="s">
        <v>17</v>
      </c>
      <c r="E10317" s="2">
        <v>27</v>
      </c>
      <c r="F10317" s="2">
        <v>1</v>
      </c>
      <c r="G10317" s="2">
        <v>0</v>
      </c>
      <c r="H10317" s="2">
        <v>0</v>
      </c>
      <c r="I10317" s="2">
        <v>0</v>
      </c>
      <c r="J10317" s="2">
        <v>0</v>
      </c>
      <c r="K10317" s="2">
        <v>0</v>
      </c>
      <c r="L10317" s="2">
        <v>0</v>
      </c>
      <c r="M10317" s="2">
        <v>0</v>
      </c>
      <c r="N10317" s="2">
        <v>0</v>
      </c>
      <c r="O10317" s="54">
        <v>0</v>
      </c>
    </row>
    <row r="10318" spans="1:15" ht="18" x14ac:dyDescent="0.35">
      <c r="A10318" t="s">
        <v>61</v>
      </c>
      <c r="B10318" t="s">
        <v>22</v>
      </c>
      <c r="C10318" s="19" t="s">
        <v>17</v>
      </c>
      <c r="E10318" s="2">
        <v>28</v>
      </c>
      <c r="F10318" s="2">
        <v>1</v>
      </c>
      <c r="G10318" s="2">
        <v>0</v>
      </c>
      <c r="H10318" s="2">
        <v>0</v>
      </c>
      <c r="I10318" s="2">
        <v>0</v>
      </c>
      <c r="J10318" s="2">
        <v>0</v>
      </c>
      <c r="K10318" s="2">
        <v>0</v>
      </c>
      <c r="L10318" s="2">
        <v>0</v>
      </c>
      <c r="M10318" s="2">
        <v>0</v>
      </c>
      <c r="N10318" s="2">
        <v>0</v>
      </c>
      <c r="O10318" s="54">
        <v>0</v>
      </c>
    </row>
    <row r="10319" spans="1:15" ht="18" x14ac:dyDescent="0.35">
      <c r="A10319" t="s">
        <v>61</v>
      </c>
      <c r="B10319" t="s">
        <v>22</v>
      </c>
      <c r="C10319" s="19" t="s">
        <v>17</v>
      </c>
      <c r="E10319" s="2">
        <v>28</v>
      </c>
      <c r="F10319" s="2">
        <v>1</v>
      </c>
      <c r="G10319" s="2">
        <v>0</v>
      </c>
      <c r="H10319" s="2">
        <v>0</v>
      </c>
      <c r="I10319" s="2">
        <v>0</v>
      </c>
      <c r="J10319" s="2">
        <v>0</v>
      </c>
      <c r="K10319" s="2">
        <v>0</v>
      </c>
      <c r="L10319" s="2">
        <v>0</v>
      </c>
      <c r="M10319" s="2">
        <v>0</v>
      </c>
      <c r="N10319" s="2">
        <v>0</v>
      </c>
      <c r="O10319" s="54">
        <v>0</v>
      </c>
    </row>
    <row r="10320" spans="1:15" ht="18" x14ac:dyDescent="0.35">
      <c r="A10320" t="s">
        <v>61</v>
      </c>
      <c r="B10320" t="s">
        <v>22</v>
      </c>
      <c r="C10320" s="19" t="s">
        <v>17</v>
      </c>
      <c r="E10320" s="2">
        <v>29</v>
      </c>
      <c r="F10320" s="2">
        <v>1</v>
      </c>
      <c r="G10320" s="2">
        <v>0</v>
      </c>
      <c r="H10320" s="2">
        <v>0</v>
      </c>
      <c r="I10320" s="2">
        <v>0</v>
      </c>
      <c r="J10320" s="2">
        <v>0</v>
      </c>
      <c r="K10320" s="2">
        <v>0</v>
      </c>
      <c r="L10320" s="2">
        <v>0</v>
      </c>
      <c r="M10320" s="2">
        <v>0</v>
      </c>
      <c r="N10320" s="2">
        <v>0</v>
      </c>
      <c r="O10320" s="54">
        <v>0</v>
      </c>
    </row>
    <row r="10321" spans="1:15" ht="18" x14ac:dyDescent="0.35">
      <c r="A10321" t="s">
        <v>61</v>
      </c>
      <c r="B10321" t="s">
        <v>22</v>
      </c>
      <c r="C10321" s="19" t="s">
        <v>17</v>
      </c>
      <c r="E10321" s="2">
        <v>30</v>
      </c>
      <c r="F10321" s="2">
        <v>1</v>
      </c>
      <c r="G10321" s="2">
        <v>0</v>
      </c>
      <c r="H10321" s="2">
        <v>0</v>
      </c>
      <c r="I10321" s="2">
        <v>0</v>
      </c>
      <c r="J10321" s="2">
        <v>0</v>
      </c>
      <c r="K10321" s="2">
        <v>0</v>
      </c>
      <c r="L10321" s="2">
        <v>0</v>
      </c>
      <c r="M10321" s="2">
        <v>0</v>
      </c>
      <c r="N10321" s="2">
        <v>0</v>
      </c>
      <c r="O10321" s="54">
        <v>0</v>
      </c>
    </row>
    <row r="10322" spans="1:15" ht="18" x14ac:dyDescent="0.35">
      <c r="A10322" t="s">
        <v>61</v>
      </c>
      <c r="B10322" t="s">
        <v>22</v>
      </c>
      <c r="C10322" s="19" t="s">
        <v>18</v>
      </c>
      <c r="E10322" s="2">
        <v>1</v>
      </c>
      <c r="F10322" s="2">
        <v>1</v>
      </c>
      <c r="G10322" s="2">
        <v>0</v>
      </c>
      <c r="H10322" s="2">
        <v>0</v>
      </c>
      <c r="I10322" s="2">
        <v>0</v>
      </c>
      <c r="J10322" s="2">
        <v>0</v>
      </c>
      <c r="K10322" s="2">
        <v>0</v>
      </c>
      <c r="L10322" s="2">
        <v>0</v>
      </c>
      <c r="M10322" s="2">
        <v>0</v>
      </c>
      <c r="N10322" s="2">
        <v>0</v>
      </c>
      <c r="O10322" s="54">
        <v>0</v>
      </c>
    </row>
    <row r="10323" spans="1:15" ht="18" x14ac:dyDescent="0.35">
      <c r="A10323" t="s">
        <v>61</v>
      </c>
      <c r="B10323" t="s">
        <v>22</v>
      </c>
      <c r="C10323" s="19" t="s">
        <v>18</v>
      </c>
      <c r="E10323" s="2">
        <v>1</v>
      </c>
      <c r="F10323" s="2">
        <v>1</v>
      </c>
      <c r="G10323" s="2">
        <v>0</v>
      </c>
      <c r="H10323" s="2">
        <v>0</v>
      </c>
      <c r="I10323" s="2">
        <v>0</v>
      </c>
      <c r="J10323" s="2">
        <v>0</v>
      </c>
      <c r="K10323" s="2">
        <v>0</v>
      </c>
      <c r="L10323" s="2">
        <v>0</v>
      </c>
      <c r="M10323" s="2">
        <v>0</v>
      </c>
      <c r="N10323" s="2">
        <v>0</v>
      </c>
      <c r="O10323" s="54">
        <v>0</v>
      </c>
    </row>
    <row r="10324" spans="1:15" ht="18" x14ac:dyDescent="0.35">
      <c r="A10324" t="s">
        <v>61</v>
      </c>
      <c r="B10324" t="s">
        <v>22</v>
      </c>
      <c r="C10324" s="19" t="s">
        <v>18</v>
      </c>
      <c r="E10324" s="2">
        <v>2</v>
      </c>
      <c r="F10324" s="2">
        <v>1</v>
      </c>
      <c r="G10324" s="2">
        <v>0</v>
      </c>
      <c r="H10324" s="2">
        <v>0</v>
      </c>
      <c r="I10324" s="2">
        <v>0</v>
      </c>
      <c r="J10324" s="2">
        <v>0</v>
      </c>
      <c r="K10324" s="2">
        <v>0</v>
      </c>
      <c r="L10324" s="2">
        <v>0</v>
      </c>
      <c r="M10324" s="2">
        <v>0</v>
      </c>
      <c r="N10324" s="2">
        <v>0</v>
      </c>
      <c r="O10324" s="54">
        <v>0</v>
      </c>
    </row>
    <row r="10325" spans="1:15" ht="18" x14ac:dyDescent="0.35">
      <c r="A10325" t="s">
        <v>61</v>
      </c>
      <c r="B10325" t="s">
        <v>22</v>
      </c>
      <c r="C10325" s="19" t="s">
        <v>18</v>
      </c>
      <c r="E10325" s="2">
        <v>2</v>
      </c>
      <c r="F10325" s="2">
        <v>1</v>
      </c>
      <c r="G10325" s="2">
        <v>0</v>
      </c>
      <c r="H10325" s="2">
        <v>0</v>
      </c>
      <c r="I10325" s="2">
        <v>0</v>
      </c>
      <c r="J10325" s="2">
        <v>0</v>
      </c>
      <c r="K10325" s="2">
        <v>0</v>
      </c>
      <c r="L10325" s="2">
        <v>0</v>
      </c>
      <c r="M10325" s="2">
        <v>0</v>
      </c>
      <c r="N10325" s="2">
        <v>0</v>
      </c>
      <c r="O10325" s="54">
        <v>0</v>
      </c>
    </row>
    <row r="10326" spans="1:15" ht="18" x14ac:dyDescent="0.35">
      <c r="A10326" t="s">
        <v>61</v>
      </c>
      <c r="B10326" t="s">
        <v>22</v>
      </c>
      <c r="C10326" s="19" t="s">
        <v>18</v>
      </c>
      <c r="E10326" s="2">
        <v>3</v>
      </c>
      <c r="F10326" s="2">
        <v>1</v>
      </c>
      <c r="G10326" s="2">
        <v>0</v>
      </c>
      <c r="H10326" s="2">
        <v>0</v>
      </c>
      <c r="I10326" s="2">
        <v>0</v>
      </c>
      <c r="J10326" s="2">
        <v>0</v>
      </c>
      <c r="K10326" s="2">
        <v>0</v>
      </c>
      <c r="L10326" s="2">
        <v>0</v>
      </c>
      <c r="M10326" s="2">
        <v>0</v>
      </c>
      <c r="N10326" s="2">
        <v>0</v>
      </c>
      <c r="O10326" s="54">
        <v>0</v>
      </c>
    </row>
    <row r="10327" spans="1:15" ht="18" x14ac:dyDescent="0.35">
      <c r="A10327" t="s">
        <v>61</v>
      </c>
      <c r="B10327" t="s">
        <v>22</v>
      </c>
      <c r="C10327" s="19" t="s">
        <v>18</v>
      </c>
      <c r="E10327" s="2">
        <v>3</v>
      </c>
      <c r="F10327" s="2">
        <v>1</v>
      </c>
      <c r="G10327" s="2">
        <v>0</v>
      </c>
      <c r="H10327" s="2">
        <v>0</v>
      </c>
      <c r="I10327" s="2">
        <v>0</v>
      </c>
      <c r="J10327" s="2">
        <v>0</v>
      </c>
      <c r="K10327" s="2">
        <v>0</v>
      </c>
      <c r="L10327" s="2">
        <v>0</v>
      </c>
      <c r="M10327" s="2">
        <v>0</v>
      </c>
      <c r="N10327" s="2">
        <v>0</v>
      </c>
      <c r="O10327" s="54">
        <v>0</v>
      </c>
    </row>
    <row r="10328" spans="1:15" ht="18" x14ac:dyDescent="0.35">
      <c r="A10328" t="s">
        <v>61</v>
      </c>
      <c r="B10328" t="s">
        <v>22</v>
      </c>
      <c r="C10328" s="19" t="s">
        <v>18</v>
      </c>
      <c r="E10328" s="2">
        <v>4</v>
      </c>
      <c r="F10328" s="2">
        <v>1</v>
      </c>
      <c r="G10328" s="2">
        <v>0</v>
      </c>
      <c r="H10328" s="2">
        <v>0</v>
      </c>
      <c r="I10328" s="2">
        <v>0</v>
      </c>
      <c r="J10328" s="2">
        <v>0</v>
      </c>
      <c r="K10328" s="2">
        <v>0</v>
      </c>
      <c r="L10328" s="2">
        <v>0</v>
      </c>
      <c r="M10328" s="2">
        <v>0</v>
      </c>
      <c r="N10328" s="2">
        <v>0</v>
      </c>
      <c r="O10328" s="54">
        <v>0</v>
      </c>
    </row>
    <row r="10329" spans="1:15" ht="18" x14ac:dyDescent="0.35">
      <c r="A10329" t="s">
        <v>61</v>
      </c>
      <c r="B10329" t="s">
        <v>22</v>
      </c>
      <c r="C10329" s="19" t="s">
        <v>18</v>
      </c>
      <c r="E10329" s="2">
        <v>4</v>
      </c>
      <c r="F10329" s="2">
        <v>1</v>
      </c>
      <c r="G10329" s="2">
        <v>0</v>
      </c>
      <c r="H10329" s="2">
        <v>0</v>
      </c>
      <c r="I10329" s="2">
        <v>0</v>
      </c>
      <c r="J10329" s="2">
        <v>0</v>
      </c>
      <c r="K10329" s="2">
        <v>0</v>
      </c>
      <c r="L10329" s="2">
        <v>0</v>
      </c>
      <c r="M10329" s="2">
        <v>0</v>
      </c>
      <c r="N10329" s="2">
        <v>0</v>
      </c>
      <c r="O10329" s="54">
        <v>0</v>
      </c>
    </row>
    <row r="10330" spans="1:15" ht="18" x14ac:dyDescent="0.35">
      <c r="A10330" t="s">
        <v>61</v>
      </c>
      <c r="B10330" t="s">
        <v>22</v>
      </c>
      <c r="C10330" s="19" t="s">
        <v>18</v>
      </c>
      <c r="E10330" s="2">
        <v>5</v>
      </c>
      <c r="F10330" s="2">
        <v>1</v>
      </c>
      <c r="G10330" s="2">
        <v>0</v>
      </c>
      <c r="H10330" s="2">
        <v>0</v>
      </c>
      <c r="I10330" s="2">
        <v>0</v>
      </c>
      <c r="J10330" s="2">
        <v>0</v>
      </c>
      <c r="K10330" s="2">
        <v>0</v>
      </c>
      <c r="L10330" s="2">
        <v>0</v>
      </c>
      <c r="M10330" s="2">
        <v>0</v>
      </c>
      <c r="N10330" s="2">
        <v>0</v>
      </c>
      <c r="O10330" s="54">
        <v>0</v>
      </c>
    </row>
    <row r="10331" spans="1:15" ht="18" x14ac:dyDescent="0.35">
      <c r="A10331" t="s">
        <v>61</v>
      </c>
      <c r="B10331" t="s">
        <v>22</v>
      </c>
      <c r="C10331" s="19" t="s">
        <v>18</v>
      </c>
      <c r="E10331" s="2">
        <v>5</v>
      </c>
      <c r="F10331" s="2">
        <v>1</v>
      </c>
      <c r="G10331" s="2">
        <v>0</v>
      </c>
      <c r="H10331" s="2">
        <v>0</v>
      </c>
      <c r="I10331" s="2">
        <v>0</v>
      </c>
      <c r="J10331" s="2">
        <v>0</v>
      </c>
      <c r="K10331" s="2">
        <v>0</v>
      </c>
      <c r="L10331" s="2">
        <v>0</v>
      </c>
      <c r="M10331" s="2">
        <v>0</v>
      </c>
      <c r="N10331" s="2">
        <v>0</v>
      </c>
      <c r="O10331" s="54">
        <v>0</v>
      </c>
    </row>
    <row r="10332" spans="1:15" ht="18" x14ac:dyDescent="0.35">
      <c r="A10332" t="s">
        <v>61</v>
      </c>
      <c r="B10332" t="s">
        <v>22</v>
      </c>
      <c r="C10332" s="19" t="s">
        <v>18</v>
      </c>
      <c r="E10332" s="2">
        <v>6</v>
      </c>
      <c r="F10332" s="2">
        <v>1</v>
      </c>
      <c r="G10332" s="2">
        <v>0</v>
      </c>
      <c r="H10332" s="2">
        <v>0</v>
      </c>
      <c r="I10332" s="2">
        <v>0</v>
      </c>
      <c r="J10332" s="2">
        <v>0</v>
      </c>
      <c r="K10332" s="2">
        <v>0</v>
      </c>
      <c r="L10332" s="2">
        <v>0</v>
      </c>
      <c r="M10332" s="2">
        <v>0</v>
      </c>
      <c r="N10332" s="2">
        <v>0</v>
      </c>
      <c r="O10332" s="54">
        <v>0</v>
      </c>
    </row>
    <row r="10333" spans="1:15" ht="18" x14ac:dyDescent="0.35">
      <c r="A10333" t="s">
        <v>61</v>
      </c>
      <c r="B10333" t="s">
        <v>22</v>
      </c>
      <c r="C10333" s="19" t="s">
        <v>18</v>
      </c>
      <c r="E10333" s="2">
        <v>6</v>
      </c>
      <c r="F10333" s="2">
        <v>1</v>
      </c>
      <c r="G10333" s="2">
        <v>0</v>
      </c>
      <c r="H10333" s="2">
        <v>0</v>
      </c>
      <c r="I10333" s="2">
        <v>0</v>
      </c>
      <c r="J10333" s="2">
        <v>0</v>
      </c>
      <c r="K10333" s="2">
        <v>0</v>
      </c>
      <c r="L10333" s="2">
        <v>0</v>
      </c>
      <c r="M10333" s="2">
        <v>0</v>
      </c>
      <c r="N10333" s="2">
        <v>0</v>
      </c>
      <c r="O10333" s="54">
        <v>0</v>
      </c>
    </row>
    <row r="10334" spans="1:15" ht="18" x14ac:dyDescent="0.35">
      <c r="A10334" t="s">
        <v>61</v>
      </c>
      <c r="B10334" t="s">
        <v>22</v>
      </c>
      <c r="C10334" s="19" t="s">
        <v>18</v>
      </c>
      <c r="E10334" s="2">
        <v>7</v>
      </c>
      <c r="F10334" s="2">
        <v>1</v>
      </c>
      <c r="G10334" s="2">
        <v>0</v>
      </c>
      <c r="H10334" s="2">
        <v>0</v>
      </c>
      <c r="I10334" s="2">
        <v>0</v>
      </c>
      <c r="J10334" s="2">
        <v>0</v>
      </c>
      <c r="K10334" s="2">
        <v>0</v>
      </c>
      <c r="L10334" s="2">
        <v>0</v>
      </c>
      <c r="M10334" s="2">
        <v>0</v>
      </c>
      <c r="N10334" s="2">
        <v>0</v>
      </c>
      <c r="O10334" s="54">
        <v>0</v>
      </c>
    </row>
    <row r="10335" spans="1:15" ht="18" x14ac:dyDescent="0.35">
      <c r="A10335" t="s">
        <v>61</v>
      </c>
      <c r="B10335" t="s">
        <v>22</v>
      </c>
      <c r="C10335" s="19" t="s">
        <v>18</v>
      </c>
      <c r="E10335" s="2">
        <v>7</v>
      </c>
      <c r="F10335" s="2">
        <v>1</v>
      </c>
      <c r="G10335" s="2">
        <v>0</v>
      </c>
      <c r="H10335" s="2">
        <v>0</v>
      </c>
      <c r="I10335" s="2">
        <v>0</v>
      </c>
      <c r="J10335" s="2">
        <v>0</v>
      </c>
      <c r="K10335" s="2">
        <v>0</v>
      </c>
      <c r="L10335" s="2">
        <v>0</v>
      </c>
      <c r="M10335" s="2">
        <v>0</v>
      </c>
      <c r="N10335" s="2">
        <v>0</v>
      </c>
      <c r="O10335" s="54">
        <v>0</v>
      </c>
    </row>
    <row r="10336" spans="1:15" ht="18" x14ac:dyDescent="0.35">
      <c r="A10336" t="s">
        <v>61</v>
      </c>
      <c r="B10336" t="s">
        <v>22</v>
      </c>
      <c r="C10336" s="19" t="s">
        <v>18</v>
      </c>
      <c r="E10336" s="2">
        <v>8</v>
      </c>
      <c r="F10336" s="2">
        <v>1</v>
      </c>
      <c r="G10336" s="2">
        <v>0</v>
      </c>
      <c r="H10336" s="2">
        <v>0</v>
      </c>
      <c r="I10336" s="2">
        <v>0</v>
      </c>
      <c r="J10336" s="2">
        <v>0</v>
      </c>
      <c r="K10336" s="2">
        <v>0</v>
      </c>
      <c r="L10336" s="2">
        <v>0</v>
      </c>
      <c r="M10336" s="2">
        <v>0</v>
      </c>
      <c r="N10336" s="2">
        <v>0</v>
      </c>
      <c r="O10336" s="54">
        <v>0</v>
      </c>
    </row>
    <row r="10337" spans="1:15" ht="18" x14ac:dyDescent="0.35">
      <c r="A10337" t="s">
        <v>61</v>
      </c>
      <c r="B10337" t="s">
        <v>22</v>
      </c>
      <c r="C10337" s="19" t="s">
        <v>18</v>
      </c>
      <c r="E10337" s="2">
        <v>8</v>
      </c>
      <c r="F10337" s="2">
        <v>1</v>
      </c>
      <c r="G10337" s="2">
        <v>0</v>
      </c>
      <c r="H10337" s="2">
        <v>0</v>
      </c>
      <c r="I10337" s="2">
        <v>0</v>
      </c>
      <c r="J10337" s="2">
        <v>0</v>
      </c>
      <c r="K10337" s="2">
        <v>0</v>
      </c>
      <c r="L10337" s="2">
        <v>0</v>
      </c>
      <c r="M10337" s="2">
        <v>0</v>
      </c>
      <c r="N10337" s="2">
        <v>0</v>
      </c>
      <c r="O10337" s="54">
        <v>0</v>
      </c>
    </row>
    <row r="10338" spans="1:15" ht="18" x14ac:dyDescent="0.35">
      <c r="A10338" t="s">
        <v>61</v>
      </c>
      <c r="B10338" t="s">
        <v>22</v>
      </c>
      <c r="C10338" s="19" t="s">
        <v>18</v>
      </c>
      <c r="E10338" s="2">
        <v>9</v>
      </c>
      <c r="F10338" s="2">
        <v>1</v>
      </c>
      <c r="G10338" s="2">
        <v>0</v>
      </c>
      <c r="H10338" s="2">
        <v>0</v>
      </c>
      <c r="I10338" s="2">
        <v>0</v>
      </c>
      <c r="J10338" s="2">
        <v>0</v>
      </c>
      <c r="K10338" s="2">
        <v>0</v>
      </c>
      <c r="L10338" s="2">
        <v>0</v>
      </c>
      <c r="M10338" s="2">
        <v>0</v>
      </c>
      <c r="N10338" s="2">
        <v>0</v>
      </c>
      <c r="O10338" s="54">
        <v>0</v>
      </c>
    </row>
    <row r="10339" spans="1:15" ht="18" x14ac:dyDescent="0.35">
      <c r="A10339" t="s">
        <v>61</v>
      </c>
      <c r="B10339" t="s">
        <v>22</v>
      </c>
      <c r="C10339" s="19" t="s">
        <v>18</v>
      </c>
      <c r="E10339" s="2">
        <v>9</v>
      </c>
      <c r="F10339" s="2">
        <v>1</v>
      </c>
      <c r="G10339" s="2">
        <v>0</v>
      </c>
      <c r="H10339" s="2">
        <v>0</v>
      </c>
      <c r="I10339" s="2">
        <v>0</v>
      </c>
      <c r="J10339" s="2">
        <v>0</v>
      </c>
      <c r="K10339" s="2">
        <v>0</v>
      </c>
      <c r="L10339" s="2">
        <v>0</v>
      </c>
      <c r="M10339" s="2">
        <v>0</v>
      </c>
      <c r="N10339" s="2">
        <v>0</v>
      </c>
      <c r="O10339" s="54">
        <v>0</v>
      </c>
    </row>
    <row r="10340" spans="1:15" ht="18" x14ac:dyDescent="0.35">
      <c r="A10340" t="s">
        <v>61</v>
      </c>
      <c r="B10340" t="s">
        <v>22</v>
      </c>
      <c r="C10340" s="19" t="s">
        <v>18</v>
      </c>
      <c r="E10340" s="2">
        <v>10</v>
      </c>
      <c r="F10340" s="2">
        <v>1</v>
      </c>
      <c r="G10340" s="2">
        <v>0</v>
      </c>
      <c r="H10340" s="2">
        <v>0</v>
      </c>
      <c r="I10340" s="2">
        <v>0</v>
      </c>
      <c r="J10340" s="2">
        <v>0</v>
      </c>
      <c r="K10340" s="2">
        <v>0</v>
      </c>
      <c r="L10340" s="2">
        <v>0</v>
      </c>
      <c r="M10340" s="2">
        <v>0</v>
      </c>
      <c r="N10340" s="2">
        <v>0</v>
      </c>
      <c r="O10340" s="54">
        <v>0</v>
      </c>
    </row>
    <row r="10341" spans="1:15" ht="18" x14ac:dyDescent="0.35">
      <c r="A10341" t="s">
        <v>61</v>
      </c>
      <c r="B10341" t="s">
        <v>22</v>
      </c>
      <c r="C10341" s="19" t="s">
        <v>18</v>
      </c>
      <c r="E10341" s="2">
        <v>10</v>
      </c>
      <c r="F10341" s="2">
        <v>1</v>
      </c>
      <c r="G10341" s="2">
        <v>0</v>
      </c>
      <c r="H10341" s="2">
        <v>0</v>
      </c>
      <c r="I10341" s="2">
        <v>0</v>
      </c>
      <c r="J10341" s="2">
        <v>0</v>
      </c>
      <c r="K10341" s="2">
        <v>0</v>
      </c>
      <c r="L10341" s="2">
        <v>0</v>
      </c>
      <c r="M10341" s="2">
        <v>0</v>
      </c>
      <c r="N10341" s="2">
        <v>0</v>
      </c>
      <c r="O10341" s="54">
        <v>0</v>
      </c>
    </row>
    <row r="10342" spans="1:15" ht="18" x14ac:dyDescent="0.35">
      <c r="A10342" t="s">
        <v>61</v>
      </c>
      <c r="B10342" t="s">
        <v>22</v>
      </c>
      <c r="C10342" s="19" t="s">
        <v>18</v>
      </c>
      <c r="E10342" s="2">
        <v>11</v>
      </c>
      <c r="F10342" s="2">
        <v>1</v>
      </c>
      <c r="G10342" s="2">
        <v>0</v>
      </c>
      <c r="H10342" s="2">
        <v>0</v>
      </c>
      <c r="I10342" s="2">
        <v>0</v>
      </c>
      <c r="J10342" s="2">
        <v>0</v>
      </c>
      <c r="K10342" s="2">
        <v>0</v>
      </c>
      <c r="L10342" s="2">
        <v>0</v>
      </c>
      <c r="M10342" s="2">
        <v>0</v>
      </c>
      <c r="N10342" s="2">
        <v>0</v>
      </c>
      <c r="O10342" s="54">
        <v>0</v>
      </c>
    </row>
    <row r="10343" spans="1:15" ht="18" x14ac:dyDescent="0.35">
      <c r="A10343" t="s">
        <v>61</v>
      </c>
      <c r="B10343" t="s">
        <v>22</v>
      </c>
      <c r="C10343" s="19" t="s">
        <v>18</v>
      </c>
      <c r="E10343" s="2">
        <v>11</v>
      </c>
      <c r="F10343" s="2">
        <v>1</v>
      </c>
      <c r="G10343" s="2">
        <v>0</v>
      </c>
      <c r="H10343" s="2">
        <v>0</v>
      </c>
      <c r="I10343" s="2">
        <v>0</v>
      </c>
      <c r="J10343" s="2">
        <v>0</v>
      </c>
      <c r="K10343" s="2">
        <v>0</v>
      </c>
      <c r="L10343" s="2">
        <v>0</v>
      </c>
      <c r="M10343" s="2">
        <v>0</v>
      </c>
      <c r="N10343" s="2">
        <v>0</v>
      </c>
      <c r="O10343" s="54">
        <v>0</v>
      </c>
    </row>
    <row r="10344" spans="1:15" ht="18" x14ac:dyDescent="0.35">
      <c r="A10344" t="s">
        <v>61</v>
      </c>
      <c r="B10344" t="s">
        <v>22</v>
      </c>
      <c r="C10344" s="19" t="s">
        <v>18</v>
      </c>
      <c r="E10344" s="2">
        <v>12</v>
      </c>
      <c r="F10344" s="2">
        <v>1</v>
      </c>
      <c r="G10344" s="2">
        <v>0</v>
      </c>
      <c r="H10344" s="2">
        <v>0</v>
      </c>
      <c r="I10344" s="2">
        <v>0</v>
      </c>
      <c r="J10344" s="2">
        <v>0</v>
      </c>
      <c r="K10344" s="2">
        <v>0</v>
      </c>
      <c r="L10344" s="2">
        <v>0</v>
      </c>
      <c r="M10344" s="2">
        <v>0</v>
      </c>
      <c r="N10344" s="2">
        <v>0</v>
      </c>
      <c r="O10344" s="54">
        <v>0</v>
      </c>
    </row>
    <row r="10345" spans="1:15" ht="18" x14ac:dyDescent="0.35">
      <c r="A10345" t="s">
        <v>61</v>
      </c>
      <c r="B10345" t="s">
        <v>22</v>
      </c>
      <c r="C10345" s="19" t="s">
        <v>18</v>
      </c>
      <c r="E10345" s="2">
        <v>12</v>
      </c>
      <c r="F10345" s="2">
        <v>1</v>
      </c>
      <c r="G10345" s="2">
        <v>0</v>
      </c>
      <c r="H10345" s="2">
        <v>0</v>
      </c>
      <c r="I10345" s="2">
        <v>0</v>
      </c>
      <c r="J10345" s="2">
        <v>0</v>
      </c>
      <c r="K10345" s="2">
        <v>0</v>
      </c>
      <c r="L10345" s="2">
        <v>0</v>
      </c>
      <c r="M10345" s="2">
        <v>0</v>
      </c>
      <c r="N10345" s="2">
        <v>0</v>
      </c>
      <c r="O10345" s="54">
        <v>0</v>
      </c>
    </row>
    <row r="10346" spans="1:15" ht="18" x14ac:dyDescent="0.35">
      <c r="A10346" t="s">
        <v>61</v>
      </c>
      <c r="B10346" t="s">
        <v>22</v>
      </c>
      <c r="C10346" s="19" t="s">
        <v>18</v>
      </c>
      <c r="E10346" s="2">
        <v>13</v>
      </c>
      <c r="F10346" s="2">
        <v>1</v>
      </c>
      <c r="G10346" s="2">
        <v>0</v>
      </c>
      <c r="H10346" s="2">
        <v>0</v>
      </c>
      <c r="I10346" s="2">
        <v>0</v>
      </c>
      <c r="J10346" s="2">
        <v>0</v>
      </c>
      <c r="K10346" s="2">
        <v>0</v>
      </c>
      <c r="L10346" s="2">
        <v>0</v>
      </c>
      <c r="M10346" s="2">
        <v>0</v>
      </c>
      <c r="N10346" s="2">
        <v>0</v>
      </c>
      <c r="O10346" s="54">
        <v>0</v>
      </c>
    </row>
    <row r="10347" spans="1:15" ht="18" x14ac:dyDescent="0.35">
      <c r="A10347" t="s">
        <v>61</v>
      </c>
      <c r="B10347" t="s">
        <v>22</v>
      </c>
      <c r="C10347" s="19" t="s">
        <v>18</v>
      </c>
      <c r="E10347" s="2">
        <v>13</v>
      </c>
      <c r="F10347" s="2">
        <v>1</v>
      </c>
      <c r="G10347" s="2">
        <v>0</v>
      </c>
      <c r="H10347" s="2">
        <v>0</v>
      </c>
      <c r="I10347" s="2">
        <v>0</v>
      </c>
      <c r="J10347" s="2">
        <v>0</v>
      </c>
      <c r="K10347" s="2">
        <v>0</v>
      </c>
      <c r="L10347" s="2">
        <v>0</v>
      </c>
      <c r="M10347" s="2">
        <v>0</v>
      </c>
      <c r="N10347" s="2">
        <v>0</v>
      </c>
      <c r="O10347" s="54">
        <v>0</v>
      </c>
    </row>
    <row r="10348" spans="1:15" ht="18" x14ac:dyDescent="0.35">
      <c r="A10348" t="s">
        <v>61</v>
      </c>
      <c r="B10348" t="s">
        <v>22</v>
      </c>
      <c r="C10348" s="19" t="s">
        <v>18</v>
      </c>
      <c r="E10348" s="2">
        <v>14</v>
      </c>
      <c r="F10348" s="2">
        <v>1</v>
      </c>
      <c r="G10348" s="2">
        <v>0</v>
      </c>
      <c r="H10348" s="2">
        <v>0</v>
      </c>
      <c r="I10348" s="2">
        <v>0</v>
      </c>
      <c r="J10348" s="2">
        <v>0</v>
      </c>
      <c r="K10348" s="2">
        <v>0</v>
      </c>
      <c r="L10348" s="2">
        <v>0</v>
      </c>
      <c r="M10348" s="2">
        <v>0</v>
      </c>
      <c r="N10348" s="2">
        <v>0</v>
      </c>
      <c r="O10348" s="54">
        <v>0</v>
      </c>
    </row>
    <row r="10349" spans="1:15" ht="18" x14ac:dyDescent="0.35">
      <c r="A10349" t="s">
        <v>61</v>
      </c>
      <c r="B10349" t="s">
        <v>22</v>
      </c>
      <c r="C10349" s="19" t="s">
        <v>18</v>
      </c>
      <c r="E10349" s="2">
        <v>14</v>
      </c>
      <c r="F10349" s="2">
        <v>1</v>
      </c>
      <c r="G10349" s="2">
        <v>0</v>
      </c>
      <c r="H10349" s="2">
        <v>0</v>
      </c>
      <c r="I10349" s="2">
        <v>0</v>
      </c>
      <c r="J10349" s="2">
        <v>0</v>
      </c>
      <c r="K10349" s="2">
        <v>0</v>
      </c>
      <c r="L10349" s="2">
        <v>0</v>
      </c>
      <c r="M10349" s="2">
        <v>0</v>
      </c>
      <c r="N10349" s="2">
        <v>0</v>
      </c>
      <c r="O10349" s="54">
        <v>0</v>
      </c>
    </row>
    <row r="10350" spans="1:15" ht="18" x14ac:dyDescent="0.35">
      <c r="A10350" t="s">
        <v>61</v>
      </c>
      <c r="B10350" t="s">
        <v>22</v>
      </c>
      <c r="C10350" s="19" t="s">
        <v>18</v>
      </c>
      <c r="E10350" s="2">
        <v>15</v>
      </c>
      <c r="F10350" s="2">
        <v>1</v>
      </c>
      <c r="G10350" s="2">
        <v>0</v>
      </c>
      <c r="H10350" s="2">
        <v>0</v>
      </c>
      <c r="I10350" s="2">
        <v>0</v>
      </c>
      <c r="J10350" s="2">
        <v>0</v>
      </c>
      <c r="K10350" s="2">
        <v>0</v>
      </c>
      <c r="L10350" s="2">
        <v>0</v>
      </c>
      <c r="M10350" s="2">
        <v>0</v>
      </c>
      <c r="N10350" s="2">
        <v>0</v>
      </c>
      <c r="O10350" s="54">
        <v>0</v>
      </c>
    </row>
    <row r="10351" spans="1:15" ht="18" x14ac:dyDescent="0.35">
      <c r="A10351" t="s">
        <v>61</v>
      </c>
      <c r="B10351" t="s">
        <v>22</v>
      </c>
      <c r="C10351" s="19" t="s">
        <v>18</v>
      </c>
      <c r="E10351" s="2">
        <v>15</v>
      </c>
      <c r="F10351" s="2">
        <v>1</v>
      </c>
      <c r="G10351" s="2">
        <v>0</v>
      </c>
      <c r="H10351" s="2">
        <v>0</v>
      </c>
      <c r="I10351" s="2">
        <v>0</v>
      </c>
      <c r="J10351" s="2">
        <v>0</v>
      </c>
      <c r="K10351" s="2">
        <v>0</v>
      </c>
      <c r="L10351" s="2">
        <v>0</v>
      </c>
      <c r="M10351" s="2">
        <v>0</v>
      </c>
      <c r="N10351" s="2">
        <v>0</v>
      </c>
      <c r="O10351" s="54">
        <v>0</v>
      </c>
    </row>
    <row r="10352" spans="1:15" ht="18" x14ac:dyDescent="0.35">
      <c r="A10352" t="s">
        <v>61</v>
      </c>
      <c r="B10352" t="s">
        <v>22</v>
      </c>
      <c r="C10352" s="19" t="s">
        <v>18</v>
      </c>
      <c r="E10352" s="2">
        <v>16</v>
      </c>
      <c r="F10352" s="2">
        <v>1</v>
      </c>
      <c r="G10352" s="2">
        <v>0</v>
      </c>
      <c r="H10352" s="2">
        <v>0</v>
      </c>
      <c r="I10352" s="2">
        <v>0</v>
      </c>
      <c r="J10352" s="2">
        <v>0</v>
      </c>
      <c r="K10352" s="2">
        <v>0</v>
      </c>
      <c r="L10352" s="2">
        <v>0</v>
      </c>
      <c r="M10352" s="2">
        <v>0</v>
      </c>
      <c r="N10352" s="2">
        <v>0</v>
      </c>
      <c r="O10352" s="54">
        <v>0</v>
      </c>
    </row>
    <row r="10353" spans="1:15" ht="18" x14ac:dyDescent="0.35">
      <c r="A10353" t="s">
        <v>61</v>
      </c>
      <c r="B10353" t="s">
        <v>22</v>
      </c>
      <c r="C10353" s="19" t="s">
        <v>18</v>
      </c>
      <c r="E10353" s="2">
        <v>16</v>
      </c>
      <c r="F10353" s="2">
        <v>1</v>
      </c>
      <c r="G10353" s="2">
        <v>0</v>
      </c>
      <c r="H10353" s="2">
        <v>0</v>
      </c>
      <c r="I10353" s="2">
        <v>0</v>
      </c>
      <c r="J10353" s="2">
        <v>0</v>
      </c>
      <c r="K10353" s="2">
        <v>0</v>
      </c>
      <c r="L10353" s="2">
        <v>0</v>
      </c>
      <c r="M10353" s="2">
        <v>0</v>
      </c>
      <c r="N10353" s="2">
        <v>0</v>
      </c>
      <c r="O10353" s="54">
        <v>0</v>
      </c>
    </row>
    <row r="10354" spans="1:15" ht="18" x14ac:dyDescent="0.35">
      <c r="A10354" t="s">
        <v>61</v>
      </c>
      <c r="B10354" t="s">
        <v>22</v>
      </c>
      <c r="C10354" s="19" t="s">
        <v>18</v>
      </c>
      <c r="E10354" s="2">
        <v>17</v>
      </c>
      <c r="F10354" s="2">
        <v>1</v>
      </c>
      <c r="G10354" s="2">
        <v>0</v>
      </c>
      <c r="H10354" s="2">
        <v>0</v>
      </c>
      <c r="I10354" s="2">
        <v>0</v>
      </c>
      <c r="J10354" s="2">
        <v>0</v>
      </c>
      <c r="K10354" s="2">
        <v>0</v>
      </c>
      <c r="L10354" s="2">
        <v>0</v>
      </c>
      <c r="M10354" s="2">
        <v>0</v>
      </c>
      <c r="N10354" s="2">
        <v>0</v>
      </c>
      <c r="O10354" s="54">
        <v>0</v>
      </c>
    </row>
    <row r="10355" spans="1:15" ht="18" x14ac:dyDescent="0.35">
      <c r="A10355" t="s">
        <v>61</v>
      </c>
      <c r="B10355" t="s">
        <v>22</v>
      </c>
      <c r="C10355" s="19" t="s">
        <v>18</v>
      </c>
      <c r="E10355" s="2">
        <v>17</v>
      </c>
      <c r="F10355" s="2">
        <v>1</v>
      </c>
      <c r="G10355" s="2">
        <v>0</v>
      </c>
      <c r="H10355" s="2">
        <v>0</v>
      </c>
      <c r="I10355" s="2">
        <v>0</v>
      </c>
      <c r="J10355" s="2">
        <v>0</v>
      </c>
      <c r="K10355" s="2">
        <v>0</v>
      </c>
      <c r="L10355" s="2">
        <v>0</v>
      </c>
      <c r="M10355" s="2">
        <v>0</v>
      </c>
      <c r="N10355" s="2">
        <v>0</v>
      </c>
      <c r="O10355" s="54">
        <v>0</v>
      </c>
    </row>
    <row r="10356" spans="1:15" ht="18" x14ac:dyDescent="0.35">
      <c r="A10356" t="s">
        <v>61</v>
      </c>
      <c r="B10356" t="s">
        <v>22</v>
      </c>
      <c r="C10356" s="19" t="s">
        <v>18</v>
      </c>
      <c r="E10356" s="2">
        <v>18</v>
      </c>
      <c r="F10356" s="2">
        <v>1</v>
      </c>
      <c r="G10356" s="2">
        <v>0</v>
      </c>
      <c r="H10356" s="2">
        <v>0</v>
      </c>
      <c r="I10356" s="2">
        <v>0</v>
      </c>
      <c r="J10356" s="2">
        <v>0</v>
      </c>
      <c r="K10356" s="2">
        <v>0</v>
      </c>
      <c r="L10356" s="2">
        <v>0</v>
      </c>
      <c r="M10356" s="2">
        <v>0</v>
      </c>
      <c r="N10356" s="2">
        <v>0</v>
      </c>
      <c r="O10356" s="54">
        <v>0</v>
      </c>
    </row>
    <row r="10357" spans="1:15" ht="18" x14ac:dyDescent="0.35">
      <c r="A10357" t="s">
        <v>61</v>
      </c>
      <c r="B10357" t="s">
        <v>22</v>
      </c>
      <c r="C10357" s="19" t="s">
        <v>18</v>
      </c>
      <c r="E10357" s="2">
        <v>18</v>
      </c>
      <c r="F10357" s="2">
        <v>1</v>
      </c>
      <c r="G10357" s="2">
        <v>0</v>
      </c>
      <c r="H10357" s="2">
        <v>0</v>
      </c>
      <c r="I10357" s="2">
        <v>0</v>
      </c>
      <c r="J10357" s="2">
        <v>0</v>
      </c>
      <c r="K10357" s="2">
        <v>0</v>
      </c>
      <c r="L10357" s="2">
        <v>0</v>
      </c>
      <c r="M10357" s="2">
        <v>0</v>
      </c>
      <c r="N10357" s="2">
        <v>0</v>
      </c>
      <c r="O10357" s="54">
        <v>0</v>
      </c>
    </row>
    <row r="10358" spans="1:15" ht="18" x14ac:dyDescent="0.35">
      <c r="A10358" t="s">
        <v>61</v>
      </c>
      <c r="B10358" t="s">
        <v>22</v>
      </c>
      <c r="C10358" s="19" t="s">
        <v>18</v>
      </c>
      <c r="E10358" s="2">
        <v>19</v>
      </c>
      <c r="F10358" s="2">
        <v>1</v>
      </c>
      <c r="G10358" s="2">
        <v>0</v>
      </c>
      <c r="H10358" s="2">
        <v>0</v>
      </c>
      <c r="I10358" s="2">
        <v>0</v>
      </c>
      <c r="J10358" s="2">
        <v>0</v>
      </c>
      <c r="K10358" s="2">
        <v>0</v>
      </c>
      <c r="L10358" s="2">
        <v>0</v>
      </c>
      <c r="M10358" s="2">
        <v>0</v>
      </c>
      <c r="N10358" s="2">
        <v>0</v>
      </c>
      <c r="O10358" s="54">
        <v>0</v>
      </c>
    </row>
    <row r="10359" spans="1:15" ht="18" x14ac:dyDescent="0.35">
      <c r="A10359" t="s">
        <v>61</v>
      </c>
      <c r="B10359" t="s">
        <v>22</v>
      </c>
      <c r="C10359" s="19" t="s">
        <v>18</v>
      </c>
      <c r="E10359" s="2">
        <v>19</v>
      </c>
      <c r="F10359" s="2">
        <v>1</v>
      </c>
      <c r="G10359" s="2">
        <v>0</v>
      </c>
      <c r="H10359" s="2">
        <v>0</v>
      </c>
      <c r="I10359" s="2">
        <v>0</v>
      </c>
      <c r="J10359" s="2">
        <v>0</v>
      </c>
      <c r="K10359" s="2">
        <v>0</v>
      </c>
      <c r="L10359" s="2">
        <v>0</v>
      </c>
      <c r="M10359" s="2">
        <v>0</v>
      </c>
      <c r="N10359" s="2">
        <v>0</v>
      </c>
      <c r="O10359" s="54">
        <v>0</v>
      </c>
    </row>
    <row r="10360" spans="1:15" ht="18" x14ac:dyDescent="0.35">
      <c r="A10360" t="s">
        <v>61</v>
      </c>
      <c r="B10360" t="s">
        <v>22</v>
      </c>
      <c r="C10360" s="19" t="s">
        <v>18</v>
      </c>
      <c r="E10360" s="2">
        <v>20</v>
      </c>
      <c r="F10360" s="2">
        <v>1</v>
      </c>
      <c r="G10360" s="2">
        <v>0</v>
      </c>
      <c r="H10360" s="2">
        <v>0</v>
      </c>
      <c r="I10360" s="2">
        <v>0</v>
      </c>
      <c r="J10360" s="2">
        <v>0</v>
      </c>
      <c r="K10360" s="2">
        <v>0</v>
      </c>
      <c r="L10360" s="2">
        <v>0</v>
      </c>
      <c r="M10360" s="2">
        <v>0</v>
      </c>
      <c r="N10360" s="2">
        <v>0</v>
      </c>
      <c r="O10360" s="54">
        <v>0</v>
      </c>
    </row>
    <row r="10361" spans="1:15" ht="18" x14ac:dyDescent="0.35">
      <c r="A10361" t="s">
        <v>61</v>
      </c>
      <c r="B10361" t="s">
        <v>22</v>
      </c>
      <c r="C10361" s="19" t="s">
        <v>18</v>
      </c>
      <c r="E10361" s="2">
        <v>20</v>
      </c>
      <c r="F10361" s="2">
        <v>1</v>
      </c>
      <c r="G10361" s="2">
        <v>0</v>
      </c>
      <c r="H10361" s="2">
        <v>0</v>
      </c>
      <c r="I10361" s="2">
        <v>0</v>
      </c>
      <c r="J10361" s="2">
        <v>0</v>
      </c>
      <c r="K10361" s="2">
        <v>0</v>
      </c>
      <c r="L10361" s="2">
        <v>0</v>
      </c>
      <c r="M10361" s="2">
        <v>0</v>
      </c>
      <c r="N10361" s="2">
        <v>0</v>
      </c>
      <c r="O10361" s="54">
        <v>0</v>
      </c>
    </row>
    <row r="10362" spans="1:15" ht="18" x14ac:dyDescent="0.35">
      <c r="A10362" t="s">
        <v>61</v>
      </c>
      <c r="B10362" t="s">
        <v>22</v>
      </c>
      <c r="C10362" s="19" t="s">
        <v>18</v>
      </c>
      <c r="E10362" s="2">
        <v>21</v>
      </c>
      <c r="F10362" s="2">
        <v>1</v>
      </c>
      <c r="G10362" s="2">
        <v>0</v>
      </c>
      <c r="H10362" s="2">
        <v>0</v>
      </c>
      <c r="I10362" s="2">
        <v>0</v>
      </c>
      <c r="J10362" s="2">
        <v>0</v>
      </c>
      <c r="K10362" s="2">
        <v>0</v>
      </c>
      <c r="L10362" s="2">
        <v>0</v>
      </c>
      <c r="M10362" s="2">
        <v>0</v>
      </c>
      <c r="N10362" s="2">
        <v>0</v>
      </c>
      <c r="O10362" s="54">
        <v>0</v>
      </c>
    </row>
    <row r="10363" spans="1:15" ht="18" x14ac:dyDescent="0.35">
      <c r="A10363" t="s">
        <v>61</v>
      </c>
      <c r="B10363" t="s">
        <v>22</v>
      </c>
      <c r="C10363" s="19" t="s">
        <v>18</v>
      </c>
      <c r="E10363" s="2">
        <v>21</v>
      </c>
      <c r="F10363" s="2">
        <v>1</v>
      </c>
      <c r="G10363" s="2">
        <v>0</v>
      </c>
      <c r="H10363" s="2">
        <v>0</v>
      </c>
      <c r="I10363" s="2">
        <v>0</v>
      </c>
      <c r="J10363" s="2">
        <v>0</v>
      </c>
      <c r="K10363" s="2">
        <v>0</v>
      </c>
      <c r="L10363" s="2">
        <v>0</v>
      </c>
      <c r="M10363" s="2">
        <v>0</v>
      </c>
      <c r="N10363" s="2">
        <v>0</v>
      </c>
      <c r="O10363" s="54">
        <v>0</v>
      </c>
    </row>
    <row r="10364" spans="1:15" ht="18" x14ac:dyDescent="0.35">
      <c r="A10364" t="s">
        <v>61</v>
      </c>
      <c r="B10364" t="s">
        <v>22</v>
      </c>
      <c r="C10364" s="19" t="s">
        <v>18</v>
      </c>
      <c r="E10364" s="2">
        <v>22</v>
      </c>
      <c r="F10364" s="2">
        <v>1</v>
      </c>
      <c r="G10364" s="2">
        <v>0</v>
      </c>
      <c r="H10364" s="2">
        <v>0</v>
      </c>
      <c r="I10364" s="2">
        <v>0</v>
      </c>
      <c r="J10364" s="2">
        <v>0</v>
      </c>
      <c r="K10364" s="2">
        <v>0</v>
      </c>
      <c r="L10364" s="2">
        <v>0</v>
      </c>
      <c r="M10364" s="2">
        <v>0</v>
      </c>
      <c r="N10364" s="2">
        <v>0</v>
      </c>
      <c r="O10364" s="54">
        <v>0</v>
      </c>
    </row>
    <row r="10365" spans="1:15" ht="18" x14ac:dyDescent="0.35">
      <c r="A10365" t="s">
        <v>61</v>
      </c>
      <c r="B10365" t="s">
        <v>22</v>
      </c>
      <c r="C10365" s="19" t="s">
        <v>18</v>
      </c>
      <c r="E10365" s="2">
        <v>22</v>
      </c>
      <c r="F10365" s="2">
        <v>1</v>
      </c>
      <c r="G10365" s="2">
        <v>0</v>
      </c>
      <c r="H10365" s="2">
        <v>0</v>
      </c>
      <c r="I10365" s="2">
        <v>0</v>
      </c>
      <c r="J10365" s="2">
        <v>0</v>
      </c>
      <c r="K10365" s="2">
        <v>0</v>
      </c>
      <c r="L10365" s="2">
        <v>0</v>
      </c>
      <c r="M10365" s="2">
        <v>0</v>
      </c>
      <c r="N10365" s="2">
        <v>0</v>
      </c>
      <c r="O10365" s="54">
        <v>0</v>
      </c>
    </row>
    <row r="10366" spans="1:15" ht="18" x14ac:dyDescent="0.35">
      <c r="A10366" t="s">
        <v>61</v>
      </c>
      <c r="B10366" t="s">
        <v>22</v>
      </c>
      <c r="C10366" s="19" t="s">
        <v>18</v>
      </c>
      <c r="E10366" s="2">
        <v>23</v>
      </c>
      <c r="F10366" s="2">
        <v>1</v>
      </c>
      <c r="G10366" s="2">
        <v>0</v>
      </c>
      <c r="H10366" s="2">
        <v>0</v>
      </c>
      <c r="I10366" s="2">
        <v>0</v>
      </c>
      <c r="J10366" s="2">
        <v>0</v>
      </c>
      <c r="K10366" s="2">
        <v>0</v>
      </c>
      <c r="L10366" s="2">
        <v>0</v>
      </c>
      <c r="M10366" s="2">
        <v>0</v>
      </c>
      <c r="N10366" s="2">
        <v>0</v>
      </c>
      <c r="O10366" s="54">
        <v>0</v>
      </c>
    </row>
    <row r="10367" spans="1:15" ht="18" x14ac:dyDescent="0.35">
      <c r="A10367" t="s">
        <v>61</v>
      </c>
      <c r="B10367" t="s">
        <v>22</v>
      </c>
      <c r="C10367" s="19" t="s">
        <v>18</v>
      </c>
      <c r="E10367" s="2">
        <v>23</v>
      </c>
      <c r="F10367" s="2">
        <v>1</v>
      </c>
      <c r="G10367" s="2">
        <v>0</v>
      </c>
      <c r="H10367" s="2">
        <v>0</v>
      </c>
      <c r="I10367" s="2">
        <v>0</v>
      </c>
      <c r="J10367" s="2">
        <v>0</v>
      </c>
      <c r="K10367" s="2">
        <v>0</v>
      </c>
      <c r="L10367" s="2">
        <v>0</v>
      </c>
      <c r="M10367" s="2">
        <v>0</v>
      </c>
      <c r="N10367" s="2">
        <v>0</v>
      </c>
      <c r="O10367" s="54">
        <v>0</v>
      </c>
    </row>
    <row r="10368" spans="1:15" ht="18" x14ac:dyDescent="0.35">
      <c r="A10368" t="s">
        <v>61</v>
      </c>
      <c r="B10368" t="s">
        <v>22</v>
      </c>
      <c r="C10368" s="19" t="s">
        <v>18</v>
      </c>
      <c r="E10368" s="2">
        <v>24</v>
      </c>
      <c r="F10368" s="2">
        <v>1</v>
      </c>
      <c r="G10368" s="2">
        <v>0</v>
      </c>
      <c r="H10368" s="2">
        <v>0</v>
      </c>
      <c r="I10368" s="2">
        <v>0</v>
      </c>
      <c r="J10368" s="2">
        <v>0</v>
      </c>
      <c r="K10368" s="2">
        <v>0</v>
      </c>
      <c r="L10368" s="2">
        <v>0</v>
      </c>
      <c r="M10368" s="2">
        <v>0</v>
      </c>
      <c r="N10368" s="2">
        <v>0</v>
      </c>
      <c r="O10368" s="54">
        <v>0</v>
      </c>
    </row>
    <row r="10369" spans="1:15" ht="18" x14ac:dyDescent="0.35">
      <c r="A10369" t="s">
        <v>61</v>
      </c>
      <c r="B10369" t="s">
        <v>22</v>
      </c>
      <c r="C10369" s="19" t="s">
        <v>18</v>
      </c>
      <c r="E10369" s="2">
        <v>24</v>
      </c>
      <c r="F10369" s="2">
        <v>1</v>
      </c>
      <c r="G10369" s="2">
        <v>0</v>
      </c>
      <c r="H10369" s="2">
        <v>0</v>
      </c>
      <c r="I10369" s="2">
        <v>0</v>
      </c>
      <c r="J10369" s="2">
        <v>0</v>
      </c>
      <c r="K10369" s="2">
        <v>0</v>
      </c>
      <c r="L10369" s="2">
        <v>0</v>
      </c>
      <c r="M10369" s="2">
        <v>0</v>
      </c>
      <c r="N10369" s="2">
        <v>0</v>
      </c>
      <c r="O10369" s="54">
        <v>0</v>
      </c>
    </row>
    <row r="10370" spans="1:15" ht="18" x14ac:dyDescent="0.35">
      <c r="A10370" t="s">
        <v>61</v>
      </c>
      <c r="B10370" t="s">
        <v>22</v>
      </c>
      <c r="C10370" s="19" t="s">
        <v>18</v>
      </c>
      <c r="E10370" s="2">
        <v>25</v>
      </c>
      <c r="F10370" s="2">
        <v>1</v>
      </c>
      <c r="G10370" s="2">
        <v>0</v>
      </c>
      <c r="H10370" s="2">
        <v>0</v>
      </c>
      <c r="I10370" s="2">
        <v>0</v>
      </c>
      <c r="J10370" s="2">
        <v>0</v>
      </c>
      <c r="K10370" s="2">
        <v>0</v>
      </c>
      <c r="L10370" s="2">
        <v>0</v>
      </c>
      <c r="M10370" s="2">
        <v>0</v>
      </c>
      <c r="N10370" s="2">
        <v>0</v>
      </c>
      <c r="O10370" s="54">
        <v>0</v>
      </c>
    </row>
    <row r="10371" spans="1:15" ht="18" x14ac:dyDescent="0.35">
      <c r="A10371" t="s">
        <v>61</v>
      </c>
      <c r="B10371" t="s">
        <v>22</v>
      </c>
      <c r="C10371" s="19" t="s">
        <v>18</v>
      </c>
      <c r="E10371" s="2">
        <v>25</v>
      </c>
      <c r="F10371" s="2">
        <v>1</v>
      </c>
      <c r="G10371" s="2">
        <v>0</v>
      </c>
      <c r="H10371" s="2">
        <v>0</v>
      </c>
      <c r="I10371" s="2">
        <v>0</v>
      </c>
      <c r="J10371" s="2">
        <v>0</v>
      </c>
      <c r="K10371" s="2">
        <v>0</v>
      </c>
      <c r="L10371" s="2">
        <v>0</v>
      </c>
      <c r="M10371" s="2">
        <v>0</v>
      </c>
      <c r="N10371" s="2">
        <v>0</v>
      </c>
      <c r="O10371" s="54">
        <v>0</v>
      </c>
    </row>
    <row r="10372" spans="1:15" ht="18" x14ac:dyDescent="0.35">
      <c r="A10372" t="s">
        <v>61</v>
      </c>
      <c r="B10372" t="s">
        <v>22</v>
      </c>
      <c r="C10372" s="19" t="s">
        <v>18</v>
      </c>
      <c r="E10372" s="2">
        <v>26</v>
      </c>
      <c r="F10372" s="2">
        <v>1</v>
      </c>
      <c r="G10372" s="2">
        <v>0</v>
      </c>
      <c r="H10372" s="2">
        <v>0</v>
      </c>
      <c r="I10372" s="2">
        <v>0</v>
      </c>
      <c r="J10372" s="2">
        <v>0</v>
      </c>
      <c r="K10372" s="2">
        <v>0</v>
      </c>
      <c r="L10372" s="2">
        <v>0</v>
      </c>
      <c r="M10372" s="2">
        <v>0</v>
      </c>
      <c r="N10372" s="2">
        <v>0</v>
      </c>
      <c r="O10372" s="54">
        <v>0</v>
      </c>
    </row>
    <row r="10373" spans="1:15" ht="18" x14ac:dyDescent="0.35">
      <c r="A10373" t="s">
        <v>61</v>
      </c>
      <c r="B10373" t="s">
        <v>22</v>
      </c>
      <c r="C10373" s="19" t="s">
        <v>18</v>
      </c>
      <c r="E10373" s="2">
        <v>26</v>
      </c>
      <c r="F10373" s="2">
        <v>1</v>
      </c>
      <c r="G10373" s="2">
        <v>0</v>
      </c>
      <c r="H10373" s="2">
        <v>0</v>
      </c>
      <c r="I10373" s="2">
        <v>0</v>
      </c>
      <c r="J10373" s="2">
        <v>0</v>
      </c>
      <c r="K10373" s="2">
        <v>0</v>
      </c>
      <c r="L10373" s="2">
        <v>0</v>
      </c>
      <c r="M10373" s="2">
        <v>0</v>
      </c>
      <c r="N10373" s="2">
        <v>0</v>
      </c>
      <c r="O10373" s="54">
        <v>0</v>
      </c>
    </row>
    <row r="10374" spans="1:15" ht="18" x14ac:dyDescent="0.35">
      <c r="A10374" t="s">
        <v>61</v>
      </c>
      <c r="B10374" t="s">
        <v>22</v>
      </c>
      <c r="C10374" s="19" t="s">
        <v>18</v>
      </c>
      <c r="E10374" s="2">
        <v>27</v>
      </c>
      <c r="F10374" s="2">
        <v>1</v>
      </c>
      <c r="G10374" s="2">
        <v>0</v>
      </c>
      <c r="H10374" s="2">
        <v>0</v>
      </c>
      <c r="I10374" s="2">
        <v>0</v>
      </c>
      <c r="J10374" s="2">
        <v>0</v>
      </c>
      <c r="K10374" s="2">
        <v>0</v>
      </c>
      <c r="L10374" s="2">
        <v>0</v>
      </c>
      <c r="M10374" s="2">
        <v>0</v>
      </c>
      <c r="N10374" s="2">
        <v>0</v>
      </c>
      <c r="O10374" s="54">
        <v>0</v>
      </c>
    </row>
    <row r="10375" spans="1:15" ht="18" x14ac:dyDescent="0.35">
      <c r="A10375" t="s">
        <v>61</v>
      </c>
      <c r="B10375" t="s">
        <v>22</v>
      </c>
      <c r="C10375" s="19" t="s">
        <v>18</v>
      </c>
      <c r="E10375" s="2">
        <v>27</v>
      </c>
      <c r="F10375" s="2">
        <v>1</v>
      </c>
      <c r="G10375" s="2">
        <v>0</v>
      </c>
      <c r="H10375" s="2">
        <v>0</v>
      </c>
      <c r="I10375" s="2">
        <v>0</v>
      </c>
      <c r="J10375" s="2">
        <v>0</v>
      </c>
      <c r="K10375" s="2">
        <v>0</v>
      </c>
      <c r="L10375" s="2">
        <v>0</v>
      </c>
      <c r="M10375" s="2">
        <v>0</v>
      </c>
      <c r="N10375" s="2">
        <v>0</v>
      </c>
      <c r="O10375" s="54">
        <v>0</v>
      </c>
    </row>
    <row r="10376" spans="1:15" ht="18" x14ac:dyDescent="0.35">
      <c r="A10376" t="s">
        <v>61</v>
      </c>
      <c r="B10376" t="s">
        <v>22</v>
      </c>
      <c r="C10376" s="19" t="s">
        <v>18</v>
      </c>
      <c r="E10376" s="2">
        <v>28</v>
      </c>
      <c r="F10376" s="2">
        <v>1</v>
      </c>
      <c r="G10376" s="2">
        <v>0</v>
      </c>
      <c r="H10376" s="2">
        <v>0</v>
      </c>
      <c r="I10376" s="2">
        <v>0</v>
      </c>
      <c r="J10376" s="2">
        <v>0</v>
      </c>
      <c r="K10376" s="2">
        <v>0</v>
      </c>
      <c r="L10376" s="2">
        <v>0</v>
      </c>
      <c r="M10376" s="2">
        <v>0</v>
      </c>
      <c r="N10376" s="2">
        <v>0</v>
      </c>
      <c r="O10376" s="54">
        <v>0</v>
      </c>
    </row>
    <row r="10377" spans="1:15" ht="18" x14ac:dyDescent="0.35">
      <c r="A10377" t="s">
        <v>61</v>
      </c>
      <c r="B10377" t="s">
        <v>22</v>
      </c>
      <c r="C10377" s="19" t="s">
        <v>18</v>
      </c>
      <c r="E10377" s="2">
        <v>28</v>
      </c>
      <c r="F10377" s="2">
        <v>1</v>
      </c>
      <c r="G10377" s="2">
        <v>0</v>
      </c>
      <c r="H10377" s="2">
        <v>0</v>
      </c>
      <c r="I10377" s="2">
        <v>0</v>
      </c>
      <c r="J10377" s="2">
        <v>0</v>
      </c>
      <c r="K10377" s="2">
        <v>0</v>
      </c>
      <c r="L10377" s="2">
        <v>0</v>
      </c>
      <c r="M10377" s="2">
        <v>0</v>
      </c>
      <c r="N10377" s="2">
        <v>0</v>
      </c>
      <c r="O10377" s="54">
        <v>0</v>
      </c>
    </row>
    <row r="10378" spans="1:15" ht="18" x14ac:dyDescent="0.35">
      <c r="A10378" t="s">
        <v>61</v>
      </c>
      <c r="B10378" t="s">
        <v>22</v>
      </c>
      <c r="C10378" s="19" t="s">
        <v>18</v>
      </c>
      <c r="E10378" s="2">
        <v>29</v>
      </c>
      <c r="F10378" s="2">
        <v>1</v>
      </c>
      <c r="G10378" s="2">
        <v>0</v>
      </c>
      <c r="H10378" s="2">
        <v>0</v>
      </c>
      <c r="I10378" s="2">
        <v>0</v>
      </c>
      <c r="J10378" s="2">
        <v>0</v>
      </c>
      <c r="K10378" s="2">
        <v>0</v>
      </c>
      <c r="L10378" s="2">
        <v>0</v>
      </c>
      <c r="M10378" s="2">
        <v>0</v>
      </c>
      <c r="N10378" s="2">
        <v>0</v>
      </c>
      <c r="O10378" s="54">
        <v>0</v>
      </c>
    </row>
    <row r="10379" spans="1:15" ht="18" x14ac:dyDescent="0.35">
      <c r="A10379" t="s">
        <v>61</v>
      </c>
      <c r="B10379" t="s">
        <v>22</v>
      </c>
      <c r="C10379" s="19" t="s">
        <v>18</v>
      </c>
      <c r="E10379" s="2">
        <v>29</v>
      </c>
      <c r="F10379" s="2">
        <v>1</v>
      </c>
      <c r="G10379" s="2">
        <v>0</v>
      </c>
      <c r="H10379" s="2">
        <v>0</v>
      </c>
      <c r="I10379" s="2">
        <v>0</v>
      </c>
      <c r="J10379" s="2">
        <v>0</v>
      </c>
      <c r="K10379" s="2">
        <v>0</v>
      </c>
      <c r="L10379" s="2">
        <v>0</v>
      </c>
      <c r="M10379" s="2">
        <v>0</v>
      </c>
      <c r="N10379" s="2">
        <v>0</v>
      </c>
      <c r="O10379" s="54">
        <v>0</v>
      </c>
    </row>
    <row r="10380" spans="1:15" ht="18" x14ac:dyDescent="0.35">
      <c r="A10380" t="s">
        <v>61</v>
      </c>
      <c r="B10380" t="s">
        <v>22</v>
      </c>
      <c r="C10380" s="19" t="s">
        <v>18</v>
      </c>
      <c r="E10380" s="2">
        <v>30</v>
      </c>
      <c r="F10380" s="2">
        <v>1</v>
      </c>
      <c r="G10380" s="2">
        <v>0</v>
      </c>
      <c r="H10380" s="2">
        <v>0</v>
      </c>
      <c r="I10380" s="2">
        <v>0</v>
      </c>
      <c r="J10380" s="2">
        <v>0</v>
      </c>
      <c r="K10380" s="2">
        <v>0</v>
      </c>
      <c r="L10380" s="2">
        <v>0</v>
      </c>
      <c r="M10380" s="2">
        <v>0</v>
      </c>
      <c r="N10380" s="2">
        <v>0</v>
      </c>
      <c r="O10380" s="54">
        <v>0</v>
      </c>
    </row>
    <row r="10381" spans="1:15" ht="18" x14ac:dyDescent="0.35">
      <c r="A10381" t="s">
        <v>61</v>
      </c>
      <c r="B10381" t="s">
        <v>22</v>
      </c>
      <c r="C10381" s="19" t="s">
        <v>18</v>
      </c>
      <c r="E10381" s="2">
        <v>30</v>
      </c>
      <c r="F10381" s="2">
        <v>1</v>
      </c>
      <c r="G10381" s="2">
        <v>0</v>
      </c>
      <c r="H10381" s="2">
        <v>0</v>
      </c>
      <c r="I10381" s="2">
        <v>0</v>
      </c>
      <c r="J10381" s="2">
        <v>0</v>
      </c>
      <c r="K10381" s="2">
        <v>0</v>
      </c>
      <c r="L10381" s="2">
        <v>0</v>
      </c>
      <c r="M10381" s="2">
        <v>0</v>
      </c>
      <c r="N10381" s="2">
        <v>0</v>
      </c>
      <c r="O10381" s="54">
        <v>0</v>
      </c>
    </row>
    <row r="10382" spans="1:15" ht="18" x14ac:dyDescent="0.35">
      <c r="A10382" t="s">
        <v>61</v>
      </c>
      <c r="B10382" t="s">
        <v>22</v>
      </c>
      <c r="C10382" s="19" t="s">
        <v>18</v>
      </c>
      <c r="E10382" s="2">
        <v>31</v>
      </c>
      <c r="F10382" s="2">
        <v>1</v>
      </c>
      <c r="G10382" s="2">
        <v>0</v>
      </c>
      <c r="H10382" s="2">
        <v>0</v>
      </c>
      <c r="I10382" s="2">
        <v>0</v>
      </c>
      <c r="J10382" s="2">
        <v>0</v>
      </c>
      <c r="K10382" s="2">
        <v>0</v>
      </c>
      <c r="L10382" s="2">
        <v>0</v>
      </c>
      <c r="M10382" s="2">
        <v>0</v>
      </c>
      <c r="N10382" s="2">
        <v>0</v>
      </c>
      <c r="O10382" s="54">
        <v>0</v>
      </c>
    </row>
    <row r="10383" spans="1:15" ht="18" x14ac:dyDescent="0.35">
      <c r="A10383" t="s">
        <v>61</v>
      </c>
      <c r="B10383" t="s">
        <v>22</v>
      </c>
      <c r="C10383" s="19" t="s">
        <v>18</v>
      </c>
      <c r="E10383" s="2">
        <v>31</v>
      </c>
      <c r="F10383" s="2">
        <v>1</v>
      </c>
      <c r="G10383" s="2">
        <v>0</v>
      </c>
      <c r="H10383" s="2">
        <v>0</v>
      </c>
      <c r="I10383" s="2">
        <v>0</v>
      </c>
      <c r="J10383" s="2">
        <v>0</v>
      </c>
      <c r="K10383" s="2">
        <v>0</v>
      </c>
      <c r="L10383" s="2">
        <v>0</v>
      </c>
      <c r="M10383" s="2">
        <v>0</v>
      </c>
      <c r="N10383" s="2">
        <v>0</v>
      </c>
      <c r="O10383" s="54">
        <v>0</v>
      </c>
    </row>
    <row r="10384" spans="1:15" ht="18" x14ac:dyDescent="0.35">
      <c r="A10384" t="s">
        <v>61</v>
      </c>
      <c r="B10384" t="s">
        <v>22</v>
      </c>
      <c r="C10384" s="19" t="s">
        <v>18</v>
      </c>
      <c r="E10384" s="2">
        <v>32</v>
      </c>
      <c r="F10384" s="2">
        <v>1</v>
      </c>
      <c r="G10384" s="2">
        <v>0</v>
      </c>
      <c r="H10384" s="2">
        <v>0</v>
      </c>
      <c r="I10384" s="2">
        <v>0</v>
      </c>
      <c r="J10384" s="2">
        <v>0</v>
      </c>
      <c r="K10384" s="2">
        <v>0</v>
      </c>
      <c r="L10384" s="2">
        <v>0</v>
      </c>
      <c r="M10384" s="2">
        <v>0</v>
      </c>
      <c r="N10384" s="2">
        <v>0</v>
      </c>
      <c r="O10384" s="54">
        <v>0</v>
      </c>
    </row>
    <row r="10385" spans="1:15" ht="18" x14ac:dyDescent="0.35">
      <c r="A10385" t="s">
        <v>61</v>
      </c>
      <c r="B10385" t="s">
        <v>22</v>
      </c>
      <c r="C10385" s="19" t="s">
        <v>18</v>
      </c>
      <c r="E10385" s="2">
        <v>33</v>
      </c>
      <c r="F10385" s="2">
        <v>1</v>
      </c>
      <c r="G10385" s="2">
        <v>0</v>
      </c>
      <c r="H10385" s="2">
        <v>0</v>
      </c>
      <c r="I10385" s="2">
        <v>0</v>
      </c>
      <c r="J10385" s="2">
        <v>0</v>
      </c>
      <c r="K10385" s="2">
        <v>0</v>
      </c>
      <c r="L10385" s="2">
        <v>0</v>
      </c>
      <c r="M10385" s="2">
        <v>0</v>
      </c>
      <c r="N10385" s="2">
        <v>0</v>
      </c>
      <c r="O10385" s="54">
        <v>0</v>
      </c>
    </row>
    <row r="10386" spans="1:15" ht="18" x14ac:dyDescent="0.35">
      <c r="A10386" t="s">
        <v>61</v>
      </c>
      <c r="B10386" t="s">
        <v>22</v>
      </c>
      <c r="C10386" s="19" t="s">
        <v>33</v>
      </c>
      <c r="E10386" s="1">
        <v>1</v>
      </c>
      <c r="F10386" s="1">
        <v>1</v>
      </c>
      <c r="G10386" s="1">
        <v>9.1170000000000009</v>
      </c>
      <c r="H10386" s="1">
        <v>185.79695884000003</v>
      </c>
      <c r="I10386" s="1">
        <v>27</v>
      </c>
      <c r="J10386" s="1">
        <v>200</v>
      </c>
      <c r="K10386" s="1">
        <v>65.680999999999997</v>
      </c>
      <c r="L10386" s="1">
        <v>27.123999999999999</v>
      </c>
      <c r="M10386" s="1">
        <v>8.7260000000000009</v>
      </c>
      <c r="N10386" s="1">
        <v>155.28</v>
      </c>
      <c r="O10386" s="54">
        <f t="shared" ref="O10386:O10440" si="159">M10386/L10386</f>
        <v>0.32170771272673654</v>
      </c>
    </row>
    <row r="10387" spans="1:15" ht="18" x14ac:dyDescent="0.35">
      <c r="A10387" t="s">
        <v>61</v>
      </c>
      <c r="B10387" t="s">
        <v>22</v>
      </c>
      <c r="C10387" s="19" t="s">
        <v>33</v>
      </c>
      <c r="E10387" s="1">
        <v>1</v>
      </c>
      <c r="F10387" s="1">
        <v>1</v>
      </c>
      <c r="G10387" s="1">
        <v>3.9830000000000001</v>
      </c>
      <c r="H10387" s="1">
        <v>116.89508397500001</v>
      </c>
      <c r="I10387" s="1">
        <v>28</v>
      </c>
      <c r="J10387" s="1">
        <v>99</v>
      </c>
      <c r="K10387" s="1">
        <v>60.481999999999999</v>
      </c>
      <c r="L10387" s="1">
        <v>28.337</v>
      </c>
      <c r="M10387" s="1">
        <v>5.2549999999999999</v>
      </c>
      <c r="N10387" s="1">
        <v>156.042</v>
      </c>
      <c r="O10387" s="54">
        <f t="shared" si="159"/>
        <v>0.18544658926491867</v>
      </c>
    </row>
    <row r="10388" spans="1:15" ht="18" x14ac:dyDescent="0.35">
      <c r="A10388" t="s">
        <v>61</v>
      </c>
      <c r="B10388" t="s">
        <v>22</v>
      </c>
      <c r="C10388" s="19" t="s">
        <v>33</v>
      </c>
      <c r="E10388" s="1">
        <v>2</v>
      </c>
      <c r="F10388" s="1">
        <v>1</v>
      </c>
      <c r="G10388" s="1">
        <v>2.6150000000000002</v>
      </c>
      <c r="H10388" s="1">
        <v>69.313853069999993</v>
      </c>
      <c r="I10388" s="1">
        <v>26</v>
      </c>
      <c r="J10388" s="1">
        <v>166</v>
      </c>
      <c r="K10388" s="1">
        <v>65.119</v>
      </c>
      <c r="L10388" s="1">
        <v>30.722999999999999</v>
      </c>
      <c r="M10388" s="1">
        <v>2.8740000000000001</v>
      </c>
      <c r="N10388" s="1">
        <v>153.08600000000001</v>
      </c>
      <c r="O10388" s="54">
        <f t="shared" si="159"/>
        <v>9.3545552192168743E-2</v>
      </c>
    </row>
    <row r="10389" spans="1:15" ht="18" x14ac:dyDescent="0.35">
      <c r="A10389" t="s">
        <v>61</v>
      </c>
      <c r="B10389" t="s">
        <v>22</v>
      </c>
      <c r="C10389" s="19" t="s">
        <v>33</v>
      </c>
      <c r="E10389" s="1">
        <v>2</v>
      </c>
      <c r="F10389" s="1">
        <v>1</v>
      </c>
      <c r="G10389" s="1">
        <v>3.2149999999999999</v>
      </c>
      <c r="H10389" s="1">
        <v>83.326617244999994</v>
      </c>
      <c r="I10389" s="1">
        <v>25</v>
      </c>
      <c r="J10389" s="1">
        <v>153</v>
      </c>
      <c r="K10389" s="1">
        <v>62.112000000000002</v>
      </c>
      <c r="L10389" s="1">
        <v>29.977</v>
      </c>
      <c r="M10389" s="1">
        <v>3.5409999999999999</v>
      </c>
      <c r="N10389" s="1">
        <v>159.345</v>
      </c>
      <c r="O10389" s="54">
        <f t="shared" si="159"/>
        <v>0.11812389498615605</v>
      </c>
    </row>
    <row r="10390" spans="1:15" ht="18" x14ac:dyDescent="0.35">
      <c r="A10390" t="s">
        <v>61</v>
      </c>
      <c r="B10390" t="s">
        <v>22</v>
      </c>
      <c r="C10390" s="19" t="s">
        <v>33</v>
      </c>
      <c r="E10390">
        <v>3</v>
      </c>
      <c r="F10390">
        <v>1</v>
      </c>
      <c r="G10390">
        <v>4.4189999999999996</v>
      </c>
      <c r="H10390">
        <v>88.263315824999992</v>
      </c>
      <c r="I10390">
        <v>29</v>
      </c>
      <c r="J10390">
        <v>147</v>
      </c>
      <c r="K10390">
        <v>51.555999999999997</v>
      </c>
      <c r="L10390">
        <v>22.895</v>
      </c>
      <c r="M10390">
        <v>4.9109999999999996</v>
      </c>
      <c r="N10390">
        <v>158.78399999999999</v>
      </c>
      <c r="O10390" s="54">
        <f t="shared" si="159"/>
        <v>0.21450098274732474</v>
      </c>
    </row>
    <row r="10391" spans="1:15" ht="18" x14ac:dyDescent="0.35">
      <c r="A10391" t="s">
        <v>61</v>
      </c>
      <c r="B10391" t="s">
        <v>22</v>
      </c>
      <c r="C10391" s="19" t="s">
        <v>33</v>
      </c>
      <c r="E10391">
        <v>4</v>
      </c>
      <c r="F10391">
        <v>1</v>
      </c>
      <c r="G10391">
        <v>4.1879999999999997</v>
      </c>
      <c r="H10391">
        <v>80.724862699999989</v>
      </c>
      <c r="I10391">
        <v>27</v>
      </c>
      <c r="J10391">
        <v>190</v>
      </c>
      <c r="K10391">
        <v>49.76</v>
      </c>
      <c r="L10391">
        <v>23.056999999999999</v>
      </c>
      <c r="M10391">
        <v>4.46</v>
      </c>
      <c r="N10391">
        <v>143.684</v>
      </c>
      <c r="O10391" s="54">
        <f t="shared" si="159"/>
        <v>0.19343366439692936</v>
      </c>
    </row>
    <row r="10392" spans="1:15" ht="18" x14ac:dyDescent="0.35">
      <c r="A10392" t="s">
        <v>61</v>
      </c>
      <c r="B10392" t="s">
        <v>22</v>
      </c>
      <c r="C10392" s="19" t="s">
        <v>33</v>
      </c>
      <c r="E10392" s="1">
        <v>5</v>
      </c>
      <c r="F10392" s="1">
        <v>1</v>
      </c>
      <c r="G10392" s="1">
        <v>2.879</v>
      </c>
      <c r="H10392" s="1">
        <v>78.35647452500001</v>
      </c>
      <c r="I10392" s="1">
        <v>30</v>
      </c>
      <c r="J10392" s="1">
        <v>157</v>
      </c>
      <c r="K10392" s="1">
        <v>56.652999999999999</v>
      </c>
      <c r="L10392" s="1">
        <v>27.265000000000001</v>
      </c>
      <c r="M10392" s="1">
        <v>3.661</v>
      </c>
      <c r="N10392" s="1">
        <v>158.75899999999999</v>
      </c>
      <c r="O10392" s="54">
        <f t="shared" si="159"/>
        <v>0.13427471116816431</v>
      </c>
    </row>
    <row r="10393" spans="1:15" ht="18" x14ac:dyDescent="0.35">
      <c r="A10393" t="s">
        <v>61</v>
      </c>
      <c r="B10393" t="s">
        <v>22</v>
      </c>
      <c r="C10393" s="19" t="s">
        <v>33</v>
      </c>
      <c r="E10393" s="1">
        <v>5</v>
      </c>
      <c r="F10393" s="1">
        <v>1</v>
      </c>
      <c r="G10393" s="1">
        <v>3.5209999999999999</v>
      </c>
      <c r="H10393" s="1">
        <v>72.905348175000015</v>
      </c>
      <c r="I10393" s="1">
        <v>24</v>
      </c>
      <c r="J10393" s="1">
        <v>204</v>
      </c>
      <c r="K10393" s="1">
        <v>50.305999999999997</v>
      </c>
      <c r="L10393" s="1">
        <v>22.847000000000001</v>
      </c>
      <c r="M10393" s="1">
        <v>4.0650000000000004</v>
      </c>
      <c r="N10393" s="1">
        <v>160.672</v>
      </c>
      <c r="O10393" s="54">
        <f t="shared" si="159"/>
        <v>0.17792270319954481</v>
      </c>
    </row>
    <row r="10394" spans="1:15" ht="18" x14ac:dyDescent="0.35">
      <c r="A10394" t="s">
        <v>61</v>
      </c>
      <c r="B10394" t="s">
        <v>22</v>
      </c>
      <c r="C10394" s="19" t="s">
        <v>33</v>
      </c>
      <c r="E10394" s="1">
        <v>6</v>
      </c>
      <c r="F10394" s="1">
        <v>1</v>
      </c>
      <c r="G10394" s="1">
        <v>5.6020000000000003</v>
      </c>
      <c r="H10394" s="1">
        <v>101.394451995</v>
      </c>
      <c r="I10394" s="1">
        <v>33</v>
      </c>
      <c r="J10394" s="1">
        <v>158</v>
      </c>
      <c r="K10394" s="1">
        <v>53.018000000000001</v>
      </c>
      <c r="L10394" s="1">
        <v>22.856999999999999</v>
      </c>
      <c r="M10394" s="1">
        <v>5.6509999999999998</v>
      </c>
      <c r="N10394" s="1">
        <v>166.54599999999999</v>
      </c>
      <c r="O10394" s="54">
        <f t="shared" si="159"/>
        <v>0.24723279520497002</v>
      </c>
    </row>
    <row r="10395" spans="1:15" ht="18" x14ac:dyDescent="0.35">
      <c r="A10395" t="s">
        <v>61</v>
      </c>
      <c r="B10395" t="s">
        <v>22</v>
      </c>
      <c r="C10395" s="19" t="s">
        <v>33</v>
      </c>
      <c r="E10395" s="2">
        <v>6</v>
      </c>
      <c r="F10395" s="2">
        <v>1</v>
      </c>
      <c r="G10395" s="2">
        <v>0</v>
      </c>
      <c r="H10395" s="2">
        <v>0</v>
      </c>
      <c r="I10395" s="2">
        <v>0</v>
      </c>
      <c r="J10395" s="2">
        <v>0</v>
      </c>
      <c r="K10395" s="2">
        <v>0</v>
      </c>
      <c r="L10395" s="2">
        <v>0</v>
      </c>
      <c r="M10395" s="2">
        <v>0</v>
      </c>
      <c r="N10395" s="2">
        <v>0</v>
      </c>
      <c r="O10395" s="54">
        <v>0</v>
      </c>
    </row>
    <row r="10396" spans="1:15" ht="18" x14ac:dyDescent="0.35">
      <c r="A10396" t="s">
        <v>61</v>
      </c>
      <c r="B10396" t="s">
        <v>22</v>
      </c>
      <c r="C10396" s="19" t="s">
        <v>33</v>
      </c>
      <c r="E10396" s="2">
        <v>7</v>
      </c>
      <c r="F10396" s="2">
        <v>1</v>
      </c>
      <c r="G10396" s="2">
        <v>0</v>
      </c>
      <c r="H10396" s="2">
        <v>0</v>
      </c>
      <c r="I10396" s="2">
        <v>0</v>
      </c>
      <c r="J10396" s="2">
        <v>0</v>
      </c>
      <c r="K10396" s="2">
        <v>0</v>
      </c>
      <c r="L10396" s="2">
        <v>0</v>
      </c>
      <c r="M10396" s="2">
        <v>0</v>
      </c>
      <c r="N10396" s="2">
        <v>0</v>
      </c>
      <c r="O10396" s="54">
        <v>0</v>
      </c>
    </row>
    <row r="10397" spans="1:15" ht="18" x14ac:dyDescent="0.35">
      <c r="A10397" t="s">
        <v>61</v>
      </c>
      <c r="B10397" t="s">
        <v>22</v>
      </c>
      <c r="C10397" s="19" t="s">
        <v>33</v>
      </c>
      <c r="E10397" s="2">
        <v>7</v>
      </c>
      <c r="F10397" s="2">
        <v>1</v>
      </c>
      <c r="G10397" s="2">
        <v>0</v>
      </c>
      <c r="H10397" s="2">
        <v>0</v>
      </c>
      <c r="I10397" s="2">
        <v>0</v>
      </c>
      <c r="J10397" s="2">
        <v>0</v>
      </c>
      <c r="K10397" s="2">
        <v>0</v>
      </c>
      <c r="L10397" s="2">
        <v>0</v>
      </c>
      <c r="M10397" s="2">
        <v>0</v>
      </c>
      <c r="N10397" s="2">
        <v>0</v>
      </c>
      <c r="O10397" s="54">
        <v>0</v>
      </c>
    </row>
    <row r="10398" spans="1:15" ht="18" x14ac:dyDescent="0.35">
      <c r="A10398" t="s">
        <v>61</v>
      </c>
      <c r="B10398" t="s">
        <v>22</v>
      </c>
      <c r="C10398" s="19" t="s">
        <v>33</v>
      </c>
      <c r="E10398" s="1">
        <v>8</v>
      </c>
      <c r="F10398" s="1">
        <v>1</v>
      </c>
      <c r="G10398" s="1">
        <v>2.5190000000000001</v>
      </c>
      <c r="H10398" s="1">
        <v>79.139239630000006</v>
      </c>
      <c r="I10398" s="1">
        <v>32</v>
      </c>
      <c r="J10398" s="1">
        <v>175</v>
      </c>
      <c r="K10398" s="1">
        <v>54.872999999999998</v>
      </c>
      <c r="L10398" s="1">
        <v>27.202999999999999</v>
      </c>
      <c r="M10398" s="1">
        <v>3.706</v>
      </c>
      <c r="N10398" s="1">
        <v>169.06200000000001</v>
      </c>
      <c r="O10398" s="54">
        <f t="shared" si="159"/>
        <v>0.13623497408374077</v>
      </c>
    </row>
    <row r="10399" spans="1:15" ht="18" x14ac:dyDescent="0.35">
      <c r="A10399" t="s">
        <v>61</v>
      </c>
      <c r="B10399" t="s">
        <v>22</v>
      </c>
      <c r="C10399" s="19" t="s">
        <v>33</v>
      </c>
      <c r="E10399" s="1">
        <v>8</v>
      </c>
      <c r="F10399" s="1">
        <v>1</v>
      </c>
      <c r="G10399" s="1">
        <v>2.2109999999999999</v>
      </c>
      <c r="H10399" s="1">
        <v>77.228764720000015</v>
      </c>
      <c r="I10399" s="1">
        <v>23</v>
      </c>
      <c r="J10399" s="1">
        <v>142</v>
      </c>
      <c r="K10399" s="1">
        <v>65.430000000000007</v>
      </c>
      <c r="L10399" s="1">
        <v>31.859000000000002</v>
      </c>
      <c r="M10399" s="1">
        <v>3.0880000000000001</v>
      </c>
      <c r="N10399" s="1">
        <v>159.14099999999999</v>
      </c>
      <c r="O10399" s="54">
        <f t="shared" si="159"/>
        <v>9.692708496814087E-2</v>
      </c>
    </row>
    <row r="10400" spans="1:15" ht="18" x14ac:dyDescent="0.35">
      <c r="A10400" t="s">
        <v>61</v>
      </c>
      <c r="B10400" t="s">
        <v>22</v>
      </c>
      <c r="C10400" s="19" t="s">
        <v>33</v>
      </c>
      <c r="E10400" s="1">
        <v>9</v>
      </c>
      <c r="F10400" s="1">
        <v>1</v>
      </c>
      <c r="G10400" s="1">
        <v>5.4169999999999998</v>
      </c>
      <c r="H10400" s="1">
        <v>104.91356225000001</v>
      </c>
      <c r="I10400" s="1">
        <v>25</v>
      </c>
      <c r="J10400" s="1">
        <v>191</v>
      </c>
      <c r="K10400" s="1">
        <v>57.981000000000002</v>
      </c>
      <c r="L10400" s="1">
        <v>24.925000000000001</v>
      </c>
      <c r="M10400" s="1">
        <v>5.3620000000000001</v>
      </c>
      <c r="N10400" s="1">
        <v>151.63</v>
      </c>
      <c r="O10400" s="54">
        <f t="shared" si="159"/>
        <v>0.21512537612838514</v>
      </c>
    </row>
    <row r="10401" spans="1:15" ht="18" x14ac:dyDescent="0.35">
      <c r="A10401" t="s">
        <v>61</v>
      </c>
      <c r="B10401" t="s">
        <v>22</v>
      </c>
      <c r="C10401" s="19" t="s">
        <v>33</v>
      </c>
      <c r="E10401" s="1">
        <v>9</v>
      </c>
      <c r="F10401" s="1">
        <v>1</v>
      </c>
      <c r="G10401" s="1">
        <v>2.2730000000000001</v>
      </c>
      <c r="H10401" s="1">
        <v>67.530202759999995</v>
      </c>
      <c r="I10401" s="1">
        <v>26</v>
      </c>
      <c r="J10401" s="1">
        <v>172</v>
      </c>
      <c r="K10401" s="1">
        <v>59.828000000000003</v>
      </c>
      <c r="L10401" s="1">
        <v>28.829000000000001</v>
      </c>
      <c r="M10401" s="1">
        <v>2.984</v>
      </c>
      <c r="N10401" s="1">
        <v>150.119</v>
      </c>
      <c r="O10401" s="54">
        <f t="shared" si="159"/>
        <v>0.10350688542786778</v>
      </c>
    </row>
    <row r="10402" spans="1:15" ht="18" x14ac:dyDescent="0.35">
      <c r="A10402" t="s">
        <v>61</v>
      </c>
      <c r="B10402" t="s">
        <v>22</v>
      </c>
      <c r="C10402" s="19" t="s">
        <v>33</v>
      </c>
      <c r="E10402" s="1">
        <v>10</v>
      </c>
      <c r="F10402" s="1">
        <v>1</v>
      </c>
      <c r="G10402" s="1">
        <v>0.78300000000000003</v>
      </c>
      <c r="H10402" s="1">
        <v>48.078262289999998</v>
      </c>
      <c r="I10402" s="1">
        <v>28</v>
      </c>
      <c r="J10402" s="1">
        <v>158</v>
      </c>
      <c r="K10402" s="1">
        <v>57.512</v>
      </c>
      <c r="L10402" s="1">
        <v>29.417000000000002</v>
      </c>
      <c r="M10402" s="1">
        <v>2.0819999999999999</v>
      </c>
      <c r="N10402" s="1">
        <v>0.23799999999999999</v>
      </c>
      <c r="O10402" s="54">
        <f t="shared" si="159"/>
        <v>7.0775401978447824E-2</v>
      </c>
    </row>
    <row r="10403" spans="1:15" ht="18" x14ac:dyDescent="0.35">
      <c r="A10403" t="s">
        <v>61</v>
      </c>
      <c r="B10403" t="s">
        <v>22</v>
      </c>
      <c r="C10403" s="19" t="s">
        <v>33</v>
      </c>
      <c r="E10403" s="1">
        <v>10</v>
      </c>
      <c r="F10403" s="1">
        <v>1</v>
      </c>
      <c r="G10403" s="1">
        <v>2.504</v>
      </c>
      <c r="H10403" s="1">
        <v>75.879732015000002</v>
      </c>
      <c r="I10403" s="1">
        <v>31</v>
      </c>
      <c r="J10403" s="1">
        <v>193</v>
      </c>
      <c r="K10403" s="1">
        <v>54.883000000000003</v>
      </c>
      <c r="L10403" s="1">
        <v>26.216999999999999</v>
      </c>
      <c r="M10403" s="1">
        <v>3.6869999999999998</v>
      </c>
      <c r="N10403" s="1">
        <v>150.482</v>
      </c>
      <c r="O10403" s="54">
        <f t="shared" si="159"/>
        <v>0.1406339398100469</v>
      </c>
    </row>
    <row r="10404" spans="1:15" ht="18" x14ac:dyDescent="0.35">
      <c r="A10404" t="s">
        <v>61</v>
      </c>
      <c r="B10404" t="s">
        <v>22</v>
      </c>
      <c r="C10404" s="19" t="s">
        <v>33</v>
      </c>
      <c r="E10404" s="2">
        <v>11</v>
      </c>
      <c r="F10404" s="2">
        <v>1</v>
      </c>
      <c r="G10404" s="2">
        <v>0</v>
      </c>
      <c r="H10404" s="2">
        <v>0</v>
      </c>
      <c r="I10404" s="2">
        <v>0</v>
      </c>
      <c r="J10404" s="2">
        <v>0</v>
      </c>
      <c r="K10404" s="2">
        <v>0</v>
      </c>
      <c r="L10404" s="2">
        <v>0</v>
      </c>
      <c r="M10404" s="2">
        <v>0</v>
      </c>
      <c r="N10404" s="2">
        <v>0</v>
      </c>
      <c r="O10404" s="54">
        <v>0</v>
      </c>
    </row>
    <row r="10405" spans="1:15" ht="18" x14ac:dyDescent="0.35">
      <c r="A10405" t="s">
        <v>61</v>
      </c>
      <c r="B10405" t="s">
        <v>22</v>
      </c>
      <c r="C10405" s="19" t="s">
        <v>33</v>
      </c>
      <c r="E10405" s="2">
        <v>12</v>
      </c>
      <c r="F10405" s="2">
        <v>1</v>
      </c>
      <c r="G10405" s="2">
        <v>0</v>
      </c>
      <c r="H10405" s="2">
        <v>0</v>
      </c>
      <c r="I10405" s="2">
        <v>0</v>
      </c>
      <c r="J10405" s="2">
        <v>0</v>
      </c>
      <c r="K10405" s="2">
        <v>0</v>
      </c>
      <c r="L10405" s="2">
        <v>0</v>
      </c>
      <c r="M10405" s="2">
        <v>0</v>
      </c>
      <c r="N10405" s="2">
        <v>0</v>
      </c>
      <c r="O10405" s="54">
        <v>0</v>
      </c>
    </row>
    <row r="10406" spans="1:15" ht="18" x14ac:dyDescent="0.35">
      <c r="A10406" t="s">
        <v>61</v>
      </c>
      <c r="B10406" t="s">
        <v>22</v>
      </c>
      <c r="C10406" s="19" t="s">
        <v>33</v>
      </c>
      <c r="E10406" s="2">
        <v>13</v>
      </c>
      <c r="F10406" s="2">
        <v>1</v>
      </c>
      <c r="G10406" s="2">
        <v>0</v>
      </c>
      <c r="H10406" s="2">
        <v>0</v>
      </c>
      <c r="I10406" s="2">
        <v>0</v>
      </c>
      <c r="J10406" s="2">
        <v>0</v>
      </c>
      <c r="K10406" s="2">
        <v>0</v>
      </c>
      <c r="L10406" s="2">
        <v>0</v>
      </c>
      <c r="M10406" s="2">
        <v>0</v>
      </c>
      <c r="N10406" s="2">
        <v>0</v>
      </c>
      <c r="O10406" s="54">
        <v>0</v>
      </c>
    </row>
    <row r="10407" spans="1:15" ht="18" x14ac:dyDescent="0.35">
      <c r="A10407" t="s">
        <v>61</v>
      </c>
      <c r="B10407" t="s">
        <v>22</v>
      </c>
      <c r="C10407" s="19" t="s">
        <v>33</v>
      </c>
      <c r="E10407">
        <v>14</v>
      </c>
      <c r="F10407">
        <v>1</v>
      </c>
      <c r="G10407">
        <v>3.0350000000000001</v>
      </c>
      <c r="H10407">
        <v>96.059074679999995</v>
      </c>
      <c r="I10407">
        <v>42</v>
      </c>
      <c r="J10407">
        <v>180</v>
      </c>
      <c r="K10407">
        <v>63.718000000000004</v>
      </c>
      <c r="L10407">
        <v>30.530999999999999</v>
      </c>
      <c r="M10407">
        <v>4.008</v>
      </c>
      <c r="N10407">
        <v>17.172999999999998</v>
      </c>
      <c r="O10407" s="54">
        <f t="shared" si="159"/>
        <v>0.13127640758573253</v>
      </c>
    </row>
    <row r="10408" spans="1:15" ht="18" x14ac:dyDescent="0.35">
      <c r="A10408" t="s">
        <v>61</v>
      </c>
      <c r="B10408" t="s">
        <v>22</v>
      </c>
      <c r="C10408" s="19" t="s">
        <v>33</v>
      </c>
      <c r="E10408" s="1">
        <v>15</v>
      </c>
      <c r="F10408" s="1">
        <v>1</v>
      </c>
      <c r="G10408" s="1">
        <v>2.1709999999999998</v>
      </c>
      <c r="H10408" s="1">
        <v>86.05328256</v>
      </c>
      <c r="I10408" s="1">
        <v>42</v>
      </c>
      <c r="J10408" s="1">
        <v>202</v>
      </c>
      <c r="K10408" s="1">
        <v>63.177999999999997</v>
      </c>
      <c r="L10408" s="1">
        <v>31.071999999999999</v>
      </c>
      <c r="M10408" s="1">
        <v>3.528</v>
      </c>
      <c r="N10408" s="1">
        <v>31.632999999999999</v>
      </c>
      <c r="O10408" s="54">
        <f t="shared" si="159"/>
        <v>0.1135427394438723</v>
      </c>
    </row>
    <row r="10409" spans="1:15" ht="18" x14ac:dyDescent="0.35">
      <c r="A10409" t="s">
        <v>61</v>
      </c>
      <c r="B10409" t="s">
        <v>22</v>
      </c>
      <c r="C10409" s="19" t="s">
        <v>33</v>
      </c>
      <c r="E10409" s="2">
        <v>15</v>
      </c>
      <c r="F10409" s="2">
        <v>1</v>
      </c>
      <c r="G10409" s="2">
        <v>0</v>
      </c>
      <c r="H10409" s="2">
        <v>0</v>
      </c>
      <c r="I10409" s="2">
        <v>0</v>
      </c>
      <c r="J10409" s="2">
        <v>0</v>
      </c>
      <c r="K10409" s="2">
        <v>0</v>
      </c>
      <c r="L10409" s="2">
        <v>0</v>
      </c>
      <c r="M10409" s="2">
        <v>0</v>
      </c>
      <c r="N10409" s="2">
        <v>0</v>
      </c>
      <c r="O10409" s="54">
        <v>0</v>
      </c>
    </row>
    <row r="10410" spans="1:15" ht="18" x14ac:dyDescent="0.35">
      <c r="A10410" t="s">
        <v>61</v>
      </c>
      <c r="B10410" t="s">
        <v>22</v>
      </c>
      <c r="C10410" s="19" t="s">
        <v>33</v>
      </c>
      <c r="E10410" s="2">
        <v>16</v>
      </c>
      <c r="F10410" s="2">
        <v>1</v>
      </c>
      <c r="G10410" s="2">
        <v>0</v>
      </c>
      <c r="H10410" s="2">
        <v>0</v>
      </c>
      <c r="I10410" s="2">
        <v>0</v>
      </c>
      <c r="J10410" s="2">
        <v>0</v>
      </c>
      <c r="K10410" s="2">
        <v>0</v>
      </c>
      <c r="L10410" s="2">
        <v>0</v>
      </c>
      <c r="M10410" s="2">
        <v>0</v>
      </c>
      <c r="N10410" s="2">
        <v>0</v>
      </c>
      <c r="O10410" s="54">
        <v>0</v>
      </c>
    </row>
    <row r="10411" spans="1:15" ht="18" x14ac:dyDescent="0.35">
      <c r="A10411" t="s">
        <v>61</v>
      </c>
      <c r="B10411" t="s">
        <v>22</v>
      </c>
      <c r="C10411" s="19" t="s">
        <v>33</v>
      </c>
      <c r="E10411" s="1">
        <v>17</v>
      </c>
      <c r="F10411" s="1">
        <v>1</v>
      </c>
      <c r="G10411" s="1">
        <v>2.1829999999999998</v>
      </c>
      <c r="H10411" s="1">
        <v>68.979796320000005</v>
      </c>
      <c r="I10411" s="1">
        <v>42</v>
      </c>
      <c r="J10411" s="1">
        <v>158</v>
      </c>
      <c r="K10411" s="1">
        <v>59.811</v>
      </c>
      <c r="L10411" s="1">
        <v>29.527000000000001</v>
      </c>
      <c r="M10411" s="1">
        <v>2.976</v>
      </c>
      <c r="N10411" s="1">
        <v>22.076000000000001</v>
      </c>
      <c r="O10411" s="54">
        <f t="shared" si="159"/>
        <v>0.10078910827378332</v>
      </c>
    </row>
    <row r="10412" spans="1:15" ht="18" x14ac:dyDescent="0.35">
      <c r="A10412" t="s">
        <v>61</v>
      </c>
      <c r="B10412" t="s">
        <v>22</v>
      </c>
      <c r="C10412" s="19" t="s">
        <v>33</v>
      </c>
      <c r="E10412" s="1">
        <v>17</v>
      </c>
      <c r="F10412" s="1">
        <v>1</v>
      </c>
      <c r="G10412" s="1">
        <v>5.9669999999999996</v>
      </c>
      <c r="H10412" s="1">
        <v>198.27676795000002</v>
      </c>
      <c r="I10412" s="1">
        <v>35</v>
      </c>
      <c r="J10412" s="1">
        <v>213</v>
      </c>
      <c r="K10412" s="1">
        <v>74.67</v>
      </c>
      <c r="L10412" s="1">
        <v>35.47</v>
      </c>
      <c r="M10412" s="1">
        <v>7.1210000000000004</v>
      </c>
      <c r="N10412" s="1">
        <v>22.186</v>
      </c>
      <c r="O10412" s="54">
        <f t="shared" si="159"/>
        <v>0.20076120665351002</v>
      </c>
    </row>
    <row r="10413" spans="1:15" ht="18" x14ac:dyDescent="0.35">
      <c r="A10413" t="s">
        <v>61</v>
      </c>
      <c r="B10413" t="s">
        <v>22</v>
      </c>
      <c r="C10413" s="19" t="s">
        <v>33</v>
      </c>
      <c r="E10413">
        <v>18</v>
      </c>
      <c r="F10413">
        <v>1</v>
      </c>
      <c r="G10413">
        <v>3.3439999999999999</v>
      </c>
      <c r="H10413">
        <v>98.780529165000004</v>
      </c>
      <c r="I10413">
        <v>28</v>
      </c>
      <c r="J10413">
        <v>184</v>
      </c>
      <c r="K10413">
        <v>64.744</v>
      </c>
      <c r="L10413">
        <v>30.759</v>
      </c>
      <c r="M10413">
        <v>4.0910000000000002</v>
      </c>
      <c r="N10413">
        <v>21.248999999999999</v>
      </c>
      <c r="O10413" s="54">
        <f t="shared" si="159"/>
        <v>0.13300172307292174</v>
      </c>
    </row>
    <row r="10414" spans="1:15" ht="18" x14ac:dyDescent="0.35">
      <c r="A10414" t="s">
        <v>61</v>
      </c>
      <c r="B10414" t="s">
        <v>22</v>
      </c>
      <c r="C10414" s="19" t="s">
        <v>33</v>
      </c>
      <c r="E10414" s="1">
        <v>19</v>
      </c>
      <c r="F10414" s="1">
        <v>1</v>
      </c>
      <c r="G10414" s="1">
        <v>1.4590000000000001</v>
      </c>
      <c r="H10414" s="1">
        <v>58.402040640000003</v>
      </c>
      <c r="I10414" s="1">
        <v>35</v>
      </c>
      <c r="J10414" s="1">
        <v>180</v>
      </c>
      <c r="K10414" s="1">
        <v>56.314999999999998</v>
      </c>
      <c r="L10414" s="1">
        <v>28.736000000000001</v>
      </c>
      <c r="M10414" s="1">
        <v>2.589</v>
      </c>
      <c r="N10414" s="1">
        <v>11.311</v>
      </c>
      <c r="O10414" s="54">
        <f t="shared" si="159"/>
        <v>9.0096046770601332E-2</v>
      </c>
    </row>
    <row r="10415" spans="1:15" ht="18" x14ac:dyDescent="0.35">
      <c r="A10415" t="s">
        <v>61</v>
      </c>
      <c r="B10415" t="s">
        <v>22</v>
      </c>
      <c r="C10415" s="19" t="s">
        <v>33</v>
      </c>
      <c r="E10415" s="1">
        <v>19</v>
      </c>
      <c r="F10415" s="1">
        <v>1</v>
      </c>
      <c r="G10415" s="1">
        <v>2.8820000000000001</v>
      </c>
      <c r="H10415" s="1">
        <v>104.705341</v>
      </c>
      <c r="I10415" s="1">
        <v>33</v>
      </c>
      <c r="J10415" s="1">
        <v>133</v>
      </c>
      <c r="K10415" s="1">
        <v>65.31</v>
      </c>
      <c r="L10415" s="1">
        <v>31.72</v>
      </c>
      <c r="M10415" s="1">
        <v>4.2050000000000001</v>
      </c>
      <c r="N10415" s="1">
        <v>17.792999999999999</v>
      </c>
      <c r="O10415" s="54">
        <f t="shared" si="159"/>
        <v>0.13256620428751578</v>
      </c>
    </row>
    <row r="10416" spans="1:15" ht="18" x14ac:dyDescent="0.35">
      <c r="A10416" t="s">
        <v>61</v>
      </c>
      <c r="B10416" t="s">
        <v>22</v>
      </c>
      <c r="C10416" s="19" t="s">
        <v>33</v>
      </c>
      <c r="E10416">
        <v>20</v>
      </c>
      <c r="F10416">
        <v>1</v>
      </c>
      <c r="G10416">
        <v>3.3849999999999998</v>
      </c>
      <c r="H10416">
        <v>116.79944663999999</v>
      </c>
      <c r="I10416">
        <v>34</v>
      </c>
      <c r="J10416">
        <v>190</v>
      </c>
      <c r="K10416">
        <v>67.052000000000007</v>
      </c>
      <c r="L10416">
        <v>32.122</v>
      </c>
      <c r="M10416">
        <v>4.6319999999999997</v>
      </c>
      <c r="N10416">
        <v>8.9600000000000009</v>
      </c>
      <c r="O10416" s="54">
        <f t="shared" si="159"/>
        <v>0.14420023659797024</v>
      </c>
    </row>
    <row r="10417" spans="1:15" ht="18" x14ac:dyDescent="0.35">
      <c r="A10417" t="s">
        <v>61</v>
      </c>
      <c r="B10417" t="s">
        <v>22</v>
      </c>
      <c r="C10417" s="19" t="s">
        <v>33</v>
      </c>
      <c r="E10417" s="1">
        <v>21</v>
      </c>
      <c r="F10417" s="1">
        <v>1</v>
      </c>
      <c r="G10417" s="1">
        <v>6.702</v>
      </c>
      <c r="H10417" s="1">
        <v>182.53085487000001</v>
      </c>
      <c r="I10417" s="1">
        <v>36</v>
      </c>
      <c r="J10417" s="1">
        <v>155</v>
      </c>
      <c r="K10417" s="1">
        <v>69.495999999999995</v>
      </c>
      <c r="L10417" s="1">
        <v>31.161000000000001</v>
      </c>
      <c r="M10417" s="1">
        <v>7.4619999999999997</v>
      </c>
      <c r="N10417" s="1">
        <v>14.843</v>
      </c>
      <c r="O10417" s="54">
        <f t="shared" si="159"/>
        <v>0.23946599916562367</v>
      </c>
    </row>
    <row r="10418" spans="1:15" ht="18" x14ac:dyDescent="0.35">
      <c r="A10418" t="s">
        <v>61</v>
      </c>
      <c r="B10418" t="s">
        <v>22</v>
      </c>
      <c r="C10418" s="19" t="s">
        <v>33</v>
      </c>
      <c r="E10418" s="2">
        <v>21</v>
      </c>
      <c r="F10418" s="2">
        <v>1</v>
      </c>
      <c r="G10418" s="2">
        <v>0</v>
      </c>
      <c r="H10418" s="2">
        <v>0</v>
      </c>
      <c r="I10418" s="2">
        <v>0</v>
      </c>
      <c r="J10418" s="2">
        <v>0</v>
      </c>
      <c r="K10418" s="2">
        <v>0</v>
      </c>
      <c r="L10418" s="2">
        <v>0</v>
      </c>
      <c r="M10418" s="2">
        <v>0</v>
      </c>
      <c r="N10418" s="2">
        <v>0</v>
      </c>
      <c r="O10418" s="54">
        <v>0</v>
      </c>
    </row>
    <row r="10419" spans="1:15" ht="18" x14ac:dyDescent="0.35">
      <c r="A10419" t="s">
        <v>61</v>
      </c>
      <c r="B10419" t="s">
        <v>22</v>
      </c>
      <c r="C10419" s="19" t="s">
        <v>33</v>
      </c>
      <c r="E10419">
        <v>22</v>
      </c>
      <c r="F10419">
        <v>1</v>
      </c>
      <c r="G10419">
        <v>1.835</v>
      </c>
      <c r="H10419">
        <v>64.942531114999994</v>
      </c>
      <c r="I10419">
        <v>38</v>
      </c>
      <c r="J10419">
        <v>181</v>
      </c>
      <c r="K10419">
        <v>53.637999999999998</v>
      </c>
      <c r="L10419">
        <v>25.861000000000001</v>
      </c>
      <c r="M10419">
        <v>3.1989999999999998</v>
      </c>
      <c r="N10419">
        <v>42.875</v>
      </c>
      <c r="O10419" s="54">
        <f t="shared" si="159"/>
        <v>0.12369977959088975</v>
      </c>
    </row>
    <row r="10420" spans="1:15" ht="18" x14ac:dyDescent="0.35">
      <c r="A10420" t="s">
        <v>61</v>
      </c>
      <c r="B10420" t="s">
        <v>22</v>
      </c>
      <c r="C10420" s="19" t="s">
        <v>33</v>
      </c>
      <c r="E10420" s="1">
        <v>23</v>
      </c>
      <c r="F10420" s="1">
        <v>1</v>
      </c>
      <c r="G10420" s="1">
        <v>2.3210000000000002</v>
      </c>
      <c r="H10420" s="1">
        <v>75.817494860000011</v>
      </c>
      <c r="I10420" s="1">
        <v>32</v>
      </c>
      <c r="J10420" s="1">
        <v>208</v>
      </c>
      <c r="K10420" s="1">
        <v>60.262</v>
      </c>
      <c r="L10420" s="1">
        <v>28.762</v>
      </c>
      <c r="M10420" s="1">
        <v>3.3580000000000001</v>
      </c>
      <c r="N10420" s="1">
        <v>55.421999999999997</v>
      </c>
      <c r="O10420" s="54">
        <f t="shared" si="159"/>
        <v>0.116751269035533</v>
      </c>
    </row>
    <row r="10421" spans="1:15" ht="18" x14ac:dyDescent="0.35">
      <c r="A10421" t="s">
        <v>61</v>
      </c>
      <c r="B10421" t="s">
        <v>22</v>
      </c>
      <c r="C10421" s="19" t="s">
        <v>33</v>
      </c>
      <c r="E10421" s="1">
        <v>23</v>
      </c>
      <c r="F10421" s="1">
        <v>1</v>
      </c>
      <c r="G10421" s="1">
        <v>3.1720000000000002</v>
      </c>
      <c r="H10421" s="1">
        <v>89.943748839999998</v>
      </c>
      <c r="I10421" s="1">
        <v>50</v>
      </c>
      <c r="J10421" s="1">
        <v>163</v>
      </c>
      <c r="K10421" s="1">
        <v>52.883000000000003</v>
      </c>
      <c r="L10421" s="1">
        <v>25.282</v>
      </c>
      <c r="M10421" s="1">
        <v>4.532</v>
      </c>
      <c r="N10421" s="1">
        <v>57.405999999999999</v>
      </c>
      <c r="O10421" s="54">
        <f t="shared" si="159"/>
        <v>0.17925797009730243</v>
      </c>
    </row>
    <row r="10422" spans="1:15" ht="18" x14ac:dyDescent="0.35">
      <c r="A10422" t="s">
        <v>61</v>
      </c>
      <c r="B10422" t="s">
        <v>22</v>
      </c>
      <c r="C10422" s="19" t="s">
        <v>33</v>
      </c>
      <c r="E10422" s="2">
        <v>24</v>
      </c>
      <c r="F10422" s="2">
        <v>1</v>
      </c>
      <c r="G10422" s="2">
        <v>0</v>
      </c>
      <c r="H10422" s="2">
        <v>0</v>
      </c>
      <c r="I10422" s="2">
        <v>0</v>
      </c>
      <c r="J10422" s="2">
        <v>0</v>
      </c>
      <c r="K10422" s="2">
        <v>0</v>
      </c>
      <c r="L10422" s="2">
        <v>0</v>
      </c>
      <c r="M10422" s="2">
        <v>0</v>
      </c>
      <c r="N10422" s="2">
        <v>0</v>
      </c>
      <c r="O10422" s="54">
        <v>0</v>
      </c>
    </row>
    <row r="10423" spans="1:15" ht="18" x14ac:dyDescent="0.35">
      <c r="A10423" t="s">
        <v>61</v>
      </c>
      <c r="B10423" t="s">
        <v>22</v>
      </c>
      <c r="C10423" s="19" t="s">
        <v>33</v>
      </c>
      <c r="E10423">
        <v>25</v>
      </c>
      <c r="F10423">
        <v>1</v>
      </c>
      <c r="G10423">
        <v>5.0389999999999997</v>
      </c>
      <c r="H10423">
        <v>134.35118313999999</v>
      </c>
      <c r="I10423">
        <v>26</v>
      </c>
      <c r="J10423">
        <v>172</v>
      </c>
      <c r="K10423">
        <v>56.508000000000003</v>
      </c>
      <c r="L10423">
        <v>24.916</v>
      </c>
      <c r="M10423">
        <v>6.8689999999999998</v>
      </c>
      <c r="N10423">
        <v>31.481000000000002</v>
      </c>
      <c r="O10423" s="54">
        <f t="shared" si="159"/>
        <v>0.27568630598812005</v>
      </c>
    </row>
    <row r="10424" spans="1:15" ht="18" x14ac:dyDescent="0.35">
      <c r="A10424" t="s">
        <v>61</v>
      </c>
      <c r="B10424" t="s">
        <v>22</v>
      </c>
      <c r="C10424" s="19" t="s">
        <v>33</v>
      </c>
      <c r="E10424">
        <v>26</v>
      </c>
      <c r="F10424">
        <v>1</v>
      </c>
      <c r="G10424">
        <v>3.65</v>
      </c>
      <c r="H10424">
        <v>97.104425425000017</v>
      </c>
      <c r="I10424">
        <v>23</v>
      </c>
      <c r="J10424">
        <v>215</v>
      </c>
      <c r="K10424">
        <v>59.427999999999997</v>
      </c>
      <c r="L10424">
        <v>27.829000000000001</v>
      </c>
      <c r="M10424">
        <v>4.4450000000000003</v>
      </c>
      <c r="N10424">
        <v>25.837</v>
      </c>
      <c r="O10424" s="54">
        <f t="shared" si="159"/>
        <v>0.15972546624025297</v>
      </c>
    </row>
    <row r="10425" spans="1:15" ht="18" x14ac:dyDescent="0.35">
      <c r="A10425" t="s">
        <v>61</v>
      </c>
      <c r="B10425" t="s">
        <v>22</v>
      </c>
      <c r="C10425" s="19" t="s">
        <v>33</v>
      </c>
      <c r="E10425">
        <v>27</v>
      </c>
      <c r="F10425">
        <v>1</v>
      </c>
      <c r="G10425">
        <v>3.3109999999999999</v>
      </c>
      <c r="H10425">
        <v>96.510062675000015</v>
      </c>
      <c r="I10425">
        <v>40</v>
      </c>
      <c r="J10425">
        <v>163</v>
      </c>
      <c r="K10425">
        <v>65.962000000000003</v>
      </c>
      <c r="L10425">
        <v>30.805</v>
      </c>
      <c r="M10425">
        <v>3.9910000000000001</v>
      </c>
      <c r="N10425">
        <v>49.091000000000001</v>
      </c>
      <c r="O10425" s="54">
        <f t="shared" si="159"/>
        <v>0.12955689011524105</v>
      </c>
    </row>
    <row r="10426" spans="1:15" ht="18" x14ac:dyDescent="0.35">
      <c r="A10426" t="s">
        <v>61</v>
      </c>
      <c r="B10426" t="s">
        <v>22</v>
      </c>
      <c r="C10426" s="19" t="s">
        <v>33</v>
      </c>
      <c r="E10426" s="1">
        <v>28</v>
      </c>
      <c r="F10426" s="1">
        <v>1</v>
      </c>
      <c r="G10426" s="1">
        <v>3.7269999999999999</v>
      </c>
      <c r="H10426" s="1">
        <v>115.6010625</v>
      </c>
      <c r="I10426" s="1">
        <v>29</v>
      </c>
      <c r="J10426" s="1">
        <v>197</v>
      </c>
      <c r="K10426" s="1">
        <v>68.924000000000007</v>
      </c>
      <c r="L10426" s="1">
        <v>31.5</v>
      </c>
      <c r="M10426" s="1">
        <v>4.6749999999999998</v>
      </c>
      <c r="N10426" s="1">
        <v>23.094000000000001</v>
      </c>
      <c r="O10426" s="54">
        <f t="shared" si="159"/>
        <v>0.14841269841269841</v>
      </c>
    </row>
    <row r="10427" spans="1:15" ht="18" x14ac:dyDescent="0.35">
      <c r="A10427" t="s">
        <v>61</v>
      </c>
      <c r="B10427" t="s">
        <v>22</v>
      </c>
      <c r="C10427" s="19" t="s">
        <v>33</v>
      </c>
      <c r="E10427" s="1">
        <v>28</v>
      </c>
      <c r="F10427" s="1">
        <v>1</v>
      </c>
      <c r="G10427" s="1">
        <v>2.4790000000000001</v>
      </c>
      <c r="H10427" s="1">
        <v>77.57591527000001</v>
      </c>
      <c r="I10427" s="1">
        <v>36</v>
      </c>
      <c r="J10427" s="1">
        <v>175</v>
      </c>
      <c r="K10427" s="1">
        <v>57.965000000000003</v>
      </c>
      <c r="L10427" s="1">
        <v>26.053999999999998</v>
      </c>
      <c r="M10427" s="1">
        <v>3.7930000000000001</v>
      </c>
      <c r="N10427" s="1">
        <v>58.414999999999999</v>
      </c>
      <c r="O10427" s="54">
        <f t="shared" si="159"/>
        <v>0.14558225224533664</v>
      </c>
    </row>
    <row r="10428" spans="1:15" ht="18" x14ac:dyDescent="0.35">
      <c r="A10428" t="s">
        <v>61</v>
      </c>
      <c r="B10428" t="s">
        <v>22</v>
      </c>
      <c r="C10428" s="19" t="s">
        <v>33</v>
      </c>
      <c r="E10428" s="1">
        <v>29</v>
      </c>
      <c r="F10428" s="1">
        <v>1</v>
      </c>
      <c r="G10428" s="1">
        <v>2.056</v>
      </c>
      <c r="H10428" s="1">
        <v>59.295259169999994</v>
      </c>
      <c r="I10428" s="1">
        <v>34</v>
      </c>
      <c r="J10428" s="1">
        <v>192</v>
      </c>
      <c r="K10428" s="1">
        <v>56.052</v>
      </c>
      <c r="L10428" s="1">
        <v>28.547000000000001</v>
      </c>
      <c r="M10428" s="1">
        <v>2.6459999999999999</v>
      </c>
      <c r="N10428" s="1">
        <v>62.65</v>
      </c>
      <c r="O10428" s="54">
        <f t="shared" si="159"/>
        <v>9.2689249308158472E-2</v>
      </c>
    </row>
    <row r="10429" spans="1:15" ht="18" x14ac:dyDescent="0.35">
      <c r="A10429" t="s">
        <v>61</v>
      </c>
      <c r="B10429" t="s">
        <v>22</v>
      </c>
      <c r="C10429" s="19" t="s">
        <v>33</v>
      </c>
      <c r="E10429" s="1">
        <v>29</v>
      </c>
      <c r="F10429" s="1">
        <v>1</v>
      </c>
      <c r="G10429" s="1">
        <v>2.4660000000000002</v>
      </c>
      <c r="H10429" s="1">
        <v>86.791509120000001</v>
      </c>
      <c r="I10429" s="1">
        <v>33</v>
      </c>
      <c r="J10429" s="1">
        <v>212</v>
      </c>
      <c r="K10429" s="1">
        <v>61.69</v>
      </c>
      <c r="L10429" s="1">
        <v>27.696000000000002</v>
      </c>
      <c r="M10429" s="1">
        <v>3.992</v>
      </c>
      <c r="N10429" s="1">
        <v>49.912999999999997</v>
      </c>
      <c r="O10429" s="54">
        <f t="shared" si="159"/>
        <v>0.14413633737723858</v>
      </c>
    </row>
    <row r="10430" spans="1:15" ht="18" x14ac:dyDescent="0.35">
      <c r="A10430" t="s">
        <v>61</v>
      </c>
      <c r="B10430" t="s">
        <v>22</v>
      </c>
      <c r="C10430" s="19" t="s">
        <v>33</v>
      </c>
      <c r="E10430">
        <v>30</v>
      </c>
      <c r="F10430">
        <v>1</v>
      </c>
      <c r="G10430">
        <v>2.8239999999999998</v>
      </c>
      <c r="H10430">
        <v>109.94256741000001</v>
      </c>
      <c r="I10430">
        <v>39</v>
      </c>
      <c r="J10430">
        <v>218</v>
      </c>
      <c r="K10430">
        <v>65.200999999999993</v>
      </c>
      <c r="L10430">
        <v>31.137</v>
      </c>
      <c r="M10430">
        <v>4.4980000000000002</v>
      </c>
      <c r="N10430">
        <v>57.118000000000002</v>
      </c>
      <c r="O10430" s="54">
        <f t="shared" si="159"/>
        <v>0.14445836143494878</v>
      </c>
    </row>
    <row r="10431" spans="1:15" ht="18" x14ac:dyDescent="0.35">
      <c r="A10431" t="s">
        <v>61</v>
      </c>
      <c r="B10431" t="s">
        <v>22</v>
      </c>
      <c r="C10431" s="19" t="s">
        <v>33</v>
      </c>
      <c r="E10431" s="1">
        <v>31</v>
      </c>
      <c r="F10431" s="1">
        <v>1</v>
      </c>
      <c r="G10431" s="1">
        <v>2.3370000000000002</v>
      </c>
      <c r="H10431" s="1">
        <v>84.00379199999999</v>
      </c>
      <c r="I10431" s="1">
        <v>37</v>
      </c>
      <c r="J10431" s="1">
        <v>176</v>
      </c>
      <c r="K10431" s="1">
        <v>59.734999999999999</v>
      </c>
      <c r="L10431" s="1">
        <v>28.4</v>
      </c>
      <c r="M10431" s="1">
        <v>3.7679999999999998</v>
      </c>
      <c r="N10431" s="1">
        <v>43.225000000000001</v>
      </c>
      <c r="O10431" s="54">
        <f t="shared" si="159"/>
        <v>0.13267605633802818</v>
      </c>
    </row>
    <row r="10432" spans="1:15" ht="18" x14ac:dyDescent="0.35">
      <c r="A10432" t="s">
        <v>61</v>
      </c>
      <c r="B10432" t="s">
        <v>22</v>
      </c>
      <c r="C10432" s="19" t="s">
        <v>33</v>
      </c>
      <c r="E10432" s="1">
        <v>31</v>
      </c>
      <c r="F10432" s="1">
        <v>1</v>
      </c>
      <c r="G10432" s="1">
        <v>3.605</v>
      </c>
      <c r="H10432" s="1">
        <v>109.77855108000001</v>
      </c>
      <c r="I10432" s="1">
        <v>44</v>
      </c>
      <c r="J10432" s="1">
        <v>201</v>
      </c>
      <c r="K10432" s="1">
        <v>67.828999999999994</v>
      </c>
      <c r="L10432" s="1">
        <v>33.368000000000002</v>
      </c>
      <c r="M10432" s="1">
        <v>4.1909999999999998</v>
      </c>
      <c r="N10432" s="1">
        <v>50.722999999999999</v>
      </c>
      <c r="O10432" s="54">
        <f t="shared" si="159"/>
        <v>0.12559937664828577</v>
      </c>
    </row>
    <row r="10433" spans="1:15" ht="18" x14ac:dyDescent="0.35">
      <c r="A10433" t="s">
        <v>61</v>
      </c>
      <c r="B10433" t="s">
        <v>22</v>
      </c>
      <c r="C10433" s="19" t="s">
        <v>33</v>
      </c>
      <c r="E10433" s="1">
        <v>32</v>
      </c>
      <c r="F10433" s="1">
        <v>1</v>
      </c>
      <c r="G10433" s="1">
        <v>2.8239999999999998</v>
      </c>
      <c r="H10433" s="1">
        <v>100.23007248499999</v>
      </c>
      <c r="I10433" s="1">
        <v>36</v>
      </c>
      <c r="J10433" s="1">
        <v>167</v>
      </c>
      <c r="K10433" s="1">
        <v>67.182000000000002</v>
      </c>
      <c r="L10433" s="1">
        <v>31.817</v>
      </c>
      <c r="M10433" s="1">
        <v>4.0129999999999999</v>
      </c>
      <c r="N10433" s="1">
        <v>46.454999999999998</v>
      </c>
      <c r="O10433" s="54">
        <f t="shared" si="159"/>
        <v>0.12612754188012698</v>
      </c>
    </row>
    <row r="10434" spans="1:15" ht="18" x14ac:dyDescent="0.35">
      <c r="A10434" t="s">
        <v>61</v>
      </c>
      <c r="B10434" t="s">
        <v>22</v>
      </c>
      <c r="C10434" s="19" t="s">
        <v>33</v>
      </c>
      <c r="E10434" s="1">
        <v>32</v>
      </c>
      <c r="F10434" s="1">
        <v>1</v>
      </c>
      <c r="G10434" s="1">
        <v>1.6639999999999999</v>
      </c>
      <c r="H10434" s="1">
        <v>36.448808355000004</v>
      </c>
      <c r="I10434" s="1">
        <v>45</v>
      </c>
      <c r="J10434" s="1">
        <v>172</v>
      </c>
      <c r="K10434" s="1">
        <v>54.606999999999999</v>
      </c>
      <c r="L10434" s="1">
        <v>25.667000000000002</v>
      </c>
      <c r="M10434" s="1">
        <v>1.8089999999999999</v>
      </c>
      <c r="N10434" s="1">
        <v>60.497999999999998</v>
      </c>
      <c r="O10434" s="54">
        <f t="shared" si="159"/>
        <v>7.0479604160984921E-2</v>
      </c>
    </row>
    <row r="10435" spans="1:15" ht="18" x14ac:dyDescent="0.35">
      <c r="A10435" t="s">
        <v>61</v>
      </c>
      <c r="B10435" t="s">
        <v>22</v>
      </c>
      <c r="C10435" s="19" t="s">
        <v>33</v>
      </c>
      <c r="E10435" s="1">
        <v>32</v>
      </c>
      <c r="F10435" s="1">
        <v>1</v>
      </c>
      <c r="G10435" s="1">
        <v>2.653</v>
      </c>
      <c r="H10435" s="1">
        <v>86.15423199</v>
      </c>
      <c r="I10435" s="1">
        <v>35</v>
      </c>
      <c r="J10435" s="1">
        <v>175</v>
      </c>
      <c r="K10435" s="1">
        <v>60.823</v>
      </c>
      <c r="L10435" s="1">
        <v>29.486999999999998</v>
      </c>
      <c r="M10435" s="1">
        <v>3.722</v>
      </c>
      <c r="N10435" s="1">
        <v>42.485999999999997</v>
      </c>
      <c r="O10435" s="54">
        <f t="shared" si="159"/>
        <v>0.12622511615288093</v>
      </c>
    </row>
    <row r="10436" spans="1:15" ht="18" x14ac:dyDescent="0.35">
      <c r="A10436" t="s">
        <v>61</v>
      </c>
      <c r="B10436" t="s">
        <v>22</v>
      </c>
      <c r="C10436" s="19" t="s">
        <v>33</v>
      </c>
      <c r="E10436">
        <v>33</v>
      </c>
      <c r="F10436">
        <v>1</v>
      </c>
      <c r="G10436">
        <v>9.4079999999999995</v>
      </c>
      <c r="H10436">
        <v>227.16763791000002</v>
      </c>
      <c r="I10436">
        <v>43</v>
      </c>
      <c r="J10436">
        <v>191</v>
      </c>
      <c r="K10436">
        <v>68.921999999999997</v>
      </c>
      <c r="L10436">
        <v>29.478000000000002</v>
      </c>
      <c r="M10436">
        <v>9.8170000000000002</v>
      </c>
      <c r="N10436">
        <v>53.292000000000002</v>
      </c>
      <c r="O10436" s="54">
        <f t="shared" si="159"/>
        <v>0.33302802089694006</v>
      </c>
    </row>
    <row r="10437" spans="1:15" ht="18" x14ac:dyDescent="0.35">
      <c r="A10437" t="s">
        <v>61</v>
      </c>
      <c r="B10437" t="s">
        <v>22</v>
      </c>
      <c r="C10437" s="19" t="s">
        <v>33</v>
      </c>
      <c r="E10437" s="2">
        <v>34</v>
      </c>
      <c r="F10437" s="2">
        <v>1</v>
      </c>
      <c r="G10437" s="2">
        <v>0</v>
      </c>
      <c r="H10437" s="2">
        <v>0</v>
      </c>
      <c r="I10437" s="2">
        <v>0</v>
      </c>
      <c r="J10437" s="2">
        <v>0</v>
      </c>
      <c r="K10437" s="2">
        <v>0</v>
      </c>
      <c r="L10437" s="2">
        <v>0</v>
      </c>
      <c r="M10437" s="2">
        <v>0</v>
      </c>
      <c r="N10437" s="2">
        <v>0</v>
      </c>
      <c r="O10437" s="54">
        <v>0</v>
      </c>
    </row>
    <row r="10438" spans="1:15" ht="18" x14ac:dyDescent="0.35">
      <c r="A10438" t="s">
        <v>61</v>
      </c>
      <c r="B10438" t="s">
        <v>22</v>
      </c>
      <c r="C10438" s="19" t="s">
        <v>33</v>
      </c>
      <c r="E10438" s="2">
        <v>35</v>
      </c>
      <c r="F10438" s="2">
        <v>1</v>
      </c>
      <c r="G10438" s="2">
        <v>0</v>
      </c>
      <c r="H10438" s="2">
        <v>0</v>
      </c>
      <c r="I10438" s="2">
        <v>0</v>
      </c>
      <c r="J10438" s="2">
        <v>0</v>
      </c>
      <c r="K10438" s="2">
        <v>0</v>
      </c>
      <c r="L10438" s="2">
        <v>0</v>
      </c>
      <c r="M10438" s="2">
        <v>0</v>
      </c>
      <c r="N10438" s="2">
        <v>0</v>
      </c>
      <c r="O10438" s="54">
        <v>0</v>
      </c>
    </row>
    <row r="10439" spans="1:15" ht="18" x14ac:dyDescent="0.35">
      <c r="A10439" t="s">
        <v>61</v>
      </c>
      <c r="B10439" t="s">
        <v>22</v>
      </c>
      <c r="C10439" s="19" t="s">
        <v>33</v>
      </c>
      <c r="E10439">
        <v>36</v>
      </c>
      <c r="F10439">
        <v>1</v>
      </c>
      <c r="G10439">
        <v>4.4660000000000002</v>
      </c>
      <c r="H10439">
        <v>171.93037344000001</v>
      </c>
      <c r="I10439">
        <v>27</v>
      </c>
      <c r="J10439">
        <v>151</v>
      </c>
      <c r="K10439">
        <v>80.783000000000001</v>
      </c>
      <c r="L10439">
        <v>36.552</v>
      </c>
      <c r="M10439">
        <v>5.992</v>
      </c>
      <c r="N10439">
        <v>37.698999999999998</v>
      </c>
      <c r="O10439" s="54">
        <f t="shared" si="159"/>
        <v>0.16393083825782448</v>
      </c>
    </row>
    <row r="10440" spans="1:15" ht="18" x14ac:dyDescent="0.35">
      <c r="A10440" t="s">
        <v>61</v>
      </c>
      <c r="B10440" t="s">
        <v>22</v>
      </c>
      <c r="C10440" s="19" t="s">
        <v>33</v>
      </c>
      <c r="E10440">
        <v>37</v>
      </c>
      <c r="F10440">
        <v>1</v>
      </c>
      <c r="G10440">
        <v>3.395</v>
      </c>
      <c r="H10440">
        <v>68.955271350000004</v>
      </c>
      <c r="I10440">
        <v>37</v>
      </c>
      <c r="J10440">
        <v>141</v>
      </c>
      <c r="K10440">
        <v>49.982999999999997</v>
      </c>
      <c r="L10440">
        <v>23.11</v>
      </c>
      <c r="M10440">
        <v>3.8010000000000002</v>
      </c>
      <c r="N10440">
        <v>10.961</v>
      </c>
      <c r="O10440" s="54">
        <f t="shared" si="159"/>
        <v>0.16447425356988318</v>
      </c>
    </row>
    <row r="10441" spans="1:15" ht="18" x14ac:dyDescent="0.35">
      <c r="A10441" t="s">
        <v>61</v>
      </c>
      <c r="B10441" t="s">
        <v>22</v>
      </c>
      <c r="C10441" s="19" t="s">
        <v>33</v>
      </c>
      <c r="E10441" s="2">
        <v>38</v>
      </c>
      <c r="F10441" s="2">
        <v>1</v>
      </c>
      <c r="G10441" s="2">
        <v>0</v>
      </c>
      <c r="H10441" s="2">
        <v>0</v>
      </c>
      <c r="I10441" s="2">
        <v>0</v>
      </c>
      <c r="J10441" s="2">
        <v>0</v>
      </c>
      <c r="K10441" s="2">
        <v>0</v>
      </c>
      <c r="L10441" s="2">
        <v>0</v>
      </c>
      <c r="M10441" s="2">
        <v>0</v>
      </c>
      <c r="N10441" s="2">
        <v>0</v>
      </c>
      <c r="O10441" s="54">
        <v>0</v>
      </c>
    </row>
    <row r="10442" spans="1:15" ht="18" x14ac:dyDescent="0.35">
      <c r="A10442" t="s">
        <v>61</v>
      </c>
      <c r="B10442" t="s">
        <v>22</v>
      </c>
      <c r="C10442" s="19" t="s">
        <v>51</v>
      </c>
      <c r="E10442" s="2">
        <v>1</v>
      </c>
      <c r="F10442" s="2">
        <v>1</v>
      </c>
      <c r="G10442" s="2">
        <v>0</v>
      </c>
      <c r="H10442" s="2">
        <v>0</v>
      </c>
      <c r="I10442" s="2">
        <v>0</v>
      </c>
      <c r="J10442" s="2">
        <v>0</v>
      </c>
      <c r="K10442" s="2">
        <v>0</v>
      </c>
      <c r="L10442" s="2">
        <v>0</v>
      </c>
      <c r="M10442" s="2">
        <v>0</v>
      </c>
      <c r="N10442" s="2">
        <v>0</v>
      </c>
      <c r="O10442" s="54">
        <v>0</v>
      </c>
    </row>
    <row r="10443" spans="1:15" ht="18" x14ac:dyDescent="0.35">
      <c r="A10443" t="s">
        <v>61</v>
      </c>
      <c r="B10443" t="s">
        <v>22</v>
      </c>
      <c r="C10443" s="19" t="s">
        <v>51</v>
      </c>
      <c r="E10443">
        <v>2</v>
      </c>
      <c r="F10443">
        <v>1</v>
      </c>
      <c r="G10443">
        <v>3.7559999999999998</v>
      </c>
      <c r="H10443">
        <v>47.874286319999996</v>
      </c>
      <c r="I10443">
        <v>39</v>
      </c>
      <c r="J10443">
        <v>125</v>
      </c>
      <c r="K10443">
        <v>42.783999999999999</v>
      </c>
      <c r="L10443">
        <v>19.571999999999999</v>
      </c>
      <c r="M10443">
        <v>3.1160000000000001</v>
      </c>
      <c r="N10443">
        <v>157.893</v>
      </c>
      <c r="O10443" s="54">
        <f t="shared" ref="O10443:O10481" si="160">M10443/L10443</f>
        <v>0.15920703045166565</v>
      </c>
    </row>
    <row r="10444" spans="1:15" ht="18" x14ac:dyDescent="0.35">
      <c r="A10444" t="s">
        <v>61</v>
      </c>
      <c r="B10444" t="s">
        <v>22</v>
      </c>
      <c r="C10444" s="19" t="s">
        <v>51</v>
      </c>
      <c r="E10444">
        <v>3</v>
      </c>
      <c r="F10444">
        <v>1</v>
      </c>
      <c r="G10444">
        <v>2.3530000000000002</v>
      </c>
      <c r="H10444">
        <v>43.232379575000003</v>
      </c>
      <c r="I10444">
        <v>32</v>
      </c>
      <c r="J10444">
        <v>175</v>
      </c>
      <c r="K10444">
        <v>42.360999999999997</v>
      </c>
      <c r="L10444">
        <v>20.405000000000001</v>
      </c>
      <c r="M10444">
        <v>2.6989999999999998</v>
      </c>
      <c r="N10444">
        <v>147.05500000000001</v>
      </c>
      <c r="O10444" s="54">
        <f t="shared" si="160"/>
        <v>0.13227150208282282</v>
      </c>
    </row>
    <row r="10445" spans="1:15" ht="18" x14ac:dyDescent="0.35">
      <c r="A10445" t="s">
        <v>61</v>
      </c>
      <c r="B10445" t="s">
        <v>22</v>
      </c>
      <c r="C10445" s="19" t="s">
        <v>51</v>
      </c>
      <c r="E10445" s="1">
        <v>4</v>
      </c>
      <c r="F10445" s="1">
        <v>1</v>
      </c>
      <c r="G10445" s="1">
        <v>4.5880000000000001</v>
      </c>
      <c r="H10445" s="1">
        <v>104.72094994000001</v>
      </c>
      <c r="I10445" s="1">
        <v>25</v>
      </c>
      <c r="J10445" s="1">
        <v>128</v>
      </c>
      <c r="K10445" s="1">
        <v>59.097999999999999</v>
      </c>
      <c r="L10445" s="1">
        <v>26.606000000000002</v>
      </c>
      <c r="M10445" s="1">
        <v>5.0140000000000002</v>
      </c>
      <c r="N10445" s="1">
        <v>141.524</v>
      </c>
      <c r="O10445" s="54">
        <f t="shared" si="160"/>
        <v>0.18845373224084794</v>
      </c>
    </row>
    <row r="10446" spans="1:15" ht="18" x14ac:dyDescent="0.35">
      <c r="A10446" t="s">
        <v>61</v>
      </c>
      <c r="B10446" t="s">
        <v>22</v>
      </c>
      <c r="C10446" s="19" t="s">
        <v>51</v>
      </c>
      <c r="E10446" s="1">
        <v>4</v>
      </c>
      <c r="F10446" s="1">
        <v>1</v>
      </c>
      <c r="G10446" s="1">
        <v>1.7130000000000001</v>
      </c>
      <c r="H10446" s="1">
        <v>44.369937989999997</v>
      </c>
      <c r="I10446" s="1">
        <v>38</v>
      </c>
      <c r="J10446" s="1">
        <v>143</v>
      </c>
      <c r="K10446" s="1">
        <v>43.47</v>
      </c>
      <c r="L10446" s="1">
        <v>21.797999999999998</v>
      </c>
      <c r="M10446" s="1">
        <v>2.593</v>
      </c>
      <c r="N10446" s="1">
        <v>148.333</v>
      </c>
      <c r="O10446" s="54">
        <f t="shared" si="160"/>
        <v>0.11895586751078081</v>
      </c>
    </row>
    <row r="10447" spans="1:15" ht="18" x14ac:dyDescent="0.35">
      <c r="A10447" t="s">
        <v>61</v>
      </c>
      <c r="B10447" t="s">
        <v>22</v>
      </c>
      <c r="C10447" s="19" t="s">
        <v>51</v>
      </c>
      <c r="E10447" s="2">
        <v>5</v>
      </c>
      <c r="F10447" s="2">
        <v>1</v>
      </c>
      <c r="G10447" s="2">
        <v>0</v>
      </c>
      <c r="H10447" s="2">
        <v>0</v>
      </c>
      <c r="I10447" s="2">
        <v>0</v>
      </c>
      <c r="J10447" s="2">
        <v>0</v>
      </c>
      <c r="K10447" s="2">
        <v>0</v>
      </c>
      <c r="L10447" s="2">
        <v>0</v>
      </c>
      <c r="M10447" s="2">
        <v>0</v>
      </c>
      <c r="N10447" s="2">
        <v>0</v>
      </c>
      <c r="O10447" s="54">
        <v>0</v>
      </c>
    </row>
    <row r="10448" spans="1:15" ht="18" x14ac:dyDescent="0.35">
      <c r="A10448" t="s">
        <v>61</v>
      </c>
      <c r="B10448" t="s">
        <v>22</v>
      </c>
      <c r="C10448" s="19" t="s">
        <v>51</v>
      </c>
      <c r="E10448" s="1">
        <v>6</v>
      </c>
      <c r="F10448" s="1">
        <v>1</v>
      </c>
      <c r="G10448" s="1">
        <v>2.476</v>
      </c>
      <c r="H10448" s="1">
        <v>57.050601124999993</v>
      </c>
      <c r="I10448" s="1">
        <v>17</v>
      </c>
      <c r="J10448" s="1">
        <v>116</v>
      </c>
      <c r="K10448" s="1">
        <v>48.905999999999999</v>
      </c>
      <c r="L10448" s="1">
        <v>24.184999999999999</v>
      </c>
      <c r="M10448" s="1">
        <v>3.0049999999999999</v>
      </c>
      <c r="N10448" s="1">
        <v>143.161</v>
      </c>
      <c r="O10448" s="54">
        <f t="shared" si="160"/>
        <v>0.12425056853421543</v>
      </c>
    </row>
    <row r="10449" spans="1:15" ht="18" x14ac:dyDescent="0.35">
      <c r="A10449" t="s">
        <v>61</v>
      </c>
      <c r="B10449" t="s">
        <v>22</v>
      </c>
      <c r="C10449" s="19" t="s">
        <v>51</v>
      </c>
      <c r="E10449" s="1">
        <v>6</v>
      </c>
      <c r="F10449" s="1">
        <v>1</v>
      </c>
      <c r="G10449" s="1">
        <v>2.3250000000000002</v>
      </c>
      <c r="H10449" s="1">
        <v>32.275432000000002</v>
      </c>
      <c r="I10449" s="1">
        <v>30</v>
      </c>
      <c r="J10449" s="1">
        <v>105</v>
      </c>
      <c r="K10449" s="1">
        <v>37.93</v>
      </c>
      <c r="L10449" s="1">
        <v>18.355</v>
      </c>
      <c r="M10449" s="1">
        <v>2.2400000000000002</v>
      </c>
      <c r="N10449" s="1">
        <v>156.41300000000001</v>
      </c>
      <c r="O10449" s="54">
        <f t="shared" si="160"/>
        <v>0.12203759193680197</v>
      </c>
    </row>
    <row r="10450" spans="1:15" ht="18" x14ac:dyDescent="0.35">
      <c r="A10450" t="s">
        <v>61</v>
      </c>
      <c r="B10450" t="s">
        <v>22</v>
      </c>
      <c r="C10450" s="19" t="s">
        <v>51</v>
      </c>
      <c r="E10450">
        <v>7</v>
      </c>
      <c r="F10450">
        <v>1</v>
      </c>
      <c r="G10450">
        <v>2.7589999999999999</v>
      </c>
      <c r="H10450">
        <v>61.831668744999995</v>
      </c>
      <c r="I10450">
        <v>22</v>
      </c>
      <c r="J10450">
        <v>118</v>
      </c>
      <c r="K10450">
        <v>51.582999999999998</v>
      </c>
      <c r="L10450">
        <v>24.870999999999999</v>
      </c>
      <c r="M10450">
        <v>3.1669999999999998</v>
      </c>
      <c r="N10450">
        <v>144.721</v>
      </c>
      <c r="O10450" s="54">
        <f t="shared" si="160"/>
        <v>0.12733705922560412</v>
      </c>
    </row>
    <row r="10451" spans="1:15" ht="18" x14ac:dyDescent="0.35">
      <c r="A10451" t="s">
        <v>61</v>
      </c>
      <c r="B10451" t="s">
        <v>22</v>
      </c>
      <c r="C10451" s="19" t="s">
        <v>51</v>
      </c>
      <c r="E10451" s="1">
        <v>8</v>
      </c>
      <c r="F10451" s="1">
        <v>1</v>
      </c>
      <c r="G10451" s="1">
        <v>2.09</v>
      </c>
      <c r="H10451" s="1">
        <v>37.0025136</v>
      </c>
      <c r="I10451" s="1">
        <v>23</v>
      </c>
      <c r="J10451" s="1">
        <v>132</v>
      </c>
      <c r="K10451" s="1">
        <v>45.420999999999999</v>
      </c>
      <c r="L10451" s="1">
        <v>22.661999999999999</v>
      </c>
      <c r="M10451" s="1">
        <v>2.08</v>
      </c>
      <c r="N10451" s="1">
        <v>142.53</v>
      </c>
      <c r="O10451" s="54">
        <f t="shared" si="160"/>
        <v>9.1783602506398387E-2</v>
      </c>
    </row>
    <row r="10452" spans="1:15" ht="18" x14ac:dyDescent="0.35">
      <c r="A10452" t="s">
        <v>61</v>
      </c>
      <c r="B10452" t="s">
        <v>22</v>
      </c>
      <c r="C10452" s="19" t="s">
        <v>51</v>
      </c>
      <c r="E10452" s="1">
        <v>8</v>
      </c>
      <c r="F10452" s="1">
        <v>1</v>
      </c>
      <c r="G10452" s="1">
        <v>1.7310000000000001</v>
      </c>
      <c r="H10452" s="1">
        <v>44.822349975000002</v>
      </c>
      <c r="I10452" s="1">
        <v>30</v>
      </c>
      <c r="J10452" s="1">
        <v>149</v>
      </c>
      <c r="K10452" s="1">
        <v>51.384999999999998</v>
      </c>
      <c r="L10452" s="1">
        <v>26.013000000000002</v>
      </c>
      <c r="M10452" s="1">
        <v>2.1949999999999998</v>
      </c>
      <c r="N10452" s="1">
        <v>159.97999999999999</v>
      </c>
      <c r="O10452" s="54">
        <f t="shared" si="160"/>
        <v>8.4380886479836992E-2</v>
      </c>
    </row>
    <row r="10453" spans="1:15" ht="18" x14ac:dyDescent="0.35">
      <c r="A10453" t="s">
        <v>61</v>
      </c>
      <c r="B10453" t="s">
        <v>22</v>
      </c>
      <c r="C10453" s="19" t="s">
        <v>51</v>
      </c>
      <c r="E10453">
        <v>9</v>
      </c>
      <c r="F10453">
        <v>1</v>
      </c>
      <c r="G10453">
        <v>4.4960000000000004</v>
      </c>
      <c r="H10453">
        <v>84.430128640000021</v>
      </c>
      <c r="I10453">
        <v>31</v>
      </c>
      <c r="J10453">
        <v>115</v>
      </c>
      <c r="K10453">
        <v>47.436999999999998</v>
      </c>
      <c r="L10453">
        <v>21.632000000000001</v>
      </c>
      <c r="M10453">
        <v>4.9720000000000004</v>
      </c>
      <c r="N10453">
        <v>142.447</v>
      </c>
      <c r="O10453" s="54">
        <f t="shared" si="160"/>
        <v>0.22984467455621302</v>
      </c>
    </row>
    <row r="10454" spans="1:15" ht="18" x14ac:dyDescent="0.35">
      <c r="A10454" t="s">
        <v>61</v>
      </c>
      <c r="B10454" t="s">
        <v>22</v>
      </c>
      <c r="C10454" s="19" t="s">
        <v>51</v>
      </c>
      <c r="E10454" s="1">
        <v>10</v>
      </c>
      <c r="F10454" s="1">
        <v>1</v>
      </c>
      <c r="G10454" s="1">
        <v>1.673</v>
      </c>
      <c r="H10454" s="1">
        <v>40.066180200000005</v>
      </c>
      <c r="I10454" s="1">
        <v>36</v>
      </c>
      <c r="J10454" s="1">
        <v>177</v>
      </c>
      <c r="K10454" s="1">
        <v>49.508000000000003</v>
      </c>
      <c r="L10454" s="1">
        <v>24.03</v>
      </c>
      <c r="M10454" s="1">
        <v>2.1240000000000001</v>
      </c>
      <c r="N10454" s="1">
        <v>177.041</v>
      </c>
      <c r="O10454" s="54">
        <f t="shared" si="160"/>
        <v>8.8389513108614232E-2</v>
      </c>
    </row>
    <row r="10455" spans="1:15" ht="18" x14ac:dyDescent="0.35">
      <c r="A10455" t="s">
        <v>61</v>
      </c>
      <c r="B10455" t="s">
        <v>22</v>
      </c>
      <c r="C10455" s="19" t="s">
        <v>51</v>
      </c>
      <c r="E10455" s="1">
        <v>10</v>
      </c>
      <c r="F10455" s="1">
        <v>1</v>
      </c>
      <c r="G10455" s="1">
        <v>2.0630000000000002</v>
      </c>
      <c r="H10455" s="1">
        <v>43.925522800000003</v>
      </c>
      <c r="I10455" s="1">
        <v>38</v>
      </c>
      <c r="J10455" s="1">
        <v>139</v>
      </c>
      <c r="K10455" s="1">
        <v>44.338999999999999</v>
      </c>
      <c r="L10455" s="1">
        <v>21.68</v>
      </c>
      <c r="M10455" s="1">
        <v>2.581</v>
      </c>
      <c r="N10455" s="1">
        <v>156.40100000000001</v>
      </c>
      <c r="O10455" s="54">
        <f t="shared" si="160"/>
        <v>0.11904981549815498</v>
      </c>
    </row>
    <row r="10456" spans="1:15" ht="18" x14ac:dyDescent="0.35">
      <c r="A10456" t="s">
        <v>61</v>
      </c>
      <c r="B10456" t="s">
        <v>22</v>
      </c>
      <c r="C10456" s="19" t="s">
        <v>51</v>
      </c>
      <c r="E10456" s="2">
        <v>11</v>
      </c>
      <c r="F10456" s="2">
        <v>1</v>
      </c>
      <c r="G10456" s="2">
        <v>0</v>
      </c>
      <c r="H10456" s="2">
        <v>0</v>
      </c>
      <c r="I10456" s="2">
        <v>0</v>
      </c>
      <c r="J10456" s="2">
        <v>0</v>
      </c>
      <c r="K10456" s="2">
        <v>0</v>
      </c>
      <c r="L10456" s="2">
        <v>0</v>
      </c>
      <c r="M10456" s="2">
        <v>0</v>
      </c>
      <c r="N10456" s="2">
        <v>0</v>
      </c>
      <c r="O10456" s="54">
        <v>0</v>
      </c>
    </row>
    <row r="10457" spans="1:15" ht="18" x14ac:dyDescent="0.35">
      <c r="A10457" t="s">
        <v>61</v>
      </c>
      <c r="B10457" t="s">
        <v>22</v>
      </c>
      <c r="C10457" s="19" t="s">
        <v>51</v>
      </c>
      <c r="E10457">
        <v>12</v>
      </c>
      <c r="F10457">
        <v>1</v>
      </c>
      <c r="G10457">
        <v>2.6160000000000001</v>
      </c>
      <c r="H10457">
        <v>46.850370000000005</v>
      </c>
      <c r="I10457">
        <v>32</v>
      </c>
      <c r="J10457">
        <v>193</v>
      </c>
      <c r="K10457">
        <v>44.335000000000001</v>
      </c>
      <c r="L10457">
        <v>21.315000000000001</v>
      </c>
      <c r="M10457">
        <v>2.8</v>
      </c>
      <c r="N10457">
        <v>7.2110000000000003</v>
      </c>
      <c r="O10457" s="54">
        <f t="shared" si="160"/>
        <v>0.13136288998357962</v>
      </c>
    </row>
    <row r="10458" spans="1:15" ht="18" x14ac:dyDescent="0.35">
      <c r="A10458" t="s">
        <v>61</v>
      </c>
      <c r="B10458" t="s">
        <v>22</v>
      </c>
      <c r="C10458" s="19" t="s">
        <v>51</v>
      </c>
      <c r="E10458" s="2">
        <v>13</v>
      </c>
      <c r="F10458" s="2">
        <v>1</v>
      </c>
      <c r="G10458" s="2">
        <v>0</v>
      </c>
      <c r="H10458" s="2">
        <v>0</v>
      </c>
      <c r="I10458" s="2">
        <v>0</v>
      </c>
      <c r="J10458" s="2">
        <v>0</v>
      </c>
      <c r="K10458" s="2">
        <v>0</v>
      </c>
      <c r="L10458" s="2">
        <v>0</v>
      </c>
      <c r="M10458" s="2">
        <v>0</v>
      </c>
      <c r="N10458" s="2">
        <v>0</v>
      </c>
      <c r="O10458" s="54">
        <v>0</v>
      </c>
    </row>
    <row r="10459" spans="1:15" ht="18" x14ac:dyDescent="0.35">
      <c r="A10459" t="s">
        <v>61</v>
      </c>
      <c r="B10459" t="s">
        <v>22</v>
      </c>
      <c r="C10459" s="19" t="s">
        <v>51</v>
      </c>
      <c r="E10459">
        <v>14</v>
      </c>
      <c r="F10459">
        <v>1</v>
      </c>
      <c r="G10459">
        <v>2.2130000000000001</v>
      </c>
      <c r="H10459">
        <v>48.110002980000004</v>
      </c>
      <c r="I10459">
        <v>41</v>
      </c>
      <c r="J10459">
        <v>125</v>
      </c>
      <c r="K10459">
        <v>44.625</v>
      </c>
      <c r="L10459">
        <v>20.677</v>
      </c>
      <c r="M10459">
        <v>2.964</v>
      </c>
      <c r="N10459">
        <v>179.95099999999999</v>
      </c>
      <c r="O10459" s="54">
        <f t="shared" si="160"/>
        <v>0.14334768099821057</v>
      </c>
    </row>
    <row r="10460" spans="1:15" ht="18" x14ac:dyDescent="0.35">
      <c r="A10460" t="s">
        <v>61</v>
      </c>
      <c r="B10460" t="s">
        <v>22</v>
      </c>
      <c r="C10460" s="19" t="s">
        <v>51</v>
      </c>
      <c r="E10460">
        <v>15</v>
      </c>
      <c r="F10460">
        <v>1</v>
      </c>
      <c r="G10460">
        <v>1.73</v>
      </c>
      <c r="H10460">
        <v>31.679381500000002</v>
      </c>
      <c r="I10460">
        <v>48</v>
      </c>
      <c r="J10460">
        <v>122</v>
      </c>
      <c r="K10460">
        <v>42.646999999999998</v>
      </c>
      <c r="L10460">
        <v>20.975000000000001</v>
      </c>
      <c r="M10460">
        <v>1.9239999999999999</v>
      </c>
      <c r="N10460">
        <v>0.13800000000000001</v>
      </c>
      <c r="O10460" s="54">
        <f t="shared" si="160"/>
        <v>9.1728247914183547E-2</v>
      </c>
    </row>
    <row r="10461" spans="1:15" ht="18" x14ac:dyDescent="0.35">
      <c r="A10461" t="s">
        <v>61</v>
      </c>
      <c r="B10461" t="s">
        <v>22</v>
      </c>
      <c r="C10461" s="19" t="s">
        <v>51</v>
      </c>
      <c r="E10461" s="1">
        <v>16</v>
      </c>
      <c r="F10461" s="1">
        <v>1</v>
      </c>
      <c r="G10461" s="1">
        <v>2.863</v>
      </c>
      <c r="H10461" s="1">
        <v>49.850252210000001</v>
      </c>
      <c r="I10461" s="1">
        <v>36</v>
      </c>
      <c r="J10461" s="1">
        <v>180</v>
      </c>
      <c r="K10461" s="1">
        <v>45.142000000000003</v>
      </c>
      <c r="L10461" s="1">
        <v>20.745999999999999</v>
      </c>
      <c r="M10461" s="1">
        <v>3.0609999999999999</v>
      </c>
      <c r="N10461" s="1">
        <v>25.199000000000002</v>
      </c>
      <c r="O10461" s="54">
        <f t="shared" si="160"/>
        <v>0.14754651499084162</v>
      </c>
    </row>
    <row r="10462" spans="1:15" ht="18" x14ac:dyDescent="0.35">
      <c r="A10462" t="s">
        <v>61</v>
      </c>
      <c r="B10462" t="s">
        <v>22</v>
      </c>
      <c r="C10462" s="19" t="s">
        <v>51</v>
      </c>
      <c r="E10462" s="1">
        <v>16</v>
      </c>
      <c r="F10462" s="1">
        <v>1</v>
      </c>
      <c r="G10462" s="1">
        <v>1.1020000000000001</v>
      </c>
      <c r="H10462" s="1">
        <v>20.995296</v>
      </c>
      <c r="I10462" s="1">
        <v>32</v>
      </c>
      <c r="J10462" s="1">
        <v>126</v>
      </c>
      <c r="K10462" s="1">
        <v>40.863999999999997</v>
      </c>
      <c r="L10462" s="1">
        <v>19.899999999999999</v>
      </c>
      <c r="M10462" s="1">
        <v>1.3440000000000001</v>
      </c>
      <c r="N10462" s="1">
        <v>34.710999999999999</v>
      </c>
      <c r="O10462" s="54">
        <f t="shared" si="160"/>
        <v>6.7537688442211058E-2</v>
      </c>
    </row>
    <row r="10463" spans="1:15" ht="18" x14ac:dyDescent="0.35">
      <c r="A10463" t="s">
        <v>61</v>
      </c>
      <c r="B10463" t="s">
        <v>22</v>
      </c>
      <c r="C10463" s="19" t="s">
        <v>51</v>
      </c>
      <c r="E10463" s="1">
        <v>17</v>
      </c>
      <c r="F10463" s="1">
        <v>1</v>
      </c>
      <c r="G10463" s="1">
        <v>2.2839999999999998</v>
      </c>
      <c r="H10463" s="1">
        <v>40.755686520000005</v>
      </c>
      <c r="I10463" s="1">
        <v>26</v>
      </c>
      <c r="J10463" s="1">
        <v>180</v>
      </c>
      <c r="K10463" s="1">
        <v>44.715000000000003</v>
      </c>
      <c r="L10463" s="1">
        <v>21.795999999999999</v>
      </c>
      <c r="M10463" s="1">
        <v>2.3820000000000001</v>
      </c>
      <c r="N10463" s="1">
        <v>23.216000000000001</v>
      </c>
      <c r="O10463" s="54">
        <f t="shared" si="160"/>
        <v>0.10928610754266839</v>
      </c>
    </row>
    <row r="10464" spans="1:15" ht="18" x14ac:dyDescent="0.35">
      <c r="A10464" t="s">
        <v>61</v>
      </c>
      <c r="B10464" t="s">
        <v>22</v>
      </c>
      <c r="C10464" s="19" t="s">
        <v>51</v>
      </c>
      <c r="E10464" s="2">
        <v>17</v>
      </c>
      <c r="F10464" s="2">
        <v>1</v>
      </c>
      <c r="G10464" s="2">
        <v>0</v>
      </c>
      <c r="H10464" s="2">
        <v>0</v>
      </c>
      <c r="I10464" s="2">
        <v>0</v>
      </c>
      <c r="J10464" s="2">
        <v>0</v>
      </c>
      <c r="K10464" s="2">
        <v>0</v>
      </c>
      <c r="L10464" s="2">
        <v>0</v>
      </c>
      <c r="M10464" s="2">
        <v>0</v>
      </c>
      <c r="N10464" s="2">
        <v>0</v>
      </c>
      <c r="O10464" s="54">
        <v>0</v>
      </c>
    </row>
    <row r="10465" spans="1:15" ht="18" x14ac:dyDescent="0.35">
      <c r="A10465" t="s">
        <v>61</v>
      </c>
      <c r="B10465" t="s">
        <v>22</v>
      </c>
      <c r="C10465" s="19" t="s">
        <v>51</v>
      </c>
      <c r="E10465" s="2">
        <v>18</v>
      </c>
      <c r="F10465" s="2">
        <v>1</v>
      </c>
      <c r="G10465" s="2">
        <v>0</v>
      </c>
      <c r="H10465" s="2">
        <v>0</v>
      </c>
      <c r="I10465" s="2">
        <v>0</v>
      </c>
      <c r="J10465" s="2">
        <v>0</v>
      </c>
      <c r="K10465" s="2">
        <v>0</v>
      </c>
      <c r="L10465" s="2">
        <v>0</v>
      </c>
      <c r="M10465" s="2">
        <v>0</v>
      </c>
      <c r="N10465" s="2">
        <v>0</v>
      </c>
      <c r="O10465" s="54">
        <v>0</v>
      </c>
    </row>
    <row r="10466" spans="1:15" ht="18" x14ac:dyDescent="0.35">
      <c r="A10466" t="s">
        <v>61</v>
      </c>
      <c r="B10466" t="s">
        <v>22</v>
      </c>
      <c r="C10466" s="19" t="s">
        <v>51</v>
      </c>
      <c r="E10466" s="2">
        <v>19</v>
      </c>
      <c r="F10466" s="2">
        <v>1</v>
      </c>
      <c r="G10466" s="2">
        <v>0</v>
      </c>
      <c r="H10466" s="2">
        <v>0</v>
      </c>
      <c r="I10466" s="2">
        <v>0</v>
      </c>
      <c r="J10466" s="2">
        <v>0</v>
      </c>
      <c r="K10466" s="2">
        <v>0</v>
      </c>
      <c r="L10466" s="2">
        <v>0</v>
      </c>
      <c r="M10466" s="2">
        <v>0</v>
      </c>
      <c r="N10466" s="2">
        <v>0</v>
      </c>
      <c r="O10466" s="54">
        <v>0</v>
      </c>
    </row>
    <row r="10467" spans="1:15" ht="18" x14ac:dyDescent="0.35">
      <c r="A10467" t="s">
        <v>61</v>
      </c>
      <c r="B10467" t="s">
        <v>22</v>
      </c>
      <c r="C10467" s="19" t="s">
        <v>51</v>
      </c>
      <c r="E10467" s="2">
        <v>20</v>
      </c>
      <c r="F10467" s="2">
        <v>1</v>
      </c>
      <c r="G10467" s="2">
        <v>0</v>
      </c>
      <c r="H10467" s="2">
        <v>0</v>
      </c>
      <c r="I10467" s="2">
        <v>0</v>
      </c>
      <c r="J10467" s="2">
        <v>0</v>
      </c>
      <c r="K10467" s="2">
        <v>0</v>
      </c>
      <c r="L10467" s="2">
        <v>0</v>
      </c>
      <c r="M10467" s="2">
        <v>0</v>
      </c>
      <c r="N10467" s="2">
        <v>0</v>
      </c>
      <c r="O10467" s="54">
        <v>0</v>
      </c>
    </row>
    <row r="10468" spans="1:15" ht="18" x14ac:dyDescent="0.35">
      <c r="A10468" t="s">
        <v>61</v>
      </c>
      <c r="B10468" t="s">
        <v>22</v>
      </c>
      <c r="C10468" s="19" t="s">
        <v>51</v>
      </c>
      <c r="E10468" s="2">
        <v>21</v>
      </c>
      <c r="F10468" s="2">
        <v>1</v>
      </c>
      <c r="G10468" s="2">
        <v>0</v>
      </c>
      <c r="H10468" s="2">
        <v>0</v>
      </c>
      <c r="I10468" s="2">
        <v>0</v>
      </c>
      <c r="J10468" s="2">
        <v>0</v>
      </c>
      <c r="K10468" s="2">
        <v>0</v>
      </c>
      <c r="L10468" s="2">
        <v>0</v>
      </c>
      <c r="M10468" s="2">
        <v>0</v>
      </c>
      <c r="N10468" s="2">
        <v>0</v>
      </c>
      <c r="O10468" s="54">
        <v>0</v>
      </c>
    </row>
    <row r="10469" spans="1:15" ht="18" x14ac:dyDescent="0.35">
      <c r="A10469" t="s">
        <v>61</v>
      </c>
      <c r="B10469" t="s">
        <v>22</v>
      </c>
      <c r="C10469" s="19" t="s">
        <v>51</v>
      </c>
      <c r="E10469" s="2">
        <v>22</v>
      </c>
      <c r="F10469" s="2">
        <v>1</v>
      </c>
      <c r="G10469" s="2">
        <v>0</v>
      </c>
      <c r="H10469" s="2">
        <v>0</v>
      </c>
      <c r="I10469" s="2">
        <v>0</v>
      </c>
      <c r="J10469" s="2">
        <v>0</v>
      </c>
      <c r="K10469" s="2">
        <v>0</v>
      </c>
      <c r="L10469" s="2">
        <v>0</v>
      </c>
      <c r="M10469" s="2">
        <v>0</v>
      </c>
      <c r="N10469" s="2">
        <v>0</v>
      </c>
      <c r="O10469" s="54">
        <v>0</v>
      </c>
    </row>
    <row r="10470" spans="1:15" ht="18" x14ac:dyDescent="0.35">
      <c r="A10470" t="s">
        <v>61</v>
      </c>
      <c r="B10470" t="s">
        <v>22</v>
      </c>
      <c r="C10470" s="19" t="s">
        <v>51</v>
      </c>
      <c r="E10470" s="2">
        <v>22</v>
      </c>
      <c r="F10470" s="2">
        <v>1</v>
      </c>
      <c r="G10470" s="2">
        <v>0</v>
      </c>
      <c r="H10470" s="2">
        <v>0</v>
      </c>
      <c r="I10470" s="2">
        <v>0</v>
      </c>
      <c r="J10470" s="2">
        <v>0</v>
      </c>
      <c r="K10470" s="2">
        <v>0</v>
      </c>
      <c r="L10470" s="2">
        <v>0</v>
      </c>
      <c r="M10470" s="2">
        <v>0</v>
      </c>
      <c r="N10470" s="2">
        <v>0</v>
      </c>
      <c r="O10470" s="54">
        <v>0</v>
      </c>
    </row>
    <row r="10471" spans="1:15" ht="18" x14ac:dyDescent="0.35">
      <c r="A10471" t="s">
        <v>61</v>
      </c>
      <c r="B10471" t="s">
        <v>22</v>
      </c>
      <c r="C10471" s="19" t="s">
        <v>51</v>
      </c>
      <c r="E10471" s="2">
        <v>23</v>
      </c>
      <c r="F10471" s="2">
        <v>1</v>
      </c>
      <c r="G10471" s="2">
        <v>0</v>
      </c>
      <c r="H10471" s="2">
        <v>0</v>
      </c>
      <c r="I10471" s="2">
        <v>0</v>
      </c>
      <c r="J10471" s="2">
        <v>0</v>
      </c>
      <c r="K10471" s="2">
        <v>0</v>
      </c>
      <c r="L10471" s="2">
        <v>0</v>
      </c>
      <c r="M10471" s="2">
        <v>0</v>
      </c>
      <c r="N10471" s="2">
        <v>0</v>
      </c>
      <c r="O10471" s="54">
        <v>0</v>
      </c>
    </row>
    <row r="10472" spans="1:15" ht="18" x14ac:dyDescent="0.35">
      <c r="A10472" t="s">
        <v>61</v>
      </c>
      <c r="B10472" t="s">
        <v>22</v>
      </c>
      <c r="C10472" s="19" t="s">
        <v>51</v>
      </c>
      <c r="E10472">
        <v>24</v>
      </c>
      <c r="F10472">
        <v>1</v>
      </c>
      <c r="G10472">
        <v>2.9769999999999999</v>
      </c>
      <c r="H10472">
        <v>78.721385699999999</v>
      </c>
      <c r="I10472">
        <v>34</v>
      </c>
      <c r="J10472">
        <v>169</v>
      </c>
      <c r="K10472">
        <v>52.488</v>
      </c>
      <c r="L10472">
        <v>24.251999999999999</v>
      </c>
      <c r="M10472">
        <v>4.1349999999999998</v>
      </c>
      <c r="N10472">
        <v>54.375999999999998</v>
      </c>
      <c r="O10472" s="54">
        <f t="shared" si="160"/>
        <v>0.17050140194623123</v>
      </c>
    </row>
    <row r="10473" spans="1:15" ht="18" x14ac:dyDescent="0.35">
      <c r="A10473" t="s">
        <v>61</v>
      </c>
      <c r="B10473" t="s">
        <v>22</v>
      </c>
      <c r="C10473" s="19" t="s">
        <v>51</v>
      </c>
      <c r="E10473" s="2">
        <v>25</v>
      </c>
      <c r="F10473" s="2">
        <v>1</v>
      </c>
      <c r="G10473" s="2">
        <v>0</v>
      </c>
      <c r="H10473" s="2">
        <v>0</v>
      </c>
      <c r="I10473" s="2">
        <v>0</v>
      </c>
      <c r="J10473" s="2">
        <v>0</v>
      </c>
      <c r="K10473" s="2">
        <v>0</v>
      </c>
      <c r="L10473" s="2">
        <v>0</v>
      </c>
      <c r="M10473" s="2">
        <v>0</v>
      </c>
      <c r="N10473" s="2">
        <v>0</v>
      </c>
      <c r="O10473" s="54">
        <v>0</v>
      </c>
    </row>
    <row r="10474" spans="1:15" ht="18" x14ac:dyDescent="0.35">
      <c r="A10474" t="s">
        <v>61</v>
      </c>
      <c r="B10474" t="s">
        <v>22</v>
      </c>
      <c r="C10474" s="19" t="s">
        <v>51</v>
      </c>
      <c r="E10474">
        <v>26</v>
      </c>
      <c r="F10474">
        <v>1</v>
      </c>
      <c r="G10474">
        <v>2.4990000000000001</v>
      </c>
      <c r="H10474">
        <v>48.039955860000006</v>
      </c>
      <c r="I10474">
        <v>37</v>
      </c>
      <c r="J10474">
        <v>186</v>
      </c>
      <c r="K10474">
        <v>43.811999999999998</v>
      </c>
      <c r="L10474">
        <v>21.594000000000001</v>
      </c>
      <c r="M10474">
        <v>2.8340000000000001</v>
      </c>
      <c r="N10474">
        <v>65.596000000000004</v>
      </c>
      <c r="O10474" s="54">
        <f t="shared" si="160"/>
        <v>0.13124015930351024</v>
      </c>
    </row>
    <row r="10475" spans="1:15" ht="18" x14ac:dyDescent="0.35">
      <c r="A10475" t="s">
        <v>61</v>
      </c>
      <c r="B10475" t="s">
        <v>22</v>
      </c>
      <c r="C10475" s="19" t="s">
        <v>51</v>
      </c>
      <c r="E10475">
        <v>27</v>
      </c>
      <c r="F10475">
        <v>1</v>
      </c>
      <c r="G10475">
        <v>2.137</v>
      </c>
      <c r="H10475">
        <v>50.776631494999997</v>
      </c>
      <c r="I10475">
        <v>37</v>
      </c>
      <c r="J10475">
        <v>191</v>
      </c>
      <c r="K10475">
        <v>50.027000000000001</v>
      </c>
      <c r="L10475">
        <v>24.216999999999999</v>
      </c>
      <c r="M10475">
        <v>2.6709999999999998</v>
      </c>
      <c r="N10475">
        <v>50.728000000000002</v>
      </c>
      <c r="O10475" s="54">
        <f t="shared" si="160"/>
        <v>0.11029442127431144</v>
      </c>
    </row>
    <row r="10476" spans="1:15" ht="18" x14ac:dyDescent="0.35">
      <c r="A10476" t="s">
        <v>61</v>
      </c>
      <c r="B10476" t="s">
        <v>22</v>
      </c>
      <c r="C10476" s="19" t="s">
        <v>51</v>
      </c>
      <c r="E10476" s="2">
        <v>28</v>
      </c>
      <c r="F10476" s="2">
        <v>1</v>
      </c>
      <c r="G10476" s="2">
        <v>0</v>
      </c>
      <c r="H10476" s="2">
        <v>0</v>
      </c>
      <c r="I10476" s="2">
        <v>0</v>
      </c>
      <c r="J10476" s="2">
        <v>0</v>
      </c>
      <c r="K10476" s="2">
        <v>0</v>
      </c>
      <c r="L10476" s="2">
        <v>0</v>
      </c>
      <c r="M10476" s="2">
        <v>0</v>
      </c>
      <c r="N10476" s="2">
        <v>0</v>
      </c>
      <c r="O10476" s="54">
        <v>0</v>
      </c>
    </row>
    <row r="10477" spans="1:15" ht="18" x14ac:dyDescent="0.35">
      <c r="A10477" t="s">
        <v>61</v>
      </c>
      <c r="B10477" t="s">
        <v>22</v>
      </c>
      <c r="C10477" s="19" t="s">
        <v>51</v>
      </c>
      <c r="E10477">
        <v>29</v>
      </c>
      <c r="F10477">
        <v>1</v>
      </c>
      <c r="G10477">
        <v>3.76</v>
      </c>
      <c r="H10477">
        <v>74.197999039999999</v>
      </c>
      <c r="I10477">
        <v>37</v>
      </c>
      <c r="J10477">
        <v>191</v>
      </c>
      <c r="K10477">
        <v>46.417999999999999</v>
      </c>
      <c r="L10477">
        <v>21.472000000000001</v>
      </c>
      <c r="M10477">
        <v>4.4020000000000001</v>
      </c>
      <c r="N10477">
        <v>62.110999999999997</v>
      </c>
      <c r="O10477" s="54">
        <f t="shared" si="160"/>
        <v>0.20501117734724292</v>
      </c>
    </row>
    <row r="10478" spans="1:15" ht="18" x14ac:dyDescent="0.35">
      <c r="A10478" t="s">
        <v>61</v>
      </c>
      <c r="B10478" t="s">
        <v>22</v>
      </c>
      <c r="C10478" s="19" t="s">
        <v>51</v>
      </c>
      <c r="E10478" s="1">
        <v>30</v>
      </c>
      <c r="F10478" s="1">
        <v>1</v>
      </c>
      <c r="G10478" s="1">
        <v>2.6579999999999999</v>
      </c>
      <c r="H10478" s="1">
        <v>67.37883592</v>
      </c>
      <c r="I10478" s="1">
        <v>40</v>
      </c>
      <c r="J10478" s="1">
        <v>147</v>
      </c>
      <c r="K10478" s="1">
        <v>49.529000000000003</v>
      </c>
      <c r="L10478" s="1">
        <v>22.552</v>
      </c>
      <c r="M10478" s="1">
        <v>3.806</v>
      </c>
      <c r="N10478" s="1">
        <v>45.904000000000003</v>
      </c>
      <c r="O10478" s="54">
        <f t="shared" si="160"/>
        <v>0.16876551968783257</v>
      </c>
    </row>
    <row r="10479" spans="1:15" ht="18" x14ac:dyDescent="0.35">
      <c r="A10479" t="s">
        <v>61</v>
      </c>
      <c r="B10479" t="s">
        <v>22</v>
      </c>
      <c r="C10479" s="19" t="s">
        <v>51</v>
      </c>
      <c r="E10479" s="1">
        <v>30</v>
      </c>
      <c r="F10479" s="1">
        <v>1</v>
      </c>
      <c r="G10479" s="1">
        <v>3.4390000000000001</v>
      </c>
      <c r="H10479" s="1">
        <v>40.153307350000006</v>
      </c>
      <c r="I10479" s="1">
        <v>31</v>
      </c>
      <c r="J10479" s="1">
        <v>214</v>
      </c>
      <c r="K10479" s="1">
        <v>33.542000000000002</v>
      </c>
      <c r="L10479" s="1">
        <v>15.31</v>
      </c>
      <c r="M10479" s="1">
        <v>3.3410000000000002</v>
      </c>
      <c r="N10479" s="1">
        <v>36.796999999999997</v>
      </c>
      <c r="O10479" s="54">
        <f t="shared" si="160"/>
        <v>0.21822338340953626</v>
      </c>
    </row>
    <row r="10480" spans="1:15" ht="18" x14ac:dyDescent="0.35">
      <c r="A10480" t="s">
        <v>61</v>
      </c>
      <c r="B10480" t="s">
        <v>22</v>
      </c>
      <c r="C10480" s="19" t="s">
        <v>51</v>
      </c>
      <c r="E10480" s="1">
        <v>31</v>
      </c>
      <c r="F10480" s="1">
        <v>1</v>
      </c>
      <c r="G10480" s="1">
        <v>3.08</v>
      </c>
      <c r="H10480" s="1">
        <v>78.593434625</v>
      </c>
      <c r="I10480" s="1">
        <v>34</v>
      </c>
      <c r="J10480" s="1">
        <v>146</v>
      </c>
      <c r="K10480" s="1">
        <v>49.587000000000003</v>
      </c>
      <c r="L10480" s="1">
        <v>23.364999999999998</v>
      </c>
      <c r="M10480" s="1">
        <v>4.2850000000000001</v>
      </c>
      <c r="N10480" s="1">
        <v>46.064</v>
      </c>
      <c r="O10480" s="54">
        <f t="shared" si="160"/>
        <v>0.1833939653327627</v>
      </c>
    </row>
    <row r="10481" spans="1:15" ht="18" x14ac:dyDescent="0.35">
      <c r="A10481" t="s">
        <v>61</v>
      </c>
      <c r="B10481" t="s">
        <v>22</v>
      </c>
      <c r="C10481" s="19" t="s">
        <v>51</v>
      </c>
      <c r="E10481" s="1">
        <v>31</v>
      </c>
      <c r="F10481" s="1">
        <v>1</v>
      </c>
      <c r="G10481" s="1">
        <v>3.4889999999999999</v>
      </c>
      <c r="H10481" s="1">
        <v>50.949968130000009</v>
      </c>
      <c r="I10481" s="1">
        <v>31</v>
      </c>
      <c r="J10481" s="1">
        <v>175</v>
      </c>
      <c r="K10481" s="1">
        <v>36.841999999999999</v>
      </c>
      <c r="L10481" s="1">
        <v>16.911000000000001</v>
      </c>
      <c r="M10481" s="1">
        <v>3.8380000000000001</v>
      </c>
      <c r="N10481" s="1">
        <v>36.988</v>
      </c>
      <c r="O10481" s="54">
        <f t="shared" si="160"/>
        <v>0.22695287091242386</v>
      </c>
    </row>
    <row r="10482" spans="1:15" ht="18" x14ac:dyDescent="0.35">
      <c r="A10482" t="s">
        <v>61</v>
      </c>
      <c r="B10482" t="s">
        <v>22</v>
      </c>
      <c r="C10482" s="19" t="s">
        <v>52</v>
      </c>
      <c r="E10482" s="2">
        <v>1</v>
      </c>
      <c r="F10482" s="2">
        <v>1</v>
      </c>
      <c r="G10482" s="2">
        <v>0</v>
      </c>
      <c r="H10482" s="2">
        <v>0</v>
      </c>
      <c r="I10482" s="2">
        <v>0</v>
      </c>
      <c r="J10482" s="2">
        <v>0</v>
      </c>
      <c r="K10482" s="2">
        <v>0</v>
      </c>
      <c r="L10482" s="2">
        <v>0</v>
      </c>
      <c r="M10482" s="2">
        <v>0</v>
      </c>
      <c r="N10482" s="2">
        <v>0</v>
      </c>
      <c r="O10482" s="54">
        <v>0</v>
      </c>
    </row>
    <row r="10483" spans="1:15" ht="18" x14ac:dyDescent="0.35">
      <c r="A10483" t="s">
        <v>61</v>
      </c>
      <c r="B10483" t="s">
        <v>22</v>
      </c>
      <c r="C10483" s="19" t="s">
        <v>52</v>
      </c>
      <c r="E10483" s="2">
        <v>2</v>
      </c>
      <c r="F10483" s="2">
        <v>1</v>
      </c>
      <c r="G10483" s="2">
        <v>0</v>
      </c>
      <c r="H10483" s="2">
        <v>0</v>
      </c>
      <c r="I10483" s="2">
        <v>0</v>
      </c>
      <c r="J10483" s="2">
        <v>0</v>
      </c>
      <c r="K10483" s="2">
        <v>0</v>
      </c>
      <c r="L10483" s="2">
        <v>0</v>
      </c>
      <c r="M10483" s="2">
        <v>0</v>
      </c>
      <c r="N10483" s="2">
        <v>0</v>
      </c>
      <c r="O10483" s="54">
        <v>0</v>
      </c>
    </row>
    <row r="10484" spans="1:15" ht="18" x14ac:dyDescent="0.35">
      <c r="A10484" t="s">
        <v>61</v>
      </c>
      <c r="B10484" t="s">
        <v>22</v>
      </c>
      <c r="C10484" s="19" t="s">
        <v>52</v>
      </c>
      <c r="E10484" s="2">
        <v>2</v>
      </c>
      <c r="F10484" s="2">
        <v>1</v>
      </c>
      <c r="G10484" s="2">
        <v>0</v>
      </c>
      <c r="H10484" s="2">
        <v>0</v>
      </c>
      <c r="I10484" s="2">
        <v>0</v>
      </c>
      <c r="J10484" s="2">
        <v>0</v>
      </c>
      <c r="K10484" s="2">
        <v>0</v>
      </c>
      <c r="L10484" s="2">
        <v>0</v>
      </c>
      <c r="M10484" s="2">
        <v>0</v>
      </c>
      <c r="N10484" s="2">
        <v>0</v>
      </c>
      <c r="O10484" s="54">
        <v>0</v>
      </c>
    </row>
    <row r="10485" spans="1:15" ht="18" x14ac:dyDescent="0.35">
      <c r="A10485" t="s">
        <v>61</v>
      </c>
      <c r="B10485" t="s">
        <v>22</v>
      </c>
      <c r="C10485" s="19" t="s">
        <v>52</v>
      </c>
      <c r="E10485" s="2">
        <v>3</v>
      </c>
      <c r="F10485" s="2">
        <v>1</v>
      </c>
      <c r="G10485" s="2">
        <v>0</v>
      </c>
      <c r="H10485" s="2">
        <v>0</v>
      </c>
      <c r="I10485" s="2">
        <v>0</v>
      </c>
      <c r="J10485" s="2">
        <v>0</v>
      </c>
      <c r="K10485" s="2">
        <v>0</v>
      </c>
      <c r="L10485" s="2">
        <v>0</v>
      </c>
      <c r="M10485" s="2">
        <v>0</v>
      </c>
      <c r="N10485" s="2">
        <v>0</v>
      </c>
      <c r="O10485" s="54">
        <v>0</v>
      </c>
    </row>
    <row r="10486" spans="1:15" ht="18" x14ac:dyDescent="0.35">
      <c r="A10486" t="s">
        <v>61</v>
      </c>
      <c r="B10486" t="s">
        <v>22</v>
      </c>
      <c r="C10486" s="19" t="s">
        <v>52</v>
      </c>
      <c r="E10486" s="2">
        <v>3</v>
      </c>
      <c r="F10486" s="2">
        <v>1</v>
      </c>
      <c r="G10486" s="2">
        <v>0</v>
      </c>
      <c r="H10486" s="2">
        <v>0</v>
      </c>
      <c r="I10486" s="2">
        <v>0</v>
      </c>
      <c r="J10486" s="2">
        <v>0</v>
      </c>
      <c r="K10486" s="2">
        <v>0</v>
      </c>
      <c r="L10486" s="2">
        <v>0</v>
      </c>
      <c r="M10486" s="2">
        <v>0</v>
      </c>
      <c r="N10486" s="2">
        <v>0</v>
      </c>
      <c r="O10486" s="54">
        <v>0</v>
      </c>
    </row>
    <row r="10487" spans="1:15" ht="18" x14ac:dyDescent="0.35">
      <c r="A10487" t="s">
        <v>61</v>
      </c>
      <c r="B10487" t="s">
        <v>22</v>
      </c>
      <c r="C10487" s="19" t="s">
        <v>52</v>
      </c>
      <c r="E10487" s="2">
        <v>4</v>
      </c>
      <c r="F10487" s="2">
        <v>1</v>
      </c>
      <c r="G10487" s="2">
        <v>0</v>
      </c>
      <c r="H10487" s="2">
        <v>0</v>
      </c>
      <c r="I10487" s="2">
        <v>0</v>
      </c>
      <c r="J10487" s="2">
        <v>0</v>
      </c>
      <c r="K10487" s="2">
        <v>0</v>
      </c>
      <c r="L10487" s="2">
        <v>0</v>
      </c>
      <c r="M10487" s="2">
        <v>0</v>
      </c>
      <c r="N10487" s="2">
        <v>0</v>
      </c>
      <c r="O10487" s="54">
        <v>0</v>
      </c>
    </row>
    <row r="10488" spans="1:15" ht="18" x14ac:dyDescent="0.35">
      <c r="A10488" t="s">
        <v>61</v>
      </c>
      <c r="B10488" t="s">
        <v>22</v>
      </c>
      <c r="C10488" s="19" t="s">
        <v>52</v>
      </c>
      <c r="E10488" s="2">
        <v>4</v>
      </c>
      <c r="F10488" s="2">
        <v>1</v>
      </c>
      <c r="G10488" s="2">
        <v>0</v>
      </c>
      <c r="H10488" s="2">
        <v>0</v>
      </c>
      <c r="I10488" s="2">
        <v>0</v>
      </c>
      <c r="J10488" s="2">
        <v>0</v>
      </c>
      <c r="K10488" s="2">
        <v>0</v>
      </c>
      <c r="L10488" s="2">
        <v>0</v>
      </c>
      <c r="M10488" s="2">
        <v>0</v>
      </c>
      <c r="N10488" s="2">
        <v>0</v>
      </c>
      <c r="O10488" s="54">
        <v>0</v>
      </c>
    </row>
    <row r="10489" spans="1:15" ht="18" x14ac:dyDescent="0.35">
      <c r="A10489" t="s">
        <v>61</v>
      </c>
      <c r="B10489" t="s">
        <v>22</v>
      </c>
      <c r="C10489" s="19" t="s">
        <v>52</v>
      </c>
      <c r="E10489" s="2">
        <v>5</v>
      </c>
      <c r="F10489" s="2">
        <v>1</v>
      </c>
      <c r="G10489" s="2">
        <v>0</v>
      </c>
      <c r="H10489" s="2">
        <v>0</v>
      </c>
      <c r="I10489" s="2">
        <v>0</v>
      </c>
      <c r="J10489" s="2">
        <v>0</v>
      </c>
      <c r="K10489" s="2">
        <v>0</v>
      </c>
      <c r="L10489" s="2">
        <v>0</v>
      </c>
      <c r="M10489" s="2">
        <v>0</v>
      </c>
      <c r="N10489" s="2">
        <v>0</v>
      </c>
      <c r="O10489" s="54">
        <v>0</v>
      </c>
    </row>
    <row r="10490" spans="1:15" ht="18" x14ac:dyDescent="0.35">
      <c r="A10490" t="s">
        <v>61</v>
      </c>
      <c r="B10490" t="s">
        <v>22</v>
      </c>
      <c r="C10490" s="19" t="s">
        <v>52</v>
      </c>
      <c r="E10490" s="2">
        <v>5</v>
      </c>
      <c r="F10490" s="2">
        <v>1</v>
      </c>
      <c r="G10490" s="2">
        <v>0</v>
      </c>
      <c r="H10490" s="2">
        <v>0</v>
      </c>
      <c r="I10490" s="2">
        <v>0</v>
      </c>
      <c r="J10490" s="2">
        <v>0</v>
      </c>
      <c r="K10490" s="2">
        <v>0</v>
      </c>
      <c r="L10490" s="2">
        <v>0</v>
      </c>
      <c r="M10490" s="2">
        <v>0</v>
      </c>
      <c r="N10490" s="2">
        <v>0</v>
      </c>
      <c r="O10490" s="54">
        <v>0</v>
      </c>
    </row>
    <row r="10491" spans="1:15" ht="18" x14ac:dyDescent="0.35">
      <c r="A10491" t="s">
        <v>61</v>
      </c>
      <c r="B10491" t="s">
        <v>22</v>
      </c>
      <c r="C10491" s="19" t="s">
        <v>52</v>
      </c>
      <c r="E10491" s="2">
        <v>6</v>
      </c>
      <c r="F10491" s="2">
        <v>1</v>
      </c>
      <c r="G10491" s="2">
        <v>0</v>
      </c>
      <c r="H10491" s="2">
        <v>0</v>
      </c>
      <c r="I10491" s="2">
        <v>0</v>
      </c>
      <c r="J10491" s="2">
        <v>0</v>
      </c>
      <c r="K10491" s="2">
        <v>0</v>
      </c>
      <c r="L10491" s="2">
        <v>0</v>
      </c>
      <c r="M10491" s="2">
        <v>0</v>
      </c>
      <c r="N10491" s="2">
        <v>0</v>
      </c>
      <c r="O10491" s="54">
        <v>0</v>
      </c>
    </row>
    <row r="10492" spans="1:15" ht="18" x14ac:dyDescent="0.35">
      <c r="A10492" t="s">
        <v>61</v>
      </c>
      <c r="B10492" t="s">
        <v>22</v>
      </c>
      <c r="C10492" s="19" t="s">
        <v>52</v>
      </c>
      <c r="E10492" s="2">
        <v>6</v>
      </c>
      <c r="F10492" s="2">
        <v>1</v>
      </c>
      <c r="G10492" s="2">
        <v>0</v>
      </c>
      <c r="H10492" s="2">
        <v>0</v>
      </c>
      <c r="I10492" s="2">
        <v>0</v>
      </c>
      <c r="J10492" s="2">
        <v>0</v>
      </c>
      <c r="K10492" s="2">
        <v>0</v>
      </c>
      <c r="L10492" s="2">
        <v>0</v>
      </c>
      <c r="M10492" s="2">
        <v>0</v>
      </c>
      <c r="N10492" s="2">
        <v>0</v>
      </c>
      <c r="O10492" s="54">
        <v>0</v>
      </c>
    </row>
    <row r="10493" spans="1:15" ht="18" x14ac:dyDescent="0.35">
      <c r="A10493" t="s">
        <v>61</v>
      </c>
      <c r="B10493" t="s">
        <v>22</v>
      </c>
      <c r="C10493" s="19" t="s">
        <v>52</v>
      </c>
      <c r="E10493" s="2">
        <v>7</v>
      </c>
      <c r="F10493" s="2">
        <v>1</v>
      </c>
      <c r="G10493" s="2">
        <v>0</v>
      </c>
      <c r="H10493" s="2">
        <v>0</v>
      </c>
      <c r="I10493" s="2">
        <v>0</v>
      </c>
      <c r="J10493" s="2">
        <v>0</v>
      </c>
      <c r="K10493" s="2">
        <v>0</v>
      </c>
      <c r="L10493" s="2">
        <v>0</v>
      </c>
      <c r="M10493" s="2">
        <v>0</v>
      </c>
      <c r="N10493" s="2">
        <v>0</v>
      </c>
      <c r="O10493" s="54">
        <v>0</v>
      </c>
    </row>
    <row r="10494" spans="1:15" ht="18" x14ac:dyDescent="0.35">
      <c r="A10494" t="s">
        <v>61</v>
      </c>
      <c r="B10494" t="s">
        <v>22</v>
      </c>
      <c r="C10494" s="19" t="s">
        <v>52</v>
      </c>
      <c r="E10494" s="2">
        <v>7</v>
      </c>
      <c r="F10494" s="2">
        <v>1</v>
      </c>
      <c r="G10494" s="2">
        <v>0</v>
      </c>
      <c r="H10494" s="2">
        <v>0</v>
      </c>
      <c r="I10494" s="2">
        <v>0</v>
      </c>
      <c r="J10494" s="2">
        <v>0</v>
      </c>
      <c r="K10494" s="2">
        <v>0</v>
      </c>
      <c r="L10494" s="2">
        <v>0</v>
      </c>
      <c r="M10494" s="2">
        <v>0</v>
      </c>
      <c r="N10494" s="2">
        <v>0</v>
      </c>
      <c r="O10494" s="54">
        <v>0</v>
      </c>
    </row>
    <row r="10495" spans="1:15" ht="18" x14ac:dyDescent="0.35">
      <c r="A10495" t="s">
        <v>61</v>
      </c>
      <c r="B10495" t="s">
        <v>22</v>
      </c>
      <c r="C10495" s="19" t="s">
        <v>52</v>
      </c>
      <c r="E10495" s="2">
        <v>8</v>
      </c>
      <c r="F10495" s="2">
        <v>1</v>
      </c>
      <c r="G10495" s="2">
        <v>0</v>
      </c>
      <c r="H10495" s="2">
        <v>0</v>
      </c>
      <c r="I10495" s="2">
        <v>0</v>
      </c>
      <c r="J10495" s="2">
        <v>0</v>
      </c>
      <c r="K10495" s="2">
        <v>0</v>
      </c>
      <c r="L10495" s="2">
        <v>0</v>
      </c>
      <c r="M10495" s="2">
        <v>0</v>
      </c>
      <c r="N10495" s="2">
        <v>0</v>
      </c>
      <c r="O10495" s="54">
        <v>0</v>
      </c>
    </row>
    <row r="10496" spans="1:15" ht="18" x14ac:dyDescent="0.35">
      <c r="A10496" t="s">
        <v>61</v>
      </c>
      <c r="B10496" t="s">
        <v>22</v>
      </c>
      <c r="C10496" s="19" t="s">
        <v>52</v>
      </c>
      <c r="E10496" s="2">
        <v>9</v>
      </c>
      <c r="F10496" s="2">
        <v>1</v>
      </c>
      <c r="G10496" s="2">
        <v>0</v>
      </c>
      <c r="H10496" s="2">
        <v>0</v>
      </c>
      <c r="I10496" s="2">
        <v>0</v>
      </c>
      <c r="J10496" s="2">
        <v>0</v>
      </c>
      <c r="K10496" s="2">
        <v>0</v>
      </c>
      <c r="L10496" s="2">
        <v>0</v>
      </c>
      <c r="M10496" s="2">
        <v>0</v>
      </c>
      <c r="N10496" s="2">
        <v>0</v>
      </c>
      <c r="O10496" s="54">
        <v>0</v>
      </c>
    </row>
    <row r="10497" spans="1:15" ht="18" x14ac:dyDescent="0.35">
      <c r="A10497" t="s">
        <v>61</v>
      </c>
      <c r="B10497" t="s">
        <v>22</v>
      </c>
      <c r="C10497" s="19" t="s">
        <v>52</v>
      </c>
      <c r="E10497" s="2">
        <v>9</v>
      </c>
      <c r="F10497" s="2">
        <v>1</v>
      </c>
      <c r="G10497" s="2">
        <v>0</v>
      </c>
      <c r="H10497" s="2">
        <v>0</v>
      </c>
      <c r="I10497" s="2">
        <v>0</v>
      </c>
      <c r="J10497" s="2">
        <v>0</v>
      </c>
      <c r="K10497" s="2">
        <v>0</v>
      </c>
      <c r="L10497" s="2">
        <v>0</v>
      </c>
      <c r="M10497" s="2">
        <v>0</v>
      </c>
      <c r="N10497" s="2">
        <v>0</v>
      </c>
      <c r="O10497" s="54">
        <v>0</v>
      </c>
    </row>
    <row r="10498" spans="1:15" ht="18" x14ac:dyDescent="0.35">
      <c r="A10498" t="s">
        <v>61</v>
      </c>
      <c r="B10498" t="s">
        <v>22</v>
      </c>
      <c r="C10498" s="19" t="s">
        <v>52</v>
      </c>
      <c r="E10498" s="2">
        <v>10</v>
      </c>
      <c r="F10498" s="2">
        <v>1</v>
      </c>
      <c r="G10498" s="2">
        <v>0</v>
      </c>
      <c r="H10498" s="2">
        <v>0</v>
      </c>
      <c r="I10498" s="2">
        <v>0</v>
      </c>
      <c r="J10498" s="2">
        <v>0</v>
      </c>
      <c r="K10498" s="2">
        <v>0</v>
      </c>
      <c r="L10498" s="2">
        <v>0</v>
      </c>
      <c r="M10498" s="2">
        <v>0</v>
      </c>
      <c r="N10498" s="2">
        <v>0</v>
      </c>
      <c r="O10498" s="54">
        <v>0</v>
      </c>
    </row>
    <row r="10499" spans="1:15" ht="18" x14ac:dyDescent="0.35">
      <c r="A10499" t="s">
        <v>61</v>
      </c>
      <c r="B10499" t="s">
        <v>22</v>
      </c>
      <c r="C10499" s="19" t="s">
        <v>52</v>
      </c>
      <c r="E10499" s="2">
        <v>10</v>
      </c>
      <c r="F10499" s="2">
        <v>1</v>
      </c>
      <c r="G10499" s="2">
        <v>0</v>
      </c>
      <c r="H10499" s="2">
        <v>0</v>
      </c>
      <c r="I10499" s="2">
        <v>0</v>
      </c>
      <c r="J10499" s="2">
        <v>0</v>
      </c>
      <c r="K10499" s="2">
        <v>0</v>
      </c>
      <c r="L10499" s="2">
        <v>0</v>
      </c>
      <c r="M10499" s="2">
        <v>0</v>
      </c>
      <c r="N10499" s="2">
        <v>0</v>
      </c>
      <c r="O10499" s="54">
        <v>0</v>
      </c>
    </row>
    <row r="10500" spans="1:15" ht="18" x14ac:dyDescent="0.35">
      <c r="A10500" t="s">
        <v>61</v>
      </c>
      <c r="B10500" t="s">
        <v>22</v>
      </c>
      <c r="C10500" s="19" t="s">
        <v>52</v>
      </c>
      <c r="E10500" s="2">
        <v>11</v>
      </c>
      <c r="F10500" s="2">
        <v>1</v>
      </c>
      <c r="G10500" s="2">
        <v>0</v>
      </c>
      <c r="H10500" s="2">
        <v>0</v>
      </c>
      <c r="I10500" s="2">
        <v>0</v>
      </c>
      <c r="J10500" s="2">
        <v>0</v>
      </c>
      <c r="K10500" s="2">
        <v>0</v>
      </c>
      <c r="L10500" s="2">
        <v>0</v>
      </c>
      <c r="M10500" s="2">
        <v>0</v>
      </c>
      <c r="N10500" s="2">
        <v>0</v>
      </c>
      <c r="O10500" s="54">
        <v>0</v>
      </c>
    </row>
    <row r="10501" spans="1:15" ht="18" x14ac:dyDescent="0.35">
      <c r="A10501" t="s">
        <v>61</v>
      </c>
      <c r="B10501" t="s">
        <v>22</v>
      </c>
      <c r="C10501" s="19" t="s">
        <v>52</v>
      </c>
      <c r="E10501" s="2">
        <v>11</v>
      </c>
      <c r="F10501" s="2">
        <v>1</v>
      </c>
      <c r="G10501" s="2">
        <v>0</v>
      </c>
      <c r="H10501" s="2">
        <v>0</v>
      </c>
      <c r="I10501" s="2">
        <v>0</v>
      </c>
      <c r="J10501" s="2">
        <v>0</v>
      </c>
      <c r="K10501" s="2">
        <v>0</v>
      </c>
      <c r="L10501" s="2">
        <v>0</v>
      </c>
      <c r="M10501" s="2">
        <v>0</v>
      </c>
      <c r="N10501" s="2">
        <v>0</v>
      </c>
      <c r="O10501" s="54">
        <v>0</v>
      </c>
    </row>
    <row r="10502" spans="1:15" ht="18" x14ac:dyDescent="0.35">
      <c r="A10502" t="s">
        <v>61</v>
      </c>
      <c r="B10502" t="s">
        <v>22</v>
      </c>
      <c r="C10502" s="19" t="s">
        <v>52</v>
      </c>
      <c r="E10502" s="2">
        <v>12</v>
      </c>
      <c r="F10502" s="2">
        <v>1</v>
      </c>
      <c r="G10502" s="2">
        <v>0</v>
      </c>
      <c r="H10502" s="2">
        <v>0</v>
      </c>
      <c r="I10502" s="2">
        <v>0</v>
      </c>
      <c r="J10502" s="2">
        <v>0</v>
      </c>
      <c r="K10502" s="2">
        <v>0</v>
      </c>
      <c r="L10502" s="2">
        <v>0</v>
      </c>
      <c r="M10502" s="2">
        <v>0</v>
      </c>
      <c r="N10502" s="2">
        <v>0</v>
      </c>
      <c r="O10502" s="54">
        <v>0</v>
      </c>
    </row>
    <row r="10503" spans="1:15" ht="18" x14ac:dyDescent="0.35">
      <c r="A10503" t="s">
        <v>61</v>
      </c>
      <c r="B10503" t="s">
        <v>22</v>
      </c>
      <c r="C10503" s="19" t="s">
        <v>52</v>
      </c>
      <c r="E10503" s="2">
        <v>12</v>
      </c>
      <c r="F10503" s="2">
        <v>1</v>
      </c>
      <c r="G10503" s="2">
        <v>0</v>
      </c>
      <c r="H10503" s="2">
        <v>0</v>
      </c>
      <c r="I10503" s="2">
        <v>0</v>
      </c>
      <c r="J10503" s="2">
        <v>0</v>
      </c>
      <c r="K10503" s="2">
        <v>0</v>
      </c>
      <c r="L10503" s="2">
        <v>0</v>
      </c>
      <c r="M10503" s="2">
        <v>0</v>
      </c>
      <c r="N10503" s="2">
        <v>0</v>
      </c>
      <c r="O10503" s="54">
        <v>0</v>
      </c>
    </row>
    <row r="10504" spans="1:15" ht="18" x14ac:dyDescent="0.35">
      <c r="A10504" t="s">
        <v>61</v>
      </c>
      <c r="B10504" t="s">
        <v>22</v>
      </c>
      <c r="C10504" s="19" t="s">
        <v>52</v>
      </c>
      <c r="E10504" s="2">
        <v>13</v>
      </c>
      <c r="F10504" s="2">
        <v>1</v>
      </c>
      <c r="G10504" s="2">
        <v>0</v>
      </c>
      <c r="H10504" s="2">
        <v>0</v>
      </c>
      <c r="I10504" s="2">
        <v>0</v>
      </c>
      <c r="J10504" s="2">
        <v>0</v>
      </c>
      <c r="K10504" s="2">
        <v>0</v>
      </c>
      <c r="L10504" s="2">
        <v>0</v>
      </c>
      <c r="M10504" s="2">
        <v>0</v>
      </c>
      <c r="N10504" s="2">
        <v>0</v>
      </c>
      <c r="O10504" s="54">
        <v>0</v>
      </c>
    </row>
    <row r="10505" spans="1:15" ht="18" x14ac:dyDescent="0.35">
      <c r="A10505" t="s">
        <v>61</v>
      </c>
      <c r="B10505" t="s">
        <v>22</v>
      </c>
      <c r="C10505" s="19" t="s">
        <v>52</v>
      </c>
      <c r="E10505" s="2">
        <v>14</v>
      </c>
      <c r="F10505" s="2">
        <v>1</v>
      </c>
      <c r="G10505" s="2">
        <v>0</v>
      </c>
      <c r="H10505" s="2">
        <v>0</v>
      </c>
      <c r="I10505" s="2">
        <v>0</v>
      </c>
      <c r="J10505" s="2">
        <v>0</v>
      </c>
      <c r="K10505" s="2">
        <v>0</v>
      </c>
      <c r="L10505" s="2">
        <v>0</v>
      </c>
      <c r="M10505" s="2">
        <v>0</v>
      </c>
      <c r="N10505" s="2">
        <v>0</v>
      </c>
      <c r="O10505" s="54">
        <v>0</v>
      </c>
    </row>
    <row r="10506" spans="1:15" ht="18" x14ac:dyDescent="0.35">
      <c r="A10506" t="s">
        <v>61</v>
      </c>
      <c r="B10506" t="s">
        <v>22</v>
      </c>
      <c r="C10506" s="19" t="s">
        <v>52</v>
      </c>
      <c r="E10506" s="2">
        <v>14</v>
      </c>
      <c r="F10506" s="2">
        <v>1</v>
      </c>
      <c r="G10506" s="2">
        <v>0</v>
      </c>
      <c r="H10506" s="2">
        <v>0</v>
      </c>
      <c r="I10506" s="2">
        <v>0</v>
      </c>
      <c r="J10506" s="2">
        <v>0</v>
      </c>
      <c r="K10506" s="2">
        <v>0</v>
      </c>
      <c r="L10506" s="2">
        <v>0</v>
      </c>
      <c r="M10506" s="2">
        <v>0</v>
      </c>
      <c r="N10506" s="2">
        <v>0</v>
      </c>
      <c r="O10506" s="54">
        <v>0</v>
      </c>
    </row>
    <row r="10507" spans="1:15" ht="18" x14ac:dyDescent="0.35">
      <c r="A10507" t="s">
        <v>61</v>
      </c>
      <c r="B10507" t="s">
        <v>22</v>
      </c>
      <c r="C10507" s="19" t="s">
        <v>52</v>
      </c>
      <c r="E10507" s="2">
        <v>15</v>
      </c>
      <c r="F10507" s="2">
        <v>1</v>
      </c>
      <c r="G10507" s="2">
        <v>0</v>
      </c>
      <c r="H10507" s="2">
        <v>0</v>
      </c>
      <c r="I10507" s="2">
        <v>0</v>
      </c>
      <c r="J10507" s="2">
        <v>0</v>
      </c>
      <c r="K10507" s="2">
        <v>0</v>
      </c>
      <c r="L10507" s="2">
        <v>0</v>
      </c>
      <c r="M10507" s="2">
        <v>0</v>
      </c>
      <c r="N10507" s="2">
        <v>0</v>
      </c>
      <c r="O10507" s="54">
        <v>0</v>
      </c>
    </row>
    <row r="10508" spans="1:15" ht="18" x14ac:dyDescent="0.35">
      <c r="A10508" t="s">
        <v>61</v>
      </c>
      <c r="B10508" t="s">
        <v>22</v>
      </c>
      <c r="C10508" s="19" t="s">
        <v>52</v>
      </c>
      <c r="E10508" s="2">
        <v>15</v>
      </c>
      <c r="F10508" s="2">
        <v>1</v>
      </c>
      <c r="G10508" s="2">
        <v>0</v>
      </c>
      <c r="H10508" s="2">
        <v>0</v>
      </c>
      <c r="I10508" s="2">
        <v>0</v>
      </c>
      <c r="J10508" s="2">
        <v>0</v>
      </c>
      <c r="K10508" s="2">
        <v>0</v>
      </c>
      <c r="L10508" s="2">
        <v>0</v>
      </c>
      <c r="M10508" s="2">
        <v>0</v>
      </c>
      <c r="N10508" s="2">
        <v>0</v>
      </c>
      <c r="O10508" s="54">
        <v>0</v>
      </c>
    </row>
    <row r="10509" spans="1:15" ht="18" x14ac:dyDescent="0.35">
      <c r="A10509" t="s">
        <v>61</v>
      </c>
      <c r="B10509" t="s">
        <v>22</v>
      </c>
      <c r="C10509" s="19" t="s">
        <v>52</v>
      </c>
      <c r="E10509" s="2">
        <v>16</v>
      </c>
      <c r="F10509" s="2">
        <v>1</v>
      </c>
      <c r="G10509" s="2">
        <v>0</v>
      </c>
      <c r="H10509" s="2">
        <v>0</v>
      </c>
      <c r="I10509" s="2">
        <v>0</v>
      </c>
      <c r="J10509" s="2">
        <v>0</v>
      </c>
      <c r="K10509" s="2">
        <v>0</v>
      </c>
      <c r="L10509" s="2">
        <v>0</v>
      </c>
      <c r="M10509" s="2">
        <v>0</v>
      </c>
      <c r="N10509" s="2">
        <v>0</v>
      </c>
      <c r="O10509" s="54">
        <v>0</v>
      </c>
    </row>
    <row r="10510" spans="1:15" ht="18" x14ac:dyDescent="0.35">
      <c r="A10510" t="s">
        <v>61</v>
      </c>
      <c r="B10510" t="s">
        <v>22</v>
      </c>
      <c r="C10510" s="19" t="s">
        <v>52</v>
      </c>
      <c r="E10510" s="2">
        <v>16</v>
      </c>
      <c r="F10510" s="2">
        <v>1</v>
      </c>
      <c r="G10510" s="2">
        <v>0</v>
      </c>
      <c r="H10510" s="2">
        <v>0</v>
      </c>
      <c r="I10510" s="2">
        <v>0</v>
      </c>
      <c r="J10510" s="2">
        <v>0</v>
      </c>
      <c r="K10510" s="2">
        <v>0</v>
      </c>
      <c r="L10510" s="2">
        <v>0</v>
      </c>
      <c r="M10510" s="2">
        <v>0</v>
      </c>
      <c r="N10510" s="2">
        <v>0</v>
      </c>
      <c r="O10510" s="54">
        <v>0</v>
      </c>
    </row>
    <row r="10511" spans="1:15" ht="18" x14ac:dyDescent="0.35">
      <c r="A10511" t="s">
        <v>61</v>
      </c>
      <c r="B10511" t="s">
        <v>22</v>
      </c>
      <c r="C10511" s="19" t="s">
        <v>52</v>
      </c>
      <c r="E10511" s="2">
        <v>17</v>
      </c>
      <c r="F10511" s="2">
        <v>1</v>
      </c>
      <c r="G10511" s="2">
        <v>0</v>
      </c>
      <c r="H10511" s="2">
        <v>0</v>
      </c>
      <c r="I10511" s="2">
        <v>0</v>
      </c>
      <c r="J10511" s="2">
        <v>0</v>
      </c>
      <c r="K10511" s="2">
        <v>0</v>
      </c>
      <c r="L10511" s="2">
        <v>0</v>
      </c>
      <c r="M10511" s="2">
        <v>0</v>
      </c>
      <c r="N10511" s="2">
        <v>0</v>
      </c>
      <c r="O10511" s="54">
        <v>0</v>
      </c>
    </row>
    <row r="10512" spans="1:15" ht="18" x14ac:dyDescent="0.35">
      <c r="A10512" t="s">
        <v>61</v>
      </c>
      <c r="B10512" t="s">
        <v>22</v>
      </c>
      <c r="C10512" s="19" t="s">
        <v>52</v>
      </c>
      <c r="E10512" s="2">
        <v>17</v>
      </c>
      <c r="F10512" s="2">
        <v>1</v>
      </c>
      <c r="G10512" s="2">
        <v>0</v>
      </c>
      <c r="H10512" s="2">
        <v>0</v>
      </c>
      <c r="I10512" s="2">
        <v>0</v>
      </c>
      <c r="J10512" s="2">
        <v>0</v>
      </c>
      <c r="K10512" s="2">
        <v>0</v>
      </c>
      <c r="L10512" s="2">
        <v>0</v>
      </c>
      <c r="M10512" s="2">
        <v>0</v>
      </c>
      <c r="N10512" s="2">
        <v>0</v>
      </c>
      <c r="O10512" s="54">
        <v>0</v>
      </c>
    </row>
    <row r="10513" spans="1:15" ht="18" x14ac:dyDescent="0.35">
      <c r="A10513" t="s">
        <v>61</v>
      </c>
      <c r="B10513" t="s">
        <v>22</v>
      </c>
      <c r="C10513" s="19" t="s">
        <v>52</v>
      </c>
      <c r="E10513" s="2">
        <v>18</v>
      </c>
      <c r="F10513" s="2">
        <v>1</v>
      </c>
      <c r="G10513" s="2">
        <v>0</v>
      </c>
      <c r="H10513" s="2">
        <v>0</v>
      </c>
      <c r="I10513" s="2">
        <v>0</v>
      </c>
      <c r="J10513" s="2">
        <v>0</v>
      </c>
      <c r="K10513" s="2">
        <v>0</v>
      </c>
      <c r="L10513" s="2">
        <v>0</v>
      </c>
      <c r="M10513" s="2">
        <v>0</v>
      </c>
      <c r="N10513" s="2">
        <v>0</v>
      </c>
      <c r="O10513" s="54">
        <v>0</v>
      </c>
    </row>
    <row r="10514" spans="1:15" ht="18" x14ac:dyDescent="0.35">
      <c r="A10514" t="s">
        <v>61</v>
      </c>
      <c r="B10514" t="s">
        <v>22</v>
      </c>
      <c r="C10514" s="19" t="s">
        <v>52</v>
      </c>
      <c r="E10514" s="2">
        <v>18</v>
      </c>
      <c r="F10514" s="2">
        <v>1</v>
      </c>
      <c r="G10514" s="2">
        <v>0</v>
      </c>
      <c r="H10514" s="2">
        <v>0</v>
      </c>
      <c r="I10514" s="2">
        <v>0</v>
      </c>
      <c r="J10514" s="2">
        <v>0</v>
      </c>
      <c r="K10514" s="2">
        <v>0</v>
      </c>
      <c r="L10514" s="2">
        <v>0</v>
      </c>
      <c r="M10514" s="2">
        <v>0</v>
      </c>
      <c r="N10514" s="2">
        <v>0</v>
      </c>
      <c r="O10514" s="54">
        <v>0</v>
      </c>
    </row>
    <row r="10515" spans="1:15" ht="18" x14ac:dyDescent="0.35">
      <c r="A10515" t="s">
        <v>61</v>
      </c>
      <c r="B10515" t="s">
        <v>22</v>
      </c>
      <c r="C10515" s="19" t="s">
        <v>52</v>
      </c>
      <c r="E10515" s="2">
        <v>19</v>
      </c>
      <c r="F10515" s="2">
        <v>1</v>
      </c>
      <c r="G10515" s="2">
        <v>0</v>
      </c>
      <c r="H10515" s="2">
        <v>0</v>
      </c>
      <c r="I10515" s="2">
        <v>0</v>
      </c>
      <c r="J10515" s="2">
        <v>0</v>
      </c>
      <c r="K10515" s="2">
        <v>0</v>
      </c>
      <c r="L10515" s="2">
        <v>0</v>
      </c>
      <c r="M10515" s="2">
        <v>0</v>
      </c>
      <c r="N10515" s="2">
        <v>0</v>
      </c>
      <c r="O10515" s="54">
        <v>0</v>
      </c>
    </row>
    <row r="10516" spans="1:15" ht="18" x14ac:dyDescent="0.35">
      <c r="A10516" t="s">
        <v>61</v>
      </c>
      <c r="B10516" t="s">
        <v>22</v>
      </c>
      <c r="C10516" s="19" t="s">
        <v>52</v>
      </c>
      <c r="E10516" s="2">
        <v>19</v>
      </c>
      <c r="F10516" s="2">
        <v>1</v>
      </c>
      <c r="G10516" s="2">
        <v>0</v>
      </c>
      <c r="H10516" s="2">
        <v>0</v>
      </c>
      <c r="I10516" s="2">
        <v>0</v>
      </c>
      <c r="J10516" s="2">
        <v>0</v>
      </c>
      <c r="K10516" s="2">
        <v>0</v>
      </c>
      <c r="L10516" s="2">
        <v>0</v>
      </c>
      <c r="M10516" s="2">
        <v>0</v>
      </c>
      <c r="N10516" s="2">
        <v>0</v>
      </c>
      <c r="O10516" s="54">
        <v>0</v>
      </c>
    </row>
    <row r="10517" spans="1:15" ht="18" x14ac:dyDescent="0.35">
      <c r="A10517" t="s">
        <v>61</v>
      </c>
      <c r="B10517" t="s">
        <v>22</v>
      </c>
      <c r="C10517" s="19" t="s">
        <v>52</v>
      </c>
      <c r="E10517" s="2">
        <v>20</v>
      </c>
      <c r="F10517" s="2">
        <v>1</v>
      </c>
      <c r="G10517" s="2">
        <v>0</v>
      </c>
      <c r="H10517" s="2">
        <v>0</v>
      </c>
      <c r="I10517" s="2">
        <v>0</v>
      </c>
      <c r="J10517" s="2">
        <v>0</v>
      </c>
      <c r="K10517" s="2">
        <v>0</v>
      </c>
      <c r="L10517" s="2">
        <v>0</v>
      </c>
      <c r="M10517" s="2">
        <v>0</v>
      </c>
      <c r="N10517" s="2">
        <v>0</v>
      </c>
      <c r="O10517" s="54">
        <v>0</v>
      </c>
    </row>
    <row r="10518" spans="1:15" ht="18" x14ac:dyDescent="0.35">
      <c r="A10518" t="s">
        <v>61</v>
      </c>
      <c r="B10518" t="s">
        <v>22</v>
      </c>
      <c r="C10518" s="19" t="s">
        <v>52</v>
      </c>
      <c r="E10518" s="2">
        <v>20</v>
      </c>
      <c r="F10518" s="2">
        <v>1</v>
      </c>
      <c r="G10518" s="2">
        <v>0</v>
      </c>
      <c r="H10518" s="2">
        <v>0</v>
      </c>
      <c r="I10518" s="2">
        <v>0</v>
      </c>
      <c r="J10518" s="2">
        <v>0</v>
      </c>
      <c r="K10518" s="2">
        <v>0</v>
      </c>
      <c r="L10518" s="2">
        <v>0</v>
      </c>
      <c r="M10518" s="2">
        <v>0</v>
      </c>
      <c r="N10518" s="2">
        <v>0</v>
      </c>
      <c r="O10518" s="54">
        <v>0</v>
      </c>
    </row>
    <row r="10519" spans="1:15" ht="18" x14ac:dyDescent="0.35">
      <c r="A10519" t="s">
        <v>61</v>
      </c>
      <c r="B10519" t="s">
        <v>22</v>
      </c>
      <c r="C10519" s="19" t="s">
        <v>52</v>
      </c>
      <c r="E10519" s="2">
        <v>21</v>
      </c>
      <c r="F10519" s="2">
        <v>1</v>
      </c>
      <c r="G10519" s="2">
        <v>0</v>
      </c>
      <c r="H10519" s="2">
        <v>0</v>
      </c>
      <c r="I10519" s="2">
        <v>0</v>
      </c>
      <c r="J10519" s="2">
        <v>0</v>
      </c>
      <c r="K10519" s="2">
        <v>0</v>
      </c>
      <c r="L10519" s="2">
        <v>0</v>
      </c>
      <c r="M10519" s="2">
        <v>0</v>
      </c>
      <c r="N10519" s="2">
        <v>0</v>
      </c>
      <c r="O10519" s="54">
        <v>0</v>
      </c>
    </row>
    <row r="10520" spans="1:15" ht="18" x14ac:dyDescent="0.35">
      <c r="A10520" t="s">
        <v>61</v>
      </c>
      <c r="B10520" t="s">
        <v>22</v>
      </c>
      <c r="C10520" s="19" t="s">
        <v>52</v>
      </c>
      <c r="E10520" s="2">
        <v>21</v>
      </c>
      <c r="F10520" s="2">
        <v>1</v>
      </c>
      <c r="G10520" s="2">
        <v>0</v>
      </c>
      <c r="H10520" s="2">
        <v>0</v>
      </c>
      <c r="I10520" s="2">
        <v>0</v>
      </c>
      <c r="J10520" s="2">
        <v>0</v>
      </c>
      <c r="K10520" s="2">
        <v>0</v>
      </c>
      <c r="L10520" s="2">
        <v>0</v>
      </c>
      <c r="M10520" s="2">
        <v>0</v>
      </c>
      <c r="N10520" s="2">
        <v>0</v>
      </c>
      <c r="O10520" s="54">
        <v>0</v>
      </c>
    </row>
    <row r="10521" spans="1:15" ht="18" x14ac:dyDescent="0.35">
      <c r="A10521" t="s">
        <v>61</v>
      </c>
      <c r="B10521" t="s">
        <v>22</v>
      </c>
      <c r="C10521" s="19" t="s">
        <v>52</v>
      </c>
      <c r="E10521" s="2">
        <v>22</v>
      </c>
      <c r="F10521" s="2">
        <v>1</v>
      </c>
      <c r="G10521" s="2">
        <v>0</v>
      </c>
      <c r="H10521" s="2">
        <v>0</v>
      </c>
      <c r="I10521" s="2">
        <v>0</v>
      </c>
      <c r="J10521" s="2">
        <v>0</v>
      </c>
      <c r="K10521" s="2">
        <v>0</v>
      </c>
      <c r="L10521" s="2">
        <v>0</v>
      </c>
      <c r="M10521" s="2">
        <v>0</v>
      </c>
      <c r="N10521" s="2">
        <v>0</v>
      </c>
      <c r="O10521" s="54">
        <v>0</v>
      </c>
    </row>
    <row r="10522" spans="1:15" ht="18" x14ac:dyDescent="0.35">
      <c r="A10522" t="s">
        <v>61</v>
      </c>
      <c r="B10522" t="s">
        <v>22</v>
      </c>
      <c r="C10522" s="19" t="s">
        <v>52</v>
      </c>
      <c r="E10522" s="2">
        <v>22</v>
      </c>
      <c r="F10522" s="2">
        <v>1</v>
      </c>
      <c r="G10522" s="2">
        <v>0</v>
      </c>
      <c r="H10522" s="2">
        <v>0</v>
      </c>
      <c r="I10522" s="2">
        <v>0</v>
      </c>
      <c r="J10522" s="2">
        <v>0</v>
      </c>
      <c r="K10522" s="2">
        <v>0</v>
      </c>
      <c r="L10522" s="2">
        <v>0</v>
      </c>
      <c r="M10522" s="2">
        <v>0</v>
      </c>
      <c r="N10522" s="2">
        <v>0</v>
      </c>
      <c r="O10522" s="54">
        <v>0</v>
      </c>
    </row>
    <row r="10523" spans="1:15" ht="18" x14ac:dyDescent="0.35">
      <c r="A10523" t="s">
        <v>61</v>
      </c>
      <c r="B10523" t="s">
        <v>22</v>
      </c>
      <c r="C10523" s="19" t="s">
        <v>52</v>
      </c>
      <c r="E10523" s="2">
        <v>23</v>
      </c>
      <c r="F10523" s="2">
        <v>1</v>
      </c>
      <c r="G10523" s="2">
        <v>0</v>
      </c>
      <c r="H10523" s="2">
        <v>0</v>
      </c>
      <c r="I10523" s="2">
        <v>0</v>
      </c>
      <c r="J10523" s="2">
        <v>0</v>
      </c>
      <c r="K10523" s="2">
        <v>0</v>
      </c>
      <c r="L10523" s="2">
        <v>0</v>
      </c>
      <c r="M10523" s="2">
        <v>0</v>
      </c>
      <c r="N10523" s="2">
        <v>0</v>
      </c>
      <c r="O10523" s="54">
        <v>0</v>
      </c>
    </row>
    <row r="10524" spans="1:15" ht="18" x14ac:dyDescent="0.35">
      <c r="A10524" t="s">
        <v>61</v>
      </c>
      <c r="B10524" t="s">
        <v>22</v>
      </c>
      <c r="C10524" s="19" t="s">
        <v>52</v>
      </c>
      <c r="E10524" s="2">
        <v>23</v>
      </c>
      <c r="F10524" s="2">
        <v>1</v>
      </c>
      <c r="G10524" s="2">
        <v>0</v>
      </c>
      <c r="H10524" s="2">
        <v>0</v>
      </c>
      <c r="I10524" s="2">
        <v>0</v>
      </c>
      <c r="J10524" s="2">
        <v>0</v>
      </c>
      <c r="K10524" s="2">
        <v>0</v>
      </c>
      <c r="L10524" s="2">
        <v>0</v>
      </c>
      <c r="M10524" s="2">
        <v>0</v>
      </c>
      <c r="N10524" s="2">
        <v>0</v>
      </c>
      <c r="O10524" s="54">
        <v>0</v>
      </c>
    </row>
    <row r="10525" spans="1:15" ht="18" x14ac:dyDescent="0.35">
      <c r="A10525" t="s">
        <v>61</v>
      </c>
      <c r="B10525" t="s">
        <v>22</v>
      </c>
      <c r="C10525" s="19" t="s">
        <v>52</v>
      </c>
      <c r="E10525" s="2">
        <v>24</v>
      </c>
      <c r="F10525" s="2">
        <v>1</v>
      </c>
      <c r="G10525" s="2">
        <v>0</v>
      </c>
      <c r="H10525" s="2">
        <v>0</v>
      </c>
      <c r="I10525" s="2">
        <v>0</v>
      </c>
      <c r="J10525" s="2">
        <v>0</v>
      </c>
      <c r="K10525" s="2">
        <v>0</v>
      </c>
      <c r="L10525" s="2">
        <v>0</v>
      </c>
      <c r="M10525" s="2">
        <v>0</v>
      </c>
      <c r="N10525" s="2">
        <v>0</v>
      </c>
      <c r="O10525" s="54">
        <v>0</v>
      </c>
    </row>
    <row r="10526" spans="1:15" ht="18" x14ac:dyDescent="0.35">
      <c r="A10526" t="s">
        <v>61</v>
      </c>
      <c r="B10526" t="s">
        <v>22</v>
      </c>
      <c r="C10526" s="19" t="s">
        <v>52</v>
      </c>
      <c r="E10526" s="2">
        <v>24</v>
      </c>
      <c r="F10526" s="2">
        <v>1</v>
      </c>
      <c r="G10526" s="2">
        <v>0</v>
      </c>
      <c r="H10526" s="2">
        <v>0</v>
      </c>
      <c r="I10526" s="2">
        <v>0</v>
      </c>
      <c r="J10526" s="2">
        <v>0</v>
      </c>
      <c r="K10526" s="2">
        <v>0</v>
      </c>
      <c r="L10526" s="2">
        <v>0</v>
      </c>
      <c r="M10526" s="2">
        <v>0</v>
      </c>
      <c r="N10526" s="2">
        <v>0</v>
      </c>
      <c r="O10526" s="54">
        <v>0</v>
      </c>
    </row>
    <row r="10527" spans="1:15" ht="18" x14ac:dyDescent="0.35">
      <c r="A10527" t="s">
        <v>61</v>
      </c>
      <c r="B10527" t="s">
        <v>22</v>
      </c>
      <c r="C10527" s="19" t="s">
        <v>52</v>
      </c>
      <c r="E10527" s="2">
        <v>25</v>
      </c>
      <c r="F10527" s="2">
        <v>1</v>
      </c>
      <c r="G10527" s="2">
        <v>0</v>
      </c>
      <c r="H10527" s="2">
        <v>0</v>
      </c>
      <c r="I10527" s="2">
        <v>0</v>
      </c>
      <c r="J10527" s="2">
        <v>0</v>
      </c>
      <c r="K10527" s="2">
        <v>0</v>
      </c>
      <c r="L10527" s="2">
        <v>0</v>
      </c>
      <c r="M10527" s="2">
        <v>0</v>
      </c>
      <c r="N10527" s="2">
        <v>0</v>
      </c>
      <c r="O10527" s="54">
        <v>0</v>
      </c>
    </row>
    <row r="10528" spans="1:15" ht="18" x14ac:dyDescent="0.35">
      <c r="A10528" t="s">
        <v>61</v>
      </c>
      <c r="B10528" t="s">
        <v>22</v>
      </c>
      <c r="C10528" s="19" t="s">
        <v>52</v>
      </c>
      <c r="E10528" s="2">
        <v>25</v>
      </c>
      <c r="F10528" s="2">
        <v>1</v>
      </c>
      <c r="G10528" s="2">
        <v>0</v>
      </c>
      <c r="H10528" s="2">
        <v>0</v>
      </c>
      <c r="I10528" s="2">
        <v>0</v>
      </c>
      <c r="J10528" s="2">
        <v>0</v>
      </c>
      <c r="K10528" s="2">
        <v>0</v>
      </c>
      <c r="L10528" s="2">
        <v>0</v>
      </c>
      <c r="M10528" s="2">
        <v>0</v>
      </c>
      <c r="N10528" s="2">
        <v>0</v>
      </c>
      <c r="O10528" s="54">
        <v>0</v>
      </c>
    </row>
    <row r="10529" spans="1:15" ht="18" x14ac:dyDescent="0.35">
      <c r="A10529" t="s">
        <v>61</v>
      </c>
      <c r="B10529" t="s">
        <v>22</v>
      </c>
      <c r="C10529" s="19" t="s">
        <v>52</v>
      </c>
      <c r="E10529" s="2">
        <v>26</v>
      </c>
      <c r="F10529" s="2">
        <v>1</v>
      </c>
      <c r="G10529" s="2">
        <v>0</v>
      </c>
      <c r="H10529" s="2">
        <v>0</v>
      </c>
      <c r="I10529" s="2">
        <v>0</v>
      </c>
      <c r="J10529" s="2">
        <v>0</v>
      </c>
      <c r="K10529" s="2">
        <v>0</v>
      </c>
      <c r="L10529" s="2">
        <v>0</v>
      </c>
      <c r="M10529" s="2">
        <v>0</v>
      </c>
      <c r="N10529" s="2">
        <v>0</v>
      </c>
      <c r="O10529" s="54">
        <v>0</v>
      </c>
    </row>
    <row r="10530" spans="1:15" ht="18" x14ac:dyDescent="0.35">
      <c r="A10530" t="s">
        <v>61</v>
      </c>
      <c r="B10530" t="s">
        <v>22</v>
      </c>
      <c r="C10530" s="19" t="s">
        <v>52</v>
      </c>
      <c r="E10530" s="2">
        <v>26</v>
      </c>
      <c r="F10530" s="2">
        <v>1</v>
      </c>
      <c r="G10530" s="2">
        <v>0</v>
      </c>
      <c r="H10530" s="2">
        <v>0</v>
      </c>
      <c r="I10530" s="2">
        <v>0</v>
      </c>
      <c r="J10530" s="2">
        <v>0</v>
      </c>
      <c r="K10530" s="2">
        <v>0</v>
      </c>
      <c r="L10530" s="2">
        <v>0</v>
      </c>
      <c r="M10530" s="2">
        <v>0</v>
      </c>
      <c r="N10530" s="2">
        <v>0</v>
      </c>
      <c r="O10530" s="54">
        <v>0</v>
      </c>
    </row>
    <row r="10531" spans="1:15" ht="18" x14ac:dyDescent="0.35">
      <c r="A10531" t="s">
        <v>61</v>
      </c>
      <c r="B10531" t="s">
        <v>22</v>
      </c>
      <c r="C10531" s="19" t="s">
        <v>52</v>
      </c>
      <c r="E10531" s="2">
        <v>27</v>
      </c>
      <c r="F10531" s="2">
        <v>1</v>
      </c>
      <c r="G10531" s="2">
        <v>0</v>
      </c>
      <c r="H10531" s="2">
        <v>0</v>
      </c>
      <c r="I10531" s="2">
        <v>0</v>
      </c>
      <c r="J10531" s="2">
        <v>0</v>
      </c>
      <c r="K10531" s="2">
        <v>0</v>
      </c>
      <c r="L10531" s="2">
        <v>0</v>
      </c>
      <c r="M10531" s="2">
        <v>0</v>
      </c>
      <c r="N10531" s="2">
        <v>0</v>
      </c>
      <c r="O10531" s="54">
        <v>0</v>
      </c>
    </row>
    <row r="10532" spans="1:15" ht="18" x14ac:dyDescent="0.35">
      <c r="A10532" t="s">
        <v>61</v>
      </c>
      <c r="B10532" t="s">
        <v>22</v>
      </c>
      <c r="C10532" s="19" t="s">
        <v>52</v>
      </c>
      <c r="E10532" s="2">
        <v>27</v>
      </c>
      <c r="F10532" s="2">
        <v>1</v>
      </c>
      <c r="G10532" s="2">
        <v>0</v>
      </c>
      <c r="H10532" s="2">
        <v>0</v>
      </c>
      <c r="I10532" s="2">
        <v>0</v>
      </c>
      <c r="J10532" s="2">
        <v>0</v>
      </c>
      <c r="K10532" s="2">
        <v>0</v>
      </c>
      <c r="L10532" s="2">
        <v>0</v>
      </c>
      <c r="M10532" s="2">
        <v>0</v>
      </c>
      <c r="N10532" s="2">
        <v>0</v>
      </c>
      <c r="O10532" s="54">
        <v>0</v>
      </c>
    </row>
    <row r="10533" spans="1:15" ht="18" x14ac:dyDescent="0.35">
      <c r="A10533" t="s">
        <v>61</v>
      </c>
      <c r="B10533" t="s">
        <v>22</v>
      </c>
      <c r="C10533" s="19" t="s">
        <v>52</v>
      </c>
      <c r="E10533" s="2">
        <v>28</v>
      </c>
      <c r="F10533" s="2">
        <v>1</v>
      </c>
      <c r="G10533" s="2">
        <v>0</v>
      </c>
      <c r="H10533" s="2">
        <v>0</v>
      </c>
      <c r="I10533" s="2">
        <v>0</v>
      </c>
      <c r="J10533" s="2">
        <v>0</v>
      </c>
      <c r="K10533" s="2">
        <v>0</v>
      </c>
      <c r="L10533" s="2">
        <v>0</v>
      </c>
      <c r="M10533" s="2">
        <v>0</v>
      </c>
      <c r="N10533" s="2">
        <v>0</v>
      </c>
      <c r="O10533" s="54">
        <v>0</v>
      </c>
    </row>
    <row r="10534" spans="1:15" ht="18" x14ac:dyDescent="0.35">
      <c r="A10534" t="s">
        <v>61</v>
      </c>
      <c r="B10534" t="s">
        <v>22</v>
      </c>
      <c r="C10534" s="19" t="s">
        <v>52</v>
      </c>
      <c r="E10534" s="2">
        <v>28</v>
      </c>
      <c r="F10534" s="2">
        <v>1</v>
      </c>
      <c r="G10534" s="2">
        <v>0</v>
      </c>
      <c r="H10534" s="2">
        <v>0</v>
      </c>
      <c r="I10534" s="2">
        <v>0</v>
      </c>
      <c r="J10534" s="2">
        <v>0</v>
      </c>
      <c r="K10534" s="2">
        <v>0</v>
      </c>
      <c r="L10534" s="2">
        <v>0</v>
      </c>
      <c r="M10534" s="2">
        <v>0</v>
      </c>
      <c r="N10534" s="2">
        <v>0</v>
      </c>
      <c r="O10534" s="54">
        <v>0</v>
      </c>
    </row>
    <row r="10535" spans="1:15" ht="18" x14ac:dyDescent="0.35">
      <c r="A10535" t="s">
        <v>61</v>
      </c>
      <c r="B10535" t="s">
        <v>22</v>
      </c>
      <c r="C10535" s="19" t="s">
        <v>52</v>
      </c>
      <c r="E10535" s="2">
        <v>29</v>
      </c>
      <c r="F10535" s="2">
        <v>1</v>
      </c>
      <c r="G10535" s="2">
        <v>0</v>
      </c>
      <c r="H10535" s="2">
        <v>0</v>
      </c>
      <c r="I10535" s="2">
        <v>0</v>
      </c>
      <c r="J10535" s="2">
        <v>0</v>
      </c>
      <c r="K10535" s="2">
        <v>0</v>
      </c>
      <c r="L10535" s="2">
        <v>0</v>
      </c>
      <c r="M10535" s="2">
        <v>0</v>
      </c>
      <c r="N10535" s="2">
        <v>0</v>
      </c>
      <c r="O10535" s="54">
        <v>0</v>
      </c>
    </row>
    <row r="10536" spans="1:15" ht="18" x14ac:dyDescent="0.35">
      <c r="A10536" t="s">
        <v>61</v>
      </c>
      <c r="B10536" t="s">
        <v>22</v>
      </c>
      <c r="C10536" s="19" t="s">
        <v>52</v>
      </c>
      <c r="E10536" s="2">
        <v>29</v>
      </c>
      <c r="F10536" s="2">
        <v>1</v>
      </c>
      <c r="G10536" s="2">
        <v>0</v>
      </c>
      <c r="H10536" s="2">
        <v>0</v>
      </c>
      <c r="I10536" s="2">
        <v>0</v>
      </c>
      <c r="J10536" s="2">
        <v>0</v>
      </c>
      <c r="K10536" s="2">
        <v>0</v>
      </c>
      <c r="L10536" s="2">
        <v>0</v>
      </c>
      <c r="M10536" s="2">
        <v>0</v>
      </c>
      <c r="N10536" s="2">
        <v>0</v>
      </c>
      <c r="O10536" s="54">
        <v>0</v>
      </c>
    </row>
    <row r="10537" spans="1:15" ht="18" x14ac:dyDescent="0.35">
      <c r="A10537" t="s">
        <v>61</v>
      </c>
      <c r="B10537" t="s">
        <v>22</v>
      </c>
      <c r="C10537" s="19" t="s">
        <v>52</v>
      </c>
      <c r="E10537" s="2">
        <v>30</v>
      </c>
      <c r="F10537" s="2">
        <v>1</v>
      </c>
      <c r="G10537" s="2">
        <v>0</v>
      </c>
      <c r="H10537" s="2">
        <v>0</v>
      </c>
      <c r="I10537" s="2">
        <v>0</v>
      </c>
      <c r="J10537" s="2">
        <v>0</v>
      </c>
      <c r="K10537" s="2">
        <v>0</v>
      </c>
      <c r="L10537" s="2">
        <v>0</v>
      </c>
      <c r="M10537" s="2">
        <v>0</v>
      </c>
      <c r="N10537" s="2">
        <v>0</v>
      </c>
      <c r="O10537" s="54">
        <v>0</v>
      </c>
    </row>
    <row r="10538" spans="1:15" ht="18" x14ac:dyDescent="0.35">
      <c r="A10538" t="s">
        <v>61</v>
      </c>
      <c r="B10538" t="s">
        <v>22</v>
      </c>
      <c r="C10538" s="19" t="s">
        <v>52</v>
      </c>
      <c r="E10538" s="2">
        <v>30</v>
      </c>
      <c r="F10538" s="2">
        <v>1</v>
      </c>
      <c r="G10538" s="2">
        <v>0</v>
      </c>
      <c r="H10538" s="2">
        <v>0</v>
      </c>
      <c r="I10538" s="2">
        <v>0</v>
      </c>
      <c r="J10538" s="2">
        <v>0</v>
      </c>
      <c r="K10538" s="2">
        <v>0</v>
      </c>
      <c r="L10538" s="2">
        <v>0</v>
      </c>
      <c r="M10538" s="2">
        <v>0</v>
      </c>
      <c r="N10538" s="2">
        <v>0</v>
      </c>
      <c r="O10538" s="54">
        <v>0</v>
      </c>
    </row>
    <row r="10539" spans="1:15" ht="18" x14ac:dyDescent="0.35">
      <c r="A10539" t="s">
        <v>61</v>
      </c>
      <c r="B10539" t="s">
        <v>22</v>
      </c>
      <c r="C10539" s="19" t="s">
        <v>52</v>
      </c>
      <c r="E10539" s="2">
        <v>31</v>
      </c>
      <c r="F10539" s="2">
        <v>1</v>
      </c>
      <c r="G10539" s="2">
        <v>0</v>
      </c>
      <c r="H10539" s="2">
        <v>0</v>
      </c>
      <c r="I10539" s="2">
        <v>0</v>
      </c>
      <c r="J10539" s="2">
        <v>0</v>
      </c>
      <c r="K10539" s="2">
        <v>0</v>
      </c>
      <c r="L10539" s="2">
        <v>0</v>
      </c>
      <c r="M10539" s="2">
        <v>0</v>
      </c>
      <c r="N10539" s="2">
        <v>0</v>
      </c>
      <c r="O10539" s="54">
        <v>0</v>
      </c>
    </row>
    <row r="10540" spans="1:15" ht="18" x14ac:dyDescent="0.35">
      <c r="A10540" t="s">
        <v>61</v>
      </c>
      <c r="B10540" t="s">
        <v>22</v>
      </c>
      <c r="C10540" s="19" t="s">
        <v>52</v>
      </c>
      <c r="E10540" s="2">
        <v>31</v>
      </c>
      <c r="F10540" s="2">
        <v>1</v>
      </c>
      <c r="G10540" s="2">
        <v>0</v>
      </c>
      <c r="H10540" s="2">
        <v>0</v>
      </c>
      <c r="I10540" s="2">
        <v>0</v>
      </c>
      <c r="J10540" s="2">
        <v>0</v>
      </c>
      <c r="K10540" s="2">
        <v>0</v>
      </c>
      <c r="L10540" s="2">
        <v>0</v>
      </c>
      <c r="M10540" s="2">
        <v>0</v>
      </c>
      <c r="N10540" s="2">
        <v>0</v>
      </c>
      <c r="O10540" s="54">
        <v>0</v>
      </c>
    </row>
    <row r="10541" spans="1:15" ht="18" x14ac:dyDescent="0.35">
      <c r="A10541" t="s">
        <v>61</v>
      </c>
      <c r="B10541" t="s">
        <v>22</v>
      </c>
      <c r="C10541" s="19" t="s">
        <v>52</v>
      </c>
      <c r="E10541" s="2">
        <v>32</v>
      </c>
      <c r="F10541" s="2">
        <v>1</v>
      </c>
      <c r="G10541" s="2">
        <v>0</v>
      </c>
      <c r="H10541" s="2">
        <v>0</v>
      </c>
      <c r="I10541" s="2">
        <v>0</v>
      </c>
      <c r="J10541" s="2">
        <v>0</v>
      </c>
      <c r="K10541" s="2">
        <v>0</v>
      </c>
      <c r="L10541" s="2">
        <v>0</v>
      </c>
      <c r="M10541" s="2">
        <v>0</v>
      </c>
      <c r="N10541" s="2">
        <v>0</v>
      </c>
      <c r="O10541" s="54">
        <v>0</v>
      </c>
    </row>
    <row r="10542" spans="1:15" ht="18" x14ac:dyDescent="0.35">
      <c r="A10542" t="s">
        <v>61</v>
      </c>
      <c r="B10542" t="s">
        <v>22</v>
      </c>
      <c r="C10542" s="19" t="s">
        <v>52</v>
      </c>
      <c r="E10542" s="2">
        <v>32</v>
      </c>
      <c r="F10542" s="2">
        <v>1</v>
      </c>
      <c r="G10542" s="2">
        <v>0</v>
      </c>
      <c r="H10542" s="2">
        <v>0</v>
      </c>
      <c r="I10542" s="2">
        <v>0</v>
      </c>
      <c r="J10542" s="2">
        <v>0</v>
      </c>
      <c r="K10542" s="2">
        <v>0</v>
      </c>
      <c r="L10542" s="2">
        <v>0</v>
      </c>
      <c r="M10542" s="2">
        <v>0</v>
      </c>
      <c r="N10542" s="2">
        <v>0</v>
      </c>
      <c r="O10542" s="54">
        <v>0</v>
      </c>
    </row>
    <row r="10543" spans="1:15" ht="18" x14ac:dyDescent="0.35">
      <c r="A10543" t="s">
        <v>61</v>
      </c>
      <c r="B10543" t="s">
        <v>22</v>
      </c>
      <c r="C10543" s="19" t="s">
        <v>53</v>
      </c>
      <c r="E10543" s="2">
        <v>1</v>
      </c>
      <c r="F10543" s="2">
        <v>1</v>
      </c>
      <c r="G10543" s="2">
        <v>0</v>
      </c>
      <c r="H10543" s="2">
        <v>0</v>
      </c>
      <c r="I10543" s="2">
        <v>0</v>
      </c>
      <c r="J10543" s="2">
        <v>0</v>
      </c>
      <c r="K10543" s="2">
        <v>0</v>
      </c>
      <c r="L10543" s="2">
        <v>0</v>
      </c>
      <c r="M10543" s="2">
        <v>0</v>
      </c>
      <c r="N10543" s="2">
        <v>0</v>
      </c>
      <c r="O10543" s="54">
        <v>0</v>
      </c>
    </row>
    <row r="10544" spans="1:15" ht="18" x14ac:dyDescent="0.35">
      <c r="A10544" t="s">
        <v>61</v>
      </c>
      <c r="B10544" t="s">
        <v>22</v>
      </c>
      <c r="C10544" s="19" t="s">
        <v>53</v>
      </c>
      <c r="E10544" s="2">
        <v>1</v>
      </c>
      <c r="F10544" s="2">
        <v>1</v>
      </c>
      <c r="G10544" s="2">
        <v>0</v>
      </c>
      <c r="H10544" s="2">
        <v>0</v>
      </c>
      <c r="I10544" s="2">
        <v>0</v>
      </c>
      <c r="J10544" s="2">
        <v>0</v>
      </c>
      <c r="K10544" s="2">
        <v>0</v>
      </c>
      <c r="L10544" s="2">
        <v>0</v>
      </c>
      <c r="M10544" s="2">
        <v>0</v>
      </c>
      <c r="N10544" s="2">
        <v>0</v>
      </c>
      <c r="O10544" s="54">
        <v>0</v>
      </c>
    </row>
    <row r="10545" spans="1:15" ht="18" x14ac:dyDescent="0.35">
      <c r="A10545" t="s">
        <v>61</v>
      </c>
      <c r="B10545" t="s">
        <v>22</v>
      </c>
      <c r="C10545" s="19" t="s">
        <v>53</v>
      </c>
      <c r="E10545" s="2">
        <v>2</v>
      </c>
      <c r="F10545" s="2">
        <v>1</v>
      </c>
      <c r="G10545" s="2">
        <v>0</v>
      </c>
      <c r="H10545" s="2">
        <v>0</v>
      </c>
      <c r="I10545" s="2">
        <v>0</v>
      </c>
      <c r="J10545" s="2">
        <v>0</v>
      </c>
      <c r="K10545" s="2">
        <v>0</v>
      </c>
      <c r="L10545" s="2">
        <v>0</v>
      </c>
      <c r="M10545" s="2">
        <v>0</v>
      </c>
      <c r="N10545" s="2">
        <v>0</v>
      </c>
      <c r="O10545" s="54">
        <v>0</v>
      </c>
    </row>
    <row r="10546" spans="1:15" ht="18" x14ac:dyDescent="0.35">
      <c r="A10546" t="s">
        <v>61</v>
      </c>
      <c r="B10546" t="s">
        <v>22</v>
      </c>
      <c r="C10546" s="19" t="s">
        <v>53</v>
      </c>
      <c r="E10546" s="2">
        <v>2</v>
      </c>
      <c r="F10546" s="2">
        <v>1</v>
      </c>
      <c r="G10546" s="2">
        <v>0</v>
      </c>
      <c r="H10546" s="2">
        <v>0</v>
      </c>
      <c r="I10546" s="2">
        <v>0</v>
      </c>
      <c r="J10546" s="2">
        <v>0</v>
      </c>
      <c r="K10546" s="2">
        <v>0</v>
      </c>
      <c r="L10546" s="2">
        <v>0</v>
      </c>
      <c r="M10546" s="2">
        <v>0</v>
      </c>
      <c r="N10546" s="2">
        <v>0</v>
      </c>
      <c r="O10546" s="54">
        <v>0</v>
      </c>
    </row>
    <row r="10547" spans="1:15" ht="18" x14ac:dyDescent="0.35">
      <c r="A10547" t="s">
        <v>61</v>
      </c>
      <c r="B10547" t="s">
        <v>22</v>
      </c>
      <c r="C10547" s="19" t="s">
        <v>53</v>
      </c>
      <c r="E10547" s="2">
        <v>3</v>
      </c>
      <c r="F10547" s="2">
        <v>1</v>
      </c>
      <c r="G10547" s="2">
        <v>0</v>
      </c>
      <c r="H10547" s="2">
        <v>0</v>
      </c>
      <c r="I10547" s="2">
        <v>0</v>
      </c>
      <c r="J10547" s="2">
        <v>0</v>
      </c>
      <c r="K10547" s="2">
        <v>0</v>
      </c>
      <c r="L10547" s="2">
        <v>0</v>
      </c>
      <c r="M10547" s="2">
        <v>0</v>
      </c>
      <c r="N10547" s="2">
        <v>0</v>
      </c>
      <c r="O10547" s="54">
        <v>0</v>
      </c>
    </row>
    <row r="10548" spans="1:15" ht="18" x14ac:dyDescent="0.35">
      <c r="A10548" t="s">
        <v>61</v>
      </c>
      <c r="B10548" t="s">
        <v>22</v>
      </c>
      <c r="C10548" s="19" t="s">
        <v>53</v>
      </c>
      <c r="E10548" s="2">
        <v>3</v>
      </c>
      <c r="F10548" s="2">
        <v>1</v>
      </c>
      <c r="G10548" s="2">
        <v>0</v>
      </c>
      <c r="H10548" s="2">
        <v>0</v>
      </c>
      <c r="I10548" s="2">
        <v>0</v>
      </c>
      <c r="J10548" s="2">
        <v>0</v>
      </c>
      <c r="K10548" s="2">
        <v>0</v>
      </c>
      <c r="L10548" s="2">
        <v>0</v>
      </c>
      <c r="M10548" s="2">
        <v>0</v>
      </c>
      <c r="N10548" s="2">
        <v>0</v>
      </c>
      <c r="O10548" s="54">
        <v>0</v>
      </c>
    </row>
    <row r="10549" spans="1:15" ht="18" x14ac:dyDescent="0.35">
      <c r="A10549" t="s">
        <v>61</v>
      </c>
      <c r="B10549" t="s">
        <v>22</v>
      </c>
      <c r="C10549" s="19" t="s">
        <v>53</v>
      </c>
      <c r="E10549" s="2">
        <v>4</v>
      </c>
      <c r="F10549" s="2">
        <v>1</v>
      </c>
      <c r="G10549" s="2">
        <v>0</v>
      </c>
      <c r="H10549" s="2">
        <v>0</v>
      </c>
      <c r="I10549" s="2">
        <v>0</v>
      </c>
      <c r="J10549" s="2">
        <v>0</v>
      </c>
      <c r="K10549" s="2">
        <v>0</v>
      </c>
      <c r="L10549" s="2">
        <v>0</v>
      </c>
      <c r="M10549" s="2">
        <v>0</v>
      </c>
      <c r="N10549" s="2">
        <v>0</v>
      </c>
      <c r="O10549" s="54">
        <v>0</v>
      </c>
    </row>
    <row r="10550" spans="1:15" ht="18" x14ac:dyDescent="0.35">
      <c r="A10550" t="s">
        <v>61</v>
      </c>
      <c r="B10550" t="s">
        <v>22</v>
      </c>
      <c r="C10550" s="19" t="s">
        <v>53</v>
      </c>
      <c r="E10550" s="2">
        <v>5</v>
      </c>
      <c r="F10550" s="2">
        <v>1</v>
      </c>
      <c r="G10550" s="2">
        <v>0</v>
      </c>
      <c r="H10550" s="2">
        <v>0</v>
      </c>
      <c r="I10550" s="2">
        <v>0</v>
      </c>
      <c r="J10550" s="2">
        <v>0</v>
      </c>
      <c r="K10550" s="2">
        <v>0</v>
      </c>
      <c r="L10550" s="2">
        <v>0</v>
      </c>
      <c r="M10550" s="2">
        <v>0</v>
      </c>
      <c r="N10550" s="2">
        <v>0</v>
      </c>
      <c r="O10550" s="54">
        <v>0</v>
      </c>
    </row>
    <row r="10551" spans="1:15" ht="18" x14ac:dyDescent="0.35">
      <c r="A10551" t="s">
        <v>61</v>
      </c>
      <c r="B10551" t="s">
        <v>22</v>
      </c>
      <c r="C10551" s="19" t="s">
        <v>53</v>
      </c>
      <c r="E10551" s="2">
        <v>5</v>
      </c>
      <c r="F10551" s="2">
        <v>1</v>
      </c>
      <c r="G10551" s="2">
        <v>0</v>
      </c>
      <c r="H10551" s="2">
        <v>0</v>
      </c>
      <c r="I10551" s="2">
        <v>0</v>
      </c>
      <c r="J10551" s="2">
        <v>0</v>
      </c>
      <c r="K10551" s="2">
        <v>0</v>
      </c>
      <c r="L10551" s="2">
        <v>0</v>
      </c>
      <c r="M10551" s="2">
        <v>0</v>
      </c>
      <c r="N10551" s="2">
        <v>0</v>
      </c>
      <c r="O10551" s="54">
        <v>0</v>
      </c>
    </row>
    <row r="10552" spans="1:15" ht="18" x14ac:dyDescent="0.35">
      <c r="A10552" t="s">
        <v>61</v>
      </c>
      <c r="B10552" t="s">
        <v>22</v>
      </c>
      <c r="C10552" s="19" t="s">
        <v>53</v>
      </c>
      <c r="E10552" s="2">
        <v>6</v>
      </c>
      <c r="F10552" s="2">
        <v>1</v>
      </c>
      <c r="G10552" s="2">
        <v>0</v>
      </c>
      <c r="H10552" s="2">
        <v>0</v>
      </c>
      <c r="I10552" s="2">
        <v>0</v>
      </c>
      <c r="J10552" s="2">
        <v>0</v>
      </c>
      <c r="K10552" s="2">
        <v>0</v>
      </c>
      <c r="L10552" s="2">
        <v>0</v>
      </c>
      <c r="M10552" s="2">
        <v>0</v>
      </c>
      <c r="N10552" s="2">
        <v>0</v>
      </c>
      <c r="O10552" s="54">
        <v>0</v>
      </c>
    </row>
    <row r="10553" spans="1:15" ht="18" x14ac:dyDescent="0.35">
      <c r="A10553" t="s">
        <v>61</v>
      </c>
      <c r="B10553" t="s">
        <v>22</v>
      </c>
      <c r="C10553" s="19" t="s">
        <v>53</v>
      </c>
      <c r="E10553" s="2">
        <v>6</v>
      </c>
      <c r="F10553" s="2">
        <v>1</v>
      </c>
      <c r="G10553" s="2">
        <v>0</v>
      </c>
      <c r="H10553" s="2">
        <v>0</v>
      </c>
      <c r="I10553" s="2">
        <v>0</v>
      </c>
      <c r="J10553" s="2">
        <v>0</v>
      </c>
      <c r="K10553" s="2">
        <v>0</v>
      </c>
      <c r="L10553" s="2">
        <v>0</v>
      </c>
      <c r="M10553" s="2">
        <v>0</v>
      </c>
      <c r="N10553" s="2">
        <v>0</v>
      </c>
      <c r="O10553" s="54">
        <v>0</v>
      </c>
    </row>
    <row r="10554" spans="1:15" ht="18" x14ac:dyDescent="0.35">
      <c r="A10554" t="s">
        <v>61</v>
      </c>
      <c r="B10554" t="s">
        <v>22</v>
      </c>
      <c r="C10554" s="19" t="s">
        <v>53</v>
      </c>
      <c r="E10554" s="2">
        <v>7</v>
      </c>
      <c r="F10554" s="2">
        <v>1</v>
      </c>
      <c r="G10554" s="2">
        <v>0</v>
      </c>
      <c r="H10554" s="2">
        <v>0</v>
      </c>
      <c r="I10554" s="2">
        <v>0</v>
      </c>
      <c r="J10554" s="2">
        <v>0</v>
      </c>
      <c r="K10554" s="2">
        <v>0</v>
      </c>
      <c r="L10554" s="2">
        <v>0</v>
      </c>
      <c r="M10554" s="2">
        <v>0</v>
      </c>
      <c r="N10554" s="2">
        <v>0</v>
      </c>
      <c r="O10554" s="54">
        <v>0</v>
      </c>
    </row>
    <row r="10555" spans="1:15" ht="18" x14ac:dyDescent="0.35">
      <c r="A10555" t="s">
        <v>61</v>
      </c>
      <c r="B10555" t="s">
        <v>22</v>
      </c>
      <c r="C10555" s="19" t="s">
        <v>53</v>
      </c>
      <c r="E10555" s="2">
        <v>7</v>
      </c>
      <c r="F10555" s="2">
        <v>1</v>
      </c>
      <c r="G10555" s="2">
        <v>0</v>
      </c>
      <c r="H10555" s="2">
        <v>0</v>
      </c>
      <c r="I10555" s="2">
        <v>0</v>
      </c>
      <c r="J10555" s="2">
        <v>0</v>
      </c>
      <c r="K10555" s="2">
        <v>0</v>
      </c>
      <c r="L10555" s="2">
        <v>0</v>
      </c>
      <c r="M10555" s="2">
        <v>0</v>
      </c>
      <c r="N10555" s="2">
        <v>0</v>
      </c>
      <c r="O10555" s="54">
        <v>0</v>
      </c>
    </row>
    <row r="10556" spans="1:15" ht="18" x14ac:dyDescent="0.35">
      <c r="A10556" t="s">
        <v>61</v>
      </c>
      <c r="B10556" t="s">
        <v>22</v>
      </c>
      <c r="C10556" s="19" t="s">
        <v>53</v>
      </c>
      <c r="E10556" s="2">
        <v>8</v>
      </c>
      <c r="F10556" s="2">
        <v>1</v>
      </c>
      <c r="G10556" s="2">
        <v>0</v>
      </c>
      <c r="H10556" s="2">
        <v>0</v>
      </c>
      <c r="I10556" s="2">
        <v>0</v>
      </c>
      <c r="J10556" s="2">
        <v>0</v>
      </c>
      <c r="K10556" s="2">
        <v>0</v>
      </c>
      <c r="L10556" s="2">
        <v>0</v>
      </c>
      <c r="M10556" s="2">
        <v>0</v>
      </c>
      <c r="N10556" s="2">
        <v>0</v>
      </c>
      <c r="O10556" s="54">
        <v>0</v>
      </c>
    </row>
    <row r="10557" spans="1:15" ht="18" x14ac:dyDescent="0.35">
      <c r="A10557" t="s">
        <v>61</v>
      </c>
      <c r="B10557" t="s">
        <v>22</v>
      </c>
      <c r="C10557" s="19" t="s">
        <v>53</v>
      </c>
      <c r="E10557" s="2">
        <v>8</v>
      </c>
      <c r="F10557" s="2">
        <v>1</v>
      </c>
      <c r="G10557" s="2">
        <v>0</v>
      </c>
      <c r="H10557" s="2">
        <v>0</v>
      </c>
      <c r="I10557" s="2">
        <v>0</v>
      </c>
      <c r="J10557" s="2">
        <v>0</v>
      </c>
      <c r="K10557" s="2">
        <v>0</v>
      </c>
      <c r="L10557" s="2">
        <v>0</v>
      </c>
      <c r="M10557" s="2">
        <v>0</v>
      </c>
      <c r="N10557" s="2">
        <v>0</v>
      </c>
      <c r="O10557" s="54">
        <v>0</v>
      </c>
    </row>
    <row r="10558" spans="1:15" ht="18" x14ac:dyDescent="0.35">
      <c r="A10558" t="s">
        <v>61</v>
      </c>
      <c r="B10558" t="s">
        <v>22</v>
      </c>
      <c r="C10558" s="19" t="s">
        <v>53</v>
      </c>
      <c r="E10558" s="2">
        <v>9</v>
      </c>
      <c r="F10558" s="2">
        <v>1</v>
      </c>
      <c r="G10558" s="2">
        <v>0</v>
      </c>
      <c r="H10558" s="2">
        <v>0</v>
      </c>
      <c r="I10558" s="2">
        <v>0</v>
      </c>
      <c r="J10558" s="2">
        <v>0</v>
      </c>
      <c r="K10558" s="2">
        <v>0</v>
      </c>
      <c r="L10558" s="2">
        <v>0</v>
      </c>
      <c r="M10558" s="2">
        <v>0</v>
      </c>
      <c r="N10558" s="2">
        <v>0</v>
      </c>
      <c r="O10558" s="54">
        <v>0</v>
      </c>
    </row>
    <row r="10559" spans="1:15" ht="18" x14ac:dyDescent="0.35">
      <c r="A10559" t="s">
        <v>61</v>
      </c>
      <c r="B10559" t="s">
        <v>22</v>
      </c>
      <c r="C10559" s="19" t="s">
        <v>53</v>
      </c>
      <c r="E10559" s="2">
        <v>9</v>
      </c>
      <c r="F10559" s="2">
        <v>1</v>
      </c>
      <c r="G10559" s="2">
        <v>0</v>
      </c>
      <c r="H10559" s="2">
        <v>0</v>
      </c>
      <c r="I10559" s="2">
        <v>0</v>
      </c>
      <c r="J10559" s="2">
        <v>0</v>
      </c>
      <c r="K10559" s="2">
        <v>0</v>
      </c>
      <c r="L10559" s="2">
        <v>0</v>
      </c>
      <c r="M10559" s="2">
        <v>0</v>
      </c>
      <c r="N10559" s="2">
        <v>0</v>
      </c>
      <c r="O10559" s="54">
        <v>0</v>
      </c>
    </row>
    <row r="10560" spans="1:15" ht="18" x14ac:dyDescent="0.35">
      <c r="A10560" t="s">
        <v>61</v>
      </c>
      <c r="B10560" t="s">
        <v>22</v>
      </c>
      <c r="C10560" s="19" t="s">
        <v>53</v>
      </c>
      <c r="E10560" s="2">
        <v>10</v>
      </c>
      <c r="F10560" s="2">
        <v>1</v>
      </c>
      <c r="G10560" s="2">
        <v>0</v>
      </c>
      <c r="H10560" s="2">
        <v>0</v>
      </c>
      <c r="I10560" s="2">
        <v>0</v>
      </c>
      <c r="J10560" s="2">
        <v>0</v>
      </c>
      <c r="K10560" s="2">
        <v>0</v>
      </c>
      <c r="L10560" s="2">
        <v>0</v>
      </c>
      <c r="M10560" s="2">
        <v>0</v>
      </c>
      <c r="N10560" s="2">
        <v>0</v>
      </c>
      <c r="O10560" s="54">
        <v>0</v>
      </c>
    </row>
    <row r="10561" spans="1:15" ht="18" x14ac:dyDescent="0.35">
      <c r="A10561" t="s">
        <v>61</v>
      </c>
      <c r="B10561" t="s">
        <v>22</v>
      </c>
      <c r="C10561" s="19" t="s">
        <v>53</v>
      </c>
      <c r="E10561" s="2">
        <v>10</v>
      </c>
      <c r="F10561" s="2">
        <v>1</v>
      </c>
      <c r="G10561" s="2">
        <v>0</v>
      </c>
      <c r="H10561" s="2">
        <v>0</v>
      </c>
      <c r="I10561" s="2">
        <v>0</v>
      </c>
      <c r="J10561" s="2">
        <v>0</v>
      </c>
      <c r="K10561" s="2">
        <v>0</v>
      </c>
      <c r="L10561" s="2">
        <v>0</v>
      </c>
      <c r="M10561" s="2">
        <v>0</v>
      </c>
      <c r="N10561" s="2">
        <v>0</v>
      </c>
      <c r="O10561" s="54">
        <v>0</v>
      </c>
    </row>
    <row r="10562" spans="1:15" ht="18" x14ac:dyDescent="0.35">
      <c r="A10562" t="s">
        <v>61</v>
      </c>
      <c r="B10562" t="s">
        <v>22</v>
      </c>
      <c r="C10562" s="19" t="s">
        <v>53</v>
      </c>
      <c r="E10562" s="2">
        <v>11</v>
      </c>
      <c r="F10562" s="2">
        <v>1</v>
      </c>
      <c r="G10562" s="2">
        <v>0</v>
      </c>
      <c r="H10562" s="2">
        <v>0</v>
      </c>
      <c r="I10562" s="2">
        <v>0</v>
      </c>
      <c r="J10562" s="2">
        <v>0</v>
      </c>
      <c r="K10562" s="2">
        <v>0</v>
      </c>
      <c r="L10562" s="2">
        <v>0</v>
      </c>
      <c r="M10562" s="2">
        <v>0</v>
      </c>
      <c r="N10562" s="2">
        <v>0</v>
      </c>
      <c r="O10562" s="54">
        <v>0</v>
      </c>
    </row>
    <row r="10563" spans="1:15" ht="18" x14ac:dyDescent="0.35">
      <c r="A10563" t="s">
        <v>61</v>
      </c>
      <c r="B10563" t="s">
        <v>22</v>
      </c>
      <c r="C10563" s="19" t="s">
        <v>53</v>
      </c>
      <c r="E10563" s="2">
        <v>11</v>
      </c>
      <c r="F10563" s="2">
        <v>1</v>
      </c>
      <c r="G10563" s="2">
        <v>0</v>
      </c>
      <c r="H10563" s="2">
        <v>0</v>
      </c>
      <c r="I10563" s="2">
        <v>0</v>
      </c>
      <c r="J10563" s="2">
        <v>0</v>
      </c>
      <c r="K10563" s="2">
        <v>0</v>
      </c>
      <c r="L10563" s="2">
        <v>0</v>
      </c>
      <c r="M10563" s="2">
        <v>0</v>
      </c>
      <c r="N10563" s="2">
        <v>0</v>
      </c>
      <c r="O10563" s="54">
        <v>0</v>
      </c>
    </row>
    <row r="10564" spans="1:15" ht="18" x14ac:dyDescent="0.35">
      <c r="A10564" t="s">
        <v>61</v>
      </c>
      <c r="B10564" t="s">
        <v>22</v>
      </c>
      <c r="C10564" s="19" t="s">
        <v>53</v>
      </c>
      <c r="E10564" s="2">
        <v>12</v>
      </c>
      <c r="F10564" s="2">
        <v>1</v>
      </c>
      <c r="G10564" s="2">
        <v>0</v>
      </c>
      <c r="H10564" s="2">
        <v>0</v>
      </c>
      <c r="I10564" s="2">
        <v>0</v>
      </c>
      <c r="J10564" s="2">
        <v>0</v>
      </c>
      <c r="K10564" s="2">
        <v>0</v>
      </c>
      <c r="L10564" s="2">
        <v>0</v>
      </c>
      <c r="M10564" s="2">
        <v>0</v>
      </c>
      <c r="N10564" s="2">
        <v>0</v>
      </c>
      <c r="O10564" s="54">
        <v>0</v>
      </c>
    </row>
    <row r="10565" spans="1:15" ht="18" x14ac:dyDescent="0.35">
      <c r="A10565" t="s">
        <v>61</v>
      </c>
      <c r="B10565" t="s">
        <v>22</v>
      </c>
      <c r="C10565" s="19" t="s">
        <v>53</v>
      </c>
      <c r="E10565" s="2">
        <v>12</v>
      </c>
      <c r="F10565" s="2">
        <v>1</v>
      </c>
      <c r="G10565" s="2">
        <v>0</v>
      </c>
      <c r="H10565" s="2">
        <v>0</v>
      </c>
      <c r="I10565" s="2">
        <v>0</v>
      </c>
      <c r="J10565" s="2">
        <v>0</v>
      </c>
      <c r="K10565" s="2">
        <v>0</v>
      </c>
      <c r="L10565" s="2">
        <v>0</v>
      </c>
      <c r="M10565" s="2">
        <v>0</v>
      </c>
      <c r="N10565" s="2">
        <v>0</v>
      </c>
      <c r="O10565" s="54">
        <v>0</v>
      </c>
    </row>
    <row r="10566" spans="1:15" ht="18" x14ac:dyDescent="0.35">
      <c r="A10566" t="s">
        <v>61</v>
      </c>
      <c r="B10566" t="s">
        <v>22</v>
      </c>
      <c r="C10566" s="19" t="s">
        <v>53</v>
      </c>
      <c r="E10566" s="2">
        <v>13</v>
      </c>
      <c r="F10566" s="2">
        <v>1</v>
      </c>
      <c r="G10566" s="2">
        <v>0</v>
      </c>
      <c r="H10566" s="2">
        <v>0</v>
      </c>
      <c r="I10566" s="2">
        <v>0</v>
      </c>
      <c r="J10566" s="2">
        <v>0</v>
      </c>
      <c r="K10566" s="2">
        <v>0</v>
      </c>
      <c r="L10566" s="2">
        <v>0</v>
      </c>
      <c r="M10566" s="2">
        <v>0</v>
      </c>
      <c r="N10566" s="2">
        <v>0</v>
      </c>
      <c r="O10566" s="54">
        <v>0</v>
      </c>
    </row>
    <row r="10567" spans="1:15" ht="18" x14ac:dyDescent="0.35">
      <c r="A10567" t="s">
        <v>61</v>
      </c>
      <c r="B10567" t="s">
        <v>22</v>
      </c>
      <c r="C10567" s="19" t="s">
        <v>53</v>
      </c>
      <c r="E10567" s="2">
        <v>13</v>
      </c>
      <c r="F10567" s="2">
        <v>1</v>
      </c>
      <c r="G10567" s="2">
        <v>0</v>
      </c>
      <c r="H10567" s="2">
        <v>0</v>
      </c>
      <c r="I10567" s="2">
        <v>0</v>
      </c>
      <c r="J10567" s="2">
        <v>0</v>
      </c>
      <c r="K10567" s="2">
        <v>0</v>
      </c>
      <c r="L10567" s="2">
        <v>0</v>
      </c>
      <c r="M10567" s="2">
        <v>0</v>
      </c>
      <c r="N10567" s="2">
        <v>0</v>
      </c>
      <c r="O10567" s="54">
        <v>0</v>
      </c>
    </row>
    <row r="10568" spans="1:15" ht="18" x14ac:dyDescent="0.35">
      <c r="A10568" t="s">
        <v>61</v>
      </c>
      <c r="B10568" t="s">
        <v>22</v>
      </c>
      <c r="C10568" s="19" t="s">
        <v>53</v>
      </c>
      <c r="E10568" s="2">
        <v>14</v>
      </c>
      <c r="F10568" s="2">
        <v>1</v>
      </c>
      <c r="G10568" s="2">
        <v>0</v>
      </c>
      <c r="H10568" s="2">
        <v>0</v>
      </c>
      <c r="I10568" s="2">
        <v>0</v>
      </c>
      <c r="J10568" s="2">
        <v>0</v>
      </c>
      <c r="K10568" s="2">
        <v>0</v>
      </c>
      <c r="L10568" s="2">
        <v>0</v>
      </c>
      <c r="M10568" s="2">
        <v>0</v>
      </c>
      <c r="N10568" s="2">
        <v>0</v>
      </c>
      <c r="O10568" s="54">
        <v>0</v>
      </c>
    </row>
    <row r="10569" spans="1:15" ht="18" x14ac:dyDescent="0.35">
      <c r="A10569" t="s">
        <v>61</v>
      </c>
      <c r="B10569" t="s">
        <v>22</v>
      </c>
      <c r="C10569" s="19" t="s">
        <v>53</v>
      </c>
      <c r="E10569" s="2">
        <v>14</v>
      </c>
      <c r="F10569" s="2">
        <v>1</v>
      </c>
      <c r="G10569" s="2">
        <v>0</v>
      </c>
      <c r="H10569" s="2">
        <v>0</v>
      </c>
      <c r="I10569" s="2">
        <v>0</v>
      </c>
      <c r="J10569" s="2">
        <v>0</v>
      </c>
      <c r="K10569" s="2">
        <v>0</v>
      </c>
      <c r="L10569" s="2">
        <v>0</v>
      </c>
      <c r="M10569" s="2">
        <v>0</v>
      </c>
      <c r="N10569" s="2">
        <v>0</v>
      </c>
      <c r="O10569" s="54">
        <v>0</v>
      </c>
    </row>
    <row r="10570" spans="1:15" ht="18" x14ac:dyDescent="0.35">
      <c r="A10570" t="s">
        <v>61</v>
      </c>
      <c r="B10570" t="s">
        <v>22</v>
      </c>
      <c r="C10570" s="19" t="s">
        <v>53</v>
      </c>
      <c r="E10570" s="2">
        <v>15</v>
      </c>
      <c r="F10570" s="2">
        <v>1</v>
      </c>
      <c r="G10570" s="2">
        <v>0</v>
      </c>
      <c r="H10570" s="2">
        <v>0</v>
      </c>
      <c r="I10570" s="2">
        <v>0</v>
      </c>
      <c r="J10570" s="2">
        <v>0</v>
      </c>
      <c r="K10570" s="2">
        <v>0</v>
      </c>
      <c r="L10570" s="2">
        <v>0</v>
      </c>
      <c r="M10570" s="2">
        <v>0</v>
      </c>
      <c r="N10570" s="2">
        <v>0</v>
      </c>
      <c r="O10570" s="54">
        <v>0</v>
      </c>
    </row>
    <row r="10571" spans="1:15" ht="18" x14ac:dyDescent="0.35">
      <c r="A10571" t="s">
        <v>61</v>
      </c>
      <c r="B10571" t="s">
        <v>22</v>
      </c>
      <c r="C10571" s="19" t="s">
        <v>53</v>
      </c>
      <c r="E10571" s="2">
        <v>15</v>
      </c>
      <c r="F10571" s="2">
        <v>1</v>
      </c>
      <c r="G10571" s="2">
        <v>0</v>
      </c>
      <c r="H10571" s="2">
        <v>0</v>
      </c>
      <c r="I10571" s="2">
        <v>0</v>
      </c>
      <c r="J10571" s="2">
        <v>0</v>
      </c>
      <c r="K10571" s="2">
        <v>0</v>
      </c>
      <c r="L10571" s="2">
        <v>0</v>
      </c>
      <c r="M10571" s="2">
        <v>0</v>
      </c>
      <c r="N10571" s="2">
        <v>0</v>
      </c>
      <c r="O10571" s="54">
        <v>0</v>
      </c>
    </row>
    <row r="10572" spans="1:15" ht="18" x14ac:dyDescent="0.35">
      <c r="A10572" t="s">
        <v>61</v>
      </c>
      <c r="B10572" t="s">
        <v>22</v>
      </c>
      <c r="C10572" s="19" t="s">
        <v>53</v>
      </c>
      <c r="E10572" s="2">
        <v>16</v>
      </c>
      <c r="F10572" s="2">
        <v>1</v>
      </c>
      <c r="G10572" s="2">
        <v>0</v>
      </c>
      <c r="H10572" s="2">
        <v>0</v>
      </c>
      <c r="I10572" s="2">
        <v>0</v>
      </c>
      <c r="J10572" s="2">
        <v>0</v>
      </c>
      <c r="K10572" s="2">
        <v>0</v>
      </c>
      <c r="L10572" s="2">
        <v>0</v>
      </c>
      <c r="M10572" s="2">
        <v>0</v>
      </c>
      <c r="N10572" s="2">
        <v>0</v>
      </c>
      <c r="O10572" s="54">
        <v>0</v>
      </c>
    </row>
    <row r="10573" spans="1:15" ht="18" x14ac:dyDescent="0.35">
      <c r="A10573" t="s">
        <v>61</v>
      </c>
      <c r="B10573" t="s">
        <v>22</v>
      </c>
      <c r="C10573" s="19" t="s">
        <v>53</v>
      </c>
      <c r="E10573" s="2">
        <v>16</v>
      </c>
      <c r="F10573" s="2">
        <v>1</v>
      </c>
      <c r="G10573" s="2">
        <v>0</v>
      </c>
      <c r="H10573" s="2">
        <v>0</v>
      </c>
      <c r="I10573" s="2">
        <v>0</v>
      </c>
      <c r="J10573" s="2">
        <v>0</v>
      </c>
      <c r="K10573" s="2">
        <v>0</v>
      </c>
      <c r="L10573" s="2">
        <v>0</v>
      </c>
      <c r="M10573" s="2">
        <v>0</v>
      </c>
      <c r="N10573" s="2">
        <v>0</v>
      </c>
      <c r="O10573" s="54">
        <v>0</v>
      </c>
    </row>
    <row r="10574" spans="1:15" ht="18" x14ac:dyDescent="0.35">
      <c r="A10574" t="s">
        <v>61</v>
      </c>
      <c r="B10574" t="s">
        <v>22</v>
      </c>
      <c r="C10574" s="19" t="s">
        <v>53</v>
      </c>
      <c r="E10574" s="2">
        <v>17</v>
      </c>
      <c r="F10574" s="2">
        <v>1</v>
      </c>
      <c r="G10574" s="2">
        <v>0</v>
      </c>
      <c r="H10574" s="2">
        <v>0</v>
      </c>
      <c r="I10574" s="2">
        <v>0</v>
      </c>
      <c r="J10574" s="2">
        <v>0</v>
      </c>
      <c r="K10574" s="2">
        <v>0</v>
      </c>
      <c r="L10574" s="2">
        <v>0</v>
      </c>
      <c r="M10574" s="2">
        <v>0</v>
      </c>
      <c r="N10574" s="2">
        <v>0</v>
      </c>
      <c r="O10574" s="54">
        <v>0</v>
      </c>
    </row>
    <row r="10575" spans="1:15" ht="18" x14ac:dyDescent="0.35">
      <c r="A10575" t="s">
        <v>61</v>
      </c>
      <c r="B10575" t="s">
        <v>22</v>
      </c>
      <c r="C10575" s="19" t="s">
        <v>53</v>
      </c>
      <c r="E10575" s="2">
        <v>17</v>
      </c>
      <c r="F10575" s="2">
        <v>1</v>
      </c>
      <c r="G10575" s="2">
        <v>0</v>
      </c>
      <c r="H10575" s="2">
        <v>0</v>
      </c>
      <c r="I10575" s="2">
        <v>0</v>
      </c>
      <c r="J10575" s="2">
        <v>0</v>
      </c>
      <c r="K10575" s="2">
        <v>0</v>
      </c>
      <c r="L10575" s="2">
        <v>0</v>
      </c>
      <c r="M10575" s="2">
        <v>0</v>
      </c>
      <c r="N10575" s="2">
        <v>0</v>
      </c>
      <c r="O10575" s="54">
        <v>0</v>
      </c>
    </row>
    <row r="10576" spans="1:15" ht="18" x14ac:dyDescent="0.35">
      <c r="A10576" t="s">
        <v>61</v>
      </c>
      <c r="B10576" t="s">
        <v>22</v>
      </c>
      <c r="C10576" s="19" t="s">
        <v>53</v>
      </c>
      <c r="E10576" s="2">
        <v>18</v>
      </c>
      <c r="F10576" s="2">
        <v>1</v>
      </c>
      <c r="G10576" s="2">
        <v>0</v>
      </c>
      <c r="H10576" s="2">
        <v>0</v>
      </c>
      <c r="I10576" s="2">
        <v>0</v>
      </c>
      <c r="J10576" s="2">
        <v>0</v>
      </c>
      <c r="K10576" s="2">
        <v>0</v>
      </c>
      <c r="L10576" s="2">
        <v>0</v>
      </c>
      <c r="M10576" s="2">
        <v>0</v>
      </c>
      <c r="N10576" s="2">
        <v>0</v>
      </c>
      <c r="O10576" s="54">
        <v>0</v>
      </c>
    </row>
    <row r="10577" spans="1:15" ht="18" x14ac:dyDescent="0.35">
      <c r="A10577" t="s">
        <v>61</v>
      </c>
      <c r="B10577" t="s">
        <v>22</v>
      </c>
      <c r="C10577" s="19" t="s">
        <v>53</v>
      </c>
      <c r="E10577" s="2">
        <v>18</v>
      </c>
      <c r="F10577" s="2">
        <v>1</v>
      </c>
      <c r="G10577" s="2">
        <v>0</v>
      </c>
      <c r="H10577" s="2">
        <v>0</v>
      </c>
      <c r="I10577" s="2">
        <v>0</v>
      </c>
      <c r="J10577" s="2">
        <v>0</v>
      </c>
      <c r="K10577" s="2">
        <v>0</v>
      </c>
      <c r="L10577" s="2">
        <v>0</v>
      </c>
      <c r="M10577" s="2">
        <v>0</v>
      </c>
      <c r="N10577" s="2">
        <v>0</v>
      </c>
      <c r="O10577" s="54">
        <v>0</v>
      </c>
    </row>
    <row r="10578" spans="1:15" ht="18" x14ac:dyDescent="0.35">
      <c r="A10578" t="s">
        <v>61</v>
      </c>
      <c r="B10578" t="s">
        <v>22</v>
      </c>
      <c r="C10578" s="19" t="s">
        <v>53</v>
      </c>
      <c r="E10578" s="2">
        <v>19</v>
      </c>
      <c r="F10578" s="2">
        <v>1</v>
      </c>
      <c r="G10578" s="2">
        <v>0</v>
      </c>
      <c r="H10578" s="2">
        <v>0</v>
      </c>
      <c r="I10578" s="2">
        <v>0</v>
      </c>
      <c r="J10578" s="2">
        <v>0</v>
      </c>
      <c r="K10578" s="2">
        <v>0</v>
      </c>
      <c r="L10578" s="2">
        <v>0</v>
      </c>
      <c r="M10578" s="2">
        <v>0</v>
      </c>
      <c r="N10578" s="2">
        <v>0</v>
      </c>
      <c r="O10578" s="54">
        <v>0</v>
      </c>
    </row>
    <row r="10579" spans="1:15" ht="18" x14ac:dyDescent="0.35">
      <c r="A10579" t="s">
        <v>61</v>
      </c>
      <c r="B10579" t="s">
        <v>22</v>
      </c>
      <c r="C10579" s="19" t="s">
        <v>53</v>
      </c>
      <c r="E10579" s="2">
        <v>19</v>
      </c>
      <c r="F10579" s="2">
        <v>1</v>
      </c>
      <c r="G10579" s="2">
        <v>0</v>
      </c>
      <c r="H10579" s="2">
        <v>0</v>
      </c>
      <c r="I10579" s="2">
        <v>0</v>
      </c>
      <c r="J10579" s="2">
        <v>0</v>
      </c>
      <c r="K10579" s="2">
        <v>0</v>
      </c>
      <c r="L10579" s="2">
        <v>0</v>
      </c>
      <c r="M10579" s="2">
        <v>0</v>
      </c>
      <c r="N10579" s="2">
        <v>0</v>
      </c>
      <c r="O10579" s="54">
        <v>0</v>
      </c>
    </row>
    <row r="10580" spans="1:15" ht="18" x14ac:dyDescent="0.35">
      <c r="A10580" t="s">
        <v>61</v>
      </c>
      <c r="B10580" t="s">
        <v>22</v>
      </c>
      <c r="C10580" s="19" t="s">
        <v>53</v>
      </c>
      <c r="E10580" s="2">
        <v>20</v>
      </c>
      <c r="F10580" s="2">
        <v>1</v>
      </c>
      <c r="G10580" s="2">
        <v>0</v>
      </c>
      <c r="H10580" s="2">
        <v>0</v>
      </c>
      <c r="I10580" s="2">
        <v>0</v>
      </c>
      <c r="J10580" s="2">
        <v>0</v>
      </c>
      <c r="K10580" s="2">
        <v>0</v>
      </c>
      <c r="L10580" s="2">
        <v>0</v>
      </c>
      <c r="M10580" s="2">
        <v>0</v>
      </c>
      <c r="N10580" s="2">
        <v>0</v>
      </c>
      <c r="O10580" s="54">
        <v>0</v>
      </c>
    </row>
    <row r="10581" spans="1:15" ht="18" x14ac:dyDescent="0.35">
      <c r="A10581" t="s">
        <v>61</v>
      </c>
      <c r="B10581" t="s">
        <v>22</v>
      </c>
      <c r="C10581" s="19" t="s">
        <v>53</v>
      </c>
      <c r="E10581" s="2">
        <v>20</v>
      </c>
      <c r="F10581" s="2">
        <v>1</v>
      </c>
      <c r="G10581" s="2">
        <v>0</v>
      </c>
      <c r="H10581" s="2">
        <v>0</v>
      </c>
      <c r="I10581" s="2">
        <v>0</v>
      </c>
      <c r="J10581" s="2">
        <v>0</v>
      </c>
      <c r="K10581" s="2">
        <v>0</v>
      </c>
      <c r="L10581" s="2">
        <v>0</v>
      </c>
      <c r="M10581" s="2">
        <v>0</v>
      </c>
      <c r="N10581" s="2">
        <v>0</v>
      </c>
      <c r="O10581" s="54">
        <v>0</v>
      </c>
    </row>
    <row r="10582" spans="1:15" ht="18" x14ac:dyDescent="0.35">
      <c r="A10582" t="s">
        <v>61</v>
      </c>
      <c r="B10582" t="s">
        <v>22</v>
      </c>
      <c r="C10582" s="19" t="s">
        <v>53</v>
      </c>
      <c r="E10582" s="2">
        <v>21</v>
      </c>
      <c r="F10582" s="2">
        <v>1</v>
      </c>
      <c r="G10582" s="2">
        <v>0</v>
      </c>
      <c r="H10582" s="2">
        <v>0</v>
      </c>
      <c r="I10582" s="2">
        <v>0</v>
      </c>
      <c r="J10582" s="2">
        <v>0</v>
      </c>
      <c r="K10582" s="2">
        <v>0</v>
      </c>
      <c r="L10582" s="2">
        <v>0</v>
      </c>
      <c r="M10582" s="2">
        <v>0</v>
      </c>
      <c r="N10582" s="2">
        <v>0</v>
      </c>
      <c r="O10582" s="54">
        <v>0</v>
      </c>
    </row>
    <row r="10583" spans="1:15" ht="18" x14ac:dyDescent="0.35">
      <c r="A10583" t="s">
        <v>61</v>
      </c>
      <c r="B10583" t="s">
        <v>22</v>
      </c>
      <c r="C10583" s="19" t="s">
        <v>53</v>
      </c>
      <c r="E10583" s="2">
        <v>21</v>
      </c>
      <c r="F10583" s="2">
        <v>1</v>
      </c>
      <c r="G10583" s="2">
        <v>0</v>
      </c>
      <c r="H10583" s="2">
        <v>0</v>
      </c>
      <c r="I10583" s="2">
        <v>0</v>
      </c>
      <c r="J10583" s="2">
        <v>0</v>
      </c>
      <c r="K10583" s="2">
        <v>0</v>
      </c>
      <c r="L10583" s="2">
        <v>0</v>
      </c>
      <c r="M10583" s="2">
        <v>0</v>
      </c>
      <c r="N10583" s="2">
        <v>0</v>
      </c>
      <c r="O10583" s="54">
        <v>0</v>
      </c>
    </row>
    <row r="10584" spans="1:15" ht="18" x14ac:dyDescent="0.35">
      <c r="A10584" t="s">
        <v>61</v>
      </c>
      <c r="B10584" t="s">
        <v>22</v>
      </c>
      <c r="C10584" s="19" t="s">
        <v>53</v>
      </c>
      <c r="E10584" s="2">
        <v>22</v>
      </c>
      <c r="F10584" s="2">
        <v>1</v>
      </c>
      <c r="G10584" s="2">
        <v>0</v>
      </c>
      <c r="H10584" s="2">
        <v>0</v>
      </c>
      <c r="I10584" s="2">
        <v>0</v>
      </c>
      <c r="J10584" s="2">
        <v>0</v>
      </c>
      <c r="K10584" s="2">
        <v>0</v>
      </c>
      <c r="L10584" s="2">
        <v>0</v>
      </c>
      <c r="M10584" s="2">
        <v>0</v>
      </c>
      <c r="N10584" s="2">
        <v>0</v>
      </c>
      <c r="O10584" s="54">
        <v>0</v>
      </c>
    </row>
    <row r="10585" spans="1:15" ht="18" x14ac:dyDescent="0.35">
      <c r="A10585" t="s">
        <v>61</v>
      </c>
      <c r="B10585" t="s">
        <v>22</v>
      </c>
      <c r="C10585" s="19" t="s">
        <v>53</v>
      </c>
      <c r="E10585" s="2">
        <v>23</v>
      </c>
      <c r="F10585" s="2">
        <v>1</v>
      </c>
      <c r="G10585" s="2">
        <v>0</v>
      </c>
      <c r="H10585" s="2">
        <v>0</v>
      </c>
      <c r="I10585" s="2">
        <v>0</v>
      </c>
      <c r="J10585" s="2">
        <v>0</v>
      </c>
      <c r="K10585" s="2">
        <v>0</v>
      </c>
      <c r="L10585" s="2">
        <v>0</v>
      </c>
      <c r="M10585" s="2">
        <v>0</v>
      </c>
      <c r="N10585" s="2">
        <v>0</v>
      </c>
      <c r="O10585" s="54">
        <v>0</v>
      </c>
    </row>
    <row r="10586" spans="1:15" ht="18" x14ac:dyDescent="0.35">
      <c r="A10586" t="s">
        <v>61</v>
      </c>
      <c r="B10586" t="s">
        <v>22</v>
      </c>
      <c r="C10586" s="19" t="s">
        <v>53</v>
      </c>
      <c r="E10586" s="2">
        <v>23</v>
      </c>
      <c r="F10586" s="2">
        <v>1</v>
      </c>
      <c r="G10586" s="2">
        <v>0</v>
      </c>
      <c r="H10586" s="2">
        <v>0</v>
      </c>
      <c r="I10586" s="2">
        <v>0</v>
      </c>
      <c r="J10586" s="2">
        <v>0</v>
      </c>
      <c r="K10586" s="2">
        <v>0</v>
      </c>
      <c r="L10586" s="2">
        <v>0</v>
      </c>
      <c r="M10586" s="2">
        <v>0</v>
      </c>
      <c r="N10586" s="2">
        <v>0</v>
      </c>
      <c r="O10586" s="54">
        <v>0</v>
      </c>
    </row>
    <row r="10587" spans="1:15" ht="18" x14ac:dyDescent="0.35">
      <c r="A10587" t="s">
        <v>61</v>
      </c>
      <c r="B10587" t="s">
        <v>22</v>
      </c>
      <c r="C10587" s="19" t="s">
        <v>53</v>
      </c>
      <c r="E10587" s="2">
        <v>24</v>
      </c>
      <c r="F10587" s="2">
        <v>1</v>
      </c>
      <c r="G10587" s="2">
        <v>0</v>
      </c>
      <c r="H10587" s="2">
        <v>0</v>
      </c>
      <c r="I10587" s="2">
        <v>0</v>
      </c>
      <c r="J10587" s="2">
        <v>0</v>
      </c>
      <c r="K10587" s="2">
        <v>0</v>
      </c>
      <c r="L10587" s="2">
        <v>0</v>
      </c>
      <c r="M10587" s="2">
        <v>0</v>
      </c>
      <c r="N10587" s="2">
        <v>0</v>
      </c>
      <c r="O10587" s="54">
        <v>0</v>
      </c>
    </row>
    <row r="10588" spans="1:15" ht="18" x14ac:dyDescent="0.35">
      <c r="A10588" t="s">
        <v>61</v>
      </c>
      <c r="B10588" t="s">
        <v>22</v>
      </c>
      <c r="C10588" s="19" t="s">
        <v>53</v>
      </c>
      <c r="E10588" s="2">
        <v>25</v>
      </c>
      <c r="F10588" s="2">
        <v>1</v>
      </c>
      <c r="G10588" s="2">
        <v>0</v>
      </c>
      <c r="H10588" s="2">
        <v>0</v>
      </c>
      <c r="I10588" s="2">
        <v>0</v>
      </c>
      <c r="J10588" s="2">
        <v>0</v>
      </c>
      <c r="K10588" s="2">
        <v>0</v>
      </c>
      <c r="L10588" s="2">
        <v>0</v>
      </c>
      <c r="M10588" s="2">
        <v>0</v>
      </c>
      <c r="N10588" s="2">
        <v>0</v>
      </c>
      <c r="O10588" s="54">
        <v>0</v>
      </c>
    </row>
    <row r="10589" spans="1:15" ht="18" x14ac:dyDescent="0.35">
      <c r="A10589" t="s">
        <v>61</v>
      </c>
      <c r="B10589" t="s">
        <v>22</v>
      </c>
      <c r="C10589" s="19" t="s">
        <v>53</v>
      </c>
      <c r="E10589" s="2">
        <v>25</v>
      </c>
      <c r="F10589" s="2">
        <v>1</v>
      </c>
      <c r="G10589" s="2">
        <v>0</v>
      </c>
      <c r="H10589" s="2">
        <v>0</v>
      </c>
      <c r="I10589" s="2">
        <v>0</v>
      </c>
      <c r="J10589" s="2">
        <v>0</v>
      </c>
      <c r="K10589" s="2">
        <v>0</v>
      </c>
      <c r="L10589" s="2">
        <v>0</v>
      </c>
      <c r="M10589" s="2">
        <v>0</v>
      </c>
      <c r="N10589" s="2">
        <v>0</v>
      </c>
      <c r="O10589" s="54">
        <v>0</v>
      </c>
    </row>
    <row r="10590" spans="1:15" ht="18" x14ac:dyDescent="0.35">
      <c r="A10590" t="s">
        <v>61</v>
      </c>
      <c r="B10590" t="s">
        <v>22</v>
      </c>
      <c r="C10590" s="19" t="s">
        <v>53</v>
      </c>
      <c r="E10590" s="2">
        <v>26</v>
      </c>
      <c r="F10590" s="2">
        <v>1</v>
      </c>
      <c r="G10590" s="2">
        <v>0</v>
      </c>
      <c r="H10590" s="2">
        <v>0</v>
      </c>
      <c r="I10590" s="2">
        <v>0</v>
      </c>
      <c r="J10590" s="2">
        <v>0</v>
      </c>
      <c r="K10590" s="2">
        <v>0</v>
      </c>
      <c r="L10590" s="2">
        <v>0</v>
      </c>
      <c r="M10590" s="2">
        <v>0</v>
      </c>
      <c r="N10590" s="2">
        <v>0</v>
      </c>
      <c r="O10590" s="54">
        <v>0</v>
      </c>
    </row>
    <row r="10591" spans="1:15" ht="18" x14ac:dyDescent="0.35">
      <c r="A10591" t="s">
        <v>61</v>
      </c>
      <c r="B10591" t="s">
        <v>22</v>
      </c>
      <c r="C10591" s="19" t="s">
        <v>53</v>
      </c>
      <c r="E10591" s="2">
        <v>27</v>
      </c>
      <c r="F10591" s="2">
        <v>1</v>
      </c>
      <c r="G10591" s="2">
        <v>0</v>
      </c>
      <c r="H10591" s="2">
        <v>0</v>
      </c>
      <c r="I10591" s="2">
        <v>0</v>
      </c>
      <c r="J10591" s="2">
        <v>0</v>
      </c>
      <c r="K10591" s="2">
        <v>0</v>
      </c>
      <c r="L10591" s="2">
        <v>0</v>
      </c>
      <c r="M10591" s="2">
        <v>0</v>
      </c>
      <c r="N10591" s="2">
        <v>0</v>
      </c>
      <c r="O10591" s="54">
        <v>0</v>
      </c>
    </row>
    <row r="10592" spans="1:15" ht="18" x14ac:dyDescent="0.35">
      <c r="A10592" t="s">
        <v>61</v>
      </c>
      <c r="B10592" t="s">
        <v>22</v>
      </c>
      <c r="C10592" s="19" t="s">
        <v>53</v>
      </c>
      <c r="E10592" s="2">
        <v>28</v>
      </c>
      <c r="F10592" s="2">
        <v>1</v>
      </c>
      <c r="G10592" s="2">
        <v>0</v>
      </c>
      <c r="H10592" s="2">
        <v>0</v>
      </c>
      <c r="I10592" s="2">
        <v>0</v>
      </c>
      <c r="J10592" s="2">
        <v>0</v>
      </c>
      <c r="K10592" s="2">
        <v>0</v>
      </c>
      <c r="L10592" s="2">
        <v>0</v>
      </c>
      <c r="M10592" s="2">
        <v>0</v>
      </c>
      <c r="N10592" s="2">
        <v>0</v>
      </c>
      <c r="O10592" s="54">
        <v>0</v>
      </c>
    </row>
    <row r="10593" spans="1:15" ht="18" x14ac:dyDescent="0.35">
      <c r="A10593" t="s">
        <v>61</v>
      </c>
      <c r="B10593" t="s">
        <v>22</v>
      </c>
      <c r="C10593" s="19" t="s">
        <v>53</v>
      </c>
      <c r="E10593" s="2">
        <v>28</v>
      </c>
      <c r="F10593" s="2">
        <v>1</v>
      </c>
      <c r="G10593" s="2">
        <v>0</v>
      </c>
      <c r="H10593" s="2">
        <v>0</v>
      </c>
      <c r="I10593" s="2">
        <v>0</v>
      </c>
      <c r="J10593" s="2">
        <v>0</v>
      </c>
      <c r="K10593" s="2">
        <v>0</v>
      </c>
      <c r="L10593" s="2">
        <v>0</v>
      </c>
      <c r="M10593" s="2">
        <v>0</v>
      </c>
      <c r="N10593" s="2">
        <v>0</v>
      </c>
      <c r="O10593" s="54">
        <v>0</v>
      </c>
    </row>
    <row r="10594" spans="1:15" ht="18" x14ac:dyDescent="0.35">
      <c r="A10594" t="s">
        <v>61</v>
      </c>
      <c r="B10594" t="s">
        <v>22</v>
      </c>
      <c r="C10594" s="19" t="s">
        <v>53</v>
      </c>
      <c r="E10594" s="2">
        <v>29</v>
      </c>
      <c r="F10594" s="2">
        <v>1</v>
      </c>
      <c r="G10594" s="2">
        <v>0</v>
      </c>
      <c r="H10594" s="2">
        <v>0</v>
      </c>
      <c r="I10594" s="2">
        <v>0</v>
      </c>
      <c r="J10594" s="2">
        <v>0</v>
      </c>
      <c r="K10594" s="2">
        <v>0</v>
      </c>
      <c r="L10594" s="2">
        <v>0</v>
      </c>
      <c r="M10594" s="2">
        <v>0</v>
      </c>
      <c r="N10594" s="2">
        <v>0</v>
      </c>
      <c r="O10594" s="54">
        <v>0</v>
      </c>
    </row>
    <row r="10595" spans="1:15" ht="18" x14ac:dyDescent="0.35">
      <c r="A10595" t="s">
        <v>61</v>
      </c>
      <c r="B10595" t="s">
        <v>22</v>
      </c>
      <c r="C10595" s="19" t="s">
        <v>53</v>
      </c>
      <c r="E10595" s="2">
        <v>30</v>
      </c>
      <c r="F10595" s="2">
        <v>1</v>
      </c>
      <c r="G10595" s="2">
        <v>0</v>
      </c>
      <c r="H10595" s="2">
        <v>0</v>
      </c>
      <c r="I10595" s="2">
        <v>0</v>
      </c>
      <c r="J10595" s="2">
        <v>0</v>
      </c>
      <c r="K10595" s="2">
        <v>0</v>
      </c>
      <c r="L10595" s="2">
        <v>0</v>
      </c>
      <c r="M10595" s="2">
        <v>0</v>
      </c>
      <c r="N10595" s="2">
        <v>0</v>
      </c>
      <c r="O10595" s="54">
        <v>0</v>
      </c>
    </row>
    <row r="10596" spans="1:15" ht="18" x14ac:dyDescent="0.35">
      <c r="A10596" t="s">
        <v>61</v>
      </c>
      <c r="B10596" t="s">
        <v>22</v>
      </c>
      <c r="C10596" s="19" t="s">
        <v>53</v>
      </c>
      <c r="E10596" s="2">
        <v>31</v>
      </c>
      <c r="F10596" s="2">
        <v>1</v>
      </c>
      <c r="G10596" s="2">
        <v>0</v>
      </c>
      <c r="H10596" s="2">
        <v>0</v>
      </c>
      <c r="I10596" s="2">
        <v>0</v>
      </c>
      <c r="J10596" s="2">
        <v>0</v>
      </c>
      <c r="K10596" s="2">
        <v>0</v>
      </c>
      <c r="L10596" s="2">
        <v>0</v>
      </c>
      <c r="M10596" s="2">
        <v>0</v>
      </c>
      <c r="N10596" s="2">
        <v>0</v>
      </c>
      <c r="O10596" s="54">
        <v>0</v>
      </c>
    </row>
    <row r="10597" spans="1:15" ht="18" x14ac:dyDescent="0.35">
      <c r="A10597" t="s">
        <v>61</v>
      </c>
      <c r="B10597" t="s">
        <v>22</v>
      </c>
      <c r="C10597" s="19" t="s">
        <v>54</v>
      </c>
      <c r="E10597" s="2">
        <v>1</v>
      </c>
      <c r="F10597" s="2">
        <v>1</v>
      </c>
      <c r="G10597" s="2">
        <v>0</v>
      </c>
      <c r="H10597" s="2">
        <v>0</v>
      </c>
      <c r="I10597" s="2">
        <v>0</v>
      </c>
      <c r="J10597" s="2">
        <v>0</v>
      </c>
      <c r="K10597" s="2">
        <v>0</v>
      </c>
      <c r="L10597" s="2">
        <v>0</v>
      </c>
      <c r="M10597" s="2">
        <v>0</v>
      </c>
      <c r="N10597" s="2">
        <v>0</v>
      </c>
      <c r="O10597" s="54">
        <v>0</v>
      </c>
    </row>
    <row r="10598" spans="1:15" ht="18" x14ac:dyDescent="0.35">
      <c r="A10598" t="s">
        <v>61</v>
      </c>
      <c r="B10598" t="s">
        <v>22</v>
      </c>
      <c r="C10598" s="19" t="s">
        <v>54</v>
      </c>
      <c r="E10598" s="2">
        <v>2</v>
      </c>
      <c r="F10598" s="2">
        <v>1</v>
      </c>
      <c r="G10598" s="2">
        <v>0</v>
      </c>
      <c r="H10598" s="2">
        <v>0</v>
      </c>
      <c r="I10598" s="2">
        <v>0</v>
      </c>
      <c r="J10598" s="2">
        <v>0</v>
      </c>
      <c r="K10598" s="2">
        <v>0</v>
      </c>
      <c r="L10598" s="2">
        <v>0</v>
      </c>
      <c r="M10598" s="2">
        <v>0</v>
      </c>
      <c r="N10598" s="2">
        <v>0</v>
      </c>
      <c r="O10598" s="54">
        <v>0</v>
      </c>
    </row>
    <row r="10599" spans="1:15" ht="18" x14ac:dyDescent="0.35">
      <c r="A10599" t="s">
        <v>61</v>
      </c>
      <c r="B10599" t="s">
        <v>22</v>
      </c>
      <c r="C10599" s="19" t="s">
        <v>54</v>
      </c>
      <c r="E10599" s="2">
        <v>2</v>
      </c>
      <c r="F10599" s="2">
        <v>1</v>
      </c>
      <c r="G10599" s="2">
        <v>0</v>
      </c>
      <c r="H10599" s="2">
        <v>0</v>
      </c>
      <c r="I10599" s="2">
        <v>0</v>
      </c>
      <c r="J10599" s="2">
        <v>0</v>
      </c>
      <c r="K10599" s="2">
        <v>0</v>
      </c>
      <c r="L10599" s="2">
        <v>0</v>
      </c>
      <c r="M10599" s="2">
        <v>0</v>
      </c>
      <c r="N10599" s="2">
        <v>0</v>
      </c>
      <c r="O10599" s="54">
        <v>0</v>
      </c>
    </row>
    <row r="10600" spans="1:15" ht="18" x14ac:dyDescent="0.35">
      <c r="A10600" t="s">
        <v>61</v>
      </c>
      <c r="B10600" t="s">
        <v>22</v>
      </c>
      <c r="C10600" s="19" t="s">
        <v>54</v>
      </c>
      <c r="E10600" s="2">
        <v>3</v>
      </c>
      <c r="F10600" s="2">
        <v>1</v>
      </c>
      <c r="G10600" s="2">
        <v>0</v>
      </c>
      <c r="H10600" s="2">
        <v>0</v>
      </c>
      <c r="I10600" s="2">
        <v>0</v>
      </c>
      <c r="J10600" s="2">
        <v>0</v>
      </c>
      <c r="K10600" s="2">
        <v>0</v>
      </c>
      <c r="L10600" s="2">
        <v>0</v>
      </c>
      <c r="M10600" s="2">
        <v>0</v>
      </c>
      <c r="N10600" s="2">
        <v>0</v>
      </c>
      <c r="O10600" s="54">
        <v>0</v>
      </c>
    </row>
    <row r="10601" spans="1:15" ht="18" x14ac:dyDescent="0.35">
      <c r="A10601" t="s">
        <v>61</v>
      </c>
      <c r="B10601" t="s">
        <v>22</v>
      </c>
      <c r="C10601" s="19" t="s">
        <v>54</v>
      </c>
      <c r="E10601" s="2">
        <v>3</v>
      </c>
      <c r="F10601" s="2">
        <v>1</v>
      </c>
      <c r="G10601" s="2">
        <v>0</v>
      </c>
      <c r="H10601" s="2">
        <v>0</v>
      </c>
      <c r="I10601" s="2">
        <v>0</v>
      </c>
      <c r="J10601" s="2">
        <v>0</v>
      </c>
      <c r="K10601" s="2">
        <v>0</v>
      </c>
      <c r="L10601" s="2">
        <v>0</v>
      </c>
      <c r="M10601" s="2">
        <v>0</v>
      </c>
      <c r="N10601" s="2">
        <v>0</v>
      </c>
      <c r="O10601" s="54">
        <v>0</v>
      </c>
    </row>
    <row r="10602" spans="1:15" ht="18" x14ac:dyDescent="0.35">
      <c r="A10602" t="s">
        <v>61</v>
      </c>
      <c r="B10602" t="s">
        <v>22</v>
      </c>
      <c r="C10602" s="19" t="s">
        <v>54</v>
      </c>
      <c r="E10602" s="2">
        <v>4</v>
      </c>
      <c r="F10602" s="2">
        <v>1</v>
      </c>
      <c r="G10602" s="2">
        <v>0</v>
      </c>
      <c r="H10602" s="2">
        <v>0</v>
      </c>
      <c r="I10602" s="2">
        <v>0</v>
      </c>
      <c r="J10602" s="2">
        <v>0</v>
      </c>
      <c r="K10602" s="2">
        <v>0</v>
      </c>
      <c r="L10602" s="2">
        <v>0</v>
      </c>
      <c r="M10602" s="2">
        <v>0</v>
      </c>
      <c r="N10602" s="2">
        <v>0</v>
      </c>
      <c r="O10602" s="54">
        <v>0</v>
      </c>
    </row>
    <row r="10603" spans="1:15" ht="18" x14ac:dyDescent="0.35">
      <c r="A10603" t="s">
        <v>61</v>
      </c>
      <c r="B10603" t="s">
        <v>22</v>
      </c>
      <c r="C10603" s="19" t="s">
        <v>54</v>
      </c>
      <c r="E10603" s="2">
        <v>4</v>
      </c>
      <c r="F10603" s="2">
        <v>1</v>
      </c>
      <c r="G10603" s="2">
        <v>0</v>
      </c>
      <c r="H10603" s="2">
        <v>0</v>
      </c>
      <c r="I10603" s="2">
        <v>0</v>
      </c>
      <c r="J10603" s="2">
        <v>0</v>
      </c>
      <c r="K10603" s="2">
        <v>0</v>
      </c>
      <c r="L10603" s="2">
        <v>0</v>
      </c>
      <c r="M10603" s="2">
        <v>0</v>
      </c>
      <c r="N10603" s="2">
        <v>0</v>
      </c>
      <c r="O10603" s="54">
        <v>0</v>
      </c>
    </row>
    <row r="10604" spans="1:15" ht="18" x14ac:dyDescent="0.35">
      <c r="A10604" t="s">
        <v>61</v>
      </c>
      <c r="B10604" t="s">
        <v>22</v>
      </c>
      <c r="C10604" s="19" t="s">
        <v>54</v>
      </c>
      <c r="E10604" s="2">
        <v>5</v>
      </c>
      <c r="F10604" s="2">
        <v>1</v>
      </c>
      <c r="G10604" s="2">
        <v>0</v>
      </c>
      <c r="H10604" s="2">
        <v>0</v>
      </c>
      <c r="I10604" s="2">
        <v>0</v>
      </c>
      <c r="J10604" s="2">
        <v>0</v>
      </c>
      <c r="K10604" s="2">
        <v>0</v>
      </c>
      <c r="L10604" s="2">
        <v>0</v>
      </c>
      <c r="M10604" s="2">
        <v>0</v>
      </c>
      <c r="N10604" s="2">
        <v>0</v>
      </c>
      <c r="O10604" s="54">
        <v>0</v>
      </c>
    </row>
    <row r="10605" spans="1:15" ht="18" x14ac:dyDescent="0.35">
      <c r="A10605" t="s">
        <v>61</v>
      </c>
      <c r="B10605" t="s">
        <v>22</v>
      </c>
      <c r="C10605" s="19" t="s">
        <v>54</v>
      </c>
      <c r="E10605" s="2">
        <v>5</v>
      </c>
      <c r="F10605" s="2">
        <v>1</v>
      </c>
      <c r="G10605" s="2">
        <v>0</v>
      </c>
      <c r="H10605" s="2">
        <v>0</v>
      </c>
      <c r="I10605" s="2">
        <v>0</v>
      </c>
      <c r="J10605" s="2">
        <v>0</v>
      </c>
      <c r="K10605" s="2">
        <v>0</v>
      </c>
      <c r="L10605" s="2">
        <v>0</v>
      </c>
      <c r="M10605" s="2">
        <v>0</v>
      </c>
      <c r="N10605" s="2">
        <v>0</v>
      </c>
      <c r="O10605" s="54">
        <v>0</v>
      </c>
    </row>
    <row r="10606" spans="1:15" ht="18" x14ac:dyDescent="0.35">
      <c r="A10606" t="s">
        <v>61</v>
      </c>
      <c r="B10606" t="s">
        <v>22</v>
      </c>
      <c r="C10606" s="19" t="s">
        <v>54</v>
      </c>
      <c r="E10606" s="2">
        <v>6</v>
      </c>
      <c r="F10606" s="2">
        <v>1</v>
      </c>
      <c r="G10606" s="2">
        <v>0</v>
      </c>
      <c r="H10606" s="2">
        <v>0</v>
      </c>
      <c r="I10606" s="2">
        <v>0</v>
      </c>
      <c r="J10606" s="2">
        <v>0</v>
      </c>
      <c r="K10606" s="2">
        <v>0</v>
      </c>
      <c r="L10606" s="2">
        <v>0</v>
      </c>
      <c r="M10606" s="2">
        <v>0</v>
      </c>
      <c r="N10606" s="2">
        <v>0</v>
      </c>
      <c r="O10606" s="54">
        <v>0</v>
      </c>
    </row>
    <row r="10607" spans="1:15" ht="18" x14ac:dyDescent="0.35">
      <c r="A10607" t="s">
        <v>61</v>
      </c>
      <c r="B10607" t="s">
        <v>22</v>
      </c>
      <c r="C10607" s="19" t="s">
        <v>54</v>
      </c>
      <c r="E10607" s="2">
        <v>6</v>
      </c>
      <c r="F10607" s="2">
        <v>1</v>
      </c>
      <c r="G10607" s="2">
        <v>0</v>
      </c>
      <c r="H10607" s="2">
        <v>0</v>
      </c>
      <c r="I10607" s="2">
        <v>0</v>
      </c>
      <c r="J10607" s="2">
        <v>0</v>
      </c>
      <c r="K10607" s="2">
        <v>0</v>
      </c>
      <c r="L10607" s="2">
        <v>0</v>
      </c>
      <c r="M10607" s="2">
        <v>0</v>
      </c>
      <c r="N10607" s="2">
        <v>0</v>
      </c>
      <c r="O10607" s="54">
        <v>0</v>
      </c>
    </row>
    <row r="10608" spans="1:15" ht="18" x14ac:dyDescent="0.35">
      <c r="A10608" t="s">
        <v>61</v>
      </c>
      <c r="B10608" t="s">
        <v>22</v>
      </c>
      <c r="C10608" s="19" t="s">
        <v>54</v>
      </c>
      <c r="E10608" s="2">
        <v>7</v>
      </c>
      <c r="F10608" s="2">
        <v>1</v>
      </c>
      <c r="G10608" s="2">
        <v>0</v>
      </c>
      <c r="H10608" s="2">
        <v>0</v>
      </c>
      <c r="I10608" s="2">
        <v>0</v>
      </c>
      <c r="J10608" s="2">
        <v>0</v>
      </c>
      <c r="K10608" s="2">
        <v>0</v>
      </c>
      <c r="L10608" s="2">
        <v>0</v>
      </c>
      <c r="M10608" s="2">
        <v>0</v>
      </c>
      <c r="N10608" s="2">
        <v>0</v>
      </c>
      <c r="O10608" s="54">
        <v>0</v>
      </c>
    </row>
    <row r="10609" spans="1:15" ht="18" x14ac:dyDescent="0.35">
      <c r="A10609" t="s">
        <v>61</v>
      </c>
      <c r="B10609" t="s">
        <v>22</v>
      </c>
      <c r="C10609" s="19" t="s">
        <v>54</v>
      </c>
      <c r="E10609" s="2">
        <v>7</v>
      </c>
      <c r="F10609" s="2">
        <v>1</v>
      </c>
      <c r="G10609" s="2">
        <v>0</v>
      </c>
      <c r="H10609" s="2">
        <v>0</v>
      </c>
      <c r="I10609" s="2">
        <v>0</v>
      </c>
      <c r="J10609" s="2">
        <v>0</v>
      </c>
      <c r="K10609" s="2">
        <v>0</v>
      </c>
      <c r="L10609" s="2">
        <v>0</v>
      </c>
      <c r="M10609" s="2">
        <v>0</v>
      </c>
      <c r="N10609" s="2">
        <v>0</v>
      </c>
      <c r="O10609" s="54">
        <v>0</v>
      </c>
    </row>
    <row r="10610" spans="1:15" ht="18" x14ac:dyDescent="0.35">
      <c r="A10610" t="s">
        <v>61</v>
      </c>
      <c r="B10610" t="s">
        <v>22</v>
      </c>
      <c r="C10610" s="19" t="s">
        <v>54</v>
      </c>
      <c r="E10610" s="2">
        <v>8</v>
      </c>
      <c r="F10610" s="2">
        <v>1</v>
      </c>
      <c r="G10610" s="2">
        <v>0</v>
      </c>
      <c r="H10610" s="2">
        <v>0</v>
      </c>
      <c r="I10610" s="2">
        <v>0</v>
      </c>
      <c r="J10610" s="2">
        <v>0</v>
      </c>
      <c r="K10610" s="2">
        <v>0</v>
      </c>
      <c r="L10610" s="2">
        <v>0</v>
      </c>
      <c r="M10610" s="2">
        <v>0</v>
      </c>
      <c r="N10610" s="2">
        <v>0</v>
      </c>
      <c r="O10610" s="54">
        <v>0</v>
      </c>
    </row>
    <row r="10611" spans="1:15" ht="18" x14ac:dyDescent="0.35">
      <c r="A10611" t="s">
        <v>61</v>
      </c>
      <c r="B10611" t="s">
        <v>22</v>
      </c>
      <c r="C10611" s="19" t="s">
        <v>54</v>
      </c>
      <c r="E10611" s="2">
        <v>8</v>
      </c>
      <c r="F10611" s="2">
        <v>1</v>
      </c>
      <c r="G10611" s="2">
        <v>0</v>
      </c>
      <c r="H10611" s="2">
        <v>0</v>
      </c>
      <c r="I10611" s="2">
        <v>0</v>
      </c>
      <c r="J10611" s="2">
        <v>0</v>
      </c>
      <c r="K10611" s="2">
        <v>0</v>
      </c>
      <c r="L10611" s="2">
        <v>0</v>
      </c>
      <c r="M10611" s="2">
        <v>0</v>
      </c>
      <c r="N10611" s="2">
        <v>0</v>
      </c>
      <c r="O10611" s="54">
        <v>0</v>
      </c>
    </row>
    <row r="10612" spans="1:15" ht="18" x14ac:dyDescent="0.35">
      <c r="A10612" t="s">
        <v>61</v>
      </c>
      <c r="B10612" t="s">
        <v>22</v>
      </c>
      <c r="C10612" s="19" t="s">
        <v>54</v>
      </c>
      <c r="E10612" s="2">
        <v>9</v>
      </c>
      <c r="F10612" s="2">
        <v>1</v>
      </c>
      <c r="G10612" s="2">
        <v>0</v>
      </c>
      <c r="H10612" s="2">
        <v>0</v>
      </c>
      <c r="I10612" s="2">
        <v>0</v>
      </c>
      <c r="J10612" s="2">
        <v>0</v>
      </c>
      <c r="K10612" s="2">
        <v>0</v>
      </c>
      <c r="L10612" s="2">
        <v>0</v>
      </c>
      <c r="M10612" s="2">
        <v>0</v>
      </c>
      <c r="N10612" s="2">
        <v>0</v>
      </c>
      <c r="O10612" s="54">
        <v>0</v>
      </c>
    </row>
    <row r="10613" spans="1:15" ht="18" x14ac:dyDescent="0.35">
      <c r="A10613" t="s">
        <v>61</v>
      </c>
      <c r="B10613" t="s">
        <v>22</v>
      </c>
      <c r="C10613" s="19" t="s">
        <v>54</v>
      </c>
      <c r="E10613" s="2">
        <v>9</v>
      </c>
      <c r="F10613" s="2">
        <v>1</v>
      </c>
      <c r="G10613" s="2">
        <v>0</v>
      </c>
      <c r="H10613" s="2">
        <v>0</v>
      </c>
      <c r="I10613" s="2">
        <v>0</v>
      </c>
      <c r="J10613" s="2">
        <v>0</v>
      </c>
      <c r="K10613" s="2">
        <v>0</v>
      </c>
      <c r="L10613" s="2">
        <v>0</v>
      </c>
      <c r="M10613" s="2">
        <v>0</v>
      </c>
      <c r="N10613" s="2">
        <v>0</v>
      </c>
      <c r="O10613" s="54">
        <v>0</v>
      </c>
    </row>
    <row r="10614" spans="1:15" ht="18" x14ac:dyDescent="0.35">
      <c r="A10614" t="s">
        <v>61</v>
      </c>
      <c r="B10614" t="s">
        <v>22</v>
      </c>
      <c r="C10614" s="19" t="s">
        <v>54</v>
      </c>
      <c r="E10614" s="2">
        <v>10</v>
      </c>
      <c r="F10614" s="2">
        <v>1</v>
      </c>
      <c r="G10614" s="2">
        <v>0</v>
      </c>
      <c r="H10614" s="2">
        <v>0</v>
      </c>
      <c r="I10614" s="2">
        <v>0</v>
      </c>
      <c r="J10614" s="2">
        <v>0</v>
      </c>
      <c r="K10614" s="2">
        <v>0</v>
      </c>
      <c r="L10614" s="2">
        <v>0</v>
      </c>
      <c r="M10614" s="2">
        <v>0</v>
      </c>
      <c r="N10614" s="2">
        <v>0</v>
      </c>
      <c r="O10614" s="54">
        <v>0</v>
      </c>
    </row>
    <row r="10615" spans="1:15" ht="18" x14ac:dyDescent="0.35">
      <c r="A10615" t="s">
        <v>61</v>
      </c>
      <c r="B10615" t="s">
        <v>22</v>
      </c>
      <c r="C10615" s="19" t="s">
        <v>54</v>
      </c>
      <c r="E10615" s="2">
        <v>10</v>
      </c>
      <c r="F10615" s="2">
        <v>1</v>
      </c>
      <c r="G10615" s="2">
        <v>0</v>
      </c>
      <c r="H10615" s="2">
        <v>0</v>
      </c>
      <c r="I10615" s="2">
        <v>0</v>
      </c>
      <c r="J10615" s="2">
        <v>0</v>
      </c>
      <c r="K10615" s="2">
        <v>0</v>
      </c>
      <c r="L10615" s="2">
        <v>0</v>
      </c>
      <c r="M10615" s="2">
        <v>0</v>
      </c>
      <c r="N10615" s="2">
        <v>0</v>
      </c>
      <c r="O10615" s="54">
        <v>0</v>
      </c>
    </row>
    <row r="10616" spans="1:15" ht="18" x14ac:dyDescent="0.35">
      <c r="A10616" t="s">
        <v>61</v>
      </c>
      <c r="B10616" t="s">
        <v>22</v>
      </c>
      <c r="C10616" s="19" t="s">
        <v>54</v>
      </c>
      <c r="E10616" s="2">
        <v>11</v>
      </c>
      <c r="F10616" s="2">
        <v>1</v>
      </c>
      <c r="G10616" s="2">
        <v>0</v>
      </c>
      <c r="H10616" s="2">
        <v>0</v>
      </c>
      <c r="I10616" s="2">
        <v>0</v>
      </c>
      <c r="J10616" s="2">
        <v>0</v>
      </c>
      <c r="K10616" s="2">
        <v>0</v>
      </c>
      <c r="L10616" s="2">
        <v>0</v>
      </c>
      <c r="M10616" s="2">
        <v>0</v>
      </c>
      <c r="N10616" s="2">
        <v>0</v>
      </c>
      <c r="O10616" s="54">
        <v>0</v>
      </c>
    </row>
    <row r="10617" spans="1:15" ht="18" x14ac:dyDescent="0.35">
      <c r="A10617" t="s">
        <v>61</v>
      </c>
      <c r="B10617" t="s">
        <v>22</v>
      </c>
      <c r="C10617" s="19" t="s">
        <v>54</v>
      </c>
      <c r="E10617" s="2">
        <v>11</v>
      </c>
      <c r="F10617" s="2">
        <v>1</v>
      </c>
      <c r="G10617" s="2">
        <v>0</v>
      </c>
      <c r="H10617" s="2">
        <v>0</v>
      </c>
      <c r="I10617" s="2">
        <v>0</v>
      </c>
      <c r="J10617" s="2">
        <v>0</v>
      </c>
      <c r="K10617" s="2">
        <v>0</v>
      </c>
      <c r="L10617" s="2">
        <v>0</v>
      </c>
      <c r="M10617" s="2">
        <v>0</v>
      </c>
      <c r="N10617" s="2">
        <v>0</v>
      </c>
      <c r="O10617" s="54">
        <v>0</v>
      </c>
    </row>
    <row r="10618" spans="1:15" ht="18" x14ac:dyDescent="0.35">
      <c r="A10618" t="s">
        <v>61</v>
      </c>
      <c r="B10618" t="s">
        <v>22</v>
      </c>
      <c r="C10618" s="19" t="s">
        <v>54</v>
      </c>
      <c r="E10618" s="2">
        <v>12</v>
      </c>
      <c r="F10618" s="2">
        <v>1</v>
      </c>
      <c r="G10618" s="2">
        <v>0</v>
      </c>
      <c r="H10618" s="2">
        <v>0</v>
      </c>
      <c r="I10618" s="2">
        <v>0</v>
      </c>
      <c r="J10618" s="2">
        <v>0</v>
      </c>
      <c r="K10618" s="2">
        <v>0</v>
      </c>
      <c r="L10618" s="2">
        <v>0</v>
      </c>
      <c r="M10618" s="2">
        <v>0</v>
      </c>
      <c r="N10618" s="2">
        <v>0</v>
      </c>
      <c r="O10618" s="54">
        <v>0</v>
      </c>
    </row>
    <row r="10619" spans="1:15" ht="18" x14ac:dyDescent="0.35">
      <c r="A10619" t="s">
        <v>61</v>
      </c>
      <c r="B10619" t="s">
        <v>22</v>
      </c>
      <c r="C10619" s="19" t="s">
        <v>54</v>
      </c>
      <c r="E10619" s="2">
        <v>12</v>
      </c>
      <c r="F10619" s="2">
        <v>1</v>
      </c>
      <c r="G10619" s="2">
        <v>0</v>
      </c>
      <c r="H10619" s="2">
        <v>0</v>
      </c>
      <c r="I10619" s="2">
        <v>0</v>
      </c>
      <c r="J10619" s="2">
        <v>0</v>
      </c>
      <c r="K10619" s="2">
        <v>0</v>
      </c>
      <c r="L10619" s="2">
        <v>0</v>
      </c>
      <c r="M10619" s="2">
        <v>0</v>
      </c>
      <c r="N10619" s="2">
        <v>0</v>
      </c>
      <c r="O10619" s="54">
        <v>0</v>
      </c>
    </row>
    <row r="10620" spans="1:15" ht="18" x14ac:dyDescent="0.35">
      <c r="A10620" t="s">
        <v>61</v>
      </c>
      <c r="B10620" t="s">
        <v>22</v>
      </c>
      <c r="C10620" s="19" t="s">
        <v>54</v>
      </c>
      <c r="E10620" s="2">
        <v>13</v>
      </c>
      <c r="F10620" s="2">
        <v>1</v>
      </c>
      <c r="G10620" s="2">
        <v>0</v>
      </c>
      <c r="H10620" s="2">
        <v>0</v>
      </c>
      <c r="I10620" s="2">
        <v>0</v>
      </c>
      <c r="J10620" s="2">
        <v>0</v>
      </c>
      <c r="K10620" s="2">
        <v>0</v>
      </c>
      <c r="L10620" s="2">
        <v>0</v>
      </c>
      <c r="M10620" s="2">
        <v>0</v>
      </c>
      <c r="N10620" s="2">
        <v>0</v>
      </c>
      <c r="O10620" s="54">
        <v>0</v>
      </c>
    </row>
    <row r="10621" spans="1:15" ht="18" x14ac:dyDescent="0.35">
      <c r="A10621" t="s">
        <v>61</v>
      </c>
      <c r="B10621" t="s">
        <v>22</v>
      </c>
      <c r="C10621" s="19" t="s">
        <v>54</v>
      </c>
      <c r="E10621" s="2">
        <v>13</v>
      </c>
      <c r="F10621" s="2">
        <v>1</v>
      </c>
      <c r="G10621" s="2">
        <v>0</v>
      </c>
      <c r="H10621" s="2">
        <v>0</v>
      </c>
      <c r="I10621" s="2">
        <v>0</v>
      </c>
      <c r="J10621" s="2">
        <v>0</v>
      </c>
      <c r="K10621" s="2">
        <v>0</v>
      </c>
      <c r="L10621" s="2">
        <v>0</v>
      </c>
      <c r="M10621" s="2">
        <v>0</v>
      </c>
      <c r="N10621" s="2">
        <v>0</v>
      </c>
      <c r="O10621" s="54">
        <v>0</v>
      </c>
    </row>
    <row r="10622" spans="1:15" ht="18" x14ac:dyDescent="0.35">
      <c r="A10622" t="s">
        <v>61</v>
      </c>
      <c r="B10622" t="s">
        <v>22</v>
      </c>
      <c r="C10622" s="19" t="s">
        <v>54</v>
      </c>
      <c r="E10622" s="2">
        <v>14</v>
      </c>
      <c r="F10622" s="2">
        <v>1</v>
      </c>
      <c r="G10622" s="2">
        <v>0</v>
      </c>
      <c r="H10622" s="2">
        <v>0</v>
      </c>
      <c r="I10622" s="2">
        <v>0</v>
      </c>
      <c r="J10622" s="2">
        <v>0</v>
      </c>
      <c r="K10622" s="2">
        <v>0</v>
      </c>
      <c r="L10622" s="2">
        <v>0</v>
      </c>
      <c r="M10622" s="2">
        <v>0</v>
      </c>
      <c r="N10622" s="2">
        <v>0</v>
      </c>
      <c r="O10622" s="54">
        <v>0</v>
      </c>
    </row>
    <row r="10623" spans="1:15" ht="18" x14ac:dyDescent="0.35">
      <c r="A10623" t="s">
        <v>61</v>
      </c>
      <c r="B10623" t="s">
        <v>22</v>
      </c>
      <c r="C10623" s="19" t="s">
        <v>54</v>
      </c>
      <c r="E10623" s="2">
        <v>14</v>
      </c>
      <c r="F10623" s="2">
        <v>1</v>
      </c>
      <c r="G10623" s="2">
        <v>0</v>
      </c>
      <c r="H10623" s="2">
        <v>0</v>
      </c>
      <c r="I10623" s="2">
        <v>0</v>
      </c>
      <c r="J10623" s="2">
        <v>0</v>
      </c>
      <c r="K10623" s="2">
        <v>0</v>
      </c>
      <c r="L10623" s="2">
        <v>0</v>
      </c>
      <c r="M10623" s="2">
        <v>0</v>
      </c>
      <c r="N10623" s="2">
        <v>0</v>
      </c>
      <c r="O10623" s="54">
        <v>0</v>
      </c>
    </row>
    <row r="10624" spans="1:15" ht="18" x14ac:dyDescent="0.35">
      <c r="A10624" t="s">
        <v>61</v>
      </c>
      <c r="B10624" t="s">
        <v>22</v>
      </c>
      <c r="C10624" s="19" t="s">
        <v>54</v>
      </c>
      <c r="E10624" s="2">
        <v>15</v>
      </c>
      <c r="F10624" s="2">
        <v>1</v>
      </c>
      <c r="G10624" s="2">
        <v>0</v>
      </c>
      <c r="H10624" s="2">
        <v>0</v>
      </c>
      <c r="I10624" s="2">
        <v>0</v>
      </c>
      <c r="J10624" s="2">
        <v>0</v>
      </c>
      <c r="K10624" s="2">
        <v>0</v>
      </c>
      <c r="L10624" s="2">
        <v>0</v>
      </c>
      <c r="M10624" s="2">
        <v>0</v>
      </c>
      <c r="N10624" s="2">
        <v>0</v>
      </c>
      <c r="O10624" s="54">
        <v>0</v>
      </c>
    </row>
    <row r="10625" spans="1:15" ht="18" x14ac:dyDescent="0.35">
      <c r="A10625" t="s">
        <v>61</v>
      </c>
      <c r="B10625" t="s">
        <v>22</v>
      </c>
      <c r="C10625" s="19" t="s">
        <v>54</v>
      </c>
      <c r="E10625" s="2">
        <v>15</v>
      </c>
      <c r="F10625" s="2">
        <v>1</v>
      </c>
      <c r="G10625" s="2">
        <v>0</v>
      </c>
      <c r="H10625" s="2">
        <v>0</v>
      </c>
      <c r="I10625" s="2">
        <v>0</v>
      </c>
      <c r="J10625" s="2">
        <v>0</v>
      </c>
      <c r="K10625" s="2">
        <v>0</v>
      </c>
      <c r="L10625" s="2">
        <v>0</v>
      </c>
      <c r="M10625" s="2">
        <v>0</v>
      </c>
      <c r="N10625" s="2">
        <v>0</v>
      </c>
      <c r="O10625" s="54">
        <v>0</v>
      </c>
    </row>
    <row r="10626" spans="1:15" ht="18" x14ac:dyDescent="0.35">
      <c r="A10626" t="s">
        <v>61</v>
      </c>
      <c r="B10626" t="s">
        <v>22</v>
      </c>
      <c r="C10626" s="19" t="s">
        <v>54</v>
      </c>
      <c r="E10626" s="2">
        <v>16</v>
      </c>
      <c r="F10626" s="2">
        <v>1</v>
      </c>
      <c r="G10626" s="2">
        <v>0</v>
      </c>
      <c r="H10626" s="2">
        <v>0</v>
      </c>
      <c r="I10626" s="2">
        <v>0</v>
      </c>
      <c r="J10626" s="2">
        <v>0</v>
      </c>
      <c r="K10626" s="2">
        <v>0</v>
      </c>
      <c r="L10626" s="2">
        <v>0</v>
      </c>
      <c r="M10626" s="2">
        <v>0</v>
      </c>
      <c r="N10626" s="2">
        <v>0</v>
      </c>
      <c r="O10626" s="54">
        <v>0</v>
      </c>
    </row>
    <row r="10627" spans="1:15" ht="18" x14ac:dyDescent="0.35">
      <c r="A10627" t="s">
        <v>61</v>
      </c>
      <c r="B10627" t="s">
        <v>22</v>
      </c>
      <c r="C10627" s="19" t="s">
        <v>54</v>
      </c>
      <c r="E10627" s="2">
        <v>16</v>
      </c>
      <c r="F10627" s="2">
        <v>1</v>
      </c>
      <c r="G10627" s="2">
        <v>0</v>
      </c>
      <c r="H10627" s="2">
        <v>0</v>
      </c>
      <c r="I10627" s="2">
        <v>0</v>
      </c>
      <c r="J10627" s="2">
        <v>0</v>
      </c>
      <c r="K10627" s="2">
        <v>0</v>
      </c>
      <c r="L10627" s="2">
        <v>0</v>
      </c>
      <c r="M10627" s="2">
        <v>0</v>
      </c>
      <c r="N10627" s="2">
        <v>0</v>
      </c>
      <c r="O10627" s="54">
        <v>0</v>
      </c>
    </row>
    <row r="10628" spans="1:15" ht="18" x14ac:dyDescent="0.35">
      <c r="A10628" t="s">
        <v>61</v>
      </c>
      <c r="B10628" t="s">
        <v>22</v>
      </c>
      <c r="C10628" s="19" t="s">
        <v>54</v>
      </c>
      <c r="E10628" s="2">
        <v>17</v>
      </c>
      <c r="F10628" s="2">
        <v>1</v>
      </c>
      <c r="G10628" s="2">
        <v>0</v>
      </c>
      <c r="H10628" s="2">
        <v>0</v>
      </c>
      <c r="I10628" s="2">
        <v>0</v>
      </c>
      <c r="J10628" s="2">
        <v>0</v>
      </c>
      <c r="K10628" s="2">
        <v>0</v>
      </c>
      <c r="L10628" s="2">
        <v>0</v>
      </c>
      <c r="M10628" s="2">
        <v>0</v>
      </c>
      <c r="N10628" s="2">
        <v>0</v>
      </c>
      <c r="O10628" s="54">
        <v>0</v>
      </c>
    </row>
    <row r="10629" spans="1:15" ht="18" x14ac:dyDescent="0.35">
      <c r="A10629" t="s">
        <v>61</v>
      </c>
      <c r="B10629" t="s">
        <v>22</v>
      </c>
      <c r="C10629" s="19" t="s">
        <v>54</v>
      </c>
      <c r="E10629" s="2">
        <v>17</v>
      </c>
      <c r="F10629" s="2">
        <v>1</v>
      </c>
      <c r="G10629" s="2">
        <v>0</v>
      </c>
      <c r="H10629" s="2">
        <v>0</v>
      </c>
      <c r="I10629" s="2">
        <v>0</v>
      </c>
      <c r="J10629" s="2">
        <v>0</v>
      </c>
      <c r="K10629" s="2">
        <v>0</v>
      </c>
      <c r="L10629" s="2">
        <v>0</v>
      </c>
      <c r="M10629" s="2">
        <v>0</v>
      </c>
      <c r="N10629" s="2">
        <v>0</v>
      </c>
      <c r="O10629" s="54">
        <v>0</v>
      </c>
    </row>
    <row r="10630" spans="1:15" ht="18" x14ac:dyDescent="0.35">
      <c r="A10630" t="s">
        <v>61</v>
      </c>
      <c r="B10630" t="s">
        <v>22</v>
      </c>
      <c r="C10630" s="19" t="s">
        <v>54</v>
      </c>
      <c r="E10630" s="2">
        <v>18</v>
      </c>
      <c r="F10630" s="2">
        <v>1</v>
      </c>
      <c r="G10630" s="2">
        <v>0</v>
      </c>
      <c r="H10630" s="2">
        <v>0</v>
      </c>
      <c r="I10630" s="2">
        <v>0</v>
      </c>
      <c r="J10630" s="2">
        <v>0</v>
      </c>
      <c r="K10630" s="2">
        <v>0</v>
      </c>
      <c r="L10630" s="2">
        <v>0</v>
      </c>
      <c r="M10630" s="2">
        <v>0</v>
      </c>
      <c r="N10630" s="2">
        <v>0</v>
      </c>
      <c r="O10630" s="54">
        <v>0</v>
      </c>
    </row>
    <row r="10631" spans="1:15" ht="18" x14ac:dyDescent="0.35">
      <c r="A10631" t="s">
        <v>61</v>
      </c>
      <c r="B10631" t="s">
        <v>22</v>
      </c>
      <c r="C10631" s="19" t="s">
        <v>54</v>
      </c>
      <c r="E10631" s="2">
        <v>18</v>
      </c>
      <c r="F10631" s="2">
        <v>1</v>
      </c>
      <c r="G10631" s="2">
        <v>0</v>
      </c>
      <c r="H10631" s="2">
        <v>0</v>
      </c>
      <c r="I10631" s="2">
        <v>0</v>
      </c>
      <c r="J10631" s="2">
        <v>0</v>
      </c>
      <c r="K10631" s="2">
        <v>0</v>
      </c>
      <c r="L10631" s="2">
        <v>0</v>
      </c>
      <c r="M10631" s="2">
        <v>0</v>
      </c>
      <c r="N10631" s="2">
        <v>0</v>
      </c>
      <c r="O10631" s="54">
        <v>0</v>
      </c>
    </row>
    <row r="10632" spans="1:15" ht="18" x14ac:dyDescent="0.35">
      <c r="A10632" t="s">
        <v>61</v>
      </c>
      <c r="B10632" t="s">
        <v>22</v>
      </c>
      <c r="C10632" s="19" t="s">
        <v>54</v>
      </c>
      <c r="E10632" s="2">
        <v>19</v>
      </c>
      <c r="F10632" s="2">
        <v>1</v>
      </c>
      <c r="G10632" s="2">
        <v>0</v>
      </c>
      <c r="H10632" s="2">
        <v>0</v>
      </c>
      <c r="I10632" s="2">
        <v>0</v>
      </c>
      <c r="J10632" s="2">
        <v>0</v>
      </c>
      <c r="K10632" s="2">
        <v>0</v>
      </c>
      <c r="L10632" s="2">
        <v>0</v>
      </c>
      <c r="M10632" s="2">
        <v>0</v>
      </c>
      <c r="N10632" s="2">
        <v>0</v>
      </c>
      <c r="O10632" s="54">
        <v>0</v>
      </c>
    </row>
    <row r="10633" spans="1:15" ht="18" x14ac:dyDescent="0.35">
      <c r="A10633" t="s">
        <v>61</v>
      </c>
      <c r="B10633" t="s">
        <v>22</v>
      </c>
      <c r="C10633" s="19" t="s">
        <v>54</v>
      </c>
      <c r="E10633" s="2">
        <v>19</v>
      </c>
      <c r="F10633" s="2">
        <v>1</v>
      </c>
      <c r="G10633" s="2">
        <v>0</v>
      </c>
      <c r="H10633" s="2">
        <v>0</v>
      </c>
      <c r="I10633" s="2">
        <v>0</v>
      </c>
      <c r="J10633" s="2">
        <v>0</v>
      </c>
      <c r="K10633" s="2">
        <v>0</v>
      </c>
      <c r="L10633" s="2">
        <v>0</v>
      </c>
      <c r="M10633" s="2">
        <v>0</v>
      </c>
      <c r="N10633" s="2">
        <v>0</v>
      </c>
      <c r="O10633" s="54">
        <v>0</v>
      </c>
    </row>
    <row r="10634" spans="1:15" ht="18" x14ac:dyDescent="0.35">
      <c r="A10634" t="s">
        <v>61</v>
      </c>
      <c r="B10634" t="s">
        <v>22</v>
      </c>
      <c r="C10634" s="19" t="s">
        <v>54</v>
      </c>
      <c r="E10634" s="2">
        <v>20</v>
      </c>
      <c r="F10634" s="2">
        <v>1</v>
      </c>
      <c r="G10634" s="2">
        <v>0</v>
      </c>
      <c r="H10634" s="2">
        <v>0</v>
      </c>
      <c r="I10634" s="2">
        <v>0</v>
      </c>
      <c r="J10634" s="2">
        <v>0</v>
      </c>
      <c r="K10634" s="2">
        <v>0</v>
      </c>
      <c r="L10634" s="2">
        <v>0</v>
      </c>
      <c r="M10634" s="2">
        <v>0</v>
      </c>
      <c r="N10634" s="2">
        <v>0</v>
      </c>
      <c r="O10634" s="54">
        <v>0</v>
      </c>
    </row>
    <row r="10635" spans="1:15" ht="18" x14ac:dyDescent="0.35">
      <c r="A10635" t="s">
        <v>61</v>
      </c>
      <c r="B10635" t="s">
        <v>22</v>
      </c>
      <c r="C10635" s="19" t="s">
        <v>54</v>
      </c>
      <c r="E10635" s="2">
        <v>20</v>
      </c>
      <c r="F10635" s="2">
        <v>1</v>
      </c>
      <c r="G10635" s="2">
        <v>0</v>
      </c>
      <c r="H10635" s="2">
        <v>0</v>
      </c>
      <c r="I10635" s="2">
        <v>0</v>
      </c>
      <c r="J10635" s="2">
        <v>0</v>
      </c>
      <c r="K10635" s="2">
        <v>0</v>
      </c>
      <c r="L10635" s="2">
        <v>0</v>
      </c>
      <c r="M10635" s="2">
        <v>0</v>
      </c>
      <c r="N10635" s="2">
        <v>0</v>
      </c>
      <c r="O10635" s="54">
        <v>0</v>
      </c>
    </row>
    <row r="10636" spans="1:15" ht="18" x14ac:dyDescent="0.35">
      <c r="A10636" t="s">
        <v>61</v>
      </c>
      <c r="B10636" t="s">
        <v>22</v>
      </c>
      <c r="C10636" s="19" t="s">
        <v>54</v>
      </c>
      <c r="E10636" s="2">
        <v>21</v>
      </c>
      <c r="F10636" s="2">
        <v>1</v>
      </c>
      <c r="G10636" s="2">
        <v>0</v>
      </c>
      <c r="H10636" s="2">
        <v>0</v>
      </c>
      <c r="I10636" s="2">
        <v>0</v>
      </c>
      <c r="J10636" s="2">
        <v>0</v>
      </c>
      <c r="K10636" s="2">
        <v>0</v>
      </c>
      <c r="L10636" s="2">
        <v>0</v>
      </c>
      <c r="M10636" s="2">
        <v>0</v>
      </c>
      <c r="N10636" s="2">
        <v>0</v>
      </c>
      <c r="O10636" s="54">
        <v>0</v>
      </c>
    </row>
    <row r="10637" spans="1:15" ht="18" x14ac:dyDescent="0.35">
      <c r="A10637" t="s">
        <v>61</v>
      </c>
      <c r="B10637" t="s">
        <v>22</v>
      </c>
      <c r="C10637" s="19" t="s">
        <v>54</v>
      </c>
      <c r="E10637" s="2">
        <v>21</v>
      </c>
      <c r="F10637" s="2">
        <v>1</v>
      </c>
      <c r="G10637" s="2">
        <v>0</v>
      </c>
      <c r="H10637" s="2">
        <v>0</v>
      </c>
      <c r="I10637" s="2">
        <v>0</v>
      </c>
      <c r="J10637" s="2">
        <v>0</v>
      </c>
      <c r="K10637" s="2">
        <v>0</v>
      </c>
      <c r="L10637" s="2">
        <v>0</v>
      </c>
      <c r="M10637" s="2">
        <v>0</v>
      </c>
      <c r="N10637" s="2">
        <v>0</v>
      </c>
      <c r="O10637" s="54">
        <v>0</v>
      </c>
    </row>
    <row r="10638" spans="1:15" ht="18" x14ac:dyDescent="0.35">
      <c r="A10638" t="s">
        <v>61</v>
      </c>
      <c r="B10638" t="s">
        <v>22</v>
      </c>
      <c r="C10638" s="19" t="s">
        <v>54</v>
      </c>
      <c r="E10638" s="2">
        <v>22</v>
      </c>
      <c r="F10638" s="2">
        <v>1</v>
      </c>
      <c r="G10638" s="2">
        <v>0</v>
      </c>
      <c r="H10638" s="2">
        <v>0</v>
      </c>
      <c r="I10638" s="2">
        <v>0</v>
      </c>
      <c r="J10638" s="2">
        <v>0</v>
      </c>
      <c r="K10638" s="2">
        <v>0</v>
      </c>
      <c r="L10638" s="2">
        <v>0</v>
      </c>
      <c r="M10638" s="2">
        <v>0</v>
      </c>
      <c r="N10638" s="2">
        <v>0</v>
      </c>
      <c r="O10638" s="54">
        <v>0</v>
      </c>
    </row>
    <row r="10639" spans="1:15" ht="18" x14ac:dyDescent="0.35">
      <c r="A10639" t="s">
        <v>61</v>
      </c>
      <c r="B10639" t="s">
        <v>22</v>
      </c>
      <c r="C10639" s="19" t="s">
        <v>54</v>
      </c>
      <c r="E10639" s="2">
        <v>22</v>
      </c>
      <c r="F10639" s="2">
        <v>1</v>
      </c>
      <c r="G10639" s="2">
        <v>0</v>
      </c>
      <c r="H10639" s="2">
        <v>0</v>
      </c>
      <c r="I10639" s="2">
        <v>0</v>
      </c>
      <c r="J10639" s="2">
        <v>0</v>
      </c>
      <c r="K10639" s="2">
        <v>0</v>
      </c>
      <c r="L10639" s="2">
        <v>0</v>
      </c>
      <c r="M10639" s="2">
        <v>0</v>
      </c>
      <c r="N10639" s="2">
        <v>0</v>
      </c>
      <c r="O10639" s="54">
        <v>0</v>
      </c>
    </row>
    <row r="10640" spans="1:15" ht="18" x14ac:dyDescent="0.35">
      <c r="A10640" t="s">
        <v>61</v>
      </c>
      <c r="B10640" t="s">
        <v>22</v>
      </c>
      <c r="C10640" s="19" t="s">
        <v>54</v>
      </c>
      <c r="E10640" s="2">
        <v>23</v>
      </c>
      <c r="F10640" s="2">
        <v>1</v>
      </c>
      <c r="G10640" s="2">
        <v>0</v>
      </c>
      <c r="H10640" s="2">
        <v>0</v>
      </c>
      <c r="I10640" s="2">
        <v>0</v>
      </c>
      <c r="J10640" s="2">
        <v>0</v>
      </c>
      <c r="K10640" s="2">
        <v>0</v>
      </c>
      <c r="L10640" s="2">
        <v>0</v>
      </c>
      <c r="M10640" s="2">
        <v>0</v>
      </c>
      <c r="N10640" s="2">
        <v>0</v>
      </c>
      <c r="O10640" s="54">
        <v>0</v>
      </c>
    </row>
    <row r="10641" spans="1:15" ht="18" x14ac:dyDescent="0.35">
      <c r="A10641" t="s">
        <v>61</v>
      </c>
      <c r="B10641" t="s">
        <v>22</v>
      </c>
      <c r="C10641" s="19" t="s">
        <v>54</v>
      </c>
      <c r="E10641" s="2">
        <v>23</v>
      </c>
      <c r="F10641" s="2">
        <v>1</v>
      </c>
      <c r="G10641" s="2">
        <v>0</v>
      </c>
      <c r="H10641" s="2">
        <v>0</v>
      </c>
      <c r="I10641" s="2">
        <v>0</v>
      </c>
      <c r="J10641" s="2">
        <v>0</v>
      </c>
      <c r="K10641" s="2">
        <v>0</v>
      </c>
      <c r="L10641" s="2">
        <v>0</v>
      </c>
      <c r="M10641" s="2">
        <v>0</v>
      </c>
      <c r="N10641" s="2">
        <v>0</v>
      </c>
      <c r="O10641" s="54">
        <v>0</v>
      </c>
    </row>
    <row r="10642" spans="1:15" ht="18" x14ac:dyDescent="0.35">
      <c r="A10642" t="s">
        <v>61</v>
      </c>
      <c r="B10642" t="s">
        <v>22</v>
      </c>
      <c r="C10642" s="19" t="s">
        <v>54</v>
      </c>
      <c r="E10642" s="2">
        <v>24</v>
      </c>
      <c r="F10642" s="2">
        <v>1</v>
      </c>
      <c r="G10642" s="2">
        <v>0</v>
      </c>
      <c r="H10642" s="2">
        <v>0</v>
      </c>
      <c r="I10642" s="2">
        <v>0</v>
      </c>
      <c r="J10642" s="2">
        <v>0</v>
      </c>
      <c r="K10642" s="2">
        <v>0</v>
      </c>
      <c r="L10642" s="2">
        <v>0</v>
      </c>
      <c r="M10642" s="2">
        <v>0</v>
      </c>
      <c r="N10642" s="2">
        <v>0</v>
      </c>
      <c r="O10642" s="54">
        <v>0</v>
      </c>
    </row>
    <row r="10643" spans="1:15" ht="18" x14ac:dyDescent="0.35">
      <c r="A10643" t="s">
        <v>61</v>
      </c>
      <c r="B10643" t="s">
        <v>22</v>
      </c>
      <c r="C10643" s="19" t="s">
        <v>54</v>
      </c>
      <c r="E10643" s="2">
        <v>24</v>
      </c>
      <c r="F10643" s="2">
        <v>1</v>
      </c>
      <c r="G10643" s="2">
        <v>0</v>
      </c>
      <c r="H10643" s="2">
        <v>0</v>
      </c>
      <c r="I10643" s="2">
        <v>0</v>
      </c>
      <c r="J10643" s="2">
        <v>0</v>
      </c>
      <c r="K10643" s="2">
        <v>0</v>
      </c>
      <c r="L10643" s="2">
        <v>0</v>
      </c>
      <c r="M10643" s="2">
        <v>0</v>
      </c>
      <c r="N10643" s="2">
        <v>0</v>
      </c>
      <c r="O10643" s="54">
        <v>0</v>
      </c>
    </row>
    <row r="10644" spans="1:15" ht="18" x14ac:dyDescent="0.35">
      <c r="A10644" t="s">
        <v>61</v>
      </c>
      <c r="B10644" t="s">
        <v>22</v>
      </c>
      <c r="C10644" s="19" t="s">
        <v>54</v>
      </c>
      <c r="E10644" s="2">
        <v>25</v>
      </c>
      <c r="F10644" s="2">
        <v>1</v>
      </c>
      <c r="G10644" s="2">
        <v>0</v>
      </c>
      <c r="H10644" s="2">
        <v>0</v>
      </c>
      <c r="I10644" s="2">
        <v>0</v>
      </c>
      <c r="J10644" s="2">
        <v>0</v>
      </c>
      <c r="K10644" s="2">
        <v>0</v>
      </c>
      <c r="L10644" s="2">
        <v>0</v>
      </c>
      <c r="M10644" s="2">
        <v>0</v>
      </c>
      <c r="N10644" s="2">
        <v>0</v>
      </c>
      <c r="O10644" s="54">
        <v>0</v>
      </c>
    </row>
    <row r="10645" spans="1:15" ht="18" x14ac:dyDescent="0.35">
      <c r="A10645" t="s">
        <v>61</v>
      </c>
      <c r="B10645" t="s">
        <v>22</v>
      </c>
      <c r="C10645" s="19" t="s">
        <v>54</v>
      </c>
      <c r="E10645" s="2">
        <v>25</v>
      </c>
      <c r="F10645" s="2">
        <v>1</v>
      </c>
      <c r="G10645" s="2">
        <v>0</v>
      </c>
      <c r="H10645" s="2">
        <v>0</v>
      </c>
      <c r="I10645" s="2">
        <v>0</v>
      </c>
      <c r="J10645" s="2">
        <v>0</v>
      </c>
      <c r="K10645" s="2">
        <v>0</v>
      </c>
      <c r="L10645" s="2">
        <v>0</v>
      </c>
      <c r="M10645" s="2">
        <v>0</v>
      </c>
      <c r="N10645" s="2">
        <v>0</v>
      </c>
      <c r="O10645" s="54">
        <v>0</v>
      </c>
    </row>
    <row r="10646" spans="1:15" ht="18" x14ac:dyDescent="0.35">
      <c r="A10646" t="s">
        <v>61</v>
      </c>
      <c r="B10646" t="s">
        <v>22</v>
      </c>
      <c r="C10646" s="19" t="s">
        <v>54</v>
      </c>
      <c r="E10646" s="2">
        <v>26</v>
      </c>
      <c r="F10646" s="2">
        <v>1</v>
      </c>
      <c r="G10646" s="2">
        <v>0</v>
      </c>
      <c r="H10646" s="2">
        <v>0</v>
      </c>
      <c r="I10646" s="2">
        <v>0</v>
      </c>
      <c r="J10646" s="2">
        <v>0</v>
      </c>
      <c r="K10646" s="2">
        <v>0</v>
      </c>
      <c r="L10646" s="2">
        <v>0</v>
      </c>
      <c r="M10646" s="2">
        <v>0</v>
      </c>
      <c r="N10646" s="2">
        <v>0</v>
      </c>
      <c r="O10646" s="54">
        <v>0</v>
      </c>
    </row>
    <row r="10647" spans="1:15" ht="18" x14ac:dyDescent="0.35">
      <c r="A10647" t="s">
        <v>61</v>
      </c>
      <c r="B10647" t="s">
        <v>22</v>
      </c>
      <c r="C10647" s="19" t="s">
        <v>54</v>
      </c>
      <c r="E10647" s="2">
        <v>26</v>
      </c>
      <c r="F10647" s="2">
        <v>1</v>
      </c>
      <c r="G10647" s="2">
        <v>0</v>
      </c>
      <c r="H10647" s="2">
        <v>0</v>
      </c>
      <c r="I10647" s="2">
        <v>0</v>
      </c>
      <c r="J10647" s="2">
        <v>0</v>
      </c>
      <c r="K10647" s="2">
        <v>0</v>
      </c>
      <c r="L10647" s="2">
        <v>0</v>
      </c>
      <c r="M10647" s="2">
        <v>0</v>
      </c>
      <c r="N10647" s="2">
        <v>0</v>
      </c>
      <c r="O10647" s="54">
        <v>0</v>
      </c>
    </row>
    <row r="10648" spans="1:15" ht="18" x14ac:dyDescent="0.35">
      <c r="A10648" t="s">
        <v>61</v>
      </c>
      <c r="B10648" t="s">
        <v>22</v>
      </c>
      <c r="C10648" s="19" t="s">
        <v>54</v>
      </c>
      <c r="E10648" s="2">
        <v>27</v>
      </c>
      <c r="F10648" s="2">
        <v>1</v>
      </c>
      <c r="G10648" s="2">
        <v>0</v>
      </c>
      <c r="H10648" s="2">
        <v>0</v>
      </c>
      <c r="I10648" s="2">
        <v>0</v>
      </c>
      <c r="J10648" s="2">
        <v>0</v>
      </c>
      <c r="K10648" s="2">
        <v>0</v>
      </c>
      <c r="L10648" s="2">
        <v>0</v>
      </c>
      <c r="M10648" s="2">
        <v>0</v>
      </c>
      <c r="N10648" s="2">
        <v>0</v>
      </c>
      <c r="O10648" s="54">
        <v>0</v>
      </c>
    </row>
    <row r="10649" spans="1:15" ht="18" x14ac:dyDescent="0.35">
      <c r="A10649" t="s">
        <v>61</v>
      </c>
      <c r="B10649" t="s">
        <v>22</v>
      </c>
      <c r="C10649" s="19" t="s">
        <v>54</v>
      </c>
      <c r="E10649" s="2">
        <v>27</v>
      </c>
      <c r="F10649" s="2">
        <v>1</v>
      </c>
      <c r="G10649" s="2">
        <v>0</v>
      </c>
      <c r="H10649" s="2">
        <v>0</v>
      </c>
      <c r="I10649" s="2">
        <v>0</v>
      </c>
      <c r="J10649" s="2">
        <v>0</v>
      </c>
      <c r="K10649" s="2">
        <v>0</v>
      </c>
      <c r="L10649" s="2">
        <v>0</v>
      </c>
      <c r="M10649" s="2">
        <v>0</v>
      </c>
      <c r="N10649" s="2">
        <v>0</v>
      </c>
      <c r="O10649" s="54">
        <v>0</v>
      </c>
    </row>
    <row r="10650" spans="1:15" ht="18" x14ac:dyDescent="0.35">
      <c r="A10650" t="s">
        <v>61</v>
      </c>
      <c r="B10650" t="s">
        <v>22</v>
      </c>
      <c r="C10650" s="19" t="s">
        <v>54</v>
      </c>
      <c r="E10650" s="2">
        <v>28</v>
      </c>
      <c r="F10650" s="2">
        <v>1</v>
      </c>
      <c r="G10650" s="2">
        <v>0</v>
      </c>
      <c r="H10650" s="2">
        <v>0</v>
      </c>
      <c r="I10650" s="2">
        <v>0</v>
      </c>
      <c r="J10650" s="2">
        <v>0</v>
      </c>
      <c r="K10650" s="2">
        <v>0</v>
      </c>
      <c r="L10650" s="2">
        <v>0</v>
      </c>
      <c r="M10650" s="2">
        <v>0</v>
      </c>
      <c r="N10650" s="2">
        <v>0</v>
      </c>
      <c r="O10650" s="54">
        <v>0</v>
      </c>
    </row>
    <row r="10651" spans="1:15" ht="18" x14ac:dyDescent="0.35">
      <c r="A10651" t="s">
        <v>61</v>
      </c>
      <c r="B10651" t="s">
        <v>22</v>
      </c>
      <c r="C10651" s="19" t="s">
        <v>54</v>
      </c>
      <c r="E10651" s="2">
        <v>28</v>
      </c>
      <c r="F10651" s="2">
        <v>1</v>
      </c>
      <c r="G10651" s="2">
        <v>0</v>
      </c>
      <c r="H10651" s="2">
        <v>0</v>
      </c>
      <c r="I10651" s="2">
        <v>0</v>
      </c>
      <c r="J10651" s="2">
        <v>0</v>
      </c>
      <c r="K10651" s="2">
        <v>0</v>
      </c>
      <c r="L10651" s="2">
        <v>0</v>
      </c>
      <c r="M10651" s="2">
        <v>0</v>
      </c>
      <c r="N10651" s="2">
        <v>0</v>
      </c>
      <c r="O10651" s="54">
        <v>0</v>
      </c>
    </row>
    <row r="10652" spans="1:15" ht="18" x14ac:dyDescent="0.35">
      <c r="A10652" t="s">
        <v>61</v>
      </c>
      <c r="B10652" t="s">
        <v>22</v>
      </c>
      <c r="C10652" s="19" t="s">
        <v>54</v>
      </c>
      <c r="E10652" s="2">
        <v>29</v>
      </c>
      <c r="F10652" s="2">
        <v>1</v>
      </c>
      <c r="G10652" s="2">
        <v>0</v>
      </c>
      <c r="H10652" s="2">
        <v>0</v>
      </c>
      <c r="I10652" s="2">
        <v>0</v>
      </c>
      <c r="J10652" s="2">
        <v>0</v>
      </c>
      <c r="K10652" s="2">
        <v>0</v>
      </c>
      <c r="L10652" s="2">
        <v>0</v>
      </c>
      <c r="M10652" s="2">
        <v>0</v>
      </c>
      <c r="N10652" s="2">
        <v>0</v>
      </c>
      <c r="O10652" s="54">
        <v>0</v>
      </c>
    </row>
    <row r="10653" spans="1:15" ht="18" x14ac:dyDescent="0.35">
      <c r="A10653" t="s">
        <v>61</v>
      </c>
      <c r="B10653" t="s">
        <v>22</v>
      </c>
      <c r="C10653" s="19" t="s">
        <v>54</v>
      </c>
      <c r="E10653" s="2">
        <v>29</v>
      </c>
      <c r="F10653" s="2">
        <v>1</v>
      </c>
      <c r="G10653" s="2">
        <v>0</v>
      </c>
      <c r="H10653" s="2">
        <v>0</v>
      </c>
      <c r="I10653" s="2">
        <v>0</v>
      </c>
      <c r="J10653" s="2">
        <v>0</v>
      </c>
      <c r="K10653" s="2">
        <v>0</v>
      </c>
      <c r="L10653" s="2">
        <v>0</v>
      </c>
      <c r="M10653" s="2">
        <v>0</v>
      </c>
      <c r="N10653" s="2">
        <v>0</v>
      </c>
      <c r="O10653" s="54">
        <v>0</v>
      </c>
    </row>
    <row r="10654" spans="1:15" ht="18" x14ac:dyDescent="0.35">
      <c r="A10654" t="s">
        <v>61</v>
      </c>
      <c r="B10654" t="s">
        <v>22</v>
      </c>
      <c r="C10654" s="19" t="s">
        <v>54</v>
      </c>
      <c r="E10654" s="2">
        <v>30</v>
      </c>
      <c r="F10654" s="2">
        <v>1</v>
      </c>
      <c r="G10654" s="2">
        <v>0</v>
      </c>
      <c r="H10654" s="2">
        <v>0</v>
      </c>
      <c r="I10654" s="2">
        <v>0</v>
      </c>
      <c r="J10654" s="2">
        <v>0</v>
      </c>
      <c r="K10654" s="2">
        <v>0</v>
      </c>
      <c r="L10654" s="2">
        <v>0</v>
      </c>
      <c r="M10654" s="2">
        <v>0</v>
      </c>
      <c r="N10654" s="2">
        <v>0</v>
      </c>
      <c r="O10654" s="54">
        <v>0</v>
      </c>
    </row>
    <row r="10655" spans="1:15" ht="18" x14ac:dyDescent="0.35">
      <c r="A10655" t="s">
        <v>61</v>
      </c>
      <c r="B10655" t="s">
        <v>22</v>
      </c>
      <c r="C10655" s="19" t="s">
        <v>54</v>
      </c>
      <c r="E10655" s="2">
        <v>30</v>
      </c>
      <c r="F10655" s="2">
        <v>1</v>
      </c>
      <c r="G10655" s="2">
        <v>0</v>
      </c>
      <c r="H10655" s="2">
        <v>0</v>
      </c>
      <c r="I10655" s="2">
        <v>0</v>
      </c>
      <c r="J10655" s="2">
        <v>0</v>
      </c>
      <c r="K10655" s="2">
        <v>0</v>
      </c>
      <c r="L10655" s="2">
        <v>0</v>
      </c>
      <c r="M10655" s="2">
        <v>0</v>
      </c>
      <c r="N10655" s="2">
        <v>0</v>
      </c>
      <c r="O10655" s="54">
        <v>0</v>
      </c>
    </row>
    <row r="10656" spans="1:15" ht="18" x14ac:dyDescent="0.35">
      <c r="A10656" t="s">
        <v>61</v>
      </c>
      <c r="B10656" t="s">
        <v>22</v>
      </c>
      <c r="C10656" s="19" t="s">
        <v>54</v>
      </c>
      <c r="E10656" s="2">
        <v>31</v>
      </c>
      <c r="F10656" s="2">
        <v>1</v>
      </c>
      <c r="G10656" s="2">
        <v>0</v>
      </c>
      <c r="H10656" s="2">
        <v>0</v>
      </c>
      <c r="I10656" s="2">
        <v>0</v>
      </c>
      <c r="J10656" s="2">
        <v>0</v>
      </c>
      <c r="K10656" s="2">
        <v>0</v>
      </c>
      <c r="L10656" s="2">
        <v>0</v>
      </c>
      <c r="M10656" s="2">
        <v>0</v>
      </c>
      <c r="N10656" s="2">
        <v>0</v>
      </c>
      <c r="O10656" s="54">
        <v>0</v>
      </c>
    </row>
    <row r="10657" spans="1:15" ht="18" x14ac:dyDescent="0.35">
      <c r="A10657" t="s">
        <v>61</v>
      </c>
      <c r="B10657" t="s">
        <v>22</v>
      </c>
      <c r="C10657" s="19" t="s">
        <v>54</v>
      </c>
      <c r="E10657" s="2">
        <v>32</v>
      </c>
      <c r="F10657" s="2">
        <v>1</v>
      </c>
      <c r="G10657" s="2">
        <v>0</v>
      </c>
      <c r="H10657" s="2">
        <v>0</v>
      </c>
      <c r="I10657" s="2">
        <v>0</v>
      </c>
      <c r="J10657" s="2">
        <v>0</v>
      </c>
      <c r="K10657" s="2">
        <v>0</v>
      </c>
      <c r="L10657" s="2">
        <v>0</v>
      </c>
      <c r="M10657" s="2">
        <v>0</v>
      </c>
      <c r="N10657" s="2">
        <v>0</v>
      </c>
      <c r="O10657" s="54">
        <v>0</v>
      </c>
    </row>
    <row r="10658" spans="1:15" ht="18" x14ac:dyDescent="0.35">
      <c r="A10658" t="s">
        <v>62</v>
      </c>
      <c r="B10658" t="s">
        <v>22</v>
      </c>
      <c r="C10658" t="s">
        <v>11</v>
      </c>
      <c r="E10658" s="2">
        <v>1</v>
      </c>
      <c r="F10658" s="2">
        <v>1</v>
      </c>
      <c r="G10658" s="2">
        <v>0</v>
      </c>
      <c r="H10658" s="2">
        <v>0</v>
      </c>
      <c r="I10658" s="2">
        <v>0</v>
      </c>
      <c r="J10658" s="2">
        <v>0</v>
      </c>
      <c r="K10658" s="2">
        <v>0</v>
      </c>
      <c r="L10658" s="2">
        <v>0</v>
      </c>
      <c r="M10658" s="2">
        <v>0</v>
      </c>
      <c r="N10658" s="2">
        <v>0</v>
      </c>
      <c r="O10658" s="54">
        <v>0</v>
      </c>
    </row>
    <row r="10659" spans="1:15" ht="18" x14ac:dyDescent="0.35">
      <c r="A10659" t="s">
        <v>62</v>
      </c>
      <c r="B10659" t="s">
        <v>22</v>
      </c>
      <c r="C10659" t="s">
        <v>11</v>
      </c>
      <c r="E10659" s="2">
        <v>2</v>
      </c>
      <c r="F10659" s="2">
        <v>1</v>
      </c>
      <c r="G10659" s="2">
        <v>0</v>
      </c>
      <c r="H10659" s="2">
        <v>0</v>
      </c>
      <c r="I10659" s="2">
        <v>0</v>
      </c>
      <c r="J10659" s="2">
        <v>0</v>
      </c>
      <c r="K10659" s="2">
        <v>0</v>
      </c>
      <c r="L10659" s="2">
        <v>0</v>
      </c>
      <c r="M10659" s="2">
        <v>0</v>
      </c>
      <c r="N10659" s="2">
        <v>0</v>
      </c>
      <c r="O10659" s="54">
        <v>0</v>
      </c>
    </row>
    <row r="10660" spans="1:15" ht="18" x14ac:dyDescent="0.35">
      <c r="A10660" t="s">
        <v>62</v>
      </c>
      <c r="B10660" t="s">
        <v>22</v>
      </c>
      <c r="C10660" t="s">
        <v>11</v>
      </c>
      <c r="E10660" s="2">
        <v>2</v>
      </c>
      <c r="F10660" s="2">
        <v>1</v>
      </c>
      <c r="G10660" s="2">
        <v>0</v>
      </c>
      <c r="H10660" s="2">
        <v>0</v>
      </c>
      <c r="I10660" s="2">
        <v>0</v>
      </c>
      <c r="J10660" s="2">
        <v>0</v>
      </c>
      <c r="K10660" s="2">
        <v>0</v>
      </c>
      <c r="L10660" s="2">
        <v>0</v>
      </c>
      <c r="M10660" s="2">
        <v>0</v>
      </c>
      <c r="N10660" s="2">
        <v>0</v>
      </c>
      <c r="O10660" s="54">
        <v>0</v>
      </c>
    </row>
    <row r="10661" spans="1:15" ht="18" x14ac:dyDescent="0.35">
      <c r="A10661" t="s">
        <v>62</v>
      </c>
      <c r="B10661" t="s">
        <v>22</v>
      </c>
      <c r="C10661" t="s">
        <v>11</v>
      </c>
      <c r="E10661" s="2">
        <v>3</v>
      </c>
      <c r="F10661" s="2">
        <v>1</v>
      </c>
      <c r="G10661" s="2">
        <v>0</v>
      </c>
      <c r="H10661" s="2">
        <v>0</v>
      </c>
      <c r="I10661" s="2">
        <v>0</v>
      </c>
      <c r="J10661" s="2">
        <v>0</v>
      </c>
      <c r="K10661" s="2">
        <v>0</v>
      </c>
      <c r="L10661" s="2">
        <v>0</v>
      </c>
      <c r="M10661" s="2">
        <v>0</v>
      </c>
      <c r="N10661" s="2">
        <v>0</v>
      </c>
      <c r="O10661" s="54">
        <v>0</v>
      </c>
    </row>
    <row r="10662" spans="1:15" ht="18" x14ac:dyDescent="0.35">
      <c r="A10662" t="s">
        <v>62</v>
      </c>
      <c r="B10662" t="s">
        <v>22</v>
      </c>
      <c r="C10662" t="s">
        <v>11</v>
      </c>
      <c r="E10662" s="2">
        <v>3</v>
      </c>
      <c r="F10662" s="2">
        <v>1</v>
      </c>
      <c r="G10662" s="2">
        <v>0</v>
      </c>
      <c r="H10662" s="2">
        <v>0</v>
      </c>
      <c r="I10662" s="2">
        <v>0</v>
      </c>
      <c r="J10662" s="2">
        <v>0</v>
      </c>
      <c r="K10662" s="2">
        <v>0</v>
      </c>
      <c r="L10662" s="2">
        <v>0</v>
      </c>
      <c r="M10662" s="2">
        <v>0</v>
      </c>
      <c r="N10662" s="2">
        <v>0</v>
      </c>
      <c r="O10662" s="54">
        <v>0</v>
      </c>
    </row>
    <row r="10663" spans="1:15" ht="18" x14ac:dyDescent="0.35">
      <c r="A10663" t="s">
        <v>62</v>
      </c>
      <c r="B10663" t="s">
        <v>22</v>
      </c>
      <c r="C10663" t="s">
        <v>11</v>
      </c>
      <c r="E10663" s="2">
        <v>4</v>
      </c>
      <c r="F10663" s="2">
        <v>1</v>
      </c>
      <c r="G10663" s="2">
        <v>0</v>
      </c>
      <c r="H10663" s="2">
        <v>0</v>
      </c>
      <c r="I10663" s="2">
        <v>0</v>
      </c>
      <c r="J10663" s="2">
        <v>0</v>
      </c>
      <c r="K10663" s="2">
        <v>0</v>
      </c>
      <c r="L10663" s="2">
        <v>0</v>
      </c>
      <c r="M10663" s="2">
        <v>0</v>
      </c>
      <c r="N10663" s="2">
        <v>0</v>
      </c>
      <c r="O10663" s="54">
        <v>0</v>
      </c>
    </row>
    <row r="10664" spans="1:15" ht="18" x14ac:dyDescent="0.35">
      <c r="A10664" t="s">
        <v>62</v>
      </c>
      <c r="B10664" t="s">
        <v>22</v>
      </c>
      <c r="C10664" t="s">
        <v>11</v>
      </c>
      <c r="E10664" s="2">
        <v>4</v>
      </c>
      <c r="F10664" s="2">
        <v>1</v>
      </c>
      <c r="G10664" s="2">
        <v>0</v>
      </c>
      <c r="H10664" s="2">
        <v>0</v>
      </c>
      <c r="I10664" s="2">
        <v>0</v>
      </c>
      <c r="J10664" s="2">
        <v>0</v>
      </c>
      <c r="K10664" s="2">
        <v>0</v>
      </c>
      <c r="L10664" s="2">
        <v>0</v>
      </c>
      <c r="M10664" s="2">
        <v>0</v>
      </c>
      <c r="N10664" s="2">
        <v>0</v>
      </c>
      <c r="O10664" s="54">
        <v>0</v>
      </c>
    </row>
    <row r="10665" spans="1:15" ht="18" x14ac:dyDescent="0.35">
      <c r="A10665" t="s">
        <v>62</v>
      </c>
      <c r="B10665" t="s">
        <v>22</v>
      </c>
      <c r="C10665" t="s">
        <v>11</v>
      </c>
      <c r="E10665" s="2">
        <v>5</v>
      </c>
      <c r="F10665" s="2">
        <v>1</v>
      </c>
      <c r="G10665" s="2">
        <v>0</v>
      </c>
      <c r="H10665" s="2">
        <v>0</v>
      </c>
      <c r="I10665" s="2">
        <v>0</v>
      </c>
      <c r="J10665" s="2">
        <v>0</v>
      </c>
      <c r="K10665" s="2">
        <v>0</v>
      </c>
      <c r="L10665" s="2">
        <v>0</v>
      </c>
      <c r="M10665" s="2">
        <v>0</v>
      </c>
      <c r="N10665" s="2">
        <v>0</v>
      </c>
      <c r="O10665" s="54">
        <v>0</v>
      </c>
    </row>
    <row r="10666" spans="1:15" ht="18" x14ac:dyDescent="0.35">
      <c r="A10666" t="s">
        <v>62</v>
      </c>
      <c r="B10666" t="s">
        <v>22</v>
      </c>
      <c r="C10666" t="s">
        <v>11</v>
      </c>
      <c r="E10666" s="2">
        <v>5</v>
      </c>
      <c r="F10666" s="2">
        <v>1</v>
      </c>
      <c r="G10666" s="2">
        <v>0</v>
      </c>
      <c r="H10666" s="2">
        <v>0</v>
      </c>
      <c r="I10666" s="2">
        <v>0</v>
      </c>
      <c r="J10666" s="2">
        <v>0</v>
      </c>
      <c r="K10666" s="2">
        <v>0</v>
      </c>
      <c r="L10666" s="2">
        <v>0</v>
      </c>
      <c r="M10666" s="2">
        <v>0</v>
      </c>
      <c r="N10666" s="2">
        <v>0</v>
      </c>
      <c r="O10666" s="54">
        <v>0</v>
      </c>
    </row>
    <row r="10667" spans="1:15" ht="18" x14ac:dyDescent="0.35">
      <c r="A10667" t="s">
        <v>62</v>
      </c>
      <c r="B10667" t="s">
        <v>22</v>
      </c>
      <c r="C10667" t="s">
        <v>11</v>
      </c>
      <c r="E10667" s="2">
        <v>6</v>
      </c>
      <c r="F10667" s="2">
        <v>1</v>
      </c>
      <c r="G10667" s="2">
        <v>0</v>
      </c>
      <c r="H10667" s="2">
        <v>0</v>
      </c>
      <c r="I10667" s="2">
        <v>0</v>
      </c>
      <c r="J10667" s="2">
        <v>0</v>
      </c>
      <c r="K10667" s="2">
        <v>0</v>
      </c>
      <c r="L10667" s="2">
        <v>0</v>
      </c>
      <c r="M10667" s="2">
        <v>0</v>
      </c>
      <c r="N10667" s="2">
        <v>0</v>
      </c>
      <c r="O10667" s="54">
        <v>0</v>
      </c>
    </row>
    <row r="10668" spans="1:15" ht="18" x14ac:dyDescent="0.35">
      <c r="A10668" t="s">
        <v>62</v>
      </c>
      <c r="B10668" t="s">
        <v>22</v>
      </c>
      <c r="C10668" t="s">
        <v>11</v>
      </c>
      <c r="E10668" s="2">
        <v>6</v>
      </c>
      <c r="F10668" s="2">
        <v>1</v>
      </c>
      <c r="G10668" s="2">
        <v>0</v>
      </c>
      <c r="H10668" s="2">
        <v>0</v>
      </c>
      <c r="I10668" s="2">
        <v>0</v>
      </c>
      <c r="J10668" s="2">
        <v>0</v>
      </c>
      <c r="K10668" s="2">
        <v>0</v>
      </c>
      <c r="L10668" s="2">
        <v>0</v>
      </c>
      <c r="M10668" s="2">
        <v>0</v>
      </c>
      <c r="N10668" s="2">
        <v>0</v>
      </c>
      <c r="O10668" s="54">
        <v>0</v>
      </c>
    </row>
    <row r="10669" spans="1:15" ht="18" x14ac:dyDescent="0.35">
      <c r="A10669" t="s">
        <v>62</v>
      </c>
      <c r="B10669" t="s">
        <v>22</v>
      </c>
      <c r="C10669" t="s">
        <v>11</v>
      </c>
      <c r="E10669" s="2">
        <v>7</v>
      </c>
      <c r="F10669" s="2">
        <v>1</v>
      </c>
      <c r="G10669" s="2">
        <v>0</v>
      </c>
      <c r="H10669" s="2">
        <v>0</v>
      </c>
      <c r="I10669" s="2">
        <v>0</v>
      </c>
      <c r="J10669" s="2">
        <v>0</v>
      </c>
      <c r="K10669" s="2">
        <v>0</v>
      </c>
      <c r="L10669" s="2">
        <v>0</v>
      </c>
      <c r="M10669" s="2">
        <v>0</v>
      </c>
      <c r="N10669" s="2">
        <v>0</v>
      </c>
      <c r="O10669" s="54">
        <v>0</v>
      </c>
    </row>
    <row r="10670" spans="1:15" ht="18" x14ac:dyDescent="0.35">
      <c r="A10670" t="s">
        <v>62</v>
      </c>
      <c r="B10670" t="s">
        <v>22</v>
      </c>
      <c r="C10670" t="s">
        <v>11</v>
      </c>
      <c r="E10670" s="2">
        <v>7</v>
      </c>
      <c r="F10670" s="2">
        <v>1</v>
      </c>
      <c r="G10670" s="2">
        <v>0</v>
      </c>
      <c r="H10670" s="2">
        <v>0</v>
      </c>
      <c r="I10670" s="2">
        <v>0</v>
      </c>
      <c r="J10670" s="2">
        <v>0</v>
      </c>
      <c r="K10670" s="2">
        <v>0</v>
      </c>
      <c r="L10670" s="2">
        <v>0</v>
      </c>
      <c r="M10670" s="2">
        <v>0</v>
      </c>
      <c r="N10670" s="2">
        <v>0</v>
      </c>
      <c r="O10670" s="54">
        <v>0</v>
      </c>
    </row>
    <row r="10671" spans="1:15" ht="18" x14ac:dyDescent="0.35">
      <c r="A10671" t="s">
        <v>62</v>
      </c>
      <c r="B10671" t="s">
        <v>22</v>
      </c>
      <c r="C10671" t="s">
        <v>11</v>
      </c>
      <c r="E10671" s="2">
        <v>8</v>
      </c>
      <c r="F10671" s="2">
        <v>1</v>
      </c>
      <c r="G10671" s="2">
        <v>0</v>
      </c>
      <c r="H10671" s="2">
        <v>0</v>
      </c>
      <c r="I10671" s="2">
        <v>0</v>
      </c>
      <c r="J10671" s="2">
        <v>0</v>
      </c>
      <c r="K10671" s="2">
        <v>0</v>
      </c>
      <c r="L10671" s="2">
        <v>0</v>
      </c>
      <c r="M10671" s="2">
        <v>0</v>
      </c>
      <c r="N10671" s="2">
        <v>0</v>
      </c>
      <c r="O10671" s="54">
        <v>0</v>
      </c>
    </row>
    <row r="10672" spans="1:15" ht="18" x14ac:dyDescent="0.35">
      <c r="A10672" t="s">
        <v>62</v>
      </c>
      <c r="B10672" t="s">
        <v>22</v>
      </c>
      <c r="C10672" t="s">
        <v>11</v>
      </c>
      <c r="E10672" s="2">
        <v>8</v>
      </c>
      <c r="F10672" s="2">
        <v>1</v>
      </c>
      <c r="G10672" s="2">
        <v>0</v>
      </c>
      <c r="H10672" s="2">
        <v>0</v>
      </c>
      <c r="I10672" s="2">
        <v>0</v>
      </c>
      <c r="J10672" s="2">
        <v>0</v>
      </c>
      <c r="K10672" s="2">
        <v>0</v>
      </c>
      <c r="L10672" s="2">
        <v>0</v>
      </c>
      <c r="M10672" s="2">
        <v>0</v>
      </c>
      <c r="N10672" s="2">
        <v>0</v>
      </c>
      <c r="O10672" s="54">
        <v>0</v>
      </c>
    </row>
    <row r="10673" spans="1:15" ht="18" x14ac:dyDescent="0.35">
      <c r="A10673" t="s">
        <v>62</v>
      </c>
      <c r="B10673" t="s">
        <v>22</v>
      </c>
      <c r="C10673" t="s">
        <v>11</v>
      </c>
      <c r="E10673" s="2">
        <v>9</v>
      </c>
      <c r="F10673" s="2">
        <v>1</v>
      </c>
      <c r="G10673" s="2">
        <v>0</v>
      </c>
      <c r="H10673" s="2">
        <v>0</v>
      </c>
      <c r="I10673" s="2">
        <v>0</v>
      </c>
      <c r="J10673" s="2">
        <v>0</v>
      </c>
      <c r="K10673" s="2">
        <v>0</v>
      </c>
      <c r="L10673" s="2">
        <v>0</v>
      </c>
      <c r="M10673" s="2">
        <v>0</v>
      </c>
      <c r="N10673" s="2">
        <v>0</v>
      </c>
      <c r="O10673" s="54">
        <v>0</v>
      </c>
    </row>
    <row r="10674" spans="1:15" ht="18" x14ac:dyDescent="0.35">
      <c r="A10674" t="s">
        <v>62</v>
      </c>
      <c r="B10674" t="s">
        <v>22</v>
      </c>
      <c r="C10674" t="s">
        <v>11</v>
      </c>
      <c r="E10674" s="2">
        <v>9</v>
      </c>
      <c r="F10674" s="2">
        <v>1</v>
      </c>
      <c r="G10674" s="2">
        <v>0</v>
      </c>
      <c r="H10674" s="2">
        <v>0</v>
      </c>
      <c r="I10674" s="2">
        <v>0</v>
      </c>
      <c r="J10674" s="2">
        <v>0</v>
      </c>
      <c r="K10674" s="2">
        <v>0</v>
      </c>
      <c r="L10674" s="2">
        <v>0</v>
      </c>
      <c r="M10674" s="2">
        <v>0</v>
      </c>
      <c r="N10674" s="2">
        <v>0</v>
      </c>
      <c r="O10674" s="54">
        <v>0</v>
      </c>
    </row>
    <row r="10675" spans="1:15" ht="18" x14ac:dyDescent="0.35">
      <c r="A10675" t="s">
        <v>62</v>
      </c>
      <c r="B10675" t="s">
        <v>22</v>
      </c>
      <c r="C10675" t="s">
        <v>11</v>
      </c>
      <c r="E10675" s="2">
        <v>10</v>
      </c>
      <c r="F10675" s="2">
        <v>1</v>
      </c>
      <c r="G10675" s="2">
        <v>0</v>
      </c>
      <c r="H10675" s="2">
        <v>0</v>
      </c>
      <c r="I10675" s="2">
        <v>0</v>
      </c>
      <c r="J10675" s="2">
        <v>0</v>
      </c>
      <c r="K10675" s="2">
        <v>0</v>
      </c>
      <c r="L10675" s="2">
        <v>0</v>
      </c>
      <c r="M10675" s="2">
        <v>0</v>
      </c>
      <c r="N10675" s="2">
        <v>0</v>
      </c>
      <c r="O10675" s="54">
        <v>0</v>
      </c>
    </row>
    <row r="10676" spans="1:15" ht="18" x14ac:dyDescent="0.35">
      <c r="A10676" t="s">
        <v>62</v>
      </c>
      <c r="B10676" t="s">
        <v>22</v>
      </c>
      <c r="C10676" t="s">
        <v>11</v>
      </c>
      <c r="E10676" s="2">
        <v>10</v>
      </c>
      <c r="F10676" s="2">
        <v>1</v>
      </c>
      <c r="G10676" s="2">
        <v>0</v>
      </c>
      <c r="H10676" s="2">
        <v>0</v>
      </c>
      <c r="I10676" s="2">
        <v>0</v>
      </c>
      <c r="J10676" s="2">
        <v>0</v>
      </c>
      <c r="K10676" s="2">
        <v>0</v>
      </c>
      <c r="L10676" s="2">
        <v>0</v>
      </c>
      <c r="M10676" s="2">
        <v>0</v>
      </c>
      <c r="N10676" s="2">
        <v>0</v>
      </c>
      <c r="O10676" s="54">
        <v>0</v>
      </c>
    </row>
    <row r="10677" spans="1:15" ht="18" x14ac:dyDescent="0.35">
      <c r="A10677" t="s">
        <v>62</v>
      </c>
      <c r="B10677" t="s">
        <v>22</v>
      </c>
      <c r="C10677" t="s">
        <v>11</v>
      </c>
      <c r="E10677" s="2">
        <v>11</v>
      </c>
      <c r="F10677" s="2">
        <v>1</v>
      </c>
      <c r="G10677" s="2">
        <v>0</v>
      </c>
      <c r="H10677" s="2">
        <v>0</v>
      </c>
      <c r="I10677" s="2">
        <v>0</v>
      </c>
      <c r="J10677" s="2">
        <v>0</v>
      </c>
      <c r="K10677" s="2">
        <v>0</v>
      </c>
      <c r="L10677" s="2">
        <v>0</v>
      </c>
      <c r="M10677" s="2">
        <v>0</v>
      </c>
      <c r="N10677" s="2">
        <v>0</v>
      </c>
      <c r="O10677" s="54">
        <v>0</v>
      </c>
    </row>
    <row r="10678" spans="1:15" ht="18" x14ac:dyDescent="0.35">
      <c r="A10678" t="s">
        <v>62</v>
      </c>
      <c r="B10678" t="s">
        <v>22</v>
      </c>
      <c r="C10678" t="s">
        <v>11</v>
      </c>
      <c r="E10678" s="2">
        <v>11</v>
      </c>
      <c r="F10678" s="2">
        <v>1</v>
      </c>
      <c r="G10678" s="2">
        <v>0</v>
      </c>
      <c r="H10678" s="2">
        <v>0</v>
      </c>
      <c r="I10678" s="2">
        <v>0</v>
      </c>
      <c r="J10678" s="2">
        <v>0</v>
      </c>
      <c r="K10678" s="2">
        <v>0</v>
      </c>
      <c r="L10678" s="2">
        <v>0</v>
      </c>
      <c r="M10678" s="2">
        <v>0</v>
      </c>
      <c r="N10678" s="2">
        <v>0</v>
      </c>
      <c r="O10678" s="54">
        <v>0</v>
      </c>
    </row>
    <row r="10679" spans="1:15" ht="18" x14ac:dyDescent="0.35">
      <c r="A10679" t="s">
        <v>62</v>
      </c>
      <c r="B10679" t="s">
        <v>22</v>
      </c>
      <c r="C10679" t="s">
        <v>11</v>
      </c>
      <c r="E10679" s="2">
        <v>12</v>
      </c>
      <c r="F10679" s="2">
        <v>1</v>
      </c>
      <c r="G10679" s="2">
        <v>0</v>
      </c>
      <c r="H10679" s="2">
        <v>0</v>
      </c>
      <c r="I10679" s="2">
        <v>0</v>
      </c>
      <c r="J10679" s="2">
        <v>0</v>
      </c>
      <c r="K10679" s="2">
        <v>0</v>
      </c>
      <c r="L10679" s="2">
        <v>0</v>
      </c>
      <c r="M10679" s="2">
        <v>0</v>
      </c>
      <c r="N10679" s="2">
        <v>0</v>
      </c>
      <c r="O10679" s="54">
        <v>0</v>
      </c>
    </row>
    <row r="10680" spans="1:15" ht="18" x14ac:dyDescent="0.35">
      <c r="A10680" t="s">
        <v>62</v>
      </c>
      <c r="B10680" t="s">
        <v>22</v>
      </c>
      <c r="C10680" t="s">
        <v>11</v>
      </c>
      <c r="E10680" s="2">
        <v>12</v>
      </c>
      <c r="F10680" s="2">
        <v>1</v>
      </c>
      <c r="G10680" s="2">
        <v>0</v>
      </c>
      <c r="H10680" s="2">
        <v>0</v>
      </c>
      <c r="I10680" s="2">
        <v>0</v>
      </c>
      <c r="J10680" s="2">
        <v>0</v>
      </c>
      <c r="K10680" s="2">
        <v>0</v>
      </c>
      <c r="L10680" s="2">
        <v>0</v>
      </c>
      <c r="M10680" s="2">
        <v>0</v>
      </c>
      <c r="N10680" s="2">
        <v>0</v>
      </c>
      <c r="O10680" s="54">
        <v>0</v>
      </c>
    </row>
    <row r="10681" spans="1:15" ht="18" x14ac:dyDescent="0.35">
      <c r="A10681" t="s">
        <v>62</v>
      </c>
      <c r="B10681" t="s">
        <v>22</v>
      </c>
      <c r="C10681" t="s">
        <v>11</v>
      </c>
      <c r="E10681" s="2">
        <v>13</v>
      </c>
      <c r="F10681" s="2">
        <v>1</v>
      </c>
      <c r="G10681" s="2">
        <v>0</v>
      </c>
      <c r="H10681" s="2">
        <v>0</v>
      </c>
      <c r="I10681" s="2">
        <v>0</v>
      </c>
      <c r="J10681" s="2">
        <v>0</v>
      </c>
      <c r="K10681" s="2">
        <v>0</v>
      </c>
      <c r="L10681" s="2">
        <v>0</v>
      </c>
      <c r="M10681" s="2">
        <v>0</v>
      </c>
      <c r="N10681" s="2">
        <v>0</v>
      </c>
      <c r="O10681" s="54">
        <v>0</v>
      </c>
    </row>
    <row r="10682" spans="1:15" ht="18" x14ac:dyDescent="0.35">
      <c r="A10682" t="s">
        <v>62</v>
      </c>
      <c r="B10682" t="s">
        <v>22</v>
      </c>
      <c r="C10682" t="s">
        <v>11</v>
      </c>
      <c r="E10682" s="2">
        <v>13</v>
      </c>
      <c r="F10682" s="2">
        <v>1</v>
      </c>
      <c r="G10682" s="2">
        <v>0</v>
      </c>
      <c r="H10682" s="2">
        <v>0</v>
      </c>
      <c r="I10682" s="2">
        <v>0</v>
      </c>
      <c r="J10682" s="2">
        <v>0</v>
      </c>
      <c r="K10682" s="2">
        <v>0</v>
      </c>
      <c r="L10682" s="2">
        <v>0</v>
      </c>
      <c r="M10682" s="2">
        <v>0</v>
      </c>
      <c r="N10682" s="2">
        <v>0</v>
      </c>
      <c r="O10682" s="54">
        <v>0</v>
      </c>
    </row>
    <row r="10683" spans="1:15" ht="18" x14ac:dyDescent="0.35">
      <c r="A10683" t="s">
        <v>62</v>
      </c>
      <c r="B10683" t="s">
        <v>22</v>
      </c>
      <c r="C10683" t="s">
        <v>11</v>
      </c>
      <c r="E10683" s="2">
        <v>14</v>
      </c>
      <c r="F10683" s="2">
        <v>1</v>
      </c>
      <c r="G10683" s="2">
        <v>0</v>
      </c>
      <c r="H10683" s="2">
        <v>0</v>
      </c>
      <c r="I10683" s="2">
        <v>0</v>
      </c>
      <c r="J10683" s="2">
        <v>0</v>
      </c>
      <c r="K10683" s="2">
        <v>0</v>
      </c>
      <c r="L10683" s="2">
        <v>0</v>
      </c>
      <c r="M10683" s="2">
        <v>0</v>
      </c>
      <c r="N10683" s="2">
        <v>0</v>
      </c>
      <c r="O10683" s="54">
        <v>0</v>
      </c>
    </row>
    <row r="10684" spans="1:15" ht="18" x14ac:dyDescent="0.35">
      <c r="A10684" t="s">
        <v>62</v>
      </c>
      <c r="B10684" t="s">
        <v>22</v>
      </c>
      <c r="C10684" t="s">
        <v>11</v>
      </c>
      <c r="E10684" s="2">
        <v>14</v>
      </c>
      <c r="F10684" s="2">
        <v>1</v>
      </c>
      <c r="G10684" s="2">
        <v>0</v>
      </c>
      <c r="H10684" s="2">
        <v>0</v>
      </c>
      <c r="I10684" s="2">
        <v>0</v>
      </c>
      <c r="J10684" s="2">
        <v>0</v>
      </c>
      <c r="K10684" s="2">
        <v>0</v>
      </c>
      <c r="L10684" s="2">
        <v>0</v>
      </c>
      <c r="M10684" s="2">
        <v>0</v>
      </c>
      <c r="N10684" s="2">
        <v>0</v>
      </c>
      <c r="O10684" s="54">
        <v>0</v>
      </c>
    </row>
    <row r="10685" spans="1:15" ht="18" x14ac:dyDescent="0.35">
      <c r="A10685" t="s">
        <v>62</v>
      </c>
      <c r="B10685" t="s">
        <v>22</v>
      </c>
      <c r="C10685" t="s">
        <v>11</v>
      </c>
      <c r="E10685" s="2">
        <v>15</v>
      </c>
      <c r="F10685" s="2">
        <v>1</v>
      </c>
      <c r="G10685" s="2">
        <v>0</v>
      </c>
      <c r="H10685" s="2">
        <v>0</v>
      </c>
      <c r="I10685" s="2">
        <v>0</v>
      </c>
      <c r="J10685" s="2">
        <v>0</v>
      </c>
      <c r="K10685" s="2">
        <v>0</v>
      </c>
      <c r="L10685" s="2">
        <v>0</v>
      </c>
      <c r="M10685" s="2">
        <v>0</v>
      </c>
      <c r="N10685" s="2">
        <v>0</v>
      </c>
      <c r="O10685" s="54">
        <v>0</v>
      </c>
    </row>
    <row r="10686" spans="1:15" ht="18" x14ac:dyDescent="0.35">
      <c r="A10686" t="s">
        <v>62</v>
      </c>
      <c r="B10686" t="s">
        <v>22</v>
      </c>
      <c r="C10686" t="s">
        <v>11</v>
      </c>
      <c r="E10686" s="2">
        <v>15</v>
      </c>
      <c r="F10686" s="2">
        <v>1</v>
      </c>
      <c r="G10686" s="2">
        <v>0</v>
      </c>
      <c r="H10686" s="2">
        <v>0</v>
      </c>
      <c r="I10686" s="2">
        <v>0</v>
      </c>
      <c r="J10686" s="2">
        <v>0</v>
      </c>
      <c r="K10686" s="2">
        <v>0</v>
      </c>
      <c r="L10686" s="2">
        <v>0</v>
      </c>
      <c r="M10686" s="2">
        <v>0</v>
      </c>
      <c r="N10686" s="2">
        <v>0</v>
      </c>
      <c r="O10686" s="54">
        <v>0</v>
      </c>
    </row>
    <row r="10687" spans="1:15" ht="18" x14ac:dyDescent="0.35">
      <c r="A10687" t="s">
        <v>62</v>
      </c>
      <c r="B10687" t="s">
        <v>22</v>
      </c>
      <c r="C10687" t="s">
        <v>11</v>
      </c>
      <c r="E10687" s="2">
        <v>16</v>
      </c>
      <c r="F10687" s="2">
        <v>1</v>
      </c>
      <c r="G10687" s="2">
        <v>0</v>
      </c>
      <c r="H10687" s="2">
        <v>0</v>
      </c>
      <c r="I10687" s="2">
        <v>0</v>
      </c>
      <c r="J10687" s="2">
        <v>0</v>
      </c>
      <c r="K10687" s="2">
        <v>0</v>
      </c>
      <c r="L10687" s="2">
        <v>0</v>
      </c>
      <c r="M10687" s="2">
        <v>0</v>
      </c>
      <c r="N10687" s="2">
        <v>0</v>
      </c>
      <c r="O10687" s="54">
        <v>0</v>
      </c>
    </row>
    <row r="10688" spans="1:15" ht="18" x14ac:dyDescent="0.35">
      <c r="A10688" t="s">
        <v>62</v>
      </c>
      <c r="B10688" t="s">
        <v>22</v>
      </c>
      <c r="C10688" t="s">
        <v>11</v>
      </c>
      <c r="E10688" s="2">
        <v>16</v>
      </c>
      <c r="F10688" s="2">
        <v>1</v>
      </c>
      <c r="G10688" s="2">
        <v>0</v>
      </c>
      <c r="H10688" s="2">
        <v>0</v>
      </c>
      <c r="I10688" s="2">
        <v>0</v>
      </c>
      <c r="J10688" s="2">
        <v>0</v>
      </c>
      <c r="K10688" s="2">
        <v>0</v>
      </c>
      <c r="L10688" s="2">
        <v>0</v>
      </c>
      <c r="M10688" s="2">
        <v>0</v>
      </c>
      <c r="N10688" s="2">
        <v>0</v>
      </c>
      <c r="O10688" s="54">
        <v>0</v>
      </c>
    </row>
    <row r="10689" spans="1:15" ht="18" x14ac:dyDescent="0.35">
      <c r="A10689" t="s">
        <v>62</v>
      </c>
      <c r="B10689" t="s">
        <v>22</v>
      </c>
      <c r="C10689" t="s">
        <v>11</v>
      </c>
      <c r="E10689" s="2">
        <v>17</v>
      </c>
      <c r="F10689" s="2">
        <v>1</v>
      </c>
      <c r="G10689" s="2">
        <v>0</v>
      </c>
      <c r="H10689" s="2">
        <v>0</v>
      </c>
      <c r="I10689" s="2">
        <v>0</v>
      </c>
      <c r="J10689" s="2">
        <v>0</v>
      </c>
      <c r="K10689" s="2">
        <v>0</v>
      </c>
      <c r="L10689" s="2">
        <v>0</v>
      </c>
      <c r="M10689" s="2">
        <v>0</v>
      </c>
      <c r="N10689" s="2">
        <v>0</v>
      </c>
      <c r="O10689" s="54">
        <v>0</v>
      </c>
    </row>
    <row r="10690" spans="1:15" ht="18" x14ac:dyDescent="0.35">
      <c r="A10690" t="s">
        <v>62</v>
      </c>
      <c r="B10690" t="s">
        <v>22</v>
      </c>
      <c r="C10690" t="s">
        <v>11</v>
      </c>
      <c r="E10690" s="2">
        <v>17</v>
      </c>
      <c r="F10690" s="2">
        <v>1</v>
      </c>
      <c r="G10690" s="2">
        <v>0</v>
      </c>
      <c r="H10690" s="2">
        <v>0</v>
      </c>
      <c r="I10690" s="2">
        <v>0</v>
      </c>
      <c r="J10690" s="2">
        <v>0</v>
      </c>
      <c r="K10690" s="2">
        <v>0</v>
      </c>
      <c r="L10690" s="2">
        <v>0</v>
      </c>
      <c r="M10690" s="2">
        <v>0</v>
      </c>
      <c r="N10690" s="2">
        <v>0</v>
      </c>
      <c r="O10690" s="54">
        <v>0</v>
      </c>
    </row>
    <row r="10691" spans="1:15" ht="18" x14ac:dyDescent="0.35">
      <c r="A10691" t="s">
        <v>62</v>
      </c>
      <c r="B10691" t="s">
        <v>22</v>
      </c>
      <c r="C10691" t="s">
        <v>11</v>
      </c>
      <c r="E10691" s="2">
        <v>18</v>
      </c>
      <c r="F10691" s="2">
        <v>1</v>
      </c>
      <c r="G10691" s="2">
        <v>0</v>
      </c>
      <c r="H10691" s="2">
        <v>0</v>
      </c>
      <c r="I10691" s="2">
        <v>0</v>
      </c>
      <c r="J10691" s="2">
        <v>0</v>
      </c>
      <c r="K10691" s="2">
        <v>0</v>
      </c>
      <c r="L10691" s="2">
        <v>0</v>
      </c>
      <c r="M10691" s="2">
        <v>0</v>
      </c>
      <c r="N10691" s="2">
        <v>0</v>
      </c>
      <c r="O10691" s="54">
        <v>0</v>
      </c>
    </row>
    <row r="10692" spans="1:15" ht="18" x14ac:dyDescent="0.35">
      <c r="A10692" t="s">
        <v>62</v>
      </c>
      <c r="B10692" t="s">
        <v>22</v>
      </c>
      <c r="C10692" t="s">
        <v>11</v>
      </c>
      <c r="E10692" s="2">
        <v>18</v>
      </c>
      <c r="F10692" s="2">
        <v>1</v>
      </c>
      <c r="G10692" s="2">
        <v>0</v>
      </c>
      <c r="H10692" s="2">
        <v>0</v>
      </c>
      <c r="I10692" s="2">
        <v>0</v>
      </c>
      <c r="J10692" s="2">
        <v>0</v>
      </c>
      <c r="K10692" s="2">
        <v>0</v>
      </c>
      <c r="L10692" s="2">
        <v>0</v>
      </c>
      <c r="M10692" s="2">
        <v>0</v>
      </c>
      <c r="N10692" s="2">
        <v>0</v>
      </c>
      <c r="O10692" s="54">
        <v>0</v>
      </c>
    </row>
    <row r="10693" spans="1:15" ht="18" x14ac:dyDescent="0.35">
      <c r="A10693" t="s">
        <v>62</v>
      </c>
      <c r="B10693" t="s">
        <v>22</v>
      </c>
      <c r="C10693" t="s">
        <v>11</v>
      </c>
      <c r="E10693" s="2">
        <v>19</v>
      </c>
      <c r="F10693" s="2">
        <v>1</v>
      </c>
      <c r="G10693" s="2">
        <v>0</v>
      </c>
      <c r="H10693" s="2">
        <v>0</v>
      </c>
      <c r="I10693" s="2">
        <v>0</v>
      </c>
      <c r="J10693" s="2">
        <v>0</v>
      </c>
      <c r="K10693" s="2">
        <v>0</v>
      </c>
      <c r="L10693" s="2">
        <v>0</v>
      </c>
      <c r="M10693" s="2">
        <v>0</v>
      </c>
      <c r="N10693" s="2">
        <v>0</v>
      </c>
      <c r="O10693" s="54">
        <v>0</v>
      </c>
    </row>
    <row r="10694" spans="1:15" ht="18" x14ac:dyDescent="0.35">
      <c r="A10694" t="s">
        <v>62</v>
      </c>
      <c r="B10694" t="s">
        <v>22</v>
      </c>
      <c r="C10694" t="s">
        <v>11</v>
      </c>
      <c r="E10694" s="2">
        <v>19</v>
      </c>
      <c r="F10694" s="2">
        <v>1</v>
      </c>
      <c r="G10694" s="2">
        <v>0</v>
      </c>
      <c r="H10694" s="2">
        <v>0</v>
      </c>
      <c r="I10694" s="2">
        <v>0</v>
      </c>
      <c r="J10694" s="2">
        <v>0</v>
      </c>
      <c r="K10694" s="2">
        <v>0</v>
      </c>
      <c r="L10694" s="2">
        <v>0</v>
      </c>
      <c r="M10694" s="2">
        <v>0</v>
      </c>
      <c r="N10694" s="2">
        <v>0</v>
      </c>
      <c r="O10694" s="54">
        <v>0</v>
      </c>
    </row>
    <row r="10695" spans="1:15" ht="18" x14ac:dyDescent="0.35">
      <c r="A10695" t="s">
        <v>62</v>
      </c>
      <c r="B10695" t="s">
        <v>22</v>
      </c>
      <c r="C10695" t="s">
        <v>11</v>
      </c>
      <c r="E10695" s="2">
        <v>20</v>
      </c>
      <c r="F10695" s="2">
        <v>1</v>
      </c>
      <c r="G10695" s="2">
        <v>0</v>
      </c>
      <c r="H10695" s="2">
        <v>0</v>
      </c>
      <c r="I10695" s="2">
        <v>0</v>
      </c>
      <c r="J10695" s="2">
        <v>0</v>
      </c>
      <c r="K10695" s="2">
        <v>0</v>
      </c>
      <c r="L10695" s="2">
        <v>0</v>
      </c>
      <c r="M10695" s="2">
        <v>0</v>
      </c>
      <c r="N10695" s="2">
        <v>0</v>
      </c>
      <c r="O10695" s="54">
        <v>0</v>
      </c>
    </row>
    <row r="10696" spans="1:15" ht="18" x14ac:dyDescent="0.35">
      <c r="A10696" t="s">
        <v>62</v>
      </c>
      <c r="B10696" t="s">
        <v>22</v>
      </c>
      <c r="C10696" t="s">
        <v>11</v>
      </c>
      <c r="E10696" s="2">
        <v>20</v>
      </c>
      <c r="F10696" s="2">
        <v>1</v>
      </c>
      <c r="G10696" s="2">
        <v>0</v>
      </c>
      <c r="H10696" s="2">
        <v>0</v>
      </c>
      <c r="I10696" s="2">
        <v>0</v>
      </c>
      <c r="J10696" s="2">
        <v>0</v>
      </c>
      <c r="K10696" s="2">
        <v>0</v>
      </c>
      <c r="L10696" s="2">
        <v>0</v>
      </c>
      <c r="M10696" s="2">
        <v>0</v>
      </c>
      <c r="N10696" s="2">
        <v>0</v>
      </c>
      <c r="O10696" s="54">
        <v>0</v>
      </c>
    </row>
    <row r="10697" spans="1:15" ht="18" x14ac:dyDescent="0.35">
      <c r="A10697" t="s">
        <v>62</v>
      </c>
      <c r="B10697" t="s">
        <v>22</v>
      </c>
      <c r="C10697" t="s">
        <v>11</v>
      </c>
      <c r="E10697" s="2">
        <v>21</v>
      </c>
      <c r="F10697" s="2">
        <v>1</v>
      </c>
      <c r="G10697" s="2">
        <v>0</v>
      </c>
      <c r="H10697" s="2">
        <v>0</v>
      </c>
      <c r="I10697" s="2">
        <v>0</v>
      </c>
      <c r="J10697" s="2">
        <v>0</v>
      </c>
      <c r="K10697" s="2">
        <v>0</v>
      </c>
      <c r="L10697" s="2">
        <v>0</v>
      </c>
      <c r="M10697" s="2">
        <v>0</v>
      </c>
      <c r="N10697" s="2">
        <v>0</v>
      </c>
      <c r="O10697" s="54">
        <v>0</v>
      </c>
    </row>
    <row r="10698" spans="1:15" ht="18" x14ac:dyDescent="0.35">
      <c r="A10698" t="s">
        <v>62</v>
      </c>
      <c r="B10698" t="s">
        <v>22</v>
      </c>
      <c r="C10698" t="s">
        <v>11</v>
      </c>
      <c r="E10698" s="2">
        <v>21</v>
      </c>
      <c r="F10698" s="2">
        <v>1</v>
      </c>
      <c r="G10698" s="2">
        <v>0</v>
      </c>
      <c r="H10698" s="2">
        <v>0</v>
      </c>
      <c r="I10698" s="2">
        <v>0</v>
      </c>
      <c r="J10698" s="2">
        <v>0</v>
      </c>
      <c r="K10698" s="2">
        <v>0</v>
      </c>
      <c r="L10698" s="2">
        <v>0</v>
      </c>
      <c r="M10698" s="2">
        <v>0</v>
      </c>
      <c r="N10698" s="2">
        <v>0</v>
      </c>
      <c r="O10698" s="54">
        <v>0</v>
      </c>
    </row>
    <row r="10699" spans="1:15" ht="18" x14ac:dyDescent="0.35">
      <c r="A10699" t="s">
        <v>62</v>
      </c>
      <c r="B10699" t="s">
        <v>22</v>
      </c>
      <c r="C10699" t="s">
        <v>11</v>
      </c>
      <c r="E10699" s="2">
        <v>22</v>
      </c>
      <c r="F10699" s="2">
        <v>1</v>
      </c>
      <c r="G10699" s="2">
        <v>0</v>
      </c>
      <c r="H10699" s="2">
        <v>0</v>
      </c>
      <c r="I10699" s="2">
        <v>0</v>
      </c>
      <c r="J10699" s="2">
        <v>0</v>
      </c>
      <c r="K10699" s="2">
        <v>0</v>
      </c>
      <c r="L10699" s="2">
        <v>0</v>
      </c>
      <c r="M10699" s="2">
        <v>0</v>
      </c>
      <c r="N10699" s="2">
        <v>0</v>
      </c>
      <c r="O10699" s="54">
        <v>0</v>
      </c>
    </row>
    <row r="10700" spans="1:15" ht="18" x14ac:dyDescent="0.35">
      <c r="A10700" t="s">
        <v>62</v>
      </c>
      <c r="B10700" t="s">
        <v>22</v>
      </c>
      <c r="C10700" t="s">
        <v>11</v>
      </c>
      <c r="E10700" s="2">
        <v>22</v>
      </c>
      <c r="F10700" s="2">
        <v>1</v>
      </c>
      <c r="G10700" s="2">
        <v>0</v>
      </c>
      <c r="H10700" s="2">
        <v>0</v>
      </c>
      <c r="I10700" s="2">
        <v>0</v>
      </c>
      <c r="J10700" s="2">
        <v>0</v>
      </c>
      <c r="K10700" s="2">
        <v>0</v>
      </c>
      <c r="L10700" s="2">
        <v>0</v>
      </c>
      <c r="M10700" s="2">
        <v>0</v>
      </c>
      <c r="N10700" s="2">
        <v>0</v>
      </c>
      <c r="O10700" s="54">
        <v>0</v>
      </c>
    </row>
    <row r="10701" spans="1:15" ht="18" x14ac:dyDescent="0.35">
      <c r="A10701" t="s">
        <v>62</v>
      </c>
      <c r="B10701" t="s">
        <v>22</v>
      </c>
      <c r="C10701" t="s">
        <v>11</v>
      </c>
      <c r="E10701" s="2">
        <v>23</v>
      </c>
      <c r="F10701" s="2">
        <v>1</v>
      </c>
      <c r="G10701" s="2">
        <v>0</v>
      </c>
      <c r="H10701" s="2">
        <v>0</v>
      </c>
      <c r="I10701" s="2">
        <v>0</v>
      </c>
      <c r="J10701" s="2">
        <v>0</v>
      </c>
      <c r="K10701" s="2">
        <v>0</v>
      </c>
      <c r="L10701" s="2">
        <v>0</v>
      </c>
      <c r="M10701" s="2">
        <v>0</v>
      </c>
      <c r="N10701" s="2">
        <v>0</v>
      </c>
      <c r="O10701" s="54">
        <v>0</v>
      </c>
    </row>
    <row r="10702" spans="1:15" ht="18" x14ac:dyDescent="0.35">
      <c r="A10702" t="s">
        <v>62</v>
      </c>
      <c r="B10702" t="s">
        <v>22</v>
      </c>
      <c r="C10702" t="s">
        <v>11</v>
      </c>
      <c r="E10702" s="2">
        <v>23</v>
      </c>
      <c r="F10702" s="2">
        <v>1</v>
      </c>
      <c r="G10702" s="2">
        <v>0</v>
      </c>
      <c r="H10702" s="2">
        <v>0</v>
      </c>
      <c r="I10702" s="2">
        <v>0</v>
      </c>
      <c r="J10702" s="2">
        <v>0</v>
      </c>
      <c r="K10702" s="2">
        <v>0</v>
      </c>
      <c r="L10702" s="2">
        <v>0</v>
      </c>
      <c r="M10702" s="2">
        <v>0</v>
      </c>
      <c r="N10702" s="2">
        <v>0</v>
      </c>
      <c r="O10702" s="54">
        <v>0</v>
      </c>
    </row>
    <row r="10703" spans="1:15" ht="18" x14ac:dyDescent="0.35">
      <c r="A10703" t="s">
        <v>62</v>
      </c>
      <c r="B10703" t="s">
        <v>22</v>
      </c>
      <c r="C10703" t="s">
        <v>11</v>
      </c>
      <c r="E10703" s="2">
        <v>24</v>
      </c>
      <c r="F10703" s="2">
        <v>1</v>
      </c>
      <c r="G10703" s="2">
        <v>0</v>
      </c>
      <c r="H10703" s="2">
        <v>0</v>
      </c>
      <c r="I10703" s="2">
        <v>0</v>
      </c>
      <c r="J10703" s="2">
        <v>0</v>
      </c>
      <c r="K10703" s="2">
        <v>0</v>
      </c>
      <c r="L10703" s="2">
        <v>0</v>
      </c>
      <c r="M10703" s="2">
        <v>0</v>
      </c>
      <c r="N10703" s="2">
        <v>0</v>
      </c>
      <c r="O10703" s="54">
        <v>0</v>
      </c>
    </row>
    <row r="10704" spans="1:15" ht="18" x14ac:dyDescent="0.35">
      <c r="A10704" t="s">
        <v>62</v>
      </c>
      <c r="B10704" t="s">
        <v>22</v>
      </c>
      <c r="C10704" t="s">
        <v>11</v>
      </c>
      <c r="E10704" s="2">
        <v>24</v>
      </c>
      <c r="F10704" s="2">
        <v>1</v>
      </c>
      <c r="G10704" s="2">
        <v>0</v>
      </c>
      <c r="H10704" s="2">
        <v>0</v>
      </c>
      <c r="I10704" s="2">
        <v>0</v>
      </c>
      <c r="J10704" s="2">
        <v>0</v>
      </c>
      <c r="K10704" s="2">
        <v>0</v>
      </c>
      <c r="L10704" s="2">
        <v>0</v>
      </c>
      <c r="M10704" s="2">
        <v>0</v>
      </c>
      <c r="N10704" s="2">
        <v>0</v>
      </c>
      <c r="O10704" s="54">
        <v>0</v>
      </c>
    </row>
    <row r="10705" spans="1:15" ht="18" x14ac:dyDescent="0.35">
      <c r="A10705" t="s">
        <v>62</v>
      </c>
      <c r="B10705" t="s">
        <v>22</v>
      </c>
      <c r="C10705" t="s">
        <v>11</v>
      </c>
      <c r="E10705" s="2">
        <v>25</v>
      </c>
      <c r="F10705" s="2">
        <v>1</v>
      </c>
      <c r="G10705" s="2">
        <v>0</v>
      </c>
      <c r="H10705" s="2">
        <v>0</v>
      </c>
      <c r="I10705" s="2">
        <v>0</v>
      </c>
      <c r="J10705" s="2">
        <v>0</v>
      </c>
      <c r="K10705" s="2">
        <v>0</v>
      </c>
      <c r="L10705" s="2">
        <v>0</v>
      </c>
      <c r="M10705" s="2">
        <v>0</v>
      </c>
      <c r="N10705" s="2">
        <v>0</v>
      </c>
      <c r="O10705" s="54">
        <v>0</v>
      </c>
    </row>
    <row r="10706" spans="1:15" ht="18" x14ac:dyDescent="0.35">
      <c r="A10706" t="s">
        <v>62</v>
      </c>
      <c r="B10706" t="s">
        <v>22</v>
      </c>
      <c r="C10706" t="s">
        <v>11</v>
      </c>
      <c r="E10706" s="2">
        <v>25</v>
      </c>
      <c r="F10706" s="2">
        <v>1</v>
      </c>
      <c r="G10706" s="2">
        <v>0</v>
      </c>
      <c r="H10706" s="2">
        <v>0</v>
      </c>
      <c r="I10706" s="2">
        <v>0</v>
      </c>
      <c r="J10706" s="2">
        <v>0</v>
      </c>
      <c r="K10706" s="2">
        <v>0</v>
      </c>
      <c r="L10706" s="2">
        <v>0</v>
      </c>
      <c r="M10706" s="2">
        <v>0</v>
      </c>
      <c r="N10706" s="2">
        <v>0</v>
      </c>
      <c r="O10706" s="54">
        <v>0</v>
      </c>
    </row>
    <row r="10707" spans="1:15" ht="18" x14ac:dyDescent="0.35">
      <c r="A10707" t="s">
        <v>62</v>
      </c>
      <c r="B10707" t="s">
        <v>22</v>
      </c>
      <c r="C10707" t="s">
        <v>11</v>
      </c>
      <c r="E10707" s="2">
        <v>26</v>
      </c>
      <c r="F10707" s="2">
        <v>1</v>
      </c>
      <c r="G10707" s="2">
        <v>0</v>
      </c>
      <c r="H10707" s="2">
        <v>0</v>
      </c>
      <c r="I10707" s="2">
        <v>0</v>
      </c>
      <c r="J10707" s="2">
        <v>0</v>
      </c>
      <c r="K10707" s="2">
        <v>0</v>
      </c>
      <c r="L10707" s="2">
        <v>0</v>
      </c>
      <c r="M10707" s="2">
        <v>0</v>
      </c>
      <c r="N10707" s="2">
        <v>0</v>
      </c>
      <c r="O10707" s="54">
        <v>0</v>
      </c>
    </row>
    <row r="10708" spans="1:15" ht="18" x14ac:dyDescent="0.35">
      <c r="A10708" t="s">
        <v>62</v>
      </c>
      <c r="B10708" t="s">
        <v>22</v>
      </c>
      <c r="C10708" t="s">
        <v>11</v>
      </c>
      <c r="E10708" s="2">
        <v>26</v>
      </c>
      <c r="F10708" s="2">
        <v>1</v>
      </c>
      <c r="G10708" s="2">
        <v>0</v>
      </c>
      <c r="H10708" s="2">
        <v>0</v>
      </c>
      <c r="I10708" s="2">
        <v>0</v>
      </c>
      <c r="J10708" s="2">
        <v>0</v>
      </c>
      <c r="K10708" s="2">
        <v>0</v>
      </c>
      <c r="L10708" s="2">
        <v>0</v>
      </c>
      <c r="M10708" s="2">
        <v>0</v>
      </c>
      <c r="N10708" s="2">
        <v>0</v>
      </c>
      <c r="O10708" s="54">
        <v>0</v>
      </c>
    </row>
    <row r="10709" spans="1:15" ht="18" x14ac:dyDescent="0.35">
      <c r="A10709" t="s">
        <v>62</v>
      </c>
      <c r="B10709" t="s">
        <v>22</v>
      </c>
      <c r="C10709" t="s">
        <v>11</v>
      </c>
      <c r="E10709" s="2">
        <v>27</v>
      </c>
      <c r="F10709" s="2">
        <v>1</v>
      </c>
      <c r="G10709" s="2">
        <v>0</v>
      </c>
      <c r="H10709" s="2">
        <v>0</v>
      </c>
      <c r="I10709" s="2">
        <v>0</v>
      </c>
      <c r="J10709" s="2">
        <v>0</v>
      </c>
      <c r="K10709" s="2">
        <v>0</v>
      </c>
      <c r="L10709" s="2">
        <v>0</v>
      </c>
      <c r="M10709" s="2">
        <v>0</v>
      </c>
      <c r="N10709" s="2">
        <v>0</v>
      </c>
      <c r="O10709" s="54">
        <v>0</v>
      </c>
    </row>
    <row r="10710" spans="1:15" ht="18" x14ac:dyDescent="0.35">
      <c r="A10710" t="s">
        <v>62</v>
      </c>
      <c r="B10710" t="s">
        <v>22</v>
      </c>
      <c r="C10710" t="s">
        <v>11</v>
      </c>
      <c r="E10710" s="2">
        <v>27</v>
      </c>
      <c r="F10710" s="2">
        <v>1</v>
      </c>
      <c r="G10710" s="2">
        <v>0</v>
      </c>
      <c r="H10710" s="2">
        <v>0</v>
      </c>
      <c r="I10710" s="2">
        <v>0</v>
      </c>
      <c r="J10710" s="2">
        <v>0</v>
      </c>
      <c r="K10710" s="2">
        <v>0</v>
      </c>
      <c r="L10710" s="2">
        <v>0</v>
      </c>
      <c r="M10710" s="2">
        <v>0</v>
      </c>
      <c r="N10710" s="2">
        <v>0</v>
      </c>
      <c r="O10710" s="54">
        <v>0</v>
      </c>
    </row>
    <row r="10711" spans="1:15" ht="18" x14ac:dyDescent="0.35">
      <c r="A10711" t="s">
        <v>62</v>
      </c>
      <c r="B10711" t="s">
        <v>22</v>
      </c>
      <c r="C10711" t="s">
        <v>11</v>
      </c>
      <c r="E10711" s="2">
        <v>28</v>
      </c>
      <c r="F10711" s="2">
        <v>1</v>
      </c>
      <c r="G10711" s="2">
        <v>0</v>
      </c>
      <c r="H10711" s="2">
        <v>0</v>
      </c>
      <c r="I10711" s="2">
        <v>0</v>
      </c>
      <c r="J10711" s="2">
        <v>0</v>
      </c>
      <c r="K10711" s="2">
        <v>0</v>
      </c>
      <c r="L10711" s="2">
        <v>0</v>
      </c>
      <c r="M10711" s="2">
        <v>0</v>
      </c>
      <c r="N10711" s="2">
        <v>0</v>
      </c>
      <c r="O10711" s="54">
        <v>0</v>
      </c>
    </row>
    <row r="10712" spans="1:15" ht="18" x14ac:dyDescent="0.35">
      <c r="A10712" t="s">
        <v>62</v>
      </c>
      <c r="B10712" t="s">
        <v>22</v>
      </c>
      <c r="C10712" t="s">
        <v>11</v>
      </c>
      <c r="E10712" s="2">
        <v>28</v>
      </c>
      <c r="F10712" s="2">
        <v>1</v>
      </c>
      <c r="G10712" s="2">
        <v>0</v>
      </c>
      <c r="H10712" s="2">
        <v>0</v>
      </c>
      <c r="I10712" s="2">
        <v>0</v>
      </c>
      <c r="J10712" s="2">
        <v>0</v>
      </c>
      <c r="K10712" s="2">
        <v>0</v>
      </c>
      <c r="L10712" s="2">
        <v>0</v>
      </c>
      <c r="M10712" s="2">
        <v>0</v>
      </c>
      <c r="N10712" s="2">
        <v>0</v>
      </c>
      <c r="O10712" s="54">
        <v>0</v>
      </c>
    </row>
    <row r="10713" spans="1:15" ht="18" x14ac:dyDescent="0.35">
      <c r="A10713" t="s">
        <v>62</v>
      </c>
      <c r="B10713" t="s">
        <v>22</v>
      </c>
      <c r="C10713" t="s">
        <v>11</v>
      </c>
      <c r="E10713" s="2">
        <v>29</v>
      </c>
      <c r="F10713" s="2">
        <v>1</v>
      </c>
      <c r="G10713" s="2">
        <v>0</v>
      </c>
      <c r="H10713" s="2">
        <v>0</v>
      </c>
      <c r="I10713" s="2">
        <v>0</v>
      </c>
      <c r="J10713" s="2">
        <v>0</v>
      </c>
      <c r="K10713" s="2">
        <v>0</v>
      </c>
      <c r="L10713" s="2">
        <v>0</v>
      </c>
      <c r="M10713" s="2">
        <v>0</v>
      </c>
      <c r="N10713" s="2">
        <v>0</v>
      </c>
      <c r="O10713" s="54">
        <v>0</v>
      </c>
    </row>
    <row r="10714" spans="1:15" ht="18" x14ac:dyDescent="0.35">
      <c r="A10714" t="s">
        <v>62</v>
      </c>
      <c r="B10714" t="s">
        <v>22</v>
      </c>
      <c r="C10714" t="s">
        <v>11</v>
      </c>
      <c r="E10714" s="2">
        <v>29</v>
      </c>
      <c r="F10714" s="2">
        <v>1</v>
      </c>
      <c r="G10714" s="2">
        <v>0</v>
      </c>
      <c r="H10714" s="2">
        <v>0</v>
      </c>
      <c r="I10714" s="2">
        <v>0</v>
      </c>
      <c r="J10714" s="2">
        <v>0</v>
      </c>
      <c r="K10714" s="2">
        <v>0</v>
      </c>
      <c r="L10714" s="2">
        <v>0</v>
      </c>
      <c r="M10714" s="2">
        <v>0</v>
      </c>
      <c r="N10714" s="2">
        <v>0</v>
      </c>
      <c r="O10714" s="54">
        <v>0</v>
      </c>
    </row>
    <row r="10715" spans="1:15" ht="18" x14ac:dyDescent="0.35">
      <c r="A10715" t="s">
        <v>62</v>
      </c>
      <c r="B10715" t="s">
        <v>22</v>
      </c>
      <c r="C10715" t="s">
        <v>11</v>
      </c>
      <c r="E10715" s="2">
        <v>30</v>
      </c>
      <c r="F10715" s="2">
        <v>1</v>
      </c>
      <c r="G10715" s="2">
        <v>0</v>
      </c>
      <c r="H10715" s="2">
        <v>0</v>
      </c>
      <c r="I10715" s="2">
        <v>0</v>
      </c>
      <c r="J10715" s="2">
        <v>0</v>
      </c>
      <c r="K10715" s="2">
        <v>0</v>
      </c>
      <c r="L10715" s="2">
        <v>0</v>
      </c>
      <c r="M10715" s="2">
        <v>0</v>
      </c>
      <c r="N10715" s="2">
        <v>0</v>
      </c>
      <c r="O10715" s="54">
        <v>0</v>
      </c>
    </row>
    <row r="10716" spans="1:15" ht="18" x14ac:dyDescent="0.35">
      <c r="A10716" t="s">
        <v>62</v>
      </c>
      <c r="B10716" t="s">
        <v>22</v>
      </c>
      <c r="C10716" t="s">
        <v>11</v>
      </c>
      <c r="E10716" s="2">
        <v>30</v>
      </c>
      <c r="F10716" s="2">
        <v>1</v>
      </c>
      <c r="G10716" s="2">
        <v>0</v>
      </c>
      <c r="H10716" s="2">
        <v>0</v>
      </c>
      <c r="I10716" s="2">
        <v>0</v>
      </c>
      <c r="J10716" s="2">
        <v>0</v>
      </c>
      <c r="K10716" s="2">
        <v>0</v>
      </c>
      <c r="L10716" s="2">
        <v>0</v>
      </c>
      <c r="M10716" s="2">
        <v>0</v>
      </c>
      <c r="N10716" s="2">
        <v>0</v>
      </c>
      <c r="O10716" s="54">
        <v>0</v>
      </c>
    </row>
    <row r="10717" spans="1:15" ht="18" x14ac:dyDescent="0.35">
      <c r="A10717" t="s">
        <v>62</v>
      </c>
      <c r="B10717" t="s">
        <v>22</v>
      </c>
      <c r="C10717" t="s">
        <v>11</v>
      </c>
      <c r="E10717" s="2">
        <v>31</v>
      </c>
      <c r="F10717" s="2">
        <v>1</v>
      </c>
      <c r="G10717" s="2">
        <v>0</v>
      </c>
      <c r="H10717" s="2">
        <v>0</v>
      </c>
      <c r="I10717" s="2">
        <v>0</v>
      </c>
      <c r="J10717" s="2">
        <v>0</v>
      </c>
      <c r="K10717" s="2">
        <v>0</v>
      </c>
      <c r="L10717" s="2">
        <v>0</v>
      </c>
      <c r="M10717" s="2">
        <v>0</v>
      </c>
      <c r="N10717" s="2">
        <v>0</v>
      </c>
      <c r="O10717" s="54">
        <v>0</v>
      </c>
    </row>
    <row r="10718" spans="1:15" ht="18" x14ac:dyDescent="0.35">
      <c r="A10718" t="s">
        <v>62</v>
      </c>
      <c r="B10718" t="s">
        <v>22</v>
      </c>
      <c r="C10718" t="s">
        <v>11</v>
      </c>
      <c r="E10718" s="2">
        <v>32</v>
      </c>
      <c r="F10718" s="2">
        <v>1</v>
      </c>
      <c r="G10718" s="2">
        <v>0</v>
      </c>
      <c r="H10718" s="2">
        <v>0</v>
      </c>
      <c r="I10718" s="2">
        <v>0</v>
      </c>
      <c r="J10718" s="2">
        <v>0</v>
      </c>
      <c r="K10718" s="2">
        <v>0</v>
      </c>
      <c r="L10718" s="2">
        <v>0</v>
      </c>
      <c r="M10718" s="2">
        <v>0</v>
      </c>
      <c r="N10718" s="2">
        <v>0</v>
      </c>
      <c r="O10718" s="54">
        <v>0</v>
      </c>
    </row>
    <row r="10719" spans="1:15" ht="18" x14ac:dyDescent="0.35">
      <c r="A10719" t="s">
        <v>62</v>
      </c>
      <c r="B10719" t="s">
        <v>22</v>
      </c>
      <c r="C10719" t="s">
        <v>15</v>
      </c>
      <c r="E10719" s="2">
        <v>1</v>
      </c>
      <c r="F10719" s="2">
        <v>1</v>
      </c>
      <c r="G10719" s="2">
        <v>0</v>
      </c>
      <c r="H10719" s="2">
        <v>0</v>
      </c>
      <c r="I10719" s="2">
        <v>0</v>
      </c>
      <c r="J10719" s="2">
        <v>0</v>
      </c>
      <c r="K10719" s="2">
        <v>0</v>
      </c>
      <c r="L10719" s="2">
        <v>0</v>
      </c>
      <c r="M10719" s="2">
        <v>0</v>
      </c>
      <c r="N10719" s="2">
        <v>0</v>
      </c>
      <c r="O10719" s="54">
        <v>0</v>
      </c>
    </row>
    <row r="10720" spans="1:15" ht="18" x14ac:dyDescent="0.35">
      <c r="A10720" t="s">
        <v>62</v>
      </c>
      <c r="B10720" t="s">
        <v>22</v>
      </c>
      <c r="C10720" t="s">
        <v>15</v>
      </c>
      <c r="E10720" s="2">
        <v>1</v>
      </c>
      <c r="F10720" s="2">
        <v>1</v>
      </c>
      <c r="G10720" s="2">
        <v>0</v>
      </c>
      <c r="H10720" s="2">
        <v>0</v>
      </c>
      <c r="I10720" s="2">
        <v>0</v>
      </c>
      <c r="J10720" s="2">
        <v>0</v>
      </c>
      <c r="K10720" s="2">
        <v>0</v>
      </c>
      <c r="L10720" s="2">
        <v>0</v>
      </c>
      <c r="M10720" s="2">
        <v>0</v>
      </c>
      <c r="N10720" s="2">
        <v>0</v>
      </c>
      <c r="O10720" s="54">
        <v>0</v>
      </c>
    </row>
    <row r="10721" spans="1:15" ht="18" x14ac:dyDescent="0.35">
      <c r="A10721" t="s">
        <v>62</v>
      </c>
      <c r="B10721" t="s">
        <v>22</v>
      </c>
      <c r="C10721" t="s">
        <v>15</v>
      </c>
      <c r="E10721" s="2">
        <v>2</v>
      </c>
      <c r="F10721" s="2">
        <v>1</v>
      </c>
      <c r="G10721" s="2">
        <v>0</v>
      </c>
      <c r="H10721" s="2">
        <v>0</v>
      </c>
      <c r="I10721" s="2">
        <v>0</v>
      </c>
      <c r="J10721" s="2">
        <v>0</v>
      </c>
      <c r="K10721" s="2">
        <v>0</v>
      </c>
      <c r="L10721" s="2">
        <v>0</v>
      </c>
      <c r="M10721" s="2">
        <v>0</v>
      </c>
      <c r="N10721" s="2">
        <v>0</v>
      </c>
      <c r="O10721" s="54">
        <v>0</v>
      </c>
    </row>
    <row r="10722" spans="1:15" ht="18" x14ac:dyDescent="0.35">
      <c r="A10722" t="s">
        <v>62</v>
      </c>
      <c r="B10722" t="s">
        <v>22</v>
      </c>
      <c r="C10722" t="s">
        <v>15</v>
      </c>
      <c r="E10722" s="2">
        <v>2</v>
      </c>
      <c r="F10722" s="2">
        <v>1</v>
      </c>
      <c r="G10722" s="2">
        <v>0</v>
      </c>
      <c r="H10722" s="2">
        <v>0</v>
      </c>
      <c r="I10722" s="2">
        <v>0</v>
      </c>
      <c r="J10722" s="2">
        <v>0</v>
      </c>
      <c r="K10722" s="2">
        <v>0</v>
      </c>
      <c r="L10722" s="2">
        <v>0</v>
      </c>
      <c r="M10722" s="2">
        <v>0</v>
      </c>
      <c r="N10722" s="2">
        <v>0</v>
      </c>
      <c r="O10722" s="54">
        <v>0</v>
      </c>
    </row>
    <row r="10723" spans="1:15" ht="18" x14ac:dyDescent="0.35">
      <c r="A10723" t="s">
        <v>62</v>
      </c>
      <c r="B10723" t="s">
        <v>22</v>
      </c>
      <c r="C10723" t="s">
        <v>15</v>
      </c>
      <c r="E10723" s="2">
        <v>3</v>
      </c>
      <c r="F10723" s="2">
        <v>1</v>
      </c>
      <c r="G10723" s="2">
        <v>0</v>
      </c>
      <c r="H10723" s="2">
        <v>0</v>
      </c>
      <c r="I10723" s="2">
        <v>0</v>
      </c>
      <c r="J10723" s="2">
        <v>0</v>
      </c>
      <c r="K10723" s="2">
        <v>0</v>
      </c>
      <c r="L10723" s="2">
        <v>0</v>
      </c>
      <c r="M10723" s="2">
        <v>0</v>
      </c>
      <c r="N10723" s="2">
        <v>0</v>
      </c>
      <c r="O10723" s="54">
        <v>0</v>
      </c>
    </row>
    <row r="10724" spans="1:15" ht="18" x14ac:dyDescent="0.35">
      <c r="A10724" t="s">
        <v>62</v>
      </c>
      <c r="B10724" t="s">
        <v>22</v>
      </c>
      <c r="C10724" t="s">
        <v>15</v>
      </c>
      <c r="E10724" s="2">
        <v>3</v>
      </c>
      <c r="F10724" s="2">
        <v>1</v>
      </c>
      <c r="G10724" s="2">
        <v>0</v>
      </c>
      <c r="H10724" s="2">
        <v>0</v>
      </c>
      <c r="I10724" s="2">
        <v>0</v>
      </c>
      <c r="J10724" s="2">
        <v>0</v>
      </c>
      <c r="K10724" s="2">
        <v>0</v>
      </c>
      <c r="L10724" s="2">
        <v>0</v>
      </c>
      <c r="M10724" s="2">
        <v>0</v>
      </c>
      <c r="N10724" s="2">
        <v>0</v>
      </c>
      <c r="O10724" s="54">
        <v>0</v>
      </c>
    </row>
    <row r="10725" spans="1:15" ht="18" x14ac:dyDescent="0.35">
      <c r="A10725" t="s">
        <v>62</v>
      </c>
      <c r="B10725" t="s">
        <v>22</v>
      </c>
      <c r="C10725" t="s">
        <v>15</v>
      </c>
      <c r="E10725" s="2">
        <v>4</v>
      </c>
      <c r="F10725" s="2">
        <v>1</v>
      </c>
      <c r="G10725" s="2">
        <v>0</v>
      </c>
      <c r="H10725" s="2">
        <v>0</v>
      </c>
      <c r="I10725" s="2">
        <v>0</v>
      </c>
      <c r="J10725" s="2">
        <v>0</v>
      </c>
      <c r="K10725" s="2">
        <v>0</v>
      </c>
      <c r="L10725" s="2">
        <v>0</v>
      </c>
      <c r="M10725" s="2">
        <v>0</v>
      </c>
      <c r="N10725" s="2">
        <v>0</v>
      </c>
      <c r="O10725" s="54">
        <v>0</v>
      </c>
    </row>
    <row r="10726" spans="1:15" ht="18" x14ac:dyDescent="0.35">
      <c r="A10726" t="s">
        <v>62</v>
      </c>
      <c r="B10726" t="s">
        <v>22</v>
      </c>
      <c r="C10726" t="s">
        <v>15</v>
      </c>
      <c r="E10726" s="2">
        <v>4</v>
      </c>
      <c r="F10726" s="2">
        <v>1</v>
      </c>
      <c r="G10726" s="2">
        <v>0</v>
      </c>
      <c r="H10726" s="2">
        <v>0</v>
      </c>
      <c r="I10726" s="2">
        <v>0</v>
      </c>
      <c r="J10726" s="2">
        <v>0</v>
      </c>
      <c r="K10726" s="2">
        <v>0</v>
      </c>
      <c r="L10726" s="2">
        <v>0</v>
      </c>
      <c r="M10726" s="2">
        <v>0</v>
      </c>
      <c r="N10726" s="2">
        <v>0</v>
      </c>
      <c r="O10726" s="54">
        <v>0</v>
      </c>
    </row>
    <row r="10727" spans="1:15" ht="18" x14ac:dyDescent="0.35">
      <c r="A10727" t="s">
        <v>62</v>
      </c>
      <c r="B10727" t="s">
        <v>22</v>
      </c>
      <c r="C10727" t="s">
        <v>15</v>
      </c>
      <c r="E10727" s="2">
        <v>5</v>
      </c>
      <c r="F10727" s="2">
        <v>1</v>
      </c>
      <c r="G10727" s="2">
        <v>0</v>
      </c>
      <c r="H10727" s="2">
        <v>0</v>
      </c>
      <c r="I10727" s="2">
        <v>0</v>
      </c>
      <c r="J10727" s="2">
        <v>0</v>
      </c>
      <c r="K10727" s="2">
        <v>0</v>
      </c>
      <c r="L10727" s="2">
        <v>0</v>
      </c>
      <c r="M10727" s="2">
        <v>0</v>
      </c>
      <c r="N10727" s="2">
        <v>0</v>
      </c>
      <c r="O10727" s="54">
        <v>0</v>
      </c>
    </row>
    <row r="10728" spans="1:15" ht="18" x14ac:dyDescent="0.35">
      <c r="A10728" t="s">
        <v>62</v>
      </c>
      <c r="B10728" t="s">
        <v>22</v>
      </c>
      <c r="C10728" t="s">
        <v>15</v>
      </c>
      <c r="E10728" s="2">
        <v>5</v>
      </c>
      <c r="F10728" s="2">
        <v>1</v>
      </c>
      <c r="G10728" s="2">
        <v>0</v>
      </c>
      <c r="H10728" s="2">
        <v>0</v>
      </c>
      <c r="I10728" s="2">
        <v>0</v>
      </c>
      <c r="J10728" s="2">
        <v>0</v>
      </c>
      <c r="K10728" s="2">
        <v>0</v>
      </c>
      <c r="L10728" s="2">
        <v>0</v>
      </c>
      <c r="M10728" s="2">
        <v>0</v>
      </c>
      <c r="N10728" s="2">
        <v>0</v>
      </c>
      <c r="O10728" s="54">
        <v>0</v>
      </c>
    </row>
    <row r="10729" spans="1:15" ht="18" x14ac:dyDescent="0.35">
      <c r="A10729" t="s">
        <v>62</v>
      </c>
      <c r="B10729" t="s">
        <v>22</v>
      </c>
      <c r="C10729" t="s">
        <v>15</v>
      </c>
      <c r="E10729" s="2">
        <v>6</v>
      </c>
      <c r="F10729" s="2">
        <v>1</v>
      </c>
      <c r="G10729" s="2">
        <v>0</v>
      </c>
      <c r="H10729" s="2">
        <v>0</v>
      </c>
      <c r="I10729" s="2">
        <v>0</v>
      </c>
      <c r="J10729" s="2">
        <v>0</v>
      </c>
      <c r="K10729" s="2">
        <v>0</v>
      </c>
      <c r="L10729" s="2">
        <v>0</v>
      </c>
      <c r="M10729" s="2">
        <v>0</v>
      </c>
      <c r="N10729" s="2">
        <v>0</v>
      </c>
      <c r="O10729" s="54">
        <v>0</v>
      </c>
    </row>
    <row r="10730" spans="1:15" ht="18" x14ac:dyDescent="0.35">
      <c r="A10730" t="s">
        <v>62</v>
      </c>
      <c r="B10730" t="s">
        <v>22</v>
      </c>
      <c r="C10730" t="s">
        <v>15</v>
      </c>
      <c r="E10730" s="2">
        <v>6</v>
      </c>
      <c r="F10730" s="2">
        <v>1</v>
      </c>
      <c r="G10730" s="2">
        <v>0</v>
      </c>
      <c r="H10730" s="2">
        <v>0</v>
      </c>
      <c r="I10730" s="2">
        <v>0</v>
      </c>
      <c r="J10730" s="2">
        <v>0</v>
      </c>
      <c r="K10730" s="2">
        <v>0</v>
      </c>
      <c r="L10730" s="2">
        <v>0</v>
      </c>
      <c r="M10730" s="2">
        <v>0</v>
      </c>
      <c r="N10730" s="2">
        <v>0</v>
      </c>
      <c r="O10730" s="54">
        <v>0</v>
      </c>
    </row>
    <row r="10731" spans="1:15" ht="18" x14ac:dyDescent="0.35">
      <c r="A10731" t="s">
        <v>62</v>
      </c>
      <c r="B10731" t="s">
        <v>22</v>
      </c>
      <c r="C10731" t="s">
        <v>15</v>
      </c>
      <c r="E10731" s="2">
        <v>7</v>
      </c>
      <c r="F10731" s="2">
        <v>1</v>
      </c>
      <c r="G10731" s="2">
        <v>0</v>
      </c>
      <c r="H10731" s="2">
        <v>0</v>
      </c>
      <c r="I10731" s="2">
        <v>0</v>
      </c>
      <c r="J10731" s="2">
        <v>0</v>
      </c>
      <c r="K10731" s="2">
        <v>0</v>
      </c>
      <c r="L10731" s="2">
        <v>0</v>
      </c>
      <c r="M10731" s="2">
        <v>0</v>
      </c>
      <c r="N10731" s="2">
        <v>0</v>
      </c>
      <c r="O10731" s="54">
        <v>0</v>
      </c>
    </row>
    <row r="10732" spans="1:15" ht="18" x14ac:dyDescent="0.35">
      <c r="A10732" t="s">
        <v>62</v>
      </c>
      <c r="B10732" t="s">
        <v>22</v>
      </c>
      <c r="C10732" t="s">
        <v>15</v>
      </c>
      <c r="E10732" s="2">
        <v>7</v>
      </c>
      <c r="F10732" s="2">
        <v>1</v>
      </c>
      <c r="G10732" s="2">
        <v>0</v>
      </c>
      <c r="H10732" s="2">
        <v>0</v>
      </c>
      <c r="I10732" s="2">
        <v>0</v>
      </c>
      <c r="J10732" s="2">
        <v>0</v>
      </c>
      <c r="K10732" s="2">
        <v>0</v>
      </c>
      <c r="L10732" s="2">
        <v>0</v>
      </c>
      <c r="M10732" s="2">
        <v>0</v>
      </c>
      <c r="N10732" s="2">
        <v>0</v>
      </c>
      <c r="O10732" s="54">
        <v>0</v>
      </c>
    </row>
    <row r="10733" spans="1:15" ht="18" x14ac:dyDescent="0.35">
      <c r="A10733" t="s">
        <v>62</v>
      </c>
      <c r="B10733" t="s">
        <v>22</v>
      </c>
      <c r="C10733" t="s">
        <v>15</v>
      </c>
      <c r="E10733" s="2">
        <v>8</v>
      </c>
      <c r="F10733" s="2">
        <v>1</v>
      </c>
      <c r="G10733" s="2">
        <v>0</v>
      </c>
      <c r="H10733" s="2">
        <v>0</v>
      </c>
      <c r="I10733" s="2">
        <v>0</v>
      </c>
      <c r="J10733" s="2">
        <v>0</v>
      </c>
      <c r="K10733" s="2">
        <v>0</v>
      </c>
      <c r="L10733" s="2">
        <v>0</v>
      </c>
      <c r="M10733" s="2">
        <v>0</v>
      </c>
      <c r="N10733" s="2">
        <v>0</v>
      </c>
      <c r="O10733" s="54">
        <v>0</v>
      </c>
    </row>
    <row r="10734" spans="1:15" ht="18" x14ac:dyDescent="0.35">
      <c r="A10734" t="s">
        <v>62</v>
      </c>
      <c r="B10734" t="s">
        <v>22</v>
      </c>
      <c r="C10734" t="s">
        <v>15</v>
      </c>
      <c r="E10734" s="2">
        <v>8</v>
      </c>
      <c r="F10734" s="2">
        <v>1</v>
      </c>
      <c r="G10734" s="2">
        <v>0</v>
      </c>
      <c r="H10734" s="2">
        <v>0</v>
      </c>
      <c r="I10734" s="2">
        <v>0</v>
      </c>
      <c r="J10734" s="2">
        <v>0</v>
      </c>
      <c r="K10734" s="2">
        <v>0</v>
      </c>
      <c r="L10734" s="2">
        <v>0</v>
      </c>
      <c r="M10734" s="2">
        <v>0</v>
      </c>
      <c r="N10734" s="2">
        <v>0</v>
      </c>
      <c r="O10734" s="54">
        <v>0</v>
      </c>
    </row>
    <row r="10735" spans="1:15" ht="18" x14ac:dyDescent="0.35">
      <c r="A10735" t="s">
        <v>62</v>
      </c>
      <c r="B10735" t="s">
        <v>22</v>
      </c>
      <c r="C10735" t="s">
        <v>15</v>
      </c>
      <c r="E10735" s="2">
        <v>9</v>
      </c>
      <c r="F10735" s="2">
        <v>1</v>
      </c>
      <c r="G10735" s="2">
        <v>0</v>
      </c>
      <c r="H10735" s="2">
        <v>0</v>
      </c>
      <c r="I10735" s="2">
        <v>0</v>
      </c>
      <c r="J10735" s="2">
        <v>0</v>
      </c>
      <c r="K10735" s="2">
        <v>0</v>
      </c>
      <c r="L10735" s="2">
        <v>0</v>
      </c>
      <c r="M10735" s="2">
        <v>0</v>
      </c>
      <c r="N10735" s="2">
        <v>0</v>
      </c>
      <c r="O10735" s="54">
        <v>0</v>
      </c>
    </row>
    <row r="10736" spans="1:15" ht="18" x14ac:dyDescent="0.35">
      <c r="A10736" t="s">
        <v>62</v>
      </c>
      <c r="B10736" t="s">
        <v>22</v>
      </c>
      <c r="C10736" t="s">
        <v>15</v>
      </c>
      <c r="E10736" s="2">
        <v>9</v>
      </c>
      <c r="F10736" s="2">
        <v>1</v>
      </c>
      <c r="G10736" s="2">
        <v>0</v>
      </c>
      <c r="H10736" s="2">
        <v>0</v>
      </c>
      <c r="I10736" s="2">
        <v>0</v>
      </c>
      <c r="J10736" s="2">
        <v>0</v>
      </c>
      <c r="K10736" s="2">
        <v>0</v>
      </c>
      <c r="L10736" s="2">
        <v>0</v>
      </c>
      <c r="M10736" s="2">
        <v>0</v>
      </c>
      <c r="N10736" s="2">
        <v>0</v>
      </c>
      <c r="O10736" s="54">
        <v>0</v>
      </c>
    </row>
    <row r="10737" spans="1:15" ht="18" x14ac:dyDescent="0.35">
      <c r="A10737" t="s">
        <v>62</v>
      </c>
      <c r="B10737" t="s">
        <v>22</v>
      </c>
      <c r="C10737" t="s">
        <v>15</v>
      </c>
      <c r="E10737" s="2">
        <v>10</v>
      </c>
      <c r="F10737" s="2">
        <v>1</v>
      </c>
      <c r="G10737" s="2">
        <v>0</v>
      </c>
      <c r="H10737" s="2">
        <v>0</v>
      </c>
      <c r="I10737" s="2">
        <v>0</v>
      </c>
      <c r="J10737" s="2">
        <v>0</v>
      </c>
      <c r="K10737" s="2">
        <v>0</v>
      </c>
      <c r="L10737" s="2">
        <v>0</v>
      </c>
      <c r="M10737" s="2">
        <v>0</v>
      </c>
      <c r="N10737" s="2">
        <v>0</v>
      </c>
      <c r="O10737" s="54">
        <v>0</v>
      </c>
    </row>
    <row r="10738" spans="1:15" ht="18" x14ac:dyDescent="0.35">
      <c r="A10738" t="s">
        <v>62</v>
      </c>
      <c r="B10738" t="s">
        <v>22</v>
      </c>
      <c r="C10738" t="s">
        <v>15</v>
      </c>
      <c r="E10738" s="2">
        <v>10</v>
      </c>
      <c r="F10738" s="2">
        <v>1</v>
      </c>
      <c r="G10738" s="2">
        <v>0</v>
      </c>
      <c r="H10738" s="2">
        <v>0</v>
      </c>
      <c r="I10738" s="2">
        <v>0</v>
      </c>
      <c r="J10738" s="2">
        <v>0</v>
      </c>
      <c r="K10738" s="2">
        <v>0</v>
      </c>
      <c r="L10738" s="2">
        <v>0</v>
      </c>
      <c r="M10738" s="2">
        <v>0</v>
      </c>
      <c r="N10738" s="2">
        <v>0</v>
      </c>
      <c r="O10738" s="54">
        <v>0</v>
      </c>
    </row>
    <row r="10739" spans="1:15" ht="18" x14ac:dyDescent="0.35">
      <c r="A10739" t="s">
        <v>62</v>
      </c>
      <c r="B10739" t="s">
        <v>22</v>
      </c>
      <c r="C10739" t="s">
        <v>15</v>
      </c>
      <c r="E10739" s="2">
        <v>11</v>
      </c>
      <c r="F10739" s="2">
        <v>1</v>
      </c>
      <c r="G10739" s="2">
        <v>0</v>
      </c>
      <c r="H10739" s="2">
        <v>0</v>
      </c>
      <c r="I10739" s="2">
        <v>0</v>
      </c>
      <c r="J10739" s="2">
        <v>0</v>
      </c>
      <c r="K10739" s="2">
        <v>0</v>
      </c>
      <c r="L10739" s="2">
        <v>0</v>
      </c>
      <c r="M10739" s="2">
        <v>0</v>
      </c>
      <c r="N10739" s="2">
        <v>0</v>
      </c>
      <c r="O10739" s="54">
        <v>0</v>
      </c>
    </row>
    <row r="10740" spans="1:15" ht="18" x14ac:dyDescent="0.35">
      <c r="A10740" t="s">
        <v>62</v>
      </c>
      <c r="B10740" t="s">
        <v>22</v>
      </c>
      <c r="C10740" t="s">
        <v>15</v>
      </c>
      <c r="E10740" s="2">
        <v>12</v>
      </c>
      <c r="F10740" s="2">
        <v>1</v>
      </c>
      <c r="G10740" s="2">
        <v>0</v>
      </c>
      <c r="H10740" s="2">
        <v>0</v>
      </c>
      <c r="I10740" s="2">
        <v>0</v>
      </c>
      <c r="J10740" s="2">
        <v>0</v>
      </c>
      <c r="K10740" s="2">
        <v>0</v>
      </c>
      <c r="L10740" s="2">
        <v>0</v>
      </c>
      <c r="M10740" s="2">
        <v>0</v>
      </c>
      <c r="N10740" s="2">
        <v>0</v>
      </c>
      <c r="O10740" s="54">
        <v>0</v>
      </c>
    </row>
    <row r="10741" spans="1:15" ht="18" x14ac:dyDescent="0.35">
      <c r="A10741" t="s">
        <v>62</v>
      </c>
      <c r="B10741" t="s">
        <v>22</v>
      </c>
      <c r="C10741" t="s">
        <v>15</v>
      </c>
      <c r="E10741" s="2">
        <v>12</v>
      </c>
      <c r="F10741" s="2">
        <v>1</v>
      </c>
      <c r="G10741" s="2">
        <v>0</v>
      </c>
      <c r="H10741" s="2">
        <v>0</v>
      </c>
      <c r="I10741" s="2">
        <v>0</v>
      </c>
      <c r="J10741" s="2">
        <v>0</v>
      </c>
      <c r="K10741" s="2">
        <v>0</v>
      </c>
      <c r="L10741" s="2">
        <v>0</v>
      </c>
      <c r="M10741" s="2">
        <v>0</v>
      </c>
      <c r="N10741" s="2">
        <v>0</v>
      </c>
      <c r="O10741" s="54">
        <v>0</v>
      </c>
    </row>
    <row r="10742" spans="1:15" ht="18" x14ac:dyDescent="0.35">
      <c r="A10742" t="s">
        <v>62</v>
      </c>
      <c r="B10742" t="s">
        <v>22</v>
      </c>
      <c r="C10742" t="s">
        <v>15</v>
      </c>
      <c r="E10742" s="2">
        <v>13</v>
      </c>
      <c r="F10742" s="2">
        <v>1</v>
      </c>
      <c r="G10742" s="2">
        <v>0</v>
      </c>
      <c r="H10742" s="2">
        <v>0</v>
      </c>
      <c r="I10742" s="2">
        <v>0</v>
      </c>
      <c r="J10742" s="2">
        <v>0</v>
      </c>
      <c r="K10742" s="2">
        <v>0</v>
      </c>
      <c r="L10742" s="2">
        <v>0</v>
      </c>
      <c r="M10742" s="2">
        <v>0</v>
      </c>
      <c r="N10742" s="2">
        <v>0</v>
      </c>
      <c r="O10742" s="54">
        <v>0</v>
      </c>
    </row>
    <row r="10743" spans="1:15" ht="18" x14ac:dyDescent="0.35">
      <c r="A10743" t="s">
        <v>62</v>
      </c>
      <c r="B10743" t="s">
        <v>22</v>
      </c>
      <c r="C10743" t="s">
        <v>15</v>
      </c>
      <c r="E10743" s="2">
        <v>14</v>
      </c>
      <c r="F10743" s="2">
        <v>1</v>
      </c>
      <c r="G10743" s="2">
        <v>0</v>
      </c>
      <c r="H10743" s="2">
        <v>0</v>
      </c>
      <c r="I10743" s="2">
        <v>0</v>
      </c>
      <c r="J10743" s="2">
        <v>0</v>
      </c>
      <c r="K10743" s="2">
        <v>0</v>
      </c>
      <c r="L10743" s="2">
        <v>0</v>
      </c>
      <c r="M10743" s="2">
        <v>0</v>
      </c>
      <c r="N10743" s="2">
        <v>0</v>
      </c>
      <c r="O10743" s="54">
        <v>0</v>
      </c>
    </row>
    <row r="10744" spans="1:15" ht="18" x14ac:dyDescent="0.35">
      <c r="A10744" t="s">
        <v>62</v>
      </c>
      <c r="B10744" t="s">
        <v>22</v>
      </c>
      <c r="C10744" t="s">
        <v>15</v>
      </c>
      <c r="E10744" s="2">
        <v>15</v>
      </c>
      <c r="F10744" s="2">
        <v>1</v>
      </c>
      <c r="G10744" s="2">
        <v>0</v>
      </c>
      <c r="H10744" s="2">
        <v>0</v>
      </c>
      <c r="I10744" s="2">
        <v>0</v>
      </c>
      <c r="J10744" s="2">
        <v>0</v>
      </c>
      <c r="K10744" s="2">
        <v>0</v>
      </c>
      <c r="L10744" s="2">
        <v>0</v>
      </c>
      <c r="M10744" s="2">
        <v>0</v>
      </c>
      <c r="N10744" s="2">
        <v>0</v>
      </c>
      <c r="O10744" s="54">
        <v>0</v>
      </c>
    </row>
    <row r="10745" spans="1:15" ht="18" x14ac:dyDescent="0.35">
      <c r="A10745" t="s">
        <v>62</v>
      </c>
      <c r="B10745" t="s">
        <v>22</v>
      </c>
      <c r="C10745" t="s">
        <v>15</v>
      </c>
      <c r="E10745" s="2">
        <v>16</v>
      </c>
      <c r="F10745" s="2">
        <v>1</v>
      </c>
      <c r="G10745" s="2">
        <v>0</v>
      </c>
      <c r="H10745" s="2">
        <v>0</v>
      </c>
      <c r="I10745" s="2">
        <v>0</v>
      </c>
      <c r="J10745" s="2">
        <v>0</v>
      </c>
      <c r="K10745" s="2">
        <v>0</v>
      </c>
      <c r="L10745" s="2">
        <v>0</v>
      </c>
      <c r="M10745" s="2">
        <v>0</v>
      </c>
      <c r="N10745" s="2">
        <v>0</v>
      </c>
      <c r="O10745" s="54">
        <v>0</v>
      </c>
    </row>
    <row r="10746" spans="1:15" ht="18" x14ac:dyDescent="0.35">
      <c r="A10746" t="s">
        <v>62</v>
      </c>
      <c r="B10746" t="s">
        <v>22</v>
      </c>
      <c r="C10746" t="s">
        <v>15</v>
      </c>
      <c r="E10746" s="2">
        <v>17</v>
      </c>
      <c r="F10746" s="2">
        <v>1</v>
      </c>
      <c r="G10746" s="2">
        <v>0</v>
      </c>
      <c r="H10746" s="2">
        <v>0</v>
      </c>
      <c r="I10746" s="2">
        <v>0</v>
      </c>
      <c r="J10746" s="2">
        <v>0</v>
      </c>
      <c r="K10746" s="2">
        <v>0</v>
      </c>
      <c r="L10746" s="2">
        <v>0</v>
      </c>
      <c r="M10746" s="2">
        <v>0</v>
      </c>
      <c r="N10746" s="2">
        <v>0</v>
      </c>
      <c r="O10746" s="54">
        <v>0</v>
      </c>
    </row>
    <row r="10747" spans="1:15" ht="18" x14ac:dyDescent="0.35">
      <c r="A10747" t="s">
        <v>62</v>
      </c>
      <c r="B10747" t="s">
        <v>22</v>
      </c>
      <c r="C10747" t="s">
        <v>15</v>
      </c>
      <c r="E10747" s="2">
        <v>18</v>
      </c>
      <c r="F10747" s="2">
        <v>1</v>
      </c>
      <c r="G10747" s="2">
        <v>0</v>
      </c>
      <c r="H10747" s="2">
        <v>0</v>
      </c>
      <c r="I10747" s="2">
        <v>0</v>
      </c>
      <c r="J10747" s="2">
        <v>0</v>
      </c>
      <c r="K10747" s="2">
        <v>0</v>
      </c>
      <c r="L10747" s="2">
        <v>0</v>
      </c>
      <c r="M10747" s="2">
        <v>0</v>
      </c>
      <c r="N10747" s="2">
        <v>0</v>
      </c>
      <c r="O10747" s="54">
        <v>0</v>
      </c>
    </row>
    <row r="10748" spans="1:15" ht="18" x14ac:dyDescent="0.35">
      <c r="A10748" t="s">
        <v>62</v>
      </c>
      <c r="B10748" t="s">
        <v>22</v>
      </c>
      <c r="C10748" t="s">
        <v>15</v>
      </c>
      <c r="E10748" s="2">
        <v>18</v>
      </c>
      <c r="F10748" s="2">
        <v>1</v>
      </c>
      <c r="G10748" s="2">
        <v>0</v>
      </c>
      <c r="H10748" s="2">
        <v>0</v>
      </c>
      <c r="I10748" s="2">
        <v>0</v>
      </c>
      <c r="J10748" s="2">
        <v>0</v>
      </c>
      <c r="K10748" s="2">
        <v>0</v>
      </c>
      <c r="L10748" s="2">
        <v>0</v>
      </c>
      <c r="M10748" s="2">
        <v>0</v>
      </c>
      <c r="N10748" s="2">
        <v>0</v>
      </c>
      <c r="O10748" s="54">
        <v>0</v>
      </c>
    </row>
    <row r="10749" spans="1:15" ht="18" x14ac:dyDescent="0.35">
      <c r="A10749" t="s">
        <v>62</v>
      </c>
      <c r="B10749" t="s">
        <v>22</v>
      </c>
      <c r="C10749" t="s">
        <v>15</v>
      </c>
      <c r="E10749" s="2">
        <v>19</v>
      </c>
      <c r="F10749" s="2">
        <v>1</v>
      </c>
      <c r="G10749" s="2">
        <v>0</v>
      </c>
      <c r="H10749" s="2">
        <v>0</v>
      </c>
      <c r="I10749" s="2">
        <v>0</v>
      </c>
      <c r="J10749" s="2">
        <v>0</v>
      </c>
      <c r="K10749" s="2">
        <v>0</v>
      </c>
      <c r="L10749" s="2">
        <v>0</v>
      </c>
      <c r="M10749" s="2">
        <v>0</v>
      </c>
      <c r="N10749" s="2">
        <v>0</v>
      </c>
      <c r="O10749" s="54">
        <v>0</v>
      </c>
    </row>
    <row r="10750" spans="1:15" ht="18" x14ac:dyDescent="0.35">
      <c r="A10750" t="s">
        <v>62</v>
      </c>
      <c r="B10750" t="s">
        <v>22</v>
      </c>
      <c r="C10750" t="s">
        <v>15</v>
      </c>
      <c r="E10750" s="2">
        <v>20</v>
      </c>
      <c r="F10750" s="2">
        <v>1</v>
      </c>
      <c r="G10750" s="2">
        <v>0</v>
      </c>
      <c r="H10750" s="2">
        <v>0</v>
      </c>
      <c r="I10750" s="2">
        <v>0</v>
      </c>
      <c r="J10750" s="2">
        <v>0</v>
      </c>
      <c r="K10750" s="2">
        <v>0</v>
      </c>
      <c r="L10750" s="2">
        <v>0</v>
      </c>
      <c r="M10750" s="2">
        <v>0</v>
      </c>
      <c r="N10750" s="2">
        <v>0</v>
      </c>
      <c r="O10750" s="54">
        <v>0</v>
      </c>
    </row>
    <row r="10751" spans="1:15" ht="18" x14ac:dyDescent="0.35">
      <c r="A10751" t="s">
        <v>62</v>
      </c>
      <c r="B10751" t="s">
        <v>22</v>
      </c>
      <c r="C10751" t="s">
        <v>15</v>
      </c>
      <c r="E10751" s="2">
        <v>21</v>
      </c>
      <c r="F10751" s="2">
        <v>1</v>
      </c>
      <c r="G10751" s="2">
        <v>0</v>
      </c>
      <c r="H10751" s="2">
        <v>0</v>
      </c>
      <c r="I10751" s="2">
        <v>0</v>
      </c>
      <c r="J10751" s="2">
        <v>0</v>
      </c>
      <c r="K10751" s="2">
        <v>0</v>
      </c>
      <c r="L10751" s="2">
        <v>0</v>
      </c>
      <c r="M10751" s="2">
        <v>0</v>
      </c>
      <c r="N10751" s="2">
        <v>0</v>
      </c>
      <c r="O10751" s="54">
        <v>0</v>
      </c>
    </row>
    <row r="10752" spans="1:15" ht="18" x14ac:dyDescent="0.35">
      <c r="A10752" t="s">
        <v>62</v>
      </c>
      <c r="B10752" t="s">
        <v>22</v>
      </c>
      <c r="C10752" t="s">
        <v>15</v>
      </c>
      <c r="E10752" s="2">
        <v>21</v>
      </c>
      <c r="F10752" s="2">
        <v>1</v>
      </c>
      <c r="G10752" s="2">
        <v>0</v>
      </c>
      <c r="H10752" s="2">
        <v>0</v>
      </c>
      <c r="I10752" s="2">
        <v>0</v>
      </c>
      <c r="J10752" s="2">
        <v>0</v>
      </c>
      <c r="K10752" s="2">
        <v>0</v>
      </c>
      <c r="L10752" s="2">
        <v>0</v>
      </c>
      <c r="M10752" s="2">
        <v>0</v>
      </c>
      <c r="N10752" s="2">
        <v>0</v>
      </c>
      <c r="O10752" s="54">
        <v>0</v>
      </c>
    </row>
    <row r="10753" spans="1:15" ht="18" x14ac:dyDescent="0.35">
      <c r="A10753" t="s">
        <v>62</v>
      </c>
      <c r="B10753" t="s">
        <v>22</v>
      </c>
      <c r="C10753" t="s">
        <v>15</v>
      </c>
      <c r="E10753" s="2">
        <v>22</v>
      </c>
      <c r="F10753" s="2">
        <v>1</v>
      </c>
      <c r="G10753" s="2">
        <v>0</v>
      </c>
      <c r="H10753" s="2">
        <v>0</v>
      </c>
      <c r="I10753" s="2">
        <v>0</v>
      </c>
      <c r="J10753" s="2">
        <v>0</v>
      </c>
      <c r="K10753" s="2">
        <v>0</v>
      </c>
      <c r="L10753" s="2">
        <v>0</v>
      </c>
      <c r="M10753" s="2">
        <v>0</v>
      </c>
      <c r="N10753" s="2">
        <v>0</v>
      </c>
      <c r="O10753" s="54">
        <v>0</v>
      </c>
    </row>
    <row r="10754" spans="1:15" ht="18" x14ac:dyDescent="0.35">
      <c r="A10754" t="s">
        <v>62</v>
      </c>
      <c r="B10754" t="s">
        <v>22</v>
      </c>
      <c r="C10754" t="s">
        <v>16</v>
      </c>
      <c r="E10754" s="2">
        <v>1</v>
      </c>
      <c r="F10754" s="2">
        <v>1</v>
      </c>
      <c r="G10754" s="2">
        <v>0</v>
      </c>
      <c r="H10754" s="2">
        <v>0</v>
      </c>
      <c r="I10754" s="2">
        <v>0</v>
      </c>
      <c r="J10754" s="2">
        <v>0</v>
      </c>
      <c r="K10754" s="2">
        <v>0</v>
      </c>
      <c r="L10754" s="2">
        <v>0</v>
      </c>
      <c r="M10754" s="2">
        <v>0</v>
      </c>
      <c r="N10754" s="2">
        <v>0</v>
      </c>
      <c r="O10754" s="54">
        <v>0</v>
      </c>
    </row>
    <row r="10755" spans="1:15" ht="18" x14ac:dyDescent="0.35">
      <c r="A10755" t="s">
        <v>62</v>
      </c>
      <c r="B10755" t="s">
        <v>22</v>
      </c>
      <c r="C10755" t="s">
        <v>16</v>
      </c>
      <c r="E10755" s="2">
        <v>2</v>
      </c>
      <c r="F10755" s="2">
        <v>1</v>
      </c>
      <c r="G10755" s="2">
        <v>0</v>
      </c>
      <c r="H10755" s="2">
        <v>0</v>
      </c>
      <c r="I10755" s="2">
        <v>0</v>
      </c>
      <c r="J10755" s="2">
        <v>0</v>
      </c>
      <c r="K10755" s="2">
        <v>0</v>
      </c>
      <c r="L10755" s="2">
        <v>0</v>
      </c>
      <c r="M10755" s="2">
        <v>0</v>
      </c>
      <c r="N10755" s="2">
        <v>0</v>
      </c>
      <c r="O10755" s="54">
        <v>0</v>
      </c>
    </row>
    <row r="10756" spans="1:15" ht="18" x14ac:dyDescent="0.35">
      <c r="A10756" t="s">
        <v>62</v>
      </c>
      <c r="B10756" t="s">
        <v>22</v>
      </c>
      <c r="C10756" t="s">
        <v>16</v>
      </c>
      <c r="E10756" s="2">
        <v>2</v>
      </c>
      <c r="F10756" s="2">
        <v>1</v>
      </c>
      <c r="G10756" s="2">
        <v>0</v>
      </c>
      <c r="H10756" s="2">
        <v>0</v>
      </c>
      <c r="I10756" s="2">
        <v>0</v>
      </c>
      <c r="J10756" s="2">
        <v>0</v>
      </c>
      <c r="K10756" s="2">
        <v>0</v>
      </c>
      <c r="L10756" s="2">
        <v>0</v>
      </c>
      <c r="M10756" s="2">
        <v>0</v>
      </c>
      <c r="N10756" s="2">
        <v>0</v>
      </c>
      <c r="O10756" s="54">
        <v>0</v>
      </c>
    </row>
    <row r="10757" spans="1:15" ht="18" x14ac:dyDescent="0.35">
      <c r="A10757" t="s">
        <v>62</v>
      </c>
      <c r="B10757" t="s">
        <v>22</v>
      </c>
      <c r="C10757" t="s">
        <v>16</v>
      </c>
      <c r="E10757">
        <v>3</v>
      </c>
      <c r="F10757">
        <v>1</v>
      </c>
      <c r="G10757">
        <v>1.889</v>
      </c>
      <c r="H10757">
        <v>33.561422925000002</v>
      </c>
      <c r="I10757">
        <v>29</v>
      </c>
      <c r="J10757">
        <v>188</v>
      </c>
      <c r="K10757">
        <v>50.098999999999997</v>
      </c>
      <c r="L10757">
        <v>22.585000000000001</v>
      </c>
      <c r="M10757">
        <v>1.893</v>
      </c>
      <c r="N10757">
        <v>172.99600000000001</v>
      </c>
      <c r="O10757" s="54">
        <f t="shared" ref="O10757:O10762" si="161">M10757/L10757</f>
        <v>8.3816692495018816E-2</v>
      </c>
    </row>
    <row r="10758" spans="1:15" ht="18" x14ac:dyDescent="0.35">
      <c r="A10758" t="s">
        <v>62</v>
      </c>
      <c r="B10758" t="s">
        <v>22</v>
      </c>
      <c r="C10758" t="s">
        <v>16</v>
      </c>
      <c r="E10758">
        <v>4</v>
      </c>
      <c r="F10758">
        <v>1</v>
      </c>
      <c r="G10758">
        <v>1.7410000000000001</v>
      </c>
      <c r="H10758">
        <v>28.035737274999999</v>
      </c>
      <c r="I10758">
        <v>31</v>
      </c>
      <c r="J10758">
        <v>138</v>
      </c>
      <c r="K10758">
        <v>38.052999999999997</v>
      </c>
      <c r="L10758">
        <v>19.253</v>
      </c>
      <c r="M10758">
        <v>1.855</v>
      </c>
      <c r="N10758">
        <v>170.98500000000001</v>
      </c>
      <c r="O10758" s="54">
        <f t="shared" si="161"/>
        <v>9.6348620994130788E-2</v>
      </c>
    </row>
    <row r="10759" spans="1:15" ht="18" x14ac:dyDescent="0.35">
      <c r="A10759" t="s">
        <v>62</v>
      </c>
      <c r="B10759" t="s">
        <v>22</v>
      </c>
      <c r="C10759" t="s">
        <v>16</v>
      </c>
      <c r="E10759" s="2">
        <v>5</v>
      </c>
      <c r="F10759" s="2">
        <v>1</v>
      </c>
      <c r="G10759" s="2">
        <v>0</v>
      </c>
      <c r="H10759" s="2">
        <v>0</v>
      </c>
      <c r="I10759" s="2">
        <v>0</v>
      </c>
      <c r="J10759" s="2">
        <v>0</v>
      </c>
      <c r="K10759" s="2">
        <v>0</v>
      </c>
      <c r="L10759" s="2">
        <v>0</v>
      </c>
      <c r="M10759" s="2">
        <v>0</v>
      </c>
      <c r="N10759" s="2">
        <v>0</v>
      </c>
      <c r="O10759" s="54">
        <v>0</v>
      </c>
    </row>
    <row r="10760" spans="1:15" ht="18" x14ac:dyDescent="0.35">
      <c r="A10760" t="s">
        <v>62</v>
      </c>
      <c r="B10760" t="s">
        <v>22</v>
      </c>
      <c r="C10760" t="s">
        <v>16</v>
      </c>
      <c r="E10760" s="2">
        <v>6</v>
      </c>
      <c r="F10760" s="2">
        <v>1</v>
      </c>
      <c r="G10760" s="2">
        <v>0</v>
      </c>
      <c r="H10760" s="2">
        <v>0</v>
      </c>
      <c r="I10760" s="2">
        <v>0</v>
      </c>
      <c r="J10760" s="2">
        <v>0</v>
      </c>
      <c r="K10760" s="2">
        <v>0</v>
      </c>
      <c r="L10760" s="2">
        <v>0</v>
      </c>
      <c r="M10760" s="2">
        <v>0</v>
      </c>
      <c r="N10760" s="2">
        <v>0</v>
      </c>
      <c r="O10760" s="54">
        <v>0</v>
      </c>
    </row>
    <row r="10761" spans="1:15" ht="18" x14ac:dyDescent="0.35">
      <c r="A10761" t="s">
        <v>62</v>
      </c>
      <c r="B10761" t="s">
        <v>22</v>
      </c>
      <c r="C10761" t="s">
        <v>16</v>
      </c>
      <c r="E10761" s="1">
        <v>7</v>
      </c>
      <c r="F10761" s="1">
        <v>1</v>
      </c>
      <c r="G10761" s="1">
        <v>1.992</v>
      </c>
      <c r="H10761" s="1">
        <v>43.20278900000001</v>
      </c>
      <c r="I10761" s="1">
        <v>29</v>
      </c>
      <c r="J10761" s="1">
        <v>161</v>
      </c>
      <c r="K10761" s="1">
        <v>42.709000000000003</v>
      </c>
      <c r="L10761" s="1">
        <v>20.69</v>
      </c>
      <c r="M10761" s="1">
        <v>2.66</v>
      </c>
      <c r="N10761" s="1">
        <v>152.50899999999999</v>
      </c>
      <c r="O10761" s="54">
        <f t="shared" si="161"/>
        <v>0.12856452392460124</v>
      </c>
    </row>
    <row r="10762" spans="1:15" ht="18" x14ac:dyDescent="0.35">
      <c r="A10762" t="s">
        <v>62</v>
      </c>
      <c r="B10762" t="s">
        <v>22</v>
      </c>
      <c r="C10762" t="s">
        <v>16</v>
      </c>
      <c r="E10762" s="1">
        <v>7</v>
      </c>
      <c r="F10762" s="1">
        <v>1</v>
      </c>
      <c r="G10762" s="1">
        <v>1.569</v>
      </c>
      <c r="H10762" s="1">
        <v>36.144892464999998</v>
      </c>
      <c r="I10762" s="1">
        <v>30</v>
      </c>
      <c r="J10762" s="1">
        <v>145</v>
      </c>
      <c r="K10762" s="1">
        <v>42.951000000000001</v>
      </c>
      <c r="L10762" s="1">
        <v>21.131</v>
      </c>
      <c r="M10762" s="1">
        <v>2.1789999999999998</v>
      </c>
      <c r="N10762" s="1">
        <v>168.22499999999999</v>
      </c>
      <c r="O10762" s="54">
        <f t="shared" si="161"/>
        <v>0.10311864085940087</v>
      </c>
    </row>
    <row r="10763" spans="1:15" ht="18" x14ac:dyDescent="0.35">
      <c r="A10763" t="s">
        <v>62</v>
      </c>
      <c r="B10763" t="s">
        <v>22</v>
      </c>
      <c r="C10763" t="s">
        <v>16</v>
      </c>
      <c r="E10763">
        <v>8</v>
      </c>
      <c r="F10763">
        <v>1</v>
      </c>
      <c r="G10763">
        <v>0.90300000000000002</v>
      </c>
      <c r="H10763">
        <v>16.93316592</v>
      </c>
      <c r="I10763">
        <v>44</v>
      </c>
      <c r="J10763">
        <v>187</v>
      </c>
      <c r="K10763">
        <v>40.597999999999999</v>
      </c>
      <c r="L10763">
        <v>19.808</v>
      </c>
      <c r="M10763">
        <v>1.089</v>
      </c>
      <c r="N10763">
        <v>165.161</v>
      </c>
      <c r="O10763" s="54">
        <f t="shared" ref="O10763:O10808" si="162">M10763/L10763</f>
        <v>5.4977786752827142E-2</v>
      </c>
    </row>
    <row r="10764" spans="1:15" ht="18" x14ac:dyDescent="0.35">
      <c r="A10764" t="s">
        <v>62</v>
      </c>
      <c r="B10764" t="s">
        <v>22</v>
      </c>
      <c r="C10764" t="s">
        <v>16</v>
      </c>
      <c r="E10764">
        <v>9</v>
      </c>
      <c r="F10764" s="2">
        <v>1</v>
      </c>
      <c r="G10764" s="2">
        <v>0</v>
      </c>
      <c r="H10764" s="2">
        <v>0</v>
      </c>
      <c r="I10764" s="2">
        <v>0</v>
      </c>
      <c r="J10764" s="2">
        <v>0</v>
      </c>
      <c r="K10764" s="2">
        <v>0</v>
      </c>
      <c r="L10764" s="2">
        <v>0</v>
      </c>
      <c r="M10764" s="2">
        <v>0</v>
      </c>
      <c r="N10764" s="2">
        <v>0</v>
      </c>
      <c r="O10764" s="54">
        <v>0</v>
      </c>
    </row>
    <row r="10765" spans="1:15" ht="18" x14ac:dyDescent="0.35">
      <c r="A10765" t="s">
        <v>62</v>
      </c>
      <c r="B10765" t="s">
        <v>22</v>
      </c>
      <c r="C10765" t="s">
        <v>16</v>
      </c>
      <c r="E10765">
        <v>10</v>
      </c>
      <c r="F10765" s="2">
        <v>1</v>
      </c>
      <c r="G10765" s="2">
        <v>0</v>
      </c>
      <c r="H10765" s="2">
        <v>0</v>
      </c>
      <c r="I10765" s="2">
        <v>0</v>
      </c>
      <c r="J10765" s="2">
        <v>0</v>
      </c>
      <c r="K10765" s="2">
        <v>0</v>
      </c>
      <c r="L10765" s="2">
        <v>0</v>
      </c>
      <c r="M10765" s="2">
        <v>0</v>
      </c>
      <c r="N10765" s="2">
        <v>0</v>
      </c>
      <c r="O10765" s="54">
        <v>0</v>
      </c>
    </row>
    <row r="10766" spans="1:15" ht="18" x14ac:dyDescent="0.35">
      <c r="A10766" t="s">
        <v>62</v>
      </c>
      <c r="B10766" t="s">
        <v>22</v>
      </c>
      <c r="C10766" t="s">
        <v>16</v>
      </c>
      <c r="E10766" s="1">
        <v>11</v>
      </c>
      <c r="F10766" s="1">
        <v>1</v>
      </c>
      <c r="G10766" s="1">
        <v>1.7350000000000001</v>
      </c>
      <c r="H10766" s="1">
        <v>37.885426649999999</v>
      </c>
      <c r="I10766" s="1">
        <v>32</v>
      </c>
      <c r="J10766" s="1">
        <v>162</v>
      </c>
      <c r="K10766" s="1">
        <v>47.636000000000003</v>
      </c>
      <c r="L10766" s="1">
        <v>24.155000000000001</v>
      </c>
      <c r="M10766" s="1">
        <v>1.998</v>
      </c>
      <c r="N10766" s="1">
        <v>172.16200000000001</v>
      </c>
      <c r="O10766" s="54">
        <f t="shared" si="162"/>
        <v>8.2715793831504861E-2</v>
      </c>
    </row>
    <row r="10767" spans="1:15" ht="18" x14ac:dyDescent="0.35">
      <c r="A10767" t="s">
        <v>62</v>
      </c>
      <c r="B10767" t="s">
        <v>22</v>
      </c>
      <c r="C10767" t="s">
        <v>16</v>
      </c>
      <c r="E10767" s="1">
        <v>11</v>
      </c>
      <c r="F10767" s="1">
        <v>1</v>
      </c>
      <c r="G10767" s="1">
        <v>2.0059999999999998</v>
      </c>
      <c r="H10767" s="1">
        <v>40.651130799999997</v>
      </c>
      <c r="I10767" s="1">
        <v>34</v>
      </c>
      <c r="J10767" s="1">
        <v>189</v>
      </c>
      <c r="K10767" s="1">
        <v>46.97</v>
      </c>
      <c r="L10767" s="1">
        <v>23.56</v>
      </c>
      <c r="M10767" s="1">
        <v>2.198</v>
      </c>
      <c r="N10767" s="1">
        <v>11.250999999999999</v>
      </c>
      <c r="O10767" s="54">
        <f t="shared" si="162"/>
        <v>9.329371816638371E-2</v>
      </c>
    </row>
    <row r="10768" spans="1:15" ht="18" x14ac:dyDescent="0.35">
      <c r="A10768" t="s">
        <v>62</v>
      </c>
      <c r="B10768" t="s">
        <v>22</v>
      </c>
      <c r="C10768" t="s">
        <v>16</v>
      </c>
      <c r="E10768">
        <v>12</v>
      </c>
      <c r="F10768">
        <v>1</v>
      </c>
      <c r="G10768">
        <v>3.0739999999999998</v>
      </c>
      <c r="H10768">
        <v>50.13618846</v>
      </c>
      <c r="I10768">
        <v>44</v>
      </c>
      <c r="J10768">
        <v>164</v>
      </c>
      <c r="K10768">
        <v>45.482999999999997</v>
      </c>
      <c r="L10768">
        <v>21.783000000000001</v>
      </c>
      <c r="M10768">
        <v>2.9319999999999999</v>
      </c>
      <c r="N10768">
        <v>178.06899999999999</v>
      </c>
      <c r="O10768" s="54">
        <f t="shared" si="162"/>
        <v>0.13460037644034337</v>
      </c>
    </row>
    <row r="10769" spans="1:15" ht="18" x14ac:dyDescent="0.35">
      <c r="A10769" t="s">
        <v>62</v>
      </c>
      <c r="B10769" t="s">
        <v>22</v>
      </c>
      <c r="C10769" t="s">
        <v>16</v>
      </c>
      <c r="E10769">
        <v>13</v>
      </c>
      <c r="F10769">
        <v>1</v>
      </c>
      <c r="G10769">
        <v>2.46</v>
      </c>
      <c r="H10769">
        <v>43.383781739999996</v>
      </c>
      <c r="I10769">
        <v>32</v>
      </c>
      <c r="J10769">
        <v>99</v>
      </c>
      <c r="K10769">
        <v>41.268000000000001</v>
      </c>
      <c r="L10769">
        <v>20.148</v>
      </c>
      <c r="M10769">
        <v>2.7429999999999999</v>
      </c>
      <c r="N10769">
        <v>3.7890000000000001</v>
      </c>
      <c r="O10769" s="54">
        <f t="shared" si="162"/>
        <v>0.13614254516577329</v>
      </c>
    </row>
    <row r="10770" spans="1:15" ht="18" x14ac:dyDescent="0.35">
      <c r="A10770" t="s">
        <v>62</v>
      </c>
      <c r="B10770" t="s">
        <v>22</v>
      </c>
      <c r="C10770" t="s">
        <v>16</v>
      </c>
      <c r="E10770" s="2">
        <v>14</v>
      </c>
      <c r="F10770" s="2">
        <v>1</v>
      </c>
      <c r="G10770" s="2">
        <v>0</v>
      </c>
      <c r="H10770" s="2">
        <v>0</v>
      </c>
      <c r="I10770" s="2">
        <v>0</v>
      </c>
      <c r="J10770" s="2">
        <v>0</v>
      </c>
      <c r="K10770" s="2">
        <v>0</v>
      </c>
      <c r="L10770" s="2">
        <v>0</v>
      </c>
      <c r="M10770" s="2">
        <v>0</v>
      </c>
      <c r="N10770" s="2">
        <v>0</v>
      </c>
      <c r="O10770" s="54">
        <v>0</v>
      </c>
    </row>
    <row r="10771" spans="1:15" ht="18" x14ac:dyDescent="0.35">
      <c r="A10771" t="s">
        <v>62</v>
      </c>
      <c r="B10771" t="s">
        <v>22</v>
      </c>
      <c r="C10771" t="s">
        <v>16</v>
      </c>
      <c r="E10771">
        <v>15</v>
      </c>
      <c r="F10771">
        <v>1</v>
      </c>
      <c r="G10771">
        <v>1.7030000000000001</v>
      </c>
      <c r="H10771">
        <v>35.458069275</v>
      </c>
      <c r="I10771">
        <v>37</v>
      </c>
      <c r="J10771">
        <v>227</v>
      </c>
      <c r="K10771">
        <v>38.39</v>
      </c>
      <c r="L10771">
        <v>18.939</v>
      </c>
      <c r="M10771">
        <v>2.3849999999999998</v>
      </c>
      <c r="N10771">
        <v>18.669</v>
      </c>
      <c r="O10771" s="54">
        <f t="shared" si="162"/>
        <v>0.1259306193568826</v>
      </c>
    </row>
    <row r="10772" spans="1:15" ht="18" x14ac:dyDescent="0.35">
      <c r="A10772" t="s">
        <v>62</v>
      </c>
      <c r="B10772" t="s">
        <v>22</v>
      </c>
      <c r="C10772" t="s">
        <v>16</v>
      </c>
      <c r="E10772" s="2">
        <v>16</v>
      </c>
      <c r="F10772" s="2">
        <v>1</v>
      </c>
      <c r="G10772" s="2">
        <v>0</v>
      </c>
      <c r="H10772" s="2">
        <v>0</v>
      </c>
      <c r="I10772" s="2">
        <v>0</v>
      </c>
      <c r="J10772" s="2">
        <v>0</v>
      </c>
      <c r="K10772" s="2">
        <v>0</v>
      </c>
      <c r="L10772" s="2">
        <v>0</v>
      </c>
      <c r="M10772" s="2">
        <v>0</v>
      </c>
      <c r="N10772" s="2">
        <v>0</v>
      </c>
      <c r="O10772" s="54">
        <v>0</v>
      </c>
    </row>
    <row r="10773" spans="1:15" ht="18" x14ac:dyDescent="0.35">
      <c r="A10773" t="s">
        <v>62</v>
      </c>
      <c r="B10773" t="s">
        <v>22</v>
      </c>
      <c r="C10773" t="s">
        <v>16</v>
      </c>
      <c r="E10773" s="2">
        <v>17</v>
      </c>
      <c r="F10773" s="2">
        <v>1</v>
      </c>
      <c r="G10773" s="2">
        <v>0</v>
      </c>
      <c r="H10773" s="2">
        <v>0</v>
      </c>
      <c r="I10773" s="2">
        <v>0</v>
      </c>
      <c r="J10773" s="2">
        <v>0</v>
      </c>
      <c r="K10773" s="2">
        <v>0</v>
      </c>
      <c r="L10773" s="2">
        <v>0</v>
      </c>
      <c r="M10773" s="2">
        <v>0</v>
      </c>
      <c r="N10773" s="2">
        <v>0</v>
      </c>
      <c r="O10773" s="54">
        <v>0</v>
      </c>
    </row>
    <row r="10774" spans="1:15" ht="18" x14ac:dyDescent="0.35">
      <c r="A10774" t="s">
        <v>62</v>
      </c>
      <c r="B10774" t="s">
        <v>22</v>
      </c>
      <c r="C10774" t="s">
        <v>16</v>
      </c>
      <c r="E10774" s="2">
        <v>18</v>
      </c>
      <c r="F10774" s="2">
        <v>1</v>
      </c>
      <c r="G10774" s="2">
        <v>0</v>
      </c>
      <c r="H10774" s="2">
        <v>0</v>
      </c>
      <c r="I10774" s="2">
        <v>0</v>
      </c>
      <c r="J10774" s="2">
        <v>0</v>
      </c>
      <c r="K10774" s="2">
        <v>0</v>
      </c>
      <c r="L10774" s="2">
        <v>0</v>
      </c>
      <c r="M10774" s="2">
        <v>0</v>
      </c>
      <c r="N10774" s="2">
        <v>0</v>
      </c>
      <c r="O10774" s="54">
        <v>0</v>
      </c>
    </row>
    <row r="10775" spans="1:15" ht="18" x14ac:dyDescent="0.35">
      <c r="A10775" t="s">
        <v>62</v>
      </c>
      <c r="B10775" t="s">
        <v>22</v>
      </c>
      <c r="C10775" t="s">
        <v>16</v>
      </c>
      <c r="E10775">
        <v>19</v>
      </c>
      <c r="F10775">
        <v>1</v>
      </c>
      <c r="G10775">
        <v>1.839</v>
      </c>
      <c r="H10775">
        <v>46.605811100000004</v>
      </c>
      <c r="I10775">
        <v>34</v>
      </c>
      <c r="J10775">
        <v>174</v>
      </c>
      <c r="K10775">
        <v>42.926000000000002</v>
      </c>
      <c r="L10775">
        <v>21.295000000000002</v>
      </c>
      <c r="M10775">
        <v>2.7879999999999998</v>
      </c>
      <c r="N10775">
        <v>34.94</v>
      </c>
      <c r="O10775" s="54">
        <f t="shared" si="162"/>
        <v>0.13092275181967597</v>
      </c>
    </row>
    <row r="10776" spans="1:15" ht="18" x14ac:dyDescent="0.35">
      <c r="A10776" t="s">
        <v>62</v>
      </c>
      <c r="B10776" t="s">
        <v>22</v>
      </c>
      <c r="C10776" t="s">
        <v>16</v>
      </c>
      <c r="E10776" s="2">
        <v>20</v>
      </c>
      <c r="F10776" s="2">
        <v>1</v>
      </c>
      <c r="G10776" s="2">
        <v>0</v>
      </c>
      <c r="H10776" s="2">
        <v>0</v>
      </c>
      <c r="I10776" s="2">
        <v>0</v>
      </c>
      <c r="J10776" s="2">
        <v>0</v>
      </c>
      <c r="K10776" s="2">
        <v>0</v>
      </c>
      <c r="L10776" s="2">
        <v>0</v>
      </c>
      <c r="M10776" s="2">
        <v>0</v>
      </c>
      <c r="N10776" s="2">
        <v>0</v>
      </c>
      <c r="O10776" s="54">
        <v>0</v>
      </c>
    </row>
    <row r="10777" spans="1:15" ht="18" x14ac:dyDescent="0.35">
      <c r="A10777" t="s">
        <v>62</v>
      </c>
      <c r="B10777" t="s">
        <v>22</v>
      </c>
      <c r="C10777" t="s">
        <v>16</v>
      </c>
      <c r="E10777">
        <v>21</v>
      </c>
      <c r="F10777">
        <v>1</v>
      </c>
      <c r="G10777">
        <v>1.9</v>
      </c>
      <c r="H10777">
        <v>40.965561765000004</v>
      </c>
      <c r="I10777">
        <v>38</v>
      </c>
      <c r="J10777">
        <v>176</v>
      </c>
      <c r="K10777">
        <v>45.539000000000001</v>
      </c>
      <c r="L10777">
        <v>22.311</v>
      </c>
      <c r="M10777">
        <v>2.339</v>
      </c>
      <c r="N10777">
        <v>32.838000000000001</v>
      </c>
      <c r="O10777" s="54">
        <f t="shared" si="162"/>
        <v>0.10483617946304513</v>
      </c>
    </row>
    <row r="10778" spans="1:15" ht="18" x14ac:dyDescent="0.35">
      <c r="A10778" t="s">
        <v>62</v>
      </c>
      <c r="B10778" t="s">
        <v>22</v>
      </c>
      <c r="C10778" t="s">
        <v>16</v>
      </c>
      <c r="E10778">
        <v>22</v>
      </c>
      <c r="F10778">
        <v>1</v>
      </c>
      <c r="G10778">
        <v>2.0390000000000001</v>
      </c>
      <c r="H10778">
        <v>43.624962000000004</v>
      </c>
      <c r="I10778">
        <v>36</v>
      </c>
      <c r="J10778">
        <v>133</v>
      </c>
      <c r="K10778">
        <v>45.896000000000001</v>
      </c>
      <c r="L10778">
        <v>21.54</v>
      </c>
      <c r="M10778">
        <v>2.58</v>
      </c>
      <c r="N10778">
        <v>79.495000000000005</v>
      </c>
      <c r="O10778" s="54">
        <f t="shared" si="162"/>
        <v>0.11977715877437327</v>
      </c>
    </row>
    <row r="10779" spans="1:15" ht="18" x14ac:dyDescent="0.35">
      <c r="A10779" t="s">
        <v>62</v>
      </c>
      <c r="B10779" t="s">
        <v>22</v>
      </c>
      <c r="C10779" t="s">
        <v>16</v>
      </c>
      <c r="E10779" s="2">
        <v>23</v>
      </c>
      <c r="F10779" s="2">
        <v>1</v>
      </c>
      <c r="G10779" s="2">
        <v>0</v>
      </c>
      <c r="H10779" s="2">
        <v>0</v>
      </c>
      <c r="I10779" s="2">
        <v>0</v>
      </c>
      <c r="J10779" s="2">
        <v>0</v>
      </c>
      <c r="K10779" s="2">
        <v>0</v>
      </c>
      <c r="L10779" s="2">
        <v>0</v>
      </c>
      <c r="M10779" s="2">
        <v>0</v>
      </c>
      <c r="N10779" s="2">
        <v>0</v>
      </c>
      <c r="O10779" s="54">
        <v>0</v>
      </c>
    </row>
    <row r="10780" spans="1:15" ht="18" x14ac:dyDescent="0.35">
      <c r="A10780" t="s">
        <v>62</v>
      </c>
      <c r="B10780" t="s">
        <v>22</v>
      </c>
      <c r="C10780" t="s">
        <v>16</v>
      </c>
      <c r="E10780" s="2">
        <v>24</v>
      </c>
      <c r="F10780" s="2">
        <v>1</v>
      </c>
      <c r="G10780" s="2">
        <v>0</v>
      </c>
      <c r="H10780" s="2">
        <v>0</v>
      </c>
      <c r="I10780" s="2">
        <v>0</v>
      </c>
      <c r="J10780" s="2">
        <v>0</v>
      </c>
      <c r="K10780" s="2">
        <v>0</v>
      </c>
      <c r="L10780" s="2">
        <v>0</v>
      </c>
      <c r="M10780" s="2">
        <v>0</v>
      </c>
      <c r="N10780" s="2">
        <v>0</v>
      </c>
      <c r="O10780" s="54">
        <v>0</v>
      </c>
    </row>
    <row r="10781" spans="1:15" ht="18" x14ac:dyDescent="0.35">
      <c r="A10781" t="s">
        <v>62</v>
      </c>
      <c r="B10781" t="s">
        <v>22</v>
      </c>
      <c r="C10781" t="s">
        <v>16</v>
      </c>
      <c r="E10781" s="2">
        <v>25</v>
      </c>
      <c r="F10781" s="2">
        <v>1</v>
      </c>
      <c r="G10781" s="2">
        <v>0</v>
      </c>
      <c r="H10781" s="2">
        <v>0</v>
      </c>
      <c r="I10781" s="2">
        <v>0</v>
      </c>
      <c r="J10781" s="2">
        <v>0</v>
      </c>
      <c r="K10781" s="2">
        <v>0</v>
      </c>
      <c r="L10781" s="2">
        <v>0</v>
      </c>
      <c r="M10781" s="2">
        <v>0</v>
      </c>
      <c r="N10781" s="2">
        <v>0</v>
      </c>
      <c r="O10781" s="54">
        <v>0</v>
      </c>
    </row>
    <row r="10782" spans="1:15" ht="18" x14ac:dyDescent="0.35">
      <c r="A10782" t="s">
        <v>62</v>
      </c>
      <c r="B10782" t="s">
        <v>22</v>
      </c>
      <c r="C10782" t="s">
        <v>16</v>
      </c>
      <c r="E10782" s="2">
        <v>26</v>
      </c>
      <c r="F10782" s="2">
        <v>1</v>
      </c>
      <c r="G10782" s="2">
        <v>0</v>
      </c>
      <c r="H10782" s="2">
        <v>0</v>
      </c>
      <c r="I10782" s="2">
        <v>0</v>
      </c>
      <c r="J10782" s="2">
        <v>0</v>
      </c>
      <c r="K10782" s="2">
        <v>0</v>
      </c>
      <c r="L10782" s="2">
        <v>0</v>
      </c>
      <c r="M10782" s="2">
        <v>0</v>
      </c>
      <c r="N10782" s="2">
        <v>0</v>
      </c>
      <c r="O10782" s="54">
        <v>0</v>
      </c>
    </row>
    <row r="10783" spans="1:15" ht="18" x14ac:dyDescent="0.35">
      <c r="A10783" t="s">
        <v>62</v>
      </c>
      <c r="B10783" t="s">
        <v>22</v>
      </c>
      <c r="C10783" t="s">
        <v>16</v>
      </c>
      <c r="E10783" s="2">
        <v>26</v>
      </c>
      <c r="F10783" s="2">
        <v>1</v>
      </c>
      <c r="G10783" s="2">
        <v>0</v>
      </c>
      <c r="H10783" s="2">
        <v>0</v>
      </c>
      <c r="I10783" s="2">
        <v>0</v>
      </c>
      <c r="J10783" s="2">
        <v>0</v>
      </c>
      <c r="K10783" s="2">
        <v>0</v>
      </c>
      <c r="L10783" s="2">
        <v>0</v>
      </c>
      <c r="M10783" s="2">
        <v>0</v>
      </c>
      <c r="N10783" s="2">
        <v>0</v>
      </c>
      <c r="O10783" s="54">
        <v>0</v>
      </c>
    </row>
    <row r="10784" spans="1:15" ht="18" x14ac:dyDescent="0.35">
      <c r="A10784" t="s">
        <v>62</v>
      </c>
      <c r="B10784" t="s">
        <v>22</v>
      </c>
      <c r="C10784" t="s">
        <v>16</v>
      </c>
      <c r="E10784" s="2">
        <v>27</v>
      </c>
      <c r="F10784" s="2">
        <v>1</v>
      </c>
      <c r="G10784" s="2">
        <v>0</v>
      </c>
      <c r="H10784" s="2">
        <v>0</v>
      </c>
      <c r="I10784" s="2">
        <v>0</v>
      </c>
      <c r="J10784" s="2">
        <v>0</v>
      </c>
      <c r="K10784" s="2">
        <v>0</v>
      </c>
      <c r="L10784" s="2">
        <v>0</v>
      </c>
      <c r="M10784" s="2">
        <v>0</v>
      </c>
      <c r="N10784" s="2">
        <v>0</v>
      </c>
      <c r="O10784" s="54">
        <v>0</v>
      </c>
    </row>
    <row r="10785" spans="1:15" ht="18" x14ac:dyDescent="0.35">
      <c r="A10785" t="s">
        <v>62</v>
      </c>
      <c r="B10785" t="s">
        <v>22</v>
      </c>
      <c r="C10785" t="s">
        <v>16</v>
      </c>
      <c r="E10785" s="2">
        <v>28</v>
      </c>
      <c r="F10785" s="2">
        <v>1</v>
      </c>
      <c r="G10785" s="2">
        <v>0</v>
      </c>
      <c r="H10785" s="2">
        <v>0</v>
      </c>
      <c r="I10785" s="2">
        <v>0</v>
      </c>
      <c r="J10785" s="2">
        <v>0</v>
      </c>
      <c r="K10785" s="2">
        <v>0</v>
      </c>
      <c r="L10785" s="2">
        <v>0</v>
      </c>
      <c r="M10785" s="2">
        <v>0</v>
      </c>
      <c r="N10785" s="2">
        <v>0</v>
      </c>
      <c r="O10785" s="54">
        <v>0</v>
      </c>
    </row>
    <row r="10786" spans="1:15" ht="18" x14ac:dyDescent="0.35">
      <c r="A10786" t="s">
        <v>62</v>
      </c>
      <c r="B10786" t="s">
        <v>22</v>
      </c>
      <c r="C10786" t="s">
        <v>16</v>
      </c>
      <c r="E10786" s="2">
        <v>28</v>
      </c>
      <c r="F10786" s="2">
        <v>1</v>
      </c>
      <c r="G10786" s="2">
        <v>0</v>
      </c>
      <c r="H10786" s="2">
        <v>0</v>
      </c>
      <c r="I10786" s="2">
        <v>0</v>
      </c>
      <c r="J10786" s="2">
        <v>0</v>
      </c>
      <c r="K10786" s="2">
        <v>0</v>
      </c>
      <c r="L10786" s="2">
        <v>0</v>
      </c>
      <c r="M10786" s="2">
        <v>0</v>
      </c>
      <c r="N10786" s="2">
        <v>0</v>
      </c>
      <c r="O10786" s="54">
        <v>0</v>
      </c>
    </row>
    <row r="10787" spans="1:15" ht="18" x14ac:dyDescent="0.35">
      <c r="A10787" t="s">
        <v>62</v>
      </c>
      <c r="B10787" t="s">
        <v>22</v>
      </c>
      <c r="C10787" t="s">
        <v>17</v>
      </c>
      <c r="E10787" s="2">
        <v>1</v>
      </c>
      <c r="F10787" s="2">
        <v>1</v>
      </c>
      <c r="G10787" s="2">
        <v>0</v>
      </c>
      <c r="H10787" s="2">
        <v>0</v>
      </c>
      <c r="I10787" s="2">
        <v>0</v>
      </c>
      <c r="J10787" s="2">
        <v>0</v>
      </c>
      <c r="K10787" s="2">
        <v>0</v>
      </c>
      <c r="L10787" s="2">
        <v>0</v>
      </c>
      <c r="M10787" s="2">
        <v>0</v>
      </c>
      <c r="N10787" s="2">
        <v>0</v>
      </c>
      <c r="O10787" s="54">
        <v>0</v>
      </c>
    </row>
    <row r="10788" spans="1:15" ht="18" x14ac:dyDescent="0.35">
      <c r="A10788" t="s">
        <v>62</v>
      </c>
      <c r="B10788" t="s">
        <v>22</v>
      </c>
      <c r="C10788" t="s">
        <v>17</v>
      </c>
      <c r="E10788" s="2">
        <v>2</v>
      </c>
      <c r="F10788" s="2">
        <v>1</v>
      </c>
      <c r="G10788" s="2">
        <v>0</v>
      </c>
      <c r="H10788" s="2">
        <v>0</v>
      </c>
      <c r="I10788" s="2">
        <v>0</v>
      </c>
      <c r="J10788" s="2">
        <v>0</v>
      </c>
      <c r="K10788" s="2">
        <v>0</v>
      </c>
      <c r="L10788" s="2">
        <v>0</v>
      </c>
      <c r="M10788" s="2">
        <v>0</v>
      </c>
      <c r="N10788" s="2">
        <v>0</v>
      </c>
      <c r="O10788" s="54">
        <v>0</v>
      </c>
    </row>
    <row r="10789" spans="1:15" ht="18" x14ac:dyDescent="0.35">
      <c r="A10789" t="s">
        <v>62</v>
      </c>
      <c r="B10789" t="s">
        <v>22</v>
      </c>
      <c r="C10789" t="s">
        <v>17</v>
      </c>
      <c r="E10789" s="2">
        <v>3</v>
      </c>
      <c r="F10789" s="2">
        <v>1</v>
      </c>
      <c r="G10789" s="2">
        <v>0</v>
      </c>
      <c r="H10789" s="2">
        <v>0</v>
      </c>
      <c r="I10789" s="2">
        <v>0</v>
      </c>
      <c r="J10789" s="2">
        <v>0</v>
      </c>
      <c r="K10789" s="2">
        <v>0</v>
      </c>
      <c r="L10789" s="2">
        <v>0</v>
      </c>
      <c r="M10789" s="2">
        <v>0</v>
      </c>
      <c r="N10789" s="2">
        <v>0</v>
      </c>
      <c r="O10789" s="54">
        <v>0</v>
      </c>
    </row>
    <row r="10790" spans="1:15" ht="18" x14ac:dyDescent="0.35">
      <c r="A10790" t="s">
        <v>62</v>
      </c>
      <c r="B10790" t="s">
        <v>22</v>
      </c>
      <c r="C10790" t="s">
        <v>17</v>
      </c>
      <c r="E10790" s="2">
        <v>4</v>
      </c>
      <c r="F10790" s="2">
        <v>1</v>
      </c>
      <c r="G10790" s="2">
        <v>0</v>
      </c>
      <c r="H10790" s="2">
        <v>0</v>
      </c>
      <c r="I10790" s="2">
        <v>0</v>
      </c>
      <c r="J10790" s="2">
        <v>0</v>
      </c>
      <c r="K10790" s="2">
        <v>0</v>
      </c>
      <c r="L10790" s="2">
        <v>0</v>
      </c>
      <c r="M10790" s="2">
        <v>0</v>
      </c>
      <c r="N10790" s="2">
        <v>0</v>
      </c>
      <c r="O10790" s="54">
        <v>0</v>
      </c>
    </row>
    <row r="10791" spans="1:15" ht="18" x14ac:dyDescent="0.35">
      <c r="A10791" t="s">
        <v>62</v>
      </c>
      <c r="B10791" t="s">
        <v>22</v>
      </c>
      <c r="C10791" t="s">
        <v>17</v>
      </c>
      <c r="E10791" s="2">
        <v>4</v>
      </c>
      <c r="F10791" s="2">
        <v>1</v>
      </c>
      <c r="G10791" s="2">
        <v>0</v>
      </c>
      <c r="H10791" s="2">
        <v>0</v>
      </c>
      <c r="I10791" s="2">
        <v>0</v>
      </c>
      <c r="J10791" s="2">
        <v>0</v>
      </c>
      <c r="K10791" s="2">
        <v>0</v>
      </c>
      <c r="L10791" s="2">
        <v>0</v>
      </c>
      <c r="M10791" s="2">
        <v>0</v>
      </c>
      <c r="N10791" s="2">
        <v>0</v>
      </c>
      <c r="O10791" s="54">
        <v>0</v>
      </c>
    </row>
    <row r="10792" spans="1:15" ht="18" x14ac:dyDescent="0.35">
      <c r="A10792" t="s">
        <v>62</v>
      </c>
      <c r="B10792" t="s">
        <v>22</v>
      </c>
      <c r="C10792" t="s">
        <v>17</v>
      </c>
      <c r="E10792">
        <v>5</v>
      </c>
      <c r="F10792">
        <v>1</v>
      </c>
      <c r="G10792">
        <v>1.92</v>
      </c>
      <c r="H10792">
        <v>50.087621295000005</v>
      </c>
      <c r="I10792">
        <v>28</v>
      </c>
      <c r="J10792">
        <v>131</v>
      </c>
      <c r="K10792">
        <v>55.905999999999999</v>
      </c>
      <c r="L10792">
        <v>27.163</v>
      </c>
      <c r="M10792">
        <v>2.3490000000000002</v>
      </c>
      <c r="N10792">
        <v>151.91900000000001</v>
      </c>
      <c r="O10792" s="54">
        <f t="shared" si="162"/>
        <v>8.6477929536501866E-2</v>
      </c>
    </row>
    <row r="10793" spans="1:15" ht="18" x14ac:dyDescent="0.35">
      <c r="A10793" t="s">
        <v>62</v>
      </c>
      <c r="B10793" t="s">
        <v>22</v>
      </c>
      <c r="C10793" t="s">
        <v>17</v>
      </c>
      <c r="E10793" s="2">
        <v>6</v>
      </c>
      <c r="F10793" s="2">
        <v>1</v>
      </c>
      <c r="G10793" s="2">
        <v>0</v>
      </c>
      <c r="H10793" s="2">
        <v>0</v>
      </c>
      <c r="I10793" s="2">
        <v>0</v>
      </c>
      <c r="J10793" s="2">
        <v>0</v>
      </c>
      <c r="K10793" s="2">
        <v>0</v>
      </c>
      <c r="L10793" s="2">
        <v>0</v>
      </c>
      <c r="M10793" s="2">
        <v>0</v>
      </c>
      <c r="N10793" s="2">
        <v>0</v>
      </c>
      <c r="O10793" s="54">
        <v>0</v>
      </c>
    </row>
    <row r="10794" spans="1:15" ht="18" x14ac:dyDescent="0.35">
      <c r="A10794" t="s">
        <v>62</v>
      </c>
      <c r="B10794" t="s">
        <v>22</v>
      </c>
      <c r="C10794" t="s">
        <v>17</v>
      </c>
      <c r="E10794">
        <v>7</v>
      </c>
      <c r="F10794">
        <v>1</v>
      </c>
      <c r="G10794">
        <v>1.7809999999999999</v>
      </c>
      <c r="H10794">
        <v>67.566720960000012</v>
      </c>
      <c r="I10794">
        <v>28</v>
      </c>
      <c r="J10794">
        <v>149</v>
      </c>
      <c r="K10794">
        <v>64.981999999999999</v>
      </c>
      <c r="L10794">
        <v>32.752000000000002</v>
      </c>
      <c r="M10794">
        <v>2.6280000000000001</v>
      </c>
      <c r="N10794">
        <v>156.899</v>
      </c>
      <c r="O10794" s="54">
        <f t="shared" si="162"/>
        <v>8.0239374694675125E-2</v>
      </c>
    </row>
    <row r="10795" spans="1:15" ht="18" x14ac:dyDescent="0.35">
      <c r="A10795" t="s">
        <v>62</v>
      </c>
      <c r="B10795" t="s">
        <v>22</v>
      </c>
      <c r="C10795" t="s">
        <v>17</v>
      </c>
      <c r="E10795" s="2">
        <v>8</v>
      </c>
      <c r="F10795" s="2">
        <v>1</v>
      </c>
      <c r="G10795" s="2">
        <v>0</v>
      </c>
      <c r="H10795" s="2">
        <v>0</v>
      </c>
      <c r="I10795" s="2">
        <v>0</v>
      </c>
      <c r="J10795" s="2">
        <v>0</v>
      </c>
      <c r="K10795" s="2">
        <v>0</v>
      </c>
      <c r="L10795" s="2">
        <v>0</v>
      </c>
      <c r="M10795" s="2">
        <v>0</v>
      </c>
      <c r="N10795" s="2">
        <v>0</v>
      </c>
      <c r="O10795" s="54">
        <v>0</v>
      </c>
    </row>
    <row r="10796" spans="1:15" ht="18" x14ac:dyDescent="0.35">
      <c r="A10796" t="s">
        <v>62</v>
      </c>
      <c r="B10796" t="s">
        <v>22</v>
      </c>
      <c r="C10796" t="s">
        <v>17</v>
      </c>
      <c r="E10796" s="2">
        <v>9</v>
      </c>
      <c r="F10796" s="2">
        <v>1</v>
      </c>
      <c r="G10796" s="2">
        <v>0</v>
      </c>
      <c r="H10796" s="2">
        <v>0</v>
      </c>
      <c r="I10796" s="2">
        <v>0</v>
      </c>
      <c r="J10796" s="2">
        <v>0</v>
      </c>
      <c r="K10796" s="2">
        <v>0</v>
      </c>
      <c r="L10796" s="2">
        <v>0</v>
      </c>
      <c r="M10796" s="2">
        <v>0</v>
      </c>
      <c r="N10796" s="2">
        <v>0</v>
      </c>
      <c r="O10796" s="54">
        <v>0</v>
      </c>
    </row>
    <row r="10797" spans="1:15" ht="18" x14ac:dyDescent="0.35">
      <c r="A10797" t="s">
        <v>62</v>
      </c>
      <c r="B10797" t="s">
        <v>22</v>
      </c>
      <c r="C10797" t="s">
        <v>17</v>
      </c>
      <c r="E10797" s="2">
        <v>10</v>
      </c>
      <c r="F10797" s="2">
        <v>1</v>
      </c>
      <c r="G10797" s="2">
        <v>0</v>
      </c>
      <c r="H10797" s="2">
        <v>0</v>
      </c>
      <c r="I10797" s="2">
        <v>0</v>
      </c>
      <c r="J10797" s="2">
        <v>0</v>
      </c>
      <c r="K10797" s="2">
        <v>0</v>
      </c>
      <c r="L10797" s="2">
        <v>0</v>
      </c>
      <c r="M10797" s="2">
        <v>0</v>
      </c>
      <c r="N10797" s="2">
        <v>0</v>
      </c>
      <c r="O10797" s="54">
        <v>0</v>
      </c>
    </row>
    <row r="10798" spans="1:15" ht="18" x14ac:dyDescent="0.35">
      <c r="A10798" t="s">
        <v>62</v>
      </c>
      <c r="B10798" t="s">
        <v>22</v>
      </c>
      <c r="C10798" t="s">
        <v>17</v>
      </c>
      <c r="E10798" s="2">
        <v>10</v>
      </c>
      <c r="F10798" s="2">
        <v>1</v>
      </c>
      <c r="G10798" s="2">
        <v>0</v>
      </c>
      <c r="H10798" s="2">
        <v>0</v>
      </c>
      <c r="I10798" s="2">
        <v>0</v>
      </c>
      <c r="J10798" s="2">
        <v>0</v>
      </c>
      <c r="K10798" s="2">
        <v>0</v>
      </c>
      <c r="L10798" s="2">
        <v>0</v>
      </c>
      <c r="M10798" s="2">
        <v>0</v>
      </c>
      <c r="N10798" s="2">
        <v>0</v>
      </c>
      <c r="O10798" s="54">
        <v>0</v>
      </c>
    </row>
    <row r="10799" spans="1:15" ht="18" x14ac:dyDescent="0.35">
      <c r="A10799" t="s">
        <v>62</v>
      </c>
      <c r="B10799" t="s">
        <v>22</v>
      </c>
      <c r="C10799" t="s">
        <v>17</v>
      </c>
      <c r="E10799" s="2">
        <v>11</v>
      </c>
      <c r="F10799" s="2">
        <v>1</v>
      </c>
      <c r="G10799" s="2">
        <v>0</v>
      </c>
      <c r="H10799" s="2">
        <v>0</v>
      </c>
      <c r="I10799" s="2">
        <v>0</v>
      </c>
      <c r="J10799" s="2">
        <v>0</v>
      </c>
      <c r="K10799" s="2">
        <v>0</v>
      </c>
      <c r="L10799" s="2">
        <v>0</v>
      </c>
      <c r="M10799" s="2">
        <v>0</v>
      </c>
      <c r="N10799" s="2">
        <v>0</v>
      </c>
      <c r="O10799" s="54">
        <v>0</v>
      </c>
    </row>
    <row r="10800" spans="1:15" ht="18" x14ac:dyDescent="0.35">
      <c r="A10800" t="s">
        <v>62</v>
      </c>
      <c r="B10800" t="s">
        <v>22</v>
      </c>
      <c r="C10800" t="s">
        <v>17</v>
      </c>
      <c r="E10800" s="2">
        <v>12</v>
      </c>
      <c r="F10800" s="2">
        <v>1</v>
      </c>
      <c r="G10800" s="2">
        <v>0</v>
      </c>
      <c r="H10800" s="2">
        <v>0</v>
      </c>
      <c r="I10800" s="2">
        <v>0</v>
      </c>
      <c r="J10800" s="2">
        <v>0</v>
      </c>
      <c r="K10800" s="2">
        <v>0</v>
      </c>
      <c r="L10800" s="2">
        <v>0</v>
      </c>
      <c r="M10800" s="2">
        <v>0</v>
      </c>
      <c r="N10800" s="2">
        <v>0</v>
      </c>
      <c r="O10800" s="54">
        <v>0</v>
      </c>
    </row>
    <row r="10801" spans="1:15" ht="18" x14ac:dyDescent="0.35">
      <c r="A10801" t="s">
        <v>62</v>
      </c>
      <c r="B10801" t="s">
        <v>22</v>
      </c>
      <c r="C10801" t="s">
        <v>17</v>
      </c>
      <c r="E10801" s="2">
        <v>13</v>
      </c>
      <c r="F10801" s="2">
        <v>1</v>
      </c>
      <c r="G10801" s="2">
        <v>0</v>
      </c>
      <c r="H10801" s="2">
        <v>0</v>
      </c>
      <c r="I10801" s="2">
        <v>0</v>
      </c>
      <c r="J10801" s="2">
        <v>0</v>
      </c>
      <c r="K10801" s="2">
        <v>0</v>
      </c>
      <c r="L10801" s="2">
        <v>0</v>
      </c>
      <c r="M10801" s="2">
        <v>0</v>
      </c>
      <c r="N10801" s="2">
        <v>0</v>
      </c>
      <c r="O10801" s="54">
        <v>0</v>
      </c>
    </row>
    <row r="10802" spans="1:15" ht="18" x14ac:dyDescent="0.35">
      <c r="A10802" t="s">
        <v>62</v>
      </c>
      <c r="B10802" t="s">
        <v>22</v>
      </c>
      <c r="C10802" t="s">
        <v>17</v>
      </c>
      <c r="E10802" s="2">
        <v>13</v>
      </c>
      <c r="F10802" s="2">
        <v>1</v>
      </c>
      <c r="G10802" s="2">
        <v>0</v>
      </c>
      <c r="H10802" s="2">
        <v>0</v>
      </c>
      <c r="I10802" s="2">
        <v>0</v>
      </c>
      <c r="J10802" s="2">
        <v>0</v>
      </c>
      <c r="K10802" s="2">
        <v>0</v>
      </c>
      <c r="L10802" s="2">
        <v>0</v>
      </c>
      <c r="M10802" s="2">
        <v>0</v>
      </c>
      <c r="N10802" s="2">
        <v>0</v>
      </c>
      <c r="O10802" s="54">
        <v>0</v>
      </c>
    </row>
    <row r="10803" spans="1:15" ht="18" x14ac:dyDescent="0.35">
      <c r="A10803" t="s">
        <v>62</v>
      </c>
      <c r="B10803" t="s">
        <v>22</v>
      </c>
      <c r="C10803" t="s">
        <v>17</v>
      </c>
      <c r="E10803" s="2">
        <v>14</v>
      </c>
      <c r="F10803" s="2">
        <v>1</v>
      </c>
      <c r="G10803" s="2">
        <v>0</v>
      </c>
      <c r="H10803" s="2">
        <v>0</v>
      </c>
      <c r="I10803" s="2">
        <v>0</v>
      </c>
      <c r="J10803" s="2">
        <v>0</v>
      </c>
      <c r="K10803" s="2">
        <v>0</v>
      </c>
      <c r="L10803" s="2">
        <v>0</v>
      </c>
      <c r="M10803" s="2">
        <v>0</v>
      </c>
      <c r="N10803" s="2">
        <v>0</v>
      </c>
      <c r="O10803" s="54">
        <v>0</v>
      </c>
    </row>
    <row r="10804" spans="1:15" ht="18" x14ac:dyDescent="0.35">
      <c r="A10804" t="s">
        <v>62</v>
      </c>
      <c r="B10804" t="s">
        <v>22</v>
      </c>
      <c r="C10804" t="s">
        <v>17</v>
      </c>
      <c r="E10804" s="2">
        <v>15</v>
      </c>
      <c r="F10804" s="2">
        <v>1</v>
      </c>
      <c r="G10804" s="2">
        <v>0</v>
      </c>
      <c r="H10804" s="2">
        <v>0</v>
      </c>
      <c r="I10804" s="2">
        <v>0</v>
      </c>
      <c r="J10804" s="2">
        <v>0</v>
      </c>
      <c r="K10804" s="2">
        <v>0</v>
      </c>
      <c r="L10804" s="2">
        <v>0</v>
      </c>
      <c r="M10804" s="2">
        <v>0</v>
      </c>
      <c r="N10804" s="2">
        <v>0</v>
      </c>
      <c r="O10804" s="54">
        <v>0</v>
      </c>
    </row>
    <row r="10805" spans="1:15" ht="18" x14ac:dyDescent="0.35">
      <c r="A10805" t="s">
        <v>62</v>
      </c>
      <c r="B10805" t="s">
        <v>22</v>
      </c>
      <c r="C10805" t="s">
        <v>17</v>
      </c>
      <c r="E10805" s="2">
        <v>16</v>
      </c>
      <c r="F10805" s="2">
        <v>1</v>
      </c>
      <c r="G10805" s="2">
        <v>0</v>
      </c>
      <c r="H10805" s="2">
        <v>0</v>
      </c>
      <c r="I10805" s="2">
        <v>0</v>
      </c>
      <c r="J10805" s="2">
        <v>0</v>
      </c>
      <c r="K10805" s="2">
        <v>0</v>
      </c>
      <c r="L10805" s="2">
        <v>0</v>
      </c>
      <c r="M10805" s="2">
        <v>0</v>
      </c>
      <c r="N10805" s="2">
        <v>0</v>
      </c>
      <c r="O10805" s="54">
        <v>0</v>
      </c>
    </row>
    <row r="10806" spans="1:15" ht="18" x14ac:dyDescent="0.35">
      <c r="A10806" t="s">
        <v>62</v>
      </c>
      <c r="B10806" t="s">
        <v>22</v>
      </c>
      <c r="C10806" t="s">
        <v>17</v>
      </c>
      <c r="E10806" s="2">
        <v>17</v>
      </c>
      <c r="F10806" s="2">
        <v>1</v>
      </c>
      <c r="G10806" s="2">
        <v>0</v>
      </c>
      <c r="H10806" s="2">
        <v>0</v>
      </c>
      <c r="I10806" s="2">
        <v>0</v>
      </c>
      <c r="J10806" s="2">
        <v>0</v>
      </c>
      <c r="K10806" s="2">
        <v>0</v>
      </c>
      <c r="L10806" s="2">
        <v>0</v>
      </c>
      <c r="M10806" s="2">
        <v>0</v>
      </c>
      <c r="N10806" s="2">
        <v>0</v>
      </c>
      <c r="O10806" s="54">
        <v>0</v>
      </c>
    </row>
    <row r="10807" spans="1:15" ht="18" x14ac:dyDescent="0.35">
      <c r="A10807" t="s">
        <v>62</v>
      </c>
      <c r="B10807" t="s">
        <v>22</v>
      </c>
      <c r="C10807" t="s">
        <v>17</v>
      </c>
      <c r="E10807" s="2">
        <v>17</v>
      </c>
      <c r="F10807" s="2">
        <v>1</v>
      </c>
      <c r="G10807" s="2">
        <v>0</v>
      </c>
      <c r="H10807" s="2">
        <v>0</v>
      </c>
      <c r="I10807" s="2">
        <v>0</v>
      </c>
      <c r="J10807" s="2">
        <v>0</v>
      </c>
      <c r="K10807" s="2">
        <v>0</v>
      </c>
      <c r="L10807" s="2">
        <v>0</v>
      </c>
      <c r="M10807" s="2">
        <v>0</v>
      </c>
      <c r="N10807" s="2">
        <v>0</v>
      </c>
      <c r="O10807" s="54">
        <v>0</v>
      </c>
    </row>
    <row r="10808" spans="1:15" ht="18" x14ac:dyDescent="0.35">
      <c r="A10808" t="s">
        <v>62</v>
      </c>
      <c r="B10808" t="s">
        <v>22</v>
      </c>
      <c r="C10808" t="s">
        <v>17</v>
      </c>
      <c r="E10808">
        <v>18</v>
      </c>
      <c r="F10808">
        <v>1</v>
      </c>
      <c r="G10808">
        <v>2.5219999999999998</v>
      </c>
      <c r="H10808">
        <v>81.952061835000009</v>
      </c>
      <c r="I10808">
        <v>38</v>
      </c>
      <c r="J10808">
        <v>212</v>
      </c>
      <c r="K10808">
        <v>56.616999999999997</v>
      </c>
      <c r="L10808">
        <v>27.699000000000002</v>
      </c>
      <c r="M10808">
        <v>3.7690000000000001</v>
      </c>
      <c r="N10808">
        <v>24.431999999999999</v>
      </c>
      <c r="O10808" s="54">
        <f t="shared" si="162"/>
        <v>0.13606989422000793</v>
      </c>
    </row>
    <row r="10809" spans="1:15" ht="18" x14ac:dyDescent="0.35">
      <c r="A10809" t="s">
        <v>62</v>
      </c>
      <c r="B10809" t="s">
        <v>22</v>
      </c>
      <c r="C10809" t="s">
        <v>17</v>
      </c>
      <c r="E10809" s="2">
        <v>19</v>
      </c>
      <c r="F10809" s="2">
        <v>1</v>
      </c>
      <c r="G10809" s="2">
        <v>0</v>
      </c>
      <c r="H10809" s="2">
        <v>0</v>
      </c>
      <c r="I10809" s="2">
        <v>0</v>
      </c>
      <c r="J10809" s="2">
        <v>0</v>
      </c>
      <c r="K10809" s="2">
        <v>0</v>
      </c>
      <c r="L10809" s="2">
        <v>0</v>
      </c>
      <c r="M10809" s="2">
        <v>0</v>
      </c>
      <c r="N10809" s="2">
        <v>0</v>
      </c>
      <c r="O10809" s="54">
        <v>0</v>
      </c>
    </row>
    <row r="10810" spans="1:15" ht="18" x14ac:dyDescent="0.35">
      <c r="A10810" t="s">
        <v>62</v>
      </c>
      <c r="B10810" t="s">
        <v>22</v>
      </c>
      <c r="C10810" t="s">
        <v>17</v>
      </c>
      <c r="E10810" s="2">
        <v>20</v>
      </c>
      <c r="F10810" s="2">
        <v>1</v>
      </c>
      <c r="G10810" s="2">
        <v>0</v>
      </c>
      <c r="H10810" s="2">
        <v>0</v>
      </c>
      <c r="I10810" s="2">
        <v>0</v>
      </c>
      <c r="J10810" s="2">
        <v>0</v>
      </c>
      <c r="K10810" s="2">
        <v>0</v>
      </c>
      <c r="L10810" s="2">
        <v>0</v>
      </c>
      <c r="M10810" s="2">
        <v>0</v>
      </c>
      <c r="N10810" s="2">
        <v>0</v>
      </c>
      <c r="O10810" s="54">
        <v>0</v>
      </c>
    </row>
    <row r="10811" spans="1:15" ht="18" x14ac:dyDescent="0.35">
      <c r="A10811" t="s">
        <v>62</v>
      </c>
      <c r="B10811" t="s">
        <v>22</v>
      </c>
      <c r="C10811" t="s">
        <v>17</v>
      </c>
      <c r="E10811" s="2">
        <v>21</v>
      </c>
      <c r="F10811" s="2">
        <v>1</v>
      </c>
      <c r="G10811" s="2">
        <v>0</v>
      </c>
      <c r="H10811" s="2">
        <v>0</v>
      </c>
      <c r="I10811" s="2">
        <v>0</v>
      </c>
      <c r="J10811" s="2">
        <v>0</v>
      </c>
      <c r="K10811" s="2">
        <v>0</v>
      </c>
      <c r="L10811" s="2">
        <v>0</v>
      </c>
      <c r="M10811" s="2">
        <v>0</v>
      </c>
      <c r="N10811" s="2">
        <v>0</v>
      </c>
      <c r="O10811" s="54">
        <v>0</v>
      </c>
    </row>
    <row r="10812" spans="1:15" ht="18" x14ac:dyDescent="0.35">
      <c r="A10812" t="s">
        <v>62</v>
      </c>
      <c r="B10812" t="s">
        <v>22</v>
      </c>
      <c r="C10812" t="s">
        <v>17</v>
      </c>
      <c r="E10812" s="2">
        <v>22</v>
      </c>
      <c r="F10812" s="2">
        <v>1</v>
      </c>
      <c r="G10812" s="2">
        <v>0</v>
      </c>
      <c r="H10812" s="2">
        <v>0</v>
      </c>
      <c r="I10812" s="2">
        <v>0</v>
      </c>
      <c r="J10812" s="2">
        <v>0</v>
      </c>
      <c r="K10812" s="2">
        <v>0</v>
      </c>
      <c r="L10812" s="2">
        <v>0</v>
      </c>
      <c r="M10812" s="2">
        <v>0</v>
      </c>
      <c r="N10812" s="2">
        <v>0</v>
      </c>
      <c r="O10812" s="54">
        <v>0</v>
      </c>
    </row>
    <row r="10813" spans="1:15" ht="18" x14ac:dyDescent="0.35">
      <c r="A10813" t="s">
        <v>62</v>
      </c>
      <c r="B10813" t="s">
        <v>22</v>
      </c>
      <c r="C10813" t="s">
        <v>17</v>
      </c>
      <c r="E10813" s="2">
        <v>23</v>
      </c>
      <c r="F10813" s="2">
        <v>1</v>
      </c>
      <c r="G10813" s="2">
        <v>0</v>
      </c>
      <c r="H10813" s="2">
        <v>0</v>
      </c>
      <c r="I10813" s="2">
        <v>0</v>
      </c>
      <c r="J10813" s="2">
        <v>0</v>
      </c>
      <c r="K10813" s="2">
        <v>0</v>
      </c>
      <c r="L10813" s="2">
        <v>0</v>
      </c>
      <c r="M10813" s="2">
        <v>0</v>
      </c>
      <c r="N10813" s="2">
        <v>0</v>
      </c>
      <c r="O10813" s="54">
        <v>0</v>
      </c>
    </row>
    <row r="10814" spans="1:15" ht="18" x14ac:dyDescent="0.35">
      <c r="A10814" t="s">
        <v>62</v>
      </c>
      <c r="B10814" t="s">
        <v>22</v>
      </c>
      <c r="C10814" t="s">
        <v>17</v>
      </c>
      <c r="E10814" s="2">
        <v>23</v>
      </c>
      <c r="F10814" s="2">
        <v>1</v>
      </c>
      <c r="G10814" s="2">
        <v>0</v>
      </c>
      <c r="H10814" s="2">
        <v>0</v>
      </c>
      <c r="I10814" s="2">
        <v>0</v>
      </c>
      <c r="J10814" s="2">
        <v>0</v>
      </c>
      <c r="K10814" s="2">
        <v>0</v>
      </c>
      <c r="L10814" s="2">
        <v>0</v>
      </c>
      <c r="M10814" s="2">
        <v>0</v>
      </c>
      <c r="N10814" s="2">
        <v>0</v>
      </c>
      <c r="O10814" s="54">
        <v>0</v>
      </c>
    </row>
    <row r="10815" spans="1:15" ht="18" x14ac:dyDescent="0.35">
      <c r="A10815" t="s">
        <v>62</v>
      </c>
      <c r="B10815" t="s">
        <v>22</v>
      </c>
      <c r="C10815" t="s">
        <v>17</v>
      </c>
      <c r="E10815" s="2">
        <v>24</v>
      </c>
      <c r="F10815" s="2">
        <v>1</v>
      </c>
      <c r="G10815" s="2">
        <v>0</v>
      </c>
      <c r="H10815" s="2">
        <v>0</v>
      </c>
      <c r="I10815" s="2">
        <v>0</v>
      </c>
      <c r="J10815" s="2">
        <v>0</v>
      </c>
      <c r="K10815" s="2">
        <v>0</v>
      </c>
      <c r="L10815" s="2">
        <v>0</v>
      </c>
      <c r="M10815" s="2">
        <v>0</v>
      </c>
      <c r="N10815" s="2">
        <v>0</v>
      </c>
      <c r="O10815" s="54">
        <v>0</v>
      </c>
    </row>
    <row r="10816" spans="1:15" ht="18" x14ac:dyDescent="0.35">
      <c r="A10816" t="s">
        <v>62</v>
      </c>
      <c r="B10816" t="s">
        <v>22</v>
      </c>
      <c r="C10816" t="s">
        <v>17</v>
      </c>
      <c r="E10816" s="2">
        <v>25</v>
      </c>
      <c r="F10816" s="2">
        <v>1</v>
      </c>
      <c r="G10816" s="2">
        <v>0</v>
      </c>
      <c r="H10816" s="2">
        <v>0</v>
      </c>
      <c r="I10816" s="2">
        <v>0</v>
      </c>
      <c r="J10816" s="2">
        <v>0</v>
      </c>
      <c r="K10816" s="2">
        <v>0</v>
      </c>
      <c r="L10816" s="2">
        <v>0</v>
      </c>
      <c r="M10816" s="2">
        <v>0</v>
      </c>
      <c r="N10816" s="2">
        <v>0</v>
      </c>
      <c r="O10816" s="54">
        <v>0</v>
      </c>
    </row>
    <row r="10817" spans="1:15" ht="18" x14ac:dyDescent="0.35">
      <c r="A10817" t="s">
        <v>62</v>
      </c>
      <c r="B10817" t="s">
        <v>22</v>
      </c>
      <c r="C10817" t="s">
        <v>17</v>
      </c>
      <c r="E10817" s="2">
        <v>26</v>
      </c>
      <c r="F10817" s="2">
        <v>1</v>
      </c>
      <c r="G10817" s="2">
        <v>0</v>
      </c>
      <c r="H10817" s="2">
        <v>0</v>
      </c>
      <c r="I10817" s="2">
        <v>0</v>
      </c>
      <c r="J10817" s="2">
        <v>0</v>
      </c>
      <c r="K10817" s="2">
        <v>0</v>
      </c>
      <c r="L10817" s="2">
        <v>0</v>
      </c>
      <c r="M10817" s="2">
        <v>0</v>
      </c>
      <c r="N10817" s="2">
        <v>0</v>
      </c>
      <c r="O10817" s="54">
        <v>0</v>
      </c>
    </row>
    <row r="10818" spans="1:15" ht="18" x14ac:dyDescent="0.35">
      <c r="A10818" t="s">
        <v>62</v>
      </c>
      <c r="B10818" t="s">
        <v>22</v>
      </c>
      <c r="C10818" t="s">
        <v>17</v>
      </c>
      <c r="E10818" s="2">
        <v>26</v>
      </c>
      <c r="F10818" s="2">
        <v>1</v>
      </c>
      <c r="G10818" s="2">
        <v>0</v>
      </c>
      <c r="H10818" s="2">
        <v>0</v>
      </c>
      <c r="I10818" s="2">
        <v>0</v>
      </c>
      <c r="J10818" s="2">
        <v>0</v>
      </c>
      <c r="K10818" s="2">
        <v>0</v>
      </c>
      <c r="L10818" s="2">
        <v>0</v>
      </c>
      <c r="M10818" s="2">
        <v>0</v>
      </c>
      <c r="N10818" s="2">
        <v>0</v>
      </c>
      <c r="O10818" s="54">
        <v>0</v>
      </c>
    </row>
    <row r="10819" spans="1:15" ht="18" x14ac:dyDescent="0.35">
      <c r="A10819" t="s">
        <v>62</v>
      </c>
      <c r="B10819" t="s">
        <v>22</v>
      </c>
      <c r="C10819" t="s">
        <v>17</v>
      </c>
      <c r="E10819" s="2">
        <v>27</v>
      </c>
      <c r="F10819" s="2">
        <v>1</v>
      </c>
      <c r="G10819" s="2">
        <v>0</v>
      </c>
      <c r="H10819" s="2">
        <v>0</v>
      </c>
      <c r="I10819" s="2">
        <v>0</v>
      </c>
      <c r="J10819" s="2">
        <v>0</v>
      </c>
      <c r="K10819" s="2">
        <v>0</v>
      </c>
      <c r="L10819" s="2">
        <v>0</v>
      </c>
      <c r="M10819" s="2">
        <v>0</v>
      </c>
      <c r="N10819" s="2">
        <v>0</v>
      </c>
      <c r="O10819" s="54">
        <v>0</v>
      </c>
    </row>
    <row r="10820" spans="1:15" ht="18" x14ac:dyDescent="0.35">
      <c r="A10820" t="s">
        <v>62</v>
      </c>
      <c r="B10820" t="s">
        <v>22</v>
      </c>
      <c r="C10820" t="s">
        <v>17</v>
      </c>
      <c r="E10820" s="2">
        <v>28</v>
      </c>
      <c r="F10820" s="2">
        <v>1</v>
      </c>
      <c r="G10820" s="2">
        <v>0</v>
      </c>
      <c r="H10820" s="2">
        <v>0</v>
      </c>
      <c r="I10820" s="2">
        <v>0</v>
      </c>
      <c r="J10820" s="2">
        <v>0</v>
      </c>
      <c r="K10820" s="2">
        <v>0</v>
      </c>
      <c r="L10820" s="2">
        <v>0</v>
      </c>
      <c r="M10820" s="2">
        <v>0</v>
      </c>
      <c r="N10820" s="2">
        <v>0</v>
      </c>
      <c r="O10820" s="54">
        <v>0</v>
      </c>
    </row>
    <row r="10821" spans="1:15" ht="18" x14ac:dyDescent="0.35">
      <c r="A10821" t="s">
        <v>62</v>
      </c>
      <c r="B10821" t="s">
        <v>22</v>
      </c>
      <c r="C10821" t="s">
        <v>17</v>
      </c>
      <c r="E10821" s="2">
        <v>29</v>
      </c>
      <c r="F10821" s="2">
        <v>1</v>
      </c>
      <c r="G10821" s="2">
        <v>0</v>
      </c>
      <c r="H10821" s="2">
        <v>0</v>
      </c>
      <c r="I10821" s="2">
        <v>0</v>
      </c>
      <c r="J10821" s="2">
        <v>0</v>
      </c>
      <c r="K10821" s="2">
        <v>0</v>
      </c>
      <c r="L10821" s="2">
        <v>0</v>
      </c>
      <c r="M10821" s="2">
        <v>0</v>
      </c>
      <c r="N10821" s="2">
        <v>0</v>
      </c>
      <c r="O10821" s="54">
        <v>0</v>
      </c>
    </row>
    <row r="10822" spans="1:15" ht="18" x14ac:dyDescent="0.35">
      <c r="A10822" t="s">
        <v>62</v>
      </c>
      <c r="B10822" t="s">
        <v>22</v>
      </c>
      <c r="C10822" t="s">
        <v>17</v>
      </c>
      <c r="E10822" s="2">
        <v>29</v>
      </c>
      <c r="F10822" s="2">
        <v>1</v>
      </c>
      <c r="G10822" s="2">
        <v>0</v>
      </c>
      <c r="H10822" s="2">
        <v>0</v>
      </c>
      <c r="I10822" s="2">
        <v>0</v>
      </c>
      <c r="J10822" s="2">
        <v>0</v>
      </c>
      <c r="K10822" s="2">
        <v>0</v>
      </c>
      <c r="L10822" s="2">
        <v>0</v>
      </c>
      <c r="M10822" s="2">
        <v>0</v>
      </c>
      <c r="N10822" s="2">
        <v>0</v>
      </c>
      <c r="O10822" s="54">
        <v>0</v>
      </c>
    </row>
    <row r="10823" spans="1:15" ht="18" x14ac:dyDescent="0.35">
      <c r="A10823" t="s">
        <v>62</v>
      </c>
      <c r="B10823" t="s">
        <v>22</v>
      </c>
      <c r="C10823" t="s">
        <v>17</v>
      </c>
      <c r="E10823" s="2">
        <v>30</v>
      </c>
      <c r="F10823" s="2">
        <v>1</v>
      </c>
      <c r="G10823" s="2">
        <v>0</v>
      </c>
      <c r="H10823" s="2">
        <v>0</v>
      </c>
      <c r="I10823" s="2">
        <v>0</v>
      </c>
      <c r="J10823" s="2">
        <v>0</v>
      </c>
      <c r="K10823" s="2">
        <v>0</v>
      </c>
      <c r="L10823" s="2">
        <v>0</v>
      </c>
      <c r="M10823" s="2">
        <v>0</v>
      </c>
      <c r="N10823" s="2">
        <v>0</v>
      </c>
      <c r="O10823" s="54">
        <v>0</v>
      </c>
    </row>
    <row r="10824" spans="1:15" ht="18" x14ac:dyDescent="0.35">
      <c r="A10824" t="s">
        <v>62</v>
      </c>
      <c r="B10824" t="s">
        <v>22</v>
      </c>
      <c r="C10824" t="s">
        <v>17</v>
      </c>
      <c r="E10824" s="2">
        <v>30</v>
      </c>
      <c r="F10824" s="2">
        <v>1</v>
      </c>
      <c r="G10824" s="2">
        <v>0</v>
      </c>
      <c r="H10824" s="2">
        <v>0</v>
      </c>
      <c r="I10824" s="2">
        <v>0</v>
      </c>
      <c r="J10824" s="2">
        <v>0</v>
      </c>
      <c r="K10824" s="2">
        <v>0</v>
      </c>
      <c r="L10824" s="2">
        <v>0</v>
      </c>
      <c r="M10824" s="2">
        <v>0</v>
      </c>
      <c r="N10824" s="2">
        <v>0</v>
      </c>
      <c r="O10824" s="54">
        <v>0</v>
      </c>
    </row>
    <row r="10825" spans="1:15" ht="18" x14ac:dyDescent="0.35">
      <c r="A10825" t="s">
        <v>62</v>
      </c>
      <c r="B10825" t="s">
        <v>22</v>
      </c>
      <c r="C10825" t="s">
        <v>17</v>
      </c>
      <c r="E10825" s="2">
        <v>31</v>
      </c>
      <c r="F10825" s="2">
        <v>1</v>
      </c>
      <c r="G10825" s="2">
        <v>0</v>
      </c>
      <c r="H10825" s="2">
        <v>0</v>
      </c>
      <c r="I10825" s="2">
        <v>0</v>
      </c>
      <c r="J10825" s="2">
        <v>0</v>
      </c>
      <c r="K10825" s="2">
        <v>0</v>
      </c>
      <c r="L10825" s="2">
        <v>0</v>
      </c>
      <c r="M10825" s="2">
        <v>0</v>
      </c>
      <c r="N10825" s="2">
        <v>0</v>
      </c>
      <c r="O10825" s="54">
        <v>0</v>
      </c>
    </row>
    <row r="10826" spans="1:15" ht="18" x14ac:dyDescent="0.35">
      <c r="A10826" t="s">
        <v>62</v>
      </c>
      <c r="B10826" t="s">
        <v>22</v>
      </c>
      <c r="C10826" t="s">
        <v>17</v>
      </c>
      <c r="E10826" s="2">
        <v>31</v>
      </c>
      <c r="F10826" s="2">
        <v>1</v>
      </c>
      <c r="G10826" s="2">
        <v>0</v>
      </c>
      <c r="H10826" s="2">
        <v>0</v>
      </c>
      <c r="I10826" s="2">
        <v>0</v>
      </c>
      <c r="J10826" s="2">
        <v>0</v>
      </c>
      <c r="K10826" s="2">
        <v>0</v>
      </c>
      <c r="L10826" s="2">
        <v>0</v>
      </c>
      <c r="M10826" s="2">
        <v>0</v>
      </c>
      <c r="N10826" s="2">
        <v>0</v>
      </c>
      <c r="O10826" s="54">
        <v>0</v>
      </c>
    </row>
    <row r="10827" spans="1:15" ht="18" x14ac:dyDescent="0.35">
      <c r="A10827" t="s">
        <v>62</v>
      </c>
      <c r="B10827" t="s">
        <v>22</v>
      </c>
      <c r="C10827" t="s">
        <v>17</v>
      </c>
      <c r="E10827" s="2">
        <v>32</v>
      </c>
      <c r="F10827" s="2">
        <v>1</v>
      </c>
      <c r="G10827" s="2">
        <v>0</v>
      </c>
      <c r="H10827" s="2">
        <v>0</v>
      </c>
      <c r="I10827" s="2">
        <v>0</v>
      </c>
      <c r="J10827" s="2">
        <v>0</v>
      </c>
      <c r="K10827" s="2">
        <v>0</v>
      </c>
      <c r="L10827" s="2">
        <v>0</v>
      </c>
      <c r="M10827" s="2">
        <v>0</v>
      </c>
      <c r="N10827" s="2">
        <v>0</v>
      </c>
      <c r="O10827" s="54">
        <v>0</v>
      </c>
    </row>
    <row r="10828" spans="1:15" ht="18" x14ac:dyDescent="0.35">
      <c r="A10828" t="s">
        <v>62</v>
      </c>
      <c r="B10828" t="s">
        <v>22</v>
      </c>
      <c r="C10828" t="s">
        <v>18</v>
      </c>
      <c r="E10828" s="2">
        <v>1</v>
      </c>
      <c r="F10828" s="2">
        <v>1</v>
      </c>
      <c r="G10828" s="2">
        <v>0</v>
      </c>
      <c r="H10828" s="2">
        <v>0</v>
      </c>
      <c r="I10828" s="2">
        <v>0</v>
      </c>
      <c r="J10828" s="2">
        <v>0</v>
      </c>
      <c r="K10828" s="2">
        <v>0</v>
      </c>
      <c r="L10828" s="2">
        <v>0</v>
      </c>
      <c r="M10828" s="2">
        <v>0</v>
      </c>
      <c r="N10828" s="2">
        <v>0</v>
      </c>
      <c r="O10828" s="54">
        <v>0</v>
      </c>
    </row>
    <row r="10829" spans="1:15" ht="18" x14ac:dyDescent="0.35">
      <c r="A10829" t="s">
        <v>62</v>
      </c>
      <c r="B10829" t="s">
        <v>22</v>
      </c>
      <c r="C10829" t="s">
        <v>18</v>
      </c>
      <c r="E10829" s="2">
        <v>2</v>
      </c>
      <c r="F10829" s="2">
        <v>1</v>
      </c>
      <c r="G10829" s="2">
        <v>0</v>
      </c>
      <c r="H10829" s="2">
        <v>0</v>
      </c>
      <c r="I10829" s="2">
        <v>0</v>
      </c>
      <c r="J10829" s="2">
        <v>0</v>
      </c>
      <c r="K10829" s="2">
        <v>0</v>
      </c>
      <c r="L10829" s="2">
        <v>0</v>
      </c>
      <c r="M10829" s="2">
        <v>0</v>
      </c>
      <c r="N10829" s="2">
        <v>0</v>
      </c>
      <c r="O10829" s="54">
        <v>0</v>
      </c>
    </row>
    <row r="10830" spans="1:15" ht="18" x14ac:dyDescent="0.35">
      <c r="A10830" t="s">
        <v>62</v>
      </c>
      <c r="B10830" t="s">
        <v>22</v>
      </c>
      <c r="C10830" t="s">
        <v>18</v>
      </c>
      <c r="E10830" s="2">
        <v>3</v>
      </c>
      <c r="F10830" s="2">
        <v>1</v>
      </c>
      <c r="G10830" s="2">
        <v>0</v>
      </c>
      <c r="H10830" s="2">
        <v>0</v>
      </c>
      <c r="I10830" s="2">
        <v>0</v>
      </c>
      <c r="J10830" s="2">
        <v>0</v>
      </c>
      <c r="K10830" s="2">
        <v>0</v>
      </c>
      <c r="L10830" s="2">
        <v>0</v>
      </c>
      <c r="M10830" s="2">
        <v>0</v>
      </c>
      <c r="N10830" s="2">
        <v>0</v>
      </c>
      <c r="O10830" s="54">
        <v>0</v>
      </c>
    </row>
    <row r="10831" spans="1:15" ht="18" x14ac:dyDescent="0.35">
      <c r="A10831" t="s">
        <v>62</v>
      </c>
      <c r="B10831" t="s">
        <v>22</v>
      </c>
      <c r="C10831" t="s">
        <v>18</v>
      </c>
      <c r="E10831" s="2">
        <v>3</v>
      </c>
      <c r="F10831" s="2">
        <v>1</v>
      </c>
      <c r="G10831" s="2">
        <v>0</v>
      </c>
      <c r="H10831" s="2">
        <v>0</v>
      </c>
      <c r="I10831" s="2">
        <v>0</v>
      </c>
      <c r="J10831" s="2">
        <v>0</v>
      </c>
      <c r="K10831" s="2">
        <v>0</v>
      </c>
      <c r="L10831" s="2">
        <v>0</v>
      </c>
      <c r="M10831" s="2">
        <v>0</v>
      </c>
      <c r="N10831" s="2">
        <v>0</v>
      </c>
      <c r="O10831" s="54">
        <v>0</v>
      </c>
    </row>
    <row r="10832" spans="1:15" ht="18" x14ac:dyDescent="0.35">
      <c r="A10832" t="s">
        <v>62</v>
      </c>
      <c r="B10832" t="s">
        <v>22</v>
      </c>
      <c r="C10832" t="s">
        <v>18</v>
      </c>
      <c r="E10832" s="2">
        <v>4</v>
      </c>
      <c r="F10832" s="2">
        <v>1</v>
      </c>
      <c r="G10832" s="2">
        <v>0</v>
      </c>
      <c r="H10832" s="2">
        <v>0</v>
      </c>
      <c r="I10832" s="2">
        <v>0</v>
      </c>
      <c r="J10832" s="2">
        <v>0</v>
      </c>
      <c r="K10832" s="2">
        <v>0</v>
      </c>
      <c r="L10832" s="2">
        <v>0</v>
      </c>
      <c r="M10832" s="2">
        <v>0</v>
      </c>
      <c r="N10832" s="2">
        <v>0</v>
      </c>
      <c r="O10832" s="54">
        <v>0</v>
      </c>
    </row>
    <row r="10833" spans="1:15" ht="18" x14ac:dyDescent="0.35">
      <c r="A10833" t="s">
        <v>62</v>
      </c>
      <c r="B10833" t="s">
        <v>22</v>
      </c>
      <c r="C10833" t="s">
        <v>18</v>
      </c>
      <c r="E10833" s="2">
        <v>4</v>
      </c>
      <c r="F10833" s="2">
        <v>1</v>
      </c>
      <c r="G10833" s="2">
        <v>0</v>
      </c>
      <c r="H10833" s="2">
        <v>0</v>
      </c>
      <c r="I10833" s="2">
        <v>0</v>
      </c>
      <c r="J10833" s="2">
        <v>0</v>
      </c>
      <c r="K10833" s="2">
        <v>0</v>
      </c>
      <c r="L10833" s="2">
        <v>0</v>
      </c>
      <c r="M10833" s="2">
        <v>0</v>
      </c>
      <c r="N10833" s="2">
        <v>0</v>
      </c>
      <c r="O10833" s="54">
        <v>0</v>
      </c>
    </row>
    <row r="10834" spans="1:15" ht="18" x14ac:dyDescent="0.35">
      <c r="A10834" t="s">
        <v>62</v>
      </c>
      <c r="B10834" t="s">
        <v>22</v>
      </c>
      <c r="C10834" t="s">
        <v>18</v>
      </c>
      <c r="E10834" s="2">
        <v>5</v>
      </c>
      <c r="F10834" s="2">
        <v>1</v>
      </c>
      <c r="G10834" s="2">
        <v>0</v>
      </c>
      <c r="H10834" s="2">
        <v>0</v>
      </c>
      <c r="I10834" s="2">
        <v>0</v>
      </c>
      <c r="J10834" s="2">
        <v>0</v>
      </c>
      <c r="K10834" s="2">
        <v>0</v>
      </c>
      <c r="L10834" s="2">
        <v>0</v>
      </c>
      <c r="M10834" s="2">
        <v>0</v>
      </c>
      <c r="N10834" s="2">
        <v>0</v>
      </c>
      <c r="O10834" s="54">
        <v>0</v>
      </c>
    </row>
    <row r="10835" spans="1:15" ht="18" x14ac:dyDescent="0.35">
      <c r="A10835" t="s">
        <v>62</v>
      </c>
      <c r="B10835" t="s">
        <v>22</v>
      </c>
      <c r="C10835" t="s">
        <v>18</v>
      </c>
      <c r="E10835" s="2">
        <v>5</v>
      </c>
      <c r="F10835" s="2">
        <v>1</v>
      </c>
      <c r="G10835" s="2">
        <v>0</v>
      </c>
      <c r="H10835" s="2">
        <v>0</v>
      </c>
      <c r="I10835" s="2">
        <v>0</v>
      </c>
      <c r="J10835" s="2">
        <v>0</v>
      </c>
      <c r="K10835" s="2">
        <v>0</v>
      </c>
      <c r="L10835" s="2">
        <v>0</v>
      </c>
      <c r="M10835" s="2">
        <v>0</v>
      </c>
      <c r="N10835" s="2">
        <v>0</v>
      </c>
      <c r="O10835" s="54">
        <v>0</v>
      </c>
    </row>
    <row r="10836" spans="1:15" ht="18" x14ac:dyDescent="0.35">
      <c r="A10836" t="s">
        <v>62</v>
      </c>
      <c r="B10836" t="s">
        <v>22</v>
      </c>
      <c r="C10836" t="s">
        <v>18</v>
      </c>
      <c r="E10836" s="2">
        <v>6</v>
      </c>
      <c r="F10836" s="2">
        <v>1</v>
      </c>
      <c r="G10836" s="2">
        <v>0</v>
      </c>
      <c r="H10836" s="2">
        <v>0</v>
      </c>
      <c r="I10836" s="2">
        <v>0</v>
      </c>
      <c r="J10836" s="2">
        <v>0</v>
      </c>
      <c r="K10836" s="2">
        <v>0</v>
      </c>
      <c r="L10836" s="2">
        <v>0</v>
      </c>
      <c r="M10836" s="2">
        <v>0</v>
      </c>
      <c r="N10836" s="2">
        <v>0</v>
      </c>
      <c r="O10836" s="54">
        <v>0</v>
      </c>
    </row>
    <row r="10837" spans="1:15" ht="18" x14ac:dyDescent="0.35">
      <c r="A10837" t="s">
        <v>62</v>
      </c>
      <c r="B10837" t="s">
        <v>22</v>
      </c>
      <c r="C10837" t="s">
        <v>18</v>
      </c>
      <c r="E10837" s="2">
        <v>6</v>
      </c>
      <c r="F10837" s="2">
        <v>1</v>
      </c>
      <c r="G10837" s="2">
        <v>0</v>
      </c>
      <c r="H10837" s="2">
        <v>0</v>
      </c>
      <c r="I10837" s="2">
        <v>0</v>
      </c>
      <c r="J10837" s="2">
        <v>0</v>
      </c>
      <c r="K10837" s="2">
        <v>0</v>
      </c>
      <c r="L10837" s="2">
        <v>0</v>
      </c>
      <c r="M10837" s="2">
        <v>0</v>
      </c>
      <c r="N10837" s="2">
        <v>0</v>
      </c>
      <c r="O10837" s="54">
        <v>0</v>
      </c>
    </row>
    <row r="10838" spans="1:15" ht="18" x14ac:dyDescent="0.35">
      <c r="A10838" t="s">
        <v>62</v>
      </c>
      <c r="B10838" t="s">
        <v>22</v>
      </c>
      <c r="C10838" t="s">
        <v>18</v>
      </c>
      <c r="E10838" s="2">
        <v>7</v>
      </c>
      <c r="F10838" s="2">
        <v>1</v>
      </c>
      <c r="G10838" s="2">
        <v>0</v>
      </c>
      <c r="H10838" s="2">
        <v>0</v>
      </c>
      <c r="I10838" s="2">
        <v>0</v>
      </c>
      <c r="J10838" s="2">
        <v>0</v>
      </c>
      <c r="K10838" s="2">
        <v>0</v>
      </c>
      <c r="L10838" s="2">
        <v>0</v>
      </c>
      <c r="M10838" s="2">
        <v>0</v>
      </c>
      <c r="N10838" s="2">
        <v>0</v>
      </c>
      <c r="O10838" s="54">
        <v>0</v>
      </c>
    </row>
    <row r="10839" spans="1:15" ht="18" x14ac:dyDescent="0.35">
      <c r="A10839" t="s">
        <v>62</v>
      </c>
      <c r="B10839" t="s">
        <v>22</v>
      </c>
      <c r="C10839" t="s">
        <v>18</v>
      </c>
      <c r="E10839" s="2">
        <v>7</v>
      </c>
      <c r="F10839" s="2">
        <v>1</v>
      </c>
      <c r="G10839" s="2">
        <v>0</v>
      </c>
      <c r="H10839" s="2">
        <v>0</v>
      </c>
      <c r="I10839" s="2">
        <v>0</v>
      </c>
      <c r="J10839" s="2">
        <v>0</v>
      </c>
      <c r="K10839" s="2">
        <v>0</v>
      </c>
      <c r="L10839" s="2">
        <v>0</v>
      </c>
      <c r="M10839" s="2">
        <v>0</v>
      </c>
      <c r="N10839" s="2">
        <v>0</v>
      </c>
      <c r="O10839" s="54">
        <v>0</v>
      </c>
    </row>
    <row r="10840" spans="1:15" ht="18" x14ac:dyDescent="0.35">
      <c r="A10840" t="s">
        <v>62</v>
      </c>
      <c r="B10840" t="s">
        <v>22</v>
      </c>
      <c r="C10840" t="s">
        <v>18</v>
      </c>
      <c r="E10840" s="2">
        <v>8</v>
      </c>
      <c r="F10840" s="2">
        <v>1</v>
      </c>
      <c r="G10840" s="2">
        <v>0</v>
      </c>
      <c r="H10840" s="2">
        <v>0</v>
      </c>
      <c r="I10840" s="2">
        <v>0</v>
      </c>
      <c r="J10840" s="2">
        <v>0</v>
      </c>
      <c r="K10840" s="2">
        <v>0</v>
      </c>
      <c r="L10840" s="2">
        <v>0</v>
      </c>
      <c r="M10840" s="2">
        <v>0</v>
      </c>
      <c r="N10840" s="2">
        <v>0</v>
      </c>
      <c r="O10840" s="54">
        <v>0</v>
      </c>
    </row>
    <row r="10841" spans="1:15" ht="18" x14ac:dyDescent="0.35">
      <c r="A10841" t="s">
        <v>62</v>
      </c>
      <c r="B10841" t="s">
        <v>22</v>
      </c>
      <c r="C10841" t="s">
        <v>18</v>
      </c>
      <c r="E10841" s="2">
        <v>8</v>
      </c>
      <c r="F10841" s="2">
        <v>1</v>
      </c>
      <c r="G10841" s="2">
        <v>0</v>
      </c>
      <c r="H10841" s="2">
        <v>0</v>
      </c>
      <c r="I10841" s="2">
        <v>0</v>
      </c>
      <c r="J10841" s="2">
        <v>0</v>
      </c>
      <c r="K10841" s="2">
        <v>0</v>
      </c>
      <c r="L10841" s="2">
        <v>0</v>
      </c>
      <c r="M10841" s="2">
        <v>0</v>
      </c>
      <c r="N10841" s="2">
        <v>0</v>
      </c>
      <c r="O10841" s="54">
        <v>0</v>
      </c>
    </row>
    <row r="10842" spans="1:15" ht="18" x14ac:dyDescent="0.35">
      <c r="A10842" t="s">
        <v>62</v>
      </c>
      <c r="B10842" t="s">
        <v>22</v>
      </c>
      <c r="C10842" t="s">
        <v>18</v>
      </c>
      <c r="E10842" s="2">
        <v>9</v>
      </c>
      <c r="F10842" s="2">
        <v>1</v>
      </c>
      <c r="G10842" s="2">
        <v>0</v>
      </c>
      <c r="H10842" s="2">
        <v>0</v>
      </c>
      <c r="I10842" s="2">
        <v>0</v>
      </c>
      <c r="J10842" s="2">
        <v>0</v>
      </c>
      <c r="K10842" s="2">
        <v>0</v>
      </c>
      <c r="L10842" s="2">
        <v>0</v>
      </c>
      <c r="M10842" s="2">
        <v>0</v>
      </c>
      <c r="N10842" s="2">
        <v>0</v>
      </c>
      <c r="O10842" s="54">
        <v>0</v>
      </c>
    </row>
    <row r="10843" spans="1:15" ht="18" x14ac:dyDescent="0.35">
      <c r="A10843" t="s">
        <v>62</v>
      </c>
      <c r="B10843" t="s">
        <v>22</v>
      </c>
      <c r="C10843" t="s">
        <v>18</v>
      </c>
      <c r="E10843" s="2">
        <v>9</v>
      </c>
      <c r="F10843" s="2">
        <v>1</v>
      </c>
      <c r="G10843" s="2">
        <v>0</v>
      </c>
      <c r="H10843" s="2">
        <v>0</v>
      </c>
      <c r="I10843" s="2">
        <v>0</v>
      </c>
      <c r="J10843" s="2">
        <v>0</v>
      </c>
      <c r="K10843" s="2">
        <v>0</v>
      </c>
      <c r="L10843" s="2">
        <v>0</v>
      </c>
      <c r="M10843" s="2">
        <v>0</v>
      </c>
      <c r="N10843" s="2">
        <v>0</v>
      </c>
      <c r="O10843" s="54">
        <v>0</v>
      </c>
    </row>
    <row r="10844" spans="1:15" ht="18" x14ac:dyDescent="0.35">
      <c r="A10844" t="s">
        <v>62</v>
      </c>
      <c r="B10844" t="s">
        <v>22</v>
      </c>
      <c r="C10844" t="s">
        <v>18</v>
      </c>
      <c r="E10844" s="2">
        <v>10</v>
      </c>
      <c r="F10844" s="2">
        <v>1</v>
      </c>
      <c r="G10844" s="2">
        <v>0</v>
      </c>
      <c r="H10844" s="2">
        <v>0</v>
      </c>
      <c r="I10844" s="2">
        <v>0</v>
      </c>
      <c r="J10844" s="2">
        <v>0</v>
      </c>
      <c r="K10844" s="2">
        <v>0</v>
      </c>
      <c r="L10844" s="2">
        <v>0</v>
      </c>
      <c r="M10844" s="2">
        <v>0</v>
      </c>
      <c r="N10844" s="2">
        <v>0</v>
      </c>
      <c r="O10844" s="54">
        <v>0</v>
      </c>
    </row>
    <row r="10845" spans="1:15" ht="18" x14ac:dyDescent="0.35">
      <c r="A10845" t="s">
        <v>62</v>
      </c>
      <c r="B10845" t="s">
        <v>22</v>
      </c>
      <c r="C10845" t="s">
        <v>18</v>
      </c>
      <c r="E10845" s="2">
        <v>10</v>
      </c>
      <c r="F10845" s="2">
        <v>1</v>
      </c>
      <c r="G10845" s="2">
        <v>0</v>
      </c>
      <c r="H10845" s="2">
        <v>0</v>
      </c>
      <c r="I10845" s="2">
        <v>0</v>
      </c>
      <c r="J10845" s="2">
        <v>0</v>
      </c>
      <c r="K10845" s="2">
        <v>0</v>
      </c>
      <c r="L10845" s="2">
        <v>0</v>
      </c>
      <c r="M10845" s="2">
        <v>0</v>
      </c>
      <c r="N10845" s="2">
        <v>0</v>
      </c>
      <c r="O10845" s="54">
        <v>0</v>
      </c>
    </row>
    <row r="10846" spans="1:15" ht="18" x14ac:dyDescent="0.35">
      <c r="A10846" t="s">
        <v>62</v>
      </c>
      <c r="B10846" t="s">
        <v>22</v>
      </c>
      <c r="C10846" t="s">
        <v>18</v>
      </c>
      <c r="E10846" s="2">
        <v>11</v>
      </c>
      <c r="F10846" s="2">
        <v>1</v>
      </c>
      <c r="G10846" s="2">
        <v>0</v>
      </c>
      <c r="H10846" s="2">
        <v>0</v>
      </c>
      <c r="I10846" s="2">
        <v>0</v>
      </c>
      <c r="J10846" s="2">
        <v>0</v>
      </c>
      <c r="K10846" s="2">
        <v>0</v>
      </c>
      <c r="L10846" s="2">
        <v>0</v>
      </c>
      <c r="M10846" s="2">
        <v>0</v>
      </c>
      <c r="N10846" s="2">
        <v>0</v>
      </c>
      <c r="O10846" s="54">
        <v>0</v>
      </c>
    </row>
    <row r="10847" spans="1:15" ht="18" x14ac:dyDescent="0.35">
      <c r="A10847" t="s">
        <v>62</v>
      </c>
      <c r="B10847" t="s">
        <v>22</v>
      </c>
      <c r="C10847" t="s">
        <v>18</v>
      </c>
      <c r="E10847" s="2">
        <v>11</v>
      </c>
      <c r="F10847" s="2">
        <v>1</v>
      </c>
      <c r="G10847" s="2">
        <v>0</v>
      </c>
      <c r="H10847" s="2">
        <v>0</v>
      </c>
      <c r="I10847" s="2">
        <v>0</v>
      </c>
      <c r="J10847" s="2">
        <v>0</v>
      </c>
      <c r="K10847" s="2">
        <v>0</v>
      </c>
      <c r="L10847" s="2">
        <v>0</v>
      </c>
      <c r="M10847" s="2">
        <v>0</v>
      </c>
      <c r="N10847" s="2">
        <v>0</v>
      </c>
      <c r="O10847" s="54">
        <v>0</v>
      </c>
    </row>
    <row r="10848" spans="1:15" ht="18" x14ac:dyDescent="0.35">
      <c r="A10848" t="s">
        <v>62</v>
      </c>
      <c r="B10848" t="s">
        <v>22</v>
      </c>
      <c r="C10848" t="s">
        <v>18</v>
      </c>
      <c r="E10848" s="2">
        <v>12</v>
      </c>
      <c r="F10848" s="2">
        <v>1</v>
      </c>
      <c r="G10848" s="2">
        <v>0</v>
      </c>
      <c r="H10848" s="2">
        <v>0</v>
      </c>
      <c r="I10848" s="2">
        <v>0</v>
      </c>
      <c r="J10848" s="2">
        <v>0</v>
      </c>
      <c r="K10848" s="2">
        <v>0</v>
      </c>
      <c r="L10848" s="2">
        <v>0</v>
      </c>
      <c r="M10848" s="2">
        <v>0</v>
      </c>
      <c r="N10848" s="2">
        <v>0</v>
      </c>
      <c r="O10848" s="54">
        <v>0</v>
      </c>
    </row>
    <row r="10849" spans="1:15" ht="18" x14ac:dyDescent="0.35">
      <c r="A10849" t="s">
        <v>62</v>
      </c>
      <c r="B10849" t="s">
        <v>22</v>
      </c>
      <c r="C10849" t="s">
        <v>18</v>
      </c>
      <c r="E10849" s="2">
        <v>12</v>
      </c>
      <c r="F10849" s="2">
        <v>1</v>
      </c>
      <c r="G10849" s="2">
        <v>0</v>
      </c>
      <c r="H10849" s="2">
        <v>0</v>
      </c>
      <c r="I10849" s="2">
        <v>0</v>
      </c>
      <c r="J10849" s="2">
        <v>0</v>
      </c>
      <c r="K10849" s="2">
        <v>0</v>
      </c>
      <c r="L10849" s="2">
        <v>0</v>
      </c>
      <c r="M10849" s="2">
        <v>0</v>
      </c>
      <c r="N10849" s="2">
        <v>0</v>
      </c>
      <c r="O10849" s="54">
        <v>0</v>
      </c>
    </row>
    <row r="10850" spans="1:15" ht="18" x14ac:dyDescent="0.35">
      <c r="A10850" t="s">
        <v>62</v>
      </c>
      <c r="B10850" t="s">
        <v>22</v>
      </c>
      <c r="C10850" t="s">
        <v>18</v>
      </c>
      <c r="E10850" s="2">
        <v>13</v>
      </c>
      <c r="F10850" s="2">
        <v>1</v>
      </c>
      <c r="G10850" s="2">
        <v>0</v>
      </c>
      <c r="H10850" s="2">
        <v>0</v>
      </c>
      <c r="I10850" s="2">
        <v>0</v>
      </c>
      <c r="J10850" s="2">
        <v>0</v>
      </c>
      <c r="K10850" s="2">
        <v>0</v>
      </c>
      <c r="L10850" s="2">
        <v>0</v>
      </c>
      <c r="M10850" s="2">
        <v>0</v>
      </c>
      <c r="N10850" s="2">
        <v>0</v>
      </c>
      <c r="O10850" s="54">
        <v>0</v>
      </c>
    </row>
    <row r="10851" spans="1:15" ht="18" x14ac:dyDescent="0.35">
      <c r="A10851" t="s">
        <v>62</v>
      </c>
      <c r="B10851" t="s">
        <v>22</v>
      </c>
      <c r="C10851" t="s">
        <v>18</v>
      </c>
      <c r="E10851" s="2">
        <v>13</v>
      </c>
      <c r="F10851" s="2">
        <v>1</v>
      </c>
      <c r="G10851" s="2">
        <v>0</v>
      </c>
      <c r="H10851" s="2">
        <v>0</v>
      </c>
      <c r="I10851" s="2">
        <v>0</v>
      </c>
      <c r="J10851" s="2">
        <v>0</v>
      </c>
      <c r="K10851" s="2">
        <v>0</v>
      </c>
      <c r="L10851" s="2">
        <v>0</v>
      </c>
      <c r="M10851" s="2">
        <v>0</v>
      </c>
      <c r="N10851" s="2">
        <v>0</v>
      </c>
      <c r="O10851" s="54">
        <v>0</v>
      </c>
    </row>
    <row r="10852" spans="1:15" ht="18" x14ac:dyDescent="0.35">
      <c r="A10852" t="s">
        <v>62</v>
      </c>
      <c r="B10852" t="s">
        <v>22</v>
      </c>
      <c r="C10852" t="s">
        <v>18</v>
      </c>
      <c r="E10852" s="2">
        <v>14</v>
      </c>
      <c r="F10852" s="2">
        <v>1</v>
      </c>
      <c r="G10852" s="2">
        <v>0</v>
      </c>
      <c r="H10852" s="2">
        <v>0</v>
      </c>
      <c r="I10852" s="2">
        <v>0</v>
      </c>
      <c r="J10852" s="2">
        <v>0</v>
      </c>
      <c r="K10852" s="2">
        <v>0</v>
      </c>
      <c r="L10852" s="2">
        <v>0</v>
      </c>
      <c r="M10852" s="2">
        <v>0</v>
      </c>
      <c r="N10852" s="2">
        <v>0</v>
      </c>
      <c r="O10852" s="54">
        <v>0</v>
      </c>
    </row>
    <row r="10853" spans="1:15" ht="18" x14ac:dyDescent="0.35">
      <c r="A10853" t="s">
        <v>62</v>
      </c>
      <c r="B10853" t="s">
        <v>22</v>
      </c>
      <c r="C10853" t="s">
        <v>18</v>
      </c>
      <c r="E10853" s="2">
        <v>14</v>
      </c>
      <c r="F10853" s="2">
        <v>1</v>
      </c>
      <c r="G10853" s="2">
        <v>0</v>
      </c>
      <c r="H10853" s="2">
        <v>0</v>
      </c>
      <c r="I10853" s="2">
        <v>0</v>
      </c>
      <c r="J10853" s="2">
        <v>0</v>
      </c>
      <c r="K10853" s="2">
        <v>0</v>
      </c>
      <c r="L10853" s="2">
        <v>0</v>
      </c>
      <c r="M10853" s="2">
        <v>0</v>
      </c>
      <c r="N10853" s="2">
        <v>0</v>
      </c>
      <c r="O10853" s="54">
        <v>0</v>
      </c>
    </row>
    <row r="10854" spans="1:15" ht="18" x14ac:dyDescent="0.35">
      <c r="A10854" t="s">
        <v>62</v>
      </c>
      <c r="B10854" t="s">
        <v>22</v>
      </c>
      <c r="C10854" t="s">
        <v>18</v>
      </c>
      <c r="E10854" s="2">
        <v>15</v>
      </c>
      <c r="F10854" s="2">
        <v>1</v>
      </c>
      <c r="G10854" s="2">
        <v>0</v>
      </c>
      <c r="H10854" s="2">
        <v>0</v>
      </c>
      <c r="I10854" s="2">
        <v>0</v>
      </c>
      <c r="J10854" s="2">
        <v>0</v>
      </c>
      <c r="K10854" s="2">
        <v>0</v>
      </c>
      <c r="L10854" s="2">
        <v>0</v>
      </c>
      <c r="M10854" s="2">
        <v>0</v>
      </c>
      <c r="N10854" s="2">
        <v>0</v>
      </c>
      <c r="O10854" s="54">
        <v>0</v>
      </c>
    </row>
    <row r="10855" spans="1:15" ht="18" x14ac:dyDescent="0.35">
      <c r="A10855" t="s">
        <v>62</v>
      </c>
      <c r="B10855" t="s">
        <v>22</v>
      </c>
      <c r="C10855" t="s">
        <v>18</v>
      </c>
      <c r="E10855" s="2">
        <v>15</v>
      </c>
      <c r="F10855" s="2">
        <v>1</v>
      </c>
      <c r="G10855" s="2">
        <v>0</v>
      </c>
      <c r="H10855" s="2">
        <v>0</v>
      </c>
      <c r="I10855" s="2">
        <v>0</v>
      </c>
      <c r="J10855" s="2">
        <v>0</v>
      </c>
      <c r="K10855" s="2">
        <v>0</v>
      </c>
      <c r="L10855" s="2">
        <v>0</v>
      </c>
      <c r="M10855" s="2">
        <v>0</v>
      </c>
      <c r="N10855" s="2">
        <v>0</v>
      </c>
      <c r="O10855" s="54">
        <v>0</v>
      </c>
    </row>
    <row r="10856" spans="1:15" ht="18" x14ac:dyDescent="0.35">
      <c r="A10856" t="s">
        <v>62</v>
      </c>
      <c r="B10856" t="s">
        <v>22</v>
      </c>
      <c r="C10856" t="s">
        <v>18</v>
      </c>
      <c r="E10856" s="2">
        <v>16</v>
      </c>
      <c r="F10856" s="2">
        <v>1</v>
      </c>
      <c r="G10856" s="2">
        <v>0</v>
      </c>
      <c r="H10856" s="2">
        <v>0</v>
      </c>
      <c r="I10856" s="2">
        <v>0</v>
      </c>
      <c r="J10856" s="2">
        <v>0</v>
      </c>
      <c r="K10856" s="2">
        <v>0</v>
      </c>
      <c r="L10856" s="2">
        <v>0</v>
      </c>
      <c r="M10856" s="2">
        <v>0</v>
      </c>
      <c r="N10856" s="2">
        <v>0</v>
      </c>
      <c r="O10856" s="54">
        <v>0</v>
      </c>
    </row>
    <row r="10857" spans="1:15" ht="18" x14ac:dyDescent="0.35">
      <c r="A10857" t="s">
        <v>62</v>
      </c>
      <c r="B10857" t="s">
        <v>22</v>
      </c>
      <c r="C10857" t="s">
        <v>18</v>
      </c>
      <c r="E10857" s="2">
        <v>16</v>
      </c>
      <c r="F10857" s="2">
        <v>1</v>
      </c>
      <c r="G10857" s="2">
        <v>0</v>
      </c>
      <c r="H10857" s="2">
        <v>0</v>
      </c>
      <c r="I10857" s="2">
        <v>0</v>
      </c>
      <c r="J10857" s="2">
        <v>0</v>
      </c>
      <c r="K10857" s="2">
        <v>0</v>
      </c>
      <c r="L10857" s="2">
        <v>0</v>
      </c>
      <c r="M10857" s="2">
        <v>0</v>
      </c>
      <c r="N10857" s="2">
        <v>0</v>
      </c>
      <c r="O10857" s="54">
        <v>0</v>
      </c>
    </row>
    <row r="10858" spans="1:15" ht="18" x14ac:dyDescent="0.35">
      <c r="A10858" t="s">
        <v>62</v>
      </c>
      <c r="B10858" t="s">
        <v>22</v>
      </c>
      <c r="C10858" t="s">
        <v>18</v>
      </c>
      <c r="E10858" s="2">
        <v>17</v>
      </c>
      <c r="F10858" s="2">
        <v>1</v>
      </c>
      <c r="G10858" s="2">
        <v>0</v>
      </c>
      <c r="H10858" s="2">
        <v>0</v>
      </c>
      <c r="I10858" s="2">
        <v>0</v>
      </c>
      <c r="J10858" s="2">
        <v>0</v>
      </c>
      <c r="K10858" s="2">
        <v>0</v>
      </c>
      <c r="L10858" s="2">
        <v>0</v>
      </c>
      <c r="M10858" s="2">
        <v>0</v>
      </c>
      <c r="N10858" s="2">
        <v>0</v>
      </c>
      <c r="O10858" s="54">
        <v>0</v>
      </c>
    </row>
    <row r="10859" spans="1:15" ht="18" x14ac:dyDescent="0.35">
      <c r="A10859" t="s">
        <v>62</v>
      </c>
      <c r="B10859" t="s">
        <v>22</v>
      </c>
      <c r="C10859" t="s">
        <v>18</v>
      </c>
      <c r="E10859" s="2">
        <v>17</v>
      </c>
      <c r="F10859" s="2">
        <v>1</v>
      </c>
      <c r="G10859" s="2">
        <v>0</v>
      </c>
      <c r="H10859" s="2">
        <v>0</v>
      </c>
      <c r="I10859" s="2">
        <v>0</v>
      </c>
      <c r="J10859" s="2">
        <v>0</v>
      </c>
      <c r="K10859" s="2">
        <v>0</v>
      </c>
      <c r="L10859" s="2">
        <v>0</v>
      </c>
      <c r="M10859" s="2">
        <v>0</v>
      </c>
      <c r="N10859" s="2">
        <v>0</v>
      </c>
      <c r="O10859" s="54">
        <v>0</v>
      </c>
    </row>
    <row r="10860" spans="1:15" ht="18" x14ac:dyDescent="0.35">
      <c r="A10860" t="s">
        <v>62</v>
      </c>
      <c r="B10860" t="s">
        <v>22</v>
      </c>
      <c r="C10860" t="s">
        <v>18</v>
      </c>
      <c r="E10860" s="2">
        <v>18</v>
      </c>
      <c r="F10860" s="2">
        <v>1</v>
      </c>
      <c r="G10860" s="2">
        <v>0</v>
      </c>
      <c r="H10860" s="2">
        <v>0</v>
      </c>
      <c r="I10860" s="2">
        <v>0</v>
      </c>
      <c r="J10860" s="2">
        <v>0</v>
      </c>
      <c r="K10860" s="2">
        <v>0</v>
      </c>
      <c r="L10860" s="2">
        <v>0</v>
      </c>
      <c r="M10860" s="2">
        <v>0</v>
      </c>
      <c r="N10860" s="2">
        <v>0</v>
      </c>
      <c r="O10860" s="54">
        <v>0</v>
      </c>
    </row>
    <row r="10861" spans="1:15" ht="18" x14ac:dyDescent="0.35">
      <c r="A10861" t="s">
        <v>62</v>
      </c>
      <c r="B10861" t="s">
        <v>22</v>
      </c>
      <c r="C10861" t="s">
        <v>18</v>
      </c>
      <c r="E10861" s="2">
        <v>18</v>
      </c>
      <c r="F10861" s="2">
        <v>1</v>
      </c>
      <c r="G10861" s="2">
        <v>0</v>
      </c>
      <c r="H10861" s="2">
        <v>0</v>
      </c>
      <c r="I10861" s="2">
        <v>0</v>
      </c>
      <c r="J10861" s="2">
        <v>0</v>
      </c>
      <c r="K10861" s="2">
        <v>0</v>
      </c>
      <c r="L10861" s="2">
        <v>0</v>
      </c>
      <c r="M10861" s="2">
        <v>0</v>
      </c>
      <c r="N10861" s="2">
        <v>0</v>
      </c>
      <c r="O10861" s="54">
        <v>0</v>
      </c>
    </row>
    <row r="10862" spans="1:15" ht="18" x14ac:dyDescent="0.35">
      <c r="A10862" t="s">
        <v>62</v>
      </c>
      <c r="B10862" t="s">
        <v>22</v>
      </c>
      <c r="C10862" t="s">
        <v>18</v>
      </c>
      <c r="E10862" s="2">
        <v>19</v>
      </c>
      <c r="F10862" s="2">
        <v>1</v>
      </c>
      <c r="G10862" s="2">
        <v>0</v>
      </c>
      <c r="H10862" s="2">
        <v>0</v>
      </c>
      <c r="I10862" s="2">
        <v>0</v>
      </c>
      <c r="J10862" s="2">
        <v>0</v>
      </c>
      <c r="K10862" s="2">
        <v>0</v>
      </c>
      <c r="L10862" s="2">
        <v>0</v>
      </c>
      <c r="M10862" s="2">
        <v>0</v>
      </c>
      <c r="N10862" s="2">
        <v>0</v>
      </c>
      <c r="O10862" s="54">
        <v>0</v>
      </c>
    </row>
    <row r="10863" spans="1:15" ht="18" x14ac:dyDescent="0.35">
      <c r="A10863" t="s">
        <v>62</v>
      </c>
      <c r="B10863" t="s">
        <v>22</v>
      </c>
      <c r="C10863" t="s">
        <v>18</v>
      </c>
      <c r="E10863" s="2">
        <v>19</v>
      </c>
      <c r="F10863" s="2">
        <v>1</v>
      </c>
      <c r="G10863" s="2">
        <v>0</v>
      </c>
      <c r="H10863" s="2">
        <v>0</v>
      </c>
      <c r="I10863" s="2">
        <v>0</v>
      </c>
      <c r="J10863" s="2">
        <v>0</v>
      </c>
      <c r="K10863" s="2">
        <v>0</v>
      </c>
      <c r="L10863" s="2">
        <v>0</v>
      </c>
      <c r="M10863" s="2">
        <v>0</v>
      </c>
      <c r="N10863" s="2">
        <v>0</v>
      </c>
      <c r="O10863" s="54">
        <v>0</v>
      </c>
    </row>
    <row r="10864" spans="1:15" ht="18" x14ac:dyDescent="0.35">
      <c r="A10864" t="s">
        <v>62</v>
      </c>
      <c r="B10864" t="s">
        <v>22</v>
      </c>
      <c r="C10864" t="s">
        <v>18</v>
      </c>
      <c r="E10864" s="2">
        <v>20</v>
      </c>
      <c r="F10864" s="2">
        <v>1</v>
      </c>
      <c r="G10864" s="2">
        <v>0</v>
      </c>
      <c r="H10864" s="2">
        <v>0</v>
      </c>
      <c r="I10864" s="2">
        <v>0</v>
      </c>
      <c r="J10864" s="2">
        <v>0</v>
      </c>
      <c r="K10864" s="2">
        <v>0</v>
      </c>
      <c r="L10864" s="2">
        <v>0</v>
      </c>
      <c r="M10864" s="2">
        <v>0</v>
      </c>
      <c r="N10864" s="2">
        <v>0</v>
      </c>
      <c r="O10864" s="54">
        <v>0</v>
      </c>
    </row>
    <row r="10865" spans="1:15" ht="18" x14ac:dyDescent="0.35">
      <c r="A10865" t="s">
        <v>62</v>
      </c>
      <c r="B10865" t="s">
        <v>22</v>
      </c>
      <c r="C10865" t="s">
        <v>18</v>
      </c>
      <c r="E10865" s="2">
        <v>21</v>
      </c>
      <c r="F10865" s="2">
        <v>1</v>
      </c>
      <c r="G10865" s="2">
        <v>0</v>
      </c>
      <c r="H10865" s="2">
        <v>0</v>
      </c>
      <c r="I10865" s="2">
        <v>0</v>
      </c>
      <c r="J10865" s="2">
        <v>0</v>
      </c>
      <c r="K10865" s="2">
        <v>0</v>
      </c>
      <c r="L10865" s="2">
        <v>0</v>
      </c>
      <c r="M10865" s="2">
        <v>0</v>
      </c>
      <c r="N10865" s="2">
        <v>0</v>
      </c>
      <c r="O10865" s="54">
        <v>0</v>
      </c>
    </row>
    <row r="10866" spans="1:15" ht="18" x14ac:dyDescent="0.35">
      <c r="A10866" t="s">
        <v>62</v>
      </c>
      <c r="B10866" t="s">
        <v>22</v>
      </c>
      <c r="C10866" t="s">
        <v>18</v>
      </c>
      <c r="E10866" s="2">
        <v>21</v>
      </c>
      <c r="F10866" s="2">
        <v>1</v>
      </c>
      <c r="G10866" s="2">
        <v>0</v>
      </c>
      <c r="H10866" s="2">
        <v>0</v>
      </c>
      <c r="I10866" s="2">
        <v>0</v>
      </c>
      <c r="J10866" s="2">
        <v>0</v>
      </c>
      <c r="K10866" s="2">
        <v>0</v>
      </c>
      <c r="L10866" s="2">
        <v>0</v>
      </c>
      <c r="M10866" s="2">
        <v>0</v>
      </c>
      <c r="N10866" s="2">
        <v>0</v>
      </c>
      <c r="O10866" s="54">
        <v>0</v>
      </c>
    </row>
    <row r="10867" spans="1:15" ht="18" x14ac:dyDescent="0.35">
      <c r="A10867" t="s">
        <v>62</v>
      </c>
      <c r="B10867" t="s">
        <v>22</v>
      </c>
      <c r="C10867" t="s">
        <v>18</v>
      </c>
      <c r="E10867" s="2">
        <v>22</v>
      </c>
      <c r="F10867" s="2">
        <v>1</v>
      </c>
      <c r="G10867" s="2">
        <v>0</v>
      </c>
      <c r="H10867" s="2">
        <v>0</v>
      </c>
      <c r="I10867" s="2">
        <v>0</v>
      </c>
      <c r="J10867" s="2">
        <v>0</v>
      </c>
      <c r="K10867" s="2">
        <v>0</v>
      </c>
      <c r="L10867" s="2">
        <v>0</v>
      </c>
      <c r="M10867" s="2">
        <v>0</v>
      </c>
      <c r="N10867" s="2">
        <v>0</v>
      </c>
      <c r="O10867" s="54">
        <v>0</v>
      </c>
    </row>
    <row r="10868" spans="1:15" ht="18" x14ac:dyDescent="0.35">
      <c r="A10868" t="s">
        <v>62</v>
      </c>
      <c r="B10868" t="s">
        <v>22</v>
      </c>
      <c r="C10868" t="s">
        <v>18</v>
      </c>
      <c r="E10868" s="2">
        <v>22</v>
      </c>
      <c r="F10868" s="2">
        <v>1</v>
      </c>
      <c r="G10868" s="2">
        <v>0</v>
      </c>
      <c r="H10868" s="2">
        <v>0</v>
      </c>
      <c r="I10868" s="2">
        <v>0</v>
      </c>
      <c r="J10868" s="2">
        <v>0</v>
      </c>
      <c r="K10868" s="2">
        <v>0</v>
      </c>
      <c r="L10868" s="2">
        <v>0</v>
      </c>
      <c r="M10868" s="2">
        <v>0</v>
      </c>
      <c r="N10868" s="2">
        <v>0</v>
      </c>
      <c r="O10868" s="54">
        <v>0</v>
      </c>
    </row>
    <row r="10869" spans="1:15" ht="18" x14ac:dyDescent="0.35">
      <c r="A10869" t="s">
        <v>62</v>
      </c>
      <c r="B10869" t="s">
        <v>22</v>
      </c>
      <c r="C10869" t="s">
        <v>18</v>
      </c>
      <c r="E10869" s="2">
        <v>23</v>
      </c>
      <c r="F10869" s="2">
        <v>1</v>
      </c>
      <c r="G10869" s="2">
        <v>0</v>
      </c>
      <c r="H10869" s="2">
        <v>0</v>
      </c>
      <c r="I10869" s="2">
        <v>0</v>
      </c>
      <c r="J10869" s="2">
        <v>0</v>
      </c>
      <c r="K10869" s="2">
        <v>0</v>
      </c>
      <c r="L10869" s="2">
        <v>0</v>
      </c>
      <c r="M10869" s="2">
        <v>0</v>
      </c>
      <c r="N10869" s="2">
        <v>0</v>
      </c>
      <c r="O10869" s="54">
        <v>0</v>
      </c>
    </row>
    <row r="10870" spans="1:15" ht="18" x14ac:dyDescent="0.35">
      <c r="A10870" t="s">
        <v>62</v>
      </c>
      <c r="B10870" t="s">
        <v>22</v>
      </c>
      <c r="C10870" t="s">
        <v>18</v>
      </c>
      <c r="E10870" s="2">
        <v>23</v>
      </c>
      <c r="F10870" s="2">
        <v>1</v>
      </c>
      <c r="G10870" s="2">
        <v>0</v>
      </c>
      <c r="H10870" s="2">
        <v>0</v>
      </c>
      <c r="I10870" s="2">
        <v>0</v>
      </c>
      <c r="J10870" s="2">
        <v>0</v>
      </c>
      <c r="K10870" s="2">
        <v>0</v>
      </c>
      <c r="L10870" s="2">
        <v>0</v>
      </c>
      <c r="M10870" s="2">
        <v>0</v>
      </c>
      <c r="N10870" s="2">
        <v>0</v>
      </c>
      <c r="O10870" s="54">
        <v>0</v>
      </c>
    </row>
    <row r="10871" spans="1:15" ht="18" x14ac:dyDescent="0.35">
      <c r="A10871" t="s">
        <v>62</v>
      </c>
      <c r="B10871" t="s">
        <v>22</v>
      </c>
      <c r="C10871" t="s">
        <v>18</v>
      </c>
      <c r="E10871" s="2">
        <v>24</v>
      </c>
      <c r="F10871" s="2">
        <v>1</v>
      </c>
      <c r="G10871" s="2">
        <v>0</v>
      </c>
      <c r="H10871" s="2">
        <v>0</v>
      </c>
      <c r="I10871" s="2">
        <v>0</v>
      </c>
      <c r="J10871" s="2">
        <v>0</v>
      </c>
      <c r="K10871" s="2">
        <v>0</v>
      </c>
      <c r="L10871" s="2">
        <v>0</v>
      </c>
      <c r="M10871" s="2">
        <v>0</v>
      </c>
      <c r="N10871" s="2">
        <v>0</v>
      </c>
      <c r="O10871" s="54">
        <v>0</v>
      </c>
    </row>
    <row r="10872" spans="1:15" ht="18" x14ac:dyDescent="0.35">
      <c r="A10872" t="s">
        <v>62</v>
      </c>
      <c r="B10872" t="s">
        <v>22</v>
      </c>
      <c r="C10872" t="s">
        <v>18</v>
      </c>
      <c r="E10872" s="2">
        <v>24</v>
      </c>
      <c r="F10872" s="2">
        <v>1</v>
      </c>
      <c r="G10872" s="2">
        <v>0</v>
      </c>
      <c r="H10872" s="2">
        <v>0</v>
      </c>
      <c r="I10872" s="2">
        <v>0</v>
      </c>
      <c r="J10872" s="2">
        <v>0</v>
      </c>
      <c r="K10872" s="2">
        <v>0</v>
      </c>
      <c r="L10872" s="2">
        <v>0</v>
      </c>
      <c r="M10872" s="2">
        <v>0</v>
      </c>
      <c r="N10872" s="2">
        <v>0</v>
      </c>
      <c r="O10872" s="54">
        <v>0</v>
      </c>
    </row>
    <row r="10873" spans="1:15" ht="18" x14ac:dyDescent="0.35">
      <c r="A10873" t="s">
        <v>62</v>
      </c>
      <c r="B10873" t="s">
        <v>22</v>
      </c>
      <c r="C10873" t="s">
        <v>18</v>
      </c>
      <c r="E10873" s="2">
        <v>25</v>
      </c>
      <c r="F10873" s="2">
        <v>1</v>
      </c>
      <c r="G10873" s="2">
        <v>0</v>
      </c>
      <c r="H10873" s="2">
        <v>0</v>
      </c>
      <c r="I10873" s="2">
        <v>0</v>
      </c>
      <c r="J10873" s="2">
        <v>0</v>
      </c>
      <c r="K10873" s="2">
        <v>0</v>
      </c>
      <c r="L10873" s="2">
        <v>0</v>
      </c>
      <c r="M10873" s="2">
        <v>0</v>
      </c>
      <c r="N10873" s="2">
        <v>0</v>
      </c>
      <c r="O10873" s="54">
        <v>0</v>
      </c>
    </row>
    <row r="10874" spans="1:15" ht="18" x14ac:dyDescent="0.35">
      <c r="A10874" t="s">
        <v>62</v>
      </c>
      <c r="B10874" t="s">
        <v>22</v>
      </c>
      <c r="C10874" t="s">
        <v>18</v>
      </c>
      <c r="E10874" s="2">
        <v>25</v>
      </c>
      <c r="F10874" s="2">
        <v>1</v>
      </c>
      <c r="G10874" s="2">
        <v>0</v>
      </c>
      <c r="H10874" s="2">
        <v>0</v>
      </c>
      <c r="I10874" s="2">
        <v>0</v>
      </c>
      <c r="J10874" s="2">
        <v>0</v>
      </c>
      <c r="K10874" s="2">
        <v>0</v>
      </c>
      <c r="L10874" s="2">
        <v>0</v>
      </c>
      <c r="M10874" s="2">
        <v>0</v>
      </c>
      <c r="N10874" s="2">
        <v>0</v>
      </c>
      <c r="O10874" s="54">
        <v>0</v>
      </c>
    </row>
    <row r="10875" spans="1:15" ht="18" x14ac:dyDescent="0.35">
      <c r="A10875" t="s">
        <v>62</v>
      </c>
      <c r="B10875" t="s">
        <v>22</v>
      </c>
      <c r="C10875" t="s">
        <v>18</v>
      </c>
      <c r="E10875" s="2">
        <v>26</v>
      </c>
      <c r="F10875" s="2">
        <v>1</v>
      </c>
      <c r="G10875" s="2">
        <v>0</v>
      </c>
      <c r="H10875" s="2">
        <v>0</v>
      </c>
      <c r="I10875" s="2">
        <v>0</v>
      </c>
      <c r="J10875" s="2">
        <v>0</v>
      </c>
      <c r="K10875" s="2">
        <v>0</v>
      </c>
      <c r="L10875" s="2">
        <v>0</v>
      </c>
      <c r="M10875" s="2">
        <v>0</v>
      </c>
      <c r="N10875" s="2">
        <v>0</v>
      </c>
      <c r="O10875" s="54">
        <v>0</v>
      </c>
    </row>
    <row r="10876" spans="1:15" ht="18" x14ac:dyDescent="0.35">
      <c r="A10876" t="s">
        <v>62</v>
      </c>
      <c r="B10876" t="s">
        <v>22</v>
      </c>
      <c r="C10876" t="s">
        <v>18</v>
      </c>
      <c r="E10876" s="2">
        <v>26</v>
      </c>
      <c r="F10876" s="2">
        <v>1</v>
      </c>
      <c r="G10876" s="2">
        <v>0</v>
      </c>
      <c r="H10876" s="2">
        <v>0</v>
      </c>
      <c r="I10876" s="2">
        <v>0</v>
      </c>
      <c r="J10876" s="2">
        <v>0</v>
      </c>
      <c r="K10876" s="2">
        <v>0</v>
      </c>
      <c r="L10876" s="2">
        <v>0</v>
      </c>
      <c r="M10876" s="2">
        <v>0</v>
      </c>
      <c r="N10876" s="2">
        <v>0</v>
      </c>
      <c r="O10876" s="54">
        <v>0</v>
      </c>
    </row>
    <row r="10877" spans="1:15" ht="18" x14ac:dyDescent="0.35">
      <c r="A10877" t="s">
        <v>62</v>
      </c>
      <c r="B10877" t="s">
        <v>22</v>
      </c>
      <c r="C10877" t="s">
        <v>18</v>
      </c>
      <c r="E10877" s="2">
        <v>27</v>
      </c>
      <c r="F10877" s="2">
        <v>1</v>
      </c>
      <c r="G10877" s="2">
        <v>0</v>
      </c>
      <c r="H10877" s="2">
        <v>0</v>
      </c>
      <c r="I10877" s="2">
        <v>0</v>
      </c>
      <c r="J10877" s="2">
        <v>0</v>
      </c>
      <c r="K10877" s="2">
        <v>0</v>
      </c>
      <c r="L10877" s="2">
        <v>0</v>
      </c>
      <c r="M10877" s="2">
        <v>0</v>
      </c>
      <c r="N10877" s="2">
        <v>0</v>
      </c>
      <c r="O10877" s="54">
        <v>0</v>
      </c>
    </row>
    <row r="10878" spans="1:15" ht="18" x14ac:dyDescent="0.35">
      <c r="A10878" t="s">
        <v>62</v>
      </c>
      <c r="B10878" t="s">
        <v>22</v>
      </c>
      <c r="C10878" t="s">
        <v>18</v>
      </c>
      <c r="E10878" s="2">
        <v>27</v>
      </c>
      <c r="F10878" s="2">
        <v>1</v>
      </c>
      <c r="G10878" s="2">
        <v>0</v>
      </c>
      <c r="H10878" s="2">
        <v>0</v>
      </c>
      <c r="I10878" s="2">
        <v>0</v>
      </c>
      <c r="J10878" s="2">
        <v>0</v>
      </c>
      <c r="K10878" s="2">
        <v>0</v>
      </c>
      <c r="L10878" s="2">
        <v>0</v>
      </c>
      <c r="M10878" s="2">
        <v>0</v>
      </c>
      <c r="N10878" s="2">
        <v>0</v>
      </c>
      <c r="O10878" s="54">
        <v>0</v>
      </c>
    </row>
    <row r="10879" spans="1:15" ht="18" x14ac:dyDescent="0.35">
      <c r="A10879" t="s">
        <v>62</v>
      </c>
      <c r="B10879" t="s">
        <v>22</v>
      </c>
      <c r="C10879" t="s">
        <v>18</v>
      </c>
      <c r="E10879" s="2">
        <v>28</v>
      </c>
      <c r="F10879" s="2">
        <v>1</v>
      </c>
      <c r="G10879" s="2">
        <v>0</v>
      </c>
      <c r="H10879" s="2">
        <v>0</v>
      </c>
      <c r="I10879" s="2">
        <v>0</v>
      </c>
      <c r="J10879" s="2">
        <v>0</v>
      </c>
      <c r="K10879" s="2">
        <v>0</v>
      </c>
      <c r="L10879" s="2">
        <v>0</v>
      </c>
      <c r="M10879" s="2">
        <v>0</v>
      </c>
      <c r="N10879" s="2">
        <v>0</v>
      </c>
      <c r="O10879" s="54">
        <v>0</v>
      </c>
    </row>
    <row r="10880" spans="1:15" ht="18" x14ac:dyDescent="0.35">
      <c r="A10880" t="s">
        <v>62</v>
      </c>
      <c r="B10880" t="s">
        <v>22</v>
      </c>
      <c r="C10880" t="s">
        <v>18</v>
      </c>
      <c r="E10880" s="2">
        <v>28</v>
      </c>
      <c r="F10880" s="2">
        <v>1</v>
      </c>
      <c r="G10880" s="2">
        <v>0</v>
      </c>
      <c r="H10880" s="2">
        <v>0</v>
      </c>
      <c r="I10880" s="2">
        <v>0</v>
      </c>
      <c r="J10880" s="2">
        <v>0</v>
      </c>
      <c r="K10880" s="2">
        <v>0</v>
      </c>
      <c r="L10880" s="2">
        <v>0</v>
      </c>
      <c r="M10880" s="2">
        <v>0</v>
      </c>
      <c r="N10880" s="2">
        <v>0</v>
      </c>
      <c r="O10880" s="54">
        <v>0</v>
      </c>
    </row>
    <row r="10881" spans="1:15" ht="18" x14ac:dyDescent="0.35">
      <c r="A10881" t="s">
        <v>62</v>
      </c>
      <c r="B10881" t="s">
        <v>22</v>
      </c>
      <c r="C10881" t="s">
        <v>18</v>
      </c>
      <c r="E10881" s="2">
        <v>29</v>
      </c>
      <c r="F10881" s="2">
        <v>1</v>
      </c>
      <c r="G10881" s="2">
        <v>0</v>
      </c>
      <c r="H10881" s="2">
        <v>0</v>
      </c>
      <c r="I10881" s="2">
        <v>0</v>
      </c>
      <c r="J10881" s="2">
        <v>0</v>
      </c>
      <c r="K10881" s="2">
        <v>0</v>
      </c>
      <c r="L10881" s="2">
        <v>0</v>
      </c>
      <c r="M10881" s="2">
        <v>0</v>
      </c>
      <c r="N10881" s="2">
        <v>0</v>
      </c>
      <c r="O10881" s="54">
        <v>0</v>
      </c>
    </row>
    <row r="10882" spans="1:15" ht="18" x14ac:dyDescent="0.35">
      <c r="A10882" t="s">
        <v>62</v>
      </c>
      <c r="B10882" t="s">
        <v>22</v>
      </c>
      <c r="C10882" t="s">
        <v>33</v>
      </c>
      <c r="E10882" s="2">
        <v>1</v>
      </c>
      <c r="F10882" s="2">
        <v>1</v>
      </c>
      <c r="G10882" s="2">
        <v>0</v>
      </c>
      <c r="H10882" s="2">
        <v>0</v>
      </c>
      <c r="I10882" s="2">
        <v>0</v>
      </c>
      <c r="J10882" s="2">
        <v>0</v>
      </c>
      <c r="K10882" s="2">
        <v>0</v>
      </c>
      <c r="L10882" s="2">
        <v>0</v>
      </c>
      <c r="M10882" s="2">
        <v>0</v>
      </c>
      <c r="N10882" s="2">
        <v>0</v>
      </c>
      <c r="O10882" s="54">
        <v>0</v>
      </c>
    </row>
    <row r="10883" spans="1:15" ht="18" x14ac:dyDescent="0.35">
      <c r="A10883" t="s">
        <v>62</v>
      </c>
      <c r="B10883" t="s">
        <v>22</v>
      </c>
      <c r="C10883" t="s">
        <v>33</v>
      </c>
      <c r="E10883" s="2">
        <v>2</v>
      </c>
      <c r="F10883" s="2">
        <v>1</v>
      </c>
      <c r="G10883" s="2">
        <v>0</v>
      </c>
      <c r="H10883" s="2">
        <v>0</v>
      </c>
      <c r="I10883" s="2">
        <v>0</v>
      </c>
      <c r="J10883" s="2">
        <v>0</v>
      </c>
      <c r="K10883" s="2">
        <v>0</v>
      </c>
      <c r="L10883" s="2">
        <v>0</v>
      </c>
      <c r="M10883" s="2">
        <v>0</v>
      </c>
      <c r="N10883" s="2">
        <v>0</v>
      </c>
      <c r="O10883" s="54">
        <v>0</v>
      </c>
    </row>
    <row r="10884" spans="1:15" ht="18" x14ac:dyDescent="0.35">
      <c r="A10884" t="s">
        <v>62</v>
      </c>
      <c r="B10884" t="s">
        <v>22</v>
      </c>
      <c r="C10884" t="s">
        <v>33</v>
      </c>
      <c r="E10884" s="2">
        <v>3</v>
      </c>
      <c r="F10884" s="2">
        <v>1</v>
      </c>
      <c r="G10884" s="2">
        <v>0</v>
      </c>
      <c r="H10884" s="2">
        <v>0</v>
      </c>
      <c r="I10884" s="2">
        <v>0</v>
      </c>
      <c r="J10884" s="2">
        <v>0</v>
      </c>
      <c r="K10884" s="2">
        <v>0</v>
      </c>
      <c r="L10884" s="2">
        <v>0</v>
      </c>
      <c r="M10884" s="2">
        <v>0</v>
      </c>
      <c r="N10884" s="2">
        <v>0</v>
      </c>
      <c r="O10884" s="54">
        <v>0</v>
      </c>
    </row>
    <row r="10885" spans="1:15" ht="18" x14ac:dyDescent="0.35">
      <c r="A10885" t="s">
        <v>62</v>
      </c>
      <c r="B10885" t="s">
        <v>22</v>
      </c>
      <c r="C10885" t="s">
        <v>33</v>
      </c>
      <c r="E10885" s="2">
        <v>3</v>
      </c>
      <c r="F10885" s="2">
        <v>1</v>
      </c>
      <c r="G10885" s="2">
        <v>0</v>
      </c>
      <c r="H10885" s="2">
        <v>0</v>
      </c>
      <c r="I10885" s="2">
        <v>0</v>
      </c>
      <c r="J10885" s="2">
        <v>0</v>
      </c>
      <c r="K10885" s="2">
        <v>0</v>
      </c>
      <c r="L10885" s="2">
        <v>0</v>
      </c>
      <c r="M10885" s="2">
        <v>0</v>
      </c>
      <c r="N10885" s="2">
        <v>0</v>
      </c>
      <c r="O10885" s="54">
        <v>0</v>
      </c>
    </row>
    <row r="10886" spans="1:15" ht="18" x14ac:dyDescent="0.35">
      <c r="A10886" t="s">
        <v>62</v>
      </c>
      <c r="B10886" t="s">
        <v>22</v>
      </c>
      <c r="C10886" t="s">
        <v>33</v>
      </c>
      <c r="E10886" s="2">
        <v>4</v>
      </c>
      <c r="F10886" s="2">
        <v>1</v>
      </c>
      <c r="G10886" s="2">
        <v>0</v>
      </c>
      <c r="H10886" s="2">
        <v>0</v>
      </c>
      <c r="I10886" s="2">
        <v>0</v>
      </c>
      <c r="J10886" s="2">
        <v>0</v>
      </c>
      <c r="K10886" s="2">
        <v>0</v>
      </c>
      <c r="L10886" s="2">
        <v>0</v>
      </c>
      <c r="M10886" s="2">
        <v>0</v>
      </c>
      <c r="N10886" s="2">
        <v>0</v>
      </c>
      <c r="O10886" s="54">
        <v>0</v>
      </c>
    </row>
    <row r="10887" spans="1:15" ht="18" x14ac:dyDescent="0.35">
      <c r="A10887" t="s">
        <v>62</v>
      </c>
      <c r="B10887" t="s">
        <v>22</v>
      </c>
      <c r="C10887" t="s">
        <v>33</v>
      </c>
      <c r="E10887" s="2">
        <v>5</v>
      </c>
      <c r="F10887" s="2">
        <v>1</v>
      </c>
      <c r="G10887" s="2">
        <v>0</v>
      </c>
      <c r="H10887" s="2">
        <v>0</v>
      </c>
      <c r="I10887" s="2">
        <v>0</v>
      </c>
      <c r="J10887" s="2">
        <v>0</v>
      </c>
      <c r="K10887" s="2">
        <v>0</v>
      </c>
      <c r="L10887" s="2">
        <v>0</v>
      </c>
      <c r="M10887" s="2">
        <v>0</v>
      </c>
      <c r="N10887" s="2">
        <v>0</v>
      </c>
      <c r="O10887" s="54">
        <v>0</v>
      </c>
    </row>
    <row r="10888" spans="1:15" ht="18" x14ac:dyDescent="0.35">
      <c r="A10888" t="s">
        <v>62</v>
      </c>
      <c r="B10888" t="s">
        <v>22</v>
      </c>
      <c r="C10888" t="s">
        <v>33</v>
      </c>
      <c r="E10888" s="2">
        <v>5</v>
      </c>
      <c r="F10888" s="2">
        <v>1</v>
      </c>
      <c r="G10888" s="2">
        <v>0</v>
      </c>
      <c r="H10888" s="2">
        <v>0</v>
      </c>
      <c r="I10888" s="2">
        <v>0</v>
      </c>
      <c r="J10888" s="2">
        <v>0</v>
      </c>
      <c r="K10888" s="2">
        <v>0</v>
      </c>
      <c r="L10888" s="2">
        <v>0</v>
      </c>
      <c r="M10888" s="2">
        <v>0</v>
      </c>
      <c r="N10888" s="2">
        <v>0</v>
      </c>
      <c r="O10888" s="54">
        <v>0</v>
      </c>
    </row>
    <row r="10889" spans="1:15" ht="18" x14ac:dyDescent="0.35">
      <c r="A10889" t="s">
        <v>62</v>
      </c>
      <c r="B10889" t="s">
        <v>22</v>
      </c>
      <c r="C10889" t="s">
        <v>33</v>
      </c>
      <c r="E10889" s="2">
        <v>6</v>
      </c>
      <c r="F10889" s="2">
        <v>1</v>
      </c>
      <c r="G10889" s="2">
        <v>0</v>
      </c>
      <c r="H10889" s="2">
        <v>0</v>
      </c>
      <c r="I10889" s="2">
        <v>0</v>
      </c>
      <c r="J10889" s="2">
        <v>0</v>
      </c>
      <c r="K10889" s="2">
        <v>0</v>
      </c>
      <c r="L10889" s="2">
        <v>0</v>
      </c>
      <c r="M10889" s="2">
        <v>0</v>
      </c>
      <c r="N10889" s="2">
        <v>0</v>
      </c>
      <c r="O10889" s="54">
        <v>0</v>
      </c>
    </row>
    <row r="10890" spans="1:15" ht="18" x14ac:dyDescent="0.35">
      <c r="A10890" t="s">
        <v>62</v>
      </c>
      <c r="B10890" t="s">
        <v>22</v>
      </c>
      <c r="C10890" t="s">
        <v>33</v>
      </c>
      <c r="E10890" s="2">
        <v>7</v>
      </c>
      <c r="F10890" s="2">
        <v>1</v>
      </c>
      <c r="G10890" s="2">
        <v>0</v>
      </c>
      <c r="H10890" s="2">
        <v>0</v>
      </c>
      <c r="I10890" s="2">
        <v>0</v>
      </c>
      <c r="J10890" s="2">
        <v>0</v>
      </c>
      <c r="K10890" s="2">
        <v>0</v>
      </c>
      <c r="L10890" s="2">
        <v>0</v>
      </c>
      <c r="M10890" s="2">
        <v>0</v>
      </c>
      <c r="N10890" s="2">
        <v>0</v>
      </c>
      <c r="O10890" s="54">
        <v>0</v>
      </c>
    </row>
    <row r="10891" spans="1:15" ht="18" x14ac:dyDescent="0.35">
      <c r="A10891" t="s">
        <v>62</v>
      </c>
      <c r="B10891" t="s">
        <v>22</v>
      </c>
      <c r="C10891" t="s">
        <v>33</v>
      </c>
      <c r="E10891" s="2">
        <v>7</v>
      </c>
      <c r="F10891" s="2">
        <v>1</v>
      </c>
      <c r="G10891" s="2">
        <v>0</v>
      </c>
      <c r="H10891" s="2">
        <v>0</v>
      </c>
      <c r="I10891" s="2">
        <v>0</v>
      </c>
      <c r="J10891" s="2">
        <v>0</v>
      </c>
      <c r="K10891" s="2">
        <v>0</v>
      </c>
      <c r="L10891" s="2">
        <v>0</v>
      </c>
      <c r="M10891" s="2">
        <v>0</v>
      </c>
      <c r="N10891" s="2">
        <v>0</v>
      </c>
      <c r="O10891" s="54">
        <v>0</v>
      </c>
    </row>
    <row r="10892" spans="1:15" ht="18" x14ac:dyDescent="0.35">
      <c r="A10892" t="s">
        <v>62</v>
      </c>
      <c r="B10892" t="s">
        <v>22</v>
      </c>
      <c r="C10892" t="s">
        <v>33</v>
      </c>
      <c r="E10892" s="2">
        <v>8</v>
      </c>
      <c r="F10892" s="2">
        <v>1</v>
      </c>
      <c r="G10892" s="2">
        <v>0</v>
      </c>
      <c r="H10892" s="2">
        <v>0</v>
      </c>
      <c r="I10892" s="2">
        <v>0</v>
      </c>
      <c r="J10892" s="2">
        <v>0</v>
      </c>
      <c r="K10892" s="2">
        <v>0</v>
      </c>
      <c r="L10892" s="2">
        <v>0</v>
      </c>
      <c r="M10892" s="2">
        <v>0</v>
      </c>
      <c r="N10892" s="2">
        <v>0</v>
      </c>
      <c r="O10892" s="54">
        <v>0</v>
      </c>
    </row>
    <row r="10893" spans="1:15" ht="18" x14ac:dyDescent="0.35">
      <c r="A10893" t="s">
        <v>62</v>
      </c>
      <c r="B10893" t="s">
        <v>22</v>
      </c>
      <c r="C10893" t="s">
        <v>33</v>
      </c>
      <c r="E10893" s="2">
        <v>8</v>
      </c>
      <c r="F10893" s="2">
        <v>1</v>
      </c>
      <c r="G10893" s="2">
        <v>0</v>
      </c>
      <c r="H10893" s="2">
        <v>0</v>
      </c>
      <c r="I10893" s="2">
        <v>0</v>
      </c>
      <c r="J10893" s="2">
        <v>0</v>
      </c>
      <c r="K10893" s="2">
        <v>0</v>
      </c>
      <c r="L10893" s="2">
        <v>0</v>
      </c>
      <c r="M10893" s="2">
        <v>0</v>
      </c>
      <c r="N10893" s="2">
        <v>0</v>
      </c>
      <c r="O10893" s="54">
        <v>0</v>
      </c>
    </row>
    <row r="10894" spans="1:15" ht="18" x14ac:dyDescent="0.35">
      <c r="A10894" t="s">
        <v>62</v>
      </c>
      <c r="B10894" t="s">
        <v>22</v>
      </c>
      <c r="C10894" t="s">
        <v>33</v>
      </c>
      <c r="E10894" s="2">
        <v>9</v>
      </c>
      <c r="F10894" s="2">
        <v>1</v>
      </c>
      <c r="G10894" s="2">
        <v>0</v>
      </c>
      <c r="H10894" s="2">
        <v>0</v>
      </c>
      <c r="I10894" s="2">
        <v>0</v>
      </c>
      <c r="J10894" s="2">
        <v>0</v>
      </c>
      <c r="K10894" s="2">
        <v>0</v>
      </c>
      <c r="L10894" s="2">
        <v>0</v>
      </c>
      <c r="M10894" s="2">
        <v>0</v>
      </c>
      <c r="N10894" s="2">
        <v>0</v>
      </c>
      <c r="O10894" s="54">
        <v>0</v>
      </c>
    </row>
    <row r="10895" spans="1:15" ht="18" x14ac:dyDescent="0.35">
      <c r="A10895" t="s">
        <v>62</v>
      </c>
      <c r="B10895" t="s">
        <v>22</v>
      </c>
      <c r="C10895" t="s">
        <v>33</v>
      </c>
      <c r="E10895" s="2">
        <v>9</v>
      </c>
      <c r="F10895" s="2">
        <v>1</v>
      </c>
      <c r="G10895" s="2">
        <v>0</v>
      </c>
      <c r="H10895" s="2">
        <v>0</v>
      </c>
      <c r="I10895" s="2">
        <v>0</v>
      </c>
      <c r="J10895" s="2">
        <v>0</v>
      </c>
      <c r="K10895" s="2">
        <v>0</v>
      </c>
      <c r="L10895" s="2">
        <v>0</v>
      </c>
      <c r="M10895" s="2">
        <v>0</v>
      </c>
      <c r="N10895" s="2">
        <v>0</v>
      </c>
      <c r="O10895" s="54">
        <v>0</v>
      </c>
    </row>
    <row r="10896" spans="1:15" ht="18" x14ac:dyDescent="0.35">
      <c r="A10896" t="s">
        <v>62</v>
      </c>
      <c r="B10896" t="s">
        <v>22</v>
      </c>
      <c r="C10896" t="s">
        <v>33</v>
      </c>
      <c r="E10896" s="2">
        <v>10</v>
      </c>
      <c r="F10896" s="2">
        <v>1</v>
      </c>
      <c r="G10896" s="2">
        <v>0</v>
      </c>
      <c r="H10896" s="2">
        <v>0</v>
      </c>
      <c r="I10896" s="2">
        <v>0</v>
      </c>
      <c r="J10896" s="2">
        <v>0</v>
      </c>
      <c r="K10896" s="2">
        <v>0</v>
      </c>
      <c r="L10896" s="2">
        <v>0</v>
      </c>
      <c r="M10896" s="2">
        <v>0</v>
      </c>
      <c r="N10896" s="2">
        <v>0</v>
      </c>
      <c r="O10896" s="54">
        <v>0</v>
      </c>
    </row>
    <row r="10897" spans="1:15" ht="18" x14ac:dyDescent="0.35">
      <c r="A10897" t="s">
        <v>62</v>
      </c>
      <c r="B10897" t="s">
        <v>22</v>
      </c>
      <c r="C10897" t="s">
        <v>33</v>
      </c>
      <c r="E10897" s="2">
        <v>10</v>
      </c>
      <c r="F10897" s="2">
        <v>1</v>
      </c>
      <c r="G10897" s="2">
        <v>0</v>
      </c>
      <c r="H10897" s="2">
        <v>0</v>
      </c>
      <c r="I10897" s="2">
        <v>0</v>
      </c>
      <c r="J10897" s="2">
        <v>0</v>
      </c>
      <c r="K10897" s="2">
        <v>0</v>
      </c>
      <c r="L10897" s="2">
        <v>0</v>
      </c>
      <c r="M10897" s="2">
        <v>0</v>
      </c>
      <c r="N10897" s="2">
        <v>0</v>
      </c>
      <c r="O10897" s="54">
        <v>0</v>
      </c>
    </row>
    <row r="10898" spans="1:15" ht="18" x14ac:dyDescent="0.35">
      <c r="A10898" t="s">
        <v>62</v>
      </c>
      <c r="B10898" t="s">
        <v>22</v>
      </c>
      <c r="C10898" t="s">
        <v>33</v>
      </c>
      <c r="E10898" s="2">
        <v>11</v>
      </c>
      <c r="F10898" s="2">
        <v>1</v>
      </c>
      <c r="G10898" s="2">
        <v>0</v>
      </c>
      <c r="H10898" s="2">
        <v>0</v>
      </c>
      <c r="I10898" s="2">
        <v>0</v>
      </c>
      <c r="J10898" s="2">
        <v>0</v>
      </c>
      <c r="K10898" s="2">
        <v>0</v>
      </c>
      <c r="L10898" s="2">
        <v>0</v>
      </c>
      <c r="M10898" s="2">
        <v>0</v>
      </c>
      <c r="N10898" s="2">
        <v>0</v>
      </c>
      <c r="O10898" s="54">
        <v>0</v>
      </c>
    </row>
    <row r="10899" spans="1:15" ht="18" x14ac:dyDescent="0.35">
      <c r="A10899" t="s">
        <v>62</v>
      </c>
      <c r="B10899" t="s">
        <v>22</v>
      </c>
      <c r="C10899" t="s">
        <v>33</v>
      </c>
      <c r="E10899" s="2">
        <v>11</v>
      </c>
      <c r="F10899" s="2">
        <v>1</v>
      </c>
      <c r="G10899" s="2">
        <v>0</v>
      </c>
      <c r="H10899" s="2">
        <v>0</v>
      </c>
      <c r="I10899" s="2">
        <v>0</v>
      </c>
      <c r="J10899" s="2">
        <v>0</v>
      </c>
      <c r="K10899" s="2">
        <v>0</v>
      </c>
      <c r="L10899" s="2">
        <v>0</v>
      </c>
      <c r="M10899" s="2">
        <v>0</v>
      </c>
      <c r="N10899" s="2">
        <v>0</v>
      </c>
      <c r="O10899" s="54">
        <v>0</v>
      </c>
    </row>
    <row r="10900" spans="1:15" ht="18" x14ac:dyDescent="0.35">
      <c r="A10900" t="s">
        <v>62</v>
      </c>
      <c r="B10900" t="s">
        <v>22</v>
      </c>
      <c r="C10900" t="s">
        <v>33</v>
      </c>
      <c r="E10900" s="2">
        <v>12</v>
      </c>
      <c r="F10900" s="2">
        <v>1</v>
      </c>
      <c r="G10900" s="2">
        <v>0</v>
      </c>
      <c r="H10900" s="2">
        <v>0</v>
      </c>
      <c r="I10900" s="2">
        <v>0</v>
      </c>
      <c r="J10900" s="2">
        <v>0</v>
      </c>
      <c r="K10900" s="2">
        <v>0</v>
      </c>
      <c r="L10900" s="2">
        <v>0</v>
      </c>
      <c r="M10900" s="2">
        <v>0</v>
      </c>
      <c r="N10900" s="2">
        <v>0</v>
      </c>
      <c r="O10900" s="54">
        <v>0</v>
      </c>
    </row>
    <row r="10901" spans="1:15" ht="18" x14ac:dyDescent="0.35">
      <c r="A10901" t="s">
        <v>62</v>
      </c>
      <c r="B10901" t="s">
        <v>22</v>
      </c>
      <c r="C10901" t="s">
        <v>33</v>
      </c>
      <c r="E10901" s="2">
        <v>12</v>
      </c>
      <c r="F10901" s="2">
        <v>1</v>
      </c>
      <c r="G10901" s="2">
        <v>0</v>
      </c>
      <c r="H10901" s="2">
        <v>0</v>
      </c>
      <c r="I10901" s="2">
        <v>0</v>
      </c>
      <c r="J10901" s="2">
        <v>0</v>
      </c>
      <c r="K10901" s="2">
        <v>0</v>
      </c>
      <c r="L10901" s="2">
        <v>0</v>
      </c>
      <c r="M10901" s="2">
        <v>0</v>
      </c>
      <c r="N10901" s="2">
        <v>0</v>
      </c>
      <c r="O10901" s="54">
        <v>0</v>
      </c>
    </row>
    <row r="10902" spans="1:15" ht="18" x14ac:dyDescent="0.35">
      <c r="A10902" t="s">
        <v>62</v>
      </c>
      <c r="B10902" t="s">
        <v>22</v>
      </c>
      <c r="C10902" t="s">
        <v>33</v>
      </c>
      <c r="E10902" s="2">
        <v>13</v>
      </c>
      <c r="F10902" s="2">
        <v>1</v>
      </c>
      <c r="G10902" s="2">
        <v>0</v>
      </c>
      <c r="H10902" s="2">
        <v>0</v>
      </c>
      <c r="I10902" s="2">
        <v>0</v>
      </c>
      <c r="J10902" s="2">
        <v>0</v>
      </c>
      <c r="K10902" s="2">
        <v>0</v>
      </c>
      <c r="L10902" s="2">
        <v>0</v>
      </c>
      <c r="M10902" s="2">
        <v>0</v>
      </c>
      <c r="N10902" s="2">
        <v>0</v>
      </c>
      <c r="O10902" s="54">
        <v>0</v>
      </c>
    </row>
    <row r="10903" spans="1:15" ht="18" x14ac:dyDescent="0.35">
      <c r="A10903" t="s">
        <v>62</v>
      </c>
      <c r="B10903" t="s">
        <v>22</v>
      </c>
      <c r="C10903" t="s">
        <v>33</v>
      </c>
      <c r="E10903" s="2">
        <v>13</v>
      </c>
      <c r="F10903" s="2">
        <v>1</v>
      </c>
      <c r="G10903" s="2">
        <v>0</v>
      </c>
      <c r="H10903" s="2">
        <v>0</v>
      </c>
      <c r="I10903" s="2">
        <v>0</v>
      </c>
      <c r="J10903" s="2">
        <v>0</v>
      </c>
      <c r="K10903" s="2">
        <v>0</v>
      </c>
      <c r="L10903" s="2">
        <v>0</v>
      </c>
      <c r="M10903" s="2">
        <v>0</v>
      </c>
      <c r="N10903" s="2">
        <v>0</v>
      </c>
      <c r="O10903" s="54">
        <v>0</v>
      </c>
    </row>
    <row r="10904" spans="1:15" ht="18" x14ac:dyDescent="0.35">
      <c r="A10904" t="s">
        <v>62</v>
      </c>
      <c r="B10904" t="s">
        <v>22</v>
      </c>
      <c r="C10904" t="s">
        <v>33</v>
      </c>
      <c r="E10904" s="2">
        <v>14</v>
      </c>
      <c r="F10904" s="2">
        <v>1</v>
      </c>
      <c r="G10904" s="2">
        <v>0</v>
      </c>
      <c r="H10904" s="2">
        <v>0</v>
      </c>
      <c r="I10904" s="2">
        <v>0</v>
      </c>
      <c r="J10904" s="2">
        <v>0</v>
      </c>
      <c r="K10904" s="2">
        <v>0</v>
      </c>
      <c r="L10904" s="2">
        <v>0</v>
      </c>
      <c r="M10904" s="2">
        <v>0</v>
      </c>
      <c r="N10904" s="2">
        <v>0</v>
      </c>
      <c r="O10904" s="54">
        <v>0</v>
      </c>
    </row>
    <row r="10905" spans="1:15" ht="18" x14ac:dyDescent="0.35">
      <c r="A10905" t="s">
        <v>62</v>
      </c>
      <c r="B10905" t="s">
        <v>22</v>
      </c>
      <c r="C10905" t="s">
        <v>33</v>
      </c>
      <c r="E10905" s="2">
        <v>15</v>
      </c>
      <c r="F10905" s="2">
        <v>1</v>
      </c>
      <c r="G10905" s="2">
        <v>0</v>
      </c>
      <c r="H10905" s="2">
        <v>0</v>
      </c>
      <c r="I10905" s="2">
        <v>0</v>
      </c>
      <c r="J10905" s="2">
        <v>0</v>
      </c>
      <c r="K10905" s="2">
        <v>0</v>
      </c>
      <c r="L10905" s="2">
        <v>0</v>
      </c>
      <c r="M10905" s="2">
        <v>0</v>
      </c>
      <c r="N10905" s="2">
        <v>0</v>
      </c>
      <c r="O10905" s="54">
        <v>0</v>
      </c>
    </row>
    <row r="10906" spans="1:15" ht="18" x14ac:dyDescent="0.35">
      <c r="A10906" t="s">
        <v>62</v>
      </c>
      <c r="B10906" t="s">
        <v>22</v>
      </c>
      <c r="C10906" t="s">
        <v>33</v>
      </c>
      <c r="E10906" s="2">
        <v>16</v>
      </c>
      <c r="F10906" s="2">
        <v>1</v>
      </c>
      <c r="G10906" s="2">
        <v>0</v>
      </c>
      <c r="H10906" s="2">
        <v>0</v>
      </c>
      <c r="I10906" s="2">
        <v>0</v>
      </c>
      <c r="J10906" s="2">
        <v>0</v>
      </c>
      <c r="K10906" s="2">
        <v>0</v>
      </c>
      <c r="L10906" s="2">
        <v>0</v>
      </c>
      <c r="M10906" s="2">
        <v>0</v>
      </c>
      <c r="N10906" s="2">
        <v>0</v>
      </c>
      <c r="O10906" s="54">
        <v>0</v>
      </c>
    </row>
    <row r="10907" spans="1:15" ht="18" x14ac:dyDescent="0.35">
      <c r="A10907" t="s">
        <v>62</v>
      </c>
      <c r="B10907" t="s">
        <v>22</v>
      </c>
      <c r="C10907" t="s">
        <v>33</v>
      </c>
      <c r="E10907" s="2">
        <v>16</v>
      </c>
      <c r="F10907" s="2">
        <v>1</v>
      </c>
      <c r="G10907" s="2">
        <v>0</v>
      </c>
      <c r="H10907" s="2">
        <v>0</v>
      </c>
      <c r="I10907" s="2">
        <v>0</v>
      </c>
      <c r="J10907" s="2">
        <v>0</v>
      </c>
      <c r="K10907" s="2">
        <v>0</v>
      </c>
      <c r="L10907" s="2">
        <v>0</v>
      </c>
      <c r="M10907" s="2">
        <v>0</v>
      </c>
      <c r="N10907" s="2">
        <v>0</v>
      </c>
      <c r="O10907" s="54">
        <v>0</v>
      </c>
    </row>
    <row r="10908" spans="1:15" ht="18" x14ac:dyDescent="0.35">
      <c r="A10908" t="s">
        <v>62</v>
      </c>
      <c r="B10908" t="s">
        <v>22</v>
      </c>
      <c r="C10908" t="s">
        <v>33</v>
      </c>
      <c r="E10908" s="2">
        <v>17</v>
      </c>
      <c r="F10908" s="2">
        <v>1</v>
      </c>
      <c r="G10908" s="2">
        <v>0</v>
      </c>
      <c r="H10908" s="2">
        <v>0</v>
      </c>
      <c r="I10908" s="2">
        <v>0</v>
      </c>
      <c r="J10908" s="2">
        <v>0</v>
      </c>
      <c r="K10908" s="2">
        <v>0</v>
      </c>
      <c r="L10908" s="2">
        <v>0</v>
      </c>
      <c r="M10908" s="2">
        <v>0</v>
      </c>
      <c r="N10908" s="2">
        <v>0</v>
      </c>
      <c r="O10908" s="54">
        <v>0</v>
      </c>
    </row>
    <row r="10909" spans="1:15" ht="18" x14ac:dyDescent="0.35">
      <c r="A10909" t="s">
        <v>62</v>
      </c>
      <c r="B10909" t="s">
        <v>22</v>
      </c>
      <c r="C10909" t="s">
        <v>33</v>
      </c>
      <c r="E10909" s="2">
        <v>17</v>
      </c>
      <c r="F10909" s="2">
        <v>1</v>
      </c>
      <c r="G10909" s="2">
        <v>0</v>
      </c>
      <c r="H10909" s="2">
        <v>0</v>
      </c>
      <c r="I10909" s="2">
        <v>0</v>
      </c>
      <c r="J10909" s="2">
        <v>0</v>
      </c>
      <c r="K10909" s="2">
        <v>0</v>
      </c>
      <c r="L10909" s="2">
        <v>0</v>
      </c>
      <c r="M10909" s="2">
        <v>0</v>
      </c>
      <c r="N10909" s="2">
        <v>0</v>
      </c>
      <c r="O10909" s="54">
        <v>0</v>
      </c>
    </row>
    <row r="10910" spans="1:15" ht="18" x14ac:dyDescent="0.35">
      <c r="A10910" t="s">
        <v>62</v>
      </c>
      <c r="B10910" t="s">
        <v>22</v>
      </c>
      <c r="C10910" t="s">
        <v>33</v>
      </c>
      <c r="E10910" s="2">
        <v>18</v>
      </c>
      <c r="F10910" s="2">
        <v>1</v>
      </c>
      <c r="G10910" s="2">
        <v>0</v>
      </c>
      <c r="H10910" s="2">
        <v>0</v>
      </c>
      <c r="I10910" s="2">
        <v>0</v>
      </c>
      <c r="J10910" s="2">
        <v>0</v>
      </c>
      <c r="K10910" s="2">
        <v>0</v>
      </c>
      <c r="L10910" s="2">
        <v>0</v>
      </c>
      <c r="M10910" s="2">
        <v>0</v>
      </c>
      <c r="N10910" s="2">
        <v>0</v>
      </c>
      <c r="O10910" s="54">
        <v>0</v>
      </c>
    </row>
    <row r="10911" spans="1:15" ht="18" x14ac:dyDescent="0.35">
      <c r="A10911" t="s">
        <v>62</v>
      </c>
      <c r="B10911" t="s">
        <v>22</v>
      </c>
      <c r="C10911" t="s">
        <v>33</v>
      </c>
      <c r="E10911" s="2">
        <v>18</v>
      </c>
      <c r="F10911" s="2">
        <v>1</v>
      </c>
      <c r="G10911" s="2">
        <v>0</v>
      </c>
      <c r="H10911" s="2">
        <v>0</v>
      </c>
      <c r="I10911" s="2">
        <v>0</v>
      </c>
      <c r="J10911" s="2">
        <v>0</v>
      </c>
      <c r="K10911" s="2">
        <v>0</v>
      </c>
      <c r="L10911" s="2">
        <v>0</v>
      </c>
      <c r="M10911" s="2">
        <v>0</v>
      </c>
      <c r="N10911" s="2">
        <v>0</v>
      </c>
      <c r="O10911" s="54">
        <v>0</v>
      </c>
    </row>
    <row r="10912" spans="1:15" ht="18" x14ac:dyDescent="0.35">
      <c r="A10912" t="s">
        <v>62</v>
      </c>
      <c r="B10912" t="s">
        <v>22</v>
      </c>
      <c r="C10912" t="s">
        <v>33</v>
      </c>
      <c r="E10912" s="2">
        <v>19</v>
      </c>
      <c r="F10912" s="2">
        <v>1</v>
      </c>
      <c r="G10912" s="2">
        <v>0</v>
      </c>
      <c r="H10912" s="2">
        <v>0</v>
      </c>
      <c r="I10912" s="2">
        <v>0</v>
      </c>
      <c r="J10912" s="2">
        <v>0</v>
      </c>
      <c r="K10912" s="2">
        <v>0</v>
      </c>
      <c r="L10912" s="2">
        <v>0</v>
      </c>
      <c r="M10912" s="2">
        <v>0</v>
      </c>
      <c r="N10912" s="2">
        <v>0</v>
      </c>
      <c r="O10912" s="54">
        <v>0</v>
      </c>
    </row>
    <row r="10913" spans="1:15" ht="18" x14ac:dyDescent="0.35">
      <c r="A10913" t="s">
        <v>62</v>
      </c>
      <c r="B10913" t="s">
        <v>22</v>
      </c>
      <c r="C10913" t="s">
        <v>33</v>
      </c>
      <c r="E10913" s="2">
        <v>19</v>
      </c>
      <c r="F10913" s="2">
        <v>1</v>
      </c>
      <c r="G10913" s="2">
        <v>0</v>
      </c>
      <c r="H10913" s="2">
        <v>0</v>
      </c>
      <c r="I10913" s="2">
        <v>0</v>
      </c>
      <c r="J10913" s="2">
        <v>0</v>
      </c>
      <c r="K10913" s="2">
        <v>0</v>
      </c>
      <c r="L10913" s="2">
        <v>0</v>
      </c>
      <c r="M10913" s="2">
        <v>0</v>
      </c>
      <c r="N10913" s="2">
        <v>0</v>
      </c>
      <c r="O10913" s="54">
        <v>0</v>
      </c>
    </row>
    <row r="10914" spans="1:15" ht="18" x14ac:dyDescent="0.35">
      <c r="A10914" t="s">
        <v>62</v>
      </c>
      <c r="B10914" t="s">
        <v>22</v>
      </c>
      <c r="C10914" t="s">
        <v>33</v>
      </c>
      <c r="E10914" s="2">
        <v>20</v>
      </c>
      <c r="F10914" s="2">
        <v>1</v>
      </c>
      <c r="G10914" s="2">
        <v>0</v>
      </c>
      <c r="H10914" s="2">
        <v>0</v>
      </c>
      <c r="I10914" s="2">
        <v>0</v>
      </c>
      <c r="J10914" s="2">
        <v>0</v>
      </c>
      <c r="K10914" s="2">
        <v>0</v>
      </c>
      <c r="L10914" s="2">
        <v>0</v>
      </c>
      <c r="M10914" s="2">
        <v>0</v>
      </c>
      <c r="N10914" s="2">
        <v>0</v>
      </c>
      <c r="O10914" s="54">
        <v>0</v>
      </c>
    </row>
    <row r="10915" spans="1:15" ht="18" x14ac:dyDescent="0.35">
      <c r="A10915" t="s">
        <v>62</v>
      </c>
      <c r="B10915" t="s">
        <v>22</v>
      </c>
      <c r="C10915" t="s">
        <v>33</v>
      </c>
      <c r="E10915" s="2">
        <v>20</v>
      </c>
      <c r="F10915" s="2">
        <v>1</v>
      </c>
      <c r="G10915" s="2">
        <v>0</v>
      </c>
      <c r="H10915" s="2">
        <v>0</v>
      </c>
      <c r="I10915" s="2">
        <v>0</v>
      </c>
      <c r="J10915" s="2">
        <v>0</v>
      </c>
      <c r="K10915" s="2">
        <v>0</v>
      </c>
      <c r="L10915" s="2">
        <v>0</v>
      </c>
      <c r="M10915" s="2">
        <v>0</v>
      </c>
      <c r="N10915" s="2">
        <v>0</v>
      </c>
      <c r="O10915" s="54">
        <v>0</v>
      </c>
    </row>
    <row r="10916" spans="1:15" ht="18" x14ac:dyDescent="0.35">
      <c r="A10916" t="s">
        <v>62</v>
      </c>
      <c r="B10916" t="s">
        <v>22</v>
      </c>
      <c r="C10916" t="s">
        <v>33</v>
      </c>
      <c r="E10916" s="2">
        <v>21</v>
      </c>
      <c r="F10916" s="2">
        <v>1</v>
      </c>
      <c r="G10916" s="2">
        <v>0</v>
      </c>
      <c r="H10916" s="2">
        <v>0</v>
      </c>
      <c r="I10916" s="2">
        <v>0</v>
      </c>
      <c r="J10916" s="2">
        <v>0</v>
      </c>
      <c r="K10916" s="2">
        <v>0</v>
      </c>
      <c r="L10916" s="2">
        <v>0</v>
      </c>
      <c r="M10916" s="2">
        <v>0</v>
      </c>
      <c r="N10916" s="2">
        <v>0</v>
      </c>
      <c r="O10916" s="54">
        <v>0</v>
      </c>
    </row>
    <row r="10917" spans="1:15" ht="18" x14ac:dyDescent="0.35">
      <c r="A10917" t="s">
        <v>62</v>
      </c>
      <c r="B10917" t="s">
        <v>22</v>
      </c>
      <c r="C10917" t="s">
        <v>33</v>
      </c>
      <c r="E10917" s="2">
        <v>21</v>
      </c>
      <c r="F10917" s="2">
        <v>1</v>
      </c>
      <c r="G10917" s="2">
        <v>0</v>
      </c>
      <c r="H10917" s="2">
        <v>0</v>
      </c>
      <c r="I10917" s="2">
        <v>0</v>
      </c>
      <c r="J10917" s="2">
        <v>0</v>
      </c>
      <c r="K10917" s="2">
        <v>0</v>
      </c>
      <c r="L10917" s="2">
        <v>0</v>
      </c>
      <c r="M10917" s="2">
        <v>0</v>
      </c>
      <c r="N10917" s="2">
        <v>0</v>
      </c>
      <c r="O10917" s="54">
        <v>0</v>
      </c>
    </row>
    <row r="10918" spans="1:15" ht="18" x14ac:dyDescent="0.35">
      <c r="A10918" t="s">
        <v>62</v>
      </c>
      <c r="B10918" t="s">
        <v>22</v>
      </c>
      <c r="C10918" t="s">
        <v>33</v>
      </c>
      <c r="E10918" s="2">
        <v>22</v>
      </c>
      <c r="F10918" s="2">
        <v>1</v>
      </c>
      <c r="G10918" s="2">
        <v>0</v>
      </c>
      <c r="H10918" s="2">
        <v>0</v>
      </c>
      <c r="I10918" s="2">
        <v>0</v>
      </c>
      <c r="J10918" s="2">
        <v>0</v>
      </c>
      <c r="K10918" s="2">
        <v>0</v>
      </c>
      <c r="L10918" s="2">
        <v>0</v>
      </c>
      <c r="M10918" s="2">
        <v>0</v>
      </c>
      <c r="N10918" s="2">
        <v>0</v>
      </c>
      <c r="O10918" s="54">
        <v>0</v>
      </c>
    </row>
    <row r="10919" spans="1:15" ht="18" x14ac:dyDescent="0.35">
      <c r="A10919" t="s">
        <v>62</v>
      </c>
      <c r="B10919" t="s">
        <v>22</v>
      </c>
      <c r="C10919" t="s">
        <v>33</v>
      </c>
      <c r="E10919" s="2">
        <v>22</v>
      </c>
      <c r="F10919" s="2">
        <v>1</v>
      </c>
      <c r="G10919" s="2">
        <v>0</v>
      </c>
      <c r="H10919" s="2">
        <v>0</v>
      </c>
      <c r="I10919" s="2">
        <v>0</v>
      </c>
      <c r="J10919" s="2">
        <v>0</v>
      </c>
      <c r="K10919" s="2">
        <v>0</v>
      </c>
      <c r="L10919" s="2">
        <v>0</v>
      </c>
      <c r="M10919" s="2">
        <v>0</v>
      </c>
      <c r="N10919" s="2">
        <v>0</v>
      </c>
      <c r="O10919" s="54">
        <v>0</v>
      </c>
    </row>
    <row r="10920" spans="1:15" ht="18" x14ac:dyDescent="0.35">
      <c r="A10920" t="s">
        <v>62</v>
      </c>
      <c r="B10920" t="s">
        <v>22</v>
      </c>
      <c r="C10920" t="s">
        <v>33</v>
      </c>
      <c r="E10920" s="2">
        <v>23</v>
      </c>
      <c r="F10920" s="2">
        <v>1</v>
      </c>
      <c r="G10920" s="2">
        <v>0</v>
      </c>
      <c r="H10920" s="2">
        <v>0</v>
      </c>
      <c r="I10920" s="2">
        <v>0</v>
      </c>
      <c r="J10920" s="2">
        <v>0</v>
      </c>
      <c r="K10920" s="2">
        <v>0</v>
      </c>
      <c r="L10920" s="2">
        <v>0</v>
      </c>
      <c r="M10920" s="2">
        <v>0</v>
      </c>
      <c r="N10920" s="2">
        <v>0</v>
      </c>
      <c r="O10920" s="54">
        <v>0</v>
      </c>
    </row>
    <row r="10921" spans="1:15" ht="18" x14ac:dyDescent="0.35">
      <c r="A10921" t="s">
        <v>62</v>
      </c>
      <c r="B10921" t="s">
        <v>22</v>
      </c>
      <c r="C10921" t="s">
        <v>33</v>
      </c>
      <c r="E10921" s="2">
        <v>23</v>
      </c>
      <c r="F10921" s="2">
        <v>1</v>
      </c>
      <c r="G10921" s="2">
        <v>0</v>
      </c>
      <c r="H10921" s="2">
        <v>0</v>
      </c>
      <c r="I10921" s="2">
        <v>0</v>
      </c>
      <c r="J10921" s="2">
        <v>0</v>
      </c>
      <c r="K10921" s="2">
        <v>0</v>
      </c>
      <c r="L10921" s="2">
        <v>0</v>
      </c>
      <c r="M10921" s="2">
        <v>0</v>
      </c>
      <c r="N10921" s="2">
        <v>0</v>
      </c>
      <c r="O10921" s="54">
        <v>0</v>
      </c>
    </row>
    <row r="10922" spans="1:15" ht="18" x14ac:dyDescent="0.35">
      <c r="A10922" t="s">
        <v>62</v>
      </c>
      <c r="B10922" t="s">
        <v>22</v>
      </c>
      <c r="C10922" t="s">
        <v>33</v>
      </c>
      <c r="E10922" s="2">
        <v>24</v>
      </c>
      <c r="F10922" s="2">
        <v>1</v>
      </c>
      <c r="G10922" s="2">
        <v>0</v>
      </c>
      <c r="H10922" s="2">
        <v>0</v>
      </c>
      <c r="I10922" s="2">
        <v>0</v>
      </c>
      <c r="J10922" s="2">
        <v>0</v>
      </c>
      <c r="K10922" s="2">
        <v>0</v>
      </c>
      <c r="L10922" s="2">
        <v>0</v>
      </c>
      <c r="M10922" s="2">
        <v>0</v>
      </c>
      <c r="N10922" s="2">
        <v>0</v>
      </c>
      <c r="O10922" s="54">
        <v>0</v>
      </c>
    </row>
    <row r="10923" spans="1:15" ht="18" x14ac:dyDescent="0.35">
      <c r="A10923" t="s">
        <v>62</v>
      </c>
      <c r="B10923" t="s">
        <v>22</v>
      </c>
      <c r="C10923" t="s">
        <v>33</v>
      </c>
      <c r="E10923" s="2">
        <v>24</v>
      </c>
      <c r="F10923" s="2">
        <v>1</v>
      </c>
      <c r="G10923" s="2">
        <v>0</v>
      </c>
      <c r="H10923" s="2">
        <v>0</v>
      </c>
      <c r="I10923" s="2">
        <v>0</v>
      </c>
      <c r="J10923" s="2">
        <v>0</v>
      </c>
      <c r="K10923" s="2">
        <v>0</v>
      </c>
      <c r="L10923" s="2">
        <v>0</v>
      </c>
      <c r="M10923" s="2">
        <v>0</v>
      </c>
      <c r="N10923" s="2">
        <v>0</v>
      </c>
      <c r="O10923" s="54">
        <v>0</v>
      </c>
    </row>
    <row r="10924" spans="1:15" ht="18" x14ac:dyDescent="0.35">
      <c r="A10924" t="s">
        <v>62</v>
      </c>
      <c r="B10924" t="s">
        <v>22</v>
      </c>
      <c r="C10924" t="s">
        <v>33</v>
      </c>
      <c r="E10924" s="2">
        <v>25</v>
      </c>
      <c r="F10924" s="2">
        <v>1</v>
      </c>
      <c r="G10924" s="2">
        <v>0</v>
      </c>
      <c r="H10924" s="2">
        <v>0</v>
      </c>
      <c r="I10924" s="2">
        <v>0</v>
      </c>
      <c r="J10924" s="2">
        <v>0</v>
      </c>
      <c r="K10924" s="2">
        <v>0</v>
      </c>
      <c r="L10924" s="2">
        <v>0</v>
      </c>
      <c r="M10924" s="2">
        <v>0</v>
      </c>
      <c r="N10924" s="2">
        <v>0</v>
      </c>
      <c r="O10924" s="54">
        <v>0</v>
      </c>
    </row>
    <row r="10925" spans="1:15" ht="18" x14ac:dyDescent="0.35">
      <c r="A10925" t="s">
        <v>62</v>
      </c>
      <c r="B10925" t="s">
        <v>22</v>
      </c>
      <c r="C10925" t="s">
        <v>33</v>
      </c>
      <c r="E10925" s="2">
        <v>25</v>
      </c>
      <c r="F10925" s="2">
        <v>1</v>
      </c>
      <c r="G10925" s="2">
        <v>0</v>
      </c>
      <c r="H10925" s="2">
        <v>0</v>
      </c>
      <c r="I10925" s="2">
        <v>0</v>
      </c>
      <c r="J10925" s="2">
        <v>0</v>
      </c>
      <c r="K10925" s="2">
        <v>0</v>
      </c>
      <c r="L10925" s="2">
        <v>0</v>
      </c>
      <c r="M10925" s="2">
        <v>0</v>
      </c>
      <c r="N10925" s="2">
        <v>0</v>
      </c>
      <c r="O10925" s="54">
        <v>0</v>
      </c>
    </row>
    <row r="10926" spans="1:15" ht="18" x14ac:dyDescent="0.35">
      <c r="A10926" t="s">
        <v>62</v>
      </c>
      <c r="B10926" t="s">
        <v>22</v>
      </c>
      <c r="C10926" t="s">
        <v>33</v>
      </c>
      <c r="E10926" s="2">
        <v>26</v>
      </c>
      <c r="F10926" s="2">
        <v>1</v>
      </c>
      <c r="G10926" s="2">
        <v>0</v>
      </c>
      <c r="H10926" s="2">
        <v>0</v>
      </c>
      <c r="I10926" s="2">
        <v>0</v>
      </c>
      <c r="J10926" s="2">
        <v>0</v>
      </c>
      <c r="K10926" s="2">
        <v>0</v>
      </c>
      <c r="L10926" s="2">
        <v>0</v>
      </c>
      <c r="M10926" s="2">
        <v>0</v>
      </c>
      <c r="N10926" s="2">
        <v>0</v>
      </c>
      <c r="O10926" s="54">
        <v>0</v>
      </c>
    </row>
    <row r="10927" spans="1:15" ht="18" x14ac:dyDescent="0.35">
      <c r="A10927" t="s">
        <v>62</v>
      </c>
      <c r="B10927" t="s">
        <v>22</v>
      </c>
      <c r="C10927" t="s">
        <v>33</v>
      </c>
      <c r="E10927" s="2">
        <v>26</v>
      </c>
      <c r="F10927" s="2">
        <v>1</v>
      </c>
      <c r="G10927" s="2">
        <v>0</v>
      </c>
      <c r="H10927" s="2">
        <v>0</v>
      </c>
      <c r="I10927" s="2">
        <v>0</v>
      </c>
      <c r="J10927" s="2">
        <v>0</v>
      </c>
      <c r="K10927" s="2">
        <v>0</v>
      </c>
      <c r="L10927" s="2">
        <v>0</v>
      </c>
      <c r="M10927" s="2">
        <v>0</v>
      </c>
      <c r="N10927" s="2">
        <v>0</v>
      </c>
      <c r="O10927" s="54">
        <v>0</v>
      </c>
    </row>
    <row r="10928" spans="1:15" ht="18" x14ac:dyDescent="0.35">
      <c r="A10928" t="s">
        <v>62</v>
      </c>
      <c r="B10928" t="s">
        <v>22</v>
      </c>
      <c r="C10928" t="s">
        <v>33</v>
      </c>
      <c r="E10928" s="2">
        <v>27</v>
      </c>
      <c r="F10928" s="2">
        <v>1</v>
      </c>
      <c r="G10928" s="2">
        <v>0</v>
      </c>
      <c r="H10928" s="2">
        <v>0</v>
      </c>
      <c r="I10928" s="2">
        <v>0</v>
      </c>
      <c r="J10928" s="2">
        <v>0</v>
      </c>
      <c r="K10928" s="2">
        <v>0</v>
      </c>
      <c r="L10928" s="2">
        <v>0</v>
      </c>
      <c r="M10928" s="2">
        <v>0</v>
      </c>
      <c r="N10928" s="2">
        <v>0</v>
      </c>
      <c r="O10928" s="54">
        <v>0</v>
      </c>
    </row>
    <row r="10929" spans="1:15" ht="18" x14ac:dyDescent="0.35">
      <c r="A10929" t="s">
        <v>62</v>
      </c>
      <c r="B10929" t="s">
        <v>22</v>
      </c>
      <c r="C10929" t="s">
        <v>33</v>
      </c>
      <c r="E10929" s="2">
        <v>28</v>
      </c>
      <c r="F10929" s="2">
        <v>1</v>
      </c>
      <c r="G10929" s="2">
        <v>0</v>
      </c>
      <c r="H10929" s="2">
        <v>0</v>
      </c>
      <c r="I10929" s="2">
        <v>0</v>
      </c>
      <c r="J10929" s="2">
        <v>0</v>
      </c>
      <c r="K10929" s="2">
        <v>0</v>
      </c>
      <c r="L10929" s="2">
        <v>0</v>
      </c>
      <c r="M10929" s="2">
        <v>0</v>
      </c>
      <c r="N10929" s="2">
        <v>0</v>
      </c>
      <c r="O10929" s="54">
        <v>0</v>
      </c>
    </row>
    <row r="10930" spans="1:15" ht="18" x14ac:dyDescent="0.35">
      <c r="A10930" t="s">
        <v>62</v>
      </c>
      <c r="B10930" t="s">
        <v>22</v>
      </c>
      <c r="C10930" t="s">
        <v>33</v>
      </c>
      <c r="E10930" s="2">
        <v>28</v>
      </c>
      <c r="F10930" s="2">
        <v>1</v>
      </c>
      <c r="G10930" s="2">
        <v>0</v>
      </c>
      <c r="H10930" s="2">
        <v>0</v>
      </c>
      <c r="I10930" s="2">
        <v>0</v>
      </c>
      <c r="J10930" s="2">
        <v>0</v>
      </c>
      <c r="K10930" s="2">
        <v>0</v>
      </c>
      <c r="L10930" s="2">
        <v>0</v>
      </c>
      <c r="M10930" s="2">
        <v>0</v>
      </c>
      <c r="N10930" s="2">
        <v>0</v>
      </c>
      <c r="O10930" s="54">
        <v>0</v>
      </c>
    </row>
    <row r="10931" spans="1:15" ht="18" x14ac:dyDescent="0.35">
      <c r="A10931" t="s">
        <v>62</v>
      </c>
      <c r="B10931" t="s">
        <v>22</v>
      </c>
      <c r="C10931" t="s">
        <v>33</v>
      </c>
      <c r="E10931" s="2">
        <v>29</v>
      </c>
      <c r="F10931" s="2">
        <v>1</v>
      </c>
      <c r="G10931" s="2">
        <v>0</v>
      </c>
      <c r="H10931" s="2">
        <v>0</v>
      </c>
      <c r="I10931" s="2">
        <v>0</v>
      </c>
      <c r="J10931" s="2">
        <v>0</v>
      </c>
      <c r="K10931" s="2">
        <v>0</v>
      </c>
      <c r="L10931" s="2">
        <v>0</v>
      </c>
      <c r="M10931" s="2">
        <v>0</v>
      </c>
      <c r="N10931" s="2">
        <v>0</v>
      </c>
      <c r="O10931" s="54">
        <v>0</v>
      </c>
    </row>
    <row r="10932" spans="1:15" ht="18" x14ac:dyDescent="0.35">
      <c r="A10932" t="s">
        <v>62</v>
      </c>
      <c r="B10932" t="s">
        <v>22</v>
      </c>
      <c r="C10932" t="s">
        <v>33</v>
      </c>
      <c r="E10932" s="2">
        <v>30</v>
      </c>
      <c r="F10932" s="2">
        <v>1</v>
      </c>
      <c r="G10932" s="2">
        <v>0</v>
      </c>
      <c r="H10932" s="2">
        <v>0</v>
      </c>
      <c r="I10932" s="2">
        <v>0</v>
      </c>
      <c r="J10932" s="2">
        <v>0</v>
      </c>
      <c r="K10932" s="2">
        <v>0</v>
      </c>
      <c r="L10932" s="2">
        <v>0</v>
      </c>
      <c r="M10932" s="2">
        <v>0</v>
      </c>
      <c r="N10932" s="2">
        <v>0</v>
      </c>
      <c r="O10932" s="54">
        <v>0</v>
      </c>
    </row>
    <row r="10933" spans="1:15" ht="18" x14ac:dyDescent="0.35">
      <c r="A10933" t="s">
        <v>62</v>
      </c>
      <c r="B10933" t="s">
        <v>22</v>
      </c>
      <c r="C10933" t="s">
        <v>51</v>
      </c>
      <c r="E10933" s="2">
        <v>1</v>
      </c>
      <c r="F10933" s="2">
        <v>1</v>
      </c>
      <c r="G10933" s="2">
        <v>0</v>
      </c>
      <c r="H10933" s="2">
        <v>0</v>
      </c>
      <c r="I10933" s="2">
        <v>0</v>
      </c>
      <c r="J10933" s="2">
        <v>0</v>
      </c>
      <c r="K10933" s="2">
        <v>0</v>
      </c>
      <c r="L10933" s="2">
        <v>0</v>
      </c>
      <c r="M10933" s="2">
        <v>0</v>
      </c>
      <c r="N10933" s="2">
        <v>0</v>
      </c>
      <c r="O10933" s="54">
        <v>0</v>
      </c>
    </row>
    <row r="10934" spans="1:15" ht="18" x14ac:dyDescent="0.35">
      <c r="A10934" t="s">
        <v>62</v>
      </c>
      <c r="B10934" t="s">
        <v>22</v>
      </c>
      <c r="C10934" t="s">
        <v>51</v>
      </c>
      <c r="E10934" s="2">
        <v>2</v>
      </c>
      <c r="F10934" s="2">
        <v>1</v>
      </c>
      <c r="G10934" s="2">
        <v>0</v>
      </c>
      <c r="H10934" s="2">
        <v>0</v>
      </c>
      <c r="I10934" s="2">
        <v>0</v>
      </c>
      <c r="J10934" s="2">
        <v>0</v>
      </c>
      <c r="K10934" s="2">
        <v>0</v>
      </c>
      <c r="L10934" s="2">
        <v>0</v>
      </c>
      <c r="M10934" s="2">
        <v>0</v>
      </c>
      <c r="N10934" s="2">
        <v>0</v>
      </c>
      <c r="O10934" s="54">
        <v>0</v>
      </c>
    </row>
    <row r="10935" spans="1:15" ht="18" x14ac:dyDescent="0.35">
      <c r="A10935" t="s">
        <v>62</v>
      </c>
      <c r="B10935" t="s">
        <v>22</v>
      </c>
      <c r="C10935" t="s">
        <v>51</v>
      </c>
      <c r="E10935">
        <v>3</v>
      </c>
      <c r="F10935">
        <v>1</v>
      </c>
      <c r="G10935">
        <v>3.1190000000000002</v>
      </c>
      <c r="H10935">
        <v>64.002103469999994</v>
      </c>
      <c r="I10935">
        <v>26</v>
      </c>
      <c r="J10935">
        <v>148</v>
      </c>
      <c r="K10935">
        <v>48.328000000000003</v>
      </c>
      <c r="L10935">
        <v>21.282</v>
      </c>
      <c r="M10935">
        <v>3.831</v>
      </c>
      <c r="N10935">
        <v>167.703</v>
      </c>
      <c r="O10935" s="54">
        <f t="shared" ref="O10935" si="163">M10935/L10935</f>
        <v>0.18001127713560755</v>
      </c>
    </row>
    <row r="10936" spans="1:15" ht="18" x14ac:dyDescent="0.35">
      <c r="A10936" t="s">
        <v>62</v>
      </c>
      <c r="B10936" t="s">
        <v>22</v>
      </c>
      <c r="C10936" t="s">
        <v>51</v>
      </c>
      <c r="E10936" s="2">
        <v>4</v>
      </c>
      <c r="F10936" s="2">
        <v>1</v>
      </c>
      <c r="G10936" s="2">
        <v>0</v>
      </c>
      <c r="H10936" s="2">
        <v>0</v>
      </c>
      <c r="I10936" s="2">
        <v>0</v>
      </c>
      <c r="J10936" s="2">
        <v>0</v>
      </c>
      <c r="K10936" s="2">
        <v>0</v>
      </c>
      <c r="L10936" s="2">
        <v>0</v>
      </c>
      <c r="M10936" s="2">
        <v>0</v>
      </c>
      <c r="N10936" s="2">
        <v>0</v>
      </c>
      <c r="O10936" s="54">
        <v>0</v>
      </c>
    </row>
    <row r="10937" spans="1:15" ht="18" x14ac:dyDescent="0.35">
      <c r="A10937" t="s">
        <v>62</v>
      </c>
      <c r="B10937" t="s">
        <v>22</v>
      </c>
      <c r="C10937" t="s">
        <v>51</v>
      </c>
      <c r="E10937" s="2">
        <v>4</v>
      </c>
      <c r="F10937" s="2">
        <v>1</v>
      </c>
      <c r="G10937" s="2">
        <v>0</v>
      </c>
      <c r="H10937" s="2">
        <v>0</v>
      </c>
      <c r="I10937" s="2">
        <v>0</v>
      </c>
      <c r="J10937" s="2">
        <v>0</v>
      </c>
      <c r="K10937" s="2">
        <v>0</v>
      </c>
      <c r="L10937" s="2">
        <v>0</v>
      </c>
      <c r="M10937" s="2">
        <v>0</v>
      </c>
      <c r="N10937" s="2">
        <v>0</v>
      </c>
      <c r="O10937" s="54">
        <v>0</v>
      </c>
    </row>
    <row r="10938" spans="1:15" ht="18" x14ac:dyDescent="0.35">
      <c r="A10938" t="s">
        <v>62</v>
      </c>
      <c r="B10938" t="s">
        <v>22</v>
      </c>
      <c r="C10938" t="s">
        <v>51</v>
      </c>
      <c r="E10938" s="2">
        <v>5</v>
      </c>
      <c r="F10938" s="2">
        <v>1</v>
      </c>
      <c r="G10938" s="2">
        <v>0</v>
      </c>
      <c r="H10938" s="2">
        <v>0</v>
      </c>
      <c r="I10938" s="2">
        <v>0</v>
      </c>
      <c r="J10938" s="2">
        <v>0</v>
      </c>
      <c r="K10938" s="2">
        <v>0</v>
      </c>
      <c r="L10938" s="2">
        <v>0</v>
      </c>
      <c r="M10938" s="2">
        <v>0</v>
      </c>
      <c r="N10938" s="2">
        <v>0</v>
      </c>
      <c r="O10938" s="54">
        <v>0</v>
      </c>
    </row>
    <row r="10939" spans="1:15" ht="18" x14ac:dyDescent="0.35">
      <c r="A10939" t="s">
        <v>62</v>
      </c>
      <c r="B10939" t="s">
        <v>22</v>
      </c>
      <c r="C10939" t="s">
        <v>51</v>
      </c>
      <c r="E10939" s="2">
        <v>5</v>
      </c>
      <c r="F10939" s="2">
        <v>1</v>
      </c>
      <c r="G10939" s="2">
        <v>0</v>
      </c>
      <c r="H10939" s="2">
        <v>0</v>
      </c>
      <c r="I10939" s="2">
        <v>0</v>
      </c>
      <c r="J10939" s="2">
        <v>0</v>
      </c>
      <c r="K10939" s="2">
        <v>0</v>
      </c>
      <c r="L10939" s="2">
        <v>0</v>
      </c>
      <c r="M10939" s="2">
        <v>0</v>
      </c>
      <c r="N10939" s="2">
        <v>0</v>
      </c>
      <c r="O10939" s="54">
        <v>0</v>
      </c>
    </row>
    <row r="10940" spans="1:15" ht="18" x14ac:dyDescent="0.35">
      <c r="A10940" t="s">
        <v>62</v>
      </c>
      <c r="B10940" t="s">
        <v>22</v>
      </c>
      <c r="C10940" t="s">
        <v>51</v>
      </c>
      <c r="E10940" s="2">
        <v>6</v>
      </c>
      <c r="F10940" s="2">
        <v>1</v>
      </c>
      <c r="G10940" s="2">
        <v>0</v>
      </c>
      <c r="H10940" s="2">
        <v>0</v>
      </c>
      <c r="I10940" s="2">
        <v>0</v>
      </c>
      <c r="J10940" s="2">
        <v>0</v>
      </c>
      <c r="K10940" s="2">
        <v>0</v>
      </c>
      <c r="L10940" s="2">
        <v>0</v>
      </c>
      <c r="M10940" s="2">
        <v>0</v>
      </c>
      <c r="N10940" s="2">
        <v>0</v>
      </c>
      <c r="O10940" s="54">
        <v>0</v>
      </c>
    </row>
    <row r="10941" spans="1:15" ht="18" x14ac:dyDescent="0.35">
      <c r="A10941" t="s">
        <v>62</v>
      </c>
      <c r="B10941" t="s">
        <v>22</v>
      </c>
      <c r="C10941" t="s">
        <v>51</v>
      </c>
      <c r="E10941" s="2">
        <v>6</v>
      </c>
      <c r="F10941" s="2">
        <v>1</v>
      </c>
      <c r="G10941" s="2">
        <v>0</v>
      </c>
      <c r="H10941" s="2">
        <v>0</v>
      </c>
      <c r="I10941" s="2">
        <v>0</v>
      </c>
      <c r="J10941" s="2">
        <v>0</v>
      </c>
      <c r="K10941" s="2">
        <v>0</v>
      </c>
      <c r="L10941" s="2">
        <v>0</v>
      </c>
      <c r="M10941" s="2">
        <v>0</v>
      </c>
      <c r="N10941" s="2">
        <v>0</v>
      </c>
      <c r="O10941" s="54">
        <v>0</v>
      </c>
    </row>
    <row r="10942" spans="1:15" ht="18" x14ac:dyDescent="0.35">
      <c r="A10942" t="s">
        <v>62</v>
      </c>
      <c r="B10942" t="s">
        <v>22</v>
      </c>
      <c r="C10942" t="s">
        <v>51</v>
      </c>
      <c r="E10942" s="2">
        <v>7</v>
      </c>
      <c r="F10942" s="2">
        <v>1</v>
      </c>
      <c r="G10942" s="2">
        <v>0</v>
      </c>
      <c r="H10942" s="2">
        <v>0</v>
      </c>
      <c r="I10942" s="2">
        <v>0</v>
      </c>
      <c r="J10942" s="2">
        <v>0</v>
      </c>
      <c r="K10942" s="2">
        <v>0</v>
      </c>
      <c r="L10942" s="2">
        <v>0</v>
      </c>
      <c r="M10942" s="2">
        <v>0</v>
      </c>
      <c r="N10942" s="2">
        <v>0</v>
      </c>
      <c r="O10942" s="54">
        <v>0</v>
      </c>
    </row>
    <row r="10943" spans="1:15" ht="18" x14ac:dyDescent="0.35">
      <c r="A10943" t="s">
        <v>62</v>
      </c>
      <c r="B10943" t="s">
        <v>22</v>
      </c>
      <c r="C10943" t="s">
        <v>51</v>
      </c>
      <c r="E10943" s="2">
        <v>7</v>
      </c>
      <c r="F10943" s="2">
        <v>1</v>
      </c>
      <c r="G10943" s="2">
        <v>0</v>
      </c>
      <c r="H10943" s="2">
        <v>0</v>
      </c>
      <c r="I10943" s="2">
        <v>0</v>
      </c>
      <c r="J10943" s="2">
        <v>0</v>
      </c>
      <c r="K10943" s="2">
        <v>0</v>
      </c>
      <c r="L10943" s="2">
        <v>0</v>
      </c>
      <c r="M10943" s="2">
        <v>0</v>
      </c>
      <c r="N10943" s="2">
        <v>0</v>
      </c>
      <c r="O10943" s="54">
        <v>0</v>
      </c>
    </row>
    <row r="10944" spans="1:15" ht="18" x14ac:dyDescent="0.35">
      <c r="A10944" t="s">
        <v>62</v>
      </c>
      <c r="B10944" t="s">
        <v>22</v>
      </c>
      <c r="C10944" t="s">
        <v>51</v>
      </c>
      <c r="E10944" s="2">
        <v>8</v>
      </c>
      <c r="F10944" s="2">
        <v>1</v>
      </c>
      <c r="G10944" s="2">
        <v>0</v>
      </c>
      <c r="H10944" s="2">
        <v>0</v>
      </c>
      <c r="I10944" s="2">
        <v>0</v>
      </c>
      <c r="J10944" s="2">
        <v>0</v>
      </c>
      <c r="K10944" s="2">
        <v>0</v>
      </c>
      <c r="L10944" s="2">
        <v>0</v>
      </c>
      <c r="M10944" s="2">
        <v>0</v>
      </c>
      <c r="N10944" s="2">
        <v>0</v>
      </c>
      <c r="O10944" s="54">
        <v>0</v>
      </c>
    </row>
    <row r="10945" spans="1:15" ht="18" x14ac:dyDescent="0.35">
      <c r="A10945" t="s">
        <v>62</v>
      </c>
      <c r="B10945" t="s">
        <v>22</v>
      </c>
      <c r="C10945" t="s">
        <v>51</v>
      </c>
      <c r="E10945" s="2">
        <v>8</v>
      </c>
      <c r="F10945" s="2">
        <v>1</v>
      </c>
      <c r="G10945" s="2">
        <v>0</v>
      </c>
      <c r="H10945" s="2">
        <v>0</v>
      </c>
      <c r="I10945" s="2">
        <v>0</v>
      </c>
      <c r="J10945" s="2">
        <v>0</v>
      </c>
      <c r="K10945" s="2">
        <v>0</v>
      </c>
      <c r="L10945" s="2">
        <v>0</v>
      </c>
      <c r="M10945" s="2">
        <v>0</v>
      </c>
      <c r="N10945" s="2">
        <v>0</v>
      </c>
      <c r="O10945" s="54">
        <v>0</v>
      </c>
    </row>
    <row r="10946" spans="1:15" ht="18" x14ac:dyDescent="0.35">
      <c r="A10946" t="s">
        <v>62</v>
      </c>
      <c r="B10946" t="s">
        <v>22</v>
      </c>
      <c r="C10946" t="s">
        <v>51</v>
      </c>
      <c r="E10946" s="2">
        <v>9</v>
      </c>
      <c r="F10946" s="2">
        <v>1</v>
      </c>
      <c r="G10946" s="2">
        <v>0</v>
      </c>
      <c r="H10946" s="2">
        <v>0</v>
      </c>
      <c r="I10946" s="2">
        <v>0</v>
      </c>
      <c r="J10946" s="2">
        <v>0</v>
      </c>
      <c r="K10946" s="2">
        <v>0</v>
      </c>
      <c r="L10946" s="2">
        <v>0</v>
      </c>
      <c r="M10946" s="2">
        <v>0</v>
      </c>
      <c r="N10946" s="2">
        <v>0</v>
      </c>
      <c r="O10946" s="54">
        <v>0</v>
      </c>
    </row>
    <row r="10947" spans="1:15" ht="18" x14ac:dyDescent="0.35">
      <c r="A10947" t="s">
        <v>62</v>
      </c>
      <c r="B10947" t="s">
        <v>22</v>
      </c>
      <c r="C10947" t="s">
        <v>51</v>
      </c>
      <c r="E10947" s="2">
        <v>9</v>
      </c>
      <c r="F10947" s="2">
        <v>1</v>
      </c>
      <c r="G10947" s="2">
        <v>0</v>
      </c>
      <c r="H10947" s="2">
        <v>0</v>
      </c>
      <c r="I10947" s="2">
        <v>0</v>
      </c>
      <c r="J10947" s="2">
        <v>0</v>
      </c>
      <c r="K10947" s="2">
        <v>0</v>
      </c>
      <c r="L10947" s="2">
        <v>0</v>
      </c>
      <c r="M10947" s="2">
        <v>0</v>
      </c>
      <c r="N10947" s="2">
        <v>0</v>
      </c>
      <c r="O10947" s="54">
        <v>0</v>
      </c>
    </row>
    <row r="10948" spans="1:15" ht="18" x14ac:dyDescent="0.35">
      <c r="A10948" t="s">
        <v>62</v>
      </c>
      <c r="B10948" t="s">
        <v>22</v>
      </c>
      <c r="C10948" t="s">
        <v>51</v>
      </c>
      <c r="E10948" s="2">
        <v>10</v>
      </c>
      <c r="F10948" s="2">
        <v>1</v>
      </c>
      <c r="G10948" s="2">
        <v>0</v>
      </c>
      <c r="H10948" s="2">
        <v>0</v>
      </c>
      <c r="I10948" s="2">
        <v>0</v>
      </c>
      <c r="J10948" s="2">
        <v>0</v>
      </c>
      <c r="K10948" s="2">
        <v>0</v>
      </c>
      <c r="L10948" s="2">
        <v>0</v>
      </c>
      <c r="M10948" s="2">
        <v>0</v>
      </c>
      <c r="N10948" s="2">
        <v>0</v>
      </c>
      <c r="O10948" s="54">
        <v>0</v>
      </c>
    </row>
    <row r="10949" spans="1:15" ht="18" x14ac:dyDescent="0.35">
      <c r="A10949" t="s">
        <v>62</v>
      </c>
      <c r="B10949" t="s">
        <v>22</v>
      </c>
      <c r="C10949" t="s">
        <v>51</v>
      </c>
      <c r="E10949" s="2">
        <v>10</v>
      </c>
      <c r="F10949" s="2">
        <v>1</v>
      </c>
      <c r="G10949" s="2">
        <v>0</v>
      </c>
      <c r="H10949" s="2">
        <v>0</v>
      </c>
      <c r="I10949" s="2">
        <v>0</v>
      </c>
      <c r="J10949" s="2">
        <v>0</v>
      </c>
      <c r="K10949" s="2">
        <v>0</v>
      </c>
      <c r="L10949" s="2">
        <v>0</v>
      </c>
      <c r="M10949" s="2">
        <v>0</v>
      </c>
      <c r="N10949" s="2">
        <v>0</v>
      </c>
      <c r="O10949" s="54">
        <v>0</v>
      </c>
    </row>
    <row r="10950" spans="1:15" ht="18" x14ac:dyDescent="0.35">
      <c r="A10950" t="s">
        <v>62</v>
      </c>
      <c r="B10950" t="s">
        <v>22</v>
      </c>
      <c r="C10950" t="s">
        <v>51</v>
      </c>
      <c r="E10950" s="2">
        <v>11</v>
      </c>
      <c r="F10950" s="2">
        <v>1</v>
      </c>
      <c r="G10950" s="2">
        <v>0</v>
      </c>
      <c r="H10950" s="2">
        <v>0</v>
      </c>
      <c r="I10950" s="2">
        <v>0</v>
      </c>
      <c r="J10950" s="2">
        <v>0</v>
      </c>
      <c r="K10950" s="2">
        <v>0</v>
      </c>
      <c r="L10950" s="2">
        <v>0</v>
      </c>
      <c r="M10950" s="2">
        <v>0</v>
      </c>
      <c r="N10950" s="2">
        <v>0</v>
      </c>
      <c r="O10950" s="54">
        <v>0</v>
      </c>
    </row>
    <row r="10951" spans="1:15" ht="18" x14ac:dyDescent="0.35">
      <c r="A10951" t="s">
        <v>62</v>
      </c>
      <c r="B10951" t="s">
        <v>22</v>
      </c>
      <c r="C10951" t="s">
        <v>51</v>
      </c>
      <c r="E10951" s="2">
        <v>11</v>
      </c>
      <c r="F10951" s="2">
        <v>1</v>
      </c>
      <c r="G10951" s="2">
        <v>0</v>
      </c>
      <c r="H10951" s="2">
        <v>0</v>
      </c>
      <c r="I10951" s="2">
        <v>0</v>
      </c>
      <c r="J10951" s="2">
        <v>0</v>
      </c>
      <c r="K10951" s="2">
        <v>0</v>
      </c>
      <c r="L10951" s="2">
        <v>0</v>
      </c>
      <c r="M10951" s="2">
        <v>0</v>
      </c>
      <c r="N10951" s="2">
        <v>0</v>
      </c>
      <c r="O10951" s="54">
        <v>0</v>
      </c>
    </row>
    <row r="10952" spans="1:15" ht="18" x14ac:dyDescent="0.35">
      <c r="A10952" t="s">
        <v>62</v>
      </c>
      <c r="B10952" t="s">
        <v>22</v>
      </c>
      <c r="C10952" t="s">
        <v>51</v>
      </c>
      <c r="E10952" s="2">
        <v>12</v>
      </c>
      <c r="F10952" s="2">
        <v>1</v>
      </c>
      <c r="G10952" s="2">
        <v>0</v>
      </c>
      <c r="H10952" s="2">
        <v>0</v>
      </c>
      <c r="I10952" s="2">
        <v>0</v>
      </c>
      <c r="J10952" s="2">
        <v>0</v>
      </c>
      <c r="K10952" s="2">
        <v>0</v>
      </c>
      <c r="L10952" s="2">
        <v>0</v>
      </c>
      <c r="M10952" s="2">
        <v>0</v>
      </c>
      <c r="N10952" s="2">
        <v>0</v>
      </c>
      <c r="O10952" s="54">
        <v>0</v>
      </c>
    </row>
    <row r="10953" spans="1:15" ht="18" x14ac:dyDescent="0.35">
      <c r="A10953" t="s">
        <v>62</v>
      </c>
      <c r="B10953" t="s">
        <v>22</v>
      </c>
      <c r="C10953" t="s">
        <v>51</v>
      </c>
      <c r="E10953" s="2">
        <v>12</v>
      </c>
      <c r="F10953" s="2">
        <v>1</v>
      </c>
      <c r="G10953" s="2">
        <v>0</v>
      </c>
      <c r="H10953" s="2">
        <v>0</v>
      </c>
      <c r="I10953" s="2">
        <v>0</v>
      </c>
      <c r="J10953" s="2">
        <v>0</v>
      </c>
      <c r="K10953" s="2">
        <v>0</v>
      </c>
      <c r="L10953" s="2">
        <v>0</v>
      </c>
      <c r="M10953" s="2">
        <v>0</v>
      </c>
      <c r="N10953" s="2">
        <v>0</v>
      </c>
      <c r="O10953" s="54">
        <v>0</v>
      </c>
    </row>
    <row r="10954" spans="1:15" ht="18" x14ac:dyDescent="0.35">
      <c r="A10954" t="s">
        <v>62</v>
      </c>
      <c r="B10954" t="s">
        <v>22</v>
      </c>
      <c r="C10954" t="s">
        <v>51</v>
      </c>
      <c r="E10954" s="2">
        <v>13</v>
      </c>
      <c r="F10954" s="2">
        <v>1</v>
      </c>
      <c r="G10954" s="2">
        <v>0</v>
      </c>
      <c r="H10954" s="2">
        <v>0</v>
      </c>
      <c r="I10954" s="2">
        <v>0</v>
      </c>
      <c r="J10954" s="2">
        <v>0</v>
      </c>
      <c r="K10954" s="2">
        <v>0</v>
      </c>
      <c r="L10954" s="2">
        <v>0</v>
      </c>
      <c r="M10954" s="2">
        <v>0</v>
      </c>
      <c r="N10954" s="2">
        <v>0</v>
      </c>
      <c r="O10954" s="54">
        <v>0</v>
      </c>
    </row>
    <row r="10955" spans="1:15" ht="18" x14ac:dyDescent="0.35">
      <c r="A10955" t="s">
        <v>62</v>
      </c>
      <c r="B10955" t="s">
        <v>22</v>
      </c>
      <c r="C10955" t="s">
        <v>51</v>
      </c>
      <c r="E10955" s="2">
        <v>13</v>
      </c>
      <c r="F10955" s="2">
        <v>1</v>
      </c>
      <c r="G10955" s="2">
        <v>0</v>
      </c>
      <c r="H10955" s="2">
        <v>0</v>
      </c>
      <c r="I10955" s="2">
        <v>0</v>
      </c>
      <c r="J10955" s="2">
        <v>0</v>
      </c>
      <c r="K10955" s="2">
        <v>0</v>
      </c>
      <c r="L10955" s="2">
        <v>0</v>
      </c>
      <c r="M10955" s="2">
        <v>0</v>
      </c>
      <c r="N10955" s="2">
        <v>0</v>
      </c>
      <c r="O10955" s="54">
        <v>0</v>
      </c>
    </row>
    <row r="10956" spans="1:15" ht="18" x14ac:dyDescent="0.35">
      <c r="A10956" t="s">
        <v>62</v>
      </c>
      <c r="B10956" t="s">
        <v>22</v>
      </c>
      <c r="C10956" t="s">
        <v>51</v>
      </c>
      <c r="E10956" s="2">
        <v>14</v>
      </c>
      <c r="F10956" s="2">
        <v>1</v>
      </c>
      <c r="G10956" s="2">
        <v>0</v>
      </c>
      <c r="H10956" s="2">
        <v>0</v>
      </c>
      <c r="I10956" s="2">
        <v>0</v>
      </c>
      <c r="J10956" s="2">
        <v>0</v>
      </c>
      <c r="K10956" s="2">
        <v>0</v>
      </c>
      <c r="L10956" s="2">
        <v>0</v>
      </c>
      <c r="M10956" s="2">
        <v>0</v>
      </c>
      <c r="N10956" s="2">
        <v>0</v>
      </c>
      <c r="O10956" s="54">
        <v>0</v>
      </c>
    </row>
    <row r="10957" spans="1:15" ht="18" x14ac:dyDescent="0.35">
      <c r="A10957" t="s">
        <v>62</v>
      </c>
      <c r="B10957" t="s">
        <v>22</v>
      </c>
      <c r="C10957" t="s">
        <v>51</v>
      </c>
      <c r="E10957" s="2">
        <v>14</v>
      </c>
      <c r="F10957" s="2">
        <v>1</v>
      </c>
      <c r="G10957" s="2">
        <v>0</v>
      </c>
      <c r="H10957" s="2">
        <v>0</v>
      </c>
      <c r="I10957" s="2">
        <v>0</v>
      </c>
      <c r="J10957" s="2">
        <v>0</v>
      </c>
      <c r="K10957" s="2">
        <v>0</v>
      </c>
      <c r="L10957" s="2">
        <v>0</v>
      </c>
      <c r="M10957" s="2">
        <v>0</v>
      </c>
      <c r="N10957" s="2">
        <v>0</v>
      </c>
      <c r="O10957" s="54">
        <v>0</v>
      </c>
    </row>
    <row r="10958" spans="1:15" ht="18" x14ac:dyDescent="0.35">
      <c r="A10958" t="s">
        <v>62</v>
      </c>
      <c r="B10958" t="s">
        <v>22</v>
      </c>
      <c r="C10958" t="s">
        <v>51</v>
      </c>
      <c r="E10958" s="2">
        <v>15</v>
      </c>
      <c r="F10958" s="2">
        <v>1</v>
      </c>
      <c r="G10958" s="2">
        <v>0</v>
      </c>
      <c r="H10958" s="2">
        <v>0</v>
      </c>
      <c r="I10958" s="2">
        <v>0</v>
      </c>
      <c r="J10958" s="2">
        <v>0</v>
      </c>
      <c r="K10958" s="2">
        <v>0</v>
      </c>
      <c r="L10958" s="2">
        <v>0</v>
      </c>
      <c r="M10958" s="2">
        <v>0</v>
      </c>
      <c r="N10958" s="2">
        <v>0</v>
      </c>
      <c r="O10958" s="54">
        <v>0</v>
      </c>
    </row>
    <row r="10959" spans="1:15" ht="18" x14ac:dyDescent="0.35">
      <c r="A10959" t="s">
        <v>62</v>
      </c>
      <c r="B10959" t="s">
        <v>22</v>
      </c>
      <c r="C10959" t="s">
        <v>51</v>
      </c>
      <c r="E10959" s="2">
        <v>15</v>
      </c>
      <c r="F10959" s="2">
        <v>1</v>
      </c>
      <c r="G10959" s="2">
        <v>0</v>
      </c>
      <c r="H10959" s="2">
        <v>0</v>
      </c>
      <c r="I10959" s="2">
        <v>0</v>
      </c>
      <c r="J10959" s="2">
        <v>0</v>
      </c>
      <c r="K10959" s="2">
        <v>0</v>
      </c>
      <c r="L10959" s="2">
        <v>0</v>
      </c>
      <c r="M10959" s="2">
        <v>0</v>
      </c>
      <c r="N10959" s="2">
        <v>0</v>
      </c>
      <c r="O10959" s="54">
        <v>0</v>
      </c>
    </row>
    <row r="10960" spans="1:15" ht="18" x14ac:dyDescent="0.35">
      <c r="A10960" t="s">
        <v>62</v>
      </c>
      <c r="B10960" t="s">
        <v>22</v>
      </c>
      <c r="C10960" t="s">
        <v>51</v>
      </c>
      <c r="E10960" s="2">
        <v>16</v>
      </c>
      <c r="F10960" s="2">
        <v>1</v>
      </c>
      <c r="G10960" s="2">
        <v>0</v>
      </c>
      <c r="H10960" s="2">
        <v>0</v>
      </c>
      <c r="I10960" s="2">
        <v>0</v>
      </c>
      <c r="J10960" s="2">
        <v>0</v>
      </c>
      <c r="K10960" s="2">
        <v>0</v>
      </c>
      <c r="L10960" s="2">
        <v>0</v>
      </c>
      <c r="M10960" s="2">
        <v>0</v>
      </c>
      <c r="N10960" s="2">
        <v>0</v>
      </c>
      <c r="O10960" s="54">
        <v>0</v>
      </c>
    </row>
    <row r="10961" spans="1:15" ht="18" x14ac:dyDescent="0.35">
      <c r="A10961" t="s">
        <v>62</v>
      </c>
      <c r="B10961" t="s">
        <v>22</v>
      </c>
      <c r="C10961" t="s">
        <v>51</v>
      </c>
      <c r="E10961" s="2">
        <v>16</v>
      </c>
      <c r="F10961" s="2">
        <v>1</v>
      </c>
      <c r="G10961" s="2">
        <v>0</v>
      </c>
      <c r="H10961" s="2">
        <v>0</v>
      </c>
      <c r="I10961" s="2">
        <v>0</v>
      </c>
      <c r="J10961" s="2">
        <v>0</v>
      </c>
      <c r="K10961" s="2">
        <v>0</v>
      </c>
      <c r="L10961" s="2">
        <v>0</v>
      </c>
      <c r="M10961" s="2">
        <v>0</v>
      </c>
      <c r="N10961" s="2">
        <v>0</v>
      </c>
      <c r="O10961" s="54">
        <v>0</v>
      </c>
    </row>
    <row r="10962" spans="1:15" ht="18" x14ac:dyDescent="0.35">
      <c r="A10962" t="s">
        <v>62</v>
      </c>
      <c r="B10962" t="s">
        <v>22</v>
      </c>
      <c r="C10962" t="s">
        <v>51</v>
      </c>
      <c r="E10962" s="2">
        <v>17</v>
      </c>
      <c r="F10962" s="2">
        <v>1</v>
      </c>
      <c r="G10962" s="2">
        <v>0</v>
      </c>
      <c r="H10962" s="2">
        <v>0</v>
      </c>
      <c r="I10962" s="2">
        <v>0</v>
      </c>
      <c r="J10962" s="2">
        <v>0</v>
      </c>
      <c r="K10962" s="2">
        <v>0</v>
      </c>
      <c r="L10962" s="2">
        <v>0</v>
      </c>
      <c r="M10962" s="2">
        <v>0</v>
      </c>
      <c r="N10962" s="2">
        <v>0</v>
      </c>
      <c r="O10962" s="54">
        <v>0</v>
      </c>
    </row>
    <row r="10963" spans="1:15" ht="18" x14ac:dyDescent="0.35">
      <c r="A10963" t="s">
        <v>62</v>
      </c>
      <c r="B10963" t="s">
        <v>22</v>
      </c>
      <c r="C10963" t="s">
        <v>51</v>
      </c>
      <c r="E10963" s="2">
        <v>17</v>
      </c>
      <c r="F10963" s="2">
        <v>1</v>
      </c>
      <c r="G10963" s="2">
        <v>0</v>
      </c>
      <c r="H10963" s="2">
        <v>0</v>
      </c>
      <c r="I10963" s="2">
        <v>0</v>
      </c>
      <c r="J10963" s="2">
        <v>0</v>
      </c>
      <c r="K10963" s="2">
        <v>0</v>
      </c>
      <c r="L10963" s="2">
        <v>0</v>
      </c>
      <c r="M10963" s="2">
        <v>0</v>
      </c>
      <c r="N10963" s="2">
        <v>0</v>
      </c>
      <c r="O10963" s="54">
        <v>0</v>
      </c>
    </row>
    <row r="10964" spans="1:15" ht="18" x14ac:dyDescent="0.35">
      <c r="A10964" t="s">
        <v>62</v>
      </c>
      <c r="B10964" t="s">
        <v>22</v>
      </c>
      <c r="C10964" t="s">
        <v>51</v>
      </c>
      <c r="E10964" s="2">
        <v>18</v>
      </c>
      <c r="F10964" s="2">
        <v>1</v>
      </c>
      <c r="G10964" s="2">
        <v>0</v>
      </c>
      <c r="H10964" s="2">
        <v>0</v>
      </c>
      <c r="I10964" s="2">
        <v>0</v>
      </c>
      <c r="J10964" s="2">
        <v>0</v>
      </c>
      <c r="K10964" s="2">
        <v>0</v>
      </c>
      <c r="L10964" s="2">
        <v>0</v>
      </c>
      <c r="M10964" s="2">
        <v>0</v>
      </c>
      <c r="N10964" s="2">
        <v>0</v>
      </c>
      <c r="O10964" s="54">
        <v>0</v>
      </c>
    </row>
    <row r="10965" spans="1:15" ht="18" x14ac:dyDescent="0.35">
      <c r="A10965" t="s">
        <v>62</v>
      </c>
      <c r="B10965" t="s">
        <v>22</v>
      </c>
      <c r="C10965" t="s">
        <v>51</v>
      </c>
      <c r="E10965" s="2">
        <v>18</v>
      </c>
      <c r="F10965" s="2">
        <v>1</v>
      </c>
      <c r="G10965" s="2">
        <v>0</v>
      </c>
      <c r="H10965" s="2">
        <v>0</v>
      </c>
      <c r="I10965" s="2">
        <v>0</v>
      </c>
      <c r="J10965" s="2">
        <v>0</v>
      </c>
      <c r="K10965" s="2">
        <v>0</v>
      </c>
      <c r="L10965" s="2">
        <v>0</v>
      </c>
      <c r="M10965" s="2">
        <v>0</v>
      </c>
      <c r="N10965" s="2">
        <v>0</v>
      </c>
      <c r="O10965" s="54">
        <v>0</v>
      </c>
    </row>
    <row r="10966" spans="1:15" ht="18" x14ac:dyDescent="0.35">
      <c r="A10966" t="s">
        <v>62</v>
      </c>
      <c r="B10966" t="s">
        <v>22</v>
      </c>
      <c r="C10966" t="s">
        <v>51</v>
      </c>
      <c r="E10966" s="2">
        <v>19</v>
      </c>
      <c r="F10966" s="2">
        <v>1</v>
      </c>
      <c r="G10966" s="2">
        <v>0</v>
      </c>
      <c r="H10966" s="2">
        <v>0</v>
      </c>
      <c r="I10966" s="2">
        <v>0</v>
      </c>
      <c r="J10966" s="2">
        <v>0</v>
      </c>
      <c r="K10966" s="2">
        <v>0</v>
      </c>
      <c r="L10966" s="2">
        <v>0</v>
      </c>
      <c r="M10966" s="2">
        <v>0</v>
      </c>
      <c r="N10966" s="2">
        <v>0</v>
      </c>
      <c r="O10966" s="54">
        <v>0</v>
      </c>
    </row>
    <row r="10967" spans="1:15" ht="18" x14ac:dyDescent="0.35">
      <c r="A10967" t="s">
        <v>62</v>
      </c>
      <c r="B10967" t="s">
        <v>22</v>
      </c>
      <c r="C10967" t="s">
        <v>51</v>
      </c>
      <c r="E10967" s="2">
        <v>19</v>
      </c>
      <c r="F10967" s="2">
        <v>1</v>
      </c>
      <c r="G10967" s="2">
        <v>0</v>
      </c>
      <c r="H10967" s="2">
        <v>0</v>
      </c>
      <c r="I10967" s="2">
        <v>0</v>
      </c>
      <c r="J10967" s="2">
        <v>0</v>
      </c>
      <c r="K10967" s="2">
        <v>0</v>
      </c>
      <c r="L10967" s="2">
        <v>0</v>
      </c>
      <c r="M10967" s="2">
        <v>0</v>
      </c>
      <c r="N10967" s="2">
        <v>0</v>
      </c>
      <c r="O10967" s="54">
        <v>0</v>
      </c>
    </row>
    <row r="10968" spans="1:15" ht="18" x14ac:dyDescent="0.35">
      <c r="A10968" t="s">
        <v>62</v>
      </c>
      <c r="B10968" t="s">
        <v>22</v>
      </c>
      <c r="C10968" t="s">
        <v>51</v>
      </c>
      <c r="E10968" s="2">
        <v>20</v>
      </c>
      <c r="F10968" s="2">
        <v>1</v>
      </c>
      <c r="G10968" s="2">
        <v>0</v>
      </c>
      <c r="H10968" s="2">
        <v>0</v>
      </c>
      <c r="I10968" s="2">
        <v>0</v>
      </c>
      <c r="J10968" s="2">
        <v>0</v>
      </c>
      <c r="K10968" s="2">
        <v>0</v>
      </c>
      <c r="L10968" s="2">
        <v>0</v>
      </c>
      <c r="M10968" s="2">
        <v>0</v>
      </c>
      <c r="N10968" s="2">
        <v>0</v>
      </c>
      <c r="O10968" s="54">
        <v>0</v>
      </c>
    </row>
    <row r="10969" spans="1:15" ht="18" x14ac:dyDescent="0.35">
      <c r="A10969" t="s">
        <v>62</v>
      </c>
      <c r="B10969" t="s">
        <v>22</v>
      </c>
      <c r="C10969" t="s">
        <v>51</v>
      </c>
      <c r="E10969" s="2">
        <v>20</v>
      </c>
      <c r="F10969" s="2">
        <v>1</v>
      </c>
      <c r="G10969" s="2">
        <v>0</v>
      </c>
      <c r="H10969" s="2">
        <v>0</v>
      </c>
      <c r="I10969" s="2">
        <v>0</v>
      </c>
      <c r="J10969" s="2">
        <v>0</v>
      </c>
      <c r="K10969" s="2">
        <v>0</v>
      </c>
      <c r="L10969" s="2">
        <v>0</v>
      </c>
      <c r="M10969" s="2">
        <v>0</v>
      </c>
      <c r="N10969" s="2">
        <v>0</v>
      </c>
      <c r="O10969" s="54">
        <v>0</v>
      </c>
    </row>
    <row r="10970" spans="1:15" ht="18" x14ac:dyDescent="0.35">
      <c r="A10970" t="s">
        <v>62</v>
      </c>
      <c r="B10970" t="s">
        <v>22</v>
      </c>
      <c r="C10970" t="s">
        <v>51</v>
      </c>
      <c r="E10970" s="2">
        <v>21</v>
      </c>
      <c r="F10970" s="2">
        <v>1</v>
      </c>
      <c r="G10970" s="2">
        <v>0</v>
      </c>
      <c r="H10970" s="2">
        <v>0</v>
      </c>
      <c r="I10970" s="2">
        <v>0</v>
      </c>
      <c r="J10970" s="2">
        <v>0</v>
      </c>
      <c r="K10970" s="2">
        <v>0</v>
      </c>
      <c r="L10970" s="2">
        <v>0</v>
      </c>
      <c r="M10970" s="2">
        <v>0</v>
      </c>
      <c r="N10970" s="2">
        <v>0</v>
      </c>
      <c r="O10970" s="54">
        <v>0</v>
      </c>
    </row>
    <row r="10971" spans="1:15" ht="18" x14ac:dyDescent="0.35">
      <c r="A10971" t="s">
        <v>62</v>
      </c>
      <c r="B10971" t="s">
        <v>22</v>
      </c>
      <c r="C10971" t="s">
        <v>51</v>
      </c>
      <c r="E10971" s="2">
        <v>21</v>
      </c>
      <c r="F10971" s="2">
        <v>1</v>
      </c>
      <c r="G10971" s="2">
        <v>0</v>
      </c>
      <c r="H10971" s="2">
        <v>0</v>
      </c>
      <c r="I10971" s="2">
        <v>0</v>
      </c>
      <c r="J10971" s="2">
        <v>0</v>
      </c>
      <c r="K10971" s="2">
        <v>0</v>
      </c>
      <c r="L10971" s="2">
        <v>0</v>
      </c>
      <c r="M10971" s="2">
        <v>0</v>
      </c>
      <c r="N10971" s="2">
        <v>0</v>
      </c>
      <c r="O10971" s="54">
        <v>0</v>
      </c>
    </row>
    <row r="10972" spans="1:15" ht="18" x14ac:dyDescent="0.35">
      <c r="A10972" t="s">
        <v>62</v>
      </c>
      <c r="B10972" t="s">
        <v>22</v>
      </c>
      <c r="C10972" t="s">
        <v>51</v>
      </c>
      <c r="E10972" s="2">
        <v>22</v>
      </c>
      <c r="F10972" s="2">
        <v>1</v>
      </c>
      <c r="G10972" s="2">
        <v>0</v>
      </c>
      <c r="H10972" s="2">
        <v>0</v>
      </c>
      <c r="I10972" s="2">
        <v>0</v>
      </c>
      <c r="J10972" s="2">
        <v>0</v>
      </c>
      <c r="K10972" s="2">
        <v>0</v>
      </c>
      <c r="L10972" s="2">
        <v>0</v>
      </c>
      <c r="M10972" s="2">
        <v>0</v>
      </c>
      <c r="N10972" s="2">
        <v>0</v>
      </c>
      <c r="O10972" s="54">
        <v>0</v>
      </c>
    </row>
    <row r="10973" spans="1:15" ht="18" x14ac:dyDescent="0.35">
      <c r="A10973" t="s">
        <v>62</v>
      </c>
      <c r="B10973" t="s">
        <v>22</v>
      </c>
      <c r="C10973" t="s">
        <v>51</v>
      </c>
      <c r="E10973" s="2">
        <v>22</v>
      </c>
      <c r="F10973" s="2">
        <v>1</v>
      </c>
      <c r="G10973" s="2">
        <v>0</v>
      </c>
      <c r="H10973" s="2">
        <v>0</v>
      </c>
      <c r="I10973" s="2">
        <v>0</v>
      </c>
      <c r="J10973" s="2">
        <v>0</v>
      </c>
      <c r="K10973" s="2">
        <v>0</v>
      </c>
      <c r="L10973" s="2">
        <v>0</v>
      </c>
      <c r="M10973" s="2">
        <v>0</v>
      </c>
      <c r="N10973" s="2">
        <v>0</v>
      </c>
      <c r="O10973" s="54">
        <v>0</v>
      </c>
    </row>
    <row r="10974" spans="1:15" ht="18" x14ac:dyDescent="0.35">
      <c r="A10974" t="s">
        <v>62</v>
      </c>
      <c r="B10974" t="s">
        <v>22</v>
      </c>
      <c r="C10974" t="s">
        <v>51</v>
      </c>
      <c r="E10974" s="2">
        <v>23</v>
      </c>
      <c r="F10974" s="2">
        <v>1</v>
      </c>
      <c r="G10974" s="2">
        <v>0</v>
      </c>
      <c r="H10974" s="2">
        <v>0</v>
      </c>
      <c r="I10974" s="2">
        <v>0</v>
      </c>
      <c r="J10974" s="2">
        <v>0</v>
      </c>
      <c r="K10974" s="2">
        <v>0</v>
      </c>
      <c r="L10974" s="2">
        <v>0</v>
      </c>
      <c r="M10974" s="2">
        <v>0</v>
      </c>
      <c r="N10974" s="2">
        <v>0</v>
      </c>
      <c r="O10974" s="54">
        <v>0</v>
      </c>
    </row>
    <row r="10975" spans="1:15" ht="18" x14ac:dyDescent="0.35">
      <c r="A10975" t="s">
        <v>62</v>
      </c>
      <c r="B10975" t="s">
        <v>22</v>
      </c>
      <c r="C10975" t="s">
        <v>51</v>
      </c>
      <c r="E10975" s="2">
        <v>24</v>
      </c>
      <c r="F10975" s="2">
        <v>1</v>
      </c>
      <c r="G10975" s="2">
        <v>0</v>
      </c>
      <c r="H10975" s="2">
        <v>0</v>
      </c>
      <c r="I10975" s="2">
        <v>0</v>
      </c>
      <c r="J10975" s="2">
        <v>0</v>
      </c>
      <c r="K10975" s="2">
        <v>0</v>
      </c>
      <c r="L10975" s="2">
        <v>0</v>
      </c>
      <c r="M10975" s="2">
        <v>0</v>
      </c>
      <c r="N10975" s="2">
        <v>0</v>
      </c>
      <c r="O10975" s="54">
        <v>0</v>
      </c>
    </row>
    <row r="10976" spans="1:15" ht="18" x14ac:dyDescent="0.35">
      <c r="A10976" t="s">
        <v>62</v>
      </c>
      <c r="B10976" t="s">
        <v>22</v>
      </c>
      <c r="C10976" t="s">
        <v>51</v>
      </c>
      <c r="E10976" s="2">
        <v>24</v>
      </c>
      <c r="F10976" s="2">
        <v>1</v>
      </c>
      <c r="G10976" s="2">
        <v>0</v>
      </c>
      <c r="H10976" s="2">
        <v>0</v>
      </c>
      <c r="I10976" s="2">
        <v>0</v>
      </c>
      <c r="J10976" s="2">
        <v>0</v>
      </c>
      <c r="K10976" s="2">
        <v>0</v>
      </c>
      <c r="L10976" s="2">
        <v>0</v>
      </c>
      <c r="M10976" s="2">
        <v>0</v>
      </c>
      <c r="N10976" s="2">
        <v>0</v>
      </c>
      <c r="O10976" s="54">
        <v>0</v>
      </c>
    </row>
    <row r="10977" spans="1:15" ht="18" x14ac:dyDescent="0.35">
      <c r="A10977" t="s">
        <v>62</v>
      </c>
      <c r="B10977" t="s">
        <v>22</v>
      </c>
      <c r="C10977" t="s">
        <v>51</v>
      </c>
      <c r="E10977" s="2">
        <v>25</v>
      </c>
      <c r="F10977" s="2">
        <v>1</v>
      </c>
      <c r="G10977" s="2">
        <v>0</v>
      </c>
      <c r="H10977" s="2">
        <v>0</v>
      </c>
      <c r="I10977" s="2">
        <v>0</v>
      </c>
      <c r="J10977" s="2">
        <v>0</v>
      </c>
      <c r="K10977" s="2">
        <v>0</v>
      </c>
      <c r="L10977" s="2">
        <v>0</v>
      </c>
      <c r="M10977" s="2">
        <v>0</v>
      </c>
      <c r="N10977" s="2">
        <v>0</v>
      </c>
      <c r="O10977" s="54">
        <v>0</v>
      </c>
    </row>
    <row r="10978" spans="1:15" ht="18" x14ac:dyDescent="0.35">
      <c r="A10978" t="s">
        <v>62</v>
      </c>
      <c r="B10978" t="s">
        <v>22</v>
      </c>
      <c r="C10978" t="s">
        <v>51</v>
      </c>
      <c r="E10978" s="2">
        <v>25</v>
      </c>
      <c r="F10978" s="2">
        <v>1</v>
      </c>
      <c r="G10978" s="2">
        <v>0</v>
      </c>
      <c r="H10978" s="2">
        <v>0</v>
      </c>
      <c r="I10978" s="2">
        <v>0</v>
      </c>
      <c r="J10978" s="2">
        <v>0</v>
      </c>
      <c r="K10978" s="2">
        <v>0</v>
      </c>
      <c r="L10978" s="2">
        <v>0</v>
      </c>
      <c r="M10978" s="2">
        <v>0</v>
      </c>
      <c r="N10978" s="2">
        <v>0</v>
      </c>
      <c r="O10978" s="54">
        <v>0</v>
      </c>
    </row>
    <row r="10979" spans="1:15" ht="18" x14ac:dyDescent="0.35">
      <c r="A10979" t="s">
        <v>62</v>
      </c>
      <c r="B10979" t="s">
        <v>22</v>
      </c>
      <c r="C10979" t="s">
        <v>51</v>
      </c>
      <c r="E10979" s="2">
        <v>26</v>
      </c>
      <c r="F10979" s="2">
        <v>1</v>
      </c>
      <c r="G10979" s="2">
        <v>0</v>
      </c>
      <c r="H10979" s="2">
        <v>0</v>
      </c>
      <c r="I10979" s="2">
        <v>0</v>
      </c>
      <c r="J10979" s="2">
        <v>0</v>
      </c>
      <c r="K10979" s="2">
        <v>0</v>
      </c>
      <c r="L10979" s="2">
        <v>0</v>
      </c>
      <c r="M10979" s="2">
        <v>0</v>
      </c>
      <c r="N10979" s="2">
        <v>0</v>
      </c>
      <c r="O10979" s="54">
        <v>0</v>
      </c>
    </row>
    <row r="10980" spans="1:15" ht="18" x14ac:dyDescent="0.35">
      <c r="A10980" t="s">
        <v>62</v>
      </c>
      <c r="B10980" t="s">
        <v>22</v>
      </c>
      <c r="C10980" t="s">
        <v>51</v>
      </c>
      <c r="E10980" s="2">
        <v>26</v>
      </c>
      <c r="F10980" s="2">
        <v>1</v>
      </c>
      <c r="G10980" s="2">
        <v>0</v>
      </c>
      <c r="H10980" s="2">
        <v>0</v>
      </c>
      <c r="I10980" s="2">
        <v>0</v>
      </c>
      <c r="J10980" s="2">
        <v>0</v>
      </c>
      <c r="K10980" s="2">
        <v>0</v>
      </c>
      <c r="L10980" s="2">
        <v>0</v>
      </c>
      <c r="M10980" s="2">
        <v>0</v>
      </c>
      <c r="N10980" s="2">
        <v>0</v>
      </c>
      <c r="O10980" s="54">
        <v>0</v>
      </c>
    </row>
    <row r="10981" spans="1:15" ht="18" x14ac:dyDescent="0.35">
      <c r="A10981" t="s">
        <v>62</v>
      </c>
      <c r="B10981" t="s">
        <v>22</v>
      </c>
      <c r="C10981" t="s">
        <v>51</v>
      </c>
      <c r="E10981" s="2">
        <v>27</v>
      </c>
      <c r="F10981" s="2">
        <v>1</v>
      </c>
      <c r="G10981" s="2">
        <v>0</v>
      </c>
      <c r="H10981" s="2">
        <v>0</v>
      </c>
      <c r="I10981" s="2">
        <v>0</v>
      </c>
      <c r="J10981" s="2">
        <v>0</v>
      </c>
      <c r="K10981" s="2">
        <v>0</v>
      </c>
      <c r="L10981" s="2">
        <v>0</v>
      </c>
      <c r="M10981" s="2">
        <v>0</v>
      </c>
      <c r="N10981" s="2">
        <v>0</v>
      </c>
      <c r="O10981" s="54">
        <v>0</v>
      </c>
    </row>
    <row r="10982" spans="1:15" ht="18" x14ac:dyDescent="0.35">
      <c r="A10982" t="s">
        <v>62</v>
      </c>
      <c r="B10982" t="s">
        <v>22</v>
      </c>
      <c r="C10982" t="s">
        <v>51</v>
      </c>
      <c r="E10982" s="2">
        <v>27</v>
      </c>
      <c r="F10982" s="2">
        <v>1</v>
      </c>
      <c r="G10982" s="2">
        <v>0</v>
      </c>
      <c r="H10982" s="2">
        <v>0</v>
      </c>
      <c r="I10982" s="2">
        <v>0</v>
      </c>
      <c r="J10982" s="2">
        <v>0</v>
      </c>
      <c r="K10982" s="2">
        <v>0</v>
      </c>
      <c r="L10982" s="2">
        <v>0</v>
      </c>
      <c r="M10982" s="2">
        <v>0</v>
      </c>
      <c r="N10982" s="2">
        <v>0</v>
      </c>
      <c r="O10982" s="54">
        <v>0</v>
      </c>
    </row>
    <row r="10983" spans="1:15" ht="18" x14ac:dyDescent="0.35">
      <c r="A10983" t="s">
        <v>62</v>
      </c>
      <c r="B10983" t="s">
        <v>22</v>
      </c>
      <c r="C10983" t="s">
        <v>51</v>
      </c>
      <c r="E10983" s="2">
        <v>28</v>
      </c>
      <c r="F10983" s="2">
        <v>1</v>
      </c>
      <c r="G10983" s="2">
        <v>0</v>
      </c>
      <c r="H10983" s="2">
        <v>0</v>
      </c>
      <c r="I10983" s="2">
        <v>0</v>
      </c>
      <c r="J10983" s="2">
        <v>0</v>
      </c>
      <c r="K10983" s="2">
        <v>0</v>
      </c>
      <c r="L10983" s="2">
        <v>0</v>
      </c>
      <c r="M10983" s="2">
        <v>0</v>
      </c>
      <c r="N10983" s="2">
        <v>0</v>
      </c>
      <c r="O10983" s="54">
        <v>0</v>
      </c>
    </row>
    <row r="10984" spans="1:15" ht="18" x14ac:dyDescent="0.35">
      <c r="A10984" t="s">
        <v>62</v>
      </c>
      <c r="B10984" t="s">
        <v>22</v>
      </c>
      <c r="C10984" t="s">
        <v>51</v>
      </c>
      <c r="E10984" s="2">
        <v>28</v>
      </c>
      <c r="F10984" s="2">
        <v>1</v>
      </c>
      <c r="G10984" s="2">
        <v>0</v>
      </c>
      <c r="H10984" s="2">
        <v>0</v>
      </c>
      <c r="I10984" s="2">
        <v>0</v>
      </c>
      <c r="J10984" s="2">
        <v>0</v>
      </c>
      <c r="K10984" s="2">
        <v>0</v>
      </c>
      <c r="L10984" s="2">
        <v>0</v>
      </c>
      <c r="M10984" s="2">
        <v>0</v>
      </c>
      <c r="N10984" s="2">
        <v>0</v>
      </c>
      <c r="O10984" s="54">
        <v>0</v>
      </c>
    </row>
    <row r="10985" spans="1:15" ht="18" x14ac:dyDescent="0.35">
      <c r="A10985" t="s">
        <v>62</v>
      </c>
      <c r="B10985" t="s">
        <v>22</v>
      </c>
      <c r="C10985" t="s">
        <v>51</v>
      </c>
      <c r="E10985" s="2">
        <v>29</v>
      </c>
      <c r="F10985" s="2">
        <v>1</v>
      </c>
      <c r="G10985" s="2">
        <v>0</v>
      </c>
      <c r="H10985" s="2">
        <v>0</v>
      </c>
      <c r="I10985" s="2">
        <v>0</v>
      </c>
      <c r="J10985" s="2">
        <v>0</v>
      </c>
      <c r="K10985" s="2">
        <v>0</v>
      </c>
      <c r="L10985" s="2">
        <v>0</v>
      </c>
      <c r="M10985" s="2">
        <v>0</v>
      </c>
      <c r="N10985" s="2">
        <v>0</v>
      </c>
      <c r="O10985" s="54">
        <v>0</v>
      </c>
    </row>
    <row r="10986" spans="1:15" ht="18" x14ac:dyDescent="0.35">
      <c r="A10986" t="s">
        <v>62</v>
      </c>
      <c r="B10986" t="s">
        <v>22</v>
      </c>
      <c r="C10986" t="s">
        <v>51</v>
      </c>
      <c r="E10986" s="2">
        <v>29</v>
      </c>
      <c r="F10986" s="2">
        <v>1</v>
      </c>
      <c r="G10986" s="2">
        <v>0</v>
      </c>
      <c r="H10986" s="2">
        <v>0</v>
      </c>
      <c r="I10986" s="2">
        <v>0</v>
      </c>
      <c r="J10986" s="2">
        <v>0</v>
      </c>
      <c r="K10986" s="2">
        <v>0</v>
      </c>
      <c r="L10986" s="2">
        <v>0</v>
      </c>
      <c r="M10986" s="2">
        <v>0</v>
      </c>
      <c r="N10986" s="2">
        <v>0</v>
      </c>
      <c r="O10986" s="54">
        <v>0</v>
      </c>
    </row>
    <row r="10987" spans="1:15" ht="18" x14ac:dyDescent="0.35">
      <c r="A10987" t="s">
        <v>62</v>
      </c>
      <c r="B10987" t="s">
        <v>22</v>
      </c>
      <c r="C10987" t="s">
        <v>51</v>
      </c>
      <c r="E10987" s="2">
        <v>30</v>
      </c>
      <c r="F10987" s="2">
        <v>1</v>
      </c>
      <c r="G10987" s="2">
        <v>0</v>
      </c>
      <c r="H10987" s="2">
        <v>0</v>
      </c>
      <c r="I10987" s="2">
        <v>0</v>
      </c>
      <c r="J10987" s="2">
        <v>0</v>
      </c>
      <c r="K10987" s="2">
        <v>0</v>
      </c>
      <c r="L10987" s="2">
        <v>0</v>
      </c>
      <c r="M10987" s="2">
        <v>0</v>
      </c>
      <c r="N10987" s="2">
        <v>0</v>
      </c>
      <c r="O10987" s="54">
        <v>0</v>
      </c>
    </row>
    <row r="10988" spans="1:15" ht="18" x14ac:dyDescent="0.35">
      <c r="A10988" t="s">
        <v>62</v>
      </c>
      <c r="B10988" t="s">
        <v>22</v>
      </c>
      <c r="C10988" t="s">
        <v>51</v>
      </c>
      <c r="E10988" s="2">
        <v>31</v>
      </c>
      <c r="F10988" s="2">
        <v>1</v>
      </c>
      <c r="G10988" s="2">
        <v>0</v>
      </c>
      <c r="H10988" s="2">
        <v>0</v>
      </c>
      <c r="I10988" s="2">
        <v>0</v>
      </c>
      <c r="J10988" s="2">
        <v>0</v>
      </c>
      <c r="K10988" s="2">
        <v>0</v>
      </c>
      <c r="L10988" s="2">
        <v>0</v>
      </c>
      <c r="M10988" s="2">
        <v>0</v>
      </c>
      <c r="N10988" s="2">
        <v>0</v>
      </c>
      <c r="O10988" s="54">
        <v>0</v>
      </c>
    </row>
    <row r="10989" spans="1:15" ht="18" x14ac:dyDescent="0.35">
      <c r="A10989" t="s">
        <v>62</v>
      </c>
      <c r="B10989" t="s">
        <v>22</v>
      </c>
      <c r="C10989" t="s">
        <v>51</v>
      </c>
      <c r="E10989" s="2">
        <v>32</v>
      </c>
      <c r="F10989" s="2">
        <v>1</v>
      </c>
      <c r="G10989" s="2">
        <v>0</v>
      </c>
      <c r="H10989" s="2">
        <v>0</v>
      </c>
      <c r="I10989" s="2">
        <v>0</v>
      </c>
      <c r="J10989" s="2">
        <v>0</v>
      </c>
      <c r="K10989" s="2">
        <v>0</v>
      </c>
      <c r="L10989" s="2">
        <v>0</v>
      </c>
      <c r="M10989" s="2">
        <v>0</v>
      </c>
      <c r="N10989" s="2">
        <v>0</v>
      </c>
      <c r="O10989" s="54">
        <v>0</v>
      </c>
    </row>
    <row r="10990" spans="1:15" ht="18" x14ac:dyDescent="0.35">
      <c r="A10990" t="s">
        <v>62</v>
      </c>
      <c r="B10990" t="s">
        <v>22</v>
      </c>
      <c r="C10990" t="s">
        <v>51</v>
      </c>
      <c r="E10990" s="2">
        <v>32</v>
      </c>
      <c r="F10990" s="2">
        <v>1</v>
      </c>
      <c r="G10990" s="2">
        <v>0</v>
      </c>
      <c r="H10990" s="2">
        <v>0</v>
      </c>
      <c r="I10990" s="2">
        <v>0</v>
      </c>
      <c r="J10990" s="2">
        <v>0</v>
      </c>
      <c r="K10990" s="2">
        <v>0</v>
      </c>
      <c r="L10990" s="2">
        <v>0</v>
      </c>
      <c r="M10990" s="2">
        <v>0</v>
      </c>
      <c r="N10990" s="2">
        <v>0</v>
      </c>
      <c r="O10990" s="54">
        <v>0</v>
      </c>
    </row>
    <row r="10991" spans="1:15" ht="18" x14ac:dyDescent="0.35">
      <c r="A10991" t="s">
        <v>62</v>
      </c>
      <c r="B10991" t="s">
        <v>22</v>
      </c>
      <c r="C10991" t="s">
        <v>51</v>
      </c>
      <c r="E10991" s="2">
        <v>33</v>
      </c>
      <c r="F10991" s="2">
        <v>1</v>
      </c>
      <c r="G10991" s="2">
        <v>0</v>
      </c>
      <c r="H10991" s="2">
        <v>0</v>
      </c>
      <c r="I10991" s="2">
        <v>0</v>
      </c>
      <c r="J10991" s="2">
        <v>0</v>
      </c>
      <c r="K10991" s="2">
        <v>0</v>
      </c>
      <c r="L10991" s="2">
        <v>0</v>
      </c>
      <c r="M10991" s="2">
        <v>0</v>
      </c>
      <c r="N10991" s="2">
        <v>0</v>
      </c>
      <c r="O10991" s="54">
        <v>0</v>
      </c>
    </row>
    <row r="10992" spans="1:15" ht="18" x14ac:dyDescent="0.35">
      <c r="A10992" t="s">
        <v>62</v>
      </c>
      <c r="B10992" t="s">
        <v>22</v>
      </c>
      <c r="C10992" t="s">
        <v>51</v>
      </c>
      <c r="E10992" s="2">
        <v>34</v>
      </c>
      <c r="F10992" s="2">
        <v>1</v>
      </c>
      <c r="G10992" s="2">
        <v>0</v>
      </c>
      <c r="H10992" s="2">
        <v>0</v>
      </c>
      <c r="I10992" s="2">
        <v>0</v>
      </c>
      <c r="J10992" s="2">
        <v>0</v>
      </c>
      <c r="K10992" s="2">
        <v>0</v>
      </c>
      <c r="L10992" s="2">
        <v>0</v>
      </c>
      <c r="M10992" s="2">
        <v>0</v>
      </c>
      <c r="N10992" s="2">
        <v>0</v>
      </c>
      <c r="O10992" s="54">
        <v>0</v>
      </c>
    </row>
    <row r="10993" spans="1:15" ht="18" x14ac:dyDescent="0.35">
      <c r="A10993" t="s">
        <v>62</v>
      </c>
      <c r="B10993" t="s">
        <v>22</v>
      </c>
      <c r="C10993" t="s">
        <v>51</v>
      </c>
      <c r="E10993" s="2">
        <v>34</v>
      </c>
      <c r="F10993" s="2">
        <v>1</v>
      </c>
      <c r="G10993" s="2">
        <v>0</v>
      </c>
      <c r="H10993" s="2">
        <v>0</v>
      </c>
      <c r="I10993" s="2">
        <v>0</v>
      </c>
      <c r="J10993" s="2">
        <v>0</v>
      </c>
      <c r="K10993" s="2">
        <v>0</v>
      </c>
      <c r="L10993" s="2">
        <v>0</v>
      </c>
      <c r="M10993" s="2">
        <v>0</v>
      </c>
      <c r="N10993" s="2">
        <v>0</v>
      </c>
      <c r="O10993" s="54">
        <v>0</v>
      </c>
    </row>
    <row r="10994" spans="1:15" ht="18" x14ac:dyDescent="0.35">
      <c r="A10994" t="s">
        <v>62</v>
      </c>
      <c r="B10994" t="s">
        <v>22</v>
      </c>
      <c r="C10994" t="s">
        <v>51</v>
      </c>
      <c r="E10994" s="2">
        <v>35</v>
      </c>
      <c r="F10994" s="2">
        <v>1</v>
      </c>
      <c r="G10994" s="2">
        <v>0</v>
      </c>
      <c r="H10994" s="2">
        <v>0</v>
      </c>
      <c r="I10994" s="2">
        <v>0</v>
      </c>
      <c r="J10994" s="2">
        <v>0</v>
      </c>
      <c r="K10994" s="2">
        <v>0</v>
      </c>
      <c r="L10994" s="2">
        <v>0</v>
      </c>
      <c r="M10994" s="2">
        <v>0</v>
      </c>
      <c r="N10994" s="2">
        <v>0</v>
      </c>
      <c r="O10994" s="54">
        <v>0</v>
      </c>
    </row>
    <row r="10995" spans="1:15" ht="18" x14ac:dyDescent="0.35">
      <c r="A10995" t="s">
        <v>62</v>
      </c>
      <c r="B10995" t="s">
        <v>22</v>
      </c>
      <c r="C10995" t="s">
        <v>52</v>
      </c>
      <c r="E10995" s="2">
        <v>1</v>
      </c>
      <c r="F10995" s="2">
        <v>1</v>
      </c>
      <c r="G10995" s="2">
        <v>0</v>
      </c>
      <c r="H10995" s="2">
        <v>0</v>
      </c>
      <c r="I10995" s="2">
        <v>0</v>
      </c>
      <c r="J10995" s="2">
        <v>0</v>
      </c>
      <c r="K10995" s="2">
        <v>0</v>
      </c>
      <c r="L10995" s="2">
        <v>0</v>
      </c>
      <c r="M10995" s="2">
        <v>0</v>
      </c>
      <c r="N10995" s="2">
        <v>0</v>
      </c>
      <c r="O10995" s="54">
        <v>0</v>
      </c>
    </row>
    <row r="10996" spans="1:15" ht="18" x14ac:dyDescent="0.35">
      <c r="A10996" t="s">
        <v>62</v>
      </c>
      <c r="B10996" t="s">
        <v>22</v>
      </c>
      <c r="C10996" t="s">
        <v>52</v>
      </c>
      <c r="E10996" s="2">
        <v>2</v>
      </c>
      <c r="F10996" s="2">
        <v>1</v>
      </c>
      <c r="G10996" s="2">
        <v>0</v>
      </c>
      <c r="H10996" s="2">
        <v>0</v>
      </c>
      <c r="I10996" s="2">
        <v>0</v>
      </c>
      <c r="J10996" s="2">
        <v>0</v>
      </c>
      <c r="K10996" s="2">
        <v>0</v>
      </c>
      <c r="L10996" s="2">
        <v>0</v>
      </c>
      <c r="M10996" s="2">
        <v>0</v>
      </c>
      <c r="N10996" s="2">
        <v>0</v>
      </c>
      <c r="O10996" s="54">
        <v>0</v>
      </c>
    </row>
    <row r="10997" spans="1:15" ht="18" x14ac:dyDescent="0.35">
      <c r="A10997" t="s">
        <v>62</v>
      </c>
      <c r="B10997" t="s">
        <v>22</v>
      </c>
      <c r="C10997" t="s">
        <v>52</v>
      </c>
      <c r="E10997" s="2">
        <v>3</v>
      </c>
      <c r="F10997" s="2">
        <v>1</v>
      </c>
      <c r="G10997" s="2">
        <v>0</v>
      </c>
      <c r="H10997" s="2">
        <v>0</v>
      </c>
      <c r="I10997" s="2">
        <v>0</v>
      </c>
      <c r="J10997" s="2">
        <v>0</v>
      </c>
      <c r="K10997" s="2">
        <v>0</v>
      </c>
      <c r="L10997" s="2">
        <v>0</v>
      </c>
      <c r="M10997" s="2">
        <v>0</v>
      </c>
      <c r="N10997" s="2">
        <v>0</v>
      </c>
      <c r="O10997" s="54">
        <v>0</v>
      </c>
    </row>
    <row r="10998" spans="1:15" ht="18" x14ac:dyDescent="0.35">
      <c r="A10998" t="s">
        <v>62</v>
      </c>
      <c r="B10998" t="s">
        <v>22</v>
      </c>
      <c r="C10998" t="s">
        <v>52</v>
      </c>
      <c r="E10998" s="2">
        <v>4</v>
      </c>
      <c r="F10998" s="2">
        <v>1</v>
      </c>
      <c r="G10998" s="2">
        <v>0</v>
      </c>
      <c r="H10998" s="2">
        <v>0</v>
      </c>
      <c r="I10998" s="2">
        <v>0</v>
      </c>
      <c r="J10998" s="2">
        <v>0</v>
      </c>
      <c r="K10998" s="2">
        <v>0</v>
      </c>
      <c r="L10998" s="2">
        <v>0</v>
      </c>
      <c r="M10998" s="2">
        <v>0</v>
      </c>
      <c r="N10998" s="2">
        <v>0</v>
      </c>
      <c r="O10998" s="54">
        <v>0</v>
      </c>
    </row>
    <row r="10999" spans="1:15" ht="18" x14ac:dyDescent="0.35">
      <c r="A10999" t="s">
        <v>62</v>
      </c>
      <c r="B10999" t="s">
        <v>22</v>
      </c>
      <c r="C10999" t="s">
        <v>52</v>
      </c>
      <c r="E10999" s="2">
        <v>4</v>
      </c>
      <c r="F10999" s="2">
        <v>1</v>
      </c>
      <c r="G10999" s="2">
        <v>0</v>
      </c>
      <c r="H10999" s="2">
        <v>0</v>
      </c>
      <c r="I10999" s="2">
        <v>0</v>
      </c>
      <c r="J10999" s="2">
        <v>0</v>
      </c>
      <c r="K10999" s="2">
        <v>0</v>
      </c>
      <c r="L10999" s="2">
        <v>0</v>
      </c>
      <c r="M10999" s="2">
        <v>0</v>
      </c>
      <c r="N10999" s="2">
        <v>0</v>
      </c>
      <c r="O10999" s="54">
        <v>0</v>
      </c>
    </row>
    <row r="11000" spans="1:15" ht="18" x14ac:dyDescent="0.35">
      <c r="A11000" t="s">
        <v>62</v>
      </c>
      <c r="B11000" t="s">
        <v>22</v>
      </c>
      <c r="C11000" t="s">
        <v>52</v>
      </c>
      <c r="E11000" s="2">
        <v>5</v>
      </c>
      <c r="F11000" s="2">
        <v>1</v>
      </c>
      <c r="G11000" s="2">
        <v>0</v>
      </c>
      <c r="H11000" s="2">
        <v>0</v>
      </c>
      <c r="I11000" s="2">
        <v>0</v>
      </c>
      <c r="J11000" s="2">
        <v>0</v>
      </c>
      <c r="K11000" s="2">
        <v>0</v>
      </c>
      <c r="L11000" s="2">
        <v>0</v>
      </c>
      <c r="M11000" s="2">
        <v>0</v>
      </c>
      <c r="N11000" s="2">
        <v>0</v>
      </c>
      <c r="O11000" s="54">
        <v>0</v>
      </c>
    </row>
    <row r="11001" spans="1:15" ht="18" x14ac:dyDescent="0.35">
      <c r="A11001" t="s">
        <v>62</v>
      </c>
      <c r="B11001" t="s">
        <v>22</v>
      </c>
      <c r="C11001" t="s">
        <v>52</v>
      </c>
      <c r="E11001" s="2">
        <v>6</v>
      </c>
      <c r="F11001" s="2">
        <v>1</v>
      </c>
      <c r="G11001" s="2">
        <v>0</v>
      </c>
      <c r="H11001" s="2">
        <v>0</v>
      </c>
      <c r="I11001" s="2">
        <v>0</v>
      </c>
      <c r="J11001" s="2">
        <v>0</v>
      </c>
      <c r="K11001" s="2">
        <v>0</v>
      </c>
      <c r="L11001" s="2">
        <v>0</v>
      </c>
      <c r="M11001" s="2">
        <v>0</v>
      </c>
      <c r="N11001" s="2">
        <v>0</v>
      </c>
      <c r="O11001" s="54">
        <v>0</v>
      </c>
    </row>
    <row r="11002" spans="1:15" ht="18" x14ac:dyDescent="0.35">
      <c r="A11002" t="s">
        <v>62</v>
      </c>
      <c r="B11002" t="s">
        <v>22</v>
      </c>
      <c r="C11002" t="s">
        <v>52</v>
      </c>
      <c r="E11002" s="2">
        <v>7</v>
      </c>
      <c r="F11002" s="2">
        <v>1</v>
      </c>
      <c r="G11002" s="2">
        <v>0</v>
      </c>
      <c r="H11002" s="2">
        <v>0</v>
      </c>
      <c r="I11002" s="2">
        <v>0</v>
      </c>
      <c r="J11002" s="2">
        <v>0</v>
      </c>
      <c r="K11002" s="2">
        <v>0</v>
      </c>
      <c r="L11002" s="2">
        <v>0</v>
      </c>
      <c r="M11002" s="2">
        <v>0</v>
      </c>
      <c r="N11002" s="2">
        <v>0</v>
      </c>
      <c r="O11002" s="54">
        <v>0</v>
      </c>
    </row>
    <row r="11003" spans="1:15" ht="18" x14ac:dyDescent="0.35">
      <c r="A11003" t="s">
        <v>62</v>
      </c>
      <c r="B11003" t="s">
        <v>22</v>
      </c>
      <c r="C11003" t="s">
        <v>52</v>
      </c>
      <c r="E11003" s="2">
        <v>8</v>
      </c>
      <c r="F11003" s="2">
        <v>1</v>
      </c>
      <c r="G11003" s="2">
        <v>0</v>
      </c>
      <c r="H11003" s="2">
        <v>0</v>
      </c>
      <c r="I11003" s="2">
        <v>0</v>
      </c>
      <c r="J11003" s="2">
        <v>0</v>
      </c>
      <c r="K11003" s="2">
        <v>0</v>
      </c>
      <c r="L11003" s="2">
        <v>0</v>
      </c>
      <c r="M11003" s="2">
        <v>0</v>
      </c>
      <c r="N11003" s="2">
        <v>0</v>
      </c>
      <c r="O11003" s="54">
        <v>0</v>
      </c>
    </row>
    <row r="11004" spans="1:15" ht="18" x14ac:dyDescent="0.35">
      <c r="A11004" t="s">
        <v>62</v>
      </c>
      <c r="B11004" t="s">
        <v>22</v>
      </c>
      <c r="C11004" t="s">
        <v>52</v>
      </c>
      <c r="E11004" s="2">
        <v>8</v>
      </c>
      <c r="F11004" s="2">
        <v>1</v>
      </c>
      <c r="G11004" s="2">
        <v>0</v>
      </c>
      <c r="H11004" s="2">
        <v>0</v>
      </c>
      <c r="I11004" s="2">
        <v>0</v>
      </c>
      <c r="J11004" s="2">
        <v>0</v>
      </c>
      <c r="K11004" s="2">
        <v>0</v>
      </c>
      <c r="L11004" s="2">
        <v>0</v>
      </c>
      <c r="M11004" s="2">
        <v>0</v>
      </c>
      <c r="N11004" s="2">
        <v>0</v>
      </c>
      <c r="O11004" s="54">
        <v>0</v>
      </c>
    </row>
    <row r="11005" spans="1:15" ht="18" x14ac:dyDescent="0.35">
      <c r="A11005" t="s">
        <v>62</v>
      </c>
      <c r="B11005" t="s">
        <v>22</v>
      </c>
      <c r="C11005" t="s">
        <v>52</v>
      </c>
      <c r="E11005" s="2">
        <v>9</v>
      </c>
      <c r="F11005" s="2">
        <v>1</v>
      </c>
      <c r="G11005" s="2">
        <v>0</v>
      </c>
      <c r="H11005" s="2">
        <v>0</v>
      </c>
      <c r="I11005" s="2">
        <v>0</v>
      </c>
      <c r="J11005" s="2">
        <v>0</v>
      </c>
      <c r="K11005" s="2">
        <v>0</v>
      </c>
      <c r="L11005" s="2">
        <v>0</v>
      </c>
      <c r="M11005" s="2">
        <v>0</v>
      </c>
      <c r="N11005" s="2">
        <v>0</v>
      </c>
      <c r="O11005" s="54">
        <v>0</v>
      </c>
    </row>
    <row r="11006" spans="1:15" ht="18" x14ac:dyDescent="0.35">
      <c r="A11006" t="s">
        <v>62</v>
      </c>
      <c r="B11006" t="s">
        <v>22</v>
      </c>
      <c r="C11006" t="s">
        <v>52</v>
      </c>
      <c r="E11006" s="2">
        <v>10</v>
      </c>
      <c r="F11006" s="2">
        <v>1</v>
      </c>
      <c r="G11006" s="2">
        <v>0</v>
      </c>
      <c r="H11006" s="2">
        <v>0</v>
      </c>
      <c r="I11006" s="2">
        <v>0</v>
      </c>
      <c r="J11006" s="2">
        <v>0</v>
      </c>
      <c r="K11006" s="2">
        <v>0</v>
      </c>
      <c r="L11006" s="2">
        <v>0</v>
      </c>
      <c r="M11006" s="2">
        <v>0</v>
      </c>
      <c r="N11006" s="2">
        <v>0</v>
      </c>
      <c r="O11006" s="54">
        <v>0</v>
      </c>
    </row>
    <row r="11007" spans="1:15" ht="18" x14ac:dyDescent="0.35">
      <c r="A11007" t="s">
        <v>62</v>
      </c>
      <c r="B11007" t="s">
        <v>22</v>
      </c>
      <c r="C11007" t="s">
        <v>52</v>
      </c>
      <c r="E11007" s="2">
        <v>11</v>
      </c>
      <c r="F11007" s="2">
        <v>1</v>
      </c>
      <c r="G11007" s="2">
        <v>0</v>
      </c>
      <c r="H11007" s="2">
        <v>0</v>
      </c>
      <c r="I11007" s="2">
        <v>0</v>
      </c>
      <c r="J11007" s="2">
        <v>0</v>
      </c>
      <c r="K11007" s="2">
        <v>0</v>
      </c>
      <c r="L11007" s="2">
        <v>0</v>
      </c>
      <c r="M11007" s="2">
        <v>0</v>
      </c>
      <c r="N11007" s="2">
        <v>0</v>
      </c>
      <c r="O11007" s="54">
        <v>0</v>
      </c>
    </row>
    <row r="11008" spans="1:15" ht="18" x14ac:dyDescent="0.35">
      <c r="A11008" t="s">
        <v>62</v>
      </c>
      <c r="B11008" t="s">
        <v>22</v>
      </c>
      <c r="C11008" t="s">
        <v>52</v>
      </c>
      <c r="E11008" s="2">
        <v>12</v>
      </c>
      <c r="F11008" s="2">
        <v>1</v>
      </c>
      <c r="G11008" s="2">
        <v>0</v>
      </c>
      <c r="H11008" s="2">
        <v>0</v>
      </c>
      <c r="I11008" s="2">
        <v>0</v>
      </c>
      <c r="J11008" s="2">
        <v>0</v>
      </c>
      <c r="K11008" s="2">
        <v>0</v>
      </c>
      <c r="L11008" s="2">
        <v>0</v>
      </c>
      <c r="M11008" s="2">
        <v>0</v>
      </c>
      <c r="N11008" s="2">
        <v>0</v>
      </c>
      <c r="O11008" s="54">
        <v>0</v>
      </c>
    </row>
    <row r="11009" spans="1:15" ht="18" x14ac:dyDescent="0.35">
      <c r="A11009" t="s">
        <v>62</v>
      </c>
      <c r="B11009" t="s">
        <v>22</v>
      </c>
      <c r="C11009" t="s">
        <v>52</v>
      </c>
      <c r="E11009" s="2">
        <v>13</v>
      </c>
      <c r="F11009" s="2">
        <v>1</v>
      </c>
      <c r="G11009" s="2">
        <v>0</v>
      </c>
      <c r="H11009" s="2">
        <v>0</v>
      </c>
      <c r="I11009" s="2">
        <v>0</v>
      </c>
      <c r="J11009" s="2">
        <v>0</v>
      </c>
      <c r="K11009" s="2">
        <v>0</v>
      </c>
      <c r="L11009" s="2">
        <v>0</v>
      </c>
      <c r="M11009" s="2">
        <v>0</v>
      </c>
      <c r="N11009" s="2">
        <v>0</v>
      </c>
      <c r="O11009" s="54">
        <v>0</v>
      </c>
    </row>
    <row r="11010" spans="1:15" ht="18" x14ac:dyDescent="0.35">
      <c r="A11010" t="s">
        <v>62</v>
      </c>
      <c r="B11010" t="s">
        <v>22</v>
      </c>
      <c r="C11010" t="s">
        <v>52</v>
      </c>
      <c r="E11010" s="2">
        <v>13</v>
      </c>
      <c r="F11010" s="2">
        <v>1</v>
      </c>
      <c r="G11010" s="2">
        <v>0</v>
      </c>
      <c r="H11010" s="2">
        <v>0</v>
      </c>
      <c r="I11010" s="2">
        <v>0</v>
      </c>
      <c r="J11010" s="2">
        <v>0</v>
      </c>
      <c r="K11010" s="2">
        <v>0</v>
      </c>
      <c r="L11010" s="2">
        <v>0</v>
      </c>
      <c r="M11010" s="2">
        <v>0</v>
      </c>
      <c r="N11010" s="2">
        <v>0</v>
      </c>
      <c r="O11010" s="54">
        <v>0</v>
      </c>
    </row>
    <row r="11011" spans="1:15" ht="18" x14ac:dyDescent="0.35">
      <c r="A11011" t="s">
        <v>62</v>
      </c>
      <c r="B11011" t="s">
        <v>22</v>
      </c>
      <c r="C11011" t="s">
        <v>52</v>
      </c>
      <c r="E11011" s="2">
        <v>14</v>
      </c>
      <c r="F11011" s="2">
        <v>1</v>
      </c>
      <c r="G11011" s="2">
        <v>0</v>
      </c>
      <c r="H11011" s="2">
        <v>0</v>
      </c>
      <c r="I11011" s="2">
        <v>0</v>
      </c>
      <c r="J11011" s="2">
        <v>0</v>
      </c>
      <c r="K11011" s="2">
        <v>0</v>
      </c>
      <c r="L11011" s="2">
        <v>0</v>
      </c>
      <c r="M11011" s="2">
        <v>0</v>
      </c>
      <c r="N11011" s="2">
        <v>0</v>
      </c>
      <c r="O11011" s="54">
        <v>0</v>
      </c>
    </row>
    <row r="11012" spans="1:15" ht="18" x14ac:dyDescent="0.35">
      <c r="A11012" t="s">
        <v>62</v>
      </c>
      <c r="B11012" t="s">
        <v>22</v>
      </c>
      <c r="C11012" t="s">
        <v>52</v>
      </c>
      <c r="E11012" s="2">
        <v>15</v>
      </c>
      <c r="F11012" s="2">
        <v>1</v>
      </c>
      <c r="G11012" s="2">
        <v>0</v>
      </c>
      <c r="H11012" s="2">
        <v>0</v>
      </c>
      <c r="I11012" s="2">
        <v>0</v>
      </c>
      <c r="J11012" s="2">
        <v>0</v>
      </c>
      <c r="K11012" s="2">
        <v>0</v>
      </c>
      <c r="L11012" s="2">
        <v>0</v>
      </c>
      <c r="M11012" s="2">
        <v>0</v>
      </c>
      <c r="N11012" s="2">
        <v>0</v>
      </c>
      <c r="O11012" s="54">
        <v>0</v>
      </c>
    </row>
    <row r="11013" spans="1:15" ht="18" x14ac:dyDescent="0.35">
      <c r="A11013" t="s">
        <v>62</v>
      </c>
      <c r="B11013" t="s">
        <v>22</v>
      </c>
      <c r="C11013" t="s">
        <v>52</v>
      </c>
      <c r="E11013" s="2">
        <v>15</v>
      </c>
      <c r="F11013" s="2">
        <v>1</v>
      </c>
      <c r="G11013" s="2">
        <v>0</v>
      </c>
      <c r="H11013" s="2">
        <v>0</v>
      </c>
      <c r="I11013" s="2">
        <v>0</v>
      </c>
      <c r="J11013" s="2">
        <v>0</v>
      </c>
      <c r="K11013" s="2">
        <v>0</v>
      </c>
      <c r="L11013" s="2">
        <v>0</v>
      </c>
      <c r="M11013" s="2">
        <v>0</v>
      </c>
      <c r="N11013" s="2">
        <v>0</v>
      </c>
      <c r="O11013" s="54">
        <v>0</v>
      </c>
    </row>
    <row r="11014" spans="1:15" ht="18" x14ac:dyDescent="0.35">
      <c r="A11014" t="s">
        <v>62</v>
      </c>
      <c r="B11014" t="s">
        <v>22</v>
      </c>
      <c r="C11014" t="s">
        <v>52</v>
      </c>
      <c r="E11014" s="2">
        <v>16</v>
      </c>
      <c r="F11014" s="2">
        <v>1</v>
      </c>
      <c r="G11014" s="2">
        <v>0</v>
      </c>
      <c r="H11014" s="2">
        <v>0</v>
      </c>
      <c r="I11014" s="2">
        <v>0</v>
      </c>
      <c r="J11014" s="2">
        <v>0</v>
      </c>
      <c r="K11014" s="2">
        <v>0</v>
      </c>
      <c r="L11014" s="2">
        <v>0</v>
      </c>
      <c r="M11014" s="2">
        <v>0</v>
      </c>
      <c r="N11014" s="2">
        <v>0</v>
      </c>
      <c r="O11014" s="54">
        <v>0</v>
      </c>
    </row>
    <row r="11015" spans="1:15" ht="18" x14ac:dyDescent="0.35">
      <c r="A11015" t="s">
        <v>62</v>
      </c>
      <c r="B11015" t="s">
        <v>22</v>
      </c>
      <c r="C11015" t="s">
        <v>52</v>
      </c>
      <c r="E11015" s="2">
        <v>17</v>
      </c>
      <c r="F11015" s="2">
        <v>1</v>
      </c>
      <c r="G11015" s="2">
        <v>0</v>
      </c>
      <c r="H11015" s="2">
        <v>0</v>
      </c>
      <c r="I11015" s="2">
        <v>0</v>
      </c>
      <c r="J11015" s="2">
        <v>0</v>
      </c>
      <c r="K11015" s="2">
        <v>0</v>
      </c>
      <c r="L11015" s="2">
        <v>0</v>
      </c>
      <c r="M11015" s="2">
        <v>0</v>
      </c>
      <c r="N11015" s="2">
        <v>0</v>
      </c>
      <c r="O11015" s="54">
        <v>0</v>
      </c>
    </row>
    <row r="11016" spans="1:15" ht="18" x14ac:dyDescent="0.35">
      <c r="A11016" t="s">
        <v>62</v>
      </c>
      <c r="B11016" t="s">
        <v>22</v>
      </c>
      <c r="C11016" t="s">
        <v>52</v>
      </c>
      <c r="E11016" s="2">
        <v>18</v>
      </c>
      <c r="F11016" s="2">
        <v>1</v>
      </c>
      <c r="G11016" s="2">
        <v>0</v>
      </c>
      <c r="H11016" s="2">
        <v>0</v>
      </c>
      <c r="I11016" s="2">
        <v>0</v>
      </c>
      <c r="J11016" s="2">
        <v>0</v>
      </c>
      <c r="K11016" s="2">
        <v>0</v>
      </c>
      <c r="L11016" s="2">
        <v>0</v>
      </c>
      <c r="M11016" s="2">
        <v>0</v>
      </c>
      <c r="N11016" s="2">
        <v>0</v>
      </c>
      <c r="O11016" s="54">
        <v>0</v>
      </c>
    </row>
    <row r="11017" spans="1:15" ht="18" x14ac:dyDescent="0.35">
      <c r="A11017" t="s">
        <v>62</v>
      </c>
      <c r="B11017" t="s">
        <v>22</v>
      </c>
      <c r="C11017" t="s">
        <v>52</v>
      </c>
      <c r="E11017" s="2">
        <v>18</v>
      </c>
      <c r="F11017" s="2">
        <v>1</v>
      </c>
      <c r="G11017" s="2">
        <v>0</v>
      </c>
      <c r="H11017" s="2">
        <v>0</v>
      </c>
      <c r="I11017" s="2">
        <v>0</v>
      </c>
      <c r="J11017" s="2">
        <v>0</v>
      </c>
      <c r="K11017" s="2">
        <v>0</v>
      </c>
      <c r="L11017" s="2">
        <v>0</v>
      </c>
      <c r="M11017" s="2">
        <v>0</v>
      </c>
      <c r="N11017" s="2">
        <v>0</v>
      </c>
      <c r="O11017" s="54">
        <v>0</v>
      </c>
    </row>
    <row r="11018" spans="1:15" ht="18" x14ac:dyDescent="0.35">
      <c r="A11018" t="s">
        <v>62</v>
      </c>
      <c r="B11018" t="s">
        <v>22</v>
      </c>
      <c r="C11018" t="s">
        <v>52</v>
      </c>
      <c r="E11018" s="2">
        <v>19</v>
      </c>
      <c r="F11018" s="2">
        <v>1</v>
      </c>
      <c r="G11018" s="2">
        <v>0</v>
      </c>
      <c r="H11018" s="2">
        <v>0</v>
      </c>
      <c r="I11018" s="2">
        <v>0</v>
      </c>
      <c r="J11018" s="2">
        <v>0</v>
      </c>
      <c r="K11018" s="2">
        <v>0</v>
      </c>
      <c r="L11018" s="2">
        <v>0</v>
      </c>
      <c r="M11018" s="2">
        <v>0</v>
      </c>
      <c r="N11018" s="2">
        <v>0</v>
      </c>
      <c r="O11018" s="54">
        <v>0</v>
      </c>
    </row>
    <row r="11019" spans="1:15" ht="18" x14ac:dyDescent="0.35">
      <c r="A11019" t="s">
        <v>62</v>
      </c>
      <c r="B11019" t="s">
        <v>22</v>
      </c>
      <c r="C11019" t="s">
        <v>52</v>
      </c>
      <c r="E11019" s="2">
        <v>19</v>
      </c>
      <c r="F11019" s="2">
        <v>1</v>
      </c>
      <c r="G11019" s="2">
        <v>0</v>
      </c>
      <c r="H11019" s="2">
        <v>0</v>
      </c>
      <c r="I11019" s="2">
        <v>0</v>
      </c>
      <c r="J11019" s="2">
        <v>0</v>
      </c>
      <c r="K11019" s="2">
        <v>0</v>
      </c>
      <c r="L11019" s="2">
        <v>0</v>
      </c>
      <c r="M11019" s="2">
        <v>0</v>
      </c>
      <c r="N11019" s="2">
        <v>0</v>
      </c>
      <c r="O11019" s="54">
        <v>0</v>
      </c>
    </row>
    <row r="11020" spans="1:15" ht="18" x14ac:dyDescent="0.35">
      <c r="A11020" t="s">
        <v>62</v>
      </c>
      <c r="B11020" t="s">
        <v>22</v>
      </c>
      <c r="C11020" t="s">
        <v>52</v>
      </c>
      <c r="E11020" s="2">
        <v>20</v>
      </c>
      <c r="F11020" s="2">
        <v>1</v>
      </c>
      <c r="G11020" s="2">
        <v>0</v>
      </c>
      <c r="H11020" s="2">
        <v>0</v>
      </c>
      <c r="I11020" s="2">
        <v>0</v>
      </c>
      <c r="J11020" s="2">
        <v>0</v>
      </c>
      <c r="K11020" s="2">
        <v>0</v>
      </c>
      <c r="L11020" s="2">
        <v>0</v>
      </c>
      <c r="M11020" s="2">
        <v>0</v>
      </c>
      <c r="N11020" s="2">
        <v>0</v>
      </c>
      <c r="O11020" s="54">
        <v>0</v>
      </c>
    </row>
    <row r="11021" spans="1:15" ht="18" x14ac:dyDescent="0.35">
      <c r="A11021" t="s">
        <v>62</v>
      </c>
      <c r="B11021" t="s">
        <v>22</v>
      </c>
      <c r="C11021" t="s">
        <v>52</v>
      </c>
      <c r="E11021" s="2">
        <v>20</v>
      </c>
      <c r="F11021" s="2">
        <v>1</v>
      </c>
      <c r="G11021" s="2">
        <v>0</v>
      </c>
      <c r="H11021" s="2">
        <v>0</v>
      </c>
      <c r="I11021" s="2">
        <v>0</v>
      </c>
      <c r="J11021" s="2">
        <v>0</v>
      </c>
      <c r="K11021" s="2">
        <v>0</v>
      </c>
      <c r="L11021" s="2">
        <v>0</v>
      </c>
      <c r="M11021" s="2">
        <v>0</v>
      </c>
      <c r="N11021" s="2">
        <v>0</v>
      </c>
      <c r="O11021" s="54">
        <v>0</v>
      </c>
    </row>
    <row r="11022" spans="1:15" ht="18" x14ac:dyDescent="0.35">
      <c r="A11022" t="s">
        <v>62</v>
      </c>
      <c r="B11022" t="s">
        <v>22</v>
      </c>
      <c r="C11022" t="s">
        <v>52</v>
      </c>
      <c r="E11022" s="2">
        <v>21</v>
      </c>
      <c r="F11022" s="2">
        <v>1</v>
      </c>
      <c r="G11022" s="2">
        <v>0</v>
      </c>
      <c r="H11022" s="2">
        <v>0</v>
      </c>
      <c r="I11022" s="2">
        <v>0</v>
      </c>
      <c r="J11022" s="2">
        <v>0</v>
      </c>
      <c r="K11022" s="2">
        <v>0</v>
      </c>
      <c r="L11022" s="2">
        <v>0</v>
      </c>
      <c r="M11022" s="2">
        <v>0</v>
      </c>
      <c r="N11022" s="2">
        <v>0</v>
      </c>
      <c r="O11022" s="54">
        <v>0</v>
      </c>
    </row>
    <row r="11023" spans="1:15" ht="18" x14ac:dyDescent="0.35">
      <c r="A11023" t="s">
        <v>62</v>
      </c>
      <c r="B11023" t="s">
        <v>22</v>
      </c>
      <c r="C11023" t="s">
        <v>52</v>
      </c>
      <c r="E11023" s="2">
        <v>22</v>
      </c>
      <c r="F11023" s="2">
        <v>1</v>
      </c>
      <c r="G11023" s="2">
        <v>0</v>
      </c>
      <c r="H11023" s="2">
        <v>0</v>
      </c>
      <c r="I11023" s="2">
        <v>0</v>
      </c>
      <c r="J11023" s="2">
        <v>0</v>
      </c>
      <c r="K11023" s="2">
        <v>0</v>
      </c>
      <c r="L11023" s="2">
        <v>0</v>
      </c>
      <c r="M11023" s="2">
        <v>0</v>
      </c>
      <c r="N11023" s="2">
        <v>0</v>
      </c>
      <c r="O11023" s="54">
        <v>0</v>
      </c>
    </row>
    <row r="11024" spans="1:15" ht="18" x14ac:dyDescent="0.35">
      <c r="A11024" t="s">
        <v>62</v>
      </c>
      <c r="B11024" t="s">
        <v>22</v>
      </c>
      <c r="C11024" t="s">
        <v>52</v>
      </c>
      <c r="E11024" s="2">
        <v>23</v>
      </c>
      <c r="F11024" s="2">
        <v>1</v>
      </c>
      <c r="G11024" s="2">
        <v>0</v>
      </c>
      <c r="H11024" s="2">
        <v>0</v>
      </c>
      <c r="I11024" s="2">
        <v>0</v>
      </c>
      <c r="J11024" s="2">
        <v>0</v>
      </c>
      <c r="K11024" s="2">
        <v>0</v>
      </c>
      <c r="L11024" s="2">
        <v>0</v>
      </c>
      <c r="M11024" s="2">
        <v>0</v>
      </c>
      <c r="N11024" s="2">
        <v>0</v>
      </c>
      <c r="O11024" s="54">
        <v>0</v>
      </c>
    </row>
    <row r="11025" spans="1:15" ht="18" x14ac:dyDescent="0.35">
      <c r="A11025" t="s">
        <v>62</v>
      </c>
      <c r="B11025" t="s">
        <v>22</v>
      </c>
      <c r="C11025" t="s">
        <v>52</v>
      </c>
      <c r="E11025" s="2">
        <v>23</v>
      </c>
      <c r="F11025" s="2">
        <v>1</v>
      </c>
      <c r="G11025" s="2">
        <v>0</v>
      </c>
      <c r="H11025" s="2">
        <v>0</v>
      </c>
      <c r="I11025" s="2">
        <v>0</v>
      </c>
      <c r="J11025" s="2">
        <v>0</v>
      </c>
      <c r="K11025" s="2">
        <v>0</v>
      </c>
      <c r="L11025" s="2">
        <v>0</v>
      </c>
      <c r="M11025" s="2">
        <v>0</v>
      </c>
      <c r="N11025" s="2">
        <v>0</v>
      </c>
      <c r="O11025" s="54">
        <v>0</v>
      </c>
    </row>
    <row r="11026" spans="1:15" ht="18" x14ac:dyDescent="0.35">
      <c r="A11026" t="s">
        <v>62</v>
      </c>
      <c r="B11026" t="s">
        <v>22</v>
      </c>
      <c r="C11026" t="s">
        <v>52</v>
      </c>
      <c r="E11026" s="2">
        <v>24</v>
      </c>
      <c r="F11026" s="2">
        <v>1</v>
      </c>
      <c r="G11026" s="2">
        <v>0</v>
      </c>
      <c r="H11026" s="2">
        <v>0</v>
      </c>
      <c r="I11026" s="2">
        <v>0</v>
      </c>
      <c r="J11026" s="2">
        <v>0</v>
      </c>
      <c r="K11026" s="2">
        <v>0</v>
      </c>
      <c r="L11026" s="2">
        <v>0</v>
      </c>
      <c r="M11026" s="2">
        <v>0</v>
      </c>
      <c r="N11026" s="2">
        <v>0</v>
      </c>
      <c r="O11026" s="54">
        <v>0</v>
      </c>
    </row>
    <row r="11027" spans="1:15" ht="18" x14ac:dyDescent="0.35">
      <c r="A11027" t="s">
        <v>62</v>
      </c>
      <c r="B11027" t="s">
        <v>22</v>
      </c>
      <c r="C11027" t="s">
        <v>52</v>
      </c>
      <c r="E11027" s="2">
        <v>25</v>
      </c>
      <c r="F11027" s="2">
        <v>1</v>
      </c>
      <c r="G11027" s="2">
        <v>0</v>
      </c>
      <c r="H11027" s="2">
        <v>0</v>
      </c>
      <c r="I11027" s="2">
        <v>0</v>
      </c>
      <c r="J11027" s="2">
        <v>0</v>
      </c>
      <c r="K11027" s="2">
        <v>0</v>
      </c>
      <c r="L11027" s="2">
        <v>0</v>
      </c>
      <c r="M11027" s="2">
        <v>0</v>
      </c>
      <c r="N11027" s="2">
        <v>0</v>
      </c>
      <c r="O11027" s="54">
        <v>0</v>
      </c>
    </row>
    <row r="11028" spans="1:15" ht="18" x14ac:dyDescent="0.35">
      <c r="A11028" t="s">
        <v>62</v>
      </c>
      <c r="B11028" t="s">
        <v>22</v>
      </c>
      <c r="C11028" t="s">
        <v>53</v>
      </c>
      <c r="E11028" s="2">
        <v>1</v>
      </c>
      <c r="F11028" s="2">
        <v>1</v>
      </c>
      <c r="G11028" s="2">
        <v>0</v>
      </c>
      <c r="H11028" s="2">
        <v>0</v>
      </c>
      <c r="I11028" s="2">
        <v>0</v>
      </c>
      <c r="J11028" s="2">
        <v>0</v>
      </c>
      <c r="K11028" s="2">
        <v>0</v>
      </c>
      <c r="L11028" s="2">
        <v>0</v>
      </c>
      <c r="M11028" s="2">
        <v>0</v>
      </c>
      <c r="N11028" s="2">
        <v>0</v>
      </c>
      <c r="O11028" s="54">
        <v>0</v>
      </c>
    </row>
    <row r="11029" spans="1:15" ht="18" x14ac:dyDescent="0.35">
      <c r="A11029" t="s">
        <v>62</v>
      </c>
      <c r="B11029" t="s">
        <v>22</v>
      </c>
      <c r="C11029" t="s">
        <v>53</v>
      </c>
      <c r="E11029" s="2">
        <v>2</v>
      </c>
      <c r="F11029" s="2">
        <v>1</v>
      </c>
      <c r="G11029" s="2">
        <v>0</v>
      </c>
      <c r="H11029" s="2">
        <v>0</v>
      </c>
      <c r="I11029" s="2">
        <v>0</v>
      </c>
      <c r="J11029" s="2">
        <v>0</v>
      </c>
      <c r="K11029" s="2">
        <v>0</v>
      </c>
      <c r="L11029" s="2">
        <v>0</v>
      </c>
      <c r="M11029" s="2">
        <v>0</v>
      </c>
      <c r="N11029" s="2">
        <v>0</v>
      </c>
      <c r="O11029" s="54">
        <v>0</v>
      </c>
    </row>
    <row r="11030" spans="1:15" ht="18" x14ac:dyDescent="0.35">
      <c r="A11030" t="s">
        <v>62</v>
      </c>
      <c r="B11030" t="s">
        <v>22</v>
      </c>
      <c r="C11030" t="s">
        <v>53</v>
      </c>
      <c r="E11030" s="2">
        <v>2</v>
      </c>
      <c r="F11030" s="2">
        <v>1</v>
      </c>
      <c r="G11030" s="2">
        <v>0</v>
      </c>
      <c r="H11030" s="2">
        <v>0</v>
      </c>
      <c r="I11030" s="2">
        <v>0</v>
      </c>
      <c r="J11030" s="2">
        <v>0</v>
      </c>
      <c r="K11030" s="2">
        <v>0</v>
      </c>
      <c r="L11030" s="2">
        <v>0</v>
      </c>
      <c r="M11030" s="2">
        <v>0</v>
      </c>
      <c r="N11030" s="2">
        <v>0</v>
      </c>
      <c r="O11030" s="54">
        <v>0</v>
      </c>
    </row>
    <row r="11031" spans="1:15" ht="18" x14ac:dyDescent="0.35">
      <c r="A11031" t="s">
        <v>62</v>
      </c>
      <c r="B11031" t="s">
        <v>22</v>
      </c>
      <c r="C11031" t="s">
        <v>53</v>
      </c>
      <c r="E11031" s="2">
        <v>3</v>
      </c>
      <c r="F11031" s="2">
        <v>1</v>
      </c>
      <c r="G11031" s="2">
        <v>0</v>
      </c>
      <c r="H11031" s="2">
        <v>0</v>
      </c>
      <c r="I11031" s="2">
        <v>0</v>
      </c>
      <c r="J11031" s="2">
        <v>0</v>
      </c>
      <c r="K11031" s="2">
        <v>0</v>
      </c>
      <c r="L11031" s="2">
        <v>0</v>
      </c>
      <c r="M11031" s="2">
        <v>0</v>
      </c>
      <c r="N11031" s="2">
        <v>0</v>
      </c>
      <c r="O11031" s="54">
        <v>0</v>
      </c>
    </row>
    <row r="11032" spans="1:15" ht="18" x14ac:dyDescent="0.35">
      <c r="A11032" t="s">
        <v>62</v>
      </c>
      <c r="B11032" t="s">
        <v>22</v>
      </c>
      <c r="C11032" t="s">
        <v>53</v>
      </c>
      <c r="E11032" s="2">
        <v>3</v>
      </c>
      <c r="F11032" s="2">
        <v>1</v>
      </c>
      <c r="G11032" s="2">
        <v>0</v>
      </c>
      <c r="H11032" s="2">
        <v>0</v>
      </c>
      <c r="I11032" s="2">
        <v>0</v>
      </c>
      <c r="J11032" s="2">
        <v>0</v>
      </c>
      <c r="K11032" s="2">
        <v>0</v>
      </c>
      <c r="L11032" s="2">
        <v>0</v>
      </c>
      <c r="M11032" s="2">
        <v>0</v>
      </c>
      <c r="N11032" s="2">
        <v>0</v>
      </c>
      <c r="O11032" s="54">
        <v>0</v>
      </c>
    </row>
    <row r="11033" spans="1:15" ht="18" x14ac:dyDescent="0.35">
      <c r="A11033" t="s">
        <v>62</v>
      </c>
      <c r="B11033" t="s">
        <v>22</v>
      </c>
      <c r="C11033" t="s">
        <v>53</v>
      </c>
      <c r="E11033" s="2">
        <v>4</v>
      </c>
      <c r="F11033" s="2">
        <v>1</v>
      </c>
      <c r="G11033" s="2">
        <v>0</v>
      </c>
      <c r="H11033" s="2">
        <v>0</v>
      </c>
      <c r="I11033" s="2">
        <v>0</v>
      </c>
      <c r="J11033" s="2">
        <v>0</v>
      </c>
      <c r="K11033" s="2">
        <v>0</v>
      </c>
      <c r="L11033" s="2">
        <v>0</v>
      </c>
      <c r="M11033" s="2">
        <v>0</v>
      </c>
      <c r="N11033" s="2">
        <v>0</v>
      </c>
      <c r="O11033" s="54">
        <v>0</v>
      </c>
    </row>
    <row r="11034" spans="1:15" ht="18" x14ac:dyDescent="0.35">
      <c r="A11034" t="s">
        <v>62</v>
      </c>
      <c r="B11034" t="s">
        <v>22</v>
      </c>
      <c r="C11034" t="s">
        <v>53</v>
      </c>
      <c r="E11034" s="2">
        <v>4</v>
      </c>
      <c r="F11034" s="2">
        <v>1</v>
      </c>
      <c r="G11034" s="2">
        <v>0</v>
      </c>
      <c r="H11034" s="2">
        <v>0</v>
      </c>
      <c r="I11034" s="2">
        <v>0</v>
      </c>
      <c r="J11034" s="2">
        <v>0</v>
      </c>
      <c r="K11034" s="2">
        <v>0</v>
      </c>
      <c r="L11034" s="2">
        <v>0</v>
      </c>
      <c r="M11034" s="2">
        <v>0</v>
      </c>
      <c r="N11034" s="2">
        <v>0</v>
      </c>
      <c r="O11034" s="54">
        <v>0</v>
      </c>
    </row>
    <row r="11035" spans="1:15" ht="18" x14ac:dyDescent="0.35">
      <c r="A11035" t="s">
        <v>62</v>
      </c>
      <c r="B11035" t="s">
        <v>22</v>
      </c>
      <c r="C11035" t="s">
        <v>53</v>
      </c>
      <c r="E11035" s="2">
        <v>5</v>
      </c>
      <c r="F11035" s="2">
        <v>1</v>
      </c>
      <c r="G11035" s="2">
        <v>0</v>
      </c>
      <c r="H11035" s="2">
        <v>0</v>
      </c>
      <c r="I11035" s="2">
        <v>0</v>
      </c>
      <c r="J11035" s="2">
        <v>0</v>
      </c>
      <c r="K11035" s="2">
        <v>0</v>
      </c>
      <c r="L11035" s="2">
        <v>0</v>
      </c>
      <c r="M11035" s="2">
        <v>0</v>
      </c>
      <c r="N11035" s="2">
        <v>0</v>
      </c>
      <c r="O11035" s="54">
        <v>0</v>
      </c>
    </row>
    <row r="11036" spans="1:15" ht="18" x14ac:dyDescent="0.35">
      <c r="A11036" t="s">
        <v>62</v>
      </c>
      <c r="B11036" t="s">
        <v>22</v>
      </c>
      <c r="C11036" t="s">
        <v>53</v>
      </c>
      <c r="E11036" s="2">
        <v>5</v>
      </c>
      <c r="F11036" s="2">
        <v>1</v>
      </c>
      <c r="G11036" s="2">
        <v>0</v>
      </c>
      <c r="H11036" s="2">
        <v>0</v>
      </c>
      <c r="I11036" s="2">
        <v>0</v>
      </c>
      <c r="J11036" s="2">
        <v>0</v>
      </c>
      <c r="K11036" s="2">
        <v>0</v>
      </c>
      <c r="L11036" s="2">
        <v>0</v>
      </c>
      <c r="M11036" s="2">
        <v>0</v>
      </c>
      <c r="N11036" s="2">
        <v>0</v>
      </c>
      <c r="O11036" s="54">
        <v>0</v>
      </c>
    </row>
    <row r="11037" spans="1:15" ht="18" x14ac:dyDescent="0.35">
      <c r="A11037" t="s">
        <v>62</v>
      </c>
      <c r="B11037" t="s">
        <v>22</v>
      </c>
      <c r="C11037" t="s">
        <v>53</v>
      </c>
      <c r="E11037" s="2">
        <v>6</v>
      </c>
      <c r="F11037" s="2">
        <v>1</v>
      </c>
      <c r="G11037" s="2">
        <v>0</v>
      </c>
      <c r="H11037" s="2">
        <v>0</v>
      </c>
      <c r="I11037" s="2">
        <v>0</v>
      </c>
      <c r="J11037" s="2">
        <v>0</v>
      </c>
      <c r="K11037" s="2">
        <v>0</v>
      </c>
      <c r="L11037" s="2">
        <v>0</v>
      </c>
      <c r="M11037" s="2">
        <v>0</v>
      </c>
      <c r="N11037" s="2">
        <v>0</v>
      </c>
      <c r="O11037" s="54">
        <v>0</v>
      </c>
    </row>
    <row r="11038" spans="1:15" ht="18" x14ac:dyDescent="0.35">
      <c r="A11038" t="s">
        <v>62</v>
      </c>
      <c r="B11038" t="s">
        <v>22</v>
      </c>
      <c r="C11038" t="s">
        <v>53</v>
      </c>
      <c r="E11038" s="2">
        <v>6</v>
      </c>
      <c r="F11038" s="2">
        <v>1</v>
      </c>
      <c r="G11038" s="2">
        <v>0</v>
      </c>
      <c r="H11038" s="2">
        <v>0</v>
      </c>
      <c r="I11038" s="2">
        <v>0</v>
      </c>
      <c r="J11038" s="2">
        <v>0</v>
      </c>
      <c r="K11038" s="2">
        <v>0</v>
      </c>
      <c r="L11038" s="2">
        <v>0</v>
      </c>
      <c r="M11038" s="2">
        <v>0</v>
      </c>
      <c r="N11038" s="2">
        <v>0</v>
      </c>
      <c r="O11038" s="54">
        <v>0</v>
      </c>
    </row>
    <row r="11039" spans="1:15" ht="18" x14ac:dyDescent="0.35">
      <c r="A11039" t="s">
        <v>62</v>
      </c>
      <c r="B11039" t="s">
        <v>22</v>
      </c>
      <c r="C11039" t="s">
        <v>53</v>
      </c>
      <c r="E11039" s="2">
        <v>7</v>
      </c>
      <c r="F11039" s="2">
        <v>1</v>
      </c>
      <c r="G11039" s="2">
        <v>0</v>
      </c>
      <c r="H11039" s="2">
        <v>0</v>
      </c>
      <c r="I11039" s="2">
        <v>0</v>
      </c>
      <c r="J11039" s="2">
        <v>0</v>
      </c>
      <c r="K11039" s="2">
        <v>0</v>
      </c>
      <c r="L11039" s="2">
        <v>0</v>
      </c>
      <c r="M11039" s="2">
        <v>0</v>
      </c>
      <c r="N11039" s="2">
        <v>0</v>
      </c>
      <c r="O11039" s="54">
        <v>0</v>
      </c>
    </row>
    <row r="11040" spans="1:15" ht="18" x14ac:dyDescent="0.35">
      <c r="A11040" t="s">
        <v>62</v>
      </c>
      <c r="B11040" t="s">
        <v>22</v>
      </c>
      <c r="C11040" t="s">
        <v>53</v>
      </c>
      <c r="E11040" s="2">
        <v>7</v>
      </c>
      <c r="F11040" s="2">
        <v>1</v>
      </c>
      <c r="G11040" s="2">
        <v>0</v>
      </c>
      <c r="H11040" s="2">
        <v>0</v>
      </c>
      <c r="I11040" s="2">
        <v>0</v>
      </c>
      <c r="J11040" s="2">
        <v>0</v>
      </c>
      <c r="K11040" s="2">
        <v>0</v>
      </c>
      <c r="L11040" s="2">
        <v>0</v>
      </c>
      <c r="M11040" s="2">
        <v>0</v>
      </c>
      <c r="N11040" s="2">
        <v>0</v>
      </c>
      <c r="O11040" s="54">
        <v>0</v>
      </c>
    </row>
    <row r="11041" spans="1:15" ht="18" x14ac:dyDescent="0.35">
      <c r="A11041" t="s">
        <v>62</v>
      </c>
      <c r="B11041" t="s">
        <v>22</v>
      </c>
      <c r="C11041" t="s">
        <v>53</v>
      </c>
      <c r="E11041" s="2">
        <v>8</v>
      </c>
      <c r="F11041" s="2">
        <v>1</v>
      </c>
      <c r="G11041" s="2">
        <v>0</v>
      </c>
      <c r="H11041" s="2">
        <v>0</v>
      </c>
      <c r="I11041" s="2">
        <v>0</v>
      </c>
      <c r="J11041" s="2">
        <v>0</v>
      </c>
      <c r="K11041" s="2">
        <v>0</v>
      </c>
      <c r="L11041" s="2">
        <v>0</v>
      </c>
      <c r="M11041" s="2">
        <v>0</v>
      </c>
      <c r="N11041" s="2">
        <v>0</v>
      </c>
      <c r="O11041" s="54">
        <v>0</v>
      </c>
    </row>
    <row r="11042" spans="1:15" ht="18" x14ac:dyDescent="0.35">
      <c r="A11042" t="s">
        <v>62</v>
      </c>
      <c r="B11042" t="s">
        <v>22</v>
      </c>
      <c r="C11042" t="s">
        <v>53</v>
      </c>
      <c r="E11042" s="2">
        <v>9</v>
      </c>
      <c r="F11042" s="2">
        <v>1</v>
      </c>
      <c r="G11042" s="2">
        <v>0</v>
      </c>
      <c r="H11042" s="2">
        <v>0</v>
      </c>
      <c r="I11042" s="2">
        <v>0</v>
      </c>
      <c r="J11042" s="2">
        <v>0</v>
      </c>
      <c r="K11042" s="2">
        <v>0</v>
      </c>
      <c r="L11042" s="2">
        <v>0</v>
      </c>
      <c r="M11042" s="2">
        <v>0</v>
      </c>
      <c r="N11042" s="2">
        <v>0</v>
      </c>
      <c r="O11042" s="54">
        <v>0</v>
      </c>
    </row>
    <row r="11043" spans="1:15" ht="18" x14ac:dyDescent="0.35">
      <c r="A11043" t="s">
        <v>62</v>
      </c>
      <c r="B11043" t="s">
        <v>22</v>
      </c>
      <c r="C11043" t="s">
        <v>53</v>
      </c>
      <c r="E11043" s="2">
        <v>9</v>
      </c>
      <c r="F11043" s="2">
        <v>1</v>
      </c>
      <c r="G11043" s="2">
        <v>0</v>
      </c>
      <c r="H11043" s="2">
        <v>0</v>
      </c>
      <c r="I11043" s="2">
        <v>0</v>
      </c>
      <c r="J11043" s="2">
        <v>0</v>
      </c>
      <c r="K11043" s="2">
        <v>0</v>
      </c>
      <c r="L11043" s="2">
        <v>0</v>
      </c>
      <c r="M11043" s="2">
        <v>0</v>
      </c>
      <c r="N11043" s="2">
        <v>0</v>
      </c>
      <c r="O11043" s="54">
        <v>0</v>
      </c>
    </row>
    <row r="11044" spans="1:15" ht="18" x14ac:dyDescent="0.35">
      <c r="A11044" t="s">
        <v>62</v>
      </c>
      <c r="B11044" t="s">
        <v>22</v>
      </c>
      <c r="C11044" t="s">
        <v>53</v>
      </c>
      <c r="E11044" s="2">
        <v>10</v>
      </c>
      <c r="F11044" s="2">
        <v>1</v>
      </c>
      <c r="G11044" s="2">
        <v>0</v>
      </c>
      <c r="H11044" s="2">
        <v>0</v>
      </c>
      <c r="I11044" s="2">
        <v>0</v>
      </c>
      <c r="J11044" s="2">
        <v>0</v>
      </c>
      <c r="K11044" s="2">
        <v>0</v>
      </c>
      <c r="L11044" s="2">
        <v>0</v>
      </c>
      <c r="M11044" s="2">
        <v>0</v>
      </c>
      <c r="N11044" s="2">
        <v>0</v>
      </c>
      <c r="O11044" s="54">
        <v>0</v>
      </c>
    </row>
    <row r="11045" spans="1:15" ht="18" x14ac:dyDescent="0.35">
      <c r="A11045" t="s">
        <v>62</v>
      </c>
      <c r="B11045" t="s">
        <v>22</v>
      </c>
      <c r="C11045" t="s">
        <v>53</v>
      </c>
      <c r="E11045" s="2">
        <v>10</v>
      </c>
      <c r="F11045" s="2">
        <v>1</v>
      </c>
      <c r="G11045" s="2">
        <v>0</v>
      </c>
      <c r="H11045" s="2">
        <v>0</v>
      </c>
      <c r="I11045" s="2">
        <v>0</v>
      </c>
      <c r="J11045" s="2">
        <v>0</v>
      </c>
      <c r="K11045" s="2">
        <v>0</v>
      </c>
      <c r="L11045" s="2">
        <v>0</v>
      </c>
      <c r="M11045" s="2">
        <v>0</v>
      </c>
      <c r="N11045" s="2">
        <v>0</v>
      </c>
      <c r="O11045" s="54">
        <v>0</v>
      </c>
    </row>
    <row r="11046" spans="1:15" ht="18" x14ac:dyDescent="0.35">
      <c r="A11046" t="s">
        <v>62</v>
      </c>
      <c r="B11046" t="s">
        <v>22</v>
      </c>
      <c r="C11046" t="s">
        <v>53</v>
      </c>
      <c r="E11046" s="2">
        <v>11</v>
      </c>
      <c r="F11046" s="2">
        <v>1</v>
      </c>
      <c r="G11046" s="2">
        <v>0</v>
      </c>
      <c r="H11046" s="2">
        <v>0</v>
      </c>
      <c r="I11046" s="2">
        <v>0</v>
      </c>
      <c r="J11046" s="2">
        <v>0</v>
      </c>
      <c r="K11046" s="2">
        <v>0</v>
      </c>
      <c r="L11046" s="2">
        <v>0</v>
      </c>
      <c r="M11046" s="2">
        <v>0</v>
      </c>
      <c r="N11046" s="2">
        <v>0</v>
      </c>
      <c r="O11046" s="54">
        <v>0</v>
      </c>
    </row>
    <row r="11047" spans="1:15" ht="18" x14ac:dyDescent="0.35">
      <c r="A11047" t="s">
        <v>62</v>
      </c>
      <c r="B11047" t="s">
        <v>22</v>
      </c>
      <c r="C11047" t="s">
        <v>53</v>
      </c>
      <c r="E11047" s="2">
        <v>11</v>
      </c>
      <c r="F11047" s="2">
        <v>1</v>
      </c>
      <c r="G11047" s="2">
        <v>0</v>
      </c>
      <c r="H11047" s="2">
        <v>0</v>
      </c>
      <c r="I11047" s="2">
        <v>0</v>
      </c>
      <c r="J11047" s="2">
        <v>0</v>
      </c>
      <c r="K11047" s="2">
        <v>0</v>
      </c>
      <c r="L11047" s="2">
        <v>0</v>
      </c>
      <c r="M11047" s="2">
        <v>0</v>
      </c>
      <c r="N11047" s="2">
        <v>0</v>
      </c>
      <c r="O11047" s="54">
        <v>0</v>
      </c>
    </row>
    <row r="11048" spans="1:15" ht="18" x14ac:dyDescent="0.35">
      <c r="A11048" t="s">
        <v>62</v>
      </c>
      <c r="B11048" t="s">
        <v>22</v>
      </c>
      <c r="C11048" t="s">
        <v>53</v>
      </c>
      <c r="E11048" s="2">
        <v>12</v>
      </c>
      <c r="F11048" s="2">
        <v>1</v>
      </c>
      <c r="G11048" s="2">
        <v>0</v>
      </c>
      <c r="H11048" s="2">
        <v>0</v>
      </c>
      <c r="I11048" s="2">
        <v>0</v>
      </c>
      <c r="J11048" s="2">
        <v>0</v>
      </c>
      <c r="K11048" s="2">
        <v>0</v>
      </c>
      <c r="L11048" s="2">
        <v>0</v>
      </c>
      <c r="M11048" s="2">
        <v>0</v>
      </c>
      <c r="N11048" s="2">
        <v>0</v>
      </c>
      <c r="O11048" s="54">
        <v>0</v>
      </c>
    </row>
    <row r="11049" spans="1:15" ht="18" x14ac:dyDescent="0.35">
      <c r="A11049" t="s">
        <v>62</v>
      </c>
      <c r="B11049" t="s">
        <v>22</v>
      </c>
      <c r="C11049" t="s">
        <v>53</v>
      </c>
      <c r="E11049" s="2">
        <v>12</v>
      </c>
      <c r="F11049" s="2">
        <v>1</v>
      </c>
      <c r="G11049" s="2">
        <v>0</v>
      </c>
      <c r="H11049" s="2">
        <v>0</v>
      </c>
      <c r="I11049" s="2">
        <v>0</v>
      </c>
      <c r="J11049" s="2">
        <v>0</v>
      </c>
      <c r="K11049" s="2">
        <v>0</v>
      </c>
      <c r="L11049" s="2">
        <v>0</v>
      </c>
      <c r="M11049" s="2">
        <v>0</v>
      </c>
      <c r="N11049" s="2">
        <v>0</v>
      </c>
      <c r="O11049" s="54">
        <v>0</v>
      </c>
    </row>
    <row r="11050" spans="1:15" ht="18" x14ac:dyDescent="0.35">
      <c r="A11050" t="s">
        <v>62</v>
      </c>
      <c r="B11050" t="s">
        <v>22</v>
      </c>
      <c r="C11050" t="s">
        <v>53</v>
      </c>
      <c r="E11050" s="2">
        <v>13</v>
      </c>
      <c r="F11050" s="2">
        <v>1</v>
      </c>
      <c r="G11050" s="2">
        <v>0</v>
      </c>
      <c r="H11050" s="2">
        <v>0</v>
      </c>
      <c r="I11050" s="2">
        <v>0</v>
      </c>
      <c r="J11050" s="2">
        <v>0</v>
      </c>
      <c r="K11050" s="2">
        <v>0</v>
      </c>
      <c r="L11050" s="2">
        <v>0</v>
      </c>
      <c r="M11050" s="2">
        <v>0</v>
      </c>
      <c r="N11050" s="2">
        <v>0</v>
      </c>
      <c r="O11050" s="54">
        <v>0</v>
      </c>
    </row>
    <row r="11051" spans="1:15" ht="18" x14ac:dyDescent="0.35">
      <c r="A11051" t="s">
        <v>62</v>
      </c>
      <c r="B11051" t="s">
        <v>22</v>
      </c>
      <c r="C11051" t="s">
        <v>53</v>
      </c>
      <c r="E11051" s="2">
        <v>13</v>
      </c>
      <c r="F11051" s="2">
        <v>1</v>
      </c>
      <c r="G11051" s="2">
        <v>0</v>
      </c>
      <c r="H11051" s="2">
        <v>0</v>
      </c>
      <c r="I11051" s="2">
        <v>0</v>
      </c>
      <c r="J11051" s="2">
        <v>0</v>
      </c>
      <c r="K11051" s="2">
        <v>0</v>
      </c>
      <c r="L11051" s="2">
        <v>0</v>
      </c>
      <c r="M11051" s="2">
        <v>0</v>
      </c>
      <c r="N11051" s="2">
        <v>0</v>
      </c>
      <c r="O11051" s="54">
        <v>0</v>
      </c>
    </row>
    <row r="11052" spans="1:15" ht="18" x14ac:dyDescent="0.35">
      <c r="A11052" t="s">
        <v>62</v>
      </c>
      <c r="B11052" t="s">
        <v>22</v>
      </c>
      <c r="C11052" t="s">
        <v>53</v>
      </c>
      <c r="E11052" s="2">
        <v>14</v>
      </c>
      <c r="F11052" s="2">
        <v>1</v>
      </c>
      <c r="G11052" s="2">
        <v>0</v>
      </c>
      <c r="H11052" s="2">
        <v>0</v>
      </c>
      <c r="I11052" s="2">
        <v>0</v>
      </c>
      <c r="J11052" s="2">
        <v>0</v>
      </c>
      <c r="K11052" s="2">
        <v>0</v>
      </c>
      <c r="L11052" s="2">
        <v>0</v>
      </c>
      <c r="M11052" s="2">
        <v>0</v>
      </c>
      <c r="N11052" s="2">
        <v>0</v>
      </c>
      <c r="O11052" s="54">
        <v>0</v>
      </c>
    </row>
    <row r="11053" spans="1:15" ht="18" x14ac:dyDescent="0.35">
      <c r="A11053" t="s">
        <v>62</v>
      </c>
      <c r="B11053" t="s">
        <v>22</v>
      </c>
      <c r="C11053" t="s">
        <v>53</v>
      </c>
      <c r="E11053" s="2">
        <v>14</v>
      </c>
      <c r="F11053" s="2">
        <v>1</v>
      </c>
      <c r="G11053" s="2">
        <v>0</v>
      </c>
      <c r="H11053" s="2">
        <v>0</v>
      </c>
      <c r="I11053" s="2">
        <v>0</v>
      </c>
      <c r="J11053" s="2">
        <v>0</v>
      </c>
      <c r="K11053" s="2">
        <v>0</v>
      </c>
      <c r="L11053" s="2">
        <v>0</v>
      </c>
      <c r="M11053" s="2">
        <v>0</v>
      </c>
      <c r="N11053" s="2">
        <v>0</v>
      </c>
      <c r="O11053" s="54">
        <v>0</v>
      </c>
    </row>
    <row r="11054" spans="1:15" ht="18" x14ac:dyDescent="0.35">
      <c r="A11054" t="s">
        <v>62</v>
      </c>
      <c r="B11054" t="s">
        <v>22</v>
      </c>
      <c r="C11054" t="s">
        <v>53</v>
      </c>
      <c r="E11054" s="2">
        <v>15</v>
      </c>
      <c r="F11054" s="2">
        <v>1</v>
      </c>
      <c r="G11054" s="2">
        <v>0</v>
      </c>
      <c r="H11054" s="2">
        <v>0</v>
      </c>
      <c r="I11054" s="2">
        <v>0</v>
      </c>
      <c r="J11054" s="2">
        <v>0</v>
      </c>
      <c r="K11054" s="2">
        <v>0</v>
      </c>
      <c r="L11054" s="2">
        <v>0</v>
      </c>
      <c r="M11054" s="2">
        <v>0</v>
      </c>
      <c r="N11054" s="2">
        <v>0</v>
      </c>
      <c r="O11054" s="54">
        <v>0</v>
      </c>
    </row>
    <row r="11055" spans="1:15" ht="18" x14ac:dyDescent="0.35">
      <c r="A11055" t="s">
        <v>62</v>
      </c>
      <c r="B11055" t="s">
        <v>22</v>
      </c>
      <c r="C11055" t="s">
        <v>53</v>
      </c>
      <c r="E11055" s="2">
        <v>15</v>
      </c>
      <c r="F11055" s="2">
        <v>1</v>
      </c>
      <c r="G11055" s="2">
        <v>0</v>
      </c>
      <c r="H11055" s="2">
        <v>0</v>
      </c>
      <c r="I11055" s="2">
        <v>0</v>
      </c>
      <c r="J11055" s="2">
        <v>0</v>
      </c>
      <c r="K11055" s="2">
        <v>0</v>
      </c>
      <c r="L11055" s="2">
        <v>0</v>
      </c>
      <c r="M11055" s="2">
        <v>0</v>
      </c>
      <c r="N11055" s="2">
        <v>0</v>
      </c>
      <c r="O11055" s="54">
        <v>0</v>
      </c>
    </row>
    <row r="11056" spans="1:15" ht="18" x14ac:dyDescent="0.35">
      <c r="A11056" t="s">
        <v>62</v>
      </c>
      <c r="B11056" t="s">
        <v>22</v>
      </c>
      <c r="C11056" t="s">
        <v>53</v>
      </c>
      <c r="E11056" s="2">
        <v>16</v>
      </c>
      <c r="F11056" s="2">
        <v>1</v>
      </c>
      <c r="G11056" s="2">
        <v>0</v>
      </c>
      <c r="H11056" s="2">
        <v>0</v>
      </c>
      <c r="I11056" s="2">
        <v>0</v>
      </c>
      <c r="J11056" s="2">
        <v>0</v>
      </c>
      <c r="K11056" s="2">
        <v>0</v>
      </c>
      <c r="L11056" s="2">
        <v>0</v>
      </c>
      <c r="M11056" s="2">
        <v>0</v>
      </c>
      <c r="N11056" s="2">
        <v>0</v>
      </c>
      <c r="O11056" s="54">
        <v>0</v>
      </c>
    </row>
    <row r="11057" spans="1:15" ht="18" x14ac:dyDescent="0.35">
      <c r="A11057" t="s">
        <v>62</v>
      </c>
      <c r="B11057" t="s">
        <v>22</v>
      </c>
      <c r="C11057" t="s">
        <v>53</v>
      </c>
      <c r="E11057" s="2">
        <v>16</v>
      </c>
      <c r="F11057" s="2">
        <v>1</v>
      </c>
      <c r="G11057" s="2">
        <v>0</v>
      </c>
      <c r="H11057" s="2">
        <v>0</v>
      </c>
      <c r="I11057" s="2">
        <v>0</v>
      </c>
      <c r="J11057" s="2">
        <v>0</v>
      </c>
      <c r="K11057" s="2">
        <v>0</v>
      </c>
      <c r="L11057" s="2">
        <v>0</v>
      </c>
      <c r="M11057" s="2">
        <v>0</v>
      </c>
      <c r="N11057" s="2">
        <v>0</v>
      </c>
      <c r="O11057" s="54">
        <v>0</v>
      </c>
    </row>
    <row r="11058" spans="1:15" ht="18" x14ac:dyDescent="0.35">
      <c r="A11058" t="s">
        <v>62</v>
      </c>
      <c r="B11058" t="s">
        <v>22</v>
      </c>
      <c r="C11058" t="s">
        <v>53</v>
      </c>
      <c r="E11058" s="2">
        <v>17</v>
      </c>
      <c r="F11058" s="2">
        <v>1</v>
      </c>
      <c r="G11058" s="2">
        <v>0</v>
      </c>
      <c r="H11058" s="2">
        <v>0</v>
      </c>
      <c r="I11058" s="2">
        <v>0</v>
      </c>
      <c r="J11058" s="2">
        <v>0</v>
      </c>
      <c r="K11058" s="2">
        <v>0</v>
      </c>
      <c r="L11058" s="2">
        <v>0</v>
      </c>
      <c r="M11058" s="2">
        <v>0</v>
      </c>
      <c r="N11058" s="2">
        <v>0</v>
      </c>
      <c r="O11058" s="54">
        <v>0</v>
      </c>
    </row>
    <row r="11059" spans="1:15" ht="18" x14ac:dyDescent="0.35">
      <c r="A11059" t="s">
        <v>62</v>
      </c>
      <c r="B11059" t="s">
        <v>22</v>
      </c>
      <c r="C11059" t="s">
        <v>53</v>
      </c>
      <c r="E11059" s="2">
        <v>17</v>
      </c>
      <c r="F11059" s="2">
        <v>1</v>
      </c>
      <c r="G11059" s="2">
        <v>0</v>
      </c>
      <c r="H11059" s="2">
        <v>0</v>
      </c>
      <c r="I11059" s="2">
        <v>0</v>
      </c>
      <c r="J11059" s="2">
        <v>0</v>
      </c>
      <c r="K11059" s="2">
        <v>0</v>
      </c>
      <c r="L11059" s="2">
        <v>0</v>
      </c>
      <c r="M11059" s="2">
        <v>0</v>
      </c>
      <c r="N11059" s="2">
        <v>0</v>
      </c>
      <c r="O11059" s="54">
        <v>0</v>
      </c>
    </row>
    <row r="11060" spans="1:15" ht="18" x14ac:dyDescent="0.35">
      <c r="A11060" t="s">
        <v>62</v>
      </c>
      <c r="B11060" t="s">
        <v>22</v>
      </c>
      <c r="C11060" t="s">
        <v>53</v>
      </c>
      <c r="E11060" s="2">
        <v>18</v>
      </c>
      <c r="F11060" s="2">
        <v>1</v>
      </c>
      <c r="G11060" s="2">
        <v>0</v>
      </c>
      <c r="H11060" s="2">
        <v>0</v>
      </c>
      <c r="I11060" s="2">
        <v>0</v>
      </c>
      <c r="J11060" s="2">
        <v>0</v>
      </c>
      <c r="K11060" s="2">
        <v>0</v>
      </c>
      <c r="L11060" s="2">
        <v>0</v>
      </c>
      <c r="M11060" s="2">
        <v>0</v>
      </c>
      <c r="N11060" s="2">
        <v>0</v>
      </c>
      <c r="O11060" s="54">
        <v>0</v>
      </c>
    </row>
    <row r="11061" spans="1:15" ht="18" x14ac:dyDescent="0.35">
      <c r="A11061" t="s">
        <v>62</v>
      </c>
      <c r="B11061" t="s">
        <v>22</v>
      </c>
      <c r="C11061" t="s">
        <v>53</v>
      </c>
      <c r="E11061" s="2">
        <v>19</v>
      </c>
      <c r="F11061" s="2">
        <v>1</v>
      </c>
      <c r="G11061" s="2">
        <v>0</v>
      </c>
      <c r="H11061" s="2">
        <v>0</v>
      </c>
      <c r="I11061" s="2">
        <v>0</v>
      </c>
      <c r="J11061" s="2">
        <v>0</v>
      </c>
      <c r="K11061" s="2">
        <v>0</v>
      </c>
      <c r="L11061" s="2">
        <v>0</v>
      </c>
      <c r="M11061" s="2">
        <v>0</v>
      </c>
      <c r="N11061" s="2">
        <v>0</v>
      </c>
      <c r="O11061" s="54">
        <v>0</v>
      </c>
    </row>
    <row r="11062" spans="1:15" ht="18" x14ac:dyDescent="0.35">
      <c r="A11062" t="s">
        <v>62</v>
      </c>
      <c r="B11062" t="s">
        <v>22</v>
      </c>
      <c r="C11062" t="s">
        <v>53</v>
      </c>
      <c r="E11062" s="2">
        <v>19</v>
      </c>
      <c r="F11062" s="2">
        <v>1</v>
      </c>
      <c r="G11062" s="2">
        <v>0</v>
      </c>
      <c r="H11062" s="2">
        <v>0</v>
      </c>
      <c r="I11062" s="2">
        <v>0</v>
      </c>
      <c r="J11062" s="2">
        <v>0</v>
      </c>
      <c r="K11062" s="2">
        <v>0</v>
      </c>
      <c r="L11062" s="2">
        <v>0</v>
      </c>
      <c r="M11062" s="2">
        <v>0</v>
      </c>
      <c r="N11062" s="2">
        <v>0</v>
      </c>
      <c r="O11062" s="54">
        <v>0</v>
      </c>
    </row>
    <row r="11063" spans="1:15" ht="18" x14ac:dyDescent="0.35">
      <c r="A11063" t="s">
        <v>62</v>
      </c>
      <c r="B11063" t="s">
        <v>22</v>
      </c>
      <c r="C11063" t="s">
        <v>53</v>
      </c>
      <c r="E11063" s="2">
        <v>20</v>
      </c>
      <c r="F11063" s="2">
        <v>1</v>
      </c>
      <c r="G11063" s="2">
        <v>0</v>
      </c>
      <c r="H11063" s="2">
        <v>0</v>
      </c>
      <c r="I11063" s="2">
        <v>0</v>
      </c>
      <c r="J11063" s="2">
        <v>0</v>
      </c>
      <c r="K11063" s="2">
        <v>0</v>
      </c>
      <c r="L11063" s="2">
        <v>0</v>
      </c>
      <c r="M11063" s="2">
        <v>0</v>
      </c>
      <c r="N11063" s="2">
        <v>0</v>
      </c>
      <c r="O11063" s="54">
        <v>0</v>
      </c>
    </row>
    <row r="11064" spans="1:15" ht="18" x14ac:dyDescent="0.35">
      <c r="A11064" t="s">
        <v>62</v>
      </c>
      <c r="B11064" t="s">
        <v>22</v>
      </c>
      <c r="C11064" t="s">
        <v>53</v>
      </c>
      <c r="E11064" s="2">
        <v>21</v>
      </c>
      <c r="F11064" s="2">
        <v>1</v>
      </c>
      <c r="G11064" s="2">
        <v>0</v>
      </c>
      <c r="H11064" s="2">
        <v>0</v>
      </c>
      <c r="I11064" s="2">
        <v>0</v>
      </c>
      <c r="J11064" s="2">
        <v>0</v>
      </c>
      <c r="K11064" s="2">
        <v>0</v>
      </c>
      <c r="L11064" s="2">
        <v>0</v>
      </c>
      <c r="M11064" s="2">
        <v>0</v>
      </c>
      <c r="N11064" s="2">
        <v>0</v>
      </c>
      <c r="O11064" s="54">
        <v>0</v>
      </c>
    </row>
    <row r="11065" spans="1:15" ht="18" x14ac:dyDescent="0.35">
      <c r="A11065" t="s">
        <v>62</v>
      </c>
      <c r="B11065" t="s">
        <v>22</v>
      </c>
      <c r="C11065" t="s">
        <v>53</v>
      </c>
      <c r="E11065" s="2">
        <v>21</v>
      </c>
      <c r="F11065" s="2">
        <v>1</v>
      </c>
      <c r="G11065" s="2">
        <v>0</v>
      </c>
      <c r="H11065" s="2">
        <v>0</v>
      </c>
      <c r="I11065" s="2">
        <v>0</v>
      </c>
      <c r="J11065" s="2">
        <v>0</v>
      </c>
      <c r="K11065" s="2">
        <v>0</v>
      </c>
      <c r="L11065" s="2">
        <v>0</v>
      </c>
      <c r="M11065" s="2">
        <v>0</v>
      </c>
      <c r="N11065" s="2">
        <v>0</v>
      </c>
      <c r="O11065" s="54">
        <v>0</v>
      </c>
    </row>
    <row r="11066" spans="1:15" ht="18" x14ac:dyDescent="0.35">
      <c r="A11066" t="s">
        <v>62</v>
      </c>
      <c r="B11066" t="s">
        <v>22</v>
      </c>
      <c r="C11066" t="s">
        <v>53</v>
      </c>
      <c r="E11066" s="2">
        <v>22</v>
      </c>
      <c r="F11066" s="2">
        <v>1</v>
      </c>
      <c r="G11066" s="2">
        <v>0</v>
      </c>
      <c r="H11066" s="2">
        <v>0</v>
      </c>
      <c r="I11066" s="2">
        <v>0</v>
      </c>
      <c r="J11066" s="2">
        <v>0</v>
      </c>
      <c r="K11066" s="2">
        <v>0</v>
      </c>
      <c r="L11066" s="2">
        <v>0</v>
      </c>
      <c r="M11066" s="2">
        <v>0</v>
      </c>
      <c r="N11066" s="2">
        <v>0</v>
      </c>
      <c r="O11066" s="54">
        <v>0</v>
      </c>
    </row>
    <row r="11067" spans="1:15" ht="18" x14ac:dyDescent="0.35">
      <c r="A11067" t="s">
        <v>62</v>
      </c>
      <c r="B11067" t="s">
        <v>22</v>
      </c>
      <c r="C11067" t="s">
        <v>53</v>
      </c>
      <c r="E11067" s="2">
        <v>23</v>
      </c>
      <c r="F11067" s="2">
        <v>1</v>
      </c>
      <c r="G11067" s="2">
        <v>0</v>
      </c>
      <c r="H11067" s="2">
        <v>0</v>
      </c>
      <c r="I11067" s="2">
        <v>0</v>
      </c>
      <c r="J11067" s="2">
        <v>0</v>
      </c>
      <c r="K11067" s="2">
        <v>0</v>
      </c>
      <c r="L11067" s="2">
        <v>0</v>
      </c>
      <c r="M11067" s="2">
        <v>0</v>
      </c>
      <c r="N11067" s="2">
        <v>0</v>
      </c>
      <c r="O11067" s="54">
        <v>0</v>
      </c>
    </row>
    <row r="11068" spans="1:15" ht="18" x14ac:dyDescent="0.35">
      <c r="A11068" t="s">
        <v>62</v>
      </c>
      <c r="B11068" t="s">
        <v>22</v>
      </c>
      <c r="C11068" t="s">
        <v>53</v>
      </c>
      <c r="E11068" s="2">
        <v>24</v>
      </c>
      <c r="F11068" s="2">
        <v>1</v>
      </c>
      <c r="G11068" s="2">
        <v>0</v>
      </c>
      <c r="H11068" s="2">
        <v>0</v>
      </c>
      <c r="I11068" s="2">
        <v>0</v>
      </c>
      <c r="J11068" s="2">
        <v>0</v>
      </c>
      <c r="K11068" s="2">
        <v>0</v>
      </c>
      <c r="L11068" s="2">
        <v>0</v>
      </c>
      <c r="M11068" s="2">
        <v>0</v>
      </c>
      <c r="N11068" s="2">
        <v>0</v>
      </c>
      <c r="O11068" s="54">
        <v>0</v>
      </c>
    </row>
    <row r="11069" spans="1:15" ht="18" x14ac:dyDescent="0.35">
      <c r="A11069" t="s">
        <v>62</v>
      </c>
      <c r="B11069" t="s">
        <v>22</v>
      </c>
      <c r="C11069" t="s">
        <v>53</v>
      </c>
      <c r="E11069" s="2">
        <v>24</v>
      </c>
      <c r="F11069" s="2">
        <v>1</v>
      </c>
      <c r="G11069" s="2">
        <v>0</v>
      </c>
      <c r="H11069" s="2">
        <v>0</v>
      </c>
      <c r="I11069" s="2">
        <v>0</v>
      </c>
      <c r="J11069" s="2">
        <v>0</v>
      </c>
      <c r="K11069" s="2">
        <v>0</v>
      </c>
      <c r="L11069" s="2">
        <v>0</v>
      </c>
      <c r="M11069" s="2">
        <v>0</v>
      </c>
      <c r="N11069" s="2">
        <v>0</v>
      </c>
      <c r="O11069" s="54">
        <v>0</v>
      </c>
    </row>
    <row r="11070" spans="1:15" ht="18" x14ac:dyDescent="0.35">
      <c r="A11070" t="s">
        <v>62</v>
      </c>
      <c r="B11070" t="s">
        <v>22</v>
      </c>
      <c r="C11070" t="s">
        <v>53</v>
      </c>
      <c r="E11070" s="2">
        <v>25</v>
      </c>
      <c r="F11070" s="2">
        <v>1</v>
      </c>
      <c r="G11070" s="2">
        <v>0</v>
      </c>
      <c r="H11070" s="2">
        <v>0</v>
      </c>
      <c r="I11070" s="2">
        <v>0</v>
      </c>
      <c r="J11070" s="2">
        <v>0</v>
      </c>
      <c r="K11070" s="2">
        <v>0</v>
      </c>
      <c r="L11070" s="2">
        <v>0</v>
      </c>
      <c r="M11070" s="2">
        <v>0</v>
      </c>
      <c r="N11070" s="2">
        <v>0</v>
      </c>
      <c r="O11070" s="54">
        <v>0</v>
      </c>
    </row>
    <row r="11071" spans="1:15" ht="18" x14ac:dyDescent="0.35">
      <c r="A11071" t="s">
        <v>62</v>
      </c>
      <c r="B11071" t="s">
        <v>22</v>
      </c>
      <c r="C11071" t="s">
        <v>53</v>
      </c>
      <c r="E11071" s="2">
        <v>25</v>
      </c>
      <c r="F11071" s="2">
        <v>1</v>
      </c>
      <c r="G11071" s="2">
        <v>0</v>
      </c>
      <c r="H11071" s="2">
        <v>0</v>
      </c>
      <c r="I11071" s="2">
        <v>0</v>
      </c>
      <c r="J11071" s="2">
        <v>0</v>
      </c>
      <c r="K11071" s="2">
        <v>0</v>
      </c>
      <c r="L11071" s="2">
        <v>0</v>
      </c>
      <c r="M11071" s="2">
        <v>0</v>
      </c>
      <c r="N11071" s="2">
        <v>0</v>
      </c>
      <c r="O11071" s="54">
        <v>0</v>
      </c>
    </row>
    <row r="11072" spans="1:15" ht="18" x14ac:dyDescent="0.35">
      <c r="A11072" t="s">
        <v>62</v>
      </c>
      <c r="B11072" t="s">
        <v>22</v>
      </c>
      <c r="C11072" t="s">
        <v>53</v>
      </c>
      <c r="E11072" s="2">
        <v>26</v>
      </c>
      <c r="F11072" s="2">
        <v>1</v>
      </c>
      <c r="G11072" s="2">
        <v>0</v>
      </c>
      <c r="H11072" s="2">
        <v>0</v>
      </c>
      <c r="I11072" s="2">
        <v>0</v>
      </c>
      <c r="J11072" s="2">
        <v>0</v>
      </c>
      <c r="K11072" s="2">
        <v>0</v>
      </c>
      <c r="L11072" s="2">
        <v>0</v>
      </c>
      <c r="M11072" s="2">
        <v>0</v>
      </c>
      <c r="N11072" s="2">
        <v>0</v>
      </c>
      <c r="O11072" s="54">
        <v>0</v>
      </c>
    </row>
    <row r="11073" spans="1:15" ht="18" x14ac:dyDescent="0.35">
      <c r="A11073" t="s">
        <v>62</v>
      </c>
      <c r="B11073" t="s">
        <v>22</v>
      </c>
      <c r="C11073" t="s">
        <v>53</v>
      </c>
      <c r="E11073" s="2">
        <v>27</v>
      </c>
      <c r="F11073" s="2">
        <v>1</v>
      </c>
      <c r="G11073" s="2">
        <v>0</v>
      </c>
      <c r="H11073" s="2">
        <v>0</v>
      </c>
      <c r="I11073" s="2">
        <v>0</v>
      </c>
      <c r="J11073" s="2">
        <v>0</v>
      </c>
      <c r="K11073" s="2">
        <v>0</v>
      </c>
      <c r="L11073" s="2">
        <v>0</v>
      </c>
      <c r="M11073" s="2">
        <v>0</v>
      </c>
      <c r="N11073" s="2">
        <v>0</v>
      </c>
      <c r="O11073" s="54">
        <v>0</v>
      </c>
    </row>
    <row r="11074" spans="1:15" ht="18" x14ac:dyDescent="0.35">
      <c r="A11074" t="s">
        <v>62</v>
      </c>
      <c r="B11074" t="s">
        <v>22</v>
      </c>
      <c r="C11074" t="s">
        <v>53</v>
      </c>
      <c r="E11074" s="2">
        <v>27</v>
      </c>
      <c r="F11074" s="2">
        <v>1</v>
      </c>
      <c r="G11074" s="2">
        <v>0</v>
      </c>
      <c r="H11074" s="2">
        <v>0</v>
      </c>
      <c r="I11074" s="2">
        <v>0</v>
      </c>
      <c r="J11074" s="2">
        <v>0</v>
      </c>
      <c r="K11074" s="2">
        <v>0</v>
      </c>
      <c r="L11074" s="2">
        <v>0</v>
      </c>
      <c r="M11074" s="2">
        <v>0</v>
      </c>
      <c r="N11074" s="2">
        <v>0</v>
      </c>
      <c r="O11074" s="54">
        <v>0</v>
      </c>
    </row>
    <row r="11075" spans="1:15" ht="18" x14ac:dyDescent="0.35">
      <c r="A11075" t="s">
        <v>62</v>
      </c>
      <c r="B11075" t="s">
        <v>22</v>
      </c>
      <c r="C11075" t="s">
        <v>53</v>
      </c>
      <c r="E11075" s="2">
        <v>28</v>
      </c>
      <c r="F11075" s="2">
        <v>1</v>
      </c>
      <c r="G11075" s="2">
        <v>0</v>
      </c>
      <c r="H11075" s="2">
        <v>0</v>
      </c>
      <c r="I11075" s="2">
        <v>0</v>
      </c>
      <c r="J11075" s="2">
        <v>0</v>
      </c>
      <c r="K11075" s="2">
        <v>0</v>
      </c>
      <c r="L11075" s="2">
        <v>0</v>
      </c>
      <c r="M11075" s="2">
        <v>0</v>
      </c>
      <c r="N11075" s="2">
        <v>0</v>
      </c>
      <c r="O11075" s="54">
        <v>0</v>
      </c>
    </row>
    <row r="11076" spans="1:15" ht="18" x14ac:dyDescent="0.35">
      <c r="A11076" t="s">
        <v>62</v>
      </c>
      <c r="B11076" t="s">
        <v>22</v>
      </c>
      <c r="C11076" t="s">
        <v>53</v>
      </c>
      <c r="E11076" s="2">
        <v>29</v>
      </c>
      <c r="F11076" s="2">
        <v>1</v>
      </c>
      <c r="G11076" s="2">
        <v>0</v>
      </c>
      <c r="H11076" s="2">
        <v>0</v>
      </c>
      <c r="I11076" s="2">
        <v>0</v>
      </c>
      <c r="J11076" s="2">
        <v>0</v>
      </c>
      <c r="K11076" s="2">
        <v>0</v>
      </c>
      <c r="L11076" s="2">
        <v>0</v>
      </c>
      <c r="M11076" s="2">
        <v>0</v>
      </c>
      <c r="N11076" s="2">
        <v>0</v>
      </c>
      <c r="O11076" s="54">
        <v>0</v>
      </c>
    </row>
    <row r="11077" spans="1:15" ht="18" x14ac:dyDescent="0.35">
      <c r="A11077" t="s">
        <v>62</v>
      </c>
      <c r="B11077" t="s">
        <v>22</v>
      </c>
      <c r="C11077" t="s">
        <v>54</v>
      </c>
      <c r="E11077" s="2">
        <v>1</v>
      </c>
      <c r="F11077" s="2">
        <v>1</v>
      </c>
      <c r="G11077" s="2">
        <v>0</v>
      </c>
      <c r="H11077" s="2">
        <v>0</v>
      </c>
      <c r="I11077" s="2">
        <v>0</v>
      </c>
      <c r="J11077" s="2">
        <v>0</v>
      </c>
      <c r="K11077" s="2">
        <v>0</v>
      </c>
      <c r="L11077" s="2">
        <v>0</v>
      </c>
      <c r="M11077" s="2">
        <v>0</v>
      </c>
      <c r="N11077" s="2">
        <v>0</v>
      </c>
      <c r="O11077" s="54">
        <v>0</v>
      </c>
    </row>
    <row r="11078" spans="1:15" ht="18" x14ac:dyDescent="0.35">
      <c r="A11078" t="s">
        <v>62</v>
      </c>
      <c r="B11078" t="s">
        <v>22</v>
      </c>
      <c r="C11078" t="s">
        <v>54</v>
      </c>
      <c r="E11078" s="2">
        <v>2</v>
      </c>
      <c r="F11078" s="2">
        <v>1</v>
      </c>
      <c r="G11078" s="2">
        <v>0</v>
      </c>
      <c r="H11078" s="2">
        <v>0</v>
      </c>
      <c r="I11078" s="2">
        <v>0</v>
      </c>
      <c r="J11078" s="2">
        <v>0</v>
      </c>
      <c r="K11078" s="2">
        <v>0</v>
      </c>
      <c r="L11078" s="2">
        <v>0</v>
      </c>
      <c r="M11078" s="2">
        <v>0</v>
      </c>
      <c r="N11078" s="2">
        <v>0</v>
      </c>
      <c r="O11078" s="54">
        <v>0</v>
      </c>
    </row>
    <row r="11079" spans="1:15" ht="18" x14ac:dyDescent="0.35">
      <c r="A11079" t="s">
        <v>62</v>
      </c>
      <c r="B11079" t="s">
        <v>22</v>
      </c>
      <c r="C11079" t="s">
        <v>54</v>
      </c>
      <c r="E11079">
        <v>3</v>
      </c>
      <c r="F11079">
        <v>1</v>
      </c>
      <c r="G11079">
        <v>1.1659999999999999</v>
      </c>
      <c r="H11079">
        <v>27.259698050000001</v>
      </c>
      <c r="I11079">
        <v>33</v>
      </c>
      <c r="J11079">
        <v>135</v>
      </c>
      <c r="K11079">
        <v>43.877000000000002</v>
      </c>
      <c r="L11079">
        <v>20.995000000000001</v>
      </c>
      <c r="M11079">
        <v>1.6539999999999999</v>
      </c>
      <c r="N11079">
        <v>174.51900000000001</v>
      </c>
      <c r="O11079" s="54">
        <f t="shared" ref="O11079" si="164">M11079/L11079</f>
        <v>7.8780662062395798E-2</v>
      </c>
    </row>
    <row r="11080" spans="1:15" ht="18" x14ac:dyDescent="0.35">
      <c r="A11080" t="s">
        <v>62</v>
      </c>
      <c r="B11080" t="s">
        <v>22</v>
      </c>
      <c r="C11080" t="s">
        <v>54</v>
      </c>
      <c r="E11080" s="2">
        <v>4</v>
      </c>
      <c r="F11080" s="2">
        <v>1</v>
      </c>
      <c r="G11080" s="2">
        <v>0</v>
      </c>
      <c r="H11080" s="2">
        <v>0</v>
      </c>
      <c r="I11080" s="2">
        <v>0</v>
      </c>
      <c r="J11080" s="2">
        <v>0</v>
      </c>
      <c r="K11080" s="2">
        <v>0</v>
      </c>
      <c r="L11080" s="2">
        <v>0</v>
      </c>
      <c r="M11080" s="2">
        <v>0</v>
      </c>
      <c r="N11080" s="2">
        <v>0</v>
      </c>
      <c r="O11080" s="54">
        <v>0</v>
      </c>
    </row>
    <row r="11081" spans="1:15" ht="18" x14ac:dyDescent="0.35">
      <c r="A11081" t="s">
        <v>62</v>
      </c>
      <c r="B11081" t="s">
        <v>22</v>
      </c>
      <c r="C11081" t="s">
        <v>54</v>
      </c>
      <c r="E11081" s="2">
        <v>5</v>
      </c>
      <c r="F11081" s="2">
        <v>1</v>
      </c>
      <c r="G11081" s="2">
        <v>0</v>
      </c>
      <c r="H11081" s="2">
        <v>0</v>
      </c>
      <c r="I11081" s="2">
        <v>0</v>
      </c>
      <c r="J11081" s="2">
        <v>0</v>
      </c>
      <c r="K11081" s="2">
        <v>0</v>
      </c>
      <c r="L11081" s="2">
        <v>0</v>
      </c>
      <c r="M11081" s="2">
        <v>0</v>
      </c>
      <c r="N11081" s="2">
        <v>0</v>
      </c>
      <c r="O11081" s="54">
        <v>0</v>
      </c>
    </row>
    <row r="11082" spans="1:15" ht="18" x14ac:dyDescent="0.35">
      <c r="A11082" t="s">
        <v>62</v>
      </c>
      <c r="B11082" t="s">
        <v>22</v>
      </c>
      <c r="C11082" t="s">
        <v>54</v>
      </c>
      <c r="E11082" s="2">
        <v>6</v>
      </c>
      <c r="F11082" s="2">
        <v>1</v>
      </c>
      <c r="G11082" s="2">
        <v>0</v>
      </c>
      <c r="H11082" s="2">
        <v>0</v>
      </c>
      <c r="I11082" s="2">
        <v>0</v>
      </c>
      <c r="J11082" s="2">
        <v>0</v>
      </c>
      <c r="K11082" s="2">
        <v>0</v>
      </c>
      <c r="L11082" s="2">
        <v>0</v>
      </c>
      <c r="M11082" s="2">
        <v>0</v>
      </c>
      <c r="N11082" s="2">
        <v>0</v>
      </c>
      <c r="O11082" s="54">
        <v>0</v>
      </c>
    </row>
    <row r="11083" spans="1:15" ht="18" x14ac:dyDescent="0.35">
      <c r="A11083" t="s">
        <v>62</v>
      </c>
      <c r="B11083" t="s">
        <v>22</v>
      </c>
      <c r="C11083" t="s">
        <v>54</v>
      </c>
      <c r="E11083" s="2">
        <v>7</v>
      </c>
      <c r="F11083" s="2">
        <v>1</v>
      </c>
      <c r="G11083" s="2">
        <v>0</v>
      </c>
      <c r="H11083" s="2">
        <v>0</v>
      </c>
      <c r="I11083" s="2">
        <v>0</v>
      </c>
      <c r="J11083" s="2">
        <v>0</v>
      </c>
      <c r="K11083" s="2">
        <v>0</v>
      </c>
      <c r="L11083" s="2">
        <v>0</v>
      </c>
      <c r="M11083" s="2">
        <v>0</v>
      </c>
      <c r="N11083" s="2">
        <v>0</v>
      </c>
      <c r="O11083" s="54">
        <v>0</v>
      </c>
    </row>
    <row r="11084" spans="1:15" ht="18" x14ac:dyDescent="0.35">
      <c r="A11084" t="s">
        <v>62</v>
      </c>
      <c r="B11084" t="s">
        <v>22</v>
      </c>
      <c r="C11084" t="s">
        <v>54</v>
      </c>
      <c r="E11084" s="2">
        <v>7</v>
      </c>
      <c r="F11084" s="2">
        <v>1</v>
      </c>
      <c r="G11084" s="2">
        <v>0</v>
      </c>
      <c r="H11084" s="2">
        <v>0</v>
      </c>
      <c r="I11084" s="2">
        <v>0</v>
      </c>
      <c r="J11084" s="2">
        <v>0</v>
      </c>
      <c r="K11084" s="2">
        <v>0</v>
      </c>
      <c r="L11084" s="2">
        <v>0</v>
      </c>
      <c r="M11084" s="2">
        <v>0</v>
      </c>
      <c r="N11084" s="2">
        <v>0</v>
      </c>
      <c r="O11084" s="54">
        <v>0</v>
      </c>
    </row>
    <row r="11085" spans="1:15" ht="18" x14ac:dyDescent="0.35">
      <c r="A11085" t="s">
        <v>62</v>
      </c>
      <c r="B11085" t="s">
        <v>22</v>
      </c>
      <c r="C11085" t="s">
        <v>54</v>
      </c>
      <c r="E11085" s="2">
        <v>8</v>
      </c>
      <c r="F11085" s="2">
        <v>1</v>
      </c>
      <c r="G11085" s="2">
        <v>0</v>
      </c>
      <c r="H11085" s="2">
        <v>0</v>
      </c>
      <c r="I11085" s="2">
        <v>0</v>
      </c>
      <c r="J11085" s="2">
        <v>0</v>
      </c>
      <c r="K11085" s="2">
        <v>0</v>
      </c>
      <c r="L11085" s="2">
        <v>0</v>
      </c>
      <c r="M11085" s="2">
        <v>0</v>
      </c>
      <c r="N11085" s="2">
        <v>0</v>
      </c>
      <c r="O11085" s="54">
        <v>0</v>
      </c>
    </row>
    <row r="11086" spans="1:15" ht="18" x14ac:dyDescent="0.35">
      <c r="A11086" t="s">
        <v>62</v>
      </c>
      <c r="B11086" t="s">
        <v>22</v>
      </c>
      <c r="C11086" t="s">
        <v>54</v>
      </c>
      <c r="E11086" s="2">
        <v>9</v>
      </c>
      <c r="F11086" s="2">
        <v>1</v>
      </c>
      <c r="G11086" s="2">
        <v>0</v>
      </c>
      <c r="H11086" s="2">
        <v>0</v>
      </c>
      <c r="I11086" s="2">
        <v>0</v>
      </c>
      <c r="J11086" s="2">
        <v>0</v>
      </c>
      <c r="K11086" s="2">
        <v>0</v>
      </c>
      <c r="L11086" s="2">
        <v>0</v>
      </c>
      <c r="M11086" s="2">
        <v>0</v>
      </c>
      <c r="N11086" s="2">
        <v>0</v>
      </c>
      <c r="O11086" s="54">
        <v>0</v>
      </c>
    </row>
    <row r="11087" spans="1:15" ht="18" x14ac:dyDescent="0.35">
      <c r="A11087" t="s">
        <v>62</v>
      </c>
      <c r="B11087" t="s">
        <v>22</v>
      </c>
      <c r="C11087" t="s">
        <v>54</v>
      </c>
      <c r="E11087" s="2">
        <v>10</v>
      </c>
      <c r="F11087" s="2">
        <v>1</v>
      </c>
      <c r="G11087" s="2">
        <v>0</v>
      </c>
      <c r="H11087" s="2">
        <v>0</v>
      </c>
      <c r="I11087" s="2">
        <v>0</v>
      </c>
      <c r="J11087" s="2">
        <v>0</v>
      </c>
      <c r="K11087" s="2">
        <v>0</v>
      </c>
      <c r="L11087" s="2">
        <v>0</v>
      </c>
      <c r="M11087" s="2">
        <v>0</v>
      </c>
      <c r="N11087" s="2">
        <v>0</v>
      </c>
      <c r="O11087" s="54">
        <v>0</v>
      </c>
    </row>
    <row r="11088" spans="1:15" ht="18" x14ac:dyDescent="0.35">
      <c r="A11088" t="s">
        <v>62</v>
      </c>
      <c r="B11088" t="s">
        <v>22</v>
      </c>
      <c r="C11088" t="s">
        <v>54</v>
      </c>
      <c r="E11088" s="2">
        <v>11</v>
      </c>
      <c r="F11088" s="2">
        <v>1</v>
      </c>
      <c r="G11088" s="2">
        <v>0</v>
      </c>
      <c r="H11088" s="2">
        <v>0</v>
      </c>
      <c r="I11088" s="2">
        <v>0</v>
      </c>
      <c r="J11088" s="2">
        <v>0</v>
      </c>
      <c r="K11088" s="2">
        <v>0</v>
      </c>
      <c r="L11088" s="2">
        <v>0</v>
      </c>
      <c r="M11088" s="2">
        <v>0</v>
      </c>
      <c r="N11088" s="2">
        <v>0</v>
      </c>
      <c r="O11088" s="54">
        <v>0</v>
      </c>
    </row>
    <row r="11089" spans="1:15" ht="18" x14ac:dyDescent="0.35">
      <c r="A11089" t="s">
        <v>62</v>
      </c>
      <c r="B11089" t="s">
        <v>22</v>
      </c>
      <c r="C11089" t="s">
        <v>54</v>
      </c>
      <c r="E11089" s="2">
        <v>12</v>
      </c>
      <c r="F11089" s="2">
        <v>1</v>
      </c>
      <c r="G11089" s="2">
        <v>0</v>
      </c>
      <c r="H11089" s="2">
        <v>0</v>
      </c>
      <c r="I11089" s="2">
        <v>0</v>
      </c>
      <c r="J11089" s="2">
        <v>0</v>
      </c>
      <c r="K11089" s="2">
        <v>0</v>
      </c>
      <c r="L11089" s="2">
        <v>0</v>
      </c>
      <c r="M11089" s="2">
        <v>0</v>
      </c>
      <c r="N11089" s="2">
        <v>0</v>
      </c>
      <c r="O11089" s="54">
        <v>0</v>
      </c>
    </row>
    <row r="11090" spans="1:15" ht="18" x14ac:dyDescent="0.35">
      <c r="A11090" t="s">
        <v>62</v>
      </c>
      <c r="B11090" t="s">
        <v>22</v>
      </c>
      <c r="C11090" t="s">
        <v>54</v>
      </c>
      <c r="E11090" s="1">
        <v>12</v>
      </c>
      <c r="F11090" s="1">
        <v>1</v>
      </c>
      <c r="G11090" s="1">
        <v>5.1070000000000002</v>
      </c>
      <c r="H11090" s="1">
        <v>122.69996508000001</v>
      </c>
      <c r="I11090" s="1">
        <v>24</v>
      </c>
      <c r="J11090" s="1">
        <v>183</v>
      </c>
      <c r="K11090" s="1">
        <v>58.439</v>
      </c>
      <c r="L11090" s="1">
        <v>27.538</v>
      </c>
      <c r="M11090" s="1">
        <v>5.6760000000000002</v>
      </c>
      <c r="N11090" s="1">
        <v>166.33</v>
      </c>
      <c r="O11090" s="54">
        <f t="shared" ref="O11090:O11098" si="165">M11090/L11090</f>
        <v>0.20611518628803835</v>
      </c>
    </row>
    <row r="11091" spans="1:15" ht="18" x14ac:dyDescent="0.35">
      <c r="A11091" t="s">
        <v>62</v>
      </c>
      <c r="B11091" t="s">
        <v>22</v>
      </c>
      <c r="C11091" t="s">
        <v>54</v>
      </c>
      <c r="E11091" s="1">
        <v>12</v>
      </c>
      <c r="F11091" s="1">
        <v>1</v>
      </c>
      <c r="G11091" s="1">
        <v>1.2110000000000001</v>
      </c>
      <c r="H11091" s="1">
        <v>24.807864375000001</v>
      </c>
      <c r="I11091" s="1">
        <v>39</v>
      </c>
      <c r="J11091" s="1">
        <v>180</v>
      </c>
      <c r="K11091" s="1">
        <v>43.231999999999999</v>
      </c>
      <c r="L11091" s="1">
        <v>20.065000000000001</v>
      </c>
      <c r="M11091" s="1">
        <v>1.575</v>
      </c>
      <c r="N11091" s="1">
        <v>178.94900000000001</v>
      </c>
      <c r="O11091" s="54">
        <f t="shared" si="165"/>
        <v>7.8494891602292546E-2</v>
      </c>
    </row>
    <row r="11092" spans="1:15" ht="18" x14ac:dyDescent="0.35">
      <c r="A11092" t="s">
        <v>62</v>
      </c>
      <c r="B11092" t="s">
        <v>22</v>
      </c>
      <c r="C11092" t="s">
        <v>54</v>
      </c>
      <c r="E11092" s="2">
        <v>13</v>
      </c>
      <c r="F11092" s="2">
        <v>1</v>
      </c>
      <c r="G11092" s="2">
        <v>0</v>
      </c>
      <c r="H11092" s="2">
        <v>0</v>
      </c>
      <c r="I11092" s="2">
        <v>0</v>
      </c>
      <c r="J11092" s="2">
        <v>0</v>
      </c>
      <c r="K11092" s="2">
        <v>0</v>
      </c>
      <c r="L11092" s="2">
        <v>0</v>
      </c>
      <c r="M11092" s="2">
        <v>0</v>
      </c>
      <c r="N11092" s="2">
        <v>0</v>
      </c>
      <c r="O11092" s="54">
        <v>0</v>
      </c>
    </row>
    <row r="11093" spans="1:15" ht="18" x14ac:dyDescent="0.35">
      <c r="A11093" t="s">
        <v>62</v>
      </c>
      <c r="B11093" t="s">
        <v>22</v>
      </c>
      <c r="C11093" t="s">
        <v>54</v>
      </c>
      <c r="E11093" s="1">
        <v>13</v>
      </c>
      <c r="F11093" s="1">
        <v>1</v>
      </c>
      <c r="G11093" s="1">
        <v>2.121</v>
      </c>
      <c r="H11093" s="1">
        <v>53.256259664999995</v>
      </c>
      <c r="I11093" s="1">
        <v>37</v>
      </c>
      <c r="J11093" s="1">
        <v>138</v>
      </c>
      <c r="K11093" s="1">
        <v>48.033000000000001</v>
      </c>
      <c r="L11093" s="1">
        <v>22.742999999999999</v>
      </c>
      <c r="M11093" s="1">
        <v>2.9830000000000001</v>
      </c>
      <c r="N11093" s="1">
        <v>165.88200000000001</v>
      </c>
      <c r="O11093" s="54">
        <f t="shared" si="165"/>
        <v>0.13116123642439434</v>
      </c>
    </row>
    <row r="11094" spans="1:15" ht="18" x14ac:dyDescent="0.35">
      <c r="A11094" t="s">
        <v>62</v>
      </c>
      <c r="B11094" t="s">
        <v>22</v>
      </c>
      <c r="C11094" t="s">
        <v>54</v>
      </c>
      <c r="E11094" s="2">
        <v>14</v>
      </c>
      <c r="F11094" s="2">
        <v>1</v>
      </c>
      <c r="G11094" s="2">
        <v>0</v>
      </c>
      <c r="H11094" s="2">
        <v>0</v>
      </c>
      <c r="I11094" s="2">
        <v>0</v>
      </c>
      <c r="J11094" s="2">
        <v>0</v>
      </c>
      <c r="K11094" s="2">
        <v>0</v>
      </c>
      <c r="L11094" s="2">
        <v>0</v>
      </c>
      <c r="M11094" s="2">
        <v>0</v>
      </c>
      <c r="N11094" s="2">
        <v>0</v>
      </c>
      <c r="O11094" s="54">
        <v>0</v>
      </c>
    </row>
    <row r="11095" spans="1:15" ht="18" x14ac:dyDescent="0.35">
      <c r="A11095" t="s">
        <v>62</v>
      </c>
      <c r="B11095" t="s">
        <v>22</v>
      </c>
      <c r="C11095" t="s">
        <v>54</v>
      </c>
      <c r="E11095" s="1">
        <v>15</v>
      </c>
      <c r="F11095" s="1">
        <v>1</v>
      </c>
      <c r="G11095" s="1">
        <v>1.367</v>
      </c>
      <c r="H11095" s="1">
        <v>33.891137840000006</v>
      </c>
      <c r="I11095" s="1">
        <v>30</v>
      </c>
      <c r="J11095" s="1">
        <v>111</v>
      </c>
      <c r="K11095" s="1">
        <v>40.134999999999998</v>
      </c>
      <c r="L11095" s="1">
        <v>20.062000000000001</v>
      </c>
      <c r="M11095" s="1">
        <v>2.1520000000000001</v>
      </c>
      <c r="N11095" s="1">
        <v>20.821000000000002</v>
      </c>
      <c r="O11095" s="54">
        <f t="shared" si="165"/>
        <v>0.10726747084039477</v>
      </c>
    </row>
    <row r="11096" spans="1:15" ht="18" x14ac:dyDescent="0.35">
      <c r="A11096" t="s">
        <v>62</v>
      </c>
      <c r="B11096" t="s">
        <v>22</v>
      </c>
      <c r="C11096" t="s">
        <v>54</v>
      </c>
      <c r="E11096" s="1">
        <v>15</v>
      </c>
      <c r="F11096" s="1">
        <v>1</v>
      </c>
      <c r="G11096" s="1">
        <v>2.4580000000000002</v>
      </c>
      <c r="H11096" s="1">
        <v>45.176593000000004</v>
      </c>
      <c r="I11096" s="1">
        <v>47</v>
      </c>
      <c r="J11096" s="1">
        <v>233</v>
      </c>
      <c r="K11096" s="1">
        <v>51.951000000000001</v>
      </c>
      <c r="L11096" s="1">
        <v>22.792000000000002</v>
      </c>
      <c r="M11096" s="1">
        <v>2.5249999999999999</v>
      </c>
      <c r="N11096" s="1">
        <v>17.84</v>
      </c>
      <c r="O11096" s="54">
        <f t="shared" si="165"/>
        <v>0.11078448578448577</v>
      </c>
    </row>
    <row r="11097" spans="1:15" ht="18" x14ac:dyDescent="0.35">
      <c r="A11097" t="s">
        <v>62</v>
      </c>
      <c r="B11097" t="s">
        <v>22</v>
      </c>
      <c r="C11097" t="s">
        <v>54</v>
      </c>
      <c r="E11097" s="2">
        <v>16</v>
      </c>
      <c r="F11097" s="2">
        <v>1</v>
      </c>
      <c r="G11097" s="2">
        <v>0</v>
      </c>
      <c r="H11097" s="2">
        <v>0</v>
      </c>
      <c r="I11097" s="2">
        <v>0</v>
      </c>
      <c r="J11097" s="2">
        <v>0</v>
      </c>
      <c r="K11097" s="2">
        <v>0</v>
      </c>
      <c r="L11097" s="2">
        <v>0</v>
      </c>
      <c r="M11097" s="2">
        <v>0</v>
      </c>
      <c r="N11097" s="2">
        <v>0</v>
      </c>
      <c r="O11097" s="54">
        <v>0</v>
      </c>
    </row>
    <row r="11098" spans="1:15" ht="18" x14ac:dyDescent="0.35">
      <c r="A11098" t="s">
        <v>62</v>
      </c>
      <c r="B11098" t="s">
        <v>22</v>
      </c>
      <c r="C11098" t="s">
        <v>54</v>
      </c>
      <c r="E11098">
        <v>17</v>
      </c>
      <c r="F11098">
        <v>1</v>
      </c>
      <c r="G11098">
        <v>2.2639999999999998</v>
      </c>
      <c r="H11098">
        <v>52.897532720000008</v>
      </c>
      <c r="I11098">
        <v>44</v>
      </c>
      <c r="J11098">
        <v>193</v>
      </c>
      <c r="K11098">
        <v>47.680999999999997</v>
      </c>
      <c r="L11098">
        <v>23.512</v>
      </c>
      <c r="M11098">
        <v>2.8660000000000001</v>
      </c>
      <c r="N11098">
        <v>36.479999999999997</v>
      </c>
      <c r="O11098" s="54">
        <f t="shared" si="165"/>
        <v>0.12189520244981286</v>
      </c>
    </row>
    <row r="11099" spans="1:15" ht="18" x14ac:dyDescent="0.35">
      <c r="A11099" t="s">
        <v>62</v>
      </c>
      <c r="B11099" t="s">
        <v>22</v>
      </c>
      <c r="C11099" t="s">
        <v>54</v>
      </c>
      <c r="E11099" s="2">
        <v>18</v>
      </c>
      <c r="F11099" s="2">
        <v>1</v>
      </c>
      <c r="G11099" s="2">
        <v>0</v>
      </c>
      <c r="H11099" s="2">
        <v>0</v>
      </c>
      <c r="I11099" s="2">
        <v>0</v>
      </c>
      <c r="J11099" s="2">
        <v>0</v>
      </c>
      <c r="K11099" s="2">
        <v>0</v>
      </c>
      <c r="L11099" s="2">
        <v>0</v>
      </c>
      <c r="M11099" s="2">
        <v>0</v>
      </c>
      <c r="N11099" s="2">
        <v>0</v>
      </c>
      <c r="O11099" s="54">
        <v>0</v>
      </c>
    </row>
    <row r="11100" spans="1:15" ht="18" x14ac:dyDescent="0.35">
      <c r="A11100" t="s">
        <v>62</v>
      </c>
      <c r="B11100" t="s">
        <v>22</v>
      </c>
      <c r="C11100" t="s">
        <v>54</v>
      </c>
      <c r="E11100" s="2">
        <v>18</v>
      </c>
      <c r="F11100" s="2">
        <v>1</v>
      </c>
      <c r="G11100" s="2">
        <v>0</v>
      </c>
      <c r="H11100" s="2">
        <v>0</v>
      </c>
      <c r="I11100" s="2">
        <v>0</v>
      </c>
      <c r="J11100" s="2">
        <v>0</v>
      </c>
      <c r="K11100" s="2">
        <v>0</v>
      </c>
      <c r="L11100" s="2">
        <v>0</v>
      </c>
      <c r="M11100" s="2">
        <v>0</v>
      </c>
      <c r="N11100" s="2">
        <v>0</v>
      </c>
      <c r="O11100" s="54">
        <v>0</v>
      </c>
    </row>
    <row r="11101" spans="1:15" ht="18" x14ac:dyDescent="0.35">
      <c r="A11101" t="s">
        <v>62</v>
      </c>
      <c r="B11101" t="s">
        <v>22</v>
      </c>
      <c r="C11101" t="s">
        <v>54</v>
      </c>
      <c r="E11101" s="2">
        <v>19</v>
      </c>
      <c r="F11101" s="2">
        <v>1</v>
      </c>
      <c r="G11101" s="2">
        <v>0</v>
      </c>
      <c r="H11101" s="2">
        <v>0</v>
      </c>
      <c r="I11101" s="2">
        <v>0</v>
      </c>
      <c r="J11101" s="2">
        <v>0</v>
      </c>
      <c r="K11101" s="2">
        <v>0</v>
      </c>
      <c r="L11101" s="2">
        <v>0</v>
      </c>
      <c r="M11101" s="2">
        <v>0</v>
      </c>
      <c r="N11101" s="2">
        <v>0</v>
      </c>
      <c r="O11101" s="54">
        <v>0</v>
      </c>
    </row>
    <row r="11102" spans="1:15" ht="18" x14ac:dyDescent="0.35">
      <c r="A11102" t="s">
        <v>62</v>
      </c>
      <c r="B11102" t="s">
        <v>22</v>
      </c>
      <c r="C11102" t="s">
        <v>54</v>
      </c>
      <c r="E11102" s="2">
        <v>20</v>
      </c>
      <c r="F11102" s="2">
        <v>1</v>
      </c>
      <c r="G11102" s="2">
        <v>0</v>
      </c>
      <c r="H11102" s="2">
        <v>0</v>
      </c>
      <c r="I11102" s="2">
        <v>0</v>
      </c>
      <c r="J11102" s="2">
        <v>0</v>
      </c>
      <c r="K11102" s="2">
        <v>0</v>
      </c>
      <c r="L11102" s="2">
        <v>0</v>
      </c>
      <c r="M11102" s="2">
        <v>0</v>
      </c>
      <c r="N11102" s="2">
        <v>0</v>
      </c>
      <c r="O11102" s="54">
        <v>0</v>
      </c>
    </row>
    <row r="11103" spans="1:15" ht="18" x14ac:dyDescent="0.35">
      <c r="A11103" t="s">
        <v>62</v>
      </c>
      <c r="B11103" t="s">
        <v>22</v>
      </c>
      <c r="C11103" t="s">
        <v>54</v>
      </c>
      <c r="E11103" s="2">
        <v>21</v>
      </c>
      <c r="F11103" s="2">
        <v>1</v>
      </c>
      <c r="G11103" s="2">
        <v>0</v>
      </c>
      <c r="H11103" s="2">
        <v>0</v>
      </c>
      <c r="I11103" s="2">
        <v>0</v>
      </c>
      <c r="J11103" s="2">
        <v>0</v>
      </c>
      <c r="K11103" s="2">
        <v>0</v>
      </c>
      <c r="L11103" s="2">
        <v>0</v>
      </c>
      <c r="M11103" s="2">
        <v>0</v>
      </c>
      <c r="N11103" s="2">
        <v>0</v>
      </c>
      <c r="O11103" s="54">
        <v>0</v>
      </c>
    </row>
    <row r="11104" spans="1:15" ht="18" x14ac:dyDescent="0.35">
      <c r="A11104" t="s">
        <v>62</v>
      </c>
      <c r="B11104" t="s">
        <v>22</v>
      </c>
      <c r="C11104" t="s">
        <v>54</v>
      </c>
      <c r="E11104" s="2">
        <v>22</v>
      </c>
      <c r="F11104" s="2">
        <v>1</v>
      </c>
      <c r="G11104" s="2">
        <v>0</v>
      </c>
      <c r="H11104" s="2">
        <v>0</v>
      </c>
      <c r="I11104" s="2">
        <v>0</v>
      </c>
      <c r="J11104" s="2">
        <v>0</v>
      </c>
      <c r="K11104" s="2">
        <v>0</v>
      </c>
      <c r="L11104" s="2">
        <v>0</v>
      </c>
      <c r="M11104" s="2">
        <v>0</v>
      </c>
      <c r="N11104" s="2">
        <v>0</v>
      </c>
      <c r="O11104" s="54">
        <v>0</v>
      </c>
    </row>
    <row r="11105" spans="1:15" ht="18" x14ac:dyDescent="0.35">
      <c r="A11105" t="s">
        <v>62</v>
      </c>
      <c r="B11105" t="s">
        <v>22</v>
      </c>
      <c r="C11105" t="s">
        <v>54</v>
      </c>
      <c r="E11105" s="2">
        <v>23</v>
      </c>
      <c r="F11105" s="2">
        <v>1</v>
      </c>
      <c r="G11105" s="2">
        <v>0</v>
      </c>
      <c r="H11105" s="2">
        <v>0</v>
      </c>
      <c r="I11105" s="2">
        <v>0</v>
      </c>
      <c r="J11105" s="2">
        <v>0</v>
      </c>
      <c r="K11105" s="2">
        <v>0</v>
      </c>
      <c r="L11105" s="2">
        <v>0</v>
      </c>
      <c r="M11105" s="2">
        <v>0</v>
      </c>
      <c r="N11105" s="2">
        <v>0</v>
      </c>
      <c r="O11105" s="54">
        <v>0</v>
      </c>
    </row>
    <row r="11106" spans="1:15" ht="18" x14ac:dyDescent="0.35">
      <c r="A11106" t="s">
        <v>62</v>
      </c>
      <c r="B11106" t="s">
        <v>22</v>
      </c>
      <c r="C11106" t="s">
        <v>54</v>
      </c>
      <c r="E11106" s="2">
        <v>24</v>
      </c>
      <c r="F11106" s="2">
        <v>1</v>
      </c>
      <c r="G11106" s="2">
        <v>0</v>
      </c>
      <c r="H11106" s="2">
        <v>0</v>
      </c>
      <c r="I11106" s="2">
        <v>0</v>
      </c>
      <c r="J11106" s="2">
        <v>0</v>
      </c>
      <c r="K11106" s="2">
        <v>0</v>
      </c>
      <c r="L11106" s="2">
        <v>0</v>
      </c>
      <c r="M11106" s="2">
        <v>0</v>
      </c>
      <c r="N11106" s="2">
        <v>0</v>
      </c>
      <c r="O11106" s="54">
        <v>0</v>
      </c>
    </row>
    <row r="11107" spans="1:15" ht="18" x14ac:dyDescent="0.35">
      <c r="A11107" t="s">
        <v>62</v>
      </c>
      <c r="B11107" t="s">
        <v>22</v>
      </c>
      <c r="C11107" t="s">
        <v>54</v>
      </c>
      <c r="E11107" s="2">
        <v>24</v>
      </c>
      <c r="F11107" s="2">
        <v>1</v>
      </c>
      <c r="G11107" s="2">
        <v>0</v>
      </c>
      <c r="H11107" s="2">
        <v>0</v>
      </c>
      <c r="I11107" s="2">
        <v>0</v>
      </c>
      <c r="J11107" s="2">
        <v>0</v>
      </c>
      <c r="K11107" s="2">
        <v>0</v>
      </c>
      <c r="L11107" s="2">
        <v>0</v>
      </c>
      <c r="M11107" s="2">
        <v>0</v>
      </c>
      <c r="N11107" s="2">
        <v>0</v>
      </c>
      <c r="O11107" s="54">
        <v>0</v>
      </c>
    </row>
    <row r="11108" spans="1:15" ht="18" x14ac:dyDescent="0.35">
      <c r="A11108" t="s">
        <v>62</v>
      </c>
      <c r="B11108" t="s">
        <v>22</v>
      </c>
      <c r="C11108" t="s">
        <v>54</v>
      </c>
      <c r="E11108" s="2">
        <v>25</v>
      </c>
      <c r="F11108" s="2">
        <v>1</v>
      </c>
      <c r="G11108" s="2">
        <v>0</v>
      </c>
      <c r="H11108" s="2">
        <v>0</v>
      </c>
      <c r="I11108" s="2">
        <v>0</v>
      </c>
      <c r="J11108" s="2">
        <v>0</v>
      </c>
      <c r="K11108" s="2">
        <v>0</v>
      </c>
      <c r="L11108" s="2">
        <v>0</v>
      </c>
      <c r="M11108" s="2">
        <v>0</v>
      </c>
      <c r="N11108" s="2">
        <v>0</v>
      </c>
      <c r="O11108" s="54">
        <v>0</v>
      </c>
    </row>
    <row r="11109" spans="1:15" ht="18" x14ac:dyDescent="0.35">
      <c r="A11109" t="s">
        <v>62</v>
      </c>
      <c r="B11109" t="s">
        <v>22</v>
      </c>
      <c r="C11109" t="s">
        <v>54</v>
      </c>
      <c r="E11109" s="2">
        <v>26</v>
      </c>
      <c r="F11109" s="2">
        <v>1</v>
      </c>
      <c r="G11109" s="2">
        <v>0</v>
      </c>
      <c r="H11109" s="2">
        <v>0</v>
      </c>
      <c r="I11109" s="2">
        <v>0</v>
      </c>
      <c r="J11109" s="2">
        <v>0</v>
      </c>
      <c r="K11109" s="2">
        <v>0</v>
      </c>
      <c r="L11109" s="2">
        <v>0</v>
      </c>
      <c r="M11109" s="2">
        <v>0</v>
      </c>
      <c r="N11109" s="2">
        <v>0</v>
      </c>
      <c r="O11109" s="54">
        <v>0</v>
      </c>
    </row>
    <row r="11110" spans="1:15" ht="18" x14ac:dyDescent="0.35">
      <c r="A11110" t="s">
        <v>62</v>
      </c>
      <c r="B11110" t="s">
        <v>22</v>
      </c>
      <c r="C11110" t="s">
        <v>54</v>
      </c>
      <c r="E11110" s="2">
        <v>27</v>
      </c>
      <c r="F11110" s="2">
        <v>1</v>
      </c>
      <c r="G11110" s="2">
        <v>0</v>
      </c>
      <c r="H11110" s="2">
        <v>0</v>
      </c>
      <c r="I11110" s="2">
        <v>0</v>
      </c>
      <c r="J11110" s="2">
        <v>0</v>
      </c>
      <c r="K11110" s="2">
        <v>0</v>
      </c>
      <c r="L11110" s="2">
        <v>0</v>
      </c>
      <c r="M11110" s="2">
        <v>0</v>
      </c>
      <c r="N11110" s="2">
        <v>0</v>
      </c>
      <c r="O11110" s="54">
        <v>0</v>
      </c>
    </row>
    <row r="11111" spans="1:15" ht="18" x14ac:dyDescent="0.35">
      <c r="A11111" t="s">
        <v>61</v>
      </c>
      <c r="B11111" t="s">
        <v>23</v>
      </c>
      <c r="C11111" s="19" t="s">
        <v>11</v>
      </c>
      <c r="E11111" s="2">
        <v>1</v>
      </c>
      <c r="F11111" s="2">
        <v>1</v>
      </c>
      <c r="G11111" s="2">
        <v>0</v>
      </c>
      <c r="H11111" s="2">
        <v>0</v>
      </c>
      <c r="I11111" s="2">
        <v>0</v>
      </c>
      <c r="J11111" s="2">
        <v>0</v>
      </c>
      <c r="K11111" s="2">
        <v>0</v>
      </c>
      <c r="L11111" s="2">
        <v>0</v>
      </c>
      <c r="M11111" s="2">
        <v>0</v>
      </c>
      <c r="N11111" s="2">
        <v>0</v>
      </c>
      <c r="O11111" s="54">
        <v>0</v>
      </c>
    </row>
    <row r="11112" spans="1:15" ht="18" x14ac:dyDescent="0.35">
      <c r="A11112" t="s">
        <v>61</v>
      </c>
      <c r="B11112" t="s">
        <v>23</v>
      </c>
      <c r="C11112" s="19" t="s">
        <v>11</v>
      </c>
      <c r="E11112" s="2">
        <v>2</v>
      </c>
      <c r="F11112" s="2">
        <v>1</v>
      </c>
      <c r="G11112" s="2">
        <v>0</v>
      </c>
      <c r="H11112" s="2">
        <v>0</v>
      </c>
      <c r="I11112" s="2">
        <v>0</v>
      </c>
      <c r="J11112" s="2">
        <v>0</v>
      </c>
      <c r="K11112" s="2">
        <v>0</v>
      </c>
      <c r="L11112" s="2">
        <v>0</v>
      </c>
      <c r="M11112" s="2">
        <v>0</v>
      </c>
      <c r="N11112" s="2">
        <v>0</v>
      </c>
      <c r="O11112" s="54">
        <v>0</v>
      </c>
    </row>
    <row r="11113" spans="1:15" ht="18" x14ac:dyDescent="0.35">
      <c r="A11113" t="s">
        <v>61</v>
      </c>
      <c r="B11113" t="s">
        <v>23</v>
      </c>
      <c r="C11113" s="19" t="s">
        <v>11</v>
      </c>
      <c r="E11113" s="2">
        <v>2</v>
      </c>
      <c r="F11113" s="2">
        <v>1</v>
      </c>
      <c r="G11113" s="2">
        <v>0</v>
      </c>
      <c r="H11113" s="2">
        <v>0</v>
      </c>
      <c r="I11113" s="2">
        <v>0</v>
      </c>
      <c r="J11113" s="2">
        <v>0</v>
      </c>
      <c r="K11113" s="2">
        <v>0</v>
      </c>
      <c r="L11113" s="2">
        <v>0</v>
      </c>
      <c r="M11113" s="2">
        <v>0</v>
      </c>
      <c r="N11113" s="2">
        <v>0</v>
      </c>
      <c r="O11113" s="54">
        <v>0</v>
      </c>
    </row>
    <row r="11114" spans="1:15" ht="18" x14ac:dyDescent="0.35">
      <c r="A11114" t="s">
        <v>61</v>
      </c>
      <c r="B11114" t="s">
        <v>23</v>
      </c>
      <c r="C11114" s="19" t="s">
        <v>11</v>
      </c>
      <c r="E11114" s="2">
        <v>3</v>
      </c>
      <c r="F11114" s="2">
        <v>1</v>
      </c>
      <c r="G11114" s="2">
        <v>0</v>
      </c>
      <c r="H11114" s="2">
        <v>0</v>
      </c>
      <c r="I11114" s="2">
        <v>0</v>
      </c>
      <c r="J11114" s="2">
        <v>0</v>
      </c>
      <c r="K11114" s="2">
        <v>0</v>
      </c>
      <c r="L11114" s="2">
        <v>0</v>
      </c>
      <c r="M11114" s="2">
        <v>0</v>
      </c>
      <c r="N11114" s="2">
        <v>0</v>
      </c>
      <c r="O11114" s="54">
        <v>0</v>
      </c>
    </row>
    <row r="11115" spans="1:15" ht="18" x14ac:dyDescent="0.35">
      <c r="A11115" t="s">
        <v>61</v>
      </c>
      <c r="B11115" t="s">
        <v>23</v>
      </c>
      <c r="C11115" s="19" t="s">
        <v>11</v>
      </c>
      <c r="E11115" s="2">
        <v>4</v>
      </c>
      <c r="F11115" s="2">
        <v>1</v>
      </c>
      <c r="G11115" s="2">
        <v>0</v>
      </c>
      <c r="H11115" s="2">
        <v>0</v>
      </c>
      <c r="I11115" s="2">
        <v>0</v>
      </c>
      <c r="J11115" s="2">
        <v>0</v>
      </c>
      <c r="K11115" s="2">
        <v>0</v>
      </c>
      <c r="L11115" s="2">
        <v>0</v>
      </c>
      <c r="M11115" s="2">
        <v>0</v>
      </c>
      <c r="N11115" s="2">
        <v>0</v>
      </c>
      <c r="O11115" s="54">
        <v>0</v>
      </c>
    </row>
    <row r="11116" spans="1:15" ht="18" x14ac:dyDescent="0.35">
      <c r="A11116" t="s">
        <v>61</v>
      </c>
      <c r="B11116" t="s">
        <v>23</v>
      </c>
      <c r="C11116" s="19" t="s">
        <v>11</v>
      </c>
      <c r="E11116" s="2">
        <v>4</v>
      </c>
      <c r="F11116" s="2">
        <v>1</v>
      </c>
      <c r="G11116" s="2">
        <v>0</v>
      </c>
      <c r="H11116" s="2">
        <v>0</v>
      </c>
      <c r="I11116" s="2">
        <v>0</v>
      </c>
      <c r="J11116" s="2">
        <v>0</v>
      </c>
      <c r="K11116" s="2">
        <v>0</v>
      </c>
      <c r="L11116" s="2">
        <v>0</v>
      </c>
      <c r="M11116" s="2">
        <v>0</v>
      </c>
      <c r="N11116" s="2">
        <v>0</v>
      </c>
      <c r="O11116" s="54">
        <v>0</v>
      </c>
    </row>
    <row r="11117" spans="1:15" ht="18" x14ac:dyDescent="0.35">
      <c r="A11117" t="s">
        <v>61</v>
      </c>
      <c r="B11117" t="s">
        <v>23</v>
      </c>
      <c r="C11117" s="19" t="s">
        <v>11</v>
      </c>
      <c r="E11117" s="2">
        <v>5</v>
      </c>
      <c r="F11117" s="2">
        <v>1</v>
      </c>
      <c r="G11117" s="2">
        <v>0</v>
      </c>
      <c r="H11117" s="2">
        <v>0</v>
      </c>
      <c r="I11117" s="2">
        <v>0</v>
      </c>
      <c r="J11117" s="2">
        <v>0</v>
      </c>
      <c r="K11117" s="2">
        <v>0</v>
      </c>
      <c r="L11117" s="2">
        <v>0</v>
      </c>
      <c r="M11117" s="2">
        <v>0</v>
      </c>
      <c r="N11117" s="2">
        <v>0</v>
      </c>
      <c r="O11117" s="54">
        <v>0</v>
      </c>
    </row>
    <row r="11118" spans="1:15" ht="18" x14ac:dyDescent="0.35">
      <c r="A11118" t="s">
        <v>61</v>
      </c>
      <c r="B11118" t="s">
        <v>23</v>
      </c>
      <c r="C11118" s="19" t="s">
        <v>11</v>
      </c>
      <c r="E11118" s="2">
        <v>5</v>
      </c>
      <c r="F11118" s="2">
        <v>1</v>
      </c>
      <c r="G11118" s="2">
        <v>0</v>
      </c>
      <c r="H11118" s="2">
        <v>0</v>
      </c>
      <c r="I11118" s="2">
        <v>0</v>
      </c>
      <c r="J11118" s="2">
        <v>0</v>
      </c>
      <c r="K11118" s="2">
        <v>0</v>
      </c>
      <c r="L11118" s="2">
        <v>0</v>
      </c>
      <c r="M11118" s="2">
        <v>0</v>
      </c>
      <c r="N11118" s="2">
        <v>0</v>
      </c>
      <c r="O11118" s="54">
        <v>0</v>
      </c>
    </row>
    <row r="11119" spans="1:15" ht="18" x14ac:dyDescent="0.35">
      <c r="A11119" t="s">
        <v>61</v>
      </c>
      <c r="B11119" t="s">
        <v>23</v>
      </c>
      <c r="C11119" s="19" t="s">
        <v>11</v>
      </c>
      <c r="E11119" s="2">
        <v>6</v>
      </c>
      <c r="F11119" s="2">
        <v>1</v>
      </c>
      <c r="G11119" s="2">
        <v>0</v>
      </c>
      <c r="H11119" s="2">
        <v>0</v>
      </c>
      <c r="I11119" s="2">
        <v>0</v>
      </c>
      <c r="J11119" s="2">
        <v>0</v>
      </c>
      <c r="K11119" s="2">
        <v>0</v>
      </c>
      <c r="L11119" s="2">
        <v>0</v>
      </c>
      <c r="M11119" s="2">
        <v>0</v>
      </c>
      <c r="N11119" s="2">
        <v>0</v>
      </c>
      <c r="O11119" s="54">
        <v>0</v>
      </c>
    </row>
    <row r="11120" spans="1:15" ht="18" x14ac:dyDescent="0.35">
      <c r="A11120" t="s">
        <v>61</v>
      </c>
      <c r="B11120" t="s">
        <v>23</v>
      </c>
      <c r="C11120" s="19" t="s">
        <v>11</v>
      </c>
      <c r="E11120" s="2">
        <v>6</v>
      </c>
      <c r="F11120" s="2">
        <v>1</v>
      </c>
      <c r="G11120" s="2">
        <v>0</v>
      </c>
      <c r="H11120" s="2">
        <v>0</v>
      </c>
      <c r="I11120" s="2">
        <v>0</v>
      </c>
      <c r="J11120" s="2">
        <v>0</v>
      </c>
      <c r="K11120" s="2">
        <v>0</v>
      </c>
      <c r="L11120" s="2">
        <v>0</v>
      </c>
      <c r="M11120" s="2">
        <v>0</v>
      </c>
      <c r="N11120" s="2">
        <v>0</v>
      </c>
      <c r="O11120" s="54">
        <v>0</v>
      </c>
    </row>
    <row r="11121" spans="1:15" ht="18" x14ac:dyDescent="0.35">
      <c r="A11121" t="s">
        <v>61</v>
      </c>
      <c r="B11121" t="s">
        <v>23</v>
      </c>
      <c r="C11121" s="19" t="s">
        <v>11</v>
      </c>
      <c r="E11121" s="2">
        <v>7</v>
      </c>
      <c r="F11121" s="2">
        <v>1</v>
      </c>
      <c r="G11121" s="2">
        <v>0</v>
      </c>
      <c r="H11121" s="2">
        <v>0</v>
      </c>
      <c r="I11121" s="2">
        <v>0</v>
      </c>
      <c r="J11121" s="2">
        <v>0</v>
      </c>
      <c r="K11121" s="2">
        <v>0</v>
      </c>
      <c r="L11121" s="2">
        <v>0</v>
      </c>
      <c r="M11121" s="2">
        <v>0</v>
      </c>
      <c r="N11121" s="2">
        <v>0</v>
      </c>
      <c r="O11121" s="54">
        <v>0</v>
      </c>
    </row>
    <row r="11122" spans="1:15" ht="18" x14ac:dyDescent="0.35">
      <c r="A11122" t="s">
        <v>61</v>
      </c>
      <c r="B11122" t="s">
        <v>23</v>
      </c>
      <c r="C11122" s="19" t="s">
        <v>11</v>
      </c>
      <c r="E11122" s="2">
        <v>7</v>
      </c>
      <c r="F11122" s="2">
        <v>1</v>
      </c>
      <c r="G11122" s="2">
        <v>0</v>
      </c>
      <c r="H11122" s="2">
        <v>0</v>
      </c>
      <c r="I11122" s="2">
        <v>0</v>
      </c>
      <c r="J11122" s="2">
        <v>0</v>
      </c>
      <c r="K11122" s="2">
        <v>0</v>
      </c>
      <c r="L11122" s="2">
        <v>0</v>
      </c>
      <c r="M11122" s="2">
        <v>0</v>
      </c>
      <c r="N11122" s="2">
        <v>0</v>
      </c>
      <c r="O11122" s="54">
        <v>0</v>
      </c>
    </row>
    <row r="11123" spans="1:15" ht="18" x14ac:dyDescent="0.35">
      <c r="A11123" t="s">
        <v>61</v>
      </c>
      <c r="B11123" t="s">
        <v>23</v>
      </c>
      <c r="C11123" s="19" t="s">
        <v>11</v>
      </c>
      <c r="E11123" s="2">
        <v>8</v>
      </c>
      <c r="F11123" s="2">
        <v>1</v>
      </c>
      <c r="G11123" s="2">
        <v>0</v>
      </c>
      <c r="H11123" s="2">
        <v>0</v>
      </c>
      <c r="I11123" s="2">
        <v>0</v>
      </c>
      <c r="J11123" s="2">
        <v>0</v>
      </c>
      <c r="K11123" s="2">
        <v>0</v>
      </c>
      <c r="L11123" s="2">
        <v>0</v>
      </c>
      <c r="M11123" s="2">
        <v>0</v>
      </c>
      <c r="N11123" s="2">
        <v>0</v>
      </c>
      <c r="O11123" s="54">
        <v>0</v>
      </c>
    </row>
    <row r="11124" spans="1:15" ht="18" x14ac:dyDescent="0.35">
      <c r="A11124" t="s">
        <v>61</v>
      </c>
      <c r="B11124" t="s">
        <v>23</v>
      </c>
      <c r="C11124" s="19" t="s">
        <v>11</v>
      </c>
      <c r="E11124" s="2">
        <v>8</v>
      </c>
      <c r="F11124" s="2">
        <v>1</v>
      </c>
      <c r="G11124" s="2">
        <v>0</v>
      </c>
      <c r="H11124" s="2">
        <v>0</v>
      </c>
      <c r="I11124" s="2">
        <v>0</v>
      </c>
      <c r="J11124" s="2">
        <v>0</v>
      </c>
      <c r="K11124" s="2">
        <v>0</v>
      </c>
      <c r="L11124" s="2">
        <v>0</v>
      </c>
      <c r="M11124" s="2">
        <v>0</v>
      </c>
      <c r="N11124" s="2">
        <v>0</v>
      </c>
      <c r="O11124" s="54">
        <v>0</v>
      </c>
    </row>
    <row r="11125" spans="1:15" ht="18" x14ac:dyDescent="0.35">
      <c r="A11125" t="s">
        <v>61</v>
      </c>
      <c r="B11125" t="s">
        <v>23</v>
      </c>
      <c r="C11125" s="19" t="s">
        <v>11</v>
      </c>
      <c r="E11125" s="2">
        <v>9</v>
      </c>
      <c r="F11125" s="2">
        <v>1</v>
      </c>
      <c r="G11125" s="2">
        <v>0</v>
      </c>
      <c r="H11125" s="2">
        <v>0</v>
      </c>
      <c r="I11125" s="2">
        <v>0</v>
      </c>
      <c r="J11125" s="2">
        <v>0</v>
      </c>
      <c r="K11125" s="2">
        <v>0</v>
      </c>
      <c r="L11125" s="2">
        <v>0</v>
      </c>
      <c r="M11125" s="2">
        <v>0</v>
      </c>
      <c r="N11125" s="2">
        <v>0</v>
      </c>
      <c r="O11125" s="54">
        <v>0</v>
      </c>
    </row>
    <row r="11126" spans="1:15" ht="18" x14ac:dyDescent="0.35">
      <c r="A11126" t="s">
        <v>61</v>
      </c>
      <c r="B11126" t="s">
        <v>23</v>
      </c>
      <c r="C11126" s="19" t="s">
        <v>11</v>
      </c>
      <c r="E11126" s="2">
        <v>9</v>
      </c>
      <c r="F11126" s="2">
        <v>1</v>
      </c>
      <c r="G11126" s="2">
        <v>0</v>
      </c>
      <c r="H11126" s="2">
        <v>0</v>
      </c>
      <c r="I11126" s="2">
        <v>0</v>
      </c>
      <c r="J11126" s="2">
        <v>0</v>
      </c>
      <c r="K11126" s="2">
        <v>0</v>
      </c>
      <c r="L11126" s="2">
        <v>0</v>
      </c>
      <c r="M11126" s="2">
        <v>0</v>
      </c>
      <c r="N11126" s="2">
        <v>0</v>
      </c>
      <c r="O11126" s="54">
        <v>0</v>
      </c>
    </row>
    <row r="11127" spans="1:15" ht="18" x14ac:dyDescent="0.35">
      <c r="A11127" t="s">
        <v>61</v>
      </c>
      <c r="B11127" t="s">
        <v>23</v>
      </c>
      <c r="C11127" s="19" t="s">
        <v>11</v>
      </c>
      <c r="E11127" s="2">
        <v>10</v>
      </c>
      <c r="F11127" s="2">
        <v>1</v>
      </c>
      <c r="G11127" s="2">
        <v>0</v>
      </c>
      <c r="H11127" s="2">
        <v>0</v>
      </c>
      <c r="I11127" s="2">
        <v>0</v>
      </c>
      <c r="J11127" s="2">
        <v>0</v>
      </c>
      <c r="K11127" s="2">
        <v>0</v>
      </c>
      <c r="L11127" s="2">
        <v>0</v>
      </c>
      <c r="M11127" s="2">
        <v>0</v>
      </c>
      <c r="N11127" s="2">
        <v>0</v>
      </c>
      <c r="O11127" s="54">
        <v>0</v>
      </c>
    </row>
    <row r="11128" spans="1:15" ht="18" x14ac:dyDescent="0.35">
      <c r="A11128" t="s">
        <v>61</v>
      </c>
      <c r="B11128" t="s">
        <v>23</v>
      </c>
      <c r="C11128" s="19" t="s">
        <v>11</v>
      </c>
      <c r="E11128" s="2">
        <v>10</v>
      </c>
      <c r="F11128" s="2">
        <v>1</v>
      </c>
      <c r="G11128" s="2">
        <v>0</v>
      </c>
      <c r="H11128" s="2">
        <v>0</v>
      </c>
      <c r="I11128" s="2">
        <v>0</v>
      </c>
      <c r="J11128" s="2">
        <v>0</v>
      </c>
      <c r="K11128" s="2">
        <v>0</v>
      </c>
      <c r="L11128" s="2">
        <v>0</v>
      </c>
      <c r="M11128" s="2">
        <v>0</v>
      </c>
      <c r="N11128" s="2">
        <v>0</v>
      </c>
      <c r="O11128" s="54">
        <v>0</v>
      </c>
    </row>
    <row r="11129" spans="1:15" ht="18" x14ac:dyDescent="0.35">
      <c r="A11129" t="s">
        <v>61</v>
      </c>
      <c r="B11129" t="s">
        <v>23</v>
      </c>
      <c r="C11129" s="19" t="s">
        <v>11</v>
      </c>
      <c r="E11129" s="2">
        <v>11</v>
      </c>
      <c r="F11129" s="2">
        <v>1</v>
      </c>
      <c r="G11129" s="2">
        <v>0</v>
      </c>
      <c r="H11129" s="2">
        <v>0</v>
      </c>
      <c r="I11129" s="2">
        <v>0</v>
      </c>
      <c r="J11129" s="2">
        <v>0</v>
      </c>
      <c r="K11129" s="2">
        <v>0</v>
      </c>
      <c r="L11129" s="2">
        <v>0</v>
      </c>
      <c r="M11129" s="2">
        <v>0</v>
      </c>
      <c r="N11129" s="2">
        <v>0</v>
      </c>
      <c r="O11129" s="54">
        <v>0</v>
      </c>
    </row>
    <row r="11130" spans="1:15" ht="18" x14ac:dyDescent="0.35">
      <c r="A11130" t="s">
        <v>61</v>
      </c>
      <c r="B11130" t="s">
        <v>23</v>
      </c>
      <c r="C11130" s="19" t="s">
        <v>11</v>
      </c>
      <c r="E11130" s="2">
        <v>11</v>
      </c>
      <c r="F11130" s="2">
        <v>1</v>
      </c>
      <c r="G11130" s="2">
        <v>0</v>
      </c>
      <c r="H11130" s="2">
        <v>0</v>
      </c>
      <c r="I11130" s="2">
        <v>0</v>
      </c>
      <c r="J11130" s="2">
        <v>0</v>
      </c>
      <c r="K11130" s="2">
        <v>0</v>
      </c>
      <c r="L11130" s="2">
        <v>0</v>
      </c>
      <c r="M11130" s="2">
        <v>0</v>
      </c>
      <c r="N11130" s="2">
        <v>0</v>
      </c>
      <c r="O11130" s="54">
        <v>0</v>
      </c>
    </row>
    <row r="11131" spans="1:15" ht="18" x14ac:dyDescent="0.35">
      <c r="A11131" t="s">
        <v>61</v>
      </c>
      <c r="B11131" t="s">
        <v>23</v>
      </c>
      <c r="C11131" s="19" t="s">
        <v>11</v>
      </c>
      <c r="E11131" s="2">
        <v>12</v>
      </c>
      <c r="F11131" s="2">
        <v>1</v>
      </c>
      <c r="G11131" s="2">
        <v>0</v>
      </c>
      <c r="H11131" s="2">
        <v>0</v>
      </c>
      <c r="I11131" s="2">
        <v>0</v>
      </c>
      <c r="J11131" s="2">
        <v>0</v>
      </c>
      <c r="K11131" s="2">
        <v>0</v>
      </c>
      <c r="L11131" s="2">
        <v>0</v>
      </c>
      <c r="M11131" s="2">
        <v>0</v>
      </c>
      <c r="N11131" s="2">
        <v>0</v>
      </c>
      <c r="O11131" s="54">
        <v>0</v>
      </c>
    </row>
    <row r="11132" spans="1:15" ht="18" x14ac:dyDescent="0.35">
      <c r="A11132" t="s">
        <v>61</v>
      </c>
      <c r="B11132" t="s">
        <v>23</v>
      </c>
      <c r="C11132" s="19" t="s">
        <v>11</v>
      </c>
      <c r="E11132" s="2">
        <v>12</v>
      </c>
      <c r="F11132" s="2">
        <v>1</v>
      </c>
      <c r="G11132" s="2">
        <v>0</v>
      </c>
      <c r="H11132" s="2">
        <v>0</v>
      </c>
      <c r="I11132" s="2">
        <v>0</v>
      </c>
      <c r="J11132" s="2">
        <v>0</v>
      </c>
      <c r="K11132" s="2">
        <v>0</v>
      </c>
      <c r="L11132" s="2">
        <v>0</v>
      </c>
      <c r="M11132" s="2">
        <v>0</v>
      </c>
      <c r="N11132" s="2">
        <v>0</v>
      </c>
      <c r="O11132" s="54">
        <v>0</v>
      </c>
    </row>
    <row r="11133" spans="1:15" ht="18" x14ac:dyDescent="0.35">
      <c r="A11133" t="s">
        <v>61</v>
      </c>
      <c r="B11133" t="s">
        <v>23</v>
      </c>
      <c r="C11133" s="19" t="s">
        <v>11</v>
      </c>
      <c r="E11133" s="2">
        <v>13</v>
      </c>
      <c r="F11133" s="2">
        <v>1</v>
      </c>
      <c r="G11133" s="2">
        <v>0</v>
      </c>
      <c r="H11133" s="2">
        <v>0</v>
      </c>
      <c r="I11133" s="2">
        <v>0</v>
      </c>
      <c r="J11133" s="2">
        <v>0</v>
      </c>
      <c r="K11133" s="2">
        <v>0</v>
      </c>
      <c r="L11133" s="2">
        <v>0</v>
      </c>
      <c r="M11133" s="2">
        <v>0</v>
      </c>
      <c r="N11133" s="2">
        <v>0</v>
      </c>
      <c r="O11133" s="54">
        <v>0</v>
      </c>
    </row>
    <row r="11134" spans="1:15" ht="18" x14ac:dyDescent="0.35">
      <c r="A11134" t="s">
        <v>61</v>
      </c>
      <c r="B11134" t="s">
        <v>23</v>
      </c>
      <c r="C11134" s="19" t="s">
        <v>11</v>
      </c>
      <c r="E11134" s="2">
        <v>13</v>
      </c>
      <c r="F11134" s="2">
        <v>1</v>
      </c>
      <c r="G11134" s="2">
        <v>0</v>
      </c>
      <c r="H11134" s="2">
        <v>0</v>
      </c>
      <c r="I11134" s="2">
        <v>0</v>
      </c>
      <c r="J11134" s="2">
        <v>0</v>
      </c>
      <c r="K11134" s="2">
        <v>0</v>
      </c>
      <c r="L11134" s="2">
        <v>0</v>
      </c>
      <c r="M11134" s="2">
        <v>0</v>
      </c>
      <c r="N11134" s="2">
        <v>0</v>
      </c>
      <c r="O11134" s="54">
        <v>0</v>
      </c>
    </row>
    <row r="11135" spans="1:15" ht="18" x14ac:dyDescent="0.35">
      <c r="A11135" t="s">
        <v>61</v>
      </c>
      <c r="B11135" t="s">
        <v>23</v>
      </c>
      <c r="C11135" s="19" t="s">
        <v>11</v>
      </c>
      <c r="E11135" s="2">
        <v>14</v>
      </c>
      <c r="F11135" s="2">
        <v>1</v>
      </c>
      <c r="G11135" s="2">
        <v>0</v>
      </c>
      <c r="H11135" s="2">
        <v>0</v>
      </c>
      <c r="I11135" s="2">
        <v>0</v>
      </c>
      <c r="J11135" s="2">
        <v>0</v>
      </c>
      <c r="K11135" s="2">
        <v>0</v>
      </c>
      <c r="L11135" s="2">
        <v>0</v>
      </c>
      <c r="M11135" s="2">
        <v>0</v>
      </c>
      <c r="N11135" s="2">
        <v>0</v>
      </c>
      <c r="O11135" s="54">
        <v>0</v>
      </c>
    </row>
    <row r="11136" spans="1:15" ht="18" x14ac:dyDescent="0.35">
      <c r="A11136" t="s">
        <v>61</v>
      </c>
      <c r="B11136" t="s">
        <v>23</v>
      </c>
      <c r="C11136" s="19" t="s">
        <v>11</v>
      </c>
      <c r="E11136" s="2">
        <v>14</v>
      </c>
      <c r="F11136" s="2">
        <v>1</v>
      </c>
      <c r="G11136" s="2">
        <v>0</v>
      </c>
      <c r="H11136" s="2">
        <v>0</v>
      </c>
      <c r="I11136" s="2">
        <v>0</v>
      </c>
      <c r="J11136" s="2">
        <v>0</v>
      </c>
      <c r="K11136" s="2">
        <v>0</v>
      </c>
      <c r="L11136" s="2">
        <v>0</v>
      </c>
      <c r="M11136" s="2">
        <v>0</v>
      </c>
      <c r="N11136" s="2">
        <v>0</v>
      </c>
      <c r="O11136" s="54">
        <v>0</v>
      </c>
    </row>
    <row r="11137" spans="1:15" ht="18" x14ac:dyDescent="0.35">
      <c r="A11137" t="s">
        <v>61</v>
      </c>
      <c r="B11137" t="s">
        <v>23</v>
      </c>
      <c r="C11137" s="19" t="s">
        <v>11</v>
      </c>
      <c r="E11137" s="2">
        <v>15</v>
      </c>
      <c r="F11137" s="2">
        <v>1</v>
      </c>
      <c r="G11137" s="2">
        <v>0</v>
      </c>
      <c r="H11137" s="2">
        <v>0</v>
      </c>
      <c r="I11137" s="2">
        <v>0</v>
      </c>
      <c r="J11137" s="2">
        <v>0</v>
      </c>
      <c r="K11137" s="2">
        <v>0</v>
      </c>
      <c r="L11137" s="2">
        <v>0</v>
      </c>
      <c r="M11137" s="2">
        <v>0</v>
      </c>
      <c r="N11137" s="2">
        <v>0</v>
      </c>
      <c r="O11137" s="54">
        <v>0</v>
      </c>
    </row>
    <row r="11138" spans="1:15" ht="18" x14ac:dyDescent="0.35">
      <c r="A11138" t="s">
        <v>61</v>
      </c>
      <c r="B11138" t="s">
        <v>23</v>
      </c>
      <c r="C11138" s="19" t="s">
        <v>11</v>
      </c>
      <c r="E11138" s="2">
        <v>15</v>
      </c>
      <c r="F11138" s="2">
        <v>1</v>
      </c>
      <c r="G11138" s="2">
        <v>0</v>
      </c>
      <c r="H11138" s="2">
        <v>0</v>
      </c>
      <c r="I11138" s="2">
        <v>0</v>
      </c>
      <c r="J11138" s="2">
        <v>0</v>
      </c>
      <c r="K11138" s="2">
        <v>0</v>
      </c>
      <c r="L11138" s="2">
        <v>0</v>
      </c>
      <c r="M11138" s="2">
        <v>0</v>
      </c>
      <c r="N11138" s="2">
        <v>0</v>
      </c>
      <c r="O11138" s="54">
        <v>0</v>
      </c>
    </row>
    <row r="11139" spans="1:15" ht="18" x14ac:dyDescent="0.35">
      <c r="A11139" t="s">
        <v>61</v>
      </c>
      <c r="B11139" t="s">
        <v>23</v>
      </c>
      <c r="C11139" s="19" t="s">
        <v>11</v>
      </c>
      <c r="E11139" s="2">
        <v>16</v>
      </c>
      <c r="F11139" s="2">
        <v>1</v>
      </c>
      <c r="G11139" s="2">
        <v>0</v>
      </c>
      <c r="H11139" s="2">
        <v>0</v>
      </c>
      <c r="I11139" s="2">
        <v>0</v>
      </c>
      <c r="J11139" s="2">
        <v>0</v>
      </c>
      <c r="K11139" s="2">
        <v>0</v>
      </c>
      <c r="L11139" s="2">
        <v>0</v>
      </c>
      <c r="M11139" s="2">
        <v>0</v>
      </c>
      <c r="N11139" s="2">
        <v>0</v>
      </c>
      <c r="O11139" s="54">
        <v>0</v>
      </c>
    </row>
    <row r="11140" spans="1:15" ht="18" x14ac:dyDescent="0.35">
      <c r="A11140" t="s">
        <v>61</v>
      </c>
      <c r="B11140" t="s">
        <v>23</v>
      </c>
      <c r="C11140" s="19" t="s">
        <v>11</v>
      </c>
      <c r="E11140" s="2">
        <v>16</v>
      </c>
      <c r="F11140" s="2">
        <v>1</v>
      </c>
      <c r="G11140" s="2">
        <v>0</v>
      </c>
      <c r="H11140" s="2">
        <v>0</v>
      </c>
      <c r="I11140" s="2">
        <v>0</v>
      </c>
      <c r="J11140" s="2">
        <v>0</v>
      </c>
      <c r="K11140" s="2">
        <v>0</v>
      </c>
      <c r="L11140" s="2">
        <v>0</v>
      </c>
      <c r="M11140" s="2">
        <v>0</v>
      </c>
      <c r="N11140" s="2">
        <v>0</v>
      </c>
      <c r="O11140" s="54">
        <v>0</v>
      </c>
    </row>
    <row r="11141" spans="1:15" ht="18" x14ac:dyDescent="0.35">
      <c r="A11141" t="s">
        <v>61</v>
      </c>
      <c r="B11141" t="s">
        <v>23</v>
      </c>
      <c r="C11141" s="19" t="s">
        <v>11</v>
      </c>
      <c r="E11141" s="2">
        <v>17</v>
      </c>
      <c r="F11141" s="2">
        <v>1</v>
      </c>
      <c r="G11141" s="2">
        <v>0</v>
      </c>
      <c r="H11141" s="2">
        <v>0</v>
      </c>
      <c r="I11141" s="2">
        <v>0</v>
      </c>
      <c r="J11141" s="2">
        <v>0</v>
      </c>
      <c r="K11141" s="2">
        <v>0</v>
      </c>
      <c r="L11141" s="2">
        <v>0</v>
      </c>
      <c r="M11141" s="2">
        <v>0</v>
      </c>
      <c r="N11141" s="2">
        <v>0</v>
      </c>
      <c r="O11141" s="54">
        <v>0</v>
      </c>
    </row>
    <row r="11142" spans="1:15" ht="18" x14ac:dyDescent="0.35">
      <c r="A11142" t="s">
        <v>61</v>
      </c>
      <c r="B11142" t="s">
        <v>23</v>
      </c>
      <c r="C11142" s="19" t="s">
        <v>11</v>
      </c>
      <c r="E11142" s="2">
        <v>17</v>
      </c>
      <c r="F11142" s="2">
        <v>1</v>
      </c>
      <c r="G11142" s="2">
        <v>0</v>
      </c>
      <c r="H11142" s="2">
        <v>0</v>
      </c>
      <c r="I11142" s="2">
        <v>0</v>
      </c>
      <c r="J11142" s="2">
        <v>0</v>
      </c>
      <c r="K11142" s="2">
        <v>0</v>
      </c>
      <c r="L11142" s="2">
        <v>0</v>
      </c>
      <c r="M11142" s="2">
        <v>0</v>
      </c>
      <c r="N11142" s="2">
        <v>0</v>
      </c>
      <c r="O11142" s="54">
        <v>0</v>
      </c>
    </row>
    <row r="11143" spans="1:15" ht="18" x14ac:dyDescent="0.35">
      <c r="A11143" t="s">
        <v>61</v>
      </c>
      <c r="B11143" t="s">
        <v>23</v>
      </c>
      <c r="C11143" s="19" t="s">
        <v>11</v>
      </c>
      <c r="E11143" s="2">
        <v>18</v>
      </c>
      <c r="F11143" s="2">
        <v>1</v>
      </c>
      <c r="G11143" s="2">
        <v>0</v>
      </c>
      <c r="H11143" s="2">
        <v>0</v>
      </c>
      <c r="I11143" s="2">
        <v>0</v>
      </c>
      <c r="J11143" s="2">
        <v>0</v>
      </c>
      <c r="K11143" s="2">
        <v>0</v>
      </c>
      <c r="L11143" s="2">
        <v>0</v>
      </c>
      <c r="M11143" s="2">
        <v>0</v>
      </c>
      <c r="N11143" s="2">
        <v>0</v>
      </c>
      <c r="O11143" s="54">
        <v>0</v>
      </c>
    </row>
    <row r="11144" spans="1:15" ht="18" x14ac:dyDescent="0.35">
      <c r="A11144" t="s">
        <v>61</v>
      </c>
      <c r="B11144" t="s">
        <v>23</v>
      </c>
      <c r="C11144" s="19" t="s">
        <v>11</v>
      </c>
      <c r="E11144" s="2">
        <v>18</v>
      </c>
      <c r="F11144" s="2">
        <v>1</v>
      </c>
      <c r="G11144" s="2">
        <v>0</v>
      </c>
      <c r="H11144" s="2">
        <v>0</v>
      </c>
      <c r="I11144" s="2">
        <v>0</v>
      </c>
      <c r="J11144" s="2">
        <v>0</v>
      </c>
      <c r="K11144" s="2">
        <v>0</v>
      </c>
      <c r="L11144" s="2">
        <v>0</v>
      </c>
      <c r="M11144" s="2">
        <v>0</v>
      </c>
      <c r="N11144" s="2">
        <v>0</v>
      </c>
      <c r="O11144" s="54">
        <v>0</v>
      </c>
    </row>
    <row r="11145" spans="1:15" ht="18" x14ac:dyDescent="0.35">
      <c r="A11145" t="s">
        <v>61</v>
      </c>
      <c r="B11145" t="s">
        <v>23</v>
      </c>
      <c r="C11145" s="19" t="s">
        <v>11</v>
      </c>
      <c r="E11145" s="2">
        <v>19</v>
      </c>
      <c r="F11145" s="2">
        <v>1</v>
      </c>
      <c r="G11145" s="2">
        <v>0</v>
      </c>
      <c r="H11145" s="2">
        <v>0</v>
      </c>
      <c r="I11145" s="2">
        <v>0</v>
      </c>
      <c r="J11145" s="2">
        <v>0</v>
      </c>
      <c r="K11145" s="2">
        <v>0</v>
      </c>
      <c r="L11145" s="2">
        <v>0</v>
      </c>
      <c r="M11145" s="2">
        <v>0</v>
      </c>
      <c r="N11145" s="2">
        <v>0</v>
      </c>
      <c r="O11145" s="54">
        <v>0</v>
      </c>
    </row>
    <row r="11146" spans="1:15" ht="18" x14ac:dyDescent="0.35">
      <c r="A11146" t="s">
        <v>61</v>
      </c>
      <c r="B11146" t="s">
        <v>23</v>
      </c>
      <c r="C11146" s="19" t="s">
        <v>11</v>
      </c>
      <c r="E11146" s="2">
        <v>19</v>
      </c>
      <c r="F11146" s="2">
        <v>1</v>
      </c>
      <c r="G11146" s="2">
        <v>0</v>
      </c>
      <c r="H11146" s="2">
        <v>0</v>
      </c>
      <c r="I11146" s="2">
        <v>0</v>
      </c>
      <c r="J11146" s="2">
        <v>0</v>
      </c>
      <c r="K11146" s="2">
        <v>0</v>
      </c>
      <c r="L11146" s="2">
        <v>0</v>
      </c>
      <c r="M11146" s="2">
        <v>0</v>
      </c>
      <c r="N11146" s="2">
        <v>0</v>
      </c>
      <c r="O11146" s="54">
        <v>0</v>
      </c>
    </row>
    <row r="11147" spans="1:15" ht="18" x14ac:dyDescent="0.35">
      <c r="A11147" t="s">
        <v>61</v>
      </c>
      <c r="B11147" t="s">
        <v>23</v>
      </c>
      <c r="C11147" s="19" t="s">
        <v>11</v>
      </c>
      <c r="E11147" s="2">
        <v>20</v>
      </c>
      <c r="F11147" s="2">
        <v>1</v>
      </c>
      <c r="G11147" s="2">
        <v>0</v>
      </c>
      <c r="H11147" s="2">
        <v>0</v>
      </c>
      <c r="I11147" s="2">
        <v>0</v>
      </c>
      <c r="J11147" s="2">
        <v>0</v>
      </c>
      <c r="K11147" s="2">
        <v>0</v>
      </c>
      <c r="L11147" s="2">
        <v>0</v>
      </c>
      <c r="M11147" s="2">
        <v>0</v>
      </c>
      <c r="N11147" s="2">
        <v>0</v>
      </c>
      <c r="O11147" s="54">
        <v>0</v>
      </c>
    </row>
    <row r="11148" spans="1:15" ht="18" x14ac:dyDescent="0.35">
      <c r="A11148" t="s">
        <v>61</v>
      </c>
      <c r="B11148" t="s">
        <v>23</v>
      </c>
      <c r="C11148" s="19" t="s">
        <v>11</v>
      </c>
      <c r="E11148" s="2">
        <v>20</v>
      </c>
      <c r="F11148" s="2">
        <v>1</v>
      </c>
      <c r="G11148" s="2">
        <v>0</v>
      </c>
      <c r="H11148" s="2">
        <v>0</v>
      </c>
      <c r="I11148" s="2">
        <v>0</v>
      </c>
      <c r="J11148" s="2">
        <v>0</v>
      </c>
      <c r="K11148" s="2">
        <v>0</v>
      </c>
      <c r="L11148" s="2">
        <v>0</v>
      </c>
      <c r="M11148" s="2">
        <v>0</v>
      </c>
      <c r="N11148" s="2">
        <v>0</v>
      </c>
      <c r="O11148" s="54">
        <v>0</v>
      </c>
    </row>
    <row r="11149" spans="1:15" ht="18" x14ac:dyDescent="0.35">
      <c r="A11149" t="s">
        <v>61</v>
      </c>
      <c r="B11149" t="s">
        <v>23</v>
      </c>
      <c r="C11149" s="19" t="s">
        <v>11</v>
      </c>
      <c r="E11149" s="2">
        <v>21</v>
      </c>
      <c r="F11149" s="2">
        <v>1</v>
      </c>
      <c r="G11149" s="2">
        <v>0</v>
      </c>
      <c r="H11149" s="2">
        <v>0</v>
      </c>
      <c r="I11149" s="2">
        <v>0</v>
      </c>
      <c r="J11149" s="2">
        <v>0</v>
      </c>
      <c r="K11149" s="2">
        <v>0</v>
      </c>
      <c r="L11149" s="2">
        <v>0</v>
      </c>
      <c r="M11149" s="2">
        <v>0</v>
      </c>
      <c r="N11149" s="2">
        <v>0</v>
      </c>
      <c r="O11149" s="54">
        <v>0</v>
      </c>
    </row>
    <row r="11150" spans="1:15" ht="18" x14ac:dyDescent="0.35">
      <c r="A11150" t="s">
        <v>61</v>
      </c>
      <c r="B11150" t="s">
        <v>23</v>
      </c>
      <c r="C11150" s="19" t="s">
        <v>11</v>
      </c>
      <c r="E11150" s="2">
        <v>21</v>
      </c>
      <c r="F11150" s="2">
        <v>1</v>
      </c>
      <c r="G11150" s="2">
        <v>0</v>
      </c>
      <c r="H11150" s="2">
        <v>0</v>
      </c>
      <c r="I11150" s="2">
        <v>0</v>
      </c>
      <c r="J11150" s="2">
        <v>0</v>
      </c>
      <c r="K11150" s="2">
        <v>0</v>
      </c>
      <c r="L11150" s="2">
        <v>0</v>
      </c>
      <c r="M11150" s="2">
        <v>0</v>
      </c>
      <c r="N11150" s="2">
        <v>0</v>
      </c>
      <c r="O11150" s="54">
        <v>0</v>
      </c>
    </row>
    <row r="11151" spans="1:15" ht="18" x14ac:dyDescent="0.35">
      <c r="A11151" t="s">
        <v>61</v>
      </c>
      <c r="B11151" t="s">
        <v>23</v>
      </c>
      <c r="C11151" s="19" t="s">
        <v>11</v>
      </c>
      <c r="E11151" s="2">
        <v>22</v>
      </c>
      <c r="F11151" s="2">
        <v>1</v>
      </c>
      <c r="G11151" s="2">
        <v>0</v>
      </c>
      <c r="H11151" s="2">
        <v>0</v>
      </c>
      <c r="I11151" s="2">
        <v>0</v>
      </c>
      <c r="J11151" s="2">
        <v>0</v>
      </c>
      <c r="K11151" s="2">
        <v>0</v>
      </c>
      <c r="L11151" s="2">
        <v>0</v>
      </c>
      <c r="M11151" s="2">
        <v>0</v>
      </c>
      <c r="N11151" s="2">
        <v>0</v>
      </c>
      <c r="O11151" s="54">
        <v>0</v>
      </c>
    </row>
    <row r="11152" spans="1:15" ht="18" x14ac:dyDescent="0.35">
      <c r="A11152" t="s">
        <v>61</v>
      </c>
      <c r="B11152" t="s">
        <v>23</v>
      </c>
      <c r="C11152" s="19" t="s">
        <v>11</v>
      </c>
      <c r="E11152" s="2">
        <v>22</v>
      </c>
      <c r="F11152" s="2">
        <v>1</v>
      </c>
      <c r="G11152" s="2">
        <v>0</v>
      </c>
      <c r="H11152" s="2">
        <v>0</v>
      </c>
      <c r="I11152" s="2">
        <v>0</v>
      </c>
      <c r="J11152" s="2">
        <v>0</v>
      </c>
      <c r="K11152" s="2">
        <v>0</v>
      </c>
      <c r="L11152" s="2">
        <v>0</v>
      </c>
      <c r="M11152" s="2">
        <v>0</v>
      </c>
      <c r="N11152" s="2">
        <v>0</v>
      </c>
      <c r="O11152" s="54">
        <v>0</v>
      </c>
    </row>
    <row r="11153" spans="1:15" ht="18" x14ac:dyDescent="0.35">
      <c r="A11153" t="s">
        <v>61</v>
      </c>
      <c r="B11153" t="s">
        <v>23</v>
      </c>
      <c r="C11153" s="19" t="s">
        <v>11</v>
      </c>
      <c r="E11153" s="2">
        <v>23</v>
      </c>
      <c r="F11153" s="2">
        <v>1</v>
      </c>
      <c r="G11153" s="2">
        <v>0</v>
      </c>
      <c r="H11153" s="2">
        <v>0</v>
      </c>
      <c r="I11153" s="2">
        <v>0</v>
      </c>
      <c r="J11153" s="2">
        <v>0</v>
      </c>
      <c r="K11153" s="2">
        <v>0</v>
      </c>
      <c r="L11153" s="2">
        <v>0</v>
      </c>
      <c r="M11153" s="2">
        <v>0</v>
      </c>
      <c r="N11153" s="2">
        <v>0</v>
      </c>
      <c r="O11153" s="54">
        <v>0</v>
      </c>
    </row>
    <row r="11154" spans="1:15" ht="18" x14ac:dyDescent="0.35">
      <c r="A11154" t="s">
        <v>61</v>
      </c>
      <c r="B11154" t="s">
        <v>23</v>
      </c>
      <c r="C11154" s="19" t="s">
        <v>11</v>
      </c>
      <c r="E11154" s="2">
        <v>23</v>
      </c>
      <c r="F11154" s="2">
        <v>1</v>
      </c>
      <c r="G11154" s="2">
        <v>0</v>
      </c>
      <c r="H11154" s="2">
        <v>0</v>
      </c>
      <c r="I11154" s="2">
        <v>0</v>
      </c>
      <c r="J11154" s="2">
        <v>0</v>
      </c>
      <c r="K11154" s="2">
        <v>0</v>
      </c>
      <c r="L11154" s="2">
        <v>0</v>
      </c>
      <c r="M11154" s="2">
        <v>0</v>
      </c>
      <c r="N11154" s="2">
        <v>0</v>
      </c>
      <c r="O11154" s="54">
        <v>0</v>
      </c>
    </row>
    <row r="11155" spans="1:15" ht="18" x14ac:dyDescent="0.35">
      <c r="A11155" t="s">
        <v>61</v>
      </c>
      <c r="B11155" t="s">
        <v>23</v>
      </c>
      <c r="C11155" s="19" t="s">
        <v>11</v>
      </c>
      <c r="E11155" s="2">
        <v>24</v>
      </c>
      <c r="F11155" s="2">
        <v>1</v>
      </c>
      <c r="G11155" s="2">
        <v>0</v>
      </c>
      <c r="H11155" s="2">
        <v>0</v>
      </c>
      <c r="I11155" s="2">
        <v>0</v>
      </c>
      <c r="J11155" s="2">
        <v>0</v>
      </c>
      <c r="K11155" s="2">
        <v>0</v>
      </c>
      <c r="L11155" s="2">
        <v>0</v>
      </c>
      <c r="M11155" s="2">
        <v>0</v>
      </c>
      <c r="N11155" s="2">
        <v>0</v>
      </c>
      <c r="O11155" s="54">
        <v>0</v>
      </c>
    </row>
    <row r="11156" spans="1:15" ht="18" x14ac:dyDescent="0.35">
      <c r="A11156" t="s">
        <v>61</v>
      </c>
      <c r="B11156" t="s">
        <v>23</v>
      </c>
      <c r="C11156" s="19" t="s">
        <v>11</v>
      </c>
      <c r="E11156" s="2">
        <v>24</v>
      </c>
      <c r="F11156" s="2">
        <v>1</v>
      </c>
      <c r="G11156" s="2">
        <v>0</v>
      </c>
      <c r="H11156" s="2">
        <v>0</v>
      </c>
      <c r="I11156" s="2">
        <v>0</v>
      </c>
      <c r="J11156" s="2">
        <v>0</v>
      </c>
      <c r="K11156" s="2">
        <v>0</v>
      </c>
      <c r="L11156" s="2">
        <v>0</v>
      </c>
      <c r="M11156" s="2">
        <v>0</v>
      </c>
      <c r="N11156" s="2">
        <v>0</v>
      </c>
      <c r="O11156" s="54">
        <v>0</v>
      </c>
    </row>
    <row r="11157" spans="1:15" ht="18" x14ac:dyDescent="0.35">
      <c r="A11157" t="s">
        <v>61</v>
      </c>
      <c r="B11157" t="s">
        <v>23</v>
      </c>
      <c r="C11157" s="19" t="s">
        <v>11</v>
      </c>
      <c r="E11157" s="2">
        <v>25</v>
      </c>
      <c r="F11157" s="2">
        <v>1</v>
      </c>
      <c r="G11157" s="2">
        <v>0</v>
      </c>
      <c r="H11157" s="2">
        <v>0</v>
      </c>
      <c r="I11157" s="2">
        <v>0</v>
      </c>
      <c r="J11157" s="2">
        <v>0</v>
      </c>
      <c r="K11157" s="2">
        <v>0</v>
      </c>
      <c r="L11157" s="2">
        <v>0</v>
      </c>
      <c r="M11157" s="2">
        <v>0</v>
      </c>
      <c r="N11157" s="2">
        <v>0</v>
      </c>
      <c r="O11157" s="54">
        <v>0</v>
      </c>
    </row>
    <row r="11158" spans="1:15" ht="18" x14ac:dyDescent="0.35">
      <c r="A11158" t="s">
        <v>61</v>
      </c>
      <c r="B11158" t="s">
        <v>23</v>
      </c>
      <c r="C11158" s="19" t="s">
        <v>11</v>
      </c>
      <c r="E11158" s="2">
        <v>25</v>
      </c>
      <c r="F11158" s="2">
        <v>1</v>
      </c>
      <c r="G11158" s="2">
        <v>0</v>
      </c>
      <c r="H11158" s="2">
        <v>0</v>
      </c>
      <c r="I11158" s="2">
        <v>0</v>
      </c>
      <c r="J11158" s="2">
        <v>0</v>
      </c>
      <c r="K11158" s="2">
        <v>0</v>
      </c>
      <c r="L11158" s="2">
        <v>0</v>
      </c>
      <c r="M11158" s="2">
        <v>0</v>
      </c>
      <c r="N11158" s="2">
        <v>0</v>
      </c>
      <c r="O11158" s="54">
        <v>0</v>
      </c>
    </row>
    <row r="11159" spans="1:15" ht="18" x14ac:dyDescent="0.35">
      <c r="A11159" t="s">
        <v>61</v>
      </c>
      <c r="B11159" t="s">
        <v>23</v>
      </c>
      <c r="C11159" s="19" t="s">
        <v>11</v>
      </c>
      <c r="E11159" s="2">
        <v>26</v>
      </c>
      <c r="F11159" s="2">
        <v>1</v>
      </c>
      <c r="G11159" s="2">
        <v>0</v>
      </c>
      <c r="H11159" s="2">
        <v>0</v>
      </c>
      <c r="I11159" s="2">
        <v>0</v>
      </c>
      <c r="J11159" s="2">
        <v>0</v>
      </c>
      <c r="K11159" s="2">
        <v>0</v>
      </c>
      <c r="L11159" s="2">
        <v>0</v>
      </c>
      <c r="M11159" s="2">
        <v>0</v>
      </c>
      <c r="N11159" s="2">
        <v>0</v>
      </c>
      <c r="O11159" s="54">
        <v>0</v>
      </c>
    </row>
    <row r="11160" spans="1:15" ht="18" x14ac:dyDescent="0.35">
      <c r="A11160" t="s">
        <v>61</v>
      </c>
      <c r="B11160" t="s">
        <v>23</v>
      </c>
      <c r="C11160" s="19" t="s">
        <v>11</v>
      </c>
      <c r="E11160" s="2">
        <v>26</v>
      </c>
      <c r="F11160" s="2">
        <v>1</v>
      </c>
      <c r="G11160" s="2">
        <v>0</v>
      </c>
      <c r="H11160" s="2">
        <v>0</v>
      </c>
      <c r="I11160" s="2">
        <v>0</v>
      </c>
      <c r="J11160" s="2">
        <v>0</v>
      </c>
      <c r="K11160" s="2">
        <v>0</v>
      </c>
      <c r="L11160" s="2">
        <v>0</v>
      </c>
      <c r="M11160" s="2">
        <v>0</v>
      </c>
      <c r="N11160" s="2">
        <v>0</v>
      </c>
      <c r="O11160" s="54">
        <v>0</v>
      </c>
    </row>
    <row r="11161" spans="1:15" ht="18" x14ac:dyDescent="0.35">
      <c r="A11161" t="s">
        <v>61</v>
      </c>
      <c r="B11161" t="s">
        <v>23</v>
      </c>
      <c r="C11161" s="19" t="s">
        <v>11</v>
      </c>
      <c r="E11161" s="2">
        <v>27</v>
      </c>
      <c r="F11161" s="2">
        <v>1</v>
      </c>
      <c r="G11161" s="2">
        <v>0</v>
      </c>
      <c r="H11161" s="2">
        <v>0</v>
      </c>
      <c r="I11161" s="2">
        <v>0</v>
      </c>
      <c r="J11161" s="2">
        <v>0</v>
      </c>
      <c r="K11161" s="2">
        <v>0</v>
      </c>
      <c r="L11161" s="2">
        <v>0</v>
      </c>
      <c r="M11161" s="2">
        <v>0</v>
      </c>
      <c r="N11161" s="2">
        <v>0</v>
      </c>
      <c r="O11161" s="54">
        <v>0</v>
      </c>
    </row>
    <row r="11162" spans="1:15" ht="18" x14ac:dyDescent="0.35">
      <c r="A11162" t="s">
        <v>61</v>
      </c>
      <c r="B11162" t="s">
        <v>23</v>
      </c>
      <c r="C11162" s="19" t="s">
        <v>11</v>
      </c>
      <c r="E11162" s="2">
        <v>27</v>
      </c>
      <c r="F11162" s="2">
        <v>1</v>
      </c>
      <c r="G11162" s="2">
        <v>0</v>
      </c>
      <c r="H11162" s="2">
        <v>0</v>
      </c>
      <c r="I11162" s="2">
        <v>0</v>
      </c>
      <c r="J11162" s="2">
        <v>0</v>
      </c>
      <c r="K11162" s="2">
        <v>0</v>
      </c>
      <c r="L11162" s="2">
        <v>0</v>
      </c>
      <c r="M11162" s="2">
        <v>0</v>
      </c>
      <c r="N11162" s="2">
        <v>0</v>
      </c>
      <c r="O11162" s="54">
        <v>0</v>
      </c>
    </row>
    <row r="11163" spans="1:15" ht="18" x14ac:dyDescent="0.35">
      <c r="A11163" t="s">
        <v>61</v>
      </c>
      <c r="B11163" t="s">
        <v>23</v>
      </c>
      <c r="C11163" s="19" t="s">
        <v>11</v>
      </c>
      <c r="E11163" s="2">
        <v>28</v>
      </c>
      <c r="F11163" s="2">
        <v>1</v>
      </c>
      <c r="G11163" s="2">
        <v>0</v>
      </c>
      <c r="H11163" s="2">
        <v>0</v>
      </c>
      <c r="I11163" s="2">
        <v>0</v>
      </c>
      <c r="J11163" s="2">
        <v>0</v>
      </c>
      <c r="K11163" s="2">
        <v>0</v>
      </c>
      <c r="L11163" s="2">
        <v>0</v>
      </c>
      <c r="M11163" s="2">
        <v>0</v>
      </c>
      <c r="N11163" s="2">
        <v>0</v>
      </c>
      <c r="O11163" s="54">
        <v>0</v>
      </c>
    </row>
    <row r="11164" spans="1:15" ht="18" x14ac:dyDescent="0.35">
      <c r="A11164" t="s">
        <v>61</v>
      </c>
      <c r="B11164" t="s">
        <v>23</v>
      </c>
      <c r="C11164" s="19" t="s">
        <v>11</v>
      </c>
      <c r="E11164" s="2">
        <v>28</v>
      </c>
      <c r="F11164" s="2">
        <v>1</v>
      </c>
      <c r="G11164" s="2">
        <v>0</v>
      </c>
      <c r="H11164" s="2">
        <v>0</v>
      </c>
      <c r="I11164" s="2">
        <v>0</v>
      </c>
      <c r="J11164" s="2">
        <v>0</v>
      </c>
      <c r="K11164" s="2">
        <v>0</v>
      </c>
      <c r="L11164" s="2">
        <v>0</v>
      </c>
      <c r="M11164" s="2">
        <v>0</v>
      </c>
      <c r="N11164" s="2">
        <v>0</v>
      </c>
      <c r="O11164" s="54">
        <v>0</v>
      </c>
    </row>
    <row r="11165" spans="1:15" ht="18" x14ac:dyDescent="0.35">
      <c r="A11165" t="s">
        <v>61</v>
      </c>
      <c r="B11165" t="s">
        <v>23</v>
      </c>
      <c r="C11165" s="19" t="s">
        <v>11</v>
      </c>
      <c r="E11165" s="2">
        <v>29</v>
      </c>
      <c r="F11165" s="2">
        <v>1</v>
      </c>
      <c r="G11165" s="2">
        <v>0</v>
      </c>
      <c r="H11165" s="2">
        <v>0</v>
      </c>
      <c r="I11165" s="2">
        <v>0</v>
      </c>
      <c r="J11165" s="2">
        <v>0</v>
      </c>
      <c r="K11165" s="2">
        <v>0</v>
      </c>
      <c r="L11165" s="2">
        <v>0</v>
      </c>
      <c r="M11165" s="2">
        <v>0</v>
      </c>
      <c r="N11165" s="2">
        <v>0</v>
      </c>
      <c r="O11165" s="54">
        <v>0</v>
      </c>
    </row>
    <row r="11166" spans="1:15" ht="18" x14ac:dyDescent="0.35">
      <c r="A11166" t="s">
        <v>61</v>
      </c>
      <c r="B11166" t="s">
        <v>23</v>
      </c>
      <c r="C11166" s="19" t="s">
        <v>11</v>
      </c>
      <c r="E11166" s="2">
        <v>29</v>
      </c>
      <c r="F11166" s="2">
        <v>1</v>
      </c>
      <c r="G11166" s="2">
        <v>0</v>
      </c>
      <c r="H11166" s="2">
        <v>0</v>
      </c>
      <c r="I11166" s="2">
        <v>0</v>
      </c>
      <c r="J11166" s="2">
        <v>0</v>
      </c>
      <c r="K11166" s="2">
        <v>0</v>
      </c>
      <c r="L11166" s="2">
        <v>0</v>
      </c>
      <c r="M11166" s="2">
        <v>0</v>
      </c>
      <c r="N11166" s="2">
        <v>0</v>
      </c>
      <c r="O11166" s="54">
        <v>0</v>
      </c>
    </row>
    <row r="11167" spans="1:15" ht="18" x14ac:dyDescent="0.35">
      <c r="A11167" t="s">
        <v>61</v>
      </c>
      <c r="B11167" t="s">
        <v>23</v>
      </c>
      <c r="C11167" s="19" t="s">
        <v>15</v>
      </c>
      <c r="E11167" s="2">
        <v>1</v>
      </c>
      <c r="F11167" s="2">
        <v>1</v>
      </c>
      <c r="G11167" s="2">
        <v>0</v>
      </c>
      <c r="H11167" s="2">
        <v>0</v>
      </c>
      <c r="I11167" s="2">
        <v>0</v>
      </c>
      <c r="J11167" s="2">
        <v>0</v>
      </c>
      <c r="K11167" s="2">
        <v>0</v>
      </c>
      <c r="L11167" s="2">
        <v>0</v>
      </c>
      <c r="M11167" s="2">
        <v>0</v>
      </c>
      <c r="N11167" s="2">
        <v>0</v>
      </c>
      <c r="O11167" s="54">
        <v>0</v>
      </c>
    </row>
    <row r="11168" spans="1:15" ht="18" x14ac:dyDescent="0.35">
      <c r="A11168" t="s">
        <v>61</v>
      </c>
      <c r="B11168" t="s">
        <v>23</v>
      </c>
      <c r="C11168" s="19" t="s">
        <v>15</v>
      </c>
      <c r="E11168" s="2">
        <v>1</v>
      </c>
      <c r="F11168" s="2">
        <v>1</v>
      </c>
      <c r="G11168" s="2">
        <v>0</v>
      </c>
      <c r="H11168" s="2">
        <v>0</v>
      </c>
      <c r="I11168" s="2">
        <v>0</v>
      </c>
      <c r="J11168" s="2">
        <v>0</v>
      </c>
      <c r="K11168" s="2">
        <v>0</v>
      </c>
      <c r="L11168" s="2">
        <v>0</v>
      </c>
      <c r="M11168" s="2">
        <v>0</v>
      </c>
      <c r="N11168" s="2">
        <v>0</v>
      </c>
      <c r="O11168" s="54">
        <v>0</v>
      </c>
    </row>
    <row r="11169" spans="1:15" ht="18" x14ac:dyDescent="0.35">
      <c r="A11169" t="s">
        <v>61</v>
      </c>
      <c r="B11169" t="s">
        <v>23</v>
      </c>
      <c r="C11169" s="19" t="s">
        <v>15</v>
      </c>
      <c r="E11169" s="2">
        <v>2</v>
      </c>
      <c r="F11169" s="2">
        <v>1</v>
      </c>
      <c r="G11169" s="2">
        <v>0</v>
      </c>
      <c r="H11169" s="2">
        <v>0</v>
      </c>
      <c r="I11169" s="2">
        <v>0</v>
      </c>
      <c r="J11169" s="2">
        <v>0</v>
      </c>
      <c r="K11169" s="2">
        <v>0</v>
      </c>
      <c r="L11169" s="2">
        <v>0</v>
      </c>
      <c r="M11169" s="2">
        <v>0</v>
      </c>
      <c r="N11169" s="2">
        <v>0</v>
      </c>
      <c r="O11169" s="54">
        <v>0</v>
      </c>
    </row>
    <row r="11170" spans="1:15" ht="18" x14ac:dyDescent="0.35">
      <c r="A11170" t="s">
        <v>61</v>
      </c>
      <c r="B11170" t="s">
        <v>23</v>
      </c>
      <c r="C11170" s="19" t="s">
        <v>15</v>
      </c>
      <c r="E11170" s="2">
        <v>3</v>
      </c>
      <c r="F11170" s="2">
        <v>1</v>
      </c>
      <c r="G11170" s="2">
        <v>0</v>
      </c>
      <c r="H11170" s="2">
        <v>0</v>
      </c>
      <c r="I11170" s="2">
        <v>0</v>
      </c>
      <c r="J11170" s="2">
        <v>0</v>
      </c>
      <c r="K11170" s="2">
        <v>0</v>
      </c>
      <c r="L11170" s="2">
        <v>0</v>
      </c>
      <c r="M11170" s="2">
        <v>0</v>
      </c>
      <c r="N11170" s="2">
        <v>0</v>
      </c>
      <c r="O11170" s="54">
        <v>0</v>
      </c>
    </row>
    <row r="11171" spans="1:15" ht="18" x14ac:dyDescent="0.35">
      <c r="A11171" t="s">
        <v>61</v>
      </c>
      <c r="B11171" t="s">
        <v>23</v>
      </c>
      <c r="C11171" s="19" t="s">
        <v>15</v>
      </c>
      <c r="E11171" s="2">
        <v>3</v>
      </c>
      <c r="F11171" s="2">
        <v>1</v>
      </c>
      <c r="G11171" s="2">
        <v>0</v>
      </c>
      <c r="H11171" s="2">
        <v>0</v>
      </c>
      <c r="I11171" s="2">
        <v>0</v>
      </c>
      <c r="J11171" s="2">
        <v>0</v>
      </c>
      <c r="K11171" s="2">
        <v>0</v>
      </c>
      <c r="L11171" s="2">
        <v>0</v>
      </c>
      <c r="M11171" s="2">
        <v>0</v>
      </c>
      <c r="N11171" s="2">
        <v>0</v>
      </c>
      <c r="O11171" s="54">
        <v>0</v>
      </c>
    </row>
    <row r="11172" spans="1:15" ht="18" x14ac:dyDescent="0.35">
      <c r="A11172" t="s">
        <v>61</v>
      </c>
      <c r="B11172" t="s">
        <v>23</v>
      </c>
      <c r="C11172" s="19" t="s">
        <v>15</v>
      </c>
      <c r="E11172" s="2">
        <v>4</v>
      </c>
      <c r="F11172" s="2">
        <v>1</v>
      </c>
      <c r="G11172" s="2">
        <v>0</v>
      </c>
      <c r="H11172" s="2">
        <v>0</v>
      </c>
      <c r="I11172" s="2">
        <v>0</v>
      </c>
      <c r="J11172" s="2">
        <v>0</v>
      </c>
      <c r="K11172" s="2">
        <v>0</v>
      </c>
      <c r="L11172" s="2">
        <v>0</v>
      </c>
      <c r="M11172" s="2">
        <v>0</v>
      </c>
      <c r="N11172" s="2">
        <v>0</v>
      </c>
      <c r="O11172" s="54">
        <v>0</v>
      </c>
    </row>
    <row r="11173" spans="1:15" ht="18" x14ac:dyDescent="0.35">
      <c r="A11173" t="s">
        <v>61</v>
      </c>
      <c r="B11173" t="s">
        <v>23</v>
      </c>
      <c r="C11173" s="19" t="s">
        <v>15</v>
      </c>
      <c r="E11173" s="2">
        <v>4</v>
      </c>
      <c r="F11173" s="2">
        <v>1</v>
      </c>
      <c r="G11173" s="2">
        <v>0</v>
      </c>
      <c r="H11173" s="2">
        <v>0</v>
      </c>
      <c r="I11173" s="2">
        <v>0</v>
      </c>
      <c r="J11173" s="2">
        <v>0</v>
      </c>
      <c r="K11173" s="2">
        <v>0</v>
      </c>
      <c r="L11173" s="2">
        <v>0</v>
      </c>
      <c r="M11173" s="2">
        <v>0</v>
      </c>
      <c r="N11173" s="2">
        <v>0</v>
      </c>
      <c r="O11173" s="54">
        <v>0</v>
      </c>
    </row>
    <row r="11174" spans="1:15" ht="18" x14ac:dyDescent="0.35">
      <c r="A11174" t="s">
        <v>61</v>
      </c>
      <c r="B11174" t="s">
        <v>23</v>
      </c>
      <c r="C11174" s="19" t="s">
        <v>15</v>
      </c>
      <c r="E11174" s="2">
        <v>5</v>
      </c>
      <c r="F11174" s="2">
        <v>1</v>
      </c>
      <c r="G11174" s="2">
        <v>0</v>
      </c>
      <c r="H11174" s="2">
        <v>0</v>
      </c>
      <c r="I11174" s="2">
        <v>0</v>
      </c>
      <c r="J11174" s="2">
        <v>0</v>
      </c>
      <c r="K11174" s="2">
        <v>0</v>
      </c>
      <c r="L11174" s="2">
        <v>0</v>
      </c>
      <c r="M11174" s="2">
        <v>0</v>
      </c>
      <c r="N11174" s="2">
        <v>0</v>
      </c>
      <c r="O11174" s="54">
        <v>0</v>
      </c>
    </row>
    <row r="11175" spans="1:15" ht="18" x14ac:dyDescent="0.35">
      <c r="A11175" t="s">
        <v>61</v>
      </c>
      <c r="B11175" t="s">
        <v>23</v>
      </c>
      <c r="C11175" s="19" t="s">
        <v>15</v>
      </c>
      <c r="E11175" s="2">
        <v>5</v>
      </c>
      <c r="F11175" s="2">
        <v>1</v>
      </c>
      <c r="G11175" s="2">
        <v>0</v>
      </c>
      <c r="H11175" s="2">
        <v>0</v>
      </c>
      <c r="I11175" s="2">
        <v>0</v>
      </c>
      <c r="J11175" s="2">
        <v>0</v>
      </c>
      <c r="K11175" s="2">
        <v>0</v>
      </c>
      <c r="L11175" s="2">
        <v>0</v>
      </c>
      <c r="M11175" s="2">
        <v>0</v>
      </c>
      <c r="N11175" s="2">
        <v>0</v>
      </c>
      <c r="O11175" s="54">
        <v>0</v>
      </c>
    </row>
    <row r="11176" spans="1:15" ht="18" x14ac:dyDescent="0.35">
      <c r="A11176" t="s">
        <v>61</v>
      </c>
      <c r="B11176" t="s">
        <v>23</v>
      </c>
      <c r="C11176" s="19" t="s">
        <v>15</v>
      </c>
      <c r="E11176" s="2">
        <v>6</v>
      </c>
      <c r="F11176" s="2">
        <v>1</v>
      </c>
      <c r="G11176" s="2">
        <v>0</v>
      </c>
      <c r="H11176" s="2">
        <v>0</v>
      </c>
      <c r="I11176" s="2">
        <v>0</v>
      </c>
      <c r="J11176" s="2">
        <v>0</v>
      </c>
      <c r="K11176" s="2">
        <v>0</v>
      </c>
      <c r="L11176" s="2">
        <v>0</v>
      </c>
      <c r="M11176" s="2">
        <v>0</v>
      </c>
      <c r="N11176" s="2">
        <v>0</v>
      </c>
      <c r="O11176" s="54">
        <v>0</v>
      </c>
    </row>
    <row r="11177" spans="1:15" ht="18" x14ac:dyDescent="0.35">
      <c r="A11177" t="s">
        <v>61</v>
      </c>
      <c r="B11177" t="s">
        <v>23</v>
      </c>
      <c r="C11177" s="19" t="s">
        <v>15</v>
      </c>
      <c r="E11177" s="2">
        <v>6</v>
      </c>
      <c r="F11177" s="2">
        <v>1</v>
      </c>
      <c r="G11177" s="2">
        <v>0</v>
      </c>
      <c r="H11177" s="2">
        <v>0</v>
      </c>
      <c r="I11177" s="2">
        <v>0</v>
      </c>
      <c r="J11177" s="2">
        <v>0</v>
      </c>
      <c r="K11177" s="2">
        <v>0</v>
      </c>
      <c r="L11177" s="2">
        <v>0</v>
      </c>
      <c r="M11177" s="2">
        <v>0</v>
      </c>
      <c r="N11177" s="2">
        <v>0</v>
      </c>
      <c r="O11177" s="54">
        <v>0</v>
      </c>
    </row>
    <row r="11178" spans="1:15" ht="18" x14ac:dyDescent="0.35">
      <c r="A11178" t="s">
        <v>61</v>
      </c>
      <c r="B11178" t="s">
        <v>23</v>
      </c>
      <c r="C11178" s="19" t="s">
        <v>15</v>
      </c>
      <c r="E11178" s="2">
        <v>7</v>
      </c>
      <c r="F11178" s="2">
        <v>1</v>
      </c>
      <c r="G11178" s="2">
        <v>0</v>
      </c>
      <c r="H11178" s="2">
        <v>0</v>
      </c>
      <c r="I11178" s="2">
        <v>0</v>
      </c>
      <c r="J11178" s="2">
        <v>0</v>
      </c>
      <c r="K11178" s="2">
        <v>0</v>
      </c>
      <c r="L11178" s="2">
        <v>0</v>
      </c>
      <c r="M11178" s="2">
        <v>0</v>
      </c>
      <c r="N11178" s="2">
        <v>0</v>
      </c>
      <c r="O11178" s="54">
        <v>0</v>
      </c>
    </row>
    <row r="11179" spans="1:15" ht="18" x14ac:dyDescent="0.35">
      <c r="A11179" t="s">
        <v>61</v>
      </c>
      <c r="B11179" t="s">
        <v>23</v>
      </c>
      <c r="C11179" s="19" t="s">
        <v>15</v>
      </c>
      <c r="E11179" s="2">
        <v>7</v>
      </c>
      <c r="F11179" s="2">
        <v>1</v>
      </c>
      <c r="G11179" s="2">
        <v>0</v>
      </c>
      <c r="H11179" s="2">
        <v>0</v>
      </c>
      <c r="I11179" s="2">
        <v>0</v>
      </c>
      <c r="J11179" s="2">
        <v>0</v>
      </c>
      <c r="K11179" s="2">
        <v>0</v>
      </c>
      <c r="L11179" s="2">
        <v>0</v>
      </c>
      <c r="M11179" s="2">
        <v>0</v>
      </c>
      <c r="N11179" s="2">
        <v>0</v>
      </c>
      <c r="O11179" s="54">
        <v>0</v>
      </c>
    </row>
    <row r="11180" spans="1:15" ht="18" x14ac:dyDescent="0.35">
      <c r="A11180" t="s">
        <v>61</v>
      </c>
      <c r="B11180" t="s">
        <v>23</v>
      </c>
      <c r="C11180" s="19" t="s">
        <v>15</v>
      </c>
      <c r="E11180" s="2">
        <v>8</v>
      </c>
      <c r="F11180" s="2">
        <v>1</v>
      </c>
      <c r="G11180" s="2">
        <v>0</v>
      </c>
      <c r="H11180" s="2">
        <v>0</v>
      </c>
      <c r="I11180" s="2">
        <v>0</v>
      </c>
      <c r="J11180" s="2">
        <v>0</v>
      </c>
      <c r="K11180" s="2">
        <v>0</v>
      </c>
      <c r="L11180" s="2">
        <v>0</v>
      </c>
      <c r="M11180" s="2">
        <v>0</v>
      </c>
      <c r="N11180" s="2">
        <v>0</v>
      </c>
      <c r="O11180" s="54">
        <v>0</v>
      </c>
    </row>
    <row r="11181" spans="1:15" ht="18" x14ac:dyDescent="0.35">
      <c r="A11181" t="s">
        <v>61</v>
      </c>
      <c r="B11181" t="s">
        <v>23</v>
      </c>
      <c r="C11181" s="19" t="s">
        <v>15</v>
      </c>
      <c r="E11181" s="2">
        <v>8</v>
      </c>
      <c r="F11181" s="2">
        <v>1</v>
      </c>
      <c r="G11181" s="2">
        <v>0</v>
      </c>
      <c r="H11181" s="2">
        <v>0</v>
      </c>
      <c r="I11181" s="2">
        <v>0</v>
      </c>
      <c r="J11181" s="2">
        <v>0</v>
      </c>
      <c r="K11181" s="2">
        <v>0</v>
      </c>
      <c r="L11181" s="2">
        <v>0</v>
      </c>
      <c r="M11181" s="2">
        <v>0</v>
      </c>
      <c r="N11181" s="2">
        <v>0</v>
      </c>
      <c r="O11181" s="54">
        <v>0</v>
      </c>
    </row>
    <row r="11182" spans="1:15" ht="18" x14ac:dyDescent="0.35">
      <c r="A11182" t="s">
        <v>61</v>
      </c>
      <c r="B11182" t="s">
        <v>23</v>
      </c>
      <c r="C11182" s="19" t="s">
        <v>15</v>
      </c>
      <c r="E11182" s="2">
        <v>9</v>
      </c>
      <c r="F11182" s="2">
        <v>1</v>
      </c>
      <c r="G11182" s="2">
        <v>0</v>
      </c>
      <c r="H11182" s="2">
        <v>0</v>
      </c>
      <c r="I11182" s="2">
        <v>0</v>
      </c>
      <c r="J11182" s="2">
        <v>0</v>
      </c>
      <c r="K11182" s="2">
        <v>0</v>
      </c>
      <c r="L11182" s="2">
        <v>0</v>
      </c>
      <c r="M11182" s="2">
        <v>0</v>
      </c>
      <c r="N11182" s="2">
        <v>0</v>
      </c>
      <c r="O11182" s="54">
        <v>0</v>
      </c>
    </row>
    <row r="11183" spans="1:15" ht="18" x14ac:dyDescent="0.35">
      <c r="A11183" t="s">
        <v>61</v>
      </c>
      <c r="B11183" t="s">
        <v>23</v>
      </c>
      <c r="C11183" s="19" t="s">
        <v>15</v>
      </c>
      <c r="E11183" s="2">
        <v>9</v>
      </c>
      <c r="F11183" s="2">
        <v>1</v>
      </c>
      <c r="G11183" s="2">
        <v>0</v>
      </c>
      <c r="H11183" s="2">
        <v>0</v>
      </c>
      <c r="I11183" s="2">
        <v>0</v>
      </c>
      <c r="J11183" s="2">
        <v>0</v>
      </c>
      <c r="K11183" s="2">
        <v>0</v>
      </c>
      <c r="L11183" s="2">
        <v>0</v>
      </c>
      <c r="M11183" s="2">
        <v>0</v>
      </c>
      <c r="N11183" s="2">
        <v>0</v>
      </c>
      <c r="O11183" s="54">
        <v>0</v>
      </c>
    </row>
    <row r="11184" spans="1:15" ht="18" x14ac:dyDescent="0.35">
      <c r="A11184" t="s">
        <v>61</v>
      </c>
      <c r="B11184" t="s">
        <v>23</v>
      </c>
      <c r="C11184" s="19" t="s">
        <v>15</v>
      </c>
      <c r="E11184" s="2">
        <v>10</v>
      </c>
      <c r="F11184" s="2">
        <v>1</v>
      </c>
      <c r="G11184" s="2">
        <v>0</v>
      </c>
      <c r="H11184" s="2">
        <v>0</v>
      </c>
      <c r="I11184" s="2">
        <v>0</v>
      </c>
      <c r="J11184" s="2">
        <v>0</v>
      </c>
      <c r="K11184" s="2">
        <v>0</v>
      </c>
      <c r="L11184" s="2">
        <v>0</v>
      </c>
      <c r="M11184" s="2">
        <v>0</v>
      </c>
      <c r="N11184" s="2">
        <v>0</v>
      </c>
      <c r="O11184" s="54">
        <v>0</v>
      </c>
    </row>
    <row r="11185" spans="1:15" ht="18" x14ac:dyDescent="0.35">
      <c r="A11185" t="s">
        <v>61</v>
      </c>
      <c r="B11185" t="s">
        <v>23</v>
      </c>
      <c r="C11185" s="19" t="s">
        <v>15</v>
      </c>
      <c r="E11185" s="2">
        <v>10</v>
      </c>
      <c r="F11185" s="2">
        <v>1</v>
      </c>
      <c r="G11185" s="2">
        <v>0</v>
      </c>
      <c r="H11185" s="2">
        <v>0</v>
      </c>
      <c r="I11185" s="2">
        <v>0</v>
      </c>
      <c r="J11185" s="2">
        <v>0</v>
      </c>
      <c r="K11185" s="2">
        <v>0</v>
      </c>
      <c r="L11185" s="2">
        <v>0</v>
      </c>
      <c r="M11185" s="2">
        <v>0</v>
      </c>
      <c r="N11185" s="2">
        <v>0</v>
      </c>
      <c r="O11185" s="54">
        <v>0</v>
      </c>
    </row>
    <row r="11186" spans="1:15" ht="18" x14ac:dyDescent="0.35">
      <c r="A11186" t="s">
        <v>61</v>
      </c>
      <c r="B11186" t="s">
        <v>23</v>
      </c>
      <c r="C11186" s="19" t="s">
        <v>15</v>
      </c>
      <c r="E11186" s="2">
        <v>11</v>
      </c>
      <c r="F11186" s="2">
        <v>1</v>
      </c>
      <c r="G11186" s="2">
        <v>0</v>
      </c>
      <c r="H11186" s="2">
        <v>0</v>
      </c>
      <c r="I11186" s="2">
        <v>0</v>
      </c>
      <c r="J11186" s="2">
        <v>0</v>
      </c>
      <c r="K11186" s="2">
        <v>0</v>
      </c>
      <c r="L11186" s="2">
        <v>0</v>
      </c>
      <c r="M11186" s="2">
        <v>0</v>
      </c>
      <c r="N11186" s="2">
        <v>0</v>
      </c>
      <c r="O11186" s="54">
        <v>0</v>
      </c>
    </row>
    <row r="11187" spans="1:15" ht="18" x14ac:dyDescent="0.35">
      <c r="A11187" t="s">
        <v>61</v>
      </c>
      <c r="B11187" t="s">
        <v>23</v>
      </c>
      <c r="C11187" s="19" t="s">
        <v>15</v>
      </c>
      <c r="E11187" s="2">
        <v>11</v>
      </c>
      <c r="F11187" s="2">
        <v>1</v>
      </c>
      <c r="G11187" s="2">
        <v>0</v>
      </c>
      <c r="H11187" s="2">
        <v>0</v>
      </c>
      <c r="I11187" s="2">
        <v>0</v>
      </c>
      <c r="J11187" s="2">
        <v>0</v>
      </c>
      <c r="K11187" s="2">
        <v>0</v>
      </c>
      <c r="L11187" s="2">
        <v>0</v>
      </c>
      <c r="M11187" s="2">
        <v>0</v>
      </c>
      <c r="N11187" s="2">
        <v>0</v>
      </c>
      <c r="O11187" s="54">
        <v>0</v>
      </c>
    </row>
    <row r="11188" spans="1:15" ht="18" x14ac:dyDescent="0.35">
      <c r="A11188" t="s">
        <v>61</v>
      </c>
      <c r="B11188" t="s">
        <v>23</v>
      </c>
      <c r="C11188" s="19" t="s">
        <v>15</v>
      </c>
      <c r="E11188" s="2">
        <v>12</v>
      </c>
      <c r="F11188" s="2">
        <v>1</v>
      </c>
      <c r="G11188" s="2">
        <v>0</v>
      </c>
      <c r="H11188" s="2">
        <v>0</v>
      </c>
      <c r="I11188" s="2">
        <v>0</v>
      </c>
      <c r="J11188" s="2">
        <v>0</v>
      </c>
      <c r="K11188" s="2">
        <v>0</v>
      </c>
      <c r="L11188" s="2">
        <v>0</v>
      </c>
      <c r="M11188" s="2">
        <v>0</v>
      </c>
      <c r="N11188" s="2">
        <v>0</v>
      </c>
      <c r="O11188" s="54">
        <v>0</v>
      </c>
    </row>
    <row r="11189" spans="1:15" ht="18" x14ac:dyDescent="0.35">
      <c r="A11189" t="s">
        <v>61</v>
      </c>
      <c r="B11189" t="s">
        <v>23</v>
      </c>
      <c r="C11189" s="19" t="s">
        <v>15</v>
      </c>
      <c r="E11189" s="2">
        <v>12</v>
      </c>
      <c r="F11189" s="2">
        <v>1</v>
      </c>
      <c r="G11189" s="2">
        <v>0</v>
      </c>
      <c r="H11189" s="2">
        <v>0</v>
      </c>
      <c r="I11189" s="2">
        <v>0</v>
      </c>
      <c r="J11189" s="2">
        <v>0</v>
      </c>
      <c r="K11189" s="2">
        <v>0</v>
      </c>
      <c r="L11189" s="2">
        <v>0</v>
      </c>
      <c r="M11189" s="2">
        <v>0</v>
      </c>
      <c r="N11189" s="2">
        <v>0</v>
      </c>
      <c r="O11189" s="54">
        <v>0</v>
      </c>
    </row>
    <row r="11190" spans="1:15" ht="18" x14ac:dyDescent="0.35">
      <c r="A11190" t="s">
        <v>61</v>
      </c>
      <c r="B11190" t="s">
        <v>23</v>
      </c>
      <c r="C11190" s="19" t="s">
        <v>15</v>
      </c>
      <c r="E11190" s="2">
        <v>13</v>
      </c>
      <c r="F11190" s="2">
        <v>1</v>
      </c>
      <c r="G11190" s="2">
        <v>0</v>
      </c>
      <c r="H11190" s="2">
        <v>0</v>
      </c>
      <c r="I11190" s="2">
        <v>0</v>
      </c>
      <c r="J11190" s="2">
        <v>0</v>
      </c>
      <c r="K11190" s="2">
        <v>0</v>
      </c>
      <c r="L11190" s="2">
        <v>0</v>
      </c>
      <c r="M11190" s="2">
        <v>0</v>
      </c>
      <c r="N11190" s="2">
        <v>0</v>
      </c>
      <c r="O11190" s="54">
        <v>0</v>
      </c>
    </row>
    <row r="11191" spans="1:15" ht="18" x14ac:dyDescent="0.35">
      <c r="A11191" t="s">
        <v>61</v>
      </c>
      <c r="B11191" t="s">
        <v>23</v>
      </c>
      <c r="C11191" s="19" t="s">
        <v>15</v>
      </c>
      <c r="E11191" s="2">
        <v>13</v>
      </c>
      <c r="F11191" s="2">
        <v>1</v>
      </c>
      <c r="G11191" s="2">
        <v>0</v>
      </c>
      <c r="H11191" s="2">
        <v>0</v>
      </c>
      <c r="I11191" s="2">
        <v>0</v>
      </c>
      <c r="J11191" s="2">
        <v>0</v>
      </c>
      <c r="K11191" s="2">
        <v>0</v>
      </c>
      <c r="L11191" s="2">
        <v>0</v>
      </c>
      <c r="M11191" s="2">
        <v>0</v>
      </c>
      <c r="N11191" s="2">
        <v>0</v>
      </c>
      <c r="O11191" s="54">
        <v>0</v>
      </c>
    </row>
    <row r="11192" spans="1:15" ht="18" x14ac:dyDescent="0.35">
      <c r="A11192" t="s">
        <v>61</v>
      </c>
      <c r="B11192" t="s">
        <v>23</v>
      </c>
      <c r="C11192" s="19" t="s">
        <v>15</v>
      </c>
      <c r="E11192" s="2">
        <v>14</v>
      </c>
      <c r="F11192" s="2">
        <v>1</v>
      </c>
      <c r="G11192" s="2">
        <v>0</v>
      </c>
      <c r="H11192" s="2">
        <v>0</v>
      </c>
      <c r="I11192" s="2">
        <v>0</v>
      </c>
      <c r="J11192" s="2">
        <v>0</v>
      </c>
      <c r="K11192" s="2">
        <v>0</v>
      </c>
      <c r="L11192" s="2">
        <v>0</v>
      </c>
      <c r="M11192" s="2">
        <v>0</v>
      </c>
      <c r="N11192" s="2">
        <v>0</v>
      </c>
      <c r="O11192" s="54">
        <v>0</v>
      </c>
    </row>
    <row r="11193" spans="1:15" ht="18" x14ac:dyDescent="0.35">
      <c r="A11193" t="s">
        <v>61</v>
      </c>
      <c r="B11193" t="s">
        <v>23</v>
      </c>
      <c r="C11193" s="19" t="s">
        <v>15</v>
      </c>
      <c r="E11193" s="2">
        <v>14</v>
      </c>
      <c r="F11193" s="2">
        <v>1</v>
      </c>
      <c r="G11193" s="2">
        <v>0</v>
      </c>
      <c r="H11193" s="2">
        <v>0</v>
      </c>
      <c r="I11193" s="2">
        <v>0</v>
      </c>
      <c r="J11193" s="2">
        <v>0</v>
      </c>
      <c r="K11193" s="2">
        <v>0</v>
      </c>
      <c r="L11193" s="2">
        <v>0</v>
      </c>
      <c r="M11193" s="2">
        <v>0</v>
      </c>
      <c r="N11193" s="2">
        <v>0</v>
      </c>
      <c r="O11193" s="54">
        <v>0</v>
      </c>
    </row>
    <row r="11194" spans="1:15" ht="18" x14ac:dyDescent="0.35">
      <c r="A11194" t="s">
        <v>61</v>
      </c>
      <c r="B11194" t="s">
        <v>23</v>
      </c>
      <c r="C11194" s="19" t="s">
        <v>15</v>
      </c>
      <c r="E11194" s="2">
        <v>15</v>
      </c>
      <c r="F11194" s="2">
        <v>1</v>
      </c>
      <c r="G11194" s="2">
        <v>0</v>
      </c>
      <c r="H11194" s="2">
        <v>0</v>
      </c>
      <c r="I11194" s="2">
        <v>0</v>
      </c>
      <c r="J11194" s="2">
        <v>0</v>
      </c>
      <c r="K11194" s="2">
        <v>0</v>
      </c>
      <c r="L11194" s="2">
        <v>0</v>
      </c>
      <c r="M11194" s="2">
        <v>0</v>
      </c>
      <c r="N11194" s="2">
        <v>0</v>
      </c>
      <c r="O11194" s="54">
        <v>0</v>
      </c>
    </row>
    <row r="11195" spans="1:15" ht="18" x14ac:dyDescent="0.35">
      <c r="A11195" t="s">
        <v>61</v>
      </c>
      <c r="B11195" t="s">
        <v>23</v>
      </c>
      <c r="C11195" s="19" t="s">
        <v>15</v>
      </c>
      <c r="E11195" s="2">
        <v>15</v>
      </c>
      <c r="F11195" s="2">
        <v>1</v>
      </c>
      <c r="G11195" s="2">
        <v>0</v>
      </c>
      <c r="H11195" s="2">
        <v>0</v>
      </c>
      <c r="I11195" s="2">
        <v>0</v>
      </c>
      <c r="J11195" s="2">
        <v>0</v>
      </c>
      <c r="K11195" s="2">
        <v>0</v>
      </c>
      <c r="L11195" s="2">
        <v>0</v>
      </c>
      <c r="M11195" s="2">
        <v>0</v>
      </c>
      <c r="N11195" s="2">
        <v>0</v>
      </c>
      <c r="O11195" s="54">
        <v>0</v>
      </c>
    </row>
    <row r="11196" spans="1:15" ht="18" x14ac:dyDescent="0.35">
      <c r="A11196" t="s">
        <v>61</v>
      </c>
      <c r="B11196" t="s">
        <v>23</v>
      </c>
      <c r="C11196" s="19" t="s">
        <v>15</v>
      </c>
      <c r="E11196" s="2">
        <v>16</v>
      </c>
      <c r="F11196" s="2">
        <v>1</v>
      </c>
      <c r="G11196" s="2">
        <v>0</v>
      </c>
      <c r="H11196" s="2">
        <v>0</v>
      </c>
      <c r="I11196" s="2">
        <v>0</v>
      </c>
      <c r="J11196" s="2">
        <v>0</v>
      </c>
      <c r="K11196" s="2">
        <v>0</v>
      </c>
      <c r="L11196" s="2">
        <v>0</v>
      </c>
      <c r="M11196" s="2">
        <v>0</v>
      </c>
      <c r="N11196" s="2">
        <v>0</v>
      </c>
      <c r="O11196" s="54">
        <v>0</v>
      </c>
    </row>
    <row r="11197" spans="1:15" ht="18" x14ac:dyDescent="0.35">
      <c r="A11197" t="s">
        <v>61</v>
      </c>
      <c r="B11197" t="s">
        <v>23</v>
      </c>
      <c r="C11197" s="19" t="s">
        <v>15</v>
      </c>
      <c r="E11197" s="2">
        <v>16</v>
      </c>
      <c r="F11197" s="2">
        <v>1</v>
      </c>
      <c r="G11197" s="2">
        <v>0</v>
      </c>
      <c r="H11197" s="2">
        <v>0</v>
      </c>
      <c r="I11197" s="2">
        <v>0</v>
      </c>
      <c r="J11197" s="2">
        <v>0</v>
      </c>
      <c r="K11197" s="2">
        <v>0</v>
      </c>
      <c r="L11197" s="2">
        <v>0</v>
      </c>
      <c r="M11197" s="2">
        <v>0</v>
      </c>
      <c r="N11197" s="2">
        <v>0</v>
      </c>
      <c r="O11197" s="54">
        <v>0</v>
      </c>
    </row>
    <row r="11198" spans="1:15" ht="18" x14ac:dyDescent="0.35">
      <c r="A11198" t="s">
        <v>61</v>
      </c>
      <c r="B11198" t="s">
        <v>23</v>
      </c>
      <c r="C11198" s="19" t="s">
        <v>15</v>
      </c>
      <c r="E11198" s="2">
        <v>17</v>
      </c>
      <c r="F11198" s="2">
        <v>1</v>
      </c>
      <c r="G11198" s="2">
        <v>0</v>
      </c>
      <c r="H11198" s="2">
        <v>0</v>
      </c>
      <c r="I11198" s="2">
        <v>0</v>
      </c>
      <c r="J11198" s="2">
        <v>0</v>
      </c>
      <c r="K11198" s="2">
        <v>0</v>
      </c>
      <c r="L11198" s="2">
        <v>0</v>
      </c>
      <c r="M11198" s="2">
        <v>0</v>
      </c>
      <c r="N11198" s="2">
        <v>0</v>
      </c>
      <c r="O11198" s="54">
        <v>0</v>
      </c>
    </row>
    <row r="11199" spans="1:15" ht="18" x14ac:dyDescent="0.35">
      <c r="A11199" t="s">
        <v>61</v>
      </c>
      <c r="B11199" t="s">
        <v>23</v>
      </c>
      <c r="C11199" s="19" t="s">
        <v>15</v>
      </c>
      <c r="E11199" s="2">
        <v>17</v>
      </c>
      <c r="F11199" s="2">
        <v>1</v>
      </c>
      <c r="G11199" s="2">
        <v>0</v>
      </c>
      <c r="H11199" s="2">
        <v>0</v>
      </c>
      <c r="I11199" s="2">
        <v>0</v>
      </c>
      <c r="J11199" s="2">
        <v>0</v>
      </c>
      <c r="K11199" s="2">
        <v>0</v>
      </c>
      <c r="L11199" s="2">
        <v>0</v>
      </c>
      <c r="M11199" s="2">
        <v>0</v>
      </c>
      <c r="N11199" s="2">
        <v>0</v>
      </c>
      <c r="O11199" s="54">
        <v>0</v>
      </c>
    </row>
    <row r="11200" spans="1:15" ht="18" x14ac:dyDescent="0.35">
      <c r="A11200" t="s">
        <v>61</v>
      </c>
      <c r="B11200" t="s">
        <v>23</v>
      </c>
      <c r="C11200" s="19" t="s">
        <v>15</v>
      </c>
      <c r="E11200" s="2">
        <v>18</v>
      </c>
      <c r="F11200" s="2">
        <v>1</v>
      </c>
      <c r="G11200" s="2">
        <v>0</v>
      </c>
      <c r="H11200" s="2">
        <v>0</v>
      </c>
      <c r="I11200" s="2">
        <v>0</v>
      </c>
      <c r="J11200" s="2">
        <v>0</v>
      </c>
      <c r="K11200" s="2">
        <v>0</v>
      </c>
      <c r="L11200" s="2">
        <v>0</v>
      </c>
      <c r="M11200" s="2">
        <v>0</v>
      </c>
      <c r="N11200" s="2">
        <v>0</v>
      </c>
      <c r="O11200" s="54">
        <v>0</v>
      </c>
    </row>
    <row r="11201" spans="1:15" ht="18" x14ac:dyDescent="0.35">
      <c r="A11201" t="s">
        <v>61</v>
      </c>
      <c r="B11201" t="s">
        <v>23</v>
      </c>
      <c r="C11201" s="19" t="s">
        <v>15</v>
      </c>
      <c r="E11201" s="2">
        <v>18</v>
      </c>
      <c r="F11201" s="2">
        <v>1</v>
      </c>
      <c r="G11201" s="2">
        <v>0</v>
      </c>
      <c r="H11201" s="2">
        <v>0</v>
      </c>
      <c r="I11201" s="2">
        <v>0</v>
      </c>
      <c r="J11201" s="2">
        <v>0</v>
      </c>
      <c r="K11201" s="2">
        <v>0</v>
      </c>
      <c r="L11201" s="2">
        <v>0</v>
      </c>
      <c r="M11201" s="2">
        <v>0</v>
      </c>
      <c r="N11201" s="2">
        <v>0</v>
      </c>
      <c r="O11201" s="54">
        <v>0</v>
      </c>
    </row>
    <row r="11202" spans="1:15" ht="18" x14ac:dyDescent="0.35">
      <c r="A11202" t="s">
        <v>61</v>
      </c>
      <c r="B11202" t="s">
        <v>23</v>
      </c>
      <c r="C11202" s="19" t="s">
        <v>15</v>
      </c>
      <c r="E11202" s="2">
        <v>19</v>
      </c>
      <c r="F11202" s="2">
        <v>1</v>
      </c>
      <c r="G11202" s="2">
        <v>0</v>
      </c>
      <c r="H11202" s="2">
        <v>0</v>
      </c>
      <c r="I11202" s="2">
        <v>0</v>
      </c>
      <c r="J11202" s="2">
        <v>0</v>
      </c>
      <c r="K11202" s="2">
        <v>0</v>
      </c>
      <c r="L11202" s="2">
        <v>0</v>
      </c>
      <c r="M11202" s="2">
        <v>0</v>
      </c>
      <c r="N11202" s="2">
        <v>0</v>
      </c>
      <c r="O11202" s="54">
        <v>0</v>
      </c>
    </row>
    <row r="11203" spans="1:15" ht="18" x14ac:dyDescent="0.35">
      <c r="A11203" t="s">
        <v>61</v>
      </c>
      <c r="B11203" t="s">
        <v>23</v>
      </c>
      <c r="C11203" s="19" t="s">
        <v>15</v>
      </c>
      <c r="E11203" s="2">
        <v>19</v>
      </c>
      <c r="F11203" s="2">
        <v>1</v>
      </c>
      <c r="G11203" s="2">
        <v>0</v>
      </c>
      <c r="H11203" s="2">
        <v>0</v>
      </c>
      <c r="I11203" s="2">
        <v>0</v>
      </c>
      <c r="J11203" s="2">
        <v>0</v>
      </c>
      <c r="K11203" s="2">
        <v>0</v>
      </c>
      <c r="L11203" s="2">
        <v>0</v>
      </c>
      <c r="M11203" s="2">
        <v>0</v>
      </c>
      <c r="N11203" s="2">
        <v>0</v>
      </c>
      <c r="O11203" s="54">
        <v>0</v>
      </c>
    </row>
    <row r="11204" spans="1:15" ht="18" x14ac:dyDescent="0.35">
      <c r="A11204" t="s">
        <v>61</v>
      </c>
      <c r="B11204" t="s">
        <v>23</v>
      </c>
      <c r="C11204" s="19" t="s">
        <v>15</v>
      </c>
      <c r="E11204" s="2">
        <v>20</v>
      </c>
      <c r="F11204" s="2">
        <v>1</v>
      </c>
      <c r="G11204" s="2">
        <v>0</v>
      </c>
      <c r="H11204" s="2">
        <v>0</v>
      </c>
      <c r="I11204" s="2">
        <v>0</v>
      </c>
      <c r="J11204" s="2">
        <v>0</v>
      </c>
      <c r="K11204" s="2">
        <v>0</v>
      </c>
      <c r="L11204" s="2">
        <v>0</v>
      </c>
      <c r="M11204" s="2">
        <v>0</v>
      </c>
      <c r="N11204" s="2">
        <v>0</v>
      </c>
      <c r="O11204" s="54">
        <v>0</v>
      </c>
    </row>
    <row r="11205" spans="1:15" ht="18" x14ac:dyDescent="0.35">
      <c r="A11205" t="s">
        <v>61</v>
      </c>
      <c r="B11205" t="s">
        <v>23</v>
      </c>
      <c r="C11205" s="19" t="s">
        <v>15</v>
      </c>
      <c r="E11205" s="2">
        <v>20</v>
      </c>
      <c r="F11205" s="2">
        <v>1</v>
      </c>
      <c r="G11205" s="2">
        <v>0</v>
      </c>
      <c r="H11205" s="2">
        <v>0</v>
      </c>
      <c r="I11205" s="2">
        <v>0</v>
      </c>
      <c r="J11205" s="2">
        <v>0</v>
      </c>
      <c r="K11205" s="2">
        <v>0</v>
      </c>
      <c r="L11205" s="2">
        <v>0</v>
      </c>
      <c r="M11205" s="2">
        <v>0</v>
      </c>
      <c r="N11205" s="2">
        <v>0</v>
      </c>
      <c r="O11205" s="54">
        <v>0</v>
      </c>
    </row>
    <row r="11206" spans="1:15" ht="18" x14ac:dyDescent="0.35">
      <c r="A11206" t="s">
        <v>61</v>
      </c>
      <c r="B11206" t="s">
        <v>23</v>
      </c>
      <c r="C11206" s="19" t="s">
        <v>15</v>
      </c>
      <c r="E11206" s="2">
        <v>21</v>
      </c>
      <c r="F11206" s="2">
        <v>1</v>
      </c>
      <c r="G11206" s="2">
        <v>0</v>
      </c>
      <c r="H11206" s="2">
        <v>0</v>
      </c>
      <c r="I11206" s="2">
        <v>0</v>
      </c>
      <c r="J11206" s="2">
        <v>0</v>
      </c>
      <c r="K11206" s="2">
        <v>0</v>
      </c>
      <c r="L11206" s="2">
        <v>0</v>
      </c>
      <c r="M11206" s="2">
        <v>0</v>
      </c>
      <c r="N11206" s="2">
        <v>0</v>
      </c>
      <c r="O11206" s="54">
        <v>0</v>
      </c>
    </row>
    <row r="11207" spans="1:15" ht="18" x14ac:dyDescent="0.35">
      <c r="A11207" t="s">
        <v>61</v>
      </c>
      <c r="B11207" t="s">
        <v>23</v>
      </c>
      <c r="C11207" s="19" t="s">
        <v>15</v>
      </c>
      <c r="E11207" s="2">
        <v>21</v>
      </c>
      <c r="F11207" s="2">
        <v>1</v>
      </c>
      <c r="G11207" s="2">
        <v>0</v>
      </c>
      <c r="H11207" s="2">
        <v>0</v>
      </c>
      <c r="I11207" s="2">
        <v>0</v>
      </c>
      <c r="J11207" s="2">
        <v>0</v>
      </c>
      <c r="K11207" s="2">
        <v>0</v>
      </c>
      <c r="L11207" s="2">
        <v>0</v>
      </c>
      <c r="M11207" s="2">
        <v>0</v>
      </c>
      <c r="N11207" s="2">
        <v>0</v>
      </c>
      <c r="O11207" s="54">
        <v>0</v>
      </c>
    </row>
    <row r="11208" spans="1:15" ht="18" x14ac:dyDescent="0.35">
      <c r="A11208" t="s">
        <v>61</v>
      </c>
      <c r="B11208" t="s">
        <v>23</v>
      </c>
      <c r="C11208" s="19" t="s">
        <v>15</v>
      </c>
      <c r="E11208" s="2">
        <v>22</v>
      </c>
      <c r="F11208" s="2">
        <v>1</v>
      </c>
      <c r="G11208" s="2">
        <v>0</v>
      </c>
      <c r="H11208" s="2">
        <v>0</v>
      </c>
      <c r="I11208" s="2">
        <v>0</v>
      </c>
      <c r="J11208" s="2">
        <v>0</v>
      </c>
      <c r="K11208" s="2">
        <v>0</v>
      </c>
      <c r="L11208" s="2">
        <v>0</v>
      </c>
      <c r="M11208" s="2">
        <v>0</v>
      </c>
      <c r="N11208" s="2">
        <v>0</v>
      </c>
      <c r="O11208" s="54">
        <v>0</v>
      </c>
    </row>
    <row r="11209" spans="1:15" ht="18" x14ac:dyDescent="0.35">
      <c r="A11209" t="s">
        <v>61</v>
      </c>
      <c r="B11209" t="s">
        <v>23</v>
      </c>
      <c r="C11209" s="19" t="s">
        <v>15</v>
      </c>
      <c r="E11209" s="2">
        <v>22</v>
      </c>
      <c r="F11209" s="2">
        <v>1</v>
      </c>
      <c r="G11209" s="2">
        <v>0</v>
      </c>
      <c r="H11209" s="2">
        <v>0</v>
      </c>
      <c r="I11209" s="2">
        <v>0</v>
      </c>
      <c r="J11209" s="2">
        <v>0</v>
      </c>
      <c r="K11209" s="2">
        <v>0</v>
      </c>
      <c r="L11209" s="2">
        <v>0</v>
      </c>
      <c r="M11209" s="2">
        <v>0</v>
      </c>
      <c r="N11209" s="2">
        <v>0</v>
      </c>
      <c r="O11209" s="54">
        <v>0</v>
      </c>
    </row>
    <row r="11210" spans="1:15" ht="18" x14ac:dyDescent="0.35">
      <c r="A11210" t="s">
        <v>61</v>
      </c>
      <c r="B11210" t="s">
        <v>23</v>
      </c>
      <c r="C11210" s="19" t="s">
        <v>15</v>
      </c>
      <c r="E11210" s="2">
        <v>23</v>
      </c>
      <c r="F11210" s="2">
        <v>1</v>
      </c>
      <c r="G11210" s="2">
        <v>0</v>
      </c>
      <c r="H11210" s="2">
        <v>0</v>
      </c>
      <c r="I11210" s="2">
        <v>0</v>
      </c>
      <c r="J11210" s="2">
        <v>0</v>
      </c>
      <c r="K11210" s="2">
        <v>0</v>
      </c>
      <c r="L11210" s="2">
        <v>0</v>
      </c>
      <c r="M11210" s="2">
        <v>0</v>
      </c>
      <c r="N11210" s="2">
        <v>0</v>
      </c>
      <c r="O11210" s="54">
        <v>0</v>
      </c>
    </row>
    <row r="11211" spans="1:15" ht="18" x14ac:dyDescent="0.35">
      <c r="A11211" t="s">
        <v>61</v>
      </c>
      <c r="B11211" t="s">
        <v>23</v>
      </c>
      <c r="C11211" s="19" t="s">
        <v>15</v>
      </c>
      <c r="E11211" s="2">
        <v>23</v>
      </c>
      <c r="F11211" s="2">
        <v>1</v>
      </c>
      <c r="G11211" s="2">
        <v>0</v>
      </c>
      <c r="H11211" s="2">
        <v>0</v>
      </c>
      <c r="I11211" s="2">
        <v>0</v>
      </c>
      <c r="J11211" s="2">
        <v>0</v>
      </c>
      <c r="K11211" s="2">
        <v>0</v>
      </c>
      <c r="L11211" s="2">
        <v>0</v>
      </c>
      <c r="M11211" s="2">
        <v>0</v>
      </c>
      <c r="N11211" s="2">
        <v>0</v>
      </c>
      <c r="O11211" s="54">
        <v>0</v>
      </c>
    </row>
    <row r="11212" spans="1:15" ht="18" x14ac:dyDescent="0.35">
      <c r="A11212" t="s">
        <v>61</v>
      </c>
      <c r="B11212" t="s">
        <v>23</v>
      </c>
      <c r="C11212" s="19" t="s">
        <v>15</v>
      </c>
      <c r="E11212" s="2">
        <v>24</v>
      </c>
      <c r="F11212" s="2">
        <v>1</v>
      </c>
      <c r="G11212" s="2">
        <v>0</v>
      </c>
      <c r="H11212" s="2">
        <v>0</v>
      </c>
      <c r="I11212" s="2">
        <v>0</v>
      </c>
      <c r="J11212" s="2">
        <v>0</v>
      </c>
      <c r="K11212" s="2">
        <v>0</v>
      </c>
      <c r="L11212" s="2">
        <v>0</v>
      </c>
      <c r="M11212" s="2">
        <v>0</v>
      </c>
      <c r="N11212" s="2">
        <v>0</v>
      </c>
      <c r="O11212" s="54">
        <v>0</v>
      </c>
    </row>
    <row r="11213" spans="1:15" ht="18" x14ac:dyDescent="0.35">
      <c r="A11213" t="s">
        <v>61</v>
      </c>
      <c r="B11213" t="s">
        <v>23</v>
      </c>
      <c r="C11213" s="19" t="s">
        <v>15</v>
      </c>
      <c r="E11213" s="2">
        <v>24</v>
      </c>
      <c r="F11213" s="2">
        <v>1</v>
      </c>
      <c r="G11213" s="2">
        <v>0</v>
      </c>
      <c r="H11213" s="2">
        <v>0</v>
      </c>
      <c r="I11213" s="2">
        <v>0</v>
      </c>
      <c r="J11213" s="2">
        <v>0</v>
      </c>
      <c r="K11213" s="2">
        <v>0</v>
      </c>
      <c r="L11213" s="2">
        <v>0</v>
      </c>
      <c r="M11213" s="2">
        <v>0</v>
      </c>
      <c r="N11213" s="2">
        <v>0</v>
      </c>
      <c r="O11213" s="54">
        <v>0</v>
      </c>
    </row>
    <row r="11214" spans="1:15" ht="18" x14ac:dyDescent="0.35">
      <c r="A11214" t="s">
        <v>61</v>
      </c>
      <c r="B11214" t="s">
        <v>23</v>
      </c>
      <c r="C11214" s="19" t="s">
        <v>15</v>
      </c>
      <c r="E11214" s="2">
        <v>25</v>
      </c>
      <c r="F11214" s="2">
        <v>1</v>
      </c>
      <c r="G11214" s="2">
        <v>0</v>
      </c>
      <c r="H11214" s="2">
        <v>0</v>
      </c>
      <c r="I11214" s="2">
        <v>0</v>
      </c>
      <c r="J11214" s="2">
        <v>0</v>
      </c>
      <c r="K11214" s="2">
        <v>0</v>
      </c>
      <c r="L11214" s="2">
        <v>0</v>
      </c>
      <c r="M11214" s="2">
        <v>0</v>
      </c>
      <c r="N11214" s="2">
        <v>0</v>
      </c>
      <c r="O11214" s="54">
        <v>0</v>
      </c>
    </row>
    <row r="11215" spans="1:15" ht="18" x14ac:dyDescent="0.35">
      <c r="A11215" t="s">
        <v>61</v>
      </c>
      <c r="B11215" t="s">
        <v>23</v>
      </c>
      <c r="C11215" s="19" t="s">
        <v>15</v>
      </c>
      <c r="E11215" s="2">
        <v>25</v>
      </c>
      <c r="F11215" s="2">
        <v>1</v>
      </c>
      <c r="G11215" s="2">
        <v>0</v>
      </c>
      <c r="H11215" s="2">
        <v>0</v>
      </c>
      <c r="I11215" s="2">
        <v>0</v>
      </c>
      <c r="J11215" s="2">
        <v>0</v>
      </c>
      <c r="K11215" s="2">
        <v>0</v>
      </c>
      <c r="L11215" s="2">
        <v>0</v>
      </c>
      <c r="M11215" s="2">
        <v>0</v>
      </c>
      <c r="N11215" s="2">
        <v>0</v>
      </c>
      <c r="O11215" s="54">
        <v>0</v>
      </c>
    </row>
    <row r="11216" spans="1:15" ht="18" x14ac:dyDescent="0.35">
      <c r="A11216" t="s">
        <v>61</v>
      </c>
      <c r="B11216" t="s">
        <v>23</v>
      </c>
      <c r="C11216" s="19" t="s">
        <v>15</v>
      </c>
      <c r="E11216" s="2">
        <v>26</v>
      </c>
      <c r="F11216" s="2">
        <v>1</v>
      </c>
      <c r="G11216" s="2">
        <v>0</v>
      </c>
      <c r="H11216" s="2">
        <v>0</v>
      </c>
      <c r="I11216" s="2">
        <v>0</v>
      </c>
      <c r="J11216" s="2">
        <v>0</v>
      </c>
      <c r="K11216" s="2">
        <v>0</v>
      </c>
      <c r="L11216" s="2">
        <v>0</v>
      </c>
      <c r="M11216" s="2">
        <v>0</v>
      </c>
      <c r="N11216" s="2">
        <v>0</v>
      </c>
      <c r="O11216" s="54">
        <v>0</v>
      </c>
    </row>
    <row r="11217" spans="1:15" ht="18" x14ac:dyDescent="0.35">
      <c r="A11217" t="s">
        <v>61</v>
      </c>
      <c r="B11217" t="s">
        <v>23</v>
      </c>
      <c r="C11217" s="19" t="s">
        <v>15</v>
      </c>
      <c r="E11217" s="2">
        <v>26</v>
      </c>
      <c r="F11217" s="2">
        <v>1</v>
      </c>
      <c r="G11217" s="2">
        <v>0</v>
      </c>
      <c r="H11217" s="2">
        <v>0</v>
      </c>
      <c r="I11217" s="2">
        <v>0</v>
      </c>
      <c r="J11217" s="2">
        <v>0</v>
      </c>
      <c r="K11217" s="2">
        <v>0</v>
      </c>
      <c r="L11217" s="2">
        <v>0</v>
      </c>
      <c r="M11217" s="2">
        <v>0</v>
      </c>
      <c r="N11217" s="2">
        <v>0</v>
      </c>
      <c r="O11217" s="54">
        <v>0</v>
      </c>
    </row>
    <row r="11218" spans="1:15" ht="18" x14ac:dyDescent="0.35">
      <c r="A11218" t="s">
        <v>61</v>
      </c>
      <c r="B11218" t="s">
        <v>23</v>
      </c>
      <c r="C11218" s="19" t="s">
        <v>15</v>
      </c>
      <c r="E11218" s="2">
        <v>27</v>
      </c>
      <c r="F11218" s="2">
        <v>1</v>
      </c>
      <c r="G11218" s="2">
        <v>0</v>
      </c>
      <c r="H11218" s="2">
        <v>0</v>
      </c>
      <c r="I11218" s="2">
        <v>0</v>
      </c>
      <c r="J11218" s="2">
        <v>0</v>
      </c>
      <c r="K11218" s="2">
        <v>0</v>
      </c>
      <c r="L11218" s="2">
        <v>0</v>
      </c>
      <c r="M11218" s="2">
        <v>0</v>
      </c>
      <c r="N11218" s="2">
        <v>0</v>
      </c>
      <c r="O11218" s="54">
        <v>0</v>
      </c>
    </row>
    <row r="11219" spans="1:15" ht="18" x14ac:dyDescent="0.35">
      <c r="A11219" t="s">
        <v>61</v>
      </c>
      <c r="B11219" t="s">
        <v>23</v>
      </c>
      <c r="C11219" s="19" t="s">
        <v>15</v>
      </c>
      <c r="E11219" s="2">
        <v>27</v>
      </c>
      <c r="F11219" s="2">
        <v>1</v>
      </c>
      <c r="G11219" s="2">
        <v>0</v>
      </c>
      <c r="H11219" s="2">
        <v>0</v>
      </c>
      <c r="I11219" s="2">
        <v>0</v>
      </c>
      <c r="J11219" s="2">
        <v>0</v>
      </c>
      <c r="K11219" s="2">
        <v>0</v>
      </c>
      <c r="L11219" s="2">
        <v>0</v>
      </c>
      <c r="M11219" s="2">
        <v>0</v>
      </c>
      <c r="N11219" s="2">
        <v>0</v>
      </c>
      <c r="O11219" s="54">
        <v>0</v>
      </c>
    </row>
    <row r="11220" spans="1:15" ht="18" x14ac:dyDescent="0.35">
      <c r="A11220" t="s">
        <v>61</v>
      </c>
      <c r="B11220" t="s">
        <v>23</v>
      </c>
      <c r="C11220" s="19" t="s">
        <v>15</v>
      </c>
      <c r="E11220" s="2">
        <v>28</v>
      </c>
      <c r="F11220" s="2">
        <v>1</v>
      </c>
      <c r="G11220" s="2">
        <v>0</v>
      </c>
      <c r="H11220" s="2">
        <v>0</v>
      </c>
      <c r="I11220" s="2">
        <v>0</v>
      </c>
      <c r="J11220" s="2">
        <v>0</v>
      </c>
      <c r="K11220" s="2">
        <v>0</v>
      </c>
      <c r="L11220" s="2">
        <v>0</v>
      </c>
      <c r="M11220" s="2">
        <v>0</v>
      </c>
      <c r="N11220" s="2">
        <v>0</v>
      </c>
      <c r="O11220" s="54">
        <v>0</v>
      </c>
    </row>
    <row r="11221" spans="1:15" ht="18" x14ac:dyDescent="0.35">
      <c r="A11221" t="s">
        <v>61</v>
      </c>
      <c r="B11221" t="s">
        <v>23</v>
      </c>
      <c r="C11221" s="19" t="s">
        <v>15</v>
      </c>
      <c r="E11221" s="2">
        <v>28</v>
      </c>
      <c r="F11221" s="2">
        <v>1</v>
      </c>
      <c r="G11221" s="2">
        <v>0</v>
      </c>
      <c r="H11221" s="2">
        <v>0</v>
      </c>
      <c r="I11221" s="2">
        <v>0</v>
      </c>
      <c r="J11221" s="2">
        <v>0</v>
      </c>
      <c r="K11221" s="2">
        <v>0</v>
      </c>
      <c r="L11221" s="2">
        <v>0</v>
      </c>
      <c r="M11221" s="2">
        <v>0</v>
      </c>
      <c r="N11221" s="2">
        <v>0</v>
      </c>
      <c r="O11221" s="54">
        <v>0</v>
      </c>
    </row>
    <row r="11222" spans="1:15" ht="18" x14ac:dyDescent="0.35">
      <c r="A11222" t="s">
        <v>61</v>
      </c>
      <c r="B11222" t="s">
        <v>23</v>
      </c>
      <c r="C11222" s="19" t="s">
        <v>15</v>
      </c>
      <c r="E11222" s="2">
        <v>29</v>
      </c>
      <c r="F11222" s="2">
        <v>1</v>
      </c>
      <c r="G11222" s="2">
        <v>0</v>
      </c>
      <c r="H11222" s="2">
        <v>0</v>
      </c>
      <c r="I11222" s="2">
        <v>0</v>
      </c>
      <c r="J11222" s="2">
        <v>0</v>
      </c>
      <c r="K11222" s="2">
        <v>0</v>
      </c>
      <c r="L11222" s="2">
        <v>0</v>
      </c>
      <c r="M11222" s="2">
        <v>0</v>
      </c>
      <c r="N11222" s="2">
        <v>0</v>
      </c>
      <c r="O11222" s="54">
        <v>0</v>
      </c>
    </row>
    <row r="11223" spans="1:15" ht="18" x14ac:dyDescent="0.35">
      <c r="A11223" t="s">
        <v>61</v>
      </c>
      <c r="B11223" t="s">
        <v>23</v>
      </c>
      <c r="C11223" s="19" t="s">
        <v>15</v>
      </c>
      <c r="E11223" s="2">
        <v>29</v>
      </c>
      <c r="F11223" s="2">
        <v>1</v>
      </c>
      <c r="G11223" s="2">
        <v>0</v>
      </c>
      <c r="H11223" s="2">
        <v>0</v>
      </c>
      <c r="I11223" s="2">
        <v>0</v>
      </c>
      <c r="J11223" s="2">
        <v>0</v>
      </c>
      <c r="K11223" s="2">
        <v>0</v>
      </c>
      <c r="L11223" s="2">
        <v>0</v>
      </c>
      <c r="M11223" s="2">
        <v>0</v>
      </c>
      <c r="N11223" s="2">
        <v>0</v>
      </c>
      <c r="O11223" s="54">
        <v>0</v>
      </c>
    </row>
    <row r="11224" spans="1:15" ht="18" x14ac:dyDescent="0.35">
      <c r="A11224" t="s">
        <v>61</v>
      </c>
      <c r="B11224" t="s">
        <v>23</v>
      </c>
      <c r="C11224" s="19" t="s">
        <v>15</v>
      </c>
      <c r="E11224" s="2">
        <v>30</v>
      </c>
      <c r="F11224" s="2">
        <v>1</v>
      </c>
      <c r="G11224" s="2">
        <v>0</v>
      </c>
      <c r="H11224" s="2">
        <v>0</v>
      </c>
      <c r="I11224" s="2">
        <v>0</v>
      </c>
      <c r="J11224" s="2">
        <v>0</v>
      </c>
      <c r="K11224" s="2">
        <v>0</v>
      </c>
      <c r="L11224" s="2">
        <v>0</v>
      </c>
      <c r="M11224" s="2">
        <v>0</v>
      </c>
      <c r="N11224" s="2">
        <v>0</v>
      </c>
      <c r="O11224" s="54">
        <v>0</v>
      </c>
    </row>
    <row r="11225" spans="1:15" ht="18" x14ac:dyDescent="0.35">
      <c r="A11225" t="s">
        <v>61</v>
      </c>
      <c r="B11225" t="s">
        <v>23</v>
      </c>
      <c r="C11225" s="19" t="s">
        <v>15</v>
      </c>
      <c r="E11225" s="2">
        <v>30</v>
      </c>
      <c r="F11225" s="2">
        <v>1</v>
      </c>
      <c r="G11225" s="2">
        <v>0</v>
      </c>
      <c r="H11225" s="2">
        <v>0</v>
      </c>
      <c r="I11225" s="2">
        <v>0</v>
      </c>
      <c r="J11225" s="2">
        <v>0</v>
      </c>
      <c r="K11225" s="2">
        <v>0</v>
      </c>
      <c r="L11225" s="2">
        <v>0</v>
      </c>
      <c r="M11225" s="2">
        <v>0</v>
      </c>
      <c r="N11225" s="2">
        <v>0</v>
      </c>
      <c r="O11225" s="54">
        <v>0</v>
      </c>
    </row>
    <row r="11226" spans="1:15" ht="18" x14ac:dyDescent="0.35">
      <c r="A11226" t="s">
        <v>61</v>
      </c>
      <c r="B11226" t="s">
        <v>23</v>
      </c>
      <c r="C11226" s="19" t="s">
        <v>16</v>
      </c>
      <c r="E11226" s="2">
        <v>1</v>
      </c>
      <c r="F11226" s="2">
        <v>1</v>
      </c>
      <c r="G11226" s="2">
        <v>0</v>
      </c>
      <c r="H11226" s="2">
        <v>0</v>
      </c>
      <c r="I11226" s="2">
        <v>0</v>
      </c>
      <c r="J11226" s="2">
        <v>0</v>
      </c>
      <c r="K11226" s="2">
        <v>0</v>
      </c>
      <c r="L11226" s="2">
        <v>0</v>
      </c>
      <c r="M11226" s="2">
        <v>0</v>
      </c>
      <c r="N11226" s="2">
        <v>0</v>
      </c>
      <c r="O11226" s="54">
        <v>0</v>
      </c>
    </row>
    <row r="11227" spans="1:15" ht="18" x14ac:dyDescent="0.35">
      <c r="A11227" t="s">
        <v>61</v>
      </c>
      <c r="B11227" t="s">
        <v>23</v>
      </c>
      <c r="C11227" s="19" t="s">
        <v>16</v>
      </c>
      <c r="E11227" s="2">
        <v>1</v>
      </c>
      <c r="F11227" s="2">
        <v>1</v>
      </c>
      <c r="G11227" s="2">
        <v>0</v>
      </c>
      <c r="H11227" s="2">
        <v>0</v>
      </c>
      <c r="I11227" s="2">
        <v>0</v>
      </c>
      <c r="J11227" s="2">
        <v>0</v>
      </c>
      <c r="K11227" s="2">
        <v>0</v>
      </c>
      <c r="L11227" s="2">
        <v>0</v>
      </c>
      <c r="M11227" s="2">
        <v>0</v>
      </c>
      <c r="N11227" s="2">
        <v>0</v>
      </c>
      <c r="O11227" s="54">
        <v>0</v>
      </c>
    </row>
    <row r="11228" spans="1:15" ht="18" x14ac:dyDescent="0.35">
      <c r="A11228" t="s">
        <v>61</v>
      </c>
      <c r="B11228" t="s">
        <v>23</v>
      </c>
      <c r="C11228" s="19" t="s">
        <v>16</v>
      </c>
      <c r="E11228" s="2">
        <v>2</v>
      </c>
      <c r="F11228" s="2">
        <v>1</v>
      </c>
      <c r="G11228" s="2">
        <v>0</v>
      </c>
      <c r="H11228" s="2">
        <v>0</v>
      </c>
      <c r="I11228" s="2">
        <v>0</v>
      </c>
      <c r="J11228" s="2">
        <v>0</v>
      </c>
      <c r="K11228" s="2">
        <v>0</v>
      </c>
      <c r="L11228" s="2">
        <v>0</v>
      </c>
      <c r="M11228" s="2">
        <v>0</v>
      </c>
      <c r="N11228" s="2">
        <v>0</v>
      </c>
      <c r="O11228" s="54">
        <v>0</v>
      </c>
    </row>
    <row r="11229" spans="1:15" ht="18" x14ac:dyDescent="0.35">
      <c r="A11229" t="s">
        <v>61</v>
      </c>
      <c r="B11229" t="s">
        <v>23</v>
      </c>
      <c r="C11229" s="19" t="s">
        <v>16</v>
      </c>
      <c r="E11229" s="2">
        <v>2</v>
      </c>
      <c r="F11229" s="2">
        <v>1</v>
      </c>
      <c r="G11229" s="2">
        <v>0</v>
      </c>
      <c r="H11229" s="2">
        <v>0</v>
      </c>
      <c r="I11229" s="2">
        <v>0</v>
      </c>
      <c r="J11229" s="2">
        <v>0</v>
      </c>
      <c r="K11229" s="2">
        <v>0</v>
      </c>
      <c r="L11229" s="2">
        <v>0</v>
      </c>
      <c r="M11229" s="2">
        <v>0</v>
      </c>
      <c r="N11229" s="2">
        <v>0</v>
      </c>
      <c r="O11229" s="54">
        <v>0</v>
      </c>
    </row>
    <row r="11230" spans="1:15" ht="18" x14ac:dyDescent="0.35">
      <c r="A11230" t="s">
        <v>61</v>
      </c>
      <c r="B11230" t="s">
        <v>23</v>
      </c>
      <c r="C11230" s="19" t="s">
        <v>16</v>
      </c>
      <c r="E11230" s="2">
        <v>3</v>
      </c>
      <c r="F11230" s="2">
        <v>1</v>
      </c>
      <c r="G11230" s="2">
        <v>0</v>
      </c>
      <c r="H11230" s="2">
        <v>0</v>
      </c>
      <c r="I11230" s="2">
        <v>0</v>
      </c>
      <c r="J11230" s="2">
        <v>0</v>
      </c>
      <c r="K11230" s="2">
        <v>0</v>
      </c>
      <c r="L11230" s="2">
        <v>0</v>
      </c>
      <c r="M11230" s="2">
        <v>0</v>
      </c>
      <c r="N11230" s="2">
        <v>0</v>
      </c>
      <c r="O11230" s="54">
        <v>0</v>
      </c>
    </row>
    <row r="11231" spans="1:15" ht="18" x14ac:dyDescent="0.35">
      <c r="A11231" t="s">
        <v>61</v>
      </c>
      <c r="B11231" t="s">
        <v>23</v>
      </c>
      <c r="C11231" s="19" t="s">
        <v>16</v>
      </c>
      <c r="E11231" s="2">
        <v>3</v>
      </c>
      <c r="F11231" s="2">
        <v>1</v>
      </c>
      <c r="G11231" s="2">
        <v>0</v>
      </c>
      <c r="H11231" s="2">
        <v>0</v>
      </c>
      <c r="I11231" s="2">
        <v>0</v>
      </c>
      <c r="J11231" s="2">
        <v>0</v>
      </c>
      <c r="K11231" s="2">
        <v>0</v>
      </c>
      <c r="L11231" s="2">
        <v>0</v>
      </c>
      <c r="M11231" s="2">
        <v>0</v>
      </c>
      <c r="N11231" s="2">
        <v>0</v>
      </c>
      <c r="O11231" s="54">
        <v>0</v>
      </c>
    </row>
    <row r="11232" spans="1:15" ht="18" x14ac:dyDescent="0.35">
      <c r="A11232" t="s">
        <v>61</v>
      </c>
      <c r="B11232" t="s">
        <v>23</v>
      </c>
      <c r="C11232" s="19" t="s">
        <v>16</v>
      </c>
      <c r="E11232" s="2">
        <v>4</v>
      </c>
      <c r="F11232" s="2">
        <v>1</v>
      </c>
      <c r="G11232" s="2">
        <v>0</v>
      </c>
      <c r="H11232" s="2">
        <v>0</v>
      </c>
      <c r="I11232" s="2">
        <v>0</v>
      </c>
      <c r="J11232" s="2">
        <v>0</v>
      </c>
      <c r="K11232" s="2">
        <v>0</v>
      </c>
      <c r="L11232" s="2">
        <v>0</v>
      </c>
      <c r="M11232" s="2">
        <v>0</v>
      </c>
      <c r="N11232" s="2">
        <v>0</v>
      </c>
      <c r="O11232" s="54">
        <v>0</v>
      </c>
    </row>
    <row r="11233" spans="1:15" ht="18" x14ac:dyDescent="0.35">
      <c r="A11233" t="s">
        <v>61</v>
      </c>
      <c r="B11233" t="s">
        <v>23</v>
      </c>
      <c r="C11233" s="19" t="s">
        <v>16</v>
      </c>
      <c r="E11233" s="2">
        <v>4</v>
      </c>
      <c r="F11233" s="2">
        <v>1</v>
      </c>
      <c r="G11233" s="2">
        <v>0</v>
      </c>
      <c r="H11233" s="2">
        <v>0</v>
      </c>
      <c r="I11233" s="2">
        <v>0</v>
      </c>
      <c r="J11233" s="2">
        <v>0</v>
      </c>
      <c r="K11233" s="2">
        <v>0</v>
      </c>
      <c r="L11233" s="2">
        <v>0</v>
      </c>
      <c r="M11233" s="2">
        <v>0</v>
      </c>
      <c r="N11233" s="2">
        <v>0</v>
      </c>
      <c r="O11233" s="54">
        <v>0</v>
      </c>
    </row>
    <row r="11234" spans="1:15" ht="18" x14ac:dyDescent="0.35">
      <c r="A11234" t="s">
        <v>61</v>
      </c>
      <c r="B11234" t="s">
        <v>23</v>
      </c>
      <c r="C11234" s="19" t="s">
        <v>16</v>
      </c>
      <c r="E11234" s="2">
        <v>5</v>
      </c>
      <c r="F11234" s="2">
        <v>1</v>
      </c>
      <c r="G11234" s="2">
        <v>0</v>
      </c>
      <c r="H11234" s="2">
        <v>0</v>
      </c>
      <c r="I11234" s="2">
        <v>0</v>
      </c>
      <c r="J11234" s="2">
        <v>0</v>
      </c>
      <c r="K11234" s="2">
        <v>0</v>
      </c>
      <c r="L11234" s="2">
        <v>0</v>
      </c>
      <c r="M11234" s="2">
        <v>0</v>
      </c>
      <c r="N11234" s="2">
        <v>0</v>
      </c>
      <c r="O11234" s="54">
        <v>0</v>
      </c>
    </row>
    <row r="11235" spans="1:15" ht="18" x14ac:dyDescent="0.35">
      <c r="A11235" t="s">
        <v>61</v>
      </c>
      <c r="B11235" t="s">
        <v>23</v>
      </c>
      <c r="C11235" s="19" t="s">
        <v>16</v>
      </c>
      <c r="E11235" s="2">
        <v>5</v>
      </c>
      <c r="F11235" s="2">
        <v>1</v>
      </c>
      <c r="G11235" s="2">
        <v>0</v>
      </c>
      <c r="H11235" s="2">
        <v>0</v>
      </c>
      <c r="I11235" s="2">
        <v>0</v>
      </c>
      <c r="J11235" s="2">
        <v>0</v>
      </c>
      <c r="K11235" s="2">
        <v>0</v>
      </c>
      <c r="L11235" s="2">
        <v>0</v>
      </c>
      <c r="M11235" s="2">
        <v>0</v>
      </c>
      <c r="N11235" s="2">
        <v>0</v>
      </c>
      <c r="O11235" s="54">
        <v>0</v>
      </c>
    </row>
    <row r="11236" spans="1:15" ht="18" x14ac:dyDescent="0.35">
      <c r="A11236" t="s">
        <v>61</v>
      </c>
      <c r="B11236" t="s">
        <v>23</v>
      </c>
      <c r="C11236" s="19" t="s">
        <v>16</v>
      </c>
      <c r="E11236" s="2">
        <v>6</v>
      </c>
      <c r="F11236" s="2">
        <v>1</v>
      </c>
      <c r="G11236" s="2">
        <v>0</v>
      </c>
      <c r="H11236" s="2">
        <v>0</v>
      </c>
      <c r="I11236" s="2">
        <v>0</v>
      </c>
      <c r="J11236" s="2">
        <v>0</v>
      </c>
      <c r="K11236" s="2">
        <v>0</v>
      </c>
      <c r="L11236" s="2">
        <v>0</v>
      </c>
      <c r="M11236" s="2">
        <v>0</v>
      </c>
      <c r="N11236" s="2">
        <v>0</v>
      </c>
      <c r="O11236" s="54">
        <v>0</v>
      </c>
    </row>
    <row r="11237" spans="1:15" ht="18" x14ac:dyDescent="0.35">
      <c r="A11237" t="s">
        <v>61</v>
      </c>
      <c r="B11237" t="s">
        <v>23</v>
      </c>
      <c r="C11237" s="19" t="s">
        <v>16</v>
      </c>
      <c r="E11237" s="2">
        <v>6</v>
      </c>
      <c r="F11237" s="2">
        <v>1</v>
      </c>
      <c r="G11237" s="2">
        <v>0</v>
      </c>
      <c r="H11237" s="2">
        <v>0</v>
      </c>
      <c r="I11237" s="2">
        <v>0</v>
      </c>
      <c r="J11237" s="2">
        <v>0</v>
      </c>
      <c r="K11237" s="2">
        <v>0</v>
      </c>
      <c r="L11237" s="2">
        <v>0</v>
      </c>
      <c r="M11237" s="2">
        <v>0</v>
      </c>
      <c r="N11237" s="2">
        <v>0</v>
      </c>
      <c r="O11237" s="54">
        <v>0</v>
      </c>
    </row>
    <row r="11238" spans="1:15" ht="18" x14ac:dyDescent="0.35">
      <c r="A11238" t="s">
        <v>61</v>
      </c>
      <c r="B11238" t="s">
        <v>23</v>
      </c>
      <c r="C11238" s="19" t="s">
        <v>16</v>
      </c>
      <c r="E11238" s="2">
        <v>7</v>
      </c>
      <c r="F11238" s="2">
        <v>1</v>
      </c>
      <c r="G11238" s="2">
        <v>0</v>
      </c>
      <c r="H11238" s="2">
        <v>0</v>
      </c>
      <c r="I11238" s="2">
        <v>0</v>
      </c>
      <c r="J11238" s="2">
        <v>0</v>
      </c>
      <c r="K11238" s="2">
        <v>0</v>
      </c>
      <c r="L11238" s="2">
        <v>0</v>
      </c>
      <c r="M11238" s="2">
        <v>0</v>
      </c>
      <c r="N11238" s="2">
        <v>0</v>
      </c>
      <c r="O11238" s="54">
        <v>0</v>
      </c>
    </row>
    <row r="11239" spans="1:15" ht="18" x14ac:dyDescent="0.35">
      <c r="A11239" t="s">
        <v>61</v>
      </c>
      <c r="B11239" t="s">
        <v>23</v>
      </c>
      <c r="C11239" s="19" t="s">
        <v>16</v>
      </c>
      <c r="E11239" s="2">
        <v>7</v>
      </c>
      <c r="F11239" s="2">
        <v>1</v>
      </c>
      <c r="G11239" s="2">
        <v>0</v>
      </c>
      <c r="H11239" s="2">
        <v>0</v>
      </c>
      <c r="I11239" s="2">
        <v>0</v>
      </c>
      <c r="J11239" s="2">
        <v>0</v>
      </c>
      <c r="K11239" s="2">
        <v>0</v>
      </c>
      <c r="L11239" s="2">
        <v>0</v>
      </c>
      <c r="M11239" s="2">
        <v>0</v>
      </c>
      <c r="N11239" s="2">
        <v>0</v>
      </c>
      <c r="O11239" s="54">
        <v>0</v>
      </c>
    </row>
    <row r="11240" spans="1:15" ht="18" x14ac:dyDescent="0.35">
      <c r="A11240" t="s">
        <v>61</v>
      </c>
      <c r="B11240" t="s">
        <v>23</v>
      </c>
      <c r="C11240" s="19" t="s">
        <v>16</v>
      </c>
      <c r="E11240" s="2">
        <v>8</v>
      </c>
      <c r="F11240" s="2">
        <v>1</v>
      </c>
      <c r="G11240" s="2">
        <v>0</v>
      </c>
      <c r="H11240" s="2">
        <v>0</v>
      </c>
      <c r="I11240" s="2">
        <v>0</v>
      </c>
      <c r="J11240" s="2">
        <v>0</v>
      </c>
      <c r="K11240" s="2">
        <v>0</v>
      </c>
      <c r="L11240" s="2">
        <v>0</v>
      </c>
      <c r="M11240" s="2">
        <v>0</v>
      </c>
      <c r="N11240" s="2">
        <v>0</v>
      </c>
      <c r="O11240" s="54">
        <v>0</v>
      </c>
    </row>
    <row r="11241" spans="1:15" ht="18" x14ac:dyDescent="0.35">
      <c r="A11241" t="s">
        <v>61</v>
      </c>
      <c r="B11241" t="s">
        <v>23</v>
      </c>
      <c r="C11241" s="19" t="s">
        <v>16</v>
      </c>
      <c r="E11241" s="2">
        <v>8</v>
      </c>
      <c r="F11241" s="2">
        <v>1</v>
      </c>
      <c r="G11241" s="2">
        <v>0</v>
      </c>
      <c r="H11241" s="2">
        <v>0</v>
      </c>
      <c r="I11241" s="2">
        <v>0</v>
      </c>
      <c r="J11241" s="2">
        <v>0</v>
      </c>
      <c r="K11241" s="2">
        <v>0</v>
      </c>
      <c r="L11241" s="2">
        <v>0</v>
      </c>
      <c r="M11241" s="2">
        <v>0</v>
      </c>
      <c r="N11241" s="2">
        <v>0</v>
      </c>
      <c r="O11241" s="54">
        <v>0</v>
      </c>
    </row>
    <row r="11242" spans="1:15" ht="18" x14ac:dyDescent="0.35">
      <c r="A11242" t="s">
        <v>61</v>
      </c>
      <c r="B11242" t="s">
        <v>23</v>
      </c>
      <c r="C11242" s="19" t="s">
        <v>16</v>
      </c>
      <c r="E11242" s="2">
        <v>9</v>
      </c>
      <c r="F11242" s="2">
        <v>1</v>
      </c>
      <c r="G11242" s="2">
        <v>0</v>
      </c>
      <c r="H11242" s="2">
        <v>0</v>
      </c>
      <c r="I11242" s="2">
        <v>0</v>
      </c>
      <c r="J11242" s="2">
        <v>0</v>
      </c>
      <c r="K11242" s="2">
        <v>0</v>
      </c>
      <c r="L11242" s="2">
        <v>0</v>
      </c>
      <c r="M11242" s="2">
        <v>0</v>
      </c>
      <c r="N11242" s="2">
        <v>0</v>
      </c>
      <c r="O11242" s="54">
        <v>0</v>
      </c>
    </row>
    <row r="11243" spans="1:15" ht="18" x14ac:dyDescent="0.35">
      <c r="A11243" t="s">
        <v>61</v>
      </c>
      <c r="B11243" t="s">
        <v>23</v>
      </c>
      <c r="C11243" s="19" t="s">
        <v>16</v>
      </c>
      <c r="E11243" s="2">
        <v>9</v>
      </c>
      <c r="F11243" s="2">
        <v>1</v>
      </c>
      <c r="G11243" s="2">
        <v>0</v>
      </c>
      <c r="H11243" s="2">
        <v>0</v>
      </c>
      <c r="I11243" s="2">
        <v>0</v>
      </c>
      <c r="J11243" s="2">
        <v>0</v>
      </c>
      <c r="K11243" s="2">
        <v>0</v>
      </c>
      <c r="L11243" s="2">
        <v>0</v>
      </c>
      <c r="M11243" s="2">
        <v>0</v>
      </c>
      <c r="N11243" s="2">
        <v>0</v>
      </c>
      <c r="O11243" s="54">
        <v>0</v>
      </c>
    </row>
    <row r="11244" spans="1:15" ht="18" x14ac:dyDescent="0.35">
      <c r="A11244" t="s">
        <v>61</v>
      </c>
      <c r="B11244" t="s">
        <v>23</v>
      </c>
      <c r="C11244" s="19" t="s">
        <v>16</v>
      </c>
      <c r="E11244" s="2">
        <v>10</v>
      </c>
      <c r="F11244" s="2">
        <v>1</v>
      </c>
      <c r="G11244" s="2">
        <v>0</v>
      </c>
      <c r="H11244" s="2">
        <v>0</v>
      </c>
      <c r="I11244" s="2">
        <v>0</v>
      </c>
      <c r="J11244" s="2">
        <v>0</v>
      </c>
      <c r="K11244" s="2">
        <v>0</v>
      </c>
      <c r="L11244" s="2">
        <v>0</v>
      </c>
      <c r="M11244" s="2">
        <v>0</v>
      </c>
      <c r="N11244" s="2">
        <v>0</v>
      </c>
      <c r="O11244" s="54">
        <v>0</v>
      </c>
    </row>
    <row r="11245" spans="1:15" ht="18" x14ac:dyDescent="0.35">
      <c r="A11245" t="s">
        <v>61</v>
      </c>
      <c r="B11245" t="s">
        <v>23</v>
      </c>
      <c r="C11245" s="19" t="s">
        <v>16</v>
      </c>
      <c r="E11245" s="2">
        <v>10</v>
      </c>
      <c r="F11245" s="2">
        <v>1</v>
      </c>
      <c r="G11245" s="2">
        <v>0</v>
      </c>
      <c r="H11245" s="2">
        <v>0</v>
      </c>
      <c r="I11245" s="2">
        <v>0</v>
      </c>
      <c r="J11245" s="2">
        <v>0</v>
      </c>
      <c r="K11245" s="2">
        <v>0</v>
      </c>
      <c r="L11245" s="2">
        <v>0</v>
      </c>
      <c r="M11245" s="2">
        <v>0</v>
      </c>
      <c r="N11245" s="2">
        <v>0</v>
      </c>
      <c r="O11245" s="54">
        <v>0</v>
      </c>
    </row>
    <row r="11246" spans="1:15" ht="18" x14ac:dyDescent="0.35">
      <c r="A11246" t="s">
        <v>61</v>
      </c>
      <c r="B11246" t="s">
        <v>23</v>
      </c>
      <c r="C11246" s="19" t="s">
        <v>16</v>
      </c>
      <c r="E11246" s="2">
        <v>11</v>
      </c>
      <c r="F11246" s="2">
        <v>1</v>
      </c>
      <c r="G11246" s="2">
        <v>0</v>
      </c>
      <c r="H11246" s="2">
        <v>0</v>
      </c>
      <c r="I11246" s="2">
        <v>0</v>
      </c>
      <c r="J11246" s="2">
        <v>0</v>
      </c>
      <c r="K11246" s="2">
        <v>0</v>
      </c>
      <c r="L11246" s="2">
        <v>0</v>
      </c>
      <c r="M11246" s="2">
        <v>0</v>
      </c>
      <c r="N11246" s="2">
        <v>0</v>
      </c>
      <c r="O11246" s="54">
        <v>0</v>
      </c>
    </row>
    <row r="11247" spans="1:15" ht="18" x14ac:dyDescent="0.35">
      <c r="A11247" t="s">
        <v>61</v>
      </c>
      <c r="B11247" t="s">
        <v>23</v>
      </c>
      <c r="C11247" s="19" t="s">
        <v>16</v>
      </c>
      <c r="E11247" s="2">
        <v>11</v>
      </c>
      <c r="F11247" s="2">
        <v>1</v>
      </c>
      <c r="G11247" s="2">
        <v>0</v>
      </c>
      <c r="H11247" s="2">
        <v>0</v>
      </c>
      <c r="I11247" s="2">
        <v>0</v>
      </c>
      <c r="J11247" s="2">
        <v>0</v>
      </c>
      <c r="K11247" s="2">
        <v>0</v>
      </c>
      <c r="L11247" s="2">
        <v>0</v>
      </c>
      <c r="M11247" s="2">
        <v>0</v>
      </c>
      <c r="N11247" s="2">
        <v>0</v>
      </c>
      <c r="O11247" s="54">
        <v>0</v>
      </c>
    </row>
    <row r="11248" spans="1:15" ht="18" x14ac:dyDescent="0.35">
      <c r="A11248" t="s">
        <v>61</v>
      </c>
      <c r="B11248" t="s">
        <v>23</v>
      </c>
      <c r="C11248" s="19" t="s">
        <v>16</v>
      </c>
      <c r="E11248" s="2">
        <v>12</v>
      </c>
      <c r="F11248" s="2">
        <v>1</v>
      </c>
      <c r="G11248" s="2">
        <v>0</v>
      </c>
      <c r="H11248" s="2">
        <v>0</v>
      </c>
      <c r="I11248" s="2">
        <v>0</v>
      </c>
      <c r="J11248" s="2">
        <v>0</v>
      </c>
      <c r="K11248" s="2">
        <v>0</v>
      </c>
      <c r="L11248" s="2">
        <v>0</v>
      </c>
      <c r="M11248" s="2">
        <v>0</v>
      </c>
      <c r="N11248" s="2">
        <v>0</v>
      </c>
      <c r="O11248" s="54">
        <v>0</v>
      </c>
    </row>
    <row r="11249" spans="1:15" ht="18" x14ac:dyDescent="0.35">
      <c r="A11249" t="s">
        <v>61</v>
      </c>
      <c r="B11249" t="s">
        <v>23</v>
      </c>
      <c r="C11249" s="19" t="s">
        <v>16</v>
      </c>
      <c r="E11249" s="2">
        <v>12</v>
      </c>
      <c r="F11249" s="2">
        <v>1</v>
      </c>
      <c r="G11249" s="2">
        <v>0</v>
      </c>
      <c r="H11249" s="2">
        <v>0</v>
      </c>
      <c r="I11249" s="2">
        <v>0</v>
      </c>
      <c r="J11249" s="2">
        <v>0</v>
      </c>
      <c r="K11249" s="2">
        <v>0</v>
      </c>
      <c r="L11249" s="2">
        <v>0</v>
      </c>
      <c r="M11249" s="2">
        <v>0</v>
      </c>
      <c r="N11249" s="2">
        <v>0</v>
      </c>
      <c r="O11249" s="54">
        <v>0</v>
      </c>
    </row>
    <row r="11250" spans="1:15" ht="18" x14ac:dyDescent="0.35">
      <c r="A11250" t="s">
        <v>61</v>
      </c>
      <c r="B11250" t="s">
        <v>23</v>
      </c>
      <c r="C11250" s="19" t="s">
        <v>16</v>
      </c>
      <c r="E11250" s="2">
        <v>13</v>
      </c>
      <c r="F11250" s="2">
        <v>1</v>
      </c>
      <c r="G11250" s="2">
        <v>0</v>
      </c>
      <c r="H11250" s="2">
        <v>0</v>
      </c>
      <c r="I11250" s="2">
        <v>0</v>
      </c>
      <c r="J11250" s="2">
        <v>0</v>
      </c>
      <c r="K11250" s="2">
        <v>0</v>
      </c>
      <c r="L11250" s="2">
        <v>0</v>
      </c>
      <c r="M11250" s="2">
        <v>0</v>
      </c>
      <c r="N11250" s="2">
        <v>0</v>
      </c>
      <c r="O11250" s="54">
        <v>0</v>
      </c>
    </row>
    <row r="11251" spans="1:15" ht="18" x14ac:dyDescent="0.35">
      <c r="A11251" t="s">
        <v>61</v>
      </c>
      <c r="B11251" t="s">
        <v>23</v>
      </c>
      <c r="C11251" s="19" t="s">
        <v>16</v>
      </c>
      <c r="E11251" s="2">
        <v>13</v>
      </c>
      <c r="F11251" s="2">
        <v>1</v>
      </c>
      <c r="G11251" s="2">
        <v>0</v>
      </c>
      <c r="H11251" s="2">
        <v>0</v>
      </c>
      <c r="I11251" s="2">
        <v>0</v>
      </c>
      <c r="J11251" s="2">
        <v>0</v>
      </c>
      <c r="K11251" s="2">
        <v>0</v>
      </c>
      <c r="L11251" s="2">
        <v>0</v>
      </c>
      <c r="M11251" s="2">
        <v>0</v>
      </c>
      <c r="N11251" s="2">
        <v>0</v>
      </c>
      <c r="O11251" s="54">
        <v>0</v>
      </c>
    </row>
    <row r="11252" spans="1:15" ht="18" x14ac:dyDescent="0.35">
      <c r="A11252" t="s">
        <v>61</v>
      </c>
      <c r="B11252" t="s">
        <v>23</v>
      </c>
      <c r="C11252" s="19" t="s">
        <v>16</v>
      </c>
      <c r="E11252" s="2">
        <v>14</v>
      </c>
      <c r="F11252" s="2">
        <v>1</v>
      </c>
      <c r="G11252" s="2">
        <v>0</v>
      </c>
      <c r="H11252" s="2">
        <v>0</v>
      </c>
      <c r="I11252" s="2">
        <v>0</v>
      </c>
      <c r="J11252" s="2">
        <v>0</v>
      </c>
      <c r="K11252" s="2">
        <v>0</v>
      </c>
      <c r="L11252" s="2">
        <v>0</v>
      </c>
      <c r="M11252" s="2">
        <v>0</v>
      </c>
      <c r="N11252" s="2">
        <v>0</v>
      </c>
      <c r="O11252" s="54">
        <v>0</v>
      </c>
    </row>
    <row r="11253" spans="1:15" ht="18" x14ac:dyDescent="0.35">
      <c r="A11253" t="s">
        <v>61</v>
      </c>
      <c r="B11253" t="s">
        <v>23</v>
      </c>
      <c r="C11253" s="19" t="s">
        <v>16</v>
      </c>
      <c r="E11253" s="2">
        <v>14</v>
      </c>
      <c r="F11253" s="2">
        <v>1</v>
      </c>
      <c r="G11253" s="2">
        <v>0</v>
      </c>
      <c r="H11253" s="2">
        <v>0</v>
      </c>
      <c r="I11253" s="2">
        <v>0</v>
      </c>
      <c r="J11253" s="2">
        <v>0</v>
      </c>
      <c r="K11253" s="2">
        <v>0</v>
      </c>
      <c r="L11253" s="2">
        <v>0</v>
      </c>
      <c r="M11253" s="2">
        <v>0</v>
      </c>
      <c r="N11253" s="2">
        <v>0</v>
      </c>
      <c r="O11253" s="54">
        <v>0</v>
      </c>
    </row>
    <row r="11254" spans="1:15" ht="18" x14ac:dyDescent="0.35">
      <c r="A11254" t="s">
        <v>61</v>
      </c>
      <c r="B11254" t="s">
        <v>23</v>
      </c>
      <c r="C11254" s="19" t="s">
        <v>16</v>
      </c>
      <c r="E11254" s="2">
        <v>15</v>
      </c>
      <c r="F11254" s="2">
        <v>1</v>
      </c>
      <c r="G11254" s="2">
        <v>0</v>
      </c>
      <c r="H11254" s="2">
        <v>0</v>
      </c>
      <c r="I11254" s="2">
        <v>0</v>
      </c>
      <c r="J11254" s="2">
        <v>0</v>
      </c>
      <c r="K11254" s="2">
        <v>0</v>
      </c>
      <c r="L11254" s="2">
        <v>0</v>
      </c>
      <c r="M11254" s="2">
        <v>0</v>
      </c>
      <c r="N11254" s="2">
        <v>0</v>
      </c>
      <c r="O11254" s="54">
        <v>0</v>
      </c>
    </row>
    <row r="11255" spans="1:15" ht="18" x14ac:dyDescent="0.35">
      <c r="A11255" t="s">
        <v>61</v>
      </c>
      <c r="B11255" t="s">
        <v>23</v>
      </c>
      <c r="C11255" s="19" t="s">
        <v>16</v>
      </c>
      <c r="E11255" s="2">
        <v>15</v>
      </c>
      <c r="F11255" s="2">
        <v>1</v>
      </c>
      <c r="G11255" s="2">
        <v>0</v>
      </c>
      <c r="H11255" s="2">
        <v>0</v>
      </c>
      <c r="I11255" s="2">
        <v>0</v>
      </c>
      <c r="J11255" s="2">
        <v>0</v>
      </c>
      <c r="K11255" s="2">
        <v>0</v>
      </c>
      <c r="L11255" s="2">
        <v>0</v>
      </c>
      <c r="M11255" s="2">
        <v>0</v>
      </c>
      <c r="N11255" s="2">
        <v>0</v>
      </c>
      <c r="O11255" s="54">
        <v>0</v>
      </c>
    </row>
    <row r="11256" spans="1:15" ht="18" x14ac:dyDescent="0.35">
      <c r="A11256" t="s">
        <v>61</v>
      </c>
      <c r="B11256" t="s">
        <v>23</v>
      </c>
      <c r="C11256" s="19" t="s">
        <v>16</v>
      </c>
      <c r="E11256" s="2">
        <v>16</v>
      </c>
      <c r="F11256" s="2">
        <v>1</v>
      </c>
      <c r="G11256" s="2">
        <v>0</v>
      </c>
      <c r="H11256" s="2">
        <v>0</v>
      </c>
      <c r="I11256" s="2">
        <v>0</v>
      </c>
      <c r="J11256" s="2">
        <v>0</v>
      </c>
      <c r="K11256" s="2">
        <v>0</v>
      </c>
      <c r="L11256" s="2">
        <v>0</v>
      </c>
      <c r="M11256" s="2">
        <v>0</v>
      </c>
      <c r="N11256" s="2">
        <v>0</v>
      </c>
      <c r="O11256" s="54">
        <v>0</v>
      </c>
    </row>
    <row r="11257" spans="1:15" ht="18" x14ac:dyDescent="0.35">
      <c r="A11257" t="s">
        <v>61</v>
      </c>
      <c r="B11257" t="s">
        <v>23</v>
      </c>
      <c r="C11257" s="19" t="s">
        <v>16</v>
      </c>
      <c r="E11257" s="2">
        <v>16</v>
      </c>
      <c r="F11257" s="2">
        <v>1</v>
      </c>
      <c r="G11257" s="2">
        <v>0</v>
      </c>
      <c r="H11257" s="2">
        <v>0</v>
      </c>
      <c r="I11257" s="2">
        <v>0</v>
      </c>
      <c r="J11257" s="2">
        <v>0</v>
      </c>
      <c r="K11257" s="2">
        <v>0</v>
      </c>
      <c r="L11257" s="2">
        <v>0</v>
      </c>
      <c r="M11257" s="2">
        <v>0</v>
      </c>
      <c r="N11257" s="2">
        <v>0</v>
      </c>
      <c r="O11257" s="54">
        <v>0</v>
      </c>
    </row>
    <row r="11258" spans="1:15" ht="18" x14ac:dyDescent="0.35">
      <c r="A11258" t="s">
        <v>61</v>
      </c>
      <c r="B11258" t="s">
        <v>23</v>
      </c>
      <c r="C11258" s="19" t="s">
        <v>16</v>
      </c>
      <c r="E11258" s="2">
        <v>17</v>
      </c>
      <c r="F11258" s="2">
        <v>1</v>
      </c>
      <c r="G11258" s="2">
        <v>0</v>
      </c>
      <c r="H11258" s="2">
        <v>0</v>
      </c>
      <c r="I11258" s="2">
        <v>0</v>
      </c>
      <c r="J11258" s="2">
        <v>0</v>
      </c>
      <c r="K11258" s="2">
        <v>0</v>
      </c>
      <c r="L11258" s="2">
        <v>0</v>
      </c>
      <c r="M11258" s="2">
        <v>0</v>
      </c>
      <c r="N11258" s="2">
        <v>0</v>
      </c>
      <c r="O11258" s="54">
        <v>0</v>
      </c>
    </row>
    <row r="11259" spans="1:15" ht="18" x14ac:dyDescent="0.35">
      <c r="A11259" t="s">
        <v>61</v>
      </c>
      <c r="B11259" t="s">
        <v>23</v>
      </c>
      <c r="C11259" s="19" t="s">
        <v>16</v>
      </c>
      <c r="E11259" s="2">
        <v>17</v>
      </c>
      <c r="F11259" s="2">
        <v>1</v>
      </c>
      <c r="G11259" s="2">
        <v>0</v>
      </c>
      <c r="H11259" s="2">
        <v>0</v>
      </c>
      <c r="I11259" s="2">
        <v>0</v>
      </c>
      <c r="J11259" s="2">
        <v>0</v>
      </c>
      <c r="K11259" s="2">
        <v>0</v>
      </c>
      <c r="L11259" s="2">
        <v>0</v>
      </c>
      <c r="M11259" s="2">
        <v>0</v>
      </c>
      <c r="N11259" s="2">
        <v>0</v>
      </c>
      <c r="O11259" s="54">
        <v>0</v>
      </c>
    </row>
    <row r="11260" spans="1:15" ht="18" x14ac:dyDescent="0.35">
      <c r="A11260" t="s">
        <v>61</v>
      </c>
      <c r="B11260" t="s">
        <v>23</v>
      </c>
      <c r="C11260" s="19" t="s">
        <v>16</v>
      </c>
      <c r="E11260" s="2">
        <v>18</v>
      </c>
      <c r="F11260" s="2">
        <v>1</v>
      </c>
      <c r="G11260" s="2">
        <v>0</v>
      </c>
      <c r="H11260" s="2">
        <v>0</v>
      </c>
      <c r="I11260" s="2">
        <v>0</v>
      </c>
      <c r="J11260" s="2">
        <v>0</v>
      </c>
      <c r="K11260" s="2">
        <v>0</v>
      </c>
      <c r="L11260" s="2">
        <v>0</v>
      </c>
      <c r="M11260" s="2">
        <v>0</v>
      </c>
      <c r="N11260" s="2">
        <v>0</v>
      </c>
      <c r="O11260" s="54">
        <v>0</v>
      </c>
    </row>
    <row r="11261" spans="1:15" ht="18" x14ac:dyDescent="0.35">
      <c r="A11261" t="s">
        <v>61</v>
      </c>
      <c r="B11261" t="s">
        <v>23</v>
      </c>
      <c r="C11261" s="19" t="s">
        <v>16</v>
      </c>
      <c r="E11261" s="2">
        <v>18</v>
      </c>
      <c r="F11261" s="2">
        <v>1</v>
      </c>
      <c r="G11261" s="2">
        <v>0</v>
      </c>
      <c r="H11261" s="2">
        <v>0</v>
      </c>
      <c r="I11261" s="2">
        <v>0</v>
      </c>
      <c r="J11261" s="2">
        <v>0</v>
      </c>
      <c r="K11261" s="2">
        <v>0</v>
      </c>
      <c r="L11261" s="2">
        <v>0</v>
      </c>
      <c r="M11261" s="2">
        <v>0</v>
      </c>
      <c r="N11261" s="2">
        <v>0</v>
      </c>
      <c r="O11261" s="54">
        <v>0</v>
      </c>
    </row>
    <row r="11262" spans="1:15" ht="18" x14ac:dyDescent="0.35">
      <c r="A11262" t="s">
        <v>61</v>
      </c>
      <c r="B11262" t="s">
        <v>23</v>
      </c>
      <c r="C11262" s="19" t="s">
        <v>16</v>
      </c>
      <c r="E11262" s="2">
        <v>19</v>
      </c>
      <c r="F11262" s="2">
        <v>1</v>
      </c>
      <c r="G11262" s="2">
        <v>0</v>
      </c>
      <c r="H11262" s="2">
        <v>0</v>
      </c>
      <c r="I11262" s="2">
        <v>0</v>
      </c>
      <c r="J11262" s="2">
        <v>0</v>
      </c>
      <c r="K11262" s="2">
        <v>0</v>
      </c>
      <c r="L11262" s="2">
        <v>0</v>
      </c>
      <c r="M11262" s="2">
        <v>0</v>
      </c>
      <c r="N11262" s="2">
        <v>0</v>
      </c>
      <c r="O11262" s="54">
        <v>0</v>
      </c>
    </row>
    <row r="11263" spans="1:15" ht="18" x14ac:dyDescent="0.35">
      <c r="A11263" t="s">
        <v>61</v>
      </c>
      <c r="B11263" t="s">
        <v>23</v>
      </c>
      <c r="C11263" s="19" t="s">
        <v>16</v>
      </c>
      <c r="E11263" s="2">
        <v>19</v>
      </c>
      <c r="F11263" s="2">
        <v>1</v>
      </c>
      <c r="G11263" s="2">
        <v>0</v>
      </c>
      <c r="H11263" s="2">
        <v>0</v>
      </c>
      <c r="I11263" s="2">
        <v>0</v>
      </c>
      <c r="J11263" s="2">
        <v>0</v>
      </c>
      <c r="K11263" s="2">
        <v>0</v>
      </c>
      <c r="L11263" s="2">
        <v>0</v>
      </c>
      <c r="M11263" s="2">
        <v>0</v>
      </c>
      <c r="N11263" s="2">
        <v>0</v>
      </c>
      <c r="O11263" s="54">
        <v>0</v>
      </c>
    </row>
    <row r="11264" spans="1:15" ht="18" x14ac:dyDescent="0.35">
      <c r="A11264" t="s">
        <v>61</v>
      </c>
      <c r="B11264" t="s">
        <v>23</v>
      </c>
      <c r="C11264" s="19" t="s">
        <v>16</v>
      </c>
      <c r="E11264" s="2">
        <v>20</v>
      </c>
      <c r="F11264" s="2">
        <v>1</v>
      </c>
      <c r="G11264" s="2">
        <v>0</v>
      </c>
      <c r="H11264" s="2">
        <v>0</v>
      </c>
      <c r="I11264" s="2">
        <v>0</v>
      </c>
      <c r="J11264" s="2">
        <v>0</v>
      </c>
      <c r="K11264" s="2">
        <v>0</v>
      </c>
      <c r="L11264" s="2">
        <v>0</v>
      </c>
      <c r="M11264" s="2">
        <v>0</v>
      </c>
      <c r="N11264" s="2">
        <v>0</v>
      </c>
      <c r="O11264" s="54">
        <v>0</v>
      </c>
    </row>
    <row r="11265" spans="1:15" ht="18" x14ac:dyDescent="0.35">
      <c r="A11265" t="s">
        <v>61</v>
      </c>
      <c r="B11265" t="s">
        <v>23</v>
      </c>
      <c r="C11265" s="19" t="s">
        <v>16</v>
      </c>
      <c r="E11265" s="2">
        <v>20</v>
      </c>
      <c r="F11265" s="2">
        <v>1</v>
      </c>
      <c r="G11265" s="2">
        <v>0</v>
      </c>
      <c r="H11265" s="2">
        <v>0</v>
      </c>
      <c r="I11265" s="2">
        <v>0</v>
      </c>
      <c r="J11265" s="2">
        <v>0</v>
      </c>
      <c r="K11265" s="2">
        <v>0</v>
      </c>
      <c r="L11265" s="2">
        <v>0</v>
      </c>
      <c r="M11265" s="2">
        <v>0</v>
      </c>
      <c r="N11265" s="2">
        <v>0</v>
      </c>
      <c r="O11265" s="54">
        <v>0</v>
      </c>
    </row>
    <row r="11266" spans="1:15" ht="18" x14ac:dyDescent="0.35">
      <c r="A11266" t="s">
        <v>61</v>
      </c>
      <c r="B11266" t="s">
        <v>23</v>
      </c>
      <c r="C11266" s="19" t="s">
        <v>16</v>
      </c>
      <c r="E11266" s="2">
        <v>21</v>
      </c>
      <c r="F11266" s="2">
        <v>1</v>
      </c>
      <c r="G11266" s="2">
        <v>0</v>
      </c>
      <c r="H11266" s="2">
        <v>0</v>
      </c>
      <c r="I11266" s="2">
        <v>0</v>
      </c>
      <c r="J11266" s="2">
        <v>0</v>
      </c>
      <c r="K11266" s="2">
        <v>0</v>
      </c>
      <c r="L11266" s="2">
        <v>0</v>
      </c>
      <c r="M11266" s="2">
        <v>0</v>
      </c>
      <c r="N11266" s="2">
        <v>0</v>
      </c>
      <c r="O11266" s="54">
        <v>0</v>
      </c>
    </row>
    <row r="11267" spans="1:15" ht="18" x14ac:dyDescent="0.35">
      <c r="A11267" t="s">
        <v>61</v>
      </c>
      <c r="B11267" t="s">
        <v>23</v>
      </c>
      <c r="C11267" s="19" t="s">
        <v>16</v>
      </c>
      <c r="E11267" s="2">
        <v>21</v>
      </c>
      <c r="F11267" s="2">
        <v>1</v>
      </c>
      <c r="G11267" s="2">
        <v>0</v>
      </c>
      <c r="H11267" s="2">
        <v>0</v>
      </c>
      <c r="I11267" s="2">
        <v>0</v>
      </c>
      <c r="J11267" s="2">
        <v>0</v>
      </c>
      <c r="K11267" s="2">
        <v>0</v>
      </c>
      <c r="L11267" s="2">
        <v>0</v>
      </c>
      <c r="M11267" s="2">
        <v>0</v>
      </c>
      <c r="N11267" s="2">
        <v>0</v>
      </c>
      <c r="O11267" s="54">
        <v>0</v>
      </c>
    </row>
    <row r="11268" spans="1:15" ht="18" x14ac:dyDescent="0.35">
      <c r="A11268" t="s">
        <v>61</v>
      </c>
      <c r="B11268" t="s">
        <v>23</v>
      </c>
      <c r="C11268" s="19" t="s">
        <v>16</v>
      </c>
      <c r="E11268" s="2">
        <v>22</v>
      </c>
      <c r="F11268" s="2">
        <v>1</v>
      </c>
      <c r="G11268" s="2">
        <v>0</v>
      </c>
      <c r="H11268" s="2">
        <v>0</v>
      </c>
      <c r="I11268" s="2">
        <v>0</v>
      </c>
      <c r="J11268" s="2">
        <v>0</v>
      </c>
      <c r="K11268" s="2">
        <v>0</v>
      </c>
      <c r="L11268" s="2">
        <v>0</v>
      </c>
      <c r="M11268" s="2">
        <v>0</v>
      </c>
      <c r="N11268" s="2">
        <v>0</v>
      </c>
      <c r="O11268" s="54">
        <v>0</v>
      </c>
    </row>
    <row r="11269" spans="1:15" ht="18" x14ac:dyDescent="0.35">
      <c r="A11269" t="s">
        <v>61</v>
      </c>
      <c r="B11269" t="s">
        <v>23</v>
      </c>
      <c r="C11269" s="19" t="s">
        <v>16</v>
      </c>
      <c r="E11269" s="2">
        <v>22</v>
      </c>
      <c r="F11269" s="2">
        <v>1</v>
      </c>
      <c r="G11269" s="2">
        <v>0</v>
      </c>
      <c r="H11269" s="2">
        <v>0</v>
      </c>
      <c r="I11269" s="2">
        <v>0</v>
      </c>
      <c r="J11269" s="2">
        <v>0</v>
      </c>
      <c r="K11269" s="2">
        <v>0</v>
      </c>
      <c r="L11269" s="2">
        <v>0</v>
      </c>
      <c r="M11269" s="2">
        <v>0</v>
      </c>
      <c r="N11269" s="2">
        <v>0</v>
      </c>
      <c r="O11269" s="54">
        <v>0</v>
      </c>
    </row>
    <row r="11270" spans="1:15" ht="18" x14ac:dyDescent="0.35">
      <c r="A11270" t="s">
        <v>61</v>
      </c>
      <c r="B11270" t="s">
        <v>23</v>
      </c>
      <c r="C11270" s="19" t="s">
        <v>16</v>
      </c>
      <c r="E11270" s="2">
        <v>23</v>
      </c>
      <c r="F11270" s="2">
        <v>1</v>
      </c>
      <c r="G11270" s="2">
        <v>0</v>
      </c>
      <c r="H11270" s="2">
        <v>0</v>
      </c>
      <c r="I11270" s="2">
        <v>0</v>
      </c>
      <c r="J11270" s="2">
        <v>0</v>
      </c>
      <c r="K11270" s="2">
        <v>0</v>
      </c>
      <c r="L11270" s="2">
        <v>0</v>
      </c>
      <c r="M11270" s="2">
        <v>0</v>
      </c>
      <c r="N11270" s="2">
        <v>0</v>
      </c>
      <c r="O11270" s="54">
        <v>0</v>
      </c>
    </row>
    <row r="11271" spans="1:15" ht="18" x14ac:dyDescent="0.35">
      <c r="A11271" t="s">
        <v>61</v>
      </c>
      <c r="B11271" t="s">
        <v>23</v>
      </c>
      <c r="C11271" s="19" t="s">
        <v>16</v>
      </c>
      <c r="E11271" s="2">
        <v>23</v>
      </c>
      <c r="F11271" s="2">
        <v>1</v>
      </c>
      <c r="G11271" s="2">
        <v>0</v>
      </c>
      <c r="H11271" s="2">
        <v>0</v>
      </c>
      <c r="I11271" s="2">
        <v>0</v>
      </c>
      <c r="J11271" s="2">
        <v>0</v>
      </c>
      <c r="K11271" s="2">
        <v>0</v>
      </c>
      <c r="L11271" s="2">
        <v>0</v>
      </c>
      <c r="M11271" s="2">
        <v>0</v>
      </c>
      <c r="N11271" s="2">
        <v>0</v>
      </c>
      <c r="O11271" s="54">
        <v>0</v>
      </c>
    </row>
    <row r="11272" spans="1:15" ht="18" x14ac:dyDescent="0.35">
      <c r="A11272" t="s">
        <v>61</v>
      </c>
      <c r="B11272" t="s">
        <v>23</v>
      </c>
      <c r="C11272" s="19" t="s">
        <v>16</v>
      </c>
      <c r="E11272" s="2">
        <v>24</v>
      </c>
      <c r="F11272" s="2">
        <v>1</v>
      </c>
      <c r="G11272" s="2">
        <v>0</v>
      </c>
      <c r="H11272" s="2">
        <v>0</v>
      </c>
      <c r="I11272" s="2">
        <v>0</v>
      </c>
      <c r="J11272" s="2">
        <v>0</v>
      </c>
      <c r="K11272" s="2">
        <v>0</v>
      </c>
      <c r="L11272" s="2">
        <v>0</v>
      </c>
      <c r="M11272" s="2">
        <v>0</v>
      </c>
      <c r="N11272" s="2">
        <v>0</v>
      </c>
      <c r="O11272" s="54">
        <v>0</v>
      </c>
    </row>
    <row r="11273" spans="1:15" ht="18" x14ac:dyDescent="0.35">
      <c r="A11273" t="s">
        <v>61</v>
      </c>
      <c r="B11273" t="s">
        <v>23</v>
      </c>
      <c r="C11273" s="19" t="s">
        <v>16</v>
      </c>
      <c r="E11273" s="2">
        <v>24</v>
      </c>
      <c r="F11273" s="2">
        <v>1</v>
      </c>
      <c r="G11273" s="2">
        <v>0</v>
      </c>
      <c r="H11273" s="2">
        <v>0</v>
      </c>
      <c r="I11273" s="2">
        <v>0</v>
      </c>
      <c r="J11273" s="2">
        <v>0</v>
      </c>
      <c r="K11273" s="2">
        <v>0</v>
      </c>
      <c r="L11273" s="2">
        <v>0</v>
      </c>
      <c r="M11273" s="2">
        <v>0</v>
      </c>
      <c r="N11273" s="2">
        <v>0</v>
      </c>
      <c r="O11273" s="54">
        <v>0</v>
      </c>
    </row>
    <row r="11274" spans="1:15" ht="18" x14ac:dyDescent="0.35">
      <c r="A11274" t="s">
        <v>61</v>
      </c>
      <c r="B11274" t="s">
        <v>23</v>
      </c>
      <c r="C11274" s="19" t="s">
        <v>16</v>
      </c>
      <c r="E11274" s="2">
        <v>25</v>
      </c>
      <c r="F11274" s="2">
        <v>1</v>
      </c>
      <c r="G11274" s="2">
        <v>0</v>
      </c>
      <c r="H11274" s="2">
        <v>0</v>
      </c>
      <c r="I11274" s="2">
        <v>0</v>
      </c>
      <c r="J11274" s="2">
        <v>0</v>
      </c>
      <c r="K11274" s="2">
        <v>0</v>
      </c>
      <c r="L11274" s="2">
        <v>0</v>
      </c>
      <c r="M11274" s="2">
        <v>0</v>
      </c>
      <c r="N11274" s="2">
        <v>0</v>
      </c>
      <c r="O11274" s="54">
        <v>0</v>
      </c>
    </row>
    <row r="11275" spans="1:15" ht="18" x14ac:dyDescent="0.35">
      <c r="A11275" t="s">
        <v>61</v>
      </c>
      <c r="B11275" t="s">
        <v>23</v>
      </c>
      <c r="C11275" s="19" t="s">
        <v>16</v>
      </c>
      <c r="E11275" s="2">
        <v>25</v>
      </c>
      <c r="F11275" s="2">
        <v>1</v>
      </c>
      <c r="G11275" s="2">
        <v>0</v>
      </c>
      <c r="H11275" s="2">
        <v>0</v>
      </c>
      <c r="I11275" s="2">
        <v>0</v>
      </c>
      <c r="J11275" s="2">
        <v>0</v>
      </c>
      <c r="K11275" s="2">
        <v>0</v>
      </c>
      <c r="L11275" s="2">
        <v>0</v>
      </c>
      <c r="M11275" s="2">
        <v>0</v>
      </c>
      <c r="N11275" s="2">
        <v>0</v>
      </c>
      <c r="O11275" s="54">
        <v>0</v>
      </c>
    </row>
    <row r="11276" spans="1:15" ht="18" x14ac:dyDescent="0.35">
      <c r="A11276" t="s">
        <v>61</v>
      </c>
      <c r="B11276" t="s">
        <v>23</v>
      </c>
      <c r="C11276" s="19" t="s">
        <v>16</v>
      </c>
      <c r="E11276" s="2">
        <v>26</v>
      </c>
      <c r="F11276" s="2">
        <v>1</v>
      </c>
      <c r="G11276" s="2">
        <v>0</v>
      </c>
      <c r="H11276" s="2">
        <v>0</v>
      </c>
      <c r="I11276" s="2">
        <v>0</v>
      </c>
      <c r="J11276" s="2">
        <v>0</v>
      </c>
      <c r="K11276" s="2">
        <v>0</v>
      </c>
      <c r="L11276" s="2">
        <v>0</v>
      </c>
      <c r="M11276" s="2">
        <v>0</v>
      </c>
      <c r="N11276" s="2">
        <v>0</v>
      </c>
      <c r="O11276" s="54">
        <v>0</v>
      </c>
    </row>
    <row r="11277" spans="1:15" ht="18" x14ac:dyDescent="0.35">
      <c r="A11277" t="s">
        <v>61</v>
      </c>
      <c r="B11277" t="s">
        <v>23</v>
      </c>
      <c r="C11277" s="19" t="s">
        <v>16</v>
      </c>
      <c r="E11277" s="2">
        <v>26</v>
      </c>
      <c r="F11277" s="2">
        <v>1</v>
      </c>
      <c r="G11277" s="2">
        <v>0</v>
      </c>
      <c r="H11277" s="2">
        <v>0</v>
      </c>
      <c r="I11277" s="2">
        <v>0</v>
      </c>
      <c r="J11277" s="2">
        <v>0</v>
      </c>
      <c r="K11277" s="2">
        <v>0</v>
      </c>
      <c r="L11277" s="2">
        <v>0</v>
      </c>
      <c r="M11277" s="2">
        <v>0</v>
      </c>
      <c r="N11277" s="2">
        <v>0</v>
      </c>
      <c r="O11277" s="54">
        <v>0</v>
      </c>
    </row>
    <row r="11278" spans="1:15" ht="18" x14ac:dyDescent="0.35">
      <c r="A11278" t="s">
        <v>61</v>
      </c>
      <c r="B11278" t="s">
        <v>23</v>
      </c>
      <c r="C11278" s="19" t="s">
        <v>16</v>
      </c>
      <c r="E11278" s="2">
        <v>27</v>
      </c>
      <c r="F11278" s="2">
        <v>1</v>
      </c>
      <c r="G11278" s="2">
        <v>0</v>
      </c>
      <c r="H11278" s="2">
        <v>0</v>
      </c>
      <c r="I11278" s="2">
        <v>0</v>
      </c>
      <c r="J11278" s="2">
        <v>0</v>
      </c>
      <c r="K11278" s="2">
        <v>0</v>
      </c>
      <c r="L11278" s="2">
        <v>0</v>
      </c>
      <c r="M11278" s="2">
        <v>0</v>
      </c>
      <c r="N11278" s="2">
        <v>0</v>
      </c>
      <c r="O11278" s="54">
        <v>0</v>
      </c>
    </row>
    <row r="11279" spans="1:15" ht="18" x14ac:dyDescent="0.35">
      <c r="A11279" t="s">
        <v>61</v>
      </c>
      <c r="B11279" t="s">
        <v>23</v>
      </c>
      <c r="C11279" s="19" t="s">
        <v>16</v>
      </c>
      <c r="E11279" s="2">
        <v>27</v>
      </c>
      <c r="F11279" s="2">
        <v>1</v>
      </c>
      <c r="G11279" s="2">
        <v>0</v>
      </c>
      <c r="H11279" s="2">
        <v>0</v>
      </c>
      <c r="I11279" s="2">
        <v>0</v>
      </c>
      <c r="J11279" s="2">
        <v>0</v>
      </c>
      <c r="K11279" s="2">
        <v>0</v>
      </c>
      <c r="L11279" s="2">
        <v>0</v>
      </c>
      <c r="M11279" s="2">
        <v>0</v>
      </c>
      <c r="N11279" s="2">
        <v>0</v>
      </c>
      <c r="O11279" s="54">
        <v>0</v>
      </c>
    </row>
    <row r="11280" spans="1:15" ht="18" x14ac:dyDescent="0.35">
      <c r="A11280" t="s">
        <v>61</v>
      </c>
      <c r="B11280" t="s">
        <v>23</v>
      </c>
      <c r="C11280" s="19" t="s">
        <v>16</v>
      </c>
      <c r="E11280" s="2">
        <v>28</v>
      </c>
      <c r="F11280" s="2">
        <v>1</v>
      </c>
      <c r="G11280" s="2">
        <v>0</v>
      </c>
      <c r="H11280" s="2">
        <v>0</v>
      </c>
      <c r="I11280" s="2">
        <v>0</v>
      </c>
      <c r="J11280" s="2">
        <v>0</v>
      </c>
      <c r="K11280" s="2">
        <v>0</v>
      </c>
      <c r="L11280" s="2">
        <v>0</v>
      </c>
      <c r="M11280" s="2">
        <v>0</v>
      </c>
      <c r="N11280" s="2">
        <v>0</v>
      </c>
      <c r="O11280" s="54">
        <v>0</v>
      </c>
    </row>
    <row r="11281" spans="1:15" ht="18" x14ac:dyDescent="0.35">
      <c r="A11281" t="s">
        <v>61</v>
      </c>
      <c r="B11281" t="s">
        <v>23</v>
      </c>
      <c r="C11281" s="19" t="s">
        <v>16</v>
      </c>
      <c r="E11281" s="2">
        <v>28</v>
      </c>
      <c r="F11281" s="2">
        <v>1</v>
      </c>
      <c r="G11281" s="2">
        <v>0</v>
      </c>
      <c r="H11281" s="2">
        <v>0</v>
      </c>
      <c r="I11281" s="2">
        <v>0</v>
      </c>
      <c r="J11281" s="2">
        <v>0</v>
      </c>
      <c r="K11281" s="2">
        <v>0</v>
      </c>
      <c r="L11281" s="2">
        <v>0</v>
      </c>
      <c r="M11281" s="2">
        <v>0</v>
      </c>
      <c r="N11281" s="2">
        <v>0</v>
      </c>
      <c r="O11281" s="54">
        <v>0</v>
      </c>
    </row>
    <row r="11282" spans="1:15" ht="18" x14ac:dyDescent="0.35">
      <c r="A11282" t="s">
        <v>61</v>
      </c>
      <c r="B11282" t="s">
        <v>23</v>
      </c>
      <c r="C11282" s="19" t="s">
        <v>16</v>
      </c>
      <c r="E11282" s="2">
        <v>29</v>
      </c>
      <c r="F11282" s="2">
        <v>1</v>
      </c>
      <c r="G11282" s="2">
        <v>0</v>
      </c>
      <c r="H11282" s="2">
        <v>0</v>
      </c>
      <c r="I11282" s="2">
        <v>0</v>
      </c>
      <c r="J11282" s="2">
        <v>0</v>
      </c>
      <c r="K11282" s="2">
        <v>0</v>
      </c>
      <c r="L11282" s="2">
        <v>0</v>
      </c>
      <c r="M11282" s="2">
        <v>0</v>
      </c>
      <c r="N11282" s="2">
        <v>0</v>
      </c>
      <c r="O11282" s="54">
        <v>0</v>
      </c>
    </row>
    <row r="11283" spans="1:15" ht="18" x14ac:dyDescent="0.35">
      <c r="A11283" t="s">
        <v>61</v>
      </c>
      <c r="B11283" t="s">
        <v>23</v>
      </c>
      <c r="C11283" s="19" t="s">
        <v>16</v>
      </c>
      <c r="E11283" s="2">
        <v>29</v>
      </c>
      <c r="F11283" s="2">
        <v>1</v>
      </c>
      <c r="G11283" s="2">
        <v>0</v>
      </c>
      <c r="H11283" s="2">
        <v>0</v>
      </c>
      <c r="I11283" s="2">
        <v>0</v>
      </c>
      <c r="J11283" s="2">
        <v>0</v>
      </c>
      <c r="K11283" s="2">
        <v>0</v>
      </c>
      <c r="L11283" s="2">
        <v>0</v>
      </c>
      <c r="M11283" s="2">
        <v>0</v>
      </c>
      <c r="N11283" s="2">
        <v>0</v>
      </c>
      <c r="O11283" s="54">
        <v>0</v>
      </c>
    </row>
    <row r="11284" spans="1:15" ht="18" x14ac:dyDescent="0.35">
      <c r="A11284" t="s">
        <v>61</v>
      </c>
      <c r="B11284" t="s">
        <v>23</v>
      </c>
      <c r="C11284" s="19" t="s">
        <v>16</v>
      </c>
      <c r="E11284" s="2">
        <v>30</v>
      </c>
      <c r="F11284" s="2">
        <v>1</v>
      </c>
      <c r="G11284" s="2">
        <v>0</v>
      </c>
      <c r="H11284" s="2">
        <v>0</v>
      </c>
      <c r="I11284" s="2">
        <v>0</v>
      </c>
      <c r="J11284" s="2">
        <v>0</v>
      </c>
      <c r="K11284" s="2">
        <v>0</v>
      </c>
      <c r="L11284" s="2">
        <v>0</v>
      </c>
      <c r="M11284" s="2">
        <v>0</v>
      </c>
      <c r="N11284" s="2">
        <v>0</v>
      </c>
      <c r="O11284" s="54">
        <v>0</v>
      </c>
    </row>
    <row r="11285" spans="1:15" ht="18" x14ac:dyDescent="0.35">
      <c r="A11285" t="s">
        <v>61</v>
      </c>
      <c r="B11285" t="s">
        <v>23</v>
      </c>
      <c r="C11285" s="19" t="s">
        <v>16</v>
      </c>
      <c r="E11285" s="2">
        <v>30</v>
      </c>
      <c r="F11285" s="2">
        <v>1</v>
      </c>
      <c r="G11285" s="2">
        <v>0</v>
      </c>
      <c r="H11285" s="2">
        <v>0</v>
      </c>
      <c r="I11285" s="2">
        <v>0</v>
      </c>
      <c r="J11285" s="2">
        <v>0</v>
      </c>
      <c r="K11285" s="2">
        <v>0</v>
      </c>
      <c r="L11285" s="2">
        <v>0</v>
      </c>
      <c r="M11285" s="2">
        <v>0</v>
      </c>
      <c r="N11285" s="2">
        <v>0</v>
      </c>
      <c r="O11285" s="54">
        <v>0</v>
      </c>
    </row>
    <row r="11286" spans="1:15" ht="18" x14ac:dyDescent="0.35">
      <c r="A11286" t="s">
        <v>61</v>
      </c>
      <c r="B11286" t="s">
        <v>23</v>
      </c>
      <c r="C11286" s="19" t="s">
        <v>16</v>
      </c>
      <c r="E11286" s="2">
        <v>31</v>
      </c>
      <c r="F11286" s="2">
        <v>1</v>
      </c>
      <c r="G11286" s="2">
        <v>0</v>
      </c>
      <c r="H11286" s="2">
        <v>0</v>
      </c>
      <c r="I11286" s="2">
        <v>0</v>
      </c>
      <c r="J11286" s="2">
        <v>0</v>
      </c>
      <c r="K11286" s="2">
        <v>0</v>
      </c>
      <c r="L11286" s="2">
        <v>0</v>
      </c>
      <c r="M11286" s="2">
        <v>0</v>
      </c>
      <c r="N11286" s="2">
        <v>0</v>
      </c>
      <c r="O11286" s="54">
        <v>0</v>
      </c>
    </row>
    <row r="11287" spans="1:15" ht="18" x14ac:dyDescent="0.35">
      <c r="A11287" t="s">
        <v>61</v>
      </c>
      <c r="B11287" t="s">
        <v>23</v>
      </c>
      <c r="C11287" s="19" t="s">
        <v>16</v>
      </c>
      <c r="E11287" s="2">
        <v>31</v>
      </c>
      <c r="F11287" s="2">
        <v>1</v>
      </c>
      <c r="G11287" s="2">
        <v>0</v>
      </c>
      <c r="H11287" s="2">
        <v>0</v>
      </c>
      <c r="I11287" s="2">
        <v>0</v>
      </c>
      <c r="J11287" s="2">
        <v>0</v>
      </c>
      <c r="K11287" s="2">
        <v>0</v>
      </c>
      <c r="L11287" s="2">
        <v>0</v>
      </c>
      <c r="M11287" s="2">
        <v>0</v>
      </c>
      <c r="N11287" s="2">
        <v>0</v>
      </c>
      <c r="O11287" s="54">
        <v>0</v>
      </c>
    </row>
    <row r="11288" spans="1:15" ht="18" x14ac:dyDescent="0.35">
      <c r="A11288" t="s">
        <v>61</v>
      </c>
      <c r="B11288" t="s">
        <v>23</v>
      </c>
      <c r="C11288" s="19" t="s">
        <v>16</v>
      </c>
      <c r="E11288" s="2">
        <v>32</v>
      </c>
      <c r="F11288" s="2">
        <v>1</v>
      </c>
      <c r="G11288" s="2">
        <v>0</v>
      </c>
      <c r="H11288" s="2">
        <v>0</v>
      </c>
      <c r="I11288" s="2">
        <v>0</v>
      </c>
      <c r="J11288" s="2">
        <v>0</v>
      </c>
      <c r="K11288" s="2">
        <v>0</v>
      </c>
      <c r="L11288" s="2">
        <v>0</v>
      </c>
      <c r="M11288" s="2">
        <v>0</v>
      </c>
      <c r="N11288" s="2">
        <v>0</v>
      </c>
      <c r="O11288" s="54">
        <v>0</v>
      </c>
    </row>
    <row r="11289" spans="1:15" ht="18" x14ac:dyDescent="0.35">
      <c r="A11289" t="s">
        <v>61</v>
      </c>
      <c r="B11289" t="s">
        <v>23</v>
      </c>
      <c r="C11289" s="19" t="s">
        <v>16</v>
      </c>
      <c r="E11289" s="2">
        <v>32</v>
      </c>
      <c r="F11289" s="2">
        <v>1</v>
      </c>
      <c r="G11289" s="2">
        <v>0</v>
      </c>
      <c r="H11289" s="2">
        <v>0</v>
      </c>
      <c r="I11289" s="2">
        <v>0</v>
      </c>
      <c r="J11289" s="2">
        <v>0</v>
      </c>
      <c r="K11289" s="2">
        <v>0</v>
      </c>
      <c r="L11289" s="2">
        <v>0</v>
      </c>
      <c r="M11289" s="2">
        <v>0</v>
      </c>
      <c r="N11289" s="2">
        <v>0</v>
      </c>
      <c r="O11289" s="54">
        <v>0</v>
      </c>
    </row>
    <row r="11290" spans="1:15" ht="18" x14ac:dyDescent="0.35">
      <c r="A11290" t="s">
        <v>61</v>
      </c>
      <c r="B11290" t="s">
        <v>23</v>
      </c>
      <c r="C11290" s="19" t="s">
        <v>17</v>
      </c>
      <c r="E11290" s="2">
        <v>1</v>
      </c>
      <c r="F11290" s="2">
        <v>1</v>
      </c>
      <c r="G11290" s="2">
        <v>0</v>
      </c>
      <c r="H11290" s="2">
        <v>0</v>
      </c>
      <c r="I11290" s="2">
        <v>0</v>
      </c>
      <c r="J11290" s="2">
        <v>0</v>
      </c>
      <c r="K11290" s="2">
        <v>0</v>
      </c>
      <c r="L11290" s="2">
        <v>0</v>
      </c>
      <c r="M11290" s="2">
        <v>0</v>
      </c>
      <c r="N11290" s="2">
        <v>0</v>
      </c>
      <c r="O11290" s="54">
        <v>0</v>
      </c>
    </row>
    <row r="11291" spans="1:15" ht="18" x14ac:dyDescent="0.35">
      <c r="A11291" t="s">
        <v>61</v>
      </c>
      <c r="B11291" t="s">
        <v>23</v>
      </c>
      <c r="C11291" s="19" t="s">
        <v>17</v>
      </c>
      <c r="E11291" s="2">
        <v>1</v>
      </c>
      <c r="F11291" s="2">
        <v>1</v>
      </c>
      <c r="G11291" s="2">
        <v>0</v>
      </c>
      <c r="H11291" s="2">
        <v>0</v>
      </c>
      <c r="I11291" s="2">
        <v>0</v>
      </c>
      <c r="J11291" s="2">
        <v>0</v>
      </c>
      <c r="K11291" s="2">
        <v>0</v>
      </c>
      <c r="L11291" s="2">
        <v>0</v>
      </c>
      <c r="M11291" s="2">
        <v>0</v>
      </c>
      <c r="N11291" s="2">
        <v>0</v>
      </c>
      <c r="O11291" s="54">
        <v>0</v>
      </c>
    </row>
    <row r="11292" spans="1:15" ht="18" x14ac:dyDescent="0.35">
      <c r="A11292" t="s">
        <v>61</v>
      </c>
      <c r="B11292" t="s">
        <v>23</v>
      </c>
      <c r="C11292" s="19" t="s">
        <v>17</v>
      </c>
      <c r="E11292" s="2">
        <v>2</v>
      </c>
      <c r="F11292" s="2">
        <v>1</v>
      </c>
      <c r="G11292" s="2">
        <v>0</v>
      </c>
      <c r="H11292" s="2">
        <v>0</v>
      </c>
      <c r="I11292" s="2">
        <v>0</v>
      </c>
      <c r="J11292" s="2">
        <v>0</v>
      </c>
      <c r="K11292" s="2">
        <v>0</v>
      </c>
      <c r="L11292" s="2">
        <v>0</v>
      </c>
      <c r="M11292" s="2">
        <v>0</v>
      </c>
      <c r="N11292" s="2">
        <v>0</v>
      </c>
      <c r="O11292" s="54">
        <v>0</v>
      </c>
    </row>
    <row r="11293" spans="1:15" ht="18" x14ac:dyDescent="0.35">
      <c r="A11293" t="s">
        <v>61</v>
      </c>
      <c r="B11293" t="s">
        <v>23</v>
      </c>
      <c r="C11293" s="19" t="s">
        <v>17</v>
      </c>
      <c r="E11293" s="2">
        <v>2</v>
      </c>
      <c r="F11293" s="2">
        <v>1</v>
      </c>
      <c r="G11293" s="2">
        <v>0</v>
      </c>
      <c r="H11293" s="2">
        <v>0</v>
      </c>
      <c r="I11293" s="2">
        <v>0</v>
      </c>
      <c r="J11293" s="2">
        <v>0</v>
      </c>
      <c r="K11293" s="2">
        <v>0</v>
      </c>
      <c r="L11293" s="2">
        <v>0</v>
      </c>
      <c r="M11293" s="2">
        <v>0</v>
      </c>
      <c r="N11293" s="2">
        <v>0</v>
      </c>
      <c r="O11293" s="54">
        <v>0</v>
      </c>
    </row>
    <row r="11294" spans="1:15" ht="18" x14ac:dyDescent="0.35">
      <c r="A11294" t="s">
        <v>61</v>
      </c>
      <c r="B11294" t="s">
        <v>23</v>
      </c>
      <c r="C11294" s="19" t="s">
        <v>17</v>
      </c>
      <c r="E11294" s="1">
        <v>3</v>
      </c>
      <c r="F11294" s="1">
        <v>1</v>
      </c>
      <c r="G11294" s="1">
        <v>5.4749999999999996</v>
      </c>
      <c r="H11294" s="1">
        <v>81.350359334999993</v>
      </c>
      <c r="I11294" s="1">
        <v>37</v>
      </c>
      <c r="J11294" s="1">
        <v>113</v>
      </c>
      <c r="K11294" s="1">
        <v>44.531999999999996</v>
      </c>
      <c r="L11294" s="1">
        <v>19.158999999999999</v>
      </c>
      <c r="M11294" s="1">
        <v>5.4089999999999998</v>
      </c>
      <c r="N11294" s="1">
        <v>125.117</v>
      </c>
      <c r="O11294" s="54">
        <f t="shared" ref="O11294:O11336" si="166">M11294/L11294</f>
        <v>0.28232162430189467</v>
      </c>
    </row>
    <row r="11295" spans="1:15" ht="18" x14ac:dyDescent="0.35">
      <c r="A11295" t="s">
        <v>61</v>
      </c>
      <c r="B11295" t="s">
        <v>23</v>
      </c>
      <c r="C11295" s="19" t="s">
        <v>17</v>
      </c>
      <c r="E11295" s="2">
        <v>3</v>
      </c>
      <c r="F11295" s="2">
        <v>1</v>
      </c>
      <c r="G11295" s="2">
        <v>0</v>
      </c>
      <c r="H11295" s="2">
        <v>0</v>
      </c>
      <c r="I11295" s="2">
        <v>0</v>
      </c>
      <c r="J11295" s="2">
        <v>0</v>
      </c>
      <c r="K11295" s="2">
        <v>0</v>
      </c>
      <c r="L11295" s="2">
        <v>0</v>
      </c>
      <c r="M11295" s="2">
        <v>0</v>
      </c>
      <c r="N11295" s="2">
        <v>0</v>
      </c>
      <c r="O11295" s="54">
        <v>0</v>
      </c>
    </row>
    <row r="11296" spans="1:15" ht="18" x14ac:dyDescent="0.35">
      <c r="A11296" t="s">
        <v>61</v>
      </c>
      <c r="B11296" t="s">
        <v>23</v>
      </c>
      <c r="C11296" s="19" t="s">
        <v>17</v>
      </c>
      <c r="E11296" s="1">
        <v>4</v>
      </c>
      <c r="F11296" s="1">
        <v>1</v>
      </c>
      <c r="G11296" s="1">
        <v>5.0990000000000002</v>
      </c>
      <c r="H11296" s="1">
        <v>95.796043159999996</v>
      </c>
      <c r="I11296" s="1">
        <v>42</v>
      </c>
      <c r="J11296" s="1">
        <v>199</v>
      </c>
      <c r="K11296" s="1">
        <v>47.613999999999997</v>
      </c>
      <c r="L11296" s="1">
        <v>20.012</v>
      </c>
      <c r="M11296" s="1">
        <v>6.0979999999999999</v>
      </c>
      <c r="N11296" s="1">
        <v>138.833</v>
      </c>
      <c r="O11296" s="54">
        <f t="shared" si="166"/>
        <v>0.30471716969818108</v>
      </c>
    </row>
    <row r="11297" spans="1:15" ht="18" x14ac:dyDescent="0.35">
      <c r="A11297" t="s">
        <v>61</v>
      </c>
      <c r="B11297" t="s">
        <v>23</v>
      </c>
      <c r="C11297" s="19" t="s">
        <v>17</v>
      </c>
      <c r="E11297" s="1">
        <v>4</v>
      </c>
      <c r="F11297" s="1">
        <v>1</v>
      </c>
      <c r="G11297" s="1">
        <v>1.3959999999999999</v>
      </c>
      <c r="H11297" s="1">
        <v>20.048746140000002</v>
      </c>
      <c r="I11297" s="1">
        <v>78</v>
      </c>
      <c r="J11297" s="1">
        <v>147</v>
      </c>
      <c r="K11297" s="1">
        <v>30.966999999999999</v>
      </c>
      <c r="L11297" s="1">
        <v>14.292</v>
      </c>
      <c r="M11297" s="1">
        <v>1.7869999999999999</v>
      </c>
      <c r="N11297" s="1">
        <v>146.04599999999999</v>
      </c>
      <c r="O11297" s="54">
        <f t="shared" si="166"/>
        <v>0.12503498460677301</v>
      </c>
    </row>
    <row r="11298" spans="1:15" ht="18" x14ac:dyDescent="0.35">
      <c r="A11298" t="s">
        <v>61</v>
      </c>
      <c r="B11298" t="s">
        <v>23</v>
      </c>
      <c r="C11298" s="19" t="s">
        <v>17</v>
      </c>
      <c r="E11298">
        <v>5</v>
      </c>
      <c r="F11298">
        <v>1</v>
      </c>
      <c r="G11298">
        <v>4.1020000000000003</v>
      </c>
      <c r="H11298">
        <v>65.335495050000006</v>
      </c>
      <c r="I11298">
        <v>26</v>
      </c>
      <c r="J11298">
        <v>198</v>
      </c>
      <c r="K11298">
        <v>42.252000000000002</v>
      </c>
      <c r="L11298">
        <v>18.873000000000001</v>
      </c>
      <c r="M11298">
        <v>4.41</v>
      </c>
      <c r="N11298">
        <v>141.71799999999999</v>
      </c>
      <c r="O11298" s="54">
        <f t="shared" si="166"/>
        <v>0.23366714353838816</v>
      </c>
    </row>
    <row r="11299" spans="1:15" ht="18" x14ac:dyDescent="0.35">
      <c r="A11299" t="s">
        <v>61</v>
      </c>
      <c r="B11299" t="s">
        <v>23</v>
      </c>
      <c r="C11299" s="19" t="s">
        <v>17</v>
      </c>
      <c r="E11299" s="2">
        <v>6</v>
      </c>
      <c r="F11299" s="2">
        <v>1</v>
      </c>
      <c r="G11299" s="2">
        <v>0</v>
      </c>
      <c r="H11299" s="2">
        <v>0</v>
      </c>
      <c r="I11299" s="2">
        <v>0</v>
      </c>
      <c r="J11299" s="2">
        <v>0</v>
      </c>
      <c r="K11299" s="2">
        <v>0</v>
      </c>
      <c r="L11299" s="2">
        <v>0</v>
      </c>
      <c r="M11299" s="2">
        <v>0</v>
      </c>
      <c r="N11299" s="2">
        <v>0</v>
      </c>
      <c r="O11299" s="54">
        <v>0</v>
      </c>
    </row>
    <row r="11300" spans="1:15" ht="18" x14ac:dyDescent="0.35">
      <c r="A11300" t="s">
        <v>61</v>
      </c>
      <c r="B11300" t="s">
        <v>23</v>
      </c>
      <c r="C11300" s="19" t="s">
        <v>17</v>
      </c>
      <c r="E11300">
        <v>7</v>
      </c>
      <c r="F11300">
        <v>1</v>
      </c>
      <c r="G11300">
        <v>4.5529999999999999</v>
      </c>
      <c r="H11300">
        <v>72.069765915000005</v>
      </c>
      <c r="I11300">
        <v>24</v>
      </c>
      <c r="J11300">
        <v>169</v>
      </c>
      <c r="K11300">
        <v>42.881</v>
      </c>
      <c r="L11300">
        <v>19.091000000000001</v>
      </c>
      <c r="M11300">
        <v>4.8090000000000002</v>
      </c>
      <c r="N11300">
        <v>145.73699999999999</v>
      </c>
      <c r="O11300" s="54">
        <f t="shared" si="166"/>
        <v>0.25189880048190244</v>
      </c>
    </row>
    <row r="11301" spans="1:15" ht="18" x14ac:dyDescent="0.35">
      <c r="A11301" t="s">
        <v>61</v>
      </c>
      <c r="B11301" t="s">
        <v>23</v>
      </c>
      <c r="C11301" s="19" t="s">
        <v>17</v>
      </c>
      <c r="E11301" s="2">
        <v>8</v>
      </c>
      <c r="F11301" s="2">
        <v>1</v>
      </c>
      <c r="G11301" s="2">
        <v>0</v>
      </c>
      <c r="H11301" s="2">
        <v>0</v>
      </c>
      <c r="I11301" s="2">
        <v>0</v>
      </c>
      <c r="J11301" s="2">
        <v>0</v>
      </c>
      <c r="K11301" s="2">
        <v>0</v>
      </c>
      <c r="L11301" s="2">
        <v>0</v>
      </c>
      <c r="M11301" s="2">
        <v>0</v>
      </c>
      <c r="N11301" s="2">
        <v>0</v>
      </c>
      <c r="O11301" s="54">
        <v>0</v>
      </c>
    </row>
    <row r="11302" spans="1:15" ht="18" x14ac:dyDescent="0.35">
      <c r="A11302" t="s">
        <v>61</v>
      </c>
      <c r="B11302" t="s">
        <v>23</v>
      </c>
      <c r="C11302" s="19" t="s">
        <v>17</v>
      </c>
      <c r="E11302" s="2">
        <v>9</v>
      </c>
      <c r="F11302" s="2">
        <v>1</v>
      </c>
      <c r="G11302" s="2">
        <v>0</v>
      </c>
      <c r="H11302" s="2">
        <v>0</v>
      </c>
      <c r="I11302" s="2">
        <v>0</v>
      </c>
      <c r="J11302" s="2">
        <v>0</v>
      </c>
      <c r="K11302" s="2">
        <v>0</v>
      </c>
      <c r="L11302" s="2">
        <v>0</v>
      </c>
      <c r="M11302" s="2">
        <v>0</v>
      </c>
      <c r="N11302" s="2">
        <v>0</v>
      </c>
      <c r="O11302" s="54">
        <v>0</v>
      </c>
    </row>
    <row r="11303" spans="1:15" ht="18" x14ac:dyDescent="0.35">
      <c r="A11303" t="s">
        <v>61</v>
      </c>
      <c r="B11303" t="s">
        <v>23</v>
      </c>
      <c r="C11303" s="19" t="s">
        <v>17</v>
      </c>
      <c r="E11303" s="2">
        <v>10</v>
      </c>
      <c r="F11303" s="2">
        <v>1</v>
      </c>
      <c r="G11303" s="2">
        <v>0</v>
      </c>
      <c r="H11303" s="2">
        <v>0</v>
      </c>
      <c r="I11303" s="2">
        <v>0</v>
      </c>
      <c r="J11303" s="2">
        <v>0</v>
      </c>
      <c r="K11303" s="2">
        <v>0</v>
      </c>
      <c r="L11303" s="2">
        <v>0</v>
      </c>
      <c r="M11303" s="2">
        <v>0</v>
      </c>
      <c r="N11303" s="2">
        <v>0</v>
      </c>
      <c r="O11303" s="54">
        <v>0</v>
      </c>
    </row>
    <row r="11304" spans="1:15" ht="18" x14ac:dyDescent="0.35">
      <c r="A11304" t="s">
        <v>61</v>
      </c>
      <c r="B11304" t="s">
        <v>23</v>
      </c>
      <c r="C11304" s="19" t="s">
        <v>17</v>
      </c>
      <c r="E11304" s="2">
        <v>10</v>
      </c>
      <c r="F11304" s="2">
        <v>1</v>
      </c>
      <c r="G11304" s="2">
        <v>0</v>
      </c>
      <c r="H11304" s="2">
        <v>0</v>
      </c>
      <c r="I11304" s="2">
        <v>0</v>
      </c>
      <c r="J11304" s="2">
        <v>0</v>
      </c>
      <c r="K11304" s="2">
        <v>0</v>
      </c>
      <c r="L11304" s="2">
        <v>0</v>
      </c>
      <c r="M11304" s="2">
        <v>0</v>
      </c>
      <c r="N11304" s="2">
        <v>0</v>
      </c>
      <c r="O11304" s="54">
        <v>0</v>
      </c>
    </row>
    <row r="11305" spans="1:15" ht="18" x14ac:dyDescent="0.35">
      <c r="A11305" t="s">
        <v>61</v>
      </c>
      <c r="B11305" t="s">
        <v>23</v>
      </c>
      <c r="C11305" s="19" t="s">
        <v>17</v>
      </c>
      <c r="E11305" s="2">
        <v>11</v>
      </c>
      <c r="F11305" s="2">
        <v>1</v>
      </c>
      <c r="G11305" s="2">
        <v>0</v>
      </c>
      <c r="H11305" s="2">
        <v>0</v>
      </c>
      <c r="I11305" s="2">
        <v>0</v>
      </c>
      <c r="J11305" s="2">
        <v>0</v>
      </c>
      <c r="K11305" s="2">
        <v>0</v>
      </c>
      <c r="L11305" s="2">
        <v>0</v>
      </c>
      <c r="M11305" s="2">
        <v>0</v>
      </c>
      <c r="N11305" s="2">
        <v>0</v>
      </c>
      <c r="O11305" s="54">
        <v>0</v>
      </c>
    </row>
    <row r="11306" spans="1:15" ht="18" x14ac:dyDescent="0.35">
      <c r="A11306" t="s">
        <v>61</v>
      </c>
      <c r="B11306" t="s">
        <v>23</v>
      </c>
      <c r="C11306" s="19" t="s">
        <v>17</v>
      </c>
      <c r="E11306" s="2">
        <v>11</v>
      </c>
      <c r="F11306" s="2">
        <v>1</v>
      </c>
      <c r="G11306" s="2">
        <v>0</v>
      </c>
      <c r="H11306" s="2">
        <v>0</v>
      </c>
      <c r="I11306" s="2">
        <v>0</v>
      </c>
      <c r="J11306" s="2">
        <v>0</v>
      </c>
      <c r="K11306" s="2">
        <v>0</v>
      </c>
      <c r="L11306" s="2">
        <v>0</v>
      </c>
      <c r="M11306" s="2">
        <v>0</v>
      </c>
      <c r="N11306" s="2">
        <v>0</v>
      </c>
      <c r="O11306" s="54">
        <v>0</v>
      </c>
    </row>
    <row r="11307" spans="1:15" ht="18" x14ac:dyDescent="0.35">
      <c r="A11307" t="s">
        <v>61</v>
      </c>
      <c r="B11307" t="s">
        <v>23</v>
      </c>
      <c r="C11307" s="19" t="s">
        <v>17</v>
      </c>
      <c r="E11307" s="1">
        <v>12</v>
      </c>
      <c r="F11307" s="1">
        <v>1</v>
      </c>
      <c r="G11307" s="1">
        <v>2.8490000000000002</v>
      </c>
      <c r="H11307" s="1">
        <v>50.567053765000004</v>
      </c>
      <c r="I11307" s="1">
        <v>46</v>
      </c>
      <c r="J11307" s="1">
        <v>179</v>
      </c>
      <c r="K11307" s="1">
        <v>38.929000000000002</v>
      </c>
      <c r="L11307" s="1">
        <v>17.838999999999999</v>
      </c>
      <c r="M11307" s="1">
        <v>3.6110000000000002</v>
      </c>
      <c r="N11307" s="1">
        <v>154.15100000000001</v>
      </c>
      <c r="O11307" s="54">
        <f t="shared" si="166"/>
        <v>0.20242166040697351</v>
      </c>
    </row>
    <row r="11308" spans="1:15" ht="18" x14ac:dyDescent="0.35">
      <c r="A11308" t="s">
        <v>61</v>
      </c>
      <c r="B11308" t="s">
        <v>23</v>
      </c>
      <c r="C11308" s="19" t="s">
        <v>17</v>
      </c>
      <c r="E11308" s="1">
        <v>12</v>
      </c>
      <c r="F11308" s="1">
        <v>1</v>
      </c>
      <c r="G11308" s="1">
        <v>3.5529999999999999</v>
      </c>
      <c r="H11308" s="1">
        <v>60.680382250000008</v>
      </c>
      <c r="I11308" s="1">
        <v>41</v>
      </c>
      <c r="J11308" s="1">
        <v>150</v>
      </c>
      <c r="K11308" s="1">
        <v>45.392000000000003</v>
      </c>
      <c r="L11308" s="1">
        <v>21.55</v>
      </c>
      <c r="M11308" s="1">
        <v>3.5870000000000002</v>
      </c>
      <c r="N11308" s="1">
        <v>174.77699999999999</v>
      </c>
      <c r="O11308" s="54">
        <f t="shared" si="166"/>
        <v>0.16645011600928075</v>
      </c>
    </row>
    <row r="11309" spans="1:15" ht="18" x14ac:dyDescent="0.35">
      <c r="A11309" t="s">
        <v>61</v>
      </c>
      <c r="B11309" t="s">
        <v>23</v>
      </c>
      <c r="C11309" s="19" t="s">
        <v>17</v>
      </c>
      <c r="E11309" s="2">
        <v>13</v>
      </c>
      <c r="F11309" s="2">
        <v>1</v>
      </c>
      <c r="G11309" s="2">
        <v>0</v>
      </c>
      <c r="H11309" s="2">
        <v>0</v>
      </c>
      <c r="I11309" s="2">
        <v>0</v>
      </c>
      <c r="J11309" s="2">
        <v>0</v>
      </c>
      <c r="K11309" s="2">
        <v>0</v>
      </c>
      <c r="L11309" s="2">
        <v>0</v>
      </c>
      <c r="M11309" s="2">
        <v>0</v>
      </c>
      <c r="N11309" s="2">
        <v>0</v>
      </c>
      <c r="O11309" s="54">
        <v>0</v>
      </c>
    </row>
    <row r="11310" spans="1:15" ht="18" x14ac:dyDescent="0.35">
      <c r="A11310" t="s">
        <v>61</v>
      </c>
      <c r="B11310" t="s">
        <v>23</v>
      </c>
      <c r="C11310" s="19" t="s">
        <v>17</v>
      </c>
      <c r="E11310" s="2">
        <v>13</v>
      </c>
      <c r="F11310" s="2">
        <v>1</v>
      </c>
      <c r="G11310" s="2">
        <v>0</v>
      </c>
      <c r="H11310" s="2">
        <v>0</v>
      </c>
      <c r="I11310" s="2">
        <v>0</v>
      </c>
      <c r="J11310" s="2">
        <v>0</v>
      </c>
      <c r="K11310" s="2">
        <v>0</v>
      </c>
      <c r="L11310" s="2">
        <v>0</v>
      </c>
      <c r="M11310" s="2">
        <v>0</v>
      </c>
      <c r="N11310" s="2">
        <v>0</v>
      </c>
      <c r="O11310" s="54">
        <v>0</v>
      </c>
    </row>
    <row r="11311" spans="1:15" ht="18" x14ac:dyDescent="0.35">
      <c r="A11311" t="s">
        <v>61</v>
      </c>
      <c r="B11311" t="s">
        <v>23</v>
      </c>
      <c r="C11311" s="19" t="s">
        <v>17</v>
      </c>
      <c r="E11311">
        <v>14</v>
      </c>
      <c r="F11311">
        <v>1</v>
      </c>
      <c r="G11311">
        <v>5.4749999999999996</v>
      </c>
      <c r="H11311">
        <v>112.30662944999999</v>
      </c>
      <c r="I11311">
        <v>23</v>
      </c>
      <c r="J11311">
        <v>182</v>
      </c>
      <c r="K11311">
        <v>50.036999999999999</v>
      </c>
      <c r="L11311">
        <v>21.908999999999999</v>
      </c>
      <c r="M11311">
        <v>6.53</v>
      </c>
      <c r="N11311">
        <v>157.20599999999999</v>
      </c>
      <c r="O11311" s="54">
        <f t="shared" si="166"/>
        <v>0.29805102925738286</v>
      </c>
    </row>
    <row r="11312" spans="1:15" ht="18" x14ac:dyDescent="0.35">
      <c r="A11312" t="s">
        <v>61</v>
      </c>
      <c r="B11312" t="s">
        <v>23</v>
      </c>
      <c r="C11312" s="19" t="s">
        <v>17</v>
      </c>
      <c r="E11312" s="1">
        <v>15</v>
      </c>
      <c r="F11312" s="1">
        <v>1</v>
      </c>
      <c r="G11312" s="1">
        <v>3.4620000000000002</v>
      </c>
      <c r="H11312" s="1">
        <v>60.883703530000005</v>
      </c>
      <c r="I11312" s="1">
        <v>40</v>
      </c>
      <c r="J11312" s="1">
        <v>169</v>
      </c>
      <c r="K11312" s="1">
        <v>43.37</v>
      </c>
      <c r="L11312" s="1">
        <v>20.361999999999998</v>
      </c>
      <c r="M11312" s="1">
        <v>3.8090000000000002</v>
      </c>
      <c r="N11312" s="1">
        <v>6.6980000000000004</v>
      </c>
      <c r="O11312" s="54">
        <f t="shared" si="166"/>
        <v>0.18706413908260489</v>
      </c>
    </row>
    <row r="11313" spans="1:15" ht="18" x14ac:dyDescent="0.35">
      <c r="A11313" t="s">
        <v>61</v>
      </c>
      <c r="B11313" t="s">
        <v>23</v>
      </c>
      <c r="C11313" s="19" t="s">
        <v>17</v>
      </c>
      <c r="E11313" s="1">
        <v>15</v>
      </c>
      <c r="F11313" s="1">
        <v>1</v>
      </c>
      <c r="G11313" s="1">
        <v>4.4909999999999997</v>
      </c>
      <c r="H11313" s="1">
        <v>61.519124920000003</v>
      </c>
      <c r="I11313" s="1">
        <v>26</v>
      </c>
      <c r="J11313" s="1">
        <v>183</v>
      </c>
      <c r="K11313" s="1">
        <v>37.862000000000002</v>
      </c>
      <c r="L11313" s="1">
        <v>17.044</v>
      </c>
      <c r="M11313" s="1">
        <v>4.5979999999999999</v>
      </c>
      <c r="N11313" s="1">
        <v>2.44</v>
      </c>
      <c r="O11313" s="54">
        <f t="shared" si="166"/>
        <v>0.2697723539075334</v>
      </c>
    </row>
    <row r="11314" spans="1:15" ht="18" x14ac:dyDescent="0.35">
      <c r="A11314" t="s">
        <v>61</v>
      </c>
      <c r="B11314" t="s">
        <v>23</v>
      </c>
      <c r="C11314" s="19" t="s">
        <v>17</v>
      </c>
      <c r="E11314" s="1">
        <v>15</v>
      </c>
      <c r="F11314" s="1">
        <v>1</v>
      </c>
      <c r="G11314" s="1">
        <v>5.34</v>
      </c>
      <c r="H11314" s="1">
        <v>98.429551740000008</v>
      </c>
      <c r="I11314" s="1">
        <v>38</v>
      </c>
      <c r="J11314" s="1">
        <v>134</v>
      </c>
      <c r="K11314" s="1">
        <v>47.877000000000002</v>
      </c>
      <c r="L11314" s="1">
        <v>21.338999999999999</v>
      </c>
      <c r="M11314" s="1">
        <v>5.8760000000000003</v>
      </c>
      <c r="N11314" s="1">
        <v>19.181999999999999</v>
      </c>
      <c r="O11314" s="54">
        <f t="shared" si="166"/>
        <v>0.27536435634284645</v>
      </c>
    </row>
    <row r="11315" spans="1:15" ht="18" x14ac:dyDescent="0.35">
      <c r="A11315" t="s">
        <v>61</v>
      </c>
      <c r="B11315" t="s">
        <v>23</v>
      </c>
      <c r="C11315" s="19" t="s">
        <v>17</v>
      </c>
      <c r="E11315" s="1">
        <v>16</v>
      </c>
      <c r="F11315" s="1">
        <v>1</v>
      </c>
      <c r="G11315" s="1">
        <v>5.9340000000000002</v>
      </c>
      <c r="H11315" s="1">
        <v>88.286108300000009</v>
      </c>
      <c r="I11315" s="1">
        <v>23</v>
      </c>
      <c r="J11315" s="1">
        <v>141</v>
      </c>
      <c r="K11315" s="1">
        <v>42.982999999999997</v>
      </c>
      <c r="L11315" s="1">
        <v>18.317</v>
      </c>
      <c r="M11315" s="1">
        <v>6.14</v>
      </c>
      <c r="N11315" s="1">
        <v>148.88999999999999</v>
      </c>
      <c r="O11315" s="54">
        <f t="shared" si="166"/>
        <v>0.33520773052355735</v>
      </c>
    </row>
    <row r="11316" spans="1:15" ht="18" x14ac:dyDescent="0.35">
      <c r="A11316" t="s">
        <v>61</v>
      </c>
      <c r="B11316" t="s">
        <v>23</v>
      </c>
      <c r="C11316" s="19" t="s">
        <v>17</v>
      </c>
      <c r="E11316" s="2">
        <v>16</v>
      </c>
      <c r="F11316" s="2">
        <v>1</v>
      </c>
      <c r="G11316" s="2">
        <v>0</v>
      </c>
      <c r="H11316" s="2">
        <v>0</v>
      </c>
      <c r="I11316" s="2">
        <v>0</v>
      </c>
      <c r="J11316" s="2">
        <v>0</v>
      </c>
      <c r="K11316" s="2">
        <v>0</v>
      </c>
      <c r="L11316" s="2">
        <v>0</v>
      </c>
      <c r="M11316" s="2">
        <v>0</v>
      </c>
      <c r="N11316" s="2">
        <v>0</v>
      </c>
      <c r="O11316" s="54">
        <v>0</v>
      </c>
    </row>
    <row r="11317" spans="1:15" ht="18" x14ac:dyDescent="0.35">
      <c r="A11317" t="s">
        <v>61</v>
      </c>
      <c r="B11317" t="s">
        <v>23</v>
      </c>
      <c r="C11317" s="19" t="s">
        <v>17</v>
      </c>
      <c r="E11317" s="2">
        <v>16</v>
      </c>
      <c r="F11317" s="2">
        <v>1</v>
      </c>
      <c r="G11317" s="2">
        <v>0</v>
      </c>
      <c r="H11317" s="2">
        <v>0</v>
      </c>
      <c r="I11317" s="2">
        <v>0</v>
      </c>
      <c r="J11317" s="2">
        <v>0</v>
      </c>
      <c r="K11317" s="2">
        <v>0</v>
      </c>
      <c r="L11317" s="2">
        <v>0</v>
      </c>
      <c r="M11317" s="2">
        <v>0</v>
      </c>
      <c r="N11317" s="2">
        <v>0</v>
      </c>
      <c r="O11317" s="54">
        <v>0</v>
      </c>
    </row>
    <row r="11318" spans="1:15" ht="18" x14ac:dyDescent="0.35">
      <c r="A11318" t="s">
        <v>61</v>
      </c>
      <c r="B11318" t="s">
        <v>23</v>
      </c>
      <c r="C11318" s="19" t="s">
        <v>17</v>
      </c>
      <c r="E11318" s="2">
        <v>17</v>
      </c>
      <c r="F11318" s="2">
        <v>1</v>
      </c>
      <c r="G11318" s="2">
        <v>0</v>
      </c>
      <c r="H11318" s="2">
        <v>0</v>
      </c>
      <c r="I11318" s="2">
        <v>0</v>
      </c>
      <c r="J11318" s="2">
        <v>0</v>
      </c>
      <c r="K11318" s="2">
        <v>0</v>
      </c>
      <c r="L11318" s="2">
        <v>0</v>
      </c>
      <c r="M11318" s="2">
        <v>0</v>
      </c>
      <c r="N11318" s="2">
        <v>0</v>
      </c>
      <c r="O11318" s="54">
        <v>0</v>
      </c>
    </row>
    <row r="11319" spans="1:15" ht="18" x14ac:dyDescent="0.35">
      <c r="A11319" t="s">
        <v>61</v>
      </c>
      <c r="B11319" t="s">
        <v>23</v>
      </c>
      <c r="C11319" s="19" t="s">
        <v>17</v>
      </c>
      <c r="E11319" s="2">
        <v>18</v>
      </c>
      <c r="F11319" s="2">
        <v>1</v>
      </c>
      <c r="G11319" s="2">
        <v>0</v>
      </c>
      <c r="H11319" s="2">
        <v>0</v>
      </c>
      <c r="I11319" s="2">
        <v>0</v>
      </c>
      <c r="J11319" s="2">
        <v>0</v>
      </c>
      <c r="K11319" s="2">
        <v>0</v>
      </c>
      <c r="L11319" s="2">
        <v>0</v>
      </c>
      <c r="M11319" s="2">
        <v>0</v>
      </c>
      <c r="N11319" s="2">
        <v>0</v>
      </c>
      <c r="O11319" s="54">
        <v>0</v>
      </c>
    </row>
    <row r="11320" spans="1:15" ht="18" x14ac:dyDescent="0.35">
      <c r="A11320" t="s">
        <v>61</v>
      </c>
      <c r="B11320" t="s">
        <v>23</v>
      </c>
      <c r="C11320" s="19" t="s">
        <v>17</v>
      </c>
      <c r="E11320" s="2">
        <v>18</v>
      </c>
      <c r="F11320" s="2">
        <v>1</v>
      </c>
      <c r="G11320" s="2">
        <v>0</v>
      </c>
      <c r="H11320" s="2">
        <v>0</v>
      </c>
      <c r="I11320" s="2">
        <v>0</v>
      </c>
      <c r="J11320" s="2">
        <v>0</v>
      </c>
      <c r="K11320" s="2">
        <v>0</v>
      </c>
      <c r="L11320" s="2">
        <v>0</v>
      </c>
      <c r="M11320" s="2">
        <v>0</v>
      </c>
      <c r="N11320" s="2">
        <v>0</v>
      </c>
      <c r="O11320" s="54">
        <v>0</v>
      </c>
    </row>
    <row r="11321" spans="1:15" ht="18" x14ac:dyDescent="0.35">
      <c r="A11321" t="s">
        <v>61</v>
      </c>
      <c r="B11321" t="s">
        <v>23</v>
      </c>
      <c r="C11321" s="19" t="s">
        <v>17</v>
      </c>
      <c r="E11321" s="1">
        <v>19</v>
      </c>
      <c r="F11321" s="1">
        <v>1</v>
      </c>
      <c r="G11321" s="1">
        <v>3.8149999999999999</v>
      </c>
      <c r="H11321" s="1">
        <v>74.952916270000003</v>
      </c>
      <c r="I11321" s="1">
        <v>37</v>
      </c>
      <c r="J11321" s="1">
        <v>196</v>
      </c>
      <c r="K11321" s="1">
        <v>45.996000000000002</v>
      </c>
      <c r="L11321" s="1">
        <v>21.393999999999998</v>
      </c>
      <c r="M11321" s="1">
        <v>4.4630000000000001</v>
      </c>
      <c r="N11321" s="1">
        <v>0.745</v>
      </c>
      <c r="O11321" s="54">
        <f t="shared" si="166"/>
        <v>0.20860989062353932</v>
      </c>
    </row>
    <row r="11322" spans="1:15" ht="18" x14ac:dyDescent="0.35">
      <c r="A11322" t="s">
        <v>61</v>
      </c>
      <c r="B11322" t="s">
        <v>23</v>
      </c>
      <c r="C11322" s="19" t="s">
        <v>17</v>
      </c>
      <c r="E11322" s="1">
        <v>19</v>
      </c>
      <c r="F11322" s="1">
        <v>1</v>
      </c>
      <c r="G11322" s="1">
        <v>4.2770000000000001</v>
      </c>
      <c r="H11322" s="1">
        <v>74.886562574999999</v>
      </c>
      <c r="I11322" s="1">
        <v>35</v>
      </c>
      <c r="J11322" s="1">
        <v>187</v>
      </c>
      <c r="K11322" s="1">
        <v>43.597999999999999</v>
      </c>
      <c r="L11322" s="1">
        <v>19.754999999999999</v>
      </c>
      <c r="M11322" s="1">
        <v>4.8289999999999997</v>
      </c>
      <c r="N11322" s="1">
        <v>16.186</v>
      </c>
      <c r="O11322" s="54">
        <f t="shared" si="166"/>
        <v>0.24444444444444444</v>
      </c>
    </row>
    <row r="11323" spans="1:15" ht="18" x14ac:dyDescent="0.35">
      <c r="A11323" t="s">
        <v>61</v>
      </c>
      <c r="B11323" t="s">
        <v>23</v>
      </c>
      <c r="C11323" s="19" t="s">
        <v>17</v>
      </c>
      <c r="E11323" s="2">
        <v>20</v>
      </c>
      <c r="F11323" s="2">
        <v>1</v>
      </c>
      <c r="G11323" s="2">
        <v>0</v>
      </c>
      <c r="H11323" s="2">
        <v>0</v>
      </c>
      <c r="I11323" s="2">
        <v>0</v>
      </c>
      <c r="J11323" s="2">
        <v>0</v>
      </c>
      <c r="K11323" s="2">
        <v>0</v>
      </c>
      <c r="L11323" s="2">
        <v>0</v>
      </c>
      <c r="M11323" s="2">
        <v>0</v>
      </c>
      <c r="N11323" s="2">
        <v>0</v>
      </c>
      <c r="O11323" s="54">
        <v>0</v>
      </c>
    </row>
    <row r="11324" spans="1:15" ht="18" x14ac:dyDescent="0.35">
      <c r="A11324" t="s">
        <v>61</v>
      </c>
      <c r="B11324" t="s">
        <v>23</v>
      </c>
      <c r="C11324" s="19" t="s">
        <v>17</v>
      </c>
      <c r="E11324" s="2">
        <v>20</v>
      </c>
      <c r="F11324" s="2">
        <v>1</v>
      </c>
      <c r="G11324" s="2">
        <v>0</v>
      </c>
      <c r="H11324" s="2">
        <v>0</v>
      </c>
      <c r="I11324" s="2">
        <v>0</v>
      </c>
      <c r="J11324" s="2">
        <v>0</v>
      </c>
      <c r="K11324" s="2">
        <v>0</v>
      </c>
      <c r="L11324" s="2">
        <v>0</v>
      </c>
      <c r="M11324" s="2">
        <v>0</v>
      </c>
      <c r="N11324" s="2">
        <v>0</v>
      </c>
      <c r="O11324" s="54">
        <v>0</v>
      </c>
    </row>
    <row r="11325" spans="1:15" ht="18" x14ac:dyDescent="0.35">
      <c r="A11325" t="s">
        <v>61</v>
      </c>
      <c r="B11325" t="s">
        <v>23</v>
      </c>
      <c r="C11325" s="19" t="s">
        <v>17</v>
      </c>
      <c r="E11325" s="1">
        <v>21</v>
      </c>
      <c r="F11325" s="1">
        <v>1</v>
      </c>
      <c r="G11325" s="1">
        <v>3.36</v>
      </c>
      <c r="H11325" s="1">
        <v>84.091054955000004</v>
      </c>
      <c r="I11325" s="1">
        <v>37</v>
      </c>
      <c r="J11325" s="1">
        <v>185</v>
      </c>
      <c r="K11325" s="1">
        <v>50.604999999999997</v>
      </c>
      <c r="L11325" s="1">
        <v>22.681000000000001</v>
      </c>
      <c r="M11325" s="1">
        <v>4.7229999999999999</v>
      </c>
      <c r="N11325" s="1">
        <v>39.552999999999997</v>
      </c>
      <c r="O11325" s="54">
        <f t="shared" si="166"/>
        <v>0.20823596843172698</v>
      </c>
    </row>
    <row r="11326" spans="1:15" ht="18" x14ac:dyDescent="0.35">
      <c r="A11326" t="s">
        <v>61</v>
      </c>
      <c r="B11326" t="s">
        <v>23</v>
      </c>
      <c r="C11326" s="19" t="s">
        <v>17</v>
      </c>
      <c r="E11326" s="1">
        <v>21</v>
      </c>
      <c r="F11326" s="1">
        <v>1</v>
      </c>
      <c r="G11326" s="1">
        <v>5.1440000000000001</v>
      </c>
      <c r="H11326" s="1">
        <v>93.406642890000015</v>
      </c>
      <c r="I11326" s="1">
        <v>28</v>
      </c>
      <c r="J11326" s="1">
        <v>202</v>
      </c>
      <c r="K11326" s="1">
        <v>47.28</v>
      </c>
      <c r="L11326" s="1">
        <v>20.042000000000002</v>
      </c>
      <c r="M11326" s="1">
        <v>5.9370000000000003</v>
      </c>
      <c r="N11326" s="1">
        <v>41.09</v>
      </c>
      <c r="O11326" s="54">
        <f t="shared" si="166"/>
        <v>0.29622792136513321</v>
      </c>
    </row>
    <row r="11327" spans="1:15" ht="18" x14ac:dyDescent="0.35">
      <c r="A11327" t="s">
        <v>61</v>
      </c>
      <c r="B11327" t="s">
        <v>23</v>
      </c>
      <c r="C11327" s="19" t="s">
        <v>17</v>
      </c>
      <c r="E11327">
        <v>22</v>
      </c>
      <c r="F11327">
        <v>1</v>
      </c>
      <c r="G11327">
        <v>2.6909999999999998</v>
      </c>
      <c r="H11327">
        <v>54.328267439999998</v>
      </c>
      <c r="I11327">
        <v>57</v>
      </c>
      <c r="J11327">
        <v>171</v>
      </c>
      <c r="K11327">
        <v>48.06</v>
      </c>
      <c r="L11327">
        <v>22.353999999999999</v>
      </c>
      <c r="M11327">
        <v>3.0960000000000001</v>
      </c>
      <c r="N11327">
        <v>37.890999999999998</v>
      </c>
      <c r="O11327" s="54">
        <f t="shared" si="166"/>
        <v>0.13849870269303033</v>
      </c>
    </row>
    <row r="11328" spans="1:15" ht="18" x14ac:dyDescent="0.35">
      <c r="A11328" t="s">
        <v>61</v>
      </c>
      <c r="B11328" t="s">
        <v>23</v>
      </c>
      <c r="C11328" s="19" t="s">
        <v>17</v>
      </c>
      <c r="E11328" s="2">
        <v>23</v>
      </c>
      <c r="F11328" s="2">
        <v>1</v>
      </c>
      <c r="G11328" s="2">
        <v>0</v>
      </c>
      <c r="H11328" s="2">
        <v>0</v>
      </c>
      <c r="I11328" s="2">
        <v>0</v>
      </c>
      <c r="J11328" s="2">
        <v>0</v>
      </c>
      <c r="K11328" s="2">
        <v>0</v>
      </c>
      <c r="L11328" s="2">
        <v>0</v>
      </c>
      <c r="M11328" s="2">
        <v>0</v>
      </c>
      <c r="N11328" s="2">
        <v>0</v>
      </c>
      <c r="O11328" s="54">
        <v>0</v>
      </c>
    </row>
    <row r="11329" spans="1:15" ht="18" x14ac:dyDescent="0.35">
      <c r="A11329" t="s">
        <v>61</v>
      </c>
      <c r="B11329" t="s">
        <v>23</v>
      </c>
      <c r="C11329" s="19" t="s">
        <v>17</v>
      </c>
      <c r="E11329" s="1">
        <v>23</v>
      </c>
      <c r="F11329" s="1">
        <v>1</v>
      </c>
      <c r="G11329" s="1">
        <v>7.0090000000000003</v>
      </c>
      <c r="H11329" s="1">
        <v>97.679433215000003</v>
      </c>
      <c r="I11329" s="1">
        <v>24</v>
      </c>
      <c r="J11329" s="1">
        <v>195</v>
      </c>
      <c r="K11329" s="1">
        <v>45.642000000000003</v>
      </c>
      <c r="L11329" s="1">
        <v>19.259</v>
      </c>
      <c r="M11329" s="1">
        <v>6.4610000000000003</v>
      </c>
      <c r="N11329" s="1">
        <v>28.792999999999999</v>
      </c>
      <c r="O11329" s="54">
        <f t="shared" si="166"/>
        <v>0.33547951607040866</v>
      </c>
    </row>
    <row r="11330" spans="1:15" ht="18" x14ac:dyDescent="0.35">
      <c r="A11330" t="s">
        <v>61</v>
      </c>
      <c r="B11330" t="s">
        <v>23</v>
      </c>
      <c r="C11330" s="19" t="s">
        <v>17</v>
      </c>
      <c r="E11330">
        <v>24</v>
      </c>
      <c r="F11330">
        <v>1</v>
      </c>
      <c r="G11330">
        <v>3.9319999999999999</v>
      </c>
      <c r="H11330">
        <v>75.489481040000001</v>
      </c>
      <c r="I11330">
        <v>42</v>
      </c>
      <c r="J11330">
        <v>190</v>
      </c>
      <c r="K11330">
        <v>44.886000000000003</v>
      </c>
      <c r="L11330">
        <v>20.513000000000002</v>
      </c>
      <c r="M11330">
        <v>4.6879999999999997</v>
      </c>
      <c r="N11330">
        <v>39.909999999999997</v>
      </c>
      <c r="O11330" s="54">
        <f t="shared" si="166"/>
        <v>0.22853800029249741</v>
      </c>
    </row>
    <row r="11331" spans="1:15" ht="18" x14ac:dyDescent="0.35">
      <c r="A11331" t="s">
        <v>61</v>
      </c>
      <c r="B11331" t="s">
        <v>23</v>
      </c>
      <c r="C11331" s="19" t="s">
        <v>17</v>
      </c>
      <c r="E11331">
        <v>25</v>
      </c>
      <c r="F11331">
        <v>1</v>
      </c>
      <c r="G11331">
        <v>5.4749999999999996</v>
      </c>
      <c r="H11331">
        <v>75.03247288</v>
      </c>
      <c r="I11331">
        <v>42</v>
      </c>
      <c r="J11331">
        <v>234</v>
      </c>
      <c r="K11331">
        <v>40.398000000000003</v>
      </c>
      <c r="L11331">
        <v>17.404</v>
      </c>
      <c r="M11331">
        <v>5.492</v>
      </c>
      <c r="N11331">
        <v>22.411999999999999</v>
      </c>
      <c r="O11331" s="54">
        <f t="shared" si="166"/>
        <v>0.31555964146173293</v>
      </c>
    </row>
    <row r="11332" spans="1:15" ht="18" x14ac:dyDescent="0.35">
      <c r="A11332" t="s">
        <v>61</v>
      </c>
      <c r="B11332" t="s">
        <v>23</v>
      </c>
      <c r="C11332" s="19" t="s">
        <v>17</v>
      </c>
      <c r="E11332" s="2">
        <v>26</v>
      </c>
      <c r="F11332" s="2">
        <v>1</v>
      </c>
      <c r="G11332" s="2">
        <v>0</v>
      </c>
      <c r="H11332" s="2">
        <v>0</v>
      </c>
      <c r="I11332" s="2">
        <v>0</v>
      </c>
      <c r="J11332" s="2">
        <v>0</v>
      </c>
      <c r="K11332" s="2">
        <v>0</v>
      </c>
      <c r="L11332" s="2">
        <v>0</v>
      </c>
      <c r="M11332" s="2">
        <v>0</v>
      </c>
      <c r="N11332" s="2">
        <v>0</v>
      </c>
      <c r="O11332" s="54">
        <v>0</v>
      </c>
    </row>
    <row r="11333" spans="1:15" ht="18" x14ac:dyDescent="0.35">
      <c r="A11333" t="s">
        <v>61</v>
      </c>
      <c r="B11333" t="s">
        <v>23</v>
      </c>
      <c r="C11333" s="19" t="s">
        <v>17</v>
      </c>
      <c r="E11333">
        <v>27</v>
      </c>
      <c r="F11333">
        <v>1</v>
      </c>
      <c r="G11333">
        <v>5.6130000000000004</v>
      </c>
      <c r="H11333">
        <v>107.230512515</v>
      </c>
      <c r="I11333">
        <v>43</v>
      </c>
      <c r="J11333">
        <v>203</v>
      </c>
      <c r="K11333">
        <v>51.795999999999999</v>
      </c>
      <c r="L11333">
        <v>21.678999999999998</v>
      </c>
      <c r="M11333">
        <v>6.3010000000000002</v>
      </c>
      <c r="N11333">
        <v>23.611999999999998</v>
      </c>
      <c r="O11333" s="54">
        <f t="shared" si="166"/>
        <v>0.29064993772775499</v>
      </c>
    </row>
    <row r="11334" spans="1:15" ht="18" x14ac:dyDescent="0.35">
      <c r="A11334" t="s">
        <v>61</v>
      </c>
      <c r="B11334" t="s">
        <v>23</v>
      </c>
      <c r="C11334" s="19" t="s">
        <v>17</v>
      </c>
      <c r="E11334" s="2">
        <v>28</v>
      </c>
      <c r="F11334" s="2">
        <v>1</v>
      </c>
      <c r="G11334" s="2">
        <v>0</v>
      </c>
      <c r="H11334" s="2">
        <v>0</v>
      </c>
      <c r="I11334" s="2">
        <v>0</v>
      </c>
      <c r="J11334" s="2">
        <v>0</v>
      </c>
      <c r="K11334" s="2">
        <v>0</v>
      </c>
      <c r="L11334" s="2">
        <v>0</v>
      </c>
      <c r="M11334" s="2">
        <v>0</v>
      </c>
      <c r="N11334" s="2">
        <v>0</v>
      </c>
      <c r="O11334" s="54">
        <v>0</v>
      </c>
    </row>
    <row r="11335" spans="1:15" ht="18" x14ac:dyDescent="0.35">
      <c r="A11335" t="s">
        <v>61</v>
      </c>
      <c r="B11335" t="s">
        <v>23</v>
      </c>
      <c r="C11335" s="19" t="s">
        <v>17</v>
      </c>
      <c r="E11335">
        <v>29</v>
      </c>
      <c r="F11335">
        <v>1</v>
      </c>
      <c r="G11335">
        <v>3.3650000000000002</v>
      </c>
      <c r="H11335">
        <v>65.103766974999999</v>
      </c>
      <c r="I11335">
        <v>38</v>
      </c>
      <c r="J11335">
        <v>150</v>
      </c>
      <c r="K11335">
        <v>41.313000000000002</v>
      </c>
      <c r="L11335">
        <v>18.385000000000002</v>
      </c>
      <c r="M11335">
        <v>4.5110000000000001</v>
      </c>
      <c r="N11335">
        <v>37.762999999999998</v>
      </c>
      <c r="O11335" s="54">
        <f t="shared" si="166"/>
        <v>0.24536306771824856</v>
      </c>
    </row>
    <row r="11336" spans="1:15" ht="18" x14ac:dyDescent="0.35">
      <c r="A11336" t="s">
        <v>61</v>
      </c>
      <c r="B11336" t="s">
        <v>23</v>
      </c>
      <c r="C11336" s="19" t="s">
        <v>17</v>
      </c>
      <c r="E11336" s="1">
        <v>30</v>
      </c>
      <c r="F11336" s="1">
        <v>1</v>
      </c>
      <c r="G11336" s="1">
        <v>4.7190000000000003</v>
      </c>
      <c r="H11336" s="1">
        <v>77.577635205000007</v>
      </c>
      <c r="I11336" s="1">
        <v>26</v>
      </c>
      <c r="J11336" s="1">
        <v>96</v>
      </c>
      <c r="K11336" s="1">
        <v>43.313000000000002</v>
      </c>
      <c r="L11336" s="1">
        <v>17.451000000000001</v>
      </c>
      <c r="M11336" s="1">
        <v>5.6630000000000003</v>
      </c>
      <c r="N11336" s="1">
        <v>48.515999999999998</v>
      </c>
      <c r="O11336" s="54">
        <f t="shared" si="166"/>
        <v>0.32450862414761333</v>
      </c>
    </row>
    <row r="11337" spans="1:15" ht="18" x14ac:dyDescent="0.35">
      <c r="A11337" t="s">
        <v>61</v>
      </c>
      <c r="B11337" t="s">
        <v>23</v>
      </c>
      <c r="C11337" s="19" t="s">
        <v>17</v>
      </c>
      <c r="E11337" s="2">
        <v>30</v>
      </c>
      <c r="F11337" s="2">
        <v>1</v>
      </c>
      <c r="G11337" s="2">
        <v>0</v>
      </c>
      <c r="H11337" s="2">
        <v>0</v>
      </c>
      <c r="I11337" s="2">
        <v>0</v>
      </c>
      <c r="J11337" s="2">
        <v>0</v>
      </c>
      <c r="K11337" s="2">
        <v>0</v>
      </c>
      <c r="L11337" s="2">
        <v>0</v>
      </c>
      <c r="M11337" s="2">
        <v>0</v>
      </c>
      <c r="N11337" s="2">
        <v>0</v>
      </c>
      <c r="O11337" s="54">
        <v>0</v>
      </c>
    </row>
    <row r="11338" spans="1:15" ht="18" x14ac:dyDescent="0.35">
      <c r="A11338" t="s">
        <v>61</v>
      </c>
      <c r="B11338" t="s">
        <v>23</v>
      </c>
      <c r="C11338" s="19" t="s">
        <v>17</v>
      </c>
      <c r="E11338" s="2">
        <v>31</v>
      </c>
      <c r="F11338" s="2">
        <v>1</v>
      </c>
      <c r="G11338" s="2">
        <v>0</v>
      </c>
      <c r="H11338" s="2">
        <v>0</v>
      </c>
      <c r="I11338" s="2">
        <v>0</v>
      </c>
      <c r="J11338" s="2">
        <v>0</v>
      </c>
      <c r="K11338" s="2">
        <v>0</v>
      </c>
      <c r="L11338" s="2">
        <v>0</v>
      </c>
      <c r="M11338" s="2">
        <v>0</v>
      </c>
      <c r="N11338" s="2">
        <v>0</v>
      </c>
      <c r="O11338" s="54">
        <v>0</v>
      </c>
    </row>
    <row r="11339" spans="1:15" ht="18" x14ac:dyDescent="0.35">
      <c r="A11339" t="s">
        <v>61</v>
      </c>
      <c r="B11339" t="s">
        <v>23</v>
      </c>
      <c r="C11339" s="19" t="s">
        <v>17</v>
      </c>
      <c r="E11339">
        <v>32</v>
      </c>
      <c r="F11339">
        <v>1</v>
      </c>
      <c r="G11339">
        <v>1.552</v>
      </c>
      <c r="H11339">
        <v>38.948589045000006</v>
      </c>
      <c r="I11339">
        <v>73</v>
      </c>
      <c r="J11339">
        <v>163</v>
      </c>
      <c r="K11339">
        <v>36.537999999999997</v>
      </c>
      <c r="L11339">
        <v>16.859000000000002</v>
      </c>
      <c r="M11339">
        <v>2.9430000000000001</v>
      </c>
      <c r="N11339">
        <v>43.341999999999999</v>
      </c>
      <c r="O11339" s="54">
        <f t="shared" ref="O11339:O11402" si="167">M11339/L11339</f>
        <v>0.17456551396880005</v>
      </c>
    </row>
    <row r="11340" spans="1:15" ht="18" x14ac:dyDescent="0.35">
      <c r="A11340" t="s">
        <v>61</v>
      </c>
      <c r="B11340" t="s">
        <v>23</v>
      </c>
      <c r="C11340" s="19" t="s">
        <v>17</v>
      </c>
      <c r="E11340" s="1">
        <v>33</v>
      </c>
      <c r="F11340" s="1">
        <v>1</v>
      </c>
      <c r="G11340" s="1">
        <v>5.0199999999999996</v>
      </c>
      <c r="H11340" s="1">
        <v>104.44885324000002</v>
      </c>
      <c r="I11340" s="1">
        <v>28</v>
      </c>
      <c r="J11340" s="1">
        <v>195</v>
      </c>
      <c r="K11340" s="1">
        <v>51.411999999999999</v>
      </c>
      <c r="L11340" s="1">
        <v>23.032</v>
      </c>
      <c r="M11340" s="1">
        <v>5.7770000000000001</v>
      </c>
      <c r="N11340" s="1">
        <v>40.792999999999999</v>
      </c>
      <c r="O11340" s="54">
        <f t="shared" si="167"/>
        <v>0.2508249392150052</v>
      </c>
    </row>
    <row r="11341" spans="1:15" ht="18" x14ac:dyDescent="0.35">
      <c r="A11341" t="s">
        <v>61</v>
      </c>
      <c r="B11341" t="s">
        <v>23</v>
      </c>
      <c r="C11341" s="19" t="s">
        <v>17</v>
      </c>
      <c r="E11341" s="2">
        <v>33</v>
      </c>
      <c r="F11341" s="2">
        <v>1</v>
      </c>
      <c r="G11341" s="2">
        <v>0</v>
      </c>
      <c r="H11341" s="2">
        <v>0</v>
      </c>
      <c r="I11341" s="2">
        <v>0</v>
      </c>
      <c r="J11341" s="2">
        <v>0</v>
      </c>
      <c r="K11341" s="2">
        <v>0</v>
      </c>
      <c r="L11341" s="2">
        <v>0</v>
      </c>
      <c r="M11341" s="2">
        <v>0</v>
      </c>
      <c r="N11341" s="2">
        <v>0</v>
      </c>
      <c r="O11341" s="54">
        <v>0</v>
      </c>
    </row>
    <row r="11342" spans="1:15" ht="18" x14ac:dyDescent="0.35">
      <c r="A11342" t="s">
        <v>61</v>
      </c>
      <c r="B11342" t="s">
        <v>23</v>
      </c>
      <c r="C11342" s="19" t="s">
        <v>17</v>
      </c>
      <c r="E11342">
        <v>34</v>
      </c>
      <c r="F11342">
        <v>1</v>
      </c>
      <c r="G11342">
        <v>6.9249999999999998</v>
      </c>
      <c r="H11342">
        <v>131.73529467</v>
      </c>
      <c r="I11342">
        <v>35</v>
      </c>
      <c r="J11342">
        <v>146</v>
      </c>
      <c r="K11342">
        <v>53.277999999999999</v>
      </c>
      <c r="L11342">
        <v>23.646000000000001</v>
      </c>
      <c r="M11342">
        <v>7.0970000000000004</v>
      </c>
      <c r="N11342">
        <v>39.164000000000001</v>
      </c>
      <c r="O11342" s="54">
        <f t="shared" si="167"/>
        <v>0.30013532944261184</v>
      </c>
    </row>
    <row r="11343" spans="1:15" ht="18" x14ac:dyDescent="0.35">
      <c r="A11343" t="s">
        <v>61</v>
      </c>
      <c r="B11343" t="s">
        <v>23</v>
      </c>
      <c r="C11343" s="19" t="s">
        <v>17</v>
      </c>
      <c r="E11343">
        <v>35</v>
      </c>
      <c r="F11343">
        <v>1</v>
      </c>
      <c r="G11343">
        <v>2.0179999999999998</v>
      </c>
      <c r="H11343">
        <v>36.647922820000005</v>
      </c>
      <c r="I11343">
        <v>43</v>
      </c>
      <c r="J11343">
        <v>176</v>
      </c>
      <c r="K11343">
        <v>38.142000000000003</v>
      </c>
      <c r="L11343">
        <v>17.812000000000001</v>
      </c>
      <c r="M11343">
        <v>2.621</v>
      </c>
      <c r="N11343">
        <v>44.067</v>
      </c>
      <c r="O11343" s="54">
        <f t="shared" si="167"/>
        <v>0.14714799011902088</v>
      </c>
    </row>
    <row r="11344" spans="1:15" ht="18" x14ac:dyDescent="0.35">
      <c r="A11344" t="s">
        <v>61</v>
      </c>
      <c r="B11344" t="s">
        <v>23</v>
      </c>
      <c r="C11344" s="19" t="s">
        <v>17</v>
      </c>
      <c r="E11344" s="2">
        <v>36</v>
      </c>
      <c r="F11344" s="2">
        <v>1</v>
      </c>
      <c r="G11344" s="2">
        <v>0</v>
      </c>
      <c r="H11344" s="2">
        <v>0</v>
      </c>
      <c r="I11344" s="2">
        <v>0</v>
      </c>
      <c r="J11344" s="2">
        <v>0</v>
      </c>
      <c r="K11344" s="2">
        <v>0</v>
      </c>
      <c r="L11344" s="2">
        <v>0</v>
      </c>
      <c r="M11344" s="2">
        <v>0</v>
      </c>
      <c r="N11344" s="2">
        <v>0</v>
      </c>
      <c r="O11344" s="54">
        <v>0</v>
      </c>
    </row>
    <row r="11345" spans="1:15" ht="18" x14ac:dyDescent="0.35">
      <c r="A11345" t="s">
        <v>61</v>
      </c>
      <c r="B11345" t="s">
        <v>23</v>
      </c>
      <c r="C11345" s="19" t="s">
        <v>18</v>
      </c>
      <c r="E11345" s="2">
        <v>1</v>
      </c>
      <c r="F11345" s="2">
        <v>1</v>
      </c>
      <c r="G11345" s="2">
        <v>0</v>
      </c>
      <c r="H11345" s="2">
        <v>0</v>
      </c>
      <c r="I11345" s="2">
        <v>0</v>
      </c>
      <c r="J11345" s="2">
        <v>0</v>
      </c>
      <c r="K11345" s="2">
        <v>0</v>
      </c>
      <c r="L11345" s="2">
        <v>0</v>
      </c>
      <c r="M11345" s="2">
        <v>0</v>
      </c>
      <c r="N11345" s="2">
        <v>0</v>
      </c>
      <c r="O11345" s="54">
        <v>0</v>
      </c>
    </row>
    <row r="11346" spans="1:15" ht="18" x14ac:dyDescent="0.35">
      <c r="A11346" t="s">
        <v>61</v>
      </c>
      <c r="B11346" t="s">
        <v>23</v>
      </c>
      <c r="C11346" s="19" t="s">
        <v>18</v>
      </c>
      <c r="E11346" s="2">
        <v>2</v>
      </c>
      <c r="F11346" s="2">
        <v>1</v>
      </c>
      <c r="G11346" s="2">
        <v>0</v>
      </c>
      <c r="H11346" s="2">
        <v>0</v>
      </c>
      <c r="I11346" s="2">
        <v>0</v>
      </c>
      <c r="J11346" s="2">
        <v>0</v>
      </c>
      <c r="K11346" s="2">
        <v>0</v>
      </c>
      <c r="L11346" s="2">
        <v>0</v>
      </c>
      <c r="M11346" s="2">
        <v>0</v>
      </c>
      <c r="N11346" s="2">
        <v>0</v>
      </c>
      <c r="O11346" s="54">
        <v>0</v>
      </c>
    </row>
    <row r="11347" spans="1:15" ht="18" x14ac:dyDescent="0.35">
      <c r="A11347" t="s">
        <v>61</v>
      </c>
      <c r="B11347" t="s">
        <v>23</v>
      </c>
      <c r="C11347" s="19" t="s">
        <v>18</v>
      </c>
      <c r="E11347" s="2">
        <v>2</v>
      </c>
      <c r="F11347" s="2">
        <v>1</v>
      </c>
      <c r="G11347" s="2">
        <v>0</v>
      </c>
      <c r="H11347" s="2">
        <v>0</v>
      </c>
      <c r="I11347" s="2">
        <v>0</v>
      </c>
      <c r="J11347" s="2">
        <v>0</v>
      </c>
      <c r="K11347" s="2">
        <v>0</v>
      </c>
      <c r="L11347" s="2">
        <v>0</v>
      </c>
      <c r="M11347" s="2">
        <v>0</v>
      </c>
      <c r="N11347" s="2">
        <v>0</v>
      </c>
      <c r="O11347" s="54">
        <v>0</v>
      </c>
    </row>
    <row r="11348" spans="1:15" ht="18" x14ac:dyDescent="0.35">
      <c r="A11348" t="s">
        <v>61</v>
      </c>
      <c r="B11348" t="s">
        <v>23</v>
      </c>
      <c r="C11348" s="19" t="s">
        <v>18</v>
      </c>
      <c r="E11348" s="2">
        <v>3</v>
      </c>
      <c r="F11348" s="2">
        <v>1</v>
      </c>
      <c r="G11348" s="2">
        <v>0</v>
      </c>
      <c r="H11348" s="2">
        <v>0</v>
      </c>
      <c r="I11348" s="2">
        <v>0</v>
      </c>
      <c r="J11348" s="2">
        <v>0</v>
      </c>
      <c r="K11348" s="2">
        <v>0</v>
      </c>
      <c r="L11348" s="2">
        <v>0</v>
      </c>
      <c r="M11348" s="2">
        <v>0</v>
      </c>
      <c r="N11348" s="2">
        <v>0</v>
      </c>
      <c r="O11348" s="54">
        <v>0</v>
      </c>
    </row>
    <row r="11349" spans="1:15" ht="18" x14ac:dyDescent="0.35">
      <c r="A11349" t="s">
        <v>61</v>
      </c>
      <c r="B11349" t="s">
        <v>23</v>
      </c>
      <c r="C11349" s="19" t="s">
        <v>18</v>
      </c>
      <c r="E11349" s="2">
        <v>3</v>
      </c>
      <c r="F11349" s="2">
        <v>1</v>
      </c>
      <c r="G11349" s="2">
        <v>0</v>
      </c>
      <c r="H11349" s="2">
        <v>0</v>
      </c>
      <c r="I11349" s="2">
        <v>0</v>
      </c>
      <c r="J11349" s="2">
        <v>0</v>
      </c>
      <c r="K11349" s="2">
        <v>0</v>
      </c>
      <c r="L11349" s="2">
        <v>0</v>
      </c>
      <c r="M11349" s="2">
        <v>0</v>
      </c>
      <c r="N11349" s="2">
        <v>0</v>
      </c>
      <c r="O11349" s="54">
        <v>0</v>
      </c>
    </row>
    <row r="11350" spans="1:15" ht="18" x14ac:dyDescent="0.35">
      <c r="A11350" t="s">
        <v>61</v>
      </c>
      <c r="B11350" t="s">
        <v>23</v>
      </c>
      <c r="C11350" s="19" t="s">
        <v>18</v>
      </c>
      <c r="E11350" s="2">
        <v>4</v>
      </c>
      <c r="F11350" s="2">
        <v>1</v>
      </c>
      <c r="G11350" s="2">
        <v>0</v>
      </c>
      <c r="H11350" s="2">
        <v>0</v>
      </c>
      <c r="I11350" s="2">
        <v>0</v>
      </c>
      <c r="J11350" s="2">
        <v>0</v>
      </c>
      <c r="K11350" s="2">
        <v>0</v>
      </c>
      <c r="L11350" s="2">
        <v>0</v>
      </c>
      <c r="M11350" s="2">
        <v>0</v>
      </c>
      <c r="N11350" s="2">
        <v>0</v>
      </c>
      <c r="O11350" s="54">
        <v>0</v>
      </c>
    </row>
    <row r="11351" spans="1:15" ht="18" x14ac:dyDescent="0.35">
      <c r="A11351" t="s">
        <v>61</v>
      </c>
      <c r="B11351" t="s">
        <v>23</v>
      </c>
      <c r="C11351" s="19" t="s">
        <v>18</v>
      </c>
      <c r="E11351" s="2">
        <v>4</v>
      </c>
      <c r="F11351" s="2">
        <v>1</v>
      </c>
      <c r="G11351" s="2">
        <v>0</v>
      </c>
      <c r="H11351" s="2">
        <v>0</v>
      </c>
      <c r="I11351" s="2">
        <v>0</v>
      </c>
      <c r="J11351" s="2">
        <v>0</v>
      </c>
      <c r="K11351" s="2">
        <v>0</v>
      </c>
      <c r="L11351" s="2">
        <v>0</v>
      </c>
      <c r="M11351" s="2">
        <v>0</v>
      </c>
      <c r="N11351" s="2">
        <v>0</v>
      </c>
      <c r="O11351" s="54">
        <v>0</v>
      </c>
    </row>
    <row r="11352" spans="1:15" ht="18" x14ac:dyDescent="0.35">
      <c r="A11352" t="s">
        <v>61</v>
      </c>
      <c r="B11352" t="s">
        <v>23</v>
      </c>
      <c r="C11352" s="19" t="s">
        <v>18</v>
      </c>
      <c r="E11352" s="2">
        <v>5</v>
      </c>
      <c r="F11352" s="2">
        <v>1</v>
      </c>
      <c r="G11352" s="2">
        <v>0</v>
      </c>
      <c r="H11352" s="2">
        <v>0</v>
      </c>
      <c r="I11352" s="2">
        <v>0</v>
      </c>
      <c r="J11352" s="2">
        <v>0</v>
      </c>
      <c r="K11352" s="2">
        <v>0</v>
      </c>
      <c r="L11352" s="2">
        <v>0</v>
      </c>
      <c r="M11352" s="2">
        <v>0</v>
      </c>
      <c r="N11352" s="2">
        <v>0</v>
      </c>
      <c r="O11352" s="54">
        <v>0</v>
      </c>
    </row>
    <row r="11353" spans="1:15" ht="18" x14ac:dyDescent="0.35">
      <c r="A11353" t="s">
        <v>61</v>
      </c>
      <c r="B11353" t="s">
        <v>23</v>
      </c>
      <c r="C11353" s="19" t="s">
        <v>18</v>
      </c>
      <c r="E11353" s="2">
        <v>5</v>
      </c>
      <c r="F11353" s="2">
        <v>1</v>
      </c>
      <c r="G11353" s="2">
        <v>0</v>
      </c>
      <c r="H11353" s="2">
        <v>0</v>
      </c>
      <c r="I11353" s="2">
        <v>0</v>
      </c>
      <c r="J11353" s="2">
        <v>0</v>
      </c>
      <c r="K11353" s="2">
        <v>0</v>
      </c>
      <c r="L11353" s="2">
        <v>0</v>
      </c>
      <c r="M11353" s="2">
        <v>0</v>
      </c>
      <c r="N11353" s="2">
        <v>0</v>
      </c>
      <c r="O11353" s="54">
        <v>0</v>
      </c>
    </row>
    <row r="11354" spans="1:15" ht="18" x14ac:dyDescent="0.35">
      <c r="A11354" t="s">
        <v>61</v>
      </c>
      <c r="B11354" t="s">
        <v>23</v>
      </c>
      <c r="C11354" s="19" t="s">
        <v>18</v>
      </c>
      <c r="E11354" s="2">
        <v>6</v>
      </c>
      <c r="F11354" s="2">
        <v>1</v>
      </c>
      <c r="G11354" s="2">
        <v>0</v>
      </c>
      <c r="H11354" s="2">
        <v>0</v>
      </c>
      <c r="I11354" s="2">
        <v>0</v>
      </c>
      <c r="J11354" s="2">
        <v>0</v>
      </c>
      <c r="K11354" s="2">
        <v>0</v>
      </c>
      <c r="L11354" s="2">
        <v>0</v>
      </c>
      <c r="M11354" s="2">
        <v>0</v>
      </c>
      <c r="N11354" s="2">
        <v>0</v>
      </c>
      <c r="O11354" s="54">
        <v>0</v>
      </c>
    </row>
    <row r="11355" spans="1:15" ht="18" x14ac:dyDescent="0.35">
      <c r="A11355" t="s">
        <v>61</v>
      </c>
      <c r="B11355" t="s">
        <v>23</v>
      </c>
      <c r="C11355" s="19" t="s">
        <v>18</v>
      </c>
      <c r="E11355" s="2">
        <v>6</v>
      </c>
      <c r="F11355" s="2">
        <v>1</v>
      </c>
      <c r="G11355" s="2">
        <v>0</v>
      </c>
      <c r="H11355" s="2">
        <v>0</v>
      </c>
      <c r="I11355" s="2">
        <v>0</v>
      </c>
      <c r="J11355" s="2">
        <v>0</v>
      </c>
      <c r="K11355" s="2">
        <v>0</v>
      </c>
      <c r="L11355" s="2">
        <v>0</v>
      </c>
      <c r="M11355" s="2">
        <v>0</v>
      </c>
      <c r="N11355" s="2">
        <v>0</v>
      </c>
      <c r="O11355" s="54">
        <v>0</v>
      </c>
    </row>
    <row r="11356" spans="1:15" ht="18" x14ac:dyDescent="0.35">
      <c r="A11356" t="s">
        <v>61</v>
      </c>
      <c r="B11356" t="s">
        <v>23</v>
      </c>
      <c r="C11356" s="19" t="s">
        <v>18</v>
      </c>
      <c r="E11356" s="2">
        <v>7</v>
      </c>
      <c r="F11356" s="2">
        <v>1</v>
      </c>
      <c r="G11356" s="2">
        <v>0</v>
      </c>
      <c r="H11356" s="2">
        <v>0</v>
      </c>
      <c r="I11356" s="2">
        <v>0</v>
      </c>
      <c r="J11356" s="2">
        <v>0</v>
      </c>
      <c r="K11356" s="2">
        <v>0</v>
      </c>
      <c r="L11356" s="2">
        <v>0</v>
      </c>
      <c r="M11356" s="2">
        <v>0</v>
      </c>
      <c r="N11356" s="2">
        <v>0</v>
      </c>
      <c r="O11356" s="54">
        <v>0</v>
      </c>
    </row>
    <row r="11357" spans="1:15" ht="18" x14ac:dyDescent="0.35">
      <c r="A11357" t="s">
        <v>61</v>
      </c>
      <c r="B11357" t="s">
        <v>23</v>
      </c>
      <c r="C11357" s="19" t="s">
        <v>18</v>
      </c>
      <c r="E11357" s="2">
        <v>7</v>
      </c>
      <c r="F11357" s="2">
        <v>1</v>
      </c>
      <c r="G11357" s="2">
        <v>0</v>
      </c>
      <c r="H11357" s="2">
        <v>0</v>
      </c>
      <c r="I11357" s="2">
        <v>0</v>
      </c>
      <c r="J11357" s="2">
        <v>0</v>
      </c>
      <c r="K11357" s="2">
        <v>0</v>
      </c>
      <c r="L11357" s="2">
        <v>0</v>
      </c>
      <c r="M11357" s="2">
        <v>0</v>
      </c>
      <c r="N11357" s="2">
        <v>0</v>
      </c>
      <c r="O11357" s="54">
        <v>0</v>
      </c>
    </row>
    <row r="11358" spans="1:15" ht="18" x14ac:dyDescent="0.35">
      <c r="A11358" t="s">
        <v>61</v>
      </c>
      <c r="B11358" t="s">
        <v>23</v>
      </c>
      <c r="C11358" s="19" t="s">
        <v>18</v>
      </c>
      <c r="E11358" s="2">
        <v>8</v>
      </c>
      <c r="F11358" s="2">
        <v>1</v>
      </c>
      <c r="G11358" s="2">
        <v>0</v>
      </c>
      <c r="H11358" s="2">
        <v>0</v>
      </c>
      <c r="I11358" s="2">
        <v>0</v>
      </c>
      <c r="J11358" s="2">
        <v>0</v>
      </c>
      <c r="K11358" s="2">
        <v>0</v>
      </c>
      <c r="L11358" s="2">
        <v>0</v>
      </c>
      <c r="M11358" s="2">
        <v>0</v>
      </c>
      <c r="N11358" s="2">
        <v>0</v>
      </c>
      <c r="O11358" s="54">
        <v>0</v>
      </c>
    </row>
    <row r="11359" spans="1:15" ht="18" x14ac:dyDescent="0.35">
      <c r="A11359" t="s">
        <v>61</v>
      </c>
      <c r="B11359" t="s">
        <v>23</v>
      </c>
      <c r="C11359" s="19" t="s">
        <v>18</v>
      </c>
      <c r="E11359" s="2">
        <v>8</v>
      </c>
      <c r="F11359" s="2">
        <v>1</v>
      </c>
      <c r="G11359" s="2">
        <v>0</v>
      </c>
      <c r="H11359" s="2">
        <v>0</v>
      </c>
      <c r="I11359" s="2">
        <v>0</v>
      </c>
      <c r="J11359" s="2">
        <v>0</v>
      </c>
      <c r="K11359" s="2">
        <v>0</v>
      </c>
      <c r="L11359" s="2">
        <v>0</v>
      </c>
      <c r="M11359" s="2">
        <v>0</v>
      </c>
      <c r="N11359" s="2">
        <v>0</v>
      </c>
      <c r="O11359" s="54">
        <v>0</v>
      </c>
    </row>
    <row r="11360" spans="1:15" ht="18" x14ac:dyDescent="0.35">
      <c r="A11360" t="s">
        <v>61</v>
      </c>
      <c r="B11360" t="s">
        <v>23</v>
      </c>
      <c r="C11360" s="19" t="s">
        <v>18</v>
      </c>
      <c r="E11360" s="2">
        <v>9</v>
      </c>
      <c r="F11360" s="2">
        <v>1</v>
      </c>
      <c r="G11360" s="2">
        <v>0</v>
      </c>
      <c r="H11360" s="2">
        <v>0</v>
      </c>
      <c r="I11360" s="2">
        <v>0</v>
      </c>
      <c r="J11360" s="2">
        <v>0</v>
      </c>
      <c r="K11360" s="2">
        <v>0</v>
      </c>
      <c r="L11360" s="2">
        <v>0</v>
      </c>
      <c r="M11360" s="2">
        <v>0</v>
      </c>
      <c r="N11360" s="2">
        <v>0</v>
      </c>
      <c r="O11360" s="54">
        <v>0</v>
      </c>
    </row>
    <row r="11361" spans="1:15" ht="18" x14ac:dyDescent="0.35">
      <c r="A11361" t="s">
        <v>61</v>
      </c>
      <c r="B11361" t="s">
        <v>23</v>
      </c>
      <c r="C11361" s="19" t="s">
        <v>18</v>
      </c>
      <c r="E11361" s="2">
        <v>9</v>
      </c>
      <c r="F11361" s="2">
        <v>1</v>
      </c>
      <c r="G11361" s="2">
        <v>0</v>
      </c>
      <c r="H11361" s="2">
        <v>0</v>
      </c>
      <c r="I11361" s="2">
        <v>0</v>
      </c>
      <c r="J11361" s="2">
        <v>0</v>
      </c>
      <c r="K11361" s="2">
        <v>0</v>
      </c>
      <c r="L11361" s="2">
        <v>0</v>
      </c>
      <c r="M11361" s="2">
        <v>0</v>
      </c>
      <c r="N11361" s="2">
        <v>0</v>
      </c>
      <c r="O11361" s="54">
        <v>0</v>
      </c>
    </row>
    <row r="11362" spans="1:15" ht="18" x14ac:dyDescent="0.35">
      <c r="A11362" t="s">
        <v>61</v>
      </c>
      <c r="B11362" t="s">
        <v>23</v>
      </c>
      <c r="C11362" s="19" t="s">
        <v>18</v>
      </c>
      <c r="E11362" s="2">
        <v>10</v>
      </c>
      <c r="F11362" s="2">
        <v>1</v>
      </c>
      <c r="G11362" s="2">
        <v>0</v>
      </c>
      <c r="H11362" s="2">
        <v>0</v>
      </c>
      <c r="I11362" s="2">
        <v>0</v>
      </c>
      <c r="J11362" s="2">
        <v>0</v>
      </c>
      <c r="K11362" s="2">
        <v>0</v>
      </c>
      <c r="L11362" s="2">
        <v>0</v>
      </c>
      <c r="M11362" s="2">
        <v>0</v>
      </c>
      <c r="N11362" s="2">
        <v>0</v>
      </c>
      <c r="O11362" s="54">
        <v>0</v>
      </c>
    </row>
    <row r="11363" spans="1:15" ht="18" x14ac:dyDescent="0.35">
      <c r="A11363" t="s">
        <v>61</v>
      </c>
      <c r="B11363" t="s">
        <v>23</v>
      </c>
      <c r="C11363" s="19" t="s">
        <v>18</v>
      </c>
      <c r="E11363" s="2">
        <v>10</v>
      </c>
      <c r="F11363" s="2">
        <v>1</v>
      </c>
      <c r="G11363" s="2">
        <v>0</v>
      </c>
      <c r="H11363" s="2">
        <v>0</v>
      </c>
      <c r="I11363" s="2">
        <v>0</v>
      </c>
      <c r="J11363" s="2">
        <v>0</v>
      </c>
      <c r="K11363" s="2">
        <v>0</v>
      </c>
      <c r="L11363" s="2">
        <v>0</v>
      </c>
      <c r="M11363" s="2">
        <v>0</v>
      </c>
      <c r="N11363" s="2">
        <v>0</v>
      </c>
      <c r="O11363" s="54">
        <v>0</v>
      </c>
    </row>
    <row r="11364" spans="1:15" ht="18" x14ac:dyDescent="0.35">
      <c r="A11364" t="s">
        <v>61</v>
      </c>
      <c r="B11364" t="s">
        <v>23</v>
      </c>
      <c r="C11364" s="19" t="s">
        <v>18</v>
      </c>
      <c r="E11364" s="2">
        <v>11</v>
      </c>
      <c r="F11364" s="2">
        <v>1</v>
      </c>
      <c r="G11364" s="2">
        <v>0</v>
      </c>
      <c r="H11364" s="2">
        <v>0</v>
      </c>
      <c r="I11364" s="2">
        <v>0</v>
      </c>
      <c r="J11364" s="2">
        <v>0</v>
      </c>
      <c r="K11364" s="2">
        <v>0</v>
      </c>
      <c r="L11364" s="2">
        <v>0</v>
      </c>
      <c r="M11364" s="2">
        <v>0</v>
      </c>
      <c r="N11364" s="2">
        <v>0</v>
      </c>
      <c r="O11364" s="54">
        <v>0</v>
      </c>
    </row>
    <row r="11365" spans="1:15" ht="18" x14ac:dyDescent="0.35">
      <c r="A11365" t="s">
        <v>61</v>
      </c>
      <c r="B11365" t="s">
        <v>23</v>
      </c>
      <c r="C11365" s="19" t="s">
        <v>18</v>
      </c>
      <c r="E11365" s="2">
        <v>11</v>
      </c>
      <c r="F11365" s="2">
        <v>1</v>
      </c>
      <c r="G11365" s="2">
        <v>0</v>
      </c>
      <c r="H11365" s="2">
        <v>0</v>
      </c>
      <c r="I11365" s="2">
        <v>0</v>
      </c>
      <c r="J11365" s="2">
        <v>0</v>
      </c>
      <c r="K11365" s="2">
        <v>0</v>
      </c>
      <c r="L11365" s="2">
        <v>0</v>
      </c>
      <c r="M11365" s="2">
        <v>0</v>
      </c>
      <c r="N11365" s="2">
        <v>0</v>
      </c>
      <c r="O11365" s="54">
        <v>0</v>
      </c>
    </row>
    <row r="11366" spans="1:15" ht="18" x14ac:dyDescent="0.35">
      <c r="A11366" t="s">
        <v>61</v>
      </c>
      <c r="B11366" t="s">
        <v>23</v>
      </c>
      <c r="C11366" s="19" t="s">
        <v>18</v>
      </c>
      <c r="E11366" s="2">
        <v>12</v>
      </c>
      <c r="F11366" s="2">
        <v>1</v>
      </c>
      <c r="G11366" s="2">
        <v>0</v>
      </c>
      <c r="H11366" s="2">
        <v>0</v>
      </c>
      <c r="I11366" s="2">
        <v>0</v>
      </c>
      <c r="J11366" s="2">
        <v>0</v>
      </c>
      <c r="K11366" s="2">
        <v>0</v>
      </c>
      <c r="L11366" s="2">
        <v>0</v>
      </c>
      <c r="M11366" s="2">
        <v>0</v>
      </c>
      <c r="N11366" s="2">
        <v>0</v>
      </c>
      <c r="O11366" s="54">
        <v>0</v>
      </c>
    </row>
    <row r="11367" spans="1:15" ht="18" x14ac:dyDescent="0.35">
      <c r="A11367" t="s">
        <v>61</v>
      </c>
      <c r="B11367" t="s">
        <v>23</v>
      </c>
      <c r="C11367" s="19" t="s">
        <v>18</v>
      </c>
      <c r="E11367" s="2">
        <v>12</v>
      </c>
      <c r="F11367" s="2">
        <v>1</v>
      </c>
      <c r="G11367" s="2">
        <v>0</v>
      </c>
      <c r="H11367" s="2">
        <v>0</v>
      </c>
      <c r="I11367" s="2">
        <v>0</v>
      </c>
      <c r="J11367" s="2">
        <v>0</v>
      </c>
      <c r="K11367" s="2">
        <v>0</v>
      </c>
      <c r="L11367" s="2">
        <v>0</v>
      </c>
      <c r="M11367" s="2">
        <v>0</v>
      </c>
      <c r="N11367" s="2">
        <v>0</v>
      </c>
      <c r="O11367" s="54">
        <v>0</v>
      </c>
    </row>
    <row r="11368" spans="1:15" ht="18" x14ac:dyDescent="0.35">
      <c r="A11368" t="s">
        <v>61</v>
      </c>
      <c r="B11368" t="s">
        <v>23</v>
      </c>
      <c r="C11368" s="19" t="s">
        <v>18</v>
      </c>
      <c r="E11368" s="2">
        <v>13</v>
      </c>
      <c r="F11368" s="2">
        <v>1</v>
      </c>
      <c r="G11368" s="2">
        <v>0</v>
      </c>
      <c r="H11368" s="2">
        <v>0</v>
      </c>
      <c r="I11368" s="2">
        <v>0</v>
      </c>
      <c r="J11368" s="2">
        <v>0</v>
      </c>
      <c r="K11368" s="2">
        <v>0</v>
      </c>
      <c r="L11368" s="2">
        <v>0</v>
      </c>
      <c r="M11368" s="2">
        <v>0</v>
      </c>
      <c r="N11368" s="2">
        <v>0</v>
      </c>
      <c r="O11368" s="54">
        <v>0</v>
      </c>
    </row>
    <row r="11369" spans="1:15" ht="18" x14ac:dyDescent="0.35">
      <c r="A11369" t="s">
        <v>61</v>
      </c>
      <c r="B11369" t="s">
        <v>23</v>
      </c>
      <c r="C11369" s="19" t="s">
        <v>18</v>
      </c>
      <c r="E11369" s="2">
        <v>13</v>
      </c>
      <c r="F11369" s="2">
        <v>1</v>
      </c>
      <c r="G11369" s="2">
        <v>0</v>
      </c>
      <c r="H11369" s="2">
        <v>0</v>
      </c>
      <c r="I11369" s="2">
        <v>0</v>
      </c>
      <c r="J11369" s="2">
        <v>0</v>
      </c>
      <c r="K11369" s="2">
        <v>0</v>
      </c>
      <c r="L11369" s="2">
        <v>0</v>
      </c>
      <c r="M11369" s="2">
        <v>0</v>
      </c>
      <c r="N11369" s="2">
        <v>0</v>
      </c>
      <c r="O11369" s="54">
        <v>0</v>
      </c>
    </row>
    <row r="11370" spans="1:15" ht="18" x14ac:dyDescent="0.35">
      <c r="A11370" t="s">
        <v>61</v>
      </c>
      <c r="B11370" t="s">
        <v>23</v>
      </c>
      <c r="C11370" s="19" t="s">
        <v>18</v>
      </c>
      <c r="E11370" s="2">
        <v>14</v>
      </c>
      <c r="F11370" s="2">
        <v>1</v>
      </c>
      <c r="G11370" s="2">
        <v>0</v>
      </c>
      <c r="H11370" s="2">
        <v>0</v>
      </c>
      <c r="I11370" s="2">
        <v>0</v>
      </c>
      <c r="J11370" s="2">
        <v>0</v>
      </c>
      <c r="K11370" s="2">
        <v>0</v>
      </c>
      <c r="L11370" s="2">
        <v>0</v>
      </c>
      <c r="M11370" s="2">
        <v>0</v>
      </c>
      <c r="N11370" s="2">
        <v>0</v>
      </c>
      <c r="O11370" s="54">
        <v>0</v>
      </c>
    </row>
    <row r="11371" spans="1:15" ht="18" x14ac:dyDescent="0.35">
      <c r="A11371" t="s">
        <v>61</v>
      </c>
      <c r="B11371" t="s">
        <v>23</v>
      </c>
      <c r="C11371" s="19" t="s">
        <v>18</v>
      </c>
      <c r="E11371" s="2">
        <v>14</v>
      </c>
      <c r="F11371" s="2">
        <v>1</v>
      </c>
      <c r="G11371" s="2">
        <v>0</v>
      </c>
      <c r="H11371" s="2">
        <v>0</v>
      </c>
      <c r="I11371" s="2">
        <v>0</v>
      </c>
      <c r="J11371" s="2">
        <v>0</v>
      </c>
      <c r="K11371" s="2">
        <v>0</v>
      </c>
      <c r="L11371" s="2">
        <v>0</v>
      </c>
      <c r="M11371" s="2">
        <v>0</v>
      </c>
      <c r="N11371" s="2">
        <v>0</v>
      </c>
      <c r="O11371" s="54">
        <v>0</v>
      </c>
    </row>
    <row r="11372" spans="1:15" ht="18" x14ac:dyDescent="0.35">
      <c r="A11372" t="s">
        <v>61</v>
      </c>
      <c r="B11372" t="s">
        <v>23</v>
      </c>
      <c r="C11372" s="19" t="s">
        <v>18</v>
      </c>
      <c r="E11372" s="2">
        <v>15</v>
      </c>
      <c r="F11372" s="2">
        <v>1</v>
      </c>
      <c r="G11372" s="2">
        <v>0</v>
      </c>
      <c r="H11372" s="2">
        <v>0</v>
      </c>
      <c r="I11372" s="2">
        <v>0</v>
      </c>
      <c r="J11372" s="2">
        <v>0</v>
      </c>
      <c r="K11372" s="2">
        <v>0</v>
      </c>
      <c r="L11372" s="2">
        <v>0</v>
      </c>
      <c r="M11372" s="2">
        <v>0</v>
      </c>
      <c r="N11372" s="2">
        <v>0</v>
      </c>
      <c r="O11372" s="54">
        <v>0</v>
      </c>
    </row>
    <row r="11373" spans="1:15" ht="18" x14ac:dyDescent="0.35">
      <c r="A11373" t="s">
        <v>61</v>
      </c>
      <c r="B11373" t="s">
        <v>23</v>
      </c>
      <c r="C11373" s="19" t="s">
        <v>18</v>
      </c>
      <c r="E11373" s="2">
        <v>15</v>
      </c>
      <c r="F11373" s="2">
        <v>1</v>
      </c>
      <c r="G11373" s="2">
        <v>0</v>
      </c>
      <c r="H11373" s="2">
        <v>0</v>
      </c>
      <c r="I11373" s="2">
        <v>0</v>
      </c>
      <c r="J11373" s="2">
        <v>0</v>
      </c>
      <c r="K11373" s="2">
        <v>0</v>
      </c>
      <c r="L11373" s="2">
        <v>0</v>
      </c>
      <c r="M11373" s="2">
        <v>0</v>
      </c>
      <c r="N11373" s="2">
        <v>0</v>
      </c>
      <c r="O11373" s="54">
        <v>0</v>
      </c>
    </row>
    <row r="11374" spans="1:15" ht="18" x14ac:dyDescent="0.35">
      <c r="A11374" t="s">
        <v>61</v>
      </c>
      <c r="B11374" t="s">
        <v>23</v>
      </c>
      <c r="C11374" s="19" t="s">
        <v>18</v>
      </c>
      <c r="E11374" s="2">
        <v>16</v>
      </c>
      <c r="F11374" s="2">
        <v>1</v>
      </c>
      <c r="G11374" s="2">
        <v>0</v>
      </c>
      <c r="H11374" s="2">
        <v>0</v>
      </c>
      <c r="I11374" s="2">
        <v>0</v>
      </c>
      <c r="J11374" s="2">
        <v>0</v>
      </c>
      <c r="K11374" s="2">
        <v>0</v>
      </c>
      <c r="L11374" s="2">
        <v>0</v>
      </c>
      <c r="M11374" s="2">
        <v>0</v>
      </c>
      <c r="N11374" s="2">
        <v>0</v>
      </c>
      <c r="O11374" s="54">
        <v>0</v>
      </c>
    </row>
    <row r="11375" spans="1:15" ht="18" x14ac:dyDescent="0.35">
      <c r="A11375" t="s">
        <v>61</v>
      </c>
      <c r="B11375" t="s">
        <v>23</v>
      </c>
      <c r="C11375" s="19" t="s">
        <v>18</v>
      </c>
      <c r="E11375" s="2">
        <v>16</v>
      </c>
      <c r="F11375" s="2">
        <v>1</v>
      </c>
      <c r="G11375" s="2">
        <v>0</v>
      </c>
      <c r="H11375" s="2">
        <v>0</v>
      </c>
      <c r="I11375" s="2">
        <v>0</v>
      </c>
      <c r="J11375" s="2">
        <v>0</v>
      </c>
      <c r="K11375" s="2">
        <v>0</v>
      </c>
      <c r="L11375" s="2">
        <v>0</v>
      </c>
      <c r="M11375" s="2">
        <v>0</v>
      </c>
      <c r="N11375" s="2">
        <v>0</v>
      </c>
      <c r="O11375" s="54">
        <v>0</v>
      </c>
    </row>
    <row r="11376" spans="1:15" ht="18" x14ac:dyDescent="0.35">
      <c r="A11376" t="s">
        <v>61</v>
      </c>
      <c r="B11376" t="s">
        <v>23</v>
      </c>
      <c r="C11376" s="19" t="s">
        <v>18</v>
      </c>
      <c r="E11376" s="2">
        <v>17</v>
      </c>
      <c r="F11376" s="2">
        <v>1</v>
      </c>
      <c r="G11376" s="2">
        <v>0</v>
      </c>
      <c r="H11376" s="2">
        <v>0</v>
      </c>
      <c r="I11376" s="2">
        <v>0</v>
      </c>
      <c r="J11376" s="2">
        <v>0</v>
      </c>
      <c r="K11376" s="2">
        <v>0</v>
      </c>
      <c r="L11376" s="2">
        <v>0</v>
      </c>
      <c r="M11376" s="2">
        <v>0</v>
      </c>
      <c r="N11376" s="2">
        <v>0</v>
      </c>
      <c r="O11376" s="54">
        <v>0</v>
      </c>
    </row>
    <row r="11377" spans="1:15" ht="18" x14ac:dyDescent="0.35">
      <c r="A11377" t="s">
        <v>61</v>
      </c>
      <c r="B11377" t="s">
        <v>23</v>
      </c>
      <c r="C11377" s="19" t="s">
        <v>18</v>
      </c>
      <c r="E11377" s="2">
        <v>17</v>
      </c>
      <c r="F11377" s="2">
        <v>1</v>
      </c>
      <c r="G11377" s="2">
        <v>0</v>
      </c>
      <c r="H11377" s="2">
        <v>0</v>
      </c>
      <c r="I11377" s="2">
        <v>0</v>
      </c>
      <c r="J11377" s="2">
        <v>0</v>
      </c>
      <c r="K11377" s="2">
        <v>0</v>
      </c>
      <c r="L11377" s="2">
        <v>0</v>
      </c>
      <c r="M11377" s="2">
        <v>0</v>
      </c>
      <c r="N11377" s="2">
        <v>0</v>
      </c>
      <c r="O11377" s="54">
        <v>0</v>
      </c>
    </row>
    <row r="11378" spans="1:15" ht="18" x14ac:dyDescent="0.35">
      <c r="A11378" t="s">
        <v>61</v>
      </c>
      <c r="B11378" t="s">
        <v>23</v>
      </c>
      <c r="C11378" s="19" t="s">
        <v>18</v>
      </c>
      <c r="E11378" s="2">
        <v>18</v>
      </c>
      <c r="F11378" s="2">
        <v>1</v>
      </c>
      <c r="G11378" s="2">
        <v>0</v>
      </c>
      <c r="H11378" s="2">
        <v>0</v>
      </c>
      <c r="I11378" s="2">
        <v>0</v>
      </c>
      <c r="J11378" s="2">
        <v>0</v>
      </c>
      <c r="K11378" s="2">
        <v>0</v>
      </c>
      <c r="L11378" s="2">
        <v>0</v>
      </c>
      <c r="M11378" s="2">
        <v>0</v>
      </c>
      <c r="N11378" s="2">
        <v>0</v>
      </c>
      <c r="O11378" s="54">
        <v>0</v>
      </c>
    </row>
    <row r="11379" spans="1:15" ht="18" x14ac:dyDescent="0.35">
      <c r="A11379" t="s">
        <v>61</v>
      </c>
      <c r="B11379" t="s">
        <v>23</v>
      </c>
      <c r="C11379" s="19" t="s">
        <v>18</v>
      </c>
      <c r="E11379" s="2">
        <v>18</v>
      </c>
      <c r="F11379" s="2">
        <v>1</v>
      </c>
      <c r="G11379" s="2">
        <v>0</v>
      </c>
      <c r="H11379" s="2">
        <v>0</v>
      </c>
      <c r="I11379" s="2">
        <v>0</v>
      </c>
      <c r="J11379" s="2">
        <v>0</v>
      </c>
      <c r="K11379" s="2">
        <v>0</v>
      </c>
      <c r="L11379" s="2">
        <v>0</v>
      </c>
      <c r="M11379" s="2">
        <v>0</v>
      </c>
      <c r="N11379" s="2">
        <v>0</v>
      </c>
      <c r="O11379" s="54">
        <v>0</v>
      </c>
    </row>
    <row r="11380" spans="1:15" ht="18" x14ac:dyDescent="0.35">
      <c r="A11380" t="s">
        <v>61</v>
      </c>
      <c r="B11380" t="s">
        <v>23</v>
      </c>
      <c r="C11380" s="19" t="s">
        <v>18</v>
      </c>
      <c r="E11380" s="2">
        <v>19</v>
      </c>
      <c r="F11380" s="2">
        <v>1</v>
      </c>
      <c r="G11380" s="2">
        <v>0</v>
      </c>
      <c r="H11380" s="2">
        <v>0</v>
      </c>
      <c r="I11380" s="2">
        <v>0</v>
      </c>
      <c r="J11380" s="2">
        <v>0</v>
      </c>
      <c r="K11380" s="2">
        <v>0</v>
      </c>
      <c r="L11380" s="2">
        <v>0</v>
      </c>
      <c r="M11380" s="2">
        <v>0</v>
      </c>
      <c r="N11380" s="2">
        <v>0</v>
      </c>
      <c r="O11380" s="54">
        <v>0</v>
      </c>
    </row>
    <row r="11381" spans="1:15" ht="18" x14ac:dyDescent="0.35">
      <c r="A11381" t="s">
        <v>61</v>
      </c>
      <c r="B11381" t="s">
        <v>23</v>
      </c>
      <c r="C11381" s="19" t="s">
        <v>18</v>
      </c>
      <c r="E11381" s="2">
        <v>19</v>
      </c>
      <c r="F11381" s="2">
        <v>1</v>
      </c>
      <c r="G11381" s="2">
        <v>0</v>
      </c>
      <c r="H11381" s="2">
        <v>0</v>
      </c>
      <c r="I11381" s="2">
        <v>0</v>
      </c>
      <c r="J11381" s="2">
        <v>0</v>
      </c>
      <c r="K11381" s="2">
        <v>0</v>
      </c>
      <c r="L11381" s="2">
        <v>0</v>
      </c>
      <c r="M11381" s="2">
        <v>0</v>
      </c>
      <c r="N11381" s="2">
        <v>0</v>
      </c>
      <c r="O11381" s="54">
        <v>0</v>
      </c>
    </row>
    <row r="11382" spans="1:15" ht="18" x14ac:dyDescent="0.35">
      <c r="A11382" t="s">
        <v>61</v>
      </c>
      <c r="B11382" t="s">
        <v>23</v>
      </c>
      <c r="C11382" s="19" t="s">
        <v>18</v>
      </c>
      <c r="E11382" s="2">
        <v>20</v>
      </c>
      <c r="F11382" s="2">
        <v>1</v>
      </c>
      <c r="G11382" s="2">
        <v>0</v>
      </c>
      <c r="H11382" s="2">
        <v>0</v>
      </c>
      <c r="I11382" s="2">
        <v>0</v>
      </c>
      <c r="J11382" s="2">
        <v>0</v>
      </c>
      <c r="K11382" s="2">
        <v>0</v>
      </c>
      <c r="L11382" s="2">
        <v>0</v>
      </c>
      <c r="M11382" s="2">
        <v>0</v>
      </c>
      <c r="N11382" s="2">
        <v>0</v>
      </c>
      <c r="O11382" s="54">
        <v>0</v>
      </c>
    </row>
    <row r="11383" spans="1:15" ht="18" x14ac:dyDescent="0.35">
      <c r="A11383" t="s">
        <v>61</v>
      </c>
      <c r="B11383" t="s">
        <v>23</v>
      </c>
      <c r="C11383" s="19" t="s">
        <v>18</v>
      </c>
      <c r="E11383" s="2">
        <v>20</v>
      </c>
      <c r="F11383" s="2">
        <v>1</v>
      </c>
      <c r="G11383" s="2">
        <v>0</v>
      </c>
      <c r="H11383" s="2">
        <v>0</v>
      </c>
      <c r="I11383" s="2">
        <v>0</v>
      </c>
      <c r="J11383" s="2">
        <v>0</v>
      </c>
      <c r="K11383" s="2">
        <v>0</v>
      </c>
      <c r="L11383" s="2">
        <v>0</v>
      </c>
      <c r="M11383" s="2">
        <v>0</v>
      </c>
      <c r="N11383" s="2">
        <v>0</v>
      </c>
      <c r="O11383" s="54">
        <v>0</v>
      </c>
    </row>
    <row r="11384" spans="1:15" ht="18" x14ac:dyDescent="0.35">
      <c r="A11384" t="s">
        <v>61</v>
      </c>
      <c r="B11384" t="s">
        <v>23</v>
      </c>
      <c r="C11384" s="19" t="s">
        <v>18</v>
      </c>
      <c r="E11384" s="2">
        <v>21</v>
      </c>
      <c r="F11384" s="2">
        <v>1</v>
      </c>
      <c r="G11384" s="2">
        <v>0</v>
      </c>
      <c r="H11384" s="2">
        <v>0</v>
      </c>
      <c r="I11384" s="2">
        <v>0</v>
      </c>
      <c r="J11384" s="2">
        <v>0</v>
      </c>
      <c r="K11384" s="2">
        <v>0</v>
      </c>
      <c r="L11384" s="2">
        <v>0</v>
      </c>
      <c r="M11384" s="2">
        <v>0</v>
      </c>
      <c r="N11384" s="2">
        <v>0</v>
      </c>
      <c r="O11384" s="54">
        <v>0</v>
      </c>
    </row>
    <row r="11385" spans="1:15" ht="18" x14ac:dyDescent="0.35">
      <c r="A11385" t="s">
        <v>61</v>
      </c>
      <c r="B11385" t="s">
        <v>23</v>
      </c>
      <c r="C11385" s="19" t="s">
        <v>18</v>
      </c>
      <c r="E11385" s="2">
        <v>21</v>
      </c>
      <c r="F11385" s="2">
        <v>1</v>
      </c>
      <c r="G11385" s="2">
        <v>0</v>
      </c>
      <c r="H11385" s="2">
        <v>0</v>
      </c>
      <c r="I11385" s="2">
        <v>0</v>
      </c>
      <c r="J11385" s="2">
        <v>0</v>
      </c>
      <c r="K11385" s="2">
        <v>0</v>
      </c>
      <c r="L11385" s="2">
        <v>0</v>
      </c>
      <c r="M11385" s="2">
        <v>0</v>
      </c>
      <c r="N11385" s="2">
        <v>0</v>
      </c>
      <c r="O11385" s="54">
        <v>0</v>
      </c>
    </row>
    <row r="11386" spans="1:15" ht="18" x14ac:dyDescent="0.35">
      <c r="A11386" t="s">
        <v>61</v>
      </c>
      <c r="B11386" t="s">
        <v>23</v>
      </c>
      <c r="C11386" s="19" t="s">
        <v>18</v>
      </c>
      <c r="E11386" s="2">
        <v>22</v>
      </c>
      <c r="F11386" s="2">
        <v>1</v>
      </c>
      <c r="G11386" s="2">
        <v>0</v>
      </c>
      <c r="H11386" s="2">
        <v>0</v>
      </c>
      <c r="I11386" s="2">
        <v>0</v>
      </c>
      <c r="J11386" s="2">
        <v>0</v>
      </c>
      <c r="K11386" s="2">
        <v>0</v>
      </c>
      <c r="L11386" s="2">
        <v>0</v>
      </c>
      <c r="M11386" s="2">
        <v>0</v>
      </c>
      <c r="N11386" s="2">
        <v>0</v>
      </c>
      <c r="O11386" s="54">
        <v>0</v>
      </c>
    </row>
    <row r="11387" spans="1:15" ht="18" x14ac:dyDescent="0.35">
      <c r="A11387" t="s">
        <v>61</v>
      </c>
      <c r="B11387" t="s">
        <v>23</v>
      </c>
      <c r="C11387" s="19" t="s">
        <v>18</v>
      </c>
      <c r="E11387" s="2">
        <v>22</v>
      </c>
      <c r="F11387" s="2">
        <v>1</v>
      </c>
      <c r="G11387" s="2">
        <v>0</v>
      </c>
      <c r="H11387" s="2">
        <v>0</v>
      </c>
      <c r="I11387" s="2">
        <v>0</v>
      </c>
      <c r="J11387" s="2">
        <v>0</v>
      </c>
      <c r="K11387" s="2">
        <v>0</v>
      </c>
      <c r="L11387" s="2">
        <v>0</v>
      </c>
      <c r="M11387" s="2">
        <v>0</v>
      </c>
      <c r="N11387" s="2">
        <v>0</v>
      </c>
      <c r="O11387" s="54">
        <v>0</v>
      </c>
    </row>
    <row r="11388" spans="1:15" ht="18" x14ac:dyDescent="0.35">
      <c r="A11388" t="s">
        <v>61</v>
      </c>
      <c r="B11388" t="s">
        <v>23</v>
      </c>
      <c r="C11388" s="19" t="s">
        <v>18</v>
      </c>
      <c r="E11388" s="2">
        <v>23</v>
      </c>
      <c r="F11388" s="2">
        <v>1</v>
      </c>
      <c r="G11388" s="2">
        <v>0</v>
      </c>
      <c r="H11388" s="2">
        <v>0</v>
      </c>
      <c r="I11388" s="2">
        <v>0</v>
      </c>
      <c r="J11388" s="2">
        <v>0</v>
      </c>
      <c r="K11388" s="2">
        <v>0</v>
      </c>
      <c r="L11388" s="2">
        <v>0</v>
      </c>
      <c r="M11388" s="2">
        <v>0</v>
      </c>
      <c r="N11388" s="2">
        <v>0</v>
      </c>
      <c r="O11388" s="54">
        <v>0</v>
      </c>
    </row>
    <row r="11389" spans="1:15" ht="18" x14ac:dyDescent="0.35">
      <c r="A11389" t="s">
        <v>61</v>
      </c>
      <c r="B11389" t="s">
        <v>23</v>
      </c>
      <c r="C11389" s="19" t="s">
        <v>18</v>
      </c>
      <c r="E11389" s="2">
        <v>23</v>
      </c>
      <c r="F11389" s="2">
        <v>1</v>
      </c>
      <c r="G11389" s="2">
        <v>0</v>
      </c>
      <c r="H11389" s="2">
        <v>0</v>
      </c>
      <c r="I11389" s="2">
        <v>0</v>
      </c>
      <c r="J11389" s="2">
        <v>0</v>
      </c>
      <c r="K11389" s="2">
        <v>0</v>
      </c>
      <c r="L11389" s="2">
        <v>0</v>
      </c>
      <c r="M11389" s="2">
        <v>0</v>
      </c>
      <c r="N11389" s="2">
        <v>0</v>
      </c>
      <c r="O11389" s="54">
        <v>0</v>
      </c>
    </row>
    <row r="11390" spans="1:15" ht="18" x14ac:dyDescent="0.35">
      <c r="A11390" t="s">
        <v>61</v>
      </c>
      <c r="B11390" t="s">
        <v>23</v>
      </c>
      <c r="C11390" s="19" t="s">
        <v>18</v>
      </c>
      <c r="E11390">
        <v>24</v>
      </c>
      <c r="F11390">
        <v>1</v>
      </c>
      <c r="G11390">
        <v>3.4449999999999998</v>
      </c>
      <c r="H11390">
        <v>109.37069805</v>
      </c>
      <c r="I11390">
        <v>33</v>
      </c>
      <c r="J11390">
        <v>197</v>
      </c>
      <c r="K11390">
        <v>66.396000000000001</v>
      </c>
      <c r="L11390">
        <v>31.19</v>
      </c>
      <c r="M11390">
        <v>4.4669999999999996</v>
      </c>
      <c r="N11390">
        <v>59.43</v>
      </c>
      <c r="O11390" s="54">
        <f t="shared" si="167"/>
        <v>0.14321898044244949</v>
      </c>
    </row>
    <row r="11391" spans="1:15" ht="18" x14ac:dyDescent="0.35">
      <c r="A11391" t="s">
        <v>61</v>
      </c>
      <c r="B11391" t="s">
        <v>23</v>
      </c>
      <c r="C11391" s="19" t="s">
        <v>18</v>
      </c>
      <c r="E11391" s="2">
        <v>25</v>
      </c>
      <c r="F11391" s="2">
        <v>1</v>
      </c>
      <c r="G11391" s="2">
        <v>0</v>
      </c>
      <c r="H11391" s="2">
        <v>0</v>
      </c>
      <c r="I11391" s="2">
        <v>0</v>
      </c>
      <c r="J11391" s="2">
        <v>0</v>
      </c>
      <c r="K11391" s="2">
        <v>0</v>
      </c>
      <c r="L11391" s="2">
        <v>0</v>
      </c>
      <c r="M11391" s="2">
        <v>0</v>
      </c>
      <c r="N11391" s="2">
        <v>0</v>
      </c>
      <c r="O11391" s="54">
        <v>0</v>
      </c>
    </row>
    <row r="11392" spans="1:15" ht="18" x14ac:dyDescent="0.35">
      <c r="A11392" t="s">
        <v>61</v>
      </c>
      <c r="B11392" t="s">
        <v>23</v>
      </c>
      <c r="C11392" s="19" t="s">
        <v>18</v>
      </c>
      <c r="E11392" s="2">
        <v>25</v>
      </c>
      <c r="F11392" s="2">
        <v>1</v>
      </c>
      <c r="G11392" s="2">
        <v>0</v>
      </c>
      <c r="H11392" s="2">
        <v>0</v>
      </c>
      <c r="I11392" s="2">
        <v>0</v>
      </c>
      <c r="J11392" s="2">
        <v>0</v>
      </c>
      <c r="K11392" s="2">
        <v>0</v>
      </c>
      <c r="L11392" s="2">
        <v>0</v>
      </c>
      <c r="M11392" s="2">
        <v>0</v>
      </c>
      <c r="N11392" s="2">
        <v>0</v>
      </c>
      <c r="O11392" s="54">
        <v>0</v>
      </c>
    </row>
    <row r="11393" spans="1:15" ht="18" x14ac:dyDescent="0.35">
      <c r="A11393" t="s">
        <v>61</v>
      </c>
      <c r="B11393" t="s">
        <v>23</v>
      </c>
      <c r="C11393" s="19" t="s">
        <v>18</v>
      </c>
      <c r="E11393" s="2">
        <v>26</v>
      </c>
      <c r="F11393" s="2">
        <v>1</v>
      </c>
      <c r="G11393" s="2">
        <v>0</v>
      </c>
      <c r="H11393" s="2">
        <v>0</v>
      </c>
      <c r="I11393" s="2">
        <v>0</v>
      </c>
      <c r="J11393" s="2">
        <v>0</v>
      </c>
      <c r="K11393" s="2">
        <v>0</v>
      </c>
      <c r="L11393" s="2">
        <v>0</v>
      </c>
      <c r="M11393" s="2">
        <v>0</v>
      </c>
      <c r="N11393" s="2">
        <v>0</v>
      </c>
      <c r="O11393" s="54">
        <v>0</v>
      </c>
    </row>
    <row r="11394" spans="1:15" ht="18" x14ac:dyDescent="0.35">
      <c r="A11394" t="s">
        <v>61</v>
      </c>
      <c r="B11394" t="s">
        <v>23</v>
      </c>
      <c r="C11394" s="19" t="s">
        <v>18</v>
      </c>
      <c r="E11394" s="2">
        <v>27</v>
      </c>
      <c r="F11394" s="2">
        <v>1</v>
      </c>
      <c r="G11394" s="2">
        <v>0</v>
      </c>
      <c r="H11394" s="2">
        <v>0</v>
      </c>
      <c r="I11394" s="2">
        <v>0</v>
      </c>
      <c r="J11394" s="2">
        <v>0</v>
      </c>
      <c r="K11394" s="2">
        <v>0</v>
      </c>
      <c r="L11394" s="2">
        <v>0</v>
      </c>
      <c r="M11394" s="2">
        <v>0</v>
      </c>
      <c r="N11394" s="2">
        <v>0</v>
      </c>
      <c r="O11394" s="54">
        <v>0</v>
      </c>
    </row>
    <row r="11395" spans="1:15" ht="18" x14ac:dyDescent="0.35">
      <c r="A11395" t="s">
        <v>61</v>
      </c>
      <c r="B11395" t="s">
        <v>23</v>
      </c>
      <c r="C11395" s="19" t="s">
        <v>18</v>
      </c>
      <c r="E11395" s="2">
        <v>27</v>
      </c>
      <c r="F11395" s="2">
        <v>1</v>
      </c>
      <c r="G11395" s="2">
        <v>0</v>
      </c>
      <c r="H11395" s="2">
        <v>0</v>
      </c>
      <c r="I11395" s="2">
        <v>0</v>
      </c>
      <c r="J11395" s="2">
        <v>0</v>
      </c>
      <c r="K11395" s="2">
        <v>0</v>
      </c>
      <c r="L11395" s="2">
        <v>0</v>
      </c>
      <c r="M11395" s="2">
        <v>0</v>
      </c>
      <c r="N11395" s="2">
        <v>0</v>
      </c>
      <c r="O11395" s="54">
        <v>0</v>
      </c>
    </row>
    <row r="11396" spans="1:15" ht="18" x14ac:dyDescent="0.35">
      <c r="A11396" t="s">
        <v>61</v>
      </c>
      <c r="B11396" t="s">
        <v>23</v>
      </c>
      <c r="C11396" s="19" t="s">
        <v>18</v>
      </c>
      <c r="E11396" s="2">
        <v>28</v>
      </c>
      <c r="F11396" s="2">
        <v>1</v>
      </c>
      <c r="G11396" s="2">
        <v>0</v>
      </c>
      <c r="H11396" s="2">
        <v>0</v>
      </c>
      <c r="I11396" s="2">
        <v>0</v>
      </c>
      <c r="J11396" s="2">
        <v>0</v>
      </c>
      <c r="K11396" s="2">
        <v>0</v>
      </c>
      <c r="L11396" s="2">
        <v>0</v>
      </c>
      <c r="M11396" s="2">
        <v>0</v>
      </c>
      <c r="N11396" s="2">
        <v>0</v>
      </c>
      <c r="O11396" s="54">
        <v>0</v>
      </c>
    </row>
    <row r="11397" spans="1:15" ht="18" x14ac:dyDescent="0.35">
      <c r="A11397" t="s">
        <v>61</v>
      </c>
      <c r="B11397" t="s">
        <v>23</v>
      </c>
      <c r="C11397" s="19" t="s">
        <v>18</v>
      </c>
      <c r="E11397" s="2">
        <v>29</v>
      </c>
      <c r="F11397" s="2">
        <v>1</v>
      </c>
      <c r="G11397" s="2">
        <v>0</v>
      </c>
      <c r="H11397" s="2">
        <v>0</v>
      </c>
      <c r="I11397" s="2">
        <v>0</v>
      </c>
      <c r="J11397" s="2">
        <v>0</v>
      </c>
      <c r="K11397" s="2">
        <v>0</v>
      </c>
      <c r="L11397" s="2">
        <v>0</v>
      </c>
      <c r="M11397" s="2">
        <v>0</v>
      </c>
      <c r="N11397" s="2">
        <v>0</v>
      </c>
      <c r="O11397" s="54">
        <v>0</v>
      </c>
    </row>
    <row r="11398" spans="1:15" ht="18" x14ac:dyDescent="0.35">
      <c r="A11398" t="s">
        <v>61</v>
      </c>
      <c r="B11398" t="s">
        <v>23</v>
      </c>
      <c r="C11398" s="19" t="s">
        <v>18</v>
      </c>
      <c r="E11398" s="2">
        <v>30</v>
      </c>
      <c r="F11398" s="2">
        <v>1</v>
      </c>
      <c r="G11398" s="2">
        <v>0</v>
      </c>
      <c r="H11398" s="2">
        <v>0</v>
      </c>
      <c r="I11398" s="2">
        <v>0</v>
      </c>
      <c r="J11398" s="2">
        <v>0</v>
      </c>
      <c r="K11398" s="2">
        <v>0</v>
      </c>
      <c r="L11398" s="2">
        <v>0</v>
      </c>
      <c r="M11398" s="2">
        <v>0</v>
      </c>
      <c r="N11398" s="2">
        <v>0</v>
      </c>
      <c r="O11398" s="54">
        <v>0</v>
      </c>
    </row>
    <row r="11399" spans="1:15" ht="18" x14ac:dyDescent="0.35">
      <c r="A11399" t="s">
        <v>61</v>
      </c>
      <c r="B11399" t="s">
        <v>23</v>
      </c>
      <c r="C11399" s="19" t="s">
        <v>18</v>
      </c>
      <c r="E11399" s="2">
        <v>30</v>
      </c>
      <c r="F11399" s="2">
        <v>1</v>
      </c>
      <c r="G11399" s="2">
        <v>0</v>
      </c>
      <c r="H11399" s="2">
        <v>0</v>
      </c>
      <c r="I11399" s="2">
        <v>0</v>
      </c>
      <c r="J11399" s="2">
        <v>0</v>
      </c>
      <c r="K11399" s="2">
        <v>0</v>
      </c>
      <c r="L11399" s="2">
        <v>0</v>
      </c>
      <c r="M11399" s="2">
        <v>0</v>
      </c>
      <c r="N11399" s="2">
        <v>0</v>
      </c>
      <c r="O11399" s="54">
        <v>0</v>
      </c>
    </row>
    <row r="11400" spans="1:15" ht="18" x14ac:dyDescent="0.35">
      <c r="A11400" t="s">
        <v>61</v>
      </c>
      <c r="B11400" t="s">
        <v>23</v>
      </c>
      <c r="C11400" s="19" t="s">
        <v>18</v>
      </c>
      <c r="E11400" s="2">
        <v>31</v>
      </c>
      <c r="F11400" s="2">
        <v>1</v>
      </c>
      <c r="G11400" s="2">
        <v>0</v>
      </c>
      <c r="H11400" s="2">
        <v>0</v>
      </c>
      <c r="I11400" s="2">
        <v>0</v>
      </c>
      <c r="J11400" s="2">
        <v>0</v>
      </c>
      <c r="K11400" s="2">
        <v>0</v>
      </c>
      <c r="L11400" s="2">
        <v>0</v>
      </c>
      <c r="M11400" s="2">
        <v>0</v>
      </c>
      <c r="N11400" s="2">
        <v>0</v>
      </c>
      <c r="O11400" s="54">
        <v>0</v>
      </c>
    </row>
    <row r="11401" spans="1:15" ht="18" x14ac:dyDescent="0.35">
      <c r="A11401" t="s">
        <v>61</v>
      </c>
      <c r="B11401" t="s">
        <v>23</v>
      </c>
      <c r="C11401" s="19" t="s">
        <v>33</v>
      </c>
      <c r="E11401" s="2">
        <v>1</v>
      </c>
      <c r="F11401" s="2">
        <v>1</v>
      </c>
      <c r="G11401" s="2">
        <v>0</v>
      </c>
      <c r="H11401" s="2">
        <v>0</v>
      </c>
      <c r="I11401" s="2">
        <v>0</v>
      </c>
      <c r="J11401" s="2">
        <v>0</v>
      </c>
      <c r="K11401" s="2">
        <v>0</v>
      </c>
      <c r="L11401" s="2">
        <v>0</v>
      </c>
      <c r="M11401" s="2">
        <v>0</v>
      </c>
      <c r="N11401" s="2">
        <v>0</v>
      </c>
      <c r="O11401" s="54">
        <v>0</v>
      </c>
    </row>
    <row r="11402" spans="1:15" ht="18" x14ac:dyDescent="0.35">
      <c r="A11402" t="s">
        <v>61</v>
      </c>
      <c r="B11402" t="s">
        <v>23</v>
      </c>
      <c r="C11402" s="19" t="s">
        <v>33</v>
      </c>
      <c r="E11402" s="2">
        <v>2</v>
      </c>
      <c r="F11402" s="2">
        <v>1</v>
      </c>
      <c r="G11402" s="2">
        <v>2.6309999999999998</v>
      </c>
      <c r="H11402">
        <v>65.905471775000009</v>
      </c>
      <c r="I11402">
        <v>41</v>
      </c>
      <c r="J11402">
        <v>187</v>
      </c>
      <c r="K11402">
        <v>46.228999999999999</v>
      </c>
      <c r="L11402">
        <v>20.734999999999999</v>
      </c>
      <c r="M11402">
        <v>4.0490000000000004</v>
      </c>
      <c r="N11402">
        <v>22.077999999999999</v>
      </c>
      <c r="O11402" s="54">
        <f t="shared" si="167"/>
        <v>0.19527369182541598</v>
      </c>
    </row>
    <row r="11403" spans="1:15" ht="18" x14ac:dyDescent="0.35">
      <c r="A11403" t="s">
        <v>61</v>
      </c>
      <c r="B11403" t="s">
        <v>23</v>
      </c>
      <c r="C11403" s="19" t="s">
        <v>33</v>
      </c>
      <c r="E11403" s="2">
        <v>2</v>
      </c>
      <c r="F11403" s="2">
        <v>1</v>
      </c>
      <c r="G11403" s="2">
        <v>0</v>
      </c>
      <c r="H11403" s="2">
        <v>0</v>
      </c>
      <c r="I11403" s="2">
        <v>0</v>
      </c>
      <c r="J11403" s="2">
        <v>0</v>
      </c>
      <c r="K11403" s="2">
        <v>0</v>
      </c>
      <c r="L11403" s="2">
        <v>0</v>
      </c>
      <c r="M11403" s="2">
        <v>0</v>
      </c>
      <c r="N11403" s="2">
        <v>0</v>
      </c>
      <c r="O11403" s="54">
        <v>0</v>
      </c>
    </row>
    <row r="11404" spans="1:15" ht="18" x14ac:dyDescent="0.35">
      <c r="A11404" t="s">
        <v>61</v>
      </c>
      <c r="B11404" t="s">
        <v>23</v>
      </c>
      <c r="C11404" s="19" t="s">
        <v>33</v>
      </c>
      <c r="E11404" s="2">
        <v>3</v>
      </c>
      <c r="F11404" s="2">
        <v>1</v>
      </c>
      <c r="G11404" s="2">
        <v>0</v>
      </c>
      <c r="H11404" s="2">
        <v>0</v>
      </c>
      <c r="I11404" s="2">
        <v>0</v>
      </c>
      <c r="J11404" s="2">
        <v>0</v>
      </c>
      <c r="K11404" s="2">
        <v>0</v>
      </c>
      <c r="L11404" s="2">
        <v>0</v>
      </c>
      <c r="M11404" s="2">
        <v>0</v>
      </c>
      <c r="N11404" s="2">
        <v>0</v>
      </c>
      <c r="O11404" s="54">
        <v>0</v>
      </c>
    </row>
    <row r="11405" spans="1:15" ht="18" x14ac:dyDescent="0.35">
      <c r="A11405" t="s">
        <v>61</v>
      </c>
      <c r="B11405" t="s">
        <v>23</v>
      </c>
      <c r="C11405" s="19" t="s">
        <v>33</v>
      </c>
      <c r="E11405" s="2">
        <v>3</v>
      </c>
      <c r="F11405" s="2">
        <v>1</v>
      </c>
      <c r="G11405" s="2">
        <v>0</v>
      </c>
      <c r="H11405" s="2">
        <v>0</v>
      </c>
      <c r="I11405" s="2">
        <v>0</v>
      </c>
      <c r="J11405" s="2">
        <v>0</v>
      </c>
      <c r="K11405" s="2">
        <v>0</v>
      </c>
      <c r="L11405" s="2">
        <v>0</v>
      </c>
      <c r="M11405" s="2">
        <v>0</v>
      </c>
      <c r="N11405" s="2">
        <v>0</v>
      </c>
      <c r="O11405" s="54">
        <v>0</v>
      </c>
    </row>
    <row r="11406" spans="1:15" ht="18" x14ac:dyDescent="0.35">
      <c r="A11406" t="s">
        <v>61</v>
      </c>
      <c r="B11406" t="s">
        <v>23</v>
      </c>
      <c r="C11406" s="19" t="s">
        <v>33</v>
      </c>
      <c r="E11406" s="2">
        <v>4</v>
      </c>
      <c r="F11406" s="2">
        <v>1</v>
      </c>
      <c r="G11406" s="2">
        <v>0</v>
      </c>
      <c r="H11406" s="2">
        <v>0</v>
      </c>
      <c r="I11406" s="2">
        <v>0</v>
      </c>
      <c r="J11406" s="2">
        <v>0</v>
      </c>
      <c r="K11406" s="2">
        <v>0</v>
      </c>
      <c r="L11406" s="2">
        <v>0</v>
      </c>
      <c r="M11406" s="2">
        <v>0</v>
      </c>
      <c r="N11406" s="2">
        <v>0</v>
      </c>
      <c r="O11406" s="54">
        <v>0</v>
      </c>
    </row>
    <row r="11407" spans="1:15" ht="18" x14ac:dyDescent="0.35">
      <c r="A11407" t="s">
        <v>61</v>
      </c>
      <c r="B11407" t="s">
        <v>23</v>
      </c>
      <c r="C11407" s="19" t="s">
        <v>33</v>
      </c>
      <c r="E11407" s="1">
        <v>5</v>
      </c>
      <c r="F11407" s="1">
        <v>1</v>
      </c>
      <c r="G11407" s="1">
        <v>4.0670000000000002</v>
      </c>
      <c r="H11407" s="1">
        <v>61.266654790000004</v>
      </c>
      <c r="I11407" s="1">
        <v>27</v>
      </c>
      <c r="J11407" s="1">
        <v>178</v>
      </c>
      <c r="K11407" s="1">
        <v>42.777999999999999</v>
      </c>
      <c r="L11407" s="1">
        <v>18.971</v>
      </c>
      <c r="M11407" s="1">
        <v>4.1139999999999999</v>
      </c>
      <c r="N11407" s="1">
        <v>173.56700000000001</v>
      </c>
      <c r="O11407" s="54">
        <f t="shared" ref="O11407:O11453" si="168">M11407/L11407</f>
        <v>0.21685730852353591</v>
      </c>
    </row>
    <row r="11408" spans="1:15" ht="18" x14ac:dyDescent="0.35">
      <c r="A11408" t="s">
        <v>61</v>
      </c>
      <c r="B11408" t="s">
        <v>23</v>
      </c>
      <c r="C11408" s="19" t="s">
        <v>33</v>
      </c>
      <c r="E11408" s="1">
        <v>5</v>
      </c>
      <c r="F11408" s="1">
        <v>1</v>
      </c>
      <c r="G11408" s="1">
        <v>4.109</v>
      </c>
      <c r="H11408" s="1">
        <v>79.970487119999987</v>
      </c>
      <c r="I11408" s="1">
        <v>31</v>
      </c>
      <c r="J11408" s="1">
        <v>185</v>
      </c>
      <c r="K11408" s="1">
        <v>45.343000000000004</v>
      </c>
      <c r="L11408" s="1">
        <v>21.117999999999999</v>
      </c>
      <c r="M11408" s="1">
        <v>4.8239999999999998</v>
      </c>
      <c r="N11408" s="1">
        <v>161.27000000000001</v>
      </c>
      <c r="O11408" s="54">
        <f t="shared" si="168"/>
        <v>0.22843072260630742</v>
      </c>
    </row>
    <row r="11409" spans="1:15" ht="18" x14ac:dyDescent="0.35">
      <c r="A11409" t="s">
        <v>61</v>
      </c>
      <c r="B11409" t="s">
        <v>23</v>
      </c>
      <c r="C11409" s="19" t="s">
        <v>33</v>
      </c>
      <c r="E11409" s="2">
        <v>6</v>
      </c>
      <c r="F11409" s="2">
        <v>1</v>
      </c>
      <c r="G11409" s="2">
        <v>0</v>
      </c>
      <c r="H11409" s="2">
        <v>0</v>
      </c>
      <c r="I11409" s="2">
        <v>0</v>
      </c>
      <c r="J11409" s="2">
        <v>0</v>
      </c>
      <c r="K11409" s="2">
        <v>0</v>
      </c>
      <c r="L11409" s="2">
        <v>0</v>
      </c>
      <c r="M11409" s="2">
        <v>0</v>
      </c>
      <c r="N11409" s="2">
        <v>0</v>
      </c>
      <c r="O11409" s="54">
        <v>0</v>
      </c>
    </row>
    <row r="11410" spans="1:15" ht="18" x14ac:dyDescent="0.35">
      <c r="A11410" t="s">
        <v>61</v>
      </c>
      <c r="B11410" t="s">
        <v>23</v>
      </c>
      <c r="C11410" s="19" t="s">
        <v>33</v>
      </c>
      <c r="E11410" s="2">
        <v>6</v>
      </c>
      <c r="F11410" s="2">
        <v>1</v>
      </c>
      <c r="G11410" s="2">
        <v>0</v>
      </c>
      <c r="H11410" s="2">
        <v>0</v>
      </c>
      <c r="I11410" s="2">
        <v>0</v>
      </c>
      <c r="J11410" s="2">
        <v>0</v>
      </c>
      <c r="K11410" s="2">
        <v>0</v>
      </c>
      <c r="L11410" s="2">
        <v>0</v>
      </c>
      <c r="M11410" s="2">
        <v>0</v>
      </c>
      <c r="N11410" s="2">
        <v>0</v>
      </c>
      <c r="O11410" s="54">
        <v>0</v>
      </c>
    </row>
    <row r="11411" spans="1:15" ht="18" x14ac:dyDescent="0.35">
      <c r="A11411" t="s">
        <v>61</v>
      </c>
      <c r="B11411" t="s">
        <v>23</v>
      </c>
      <c r="C11411" s="19" t="s">
        <v>33</v>
      </c>
      <c r="E11411" s="2">
        <v>7</v>
      </c>
      <c r="F11411" s="2">
        <v>1</v>
      </c>
      <c r="G11411" s="2">
        <v>0</v>
      </c>
      <c r="H11411" s="2">
        <v>0</v>
      </c>
      <c r="I11411" s="2">
        <v>0</v>
      </c>
      <c r="J11411" s="2">
        <v>0</v>
      </c>
      <c r="K11411" s="2">
        <v>0</v>
      </c>
      <c r="L11411" s="2">
        <v>0</v>
      </c>
      <c r="M11411" s="2">
        <v>0</v>
      </c>
      <c r="N11411" s="2">
        <v>0</v>
      </c>
      <c r="O11411" s="54">
        <v>0</v>
      </c>
    </row>
    <row r="11412" spans="1:15" ht="18" x14ac:dyDescent="0.35">
      <c r="A11412" t="s">
        <v>61</v>
      </c>
      <c r="B11412" t="s">
        <v>23</v>
      </c>
      <c r="C11412" s="19" t="s">
        <v>33</v>
      </c>
      <c r="E11412" s="2">
        <v>7</v>
      </c>
      <c r="F11412" s="2">
        <v>1</v>
      </c>
      <c r="G11412" s="2">
        <v>0</v>
      </c>
      <c r="H11412" s="2">
        <v>0</v>
      </c>
      <c r="I11412" s="2">
        <v>0</v>
      </c>
      <c r="J11412" s="2">
        <v>0</v>
      </c>
      <c r="K11412" s="2">
        <v>0</v>
      </c>
      <c r="L11412" s="2">
        <v>0</v>
      </c>
      <c r="M11412" s="2">
        <v>0</v>
      </c>
      <c r="N11412" s="2">
        <v>0</v>
      </c>
      <c r="O11412" s="54">
        <v>0</v>
      </c>
    </row>
    <row r="11413" spans="1:15" ht="18" x14ac:dyDescent="0.35">
      <c r="A11413" t="s">
        <v>61</v>
      </c>
      <c r="B11413" t="s">
        <v>23</v>
      </c>
      <c r="C11413" s="19" t="s">
        <v>33</v>
      </c>
      <c r="E11413" s="2">
        <v>8</v>
      </c>
      <c r="F11413" s="2">
        <v>1</v>
      </c>
      <c r="G11413" s="2">
        <v>0</v>
      </c>
      <c r="H11413" s="2">
        <v>0</v>
      </c>
      <c r="I11413" s="2">
        <v>0</v>
      </c>
      <c r="J11413" s="2">
        <v>0</v>
      </c>
      <c r="K11413" s="2">
        <v>0</v>
      </c>
      <c r="L11413" s="2">
        <v>0</v>
      </c>
      <c r="M11413" s="2">
        <v>0</v>
      </c>
      <c r="N11413" s="2">
        <v>0</v>
      </c>
      <c r="O11413" s="54">
        <v>0</v>
      </c>
    </row>
    <row r="11414" spans="1:15" ht="18" x14ac:dyDescent="0.35">
      <c r="A11414" t="s">
        <v>61</v>
      </c>
      <c r="B11414" t="s">
        <v>23</v>
      </c>
      <c r="C11414" s="19" t="s">
        <v>33</v>
      </c>
      <c r="E11414" s="2">
        <v>8</v>
      </c>
      <c r="F11414" s="2">
        <v>1</v>
      </c>
      <c r="G11414" s="2">
        <v>0</v>
      </c>
      <c r="H11414" s="2">
        <v>0</v>
      </c>
      <c r="I11414" s="2">
        <v>0</v>
      </c>
      <c r="J11414" s="2">
        <v>0</v>
      </c>
      <c r="K11414" s="2">
        <v>0</v>
      </c>
      <c r="L11414" s="2">
        <v>0</v>
      </c>
      <c r="M11414" s="2">
        <v>0</v>
      </c>
      <c r="N11414" s="2">
        <v>0</v>
      </c>
      <c r="O11414" s="54">
        <v>0</v>
      </c>
    </row>
    <row r="11415" spans="1:15" ht="18" x14ac:dyDescent="0.35">
      <c r="A11415" t="s">
        <v>61</v>
      </c>
      <c r="B11415" t="s">
        <v>23</v>
      </c>
      <c r="C11415" s="19" t="s">
        <v>33</v>
      </c>
      <c r="E11415" s="2">
        <v>9</v>
      </c>
      <c r="F11415" s="2">
        <v>1</v>
      </c>
      <c r="G11415" s="2">
        <v>0</v>
      </c>
      <c r="H11415" s="2">
        <v>0</v>
      </c>
      <c r="I11415" s="2">
        <v>0</v>
      </c>
      <c r="J11415" s="2">
        <v>0</v>
      </c>
      <c r="K11415" s="2">
        <v>0</v>
      </c>
      <c r="L11415" s="2">
        <v>0</v>
      </c>
      <c r="M11415" s="2">
        <v>0</v>
      </c>
      <c r="N11415" s="2">
        <v>0</v>
      </c>
      <c r="O11415" s="54">
        <v>0</v>
      </c>
    </row>
    <row r="11416" spans="1:15" ht="18" x14ac:dyDescent="0.35">
      <c r="A11416" t="s">
        <v>61</v>
      </c>
      <c r="B11416" t="s">
        <v>23</v>
      </c>
      <c r="C11416" s="19" t="s">
        <v>33</v>
      </c>
      <c r="E11416" s="2">
        <v>9</v>
      </c>
      <c r="F11416" s="2">
        <v>1</v>
      </c>
      <c r="G11416" s="2">
        <v>0</v>
      </c>
      <c r="H11416" s="2">
        <v>0</v>
      </c>
      <c r="I11416" s="2">
        <v>0</v>
      </c>
      <c r="J11416" s="2">
        <v>0</v>
      </c>
      <c r="K11416" s="2">
        <v>0</v>
      </c>
      <c r="L11416" s="2">
        <v>0</v>
      </c>
      <c r="M11416" s="2">
        <v>0</v>
      </c>
      <c r="N11416" s="2">
        <v>0</v>
      </c>
      <c r="O11416" s="54">
        <v>0</v>
      </c>
    </row>
    <row r="11417" spans="1:15" ht="18" x14ac:dyDescent="0.35">
      <c r="A11417" t="s">
        <v>61</v>
      </c>
      <c r="B11417" t="s">
        <v>23</v>
      </c>
      <c r="C11417" s="19" t="s">
        <v>33</v>
      </c>
      <c r="E11417" s="2">
        <v>10</v>
      </c>
      <c r="F11417" s="2">
        <v>1</v>
      </c>
      <c r="G11417" s="2">
        <v>0</v>
      </c>
      <c r="H11417" s="2">
        <v>0</v>
      </c>
      <c r="I11417" s="2">
        <v>0</v>
      </c>
      <c r="J11417" s="2">
        <v>0</v>
      </c>
      <c r="K11417" s="2">
        <v>0</v>
      </c>
      <c r="L11417" s="2">
        <v>0</v>
      </c>
      <c r="M11417" s="2">
        <v>0</v>
      </c>
      <c r="N11417" s="2">
        <v>0</v>
      </c>
      <c r="O11417" s="54">
        <v>0</v>
      </c>
    </row>
    <row r="11418" spans="1:15" ht="18" x14ac:dyDescent="0.35">
      <c r="A11418" t="s">
        <v>61</v>
      </c>
      <c r="B11418" t="s">
        <v>23</v>
      </c>
      <c r="C11418" s="19" t="s">
        <v>33</v>
      </c>
      <c r="E11418" s="2">
        <v>10</v>
      </c>
      <c r="F11418" s="2">
        <v>1</v>
      </c>
      <c r="G11418" s="2">
        <v>0</v>
      </c>
      <c r="H11418" s="2">
        <v>0</v>
      </c>
      <c r="I11418" s="2">
        <v>0</v>
      </c>
      <c r="J11418" s="2">
        <v>0</v>
      </c>
      <c r="K11418" s="2">
        <v>0</v>
      </c>
      <c r="L11418" s="2">
        <v>0</v>
      </c>
      <c r="M11418" s="2">
        <v>0</v>
      </c>
      <c r="N11418" s="2">
        <v>0</v>
      </c>
      <c r="O11418" s="54">
        <v>0</v>
      </c>
    </row>
    <row r="11419" spans="1:15" ht="18" x14ac:dyDescent="0.35">
      <c r="A11419" t="s">
        <v>61</v>
      </c>
      <c r="B11419" t="s">
        <v>23</v>
      </c>
      <c r="C11419" s="19" t="s">
        <v>33</v>
      </c>
      <c r="E11419" s="1">
        <v>10</v>
      </c>
      <c r="F11419" s="1">
        <v>1</v>
      </c>
      <c r="G11419" s="1">
        <v>2.879</v>
      </c>
      <c r="H11419" s="1">
        <v>55.764911640000008</v>
      </c>
      <c r="I11419" s="1">
        <v>34</v>
      </c>
      <c r="J11419" s="1">
        <v>154</v>
      </c>
      <c r="K11419" s="1">
        <v>44.78</v>
      </c>
      <c r="L11419" s="1">
        <v>21.352</v>
      </c>
      <c r="M11419" s="1">
        <v>3.327</v>
      </c>
      <c r="N11419" s="1">
        <v>158.053</v>
      </c>
      <c r="O11419" s="54">
        <f t="shared" si="168"/>
        <v>0.15581678531285126</v>
      </c>
    </row>
    <row r="11420" spans="1:15" ht="18" x14ac:dyDescent="0.35">
      <c r="A11420" t="s">
        <v>61</v>
      </c>
      <c r="B11420" t="s">
        <v>23</v>
      </c>
      <c r="C11420" s="19" t="s">
        <v>33</v>
      </c>
      <c r="E11420" s="2">
        <v>11</v>
      </c>
      <c r="F11420" s="2">
        <v>1</v>
      </c>
      <c r="G11420" s="2">
        <v>0</v>
      </c>
      <c r="H11420" s="2">
        <v>0</v>
      </c>
      <c r="I11420" s="2">
        <v>0</v>
      </c>
      <c r="J11420" s="2">
        <v>0</v>
      </c>
      <c r="K11420" s="2">
        <v>0</v>
      </c>
      <c r="L11420" s="2">
        <v>0</v>
      </c>
      <c r="M11420" s="2">
        <v>0</v>
      </c>
      <c r="N11420" s="2">
        <v>0</v>
      </c>
      <c r="O11420" s="54">
        <v>0</v>
      </c>
    </row>
    <row r="11421" spans="1:15" ht="18" x14ac:dyDescent="0.35">
      <c r="A11421" t="s">
        <v>61</v>
      </c>
      <c r="B11421" t="s">
        <v>23</v>
      </c>
      <c r="C11421" s="19" t="s">
        <v>33</v>
      </c>
      <c r="E11421" s="2">
        <v>11</v>
      </c>
      <c r="F11421" s="2">
        <v>1</v>
      </c>
      <c r="G11421" s="2">
        <v>0</v>
      </c>
      <c r="H11421" s="2">
        <v>0</v>
      </c>
      <c r="I11421" s="2">
        <v>0</v>
      </c>
      <c r="J11421" s="2">
        <v>0</v>
      </c>
      <c r="K11421" s="2">
        <v>0</v>
      </c>
      <c r="L11421" s="2">
        <v>0</v>
      </c>
      <c r="M11421" s="2">
        <v>0</v>
      </c>
      <c r="N11421" s="2">
        <v>0</v>
      </c>
      <c r="O11421" s="54">
        <v>0</v>
      </c>
    </row>
    <row r="11422" spans="1:15" ht="18" x14ac:dyDescent="0.35">
      <c r="A11422" t="s">
        <v>61</v>
      </c>
      <c r="B11422" t="s">
        <v>23</v>
      </c>
      <c r="C11422" s="19" t="s">
        <v>33</v>
      </c>
      <c r="E11422" s="1">
        <v>12</v>
      </c>
      <c r="F11422" s="1">
        <v>1</v>
      </c>
      <c r="G11422" s="1">
        <v>2.0790000000000002</v>
      </c>
      <c r="H11422" s="1">
        <v>39.276883110000007</v>
      </c>
      <c r="I11422" s="1">
        <v>43</v>
      </c>
      <c r="J11422" s="1">
        <v>181</v>
      </c>
      <c r="K11422" s="1">
        <v>42.468000000000004</v>
      </c>
      <c r="L11422" s="1">
        <v>21.183</v>
      </c>
      <c r="M11422" s="1">
        <v>2.3620000000000001</v>
      </c>
      <c r="N11422" s="1">
        <v>2.2879999999999998</v>
      </c>
      <c r="O11422" s="54">
        <f t="shared" si="168"/>
        <v>0.11150450833215314</v>
      </c>
    </row>
    <row r="11423" spans="1:15" ht="18" x14ac:dyDescent="0.35">
      <c r="A11423" t="s">
        <v>61</v>
      </c>
      <c r="B11423" t="s">
        <v>23</v>
      </c>
      <c r="C11423" s="19" t="s">
        <v>33</v>
      </c>
      <c r="E11423" s="2">
        <v>12</v>
      </c>
      <c r="F11423" s="2">
        <v>1</v>
      </c>
      <c r="G11423" s="2">
        <v>0</v>
      </c>
      <c r="H11423" s="2">
        <v>0</v>
      </c>
      <c r="I11423" s="2">
        <v>0</v>
      </c>
      <c r="J11423" s="2">
        <v>0</v>
      </c>
      <c r="K11423" s="2">
        <v>0</v>
      </c>
      <c r="L11423" s="2">
        <v>0</v>
      </c>
      <c r="M11423" s="2">
        <v>0</v>
      </c>
      <c r="N11423" s="2">
        <v>0</v>
      </c>
      <c r="O11423" s="54">
        <v>0</v>
      </c>
    </row>
    <row r="11424" spans="1:15" ht="18" x14ac:dyDescent="0.35">
      <c r="A11424" t="s">
        <v>61</v>
      </c>
      <c r="B11424" t="s">
        <v>23</v>
      </c>
      <c r="C11424" s="19" t="s">
        <v>33</v>
      </c>
      <c r="E11424" s="1">
        <v>13</v>
      </c>
      <c r="F11424" s="1">
        <v>1</v>
      </c>
      <c r="G11424" s="1">
        <v>2.8239999999999998</v>
      </c>
      <c r="H11424" s="1">
        <v>62.197575300000004</v>
      </c>
      <c r="I11424" s="1">
        <v>34</v>
      </c>
      <c r="J11424" s="1">
        <v>167</v>
      </c>
      <c r="K11424" s="1">
        <v>48.375999999999998</v>
      </c>
      <c r="L11424" s="1">
        <v>22.193999999999999</v>
      </c>
      <c r="M11424" s="1">
        <v>3.57</v>
      </c>
      <c r="N11424" s="1">
        <v>149.10300000000001</v>
      </c>
      <c r="O11424" s="54">
        <f t="shared" si="168"/>
        <v>0.16085428494187617</v>
      </c>
    </row>
    <row r="11425" spans="1:15" ht="18" x14ac:dyDescent="0.35">
      <c r="A11425" t="s">
        <v>61</v>
      </c>
      <c r="B11425" t="s">
        <v>23</v>
      </c>
      <c r="C11425" s="19" t="s">
        <v>33</v>
      </c>
      <c r="E11425" s="2">
        <v>13</v>
      </c>
      <c r="F11425" s="2">
        <v>1</v>
      </c>
      <c r="G11425" s="2">
        <v>0</v>
      </c>
      <c r="H11425" s="2">
        <v>0</v>
      </c>
      <c r="I11425" s="2">
        <v>0</v>
      </c>
      <c r="J11425" s="2">
        <v>0</v>
      </c>
      <c r="K11425" s="2">
        <v>0</v>
      </c>
      <c r="L11425" s="2">
        <v>0</v>
      </c>
      <c r="M11425" s="2">
        <v>0</v>
      </c>
      <c r="N11425" s="2">
        <v>0</v>
      </c>
      <c r="O11425" s="54">
        <v>0</v>
      </c>
    </row>
    <row r="11426" spans="1:15" ht="18" x14ac:dyDescent="0.35">
      <c r="A11426" t="s">
        <v>61</v>
      </c>
      <c r="B11426" t="s">
        <v>23</v>
      </c>
      <c r="C11426" s="19" t="s">
        <v>33</v>
      </c>
      <c r="E11426" s="2">
        <v>14</v>
      </c>
      <c r="F11426" s="2">
        <v>1</v>
      </c>
      <c r="G11426" s="2">
        <v>0</v>
      </c>
      <c r="H11426" s="2">
        <v>0</v>
      </c>
      <c r="I11426" s="2">
        <v>0</v>
      </c>
      <c r="J11426" s="2">
        <v>0</v>
      </c>
      <c r="K11426" s="2">
        <v>0</v>
      </c>
      <c r="L11426" s="2">
        <v>0</v>
      </c>
      <c r="M11426" s="2">
        <v>0</v>
      </c>
      <c r="N11426" s="2">
        <v>0</v>
      </c>
      <c r="O11426" s="54">
        <v>0</v>
      </c>
    </row>
    <row r="11427" spans="1:15" ht="18" x14ac:dyDescent="0.35">
      <c r="A11427" t="s">
        <v>61</v>
      </c>
      <c r="B11427" t="s">
        <v>23</v>
      </c>
      <c r="C11427" s="19" t="s">
        <v>33</v>
      </c>
      <c r="E11427" s="2">
        <v>14</v>
      </c>
      <c r="F11427" s="2">
        <v>1</v>
      </c>
      <c r="G11427" s="2">
        <v>0</v>
      </c>
      <c r="H11427" s="2">
        <v>0</v>
      </c>
      <c r="I11427" s="2">
        <v>0</v>
      </c>
      <c r="J11427" s="2">
        <v>0</v>
      </c>
      <c r="K11427" s="2">
        <v>0</v>
      </c>
      <c r="L11427" s="2">
        <v>0</v>
      </c>
      <c r="M11427" s="2">
        <v>0</v>
      </c>
      <c r="N11427" s="2">
        <v>0</v>
      </c>
      <c r="O11427" s="54">
        <v>0</v>
      </c>
    </row>
    <row r="11428" spans="1:15" ht="18" x14ac:dyDescent="0.35">
      <c r="A11428" t="s">
        <v>61</v>
      </c>
      <c r="B11428" t="s">
        <v>23</v>
      </c>
      <c r="C11428" s="19" t="s">
        <v>33</v>
      </c>
      <c r="E11428" s="2">
        <v>15</v>
      </c>
      <c r="F11428" s="2">
        <v>1</v>
      </c>
      <c r="G11428" s="2">
        <v>0</v>
      </c>
      <c r="H11428" s="2">
        <v>0</v>
      </c>
      <c r="I11428" s="2">
        <v>0</v>
      </c>
      <c r="J11428" s="2">
        <v>0</v>
      </c>
      <c r="K11428" s="2">
        <v>0</v>
      </c>
      <c r="L11428" s="2">
        <v>0</v>
      </c>
      <c r="M11428" s="2">
        <v>0</v>
      </c>
      <c r="N11428" s="2">
        <v>0</v>
      </c>
      <c r="O11428" s="54">
        <v>0</v>
      </c>
    </row>
    <row r="11429" spans="1:15" ht="18" x14ac:dyDescent="0.35">
      <c r="A11429" t="s">
        <v>61</v>
      </c>
      <c r="B11429" t="s">
        <v>23</v>
      </c>
      <c r="C11429" s="19" t="s">
        <v>33</v>
      </c>
      <c r="E11429" s="2">
        <v>15</v>
      </c>
      <c r="F11429" s="2">
        <v>1</v>
      </c>
      <c r="G11429" s="2">
        <v>0</v>
      </c>
      <c r="H11429" s="2">
        <v>0</v>
      </c>
      <c r="I11429" s="2">
        <v>0</v>
      </c>
      <c r="J11429" s="2">
        <v>0</v>
      </c>
      <c r="K11429" s="2">
        <v>0</v>
      </c>
      <c r="L11429" s="2">
        <v>0</v>
      </c>
      <c r="M11429" s="2">
        <v>0</v>
      </c>
      <c r="N11429" s="2">
        <v>0</v>
      </c>
      <c r="O11429" s="54">
        <v>0</v>
      </c>
    </row>
    <row r="11430" spans="1:15" ht="18" x14ac:dyDescent="0.35">
      <c r="A11430" t="s">
        <v>61</v>
      </c>
      <c r="B11430" t="s">
        <v>23</v>
      </c>
      <c r="C11430" s="19" t="s">
        <v>33</v>
      </c>
      <c r="E11430" s="2">
        <v>16</v>
      </c>
      <c r="F11430" s="2">
        <v>1</v>
      </c>
      <c r="G11430" s="2">
        <v>0</v>
      </c>
      <c r="H11430" s="2">
        <v>0</v>
      </c>
      <c r="I11430" s="2">
        <v>0</v>
      </c>
      <c r="J11430" s="2">
        <v>0</v>
      </c>
      <c r="K11430" s="2">
        <v>0</v>
      </c>
      <c r="L11430" s="2">
        <v>0</v>
      </c>
      <c r="M11430" s="2">
        <v>0</v>
      </c>
      <c r="N11430" s="2">
        <v>0</v>
      </c>
      <c r="O11430" s="54">
        <v>0</v>
      </c>
    </row>
    <row r="11431" spans="1:15" ht="18" x14ac:dyDescent="0.35">
      <c r="A11431" t="s">
        <v>61</v>
      </c>
      <c r="B11431" t="s">
        <v>23</v>
      </c>
      <c r="C11431" s="19" t="s">
        <v>33</v>
      </c>
      <c r="E11431" s="2">
        <v>16</v>
      </c>
      <c r="F11431" s="2">
        <v>1</v>
      </c>
      <c r="G11431" s="2">
        <v>0</v>
      </c>
      <c r="H11431" s="2">
        <v>0</v>
      </c>
      <c r="I11431" s="2">
        <v>0</v>
      </c>
      <c r="J11431" s="2">
        <v>0</v>
      </c>
      <c r="K11431" s="2">
        <v>0</v>
      </c>
      <c r="L11431" s="2">
        <v>0</v>
      </c>
      <c r="M11431" s="2">
        <v>0</v>
      </c>
      <c r="N11431" s="2">
        <v>0</v>
      </c>
      <c r="O11431" s="54">
        <v>0</v>
      </c>
    </row>
    <row r="11432" spans="1:15" ht="18" x14ac:dyDescent="0.35">
      <c r="A11432" t="s">
        <v>61</v>
      </c>
      <c r="B11432" t="s">
        <v>23</v>
      </c>
      <c r="C11432" s="19" t="s">
        <v>33</v>
      </c>
      <c r="E11432" s="2">
        <v>17</v>
      </c>
      <c r="F11432" s="2">
        <v>1</v>
      </c>
      <c r="G11432" s="2">
        <v>0</v>
      </c>
      <c r="H11432" s="2">
        <v>0</v>
      </c>
      <c r="I11432" s="2">
        <v>0</v>
      </c>
      <c r="J11432" s="2">
        <v>0</v>
      </c>
      <c r="K11432" s="2">
        <v>0</v>
      </c>
      <c r="L11432" s="2">
        <v>0</v>
      </c>
      <c r="M11432" s="2">
        <v>0</v>
      </c>
      <c r="N11432" s="2">
        <v>0</v>
      </c>
      <c r="O11432" s="54">
        <v>0</v>
      </c>
    </row>
    <row r="11433" spans="1:15" ht="18" x14ac:dyDescent="0.35">
      <c r="A11433" t="s">
        <v>61</v>
      </c>
      <c r="B11433" t="s">
        <v>23</v>
      </c>
      <c r="C11433" s="19" t="s">
        <v>33</v>
      </c>
      <c r="E11433" s="2">
        <v>17</v>
      </c>
      <c r="F11433" s="2">
        <v>1</v>
      </c>
      <c r="G11433" s="2">
        <v>0</v>
      </c>
      <c r="H11433" s="2">
        <v>0</v>
      </c>
      <c r="I11433" s="2">
        <v>0</v>
      </c>
      <c r="J11433" s="2">
        <v>0</v>
      </c>
      <c r="K11433" s="2">
        <v>0</v>
      </c>
      <c r="L11433" s="2">
        <v>0</v>
      </c>
      <c r="M11433" s="2">
        <v>0</v>
      </c>
      <c r="N11433" s="2">
        <v>0</v>
      </c>
      <c r="O11433" s="54">
        <v>0</v>
      </c>
    </row>
    <row r="11434" spans="1:15" ht="18" x14ac:dyDescent="0.35">
      <c r="A11434" t="s">
        <v>61</v>
      </c>
      <c r="B11434" t="s">
        <v>23</v>
      </c>
      <c r="C11434" s="19" t="s">
        <v>33</v>
      </c>
      <c r="E11434" s="2">
        <v>18</v>
      </c>
      <c r="F11434" s="2">
        <v>1</v>
      </c>
      <c r="G11434" s="2">
        <v>0</v>
      </c>
      <c r="H11434" s="2">
        <v>0</v>
      </c>
      <c r="I11434" s="2">
        <v>0</v>
      </c>
      <c r="J11434" s="2">
        <v>0</v>
      </c>
      <c r="K11434" s="2">
        <v>0</v>
      </c>
      <c r="L11434" s="2">
        <v>0</v>
      </c>
      <c r="M11434" s="2">
        <v>0</v>
      </c>
      <c r="N11434" s="2">
        <v>0</v>
      </c>
      <c r="O11434" s="54">
        <v>0</v>
      </c>
    </row>
    <row r="11435" spans="1:15" ht="18" x14ac:dyDescent="0.35">
      <c r="A11435" t="s">
        <v>61</v>
      </c>
      <c r="B11435" t="s">
        <v>23</v>
      </c>
      <c r="C11435" s="19" t="s">
        <v>33</v>
      </c>
      <c r="E11435" s="2">
        <v>18</v>
      </c>
      <c r="F11435" s="2">
        <v>1</v>
      </c>
      <c r="G11435" s="2">
        <v>0</v>
      </c>
      <c r="H11435" s="2">
        <v>0</v>
      </c>
      <c r="I11435" s="2">
        <v>0</v>
      </c>
      <c r="J11435" s="2">
        <v>0</v>
      </c>
      <c r="K11435" s="2">
        <v>0</v>
      </c>
      <c r="L11435" s="2">
        <v>0</v>
      </c>
      <c r="M11435" s="2">
        <v>0</v>
      </c>
      <c r="N11435" s="2">
        <v>0</v>
      </c>
      <c r="O11435" s="54">
        <v>0</v>
      </c>
    </row>
    <row r="11436" spans="1:15" ht="18" x14ac:dyDescent="0.35">
      <c r="A11436" t="s">
        <v>61</v>
      </c>
      <c r="B11436" t="s">
        <v>23</v>
      </c>
      <c r="C11436" s="19" t="s">
        <v>33</v>
      </c>
      <c r="E11436" s="1">
        <v>19</v>
      </c>
      <c r="F11436" s="1">
        <v>1</v>
      </c>
      <c r="G11436" s="1">
        <v>3.802</v>
      </c>
      <c r="H11436" s="1">
        <v>50.051745225000005</v>
      </c>
      <c r="I11436" s="1">
        <v>35</v>
      </c>
      <c r="J11436" s="1">
        <v>198</v>
      </c>
      <c r="K11436" s="1">
        <v>37.179000000000002</v>
      </c>
      <c r="L11436" s="1">
        <v>17.071000000000002</v>
      </c>
      <c r="M11436" s="1">
        <v>3.7349999999999999</v>
      </c>
      <c r="N11436" s="1">
        <v>16.501999999999999</v>
      </c>
      <c r="O11436" s="54">
        <f t="shared" si="168"/>
        <v>0.21879210356745354</v>
      </c>
    </row>
    <row r="11437" spans="1:15" ht="18" x14ac:dyDescent="0.35">
      <c r="A11437" t="s">
        <v>61</v>
      </c>
      <c r="B11437" t="s">
        <v>23</v>
      </c>
      <c r="C11437" s="19" t="s">
        <v>33</v>
      </c>
      <c r="E11437" s="1">
        <v>19</v>
      </c>
      <c r="F11437" s="1">
        <v>1</v>
      </c>
      <c r="G11437" s="1">
        <v>1.4930000000000001</v>
      </c>
      <c r="H11437" s="1">
        <v>23.452550100000003</v>
      </c>
      <c r="I11437" s="1">
        <v>48</v>
      </c>
      <c r="J11437" s="1">
        <v>175</v>
      </c>
      <c r="K11437" s="1">
        <v>34.551000000000002</v>
      </c>
      <c r="L11437" s="1">
        <v>16.506</v>
      </c>
      <c r="M11437" s="1">
        <v>1.81</v>
      </c>
      <c r="N11437" s="1">
        <v>4.2839999999999998</v>
      </c>
      <c r="O11437" s="54">
        <f t="shared" si="168"/>
        <v>0.10965709438991882</v>
      </c>
    </row>
    <row r="11438" spans="1:15" ht="18" x14ac:dyDescent="0.35">
      <c r="A11438" t="s">
        <v>61</v>
      </c>
      <c r="B11438" t="s">
        <v>23</v>
      </c>
      <c r="C11438" s="19" t="s">
        <v>33</v>
      </c>
      <c r="E11438" s="2">
        <v>20</v>
      </c>
      <c r="F11438" s="2">
        <v>1</v>
      </c>
      <c r="G11438" s="2">
        <v>0</v>
      </c>
      <c r="H11438" s="2">
        <v>0</v>
      </c>
      <c r="I11438" s="2">
        <v>0</v>
      </c>
      <c r="J11438" s="2">
        <v>0</v>
      </c>
      <c r="K11438" s="2">
        <v>0</v>
      </c>
      <c r="L11438" s="2">
        <v>0</v>
      </c>
      <c r="M11438" s="2">
        <v>0</v>
      </c>
      <c r="N11438" s="2">
        <v>0</v>
      </c>
      <c r="O11438" s="54">
        <v>0</v>
      </c>
    </row>
    <row r="11439" spans="1:15" ht="18" x14ac:dyDescent="0.35">
      <c r="A11439" t="s">
        <v>61</v>
      </c>
      <c r="B11439" t="s">
        <v>23</v>
      </c>
      <c r="C11439" s="19" t="s">
        <v>33</v>
      </c>
      <c r="E11439" s="2">
        <v>21</v>
      </c>
      <c r="F11439" s="2">
        <v>1</v>
      </c>
      <c r="G11439" s="2">
        <v>0</v>
      </c>
      <c r="H11439" s="2">
        <v>0</v>
      </c>
      <c r="I11439" s="2">
        <v>0</v>
      </c>
      <c r="J11439" s="2">
        <v>0</v>
      </c>
      <c r="K11439" s="2">
        <v>0</v>
      </c>
      <c r="L11439" s="2">
        <v>0</v>
      </c>
      <c r="M11439" s="2">
        <v>0</v>
      </c>
      <c r="N11439" s="2">
        <v>0</v>
      </c>
      <c r="O11439" s="54">
        <v>0</v>
      </c>
    </row>
    <row r="11440" spans="1:15" ht="18" x14ac:dyDescent="0.35">
      <c r="A11440" t="s">
        <v>61</v>
      </c>
      <c r="B11440" t="s">
        <v>23</v>
      </c>
      <c r="C11440" s="19" t="s">
        <v>33</v>
      </c>
      <c r="E11440">
        <v>22</v>
      </c>
      <c r="F11440">
        <v>1</v>
      </c>
      <c r="G11440">
        <v>3.3849999999999998</v>
      </c>
      <c r="H11440">
        <v>61.326858010000002</v>
      </c>
      <c r="I11440">
        <v>46</v>
      </c>
      <c r="J11440">
        <v>139</v>
      </c>
      <c r="K11440">
        <v>50.073</v>
      </c>
      <c r="L11440">
        <v>24.277000000000001</v>
      </c>
      <c r="M11440">
        <v>3.218</v>
      </c>
      <c r="N11440">
        <v>7.9740000000000002</v>
      </c>
      <c r="O11440" s="54">
        <f t="shared" si="168"/>
        <v>0.13255344564814434</v>
      </c>
    </row>
    <row r="11441" spans="1:15" ht="18" x14ac:dyDescent="0.35">
      <c r="A11441" t="s">
        <v>61</v>
      </c>
      <c r="B11441" t="s">
        <v>23</v>
      </c>
      <c r="C11441" s="19" t="s">
        <v>33</v>
      </c>
      <c r="E11441" s="2">
        <v>22</v>
      </c>
      <c r="F11441" s="2">
        <v>1</v>
      </c>
      <c r="G11441" s="2">
        <v>0</v>
      </c>
      <c r="H11441" s="2">
        <v>0</v>
      </c>
      <c r="I11441" s="2">
        <v>0</v>
      </c>
      <c r="J11441" s="2">
        <v>0</v>
      </c>
      <c r="K11441" s="2">
        <v>0</v>
      </c>
      <c r="L11441" s="2">
        <v>0</v>
      </c>
      <c r="M11441" s="2">
        <v>0</v>
      </c>
      <c r="N11441" s="2">
        <v>0</v>
      </c>
      <c r="O11441" s="54">
        <v>0</v>
      </c>
    </row>
    <row r="11442" spans="1:15" ht="18" x14ac:dyDescent="0.35">
      <c r="A11442" t="s">
        <v>61</v>
      </c>
      <c r="B11442" t="s">
        <v>23</v>
      </c>
      <c r="C11442" s="19" t="s">
        <v>33</v>
      </c>
      <c r="E11442" s="2">
        <v>23</v>
      </c>
      <c r="F11442" s="2">
        <v>1</v>
      </c>
      <c r="G11442" s="2">
        <v>0</v>
      </c>
      <c r="H11442" s="2">
        <v>0</v>
      </c>
      <c r="I11442" s="2">
        <v>0</v>
      </c>
      <c r="J11442" s="2">
        <v>0</v>
      </c>
      <c r="K11442" s="2">
        <v>0</v>
      </c>
      <c r="L11442" s="2">
        <v>0</v>
      </c>
      <c r="M11442" s="2">
        <v>0</v>
      </c>
      <c r="N11442" s="2">
        <v>0</v>
      </c>
      <c r="O11442" s="54">
        <v>0</v>
      </c>
    </row>
    <row r="11443" spans="1:15" ht="18" x14ac:dyDescent="0.35">
      <c r="A11443" t="s">
        <v>61</v>
      </c>
      <c r="B11443" t="s">
        <v>23</v>
      </c>
      <c r="C11443" s="19" t="s">
        <v>33</v>
      </c>
      <c r="E11443" s="2">
        <v>23</v>
      </c>
      <c r="F11443" s="2">
        <v>1</v>
      </c>
      <c r="G11443" s="2">
        <v>0</v>
      </c>
      <c r="H11443" s="2">
        <v>0</v>
      </c>
      <c r="I11443" s="2">
        <v>0</v>
      </c>
      <c r="J11443" s="2">
        <v>0</v>
      </c>
      <c r="K11443" s="2">
        <v>0</v>
      </c>
      <c r="L11443" s="2">
        <v>0</v>
      </c>
      <c r="M11443" s="2">
        <v>0</v>
      </c>
      <c r="N11443" s="2">
        <v>0</v>
      </c>
      <c r="O11443" s="54">
        <v>0</v>
      </c>
    </row>
    <row r="11444" spans="1:15" ht="18" x14ac:dyDescent="0.35">
      <c r="A11444" t="s">
        <v>61</v>
      </c>
      <c r="B11444" t="s">
        <v>23</v>
      </c>
      <c r="C11444" s="19" t="s">
        <v>33</v>
      </c>
      <c r="E11444" s="2">
        <v>24</v>
      </c>
      <c r="F11444" s="2">
        <v>1</v>
      </c>
      <c r="G11444" s="2">
        <v>0</v>
      </c>
      <c r="H11444" s="2">
        <v>0</v>
      </c>
      <c r="I11444" s="2">
        <v>0</v>
      </c>
      <c r="J11444" s="2">
        <v>0</v>
      </c>
      <c r="K11444" s="2">
        <v>0</v>
      </c>
      <c r="L11444" s="2">
        <v>0</v>
      </c>
      <c r="M11444" s="2">
        <v>0</v>
      </c>
      <c r="N11444" s="2">
        <v>0</v>
      </c>
      <c r="O11444" s="54">
        <v>0</v>
      </c>
    </row>
    <row r="11445" spans="1:15" ht="18" x14ac:dyDescent="0.35">
      <c r="A11445" t="s">
        <v>61</v>
      </c>
      <c r="B11445" t="s">
        <v>23</v>
      </c>
      <c r="C11445" s="19" t="s">
        <v>33</v>
      </c>
      <c r="E11445">
        <v>25</v>
      </c>
      <c r="F11445">
        <v>1</v>
      </c>
      <c r="G11445">
        <v>4.085</v>
      </c>
      <c r="H11445">
        <v>65.66359051000002</v>
      </c>
      <c r="I11445">
        <v>40</v>
      </c>
      <c r="J11445">
        <v>137</v>
      </c>
      <c r="K11445">
        <v>43.366999999999997</v>
      </c>
      <c r="L11445">
        <v>19.978000000000002</v>
      </c>
      <c r="M11445">
        <v>4.1870000000000003</v>
      </c>
      <c r="N11445">
        <v>29.283999999999999</v>
      </c>
      <c r="O11445" s="54">
        <f t="shared" si="168"/>
        <v>0.20958053859245168</v>
      </c>
    </row>
    <row r="11446" spans="1:15" ht="18" x14ac:dyDescent="0.35">
      <c r="A11446" t="s">
        <v>61</v>
      </c>
      <c r="B11446" t="s">
        <v>23</v>
      </c>
      <c r="C11446" s="19" t="s">
        <v>33</v>
      </c>
      <c r="E11446" s="2">
        <v>25</v>
      </c>
      <c r="F11446" s="2">
        <v>1</v>
      </c>
      <c r="G11446" s="2">
        <v>0</v>
      </c>
      <c r="H11446" s="2">
        <v>0</v>
      </c>
      <c r="I11446" s="2">
        <v>0</v>
      </c>
      <c r="J11446" s="2">
        <v>0</v>
      </c>
      <c r="K11446" s="2">
        <v>0</v>
      </c>
      <c r="L11446" s="2">
        <v>0</v>
      </c>
      <c r="M11446" s="2">
        <v>0</v>
      </c>
      <c r="N11446" s="2">
        <v>0</v>
      </c>
      <c r="O11446" s="54">
        <v>0</v>
      </c>
    </row>
    <row r="11447" spans="1:15" ht="18" x14ac:dyDescent="0.35">
      <c r="A11447" t="s">
        <v>61</v>
      </c>
      <c r="B11447" t="s">
        <v>23</v>
      </c>
      <c r="C11447" s="19" t="s">
        <v>33</v>
      </c>
      <c r="E11447" s="2">
        <v>26</v>
      </c>
      <c r="F11447" s="2">
        <v>1</v>
      </c>
      <c r="G11447" s="2">
        <v>0</v>
      </c>
      <c r="H11447" s="2">
        <v>0</v>
      </c>
      <c r="I11447" s="2">
        <v>0</v>
      </c>
      <c r="J11447" s="2">
        <v>0</v>
      </c>
      <c r="K11447" s="2">
        <v>0</v>
      </c>
      <c r="L11447" s="2">
        <v>0</v>
      </c>
      <c r="M11447" s="2">
        <v>0</v>
      </c>
      <c r="N11447" s="2">
        <v>0</v>
      </c>
      <c r="O11447" s="54">
        <v>0</v>
      </c>
    </row>
    <row r="11448" spans="1:15" ht="18" x14ac:dyDescent="0.35">
      <c r="A11448" t="s">
        <v>61</v>
      </c>
      <c r="B11448" t="s">
        <v>23</v>
      </c>
      <c r="C11448" s="19" t="s">
        <v>33</v>
      </c>
      <c r="E11448" s="2">
        <v>27</v>
      </c>
      <c r="F11448" s="2">
        <v>1</v>
      </c>
      <c r="G11448" s="2">
        <v>0</v>
      </c>
      <c r="H11448" s="2">
        <v>0</v>
      </c>
      <c r="I11448" s="2">
        <v>0</v>
      </c>
      <c r="J11448" s="2">
        <v>0</v>
      </c>
      <c r="K11448" s="2">
        <v>0</v>
      </c>
      <c r="L11448" s="2">
        <v>0</v>
      </c>
      <c r="M11448" s="2">
        <v>0</v>
      </c>
      <c r="N11448" s="2">
        <v>0</v>
      </c>
      <c r="O11448" s="54">
        <v>0</v>
      </c>
    </row>
    <row r="11449" spans="1:15" ht="18" x14ac:dyDescent="0.35">
      <c r="A11449" t="s">
        <v>61</v>
      </c>
      <c r="B11449" t="s">
        <v>23</v>
      </c>
      <c r="C11449" s="19" t="s">
        <v>33</v>
      </c>
      <c r="E11449" s="2">
        <v>28</v>
      </c>
      <c r="F11449" s="2">
        <v>1</v>
      </c>
      <c r="G11449" s="2">
        <v>0</v>
      </c>
      <c r="H11449" s="2">
        <v>0</v>
      </c>
      <c r="I11449" s="2">
        <v>0</v>
      </c>
      <c r="J11449" s="2">
        <v>0</v>
      </c>
      <c r="K11449" s="2">
        <v>0</v>
      </c>
      <c r="L11449" s="2">
        <v>0</v>
      </c>
      <c r="M11449" s="2">
        <v>0</v>
      </c>
      <c r="N11449" s="2">
        <v>0</v>
      </c>
      <c r="O11449" s="54">
        <v>0</v>
      </c>
    </row>
    <row r="11450" spans="1:15" ht="18" x14ac:dyDescent="0.35">
      <c r="A11450" t="s">
        <v>61</v>
      </c>
      <c r="B11450" t="s">
        <v>23</v>
      </c>
      <c r="C11450" s="19" t="s">
        <v>33</v>
      </c>
      <c r="E11450" s="2">
        <v>28</v>
      </c>
      <c r="F11450" s="2">
        <v>1</v>
      </c>
      <c r="G11450" s="2">
        <v>0</v>
      </c>
      <c r="H11450" s="2">
        <v>0</v>
      </c>
      <c r="I11450" s="2">
        <v>0</v>
      </c>
      <c r="J11450" s="2">
        <v>0</v>
      </c>
      <c r="K11450" s="2">
        <v>0</v>
      </c>
      <c r="L11450" s="2">
        <v>0</v>
      </c>
      <c r="M11450" s="2">
        <v>0</v>
      </c>
      <c r="N11450" s="2">
        <v>0</v>
      </c>
      <c r="O11450" s="54">
        <v>0</v>
      </c>
    </row>
    <row r="11451" spans="1:15" ht="18" x14ac:dyDescent="0.35">
      <c r="A11451" t="s">
        <v>61</v>
      </c>
      <c r="B11451" t="s">
        <v>23</v>
      </c>
      <c r="C11451" s="19" t="s">
        <v>33</v>
      </c>
      <c r="E11451" s="2">
        <v>29</v>
      </c>
      <c r="F11451" s="2">
        <v>1</v>
      </c>
      <c r="G11451" s="2">
        <v>0</v>
      </c>
      <c r="H11451" s="2">
        <v>0</v>
      </c>
      <c r="I11451" s="2">
        <v>0</v>
      </c>
      <c r="J11451" s="2">
        <v>0</v>
      </c>
      <c r="K11451" s="2">
        <v>0</v>
      </c>
      <c r="L11451" s="2">
        <v>0</v>
      </c>
      <c r="M11451" s="2">
        <v>0</v>
      </c>
      <c r="N11451" s="2">
        <v>0</v>
      </c>
      <c r="O11451" s="54">
        <v>0</v>
      </c>
    </row>
    <row r="11452" spans="1:15" ht="18" x14ac:dyDescent="0.35">
      <c r="A11452" t="s">
        <v>61</v>
      </c>
      <c r="B11452" t="s">
        <v>23</v>
      </c>
      <c r="C11452" s="19" t="s">
        <v>33</v>
      </c>
      <c r="E11452" s="2">
        <v>30</v>
      </c>
      <c r="F11452" s="2">
        <v>1</v>
      </c>
      <c r="G11452" s="2">
        <v>0</v>
      </c>
      <c r="H11452" s="2">
        <v>0</v>
      </c>
      <c r="I11452" s="2">
        <v>0</v>
      </c>
      <c r="J11452" s="2">
        <v>0</v>
      </c>
      <c r="K11452" s="2">
        <v>0</v>
      </c>
      <c r="L11452" s="2">
        <v>0</v>
      </c>
      <c r="M11452" s="2">
        <v>0</v>
      </c>
      <c r="N11452" s="2">
        <v>0</v>
      </c>
      <c r="O11452" s="54">
        <v>0</v>
      </c>
    </row>
    <row r="11453" spans="1:15" ht="18" x14ac:dyDescent="0.35">
      <c r="A11453" t="s">
        <v>61</v>
      </c>
      <c r="B11453" t="s">
        <v>23</v>
      </c>
      <c r="C11453" s="19" t="s">
        <v>33</v>
      </c>
      <c r="E11453">
        <v>30</v>
      </c>
      <c r="F11453">
        <v>1</v>
      </c>
      <c r="G11453">
        <v>2.637</v>
      </c>
      <c r="H11453">
        <v>60.288438030000002</v>
      </c>
      <c r="I11453">
        <v>47</v>
      </c>
      <c r="J11453">
        <v>194</v>
      </c>
      <c r="K11453">
        <v>44.241</v>
      </c>
      <c r="L11453">
        <v>19.738</v>
      </c>
      <c r="M11453">
        <v>3.891</v>
      </c>
      <c r="N11453">
        <v>38.692</v>
      </c>
      <c r="O11453" s="54">
        <f t="shared" si="168"/>
        <v>0.19713243489715271</v>
      </c>
    </row>
    <row r="11454" spans="1:15" ht="18" x14ac:dyDescent="0.35">
      <c r="A11454" t="s">
        <v>61</v>
      </c>
      <c r="B11454" t="s">
        <v>23</v>
      </c>
      <c r="C11454" s="19" t="s">
        <v>33</v>
      </c>
      <c r="E11454" s="2">
        <v>30</v>
      </c>
      <c r="F11454" s="2">
        <v>1</v>
      </c>
      <c r="G11454" s="2">
        <v>0</v>
      </c>
      <c r="H11454" s="2">
        <v>0</v>
      </c>
      <c r="I11454" s="2">
        <v>0</v>
      </c>
      <c r="J11454" s="2">
        <v>0</v>
      </c>
      <c r="K11454" s="2">
        <v>0</v>
      </c>
      <c r="L11454" s="2">
        <v>0</v>
      </c>
      <c r="M11454" s="2">
        <v>0</v>
      </c>
      <c r="N11454" s="2">
        <v>0</v>
      </c>
      <c r="O11454" s="54">
        <v>0</v>
      </c>
    </row>
    <row r="11455" spans="1:15" ht="18" x14ac:dyDescent="0.35">
      <c r="A11455" t="s">
        <v>61</v>
      </c>
      <c r="B11455" t="s">
        <v>23</v>
      </c>
      <c r="C11455" s="19" t="s">
        <v>33</v>
      </c>
      <c r="E11455" s="2">
        <v>31</v>
      </c>
      <c r="F11455" s="2">
        <v>1</v>
      </c>
      <c r="G11455" s="2">
        <v>0</v>
      </c>
      <c r="H11455" s="2">
        <v>0</v>
      </c>
      <c r="I11455" s="2">
        <v>0</v>
      </c>
      <c r="J11455" s="2">
        <v>0</v>
      </c>
      <c r="K11455" s="2">
        <v>0</v>
      </c>
      <c r="L11455" s="2">
        <v>0</v>
      </c>
      <c r="M11455" s="2">
        <v>0</v>
      </c>
      <c r="N11455" s="2">
        <v>0</v>
      </c>
      <c r="O11455" s="54">
        <v>0</v>
      </c>
    </row>
    <row r="11456" spans="1:15" ht="18" x14ac:dyDescent="0.35">
      <c r="A11456" t="s">
        <v>61</v>
      </c>
      <c r="B11456" t="s">
        <v>23</v>
      </c>
      <c r="C11456" s="19" t="s">
        <v>33</v>
      </c>
      <c r="E11456" s="2">
        <v>31</v>
      </c>
      <c r="F11456" s="2">
        <v>1</v>
      </c>
      <c r="G11456" s="2">
        <v>0</v>
      </c>
      <c r="H11456" s="2">
        <v>0</v>
      </c>
      <c r="I11456" s="2">
        <v>0</v>
      </c>
      <c r="J11456" s="2">
        <v>0</v>
      </c>
      <c r="K11456" s="2">
        <v>0</v>
      </c>
      <c r="L11456" s="2">
        <v>0</v>
      </c>
      <c r="M11456" s="2">
        <v>0</v>
      </c>
      <c r="N11456" s="2">
        <v>0</v>
      </c>
      <c r="O11456" s="54">
        <v>0</v>
      </c>
    </row>
    <row r="11457" spans="1:15" ht="18" x14ac:dyDescent="0.35">
      <c r="A11457" t="s">
        <v>61</v>
      </c>
      <c r="B11457" t="s">
        <v>23</v>
      </c>
      <c r="C11457" s="19" t="s">
        <v>33</v>
      </c>
      <c r="E11457" s="2">
        <v>32</v>
      </c>
      <c r="F11457" s="2">
        <v>1</v>
      </c>
      <c r="G11457" s="2">
        <v>0</v>
      </c>
      <c r="H11457" s="2">
        <v>0</v>
      </c>
      <c r="I11457" s="2">
        <v>0</v>
      </c>
      <c r="J11457" s="2">
        <v>0</v>
      </c>
      <c r="K11457" s="2">
        <v>0</v>
      </c>
      <c r="L11457" s="2">
        <v>0</v>
      </c>
      <c r="M11457" s="2">
        <v>0</v>
      </c>
      <c r="N11457" s="2">
        <v>0</v>
      </c>
      <c r="O11457" s="54">
        <v>0</v>
      </c>
    </row>
    <row r="11458" spans="1:15" ht="18" x14ac:dyDescent="0.35">
      <c r="A11458" t="s">
        <v>61</v>
      </c>
      <c r="B11458" t="s">
        <v>23</v>
      </c>
      <c r="C11458" s="19" t="s">
        <v>33</v>
      </c>
      <c r="E11458" s="2">
        <v>32</v>
      </c>
      <c r="F11458" s="2">
        <v>1</v>
      </c>
      <c r="G11458" s="2">
        <v>0</v>
      </c>
      <c r="H11458" s="2">
        <v>0</v>
      </c>
      <c r="I11458" s="2">
        <v>0</v>
      </c>
      <c r="J11458" s="2">
        <v>0</v>
      </c>
      <c r="K11458" s="2">
        <v>0</v>
      </c>
      <c r="L11458" s="2">
        <v>0</v>
      </c>
      <c r="M11458" s="2">
        <v>0</v>
      </c>
      <c r="N11458" s="2">
        <v>0</v>
      </c>
      <c r="O11458" s="54">
        <v>0</v>
      </c>
    </row>
    <row r="11459" spans="1:15" ht="18" x14ac:dyDescent="0.35">
      <c r="A11459" t="s">
        <v>61</v>
      </c>
      <c r="B11459" t="s">
        <v>23</v>
      </c>
      <c r="C11459" s="19" t="s">
        <v>33</v>
      </c>
      <c r="E11459" s="2">
        <v>33</v>
      </c>
      <c r="F11459" s="2">
        <v>1</v>
      </c>
      <c r="G11459" s="2">
        <v>0</v>
      </c>
      <c r="H11459" s="2">
        <v>0</v>
      </c>
      <c r="I11459" s="2">
        <v>0</v>
      </c>
      <c r="J11459" s="2">
        <v>0</v>
      </c>
      <c r="K11459" s="2">
        <v>0</v>
      </c>
      <c r="L11459" s="2">
        <v>0</v>
      </c>
      <c r="M11459" s="2">
        <v>0</v>
      </c>
      <c r="N11459" s="2">
        <v>0</v>
      </c>
      <c r="O11459" s="54">
        <v>0</v>
      </c>
    </row>
    <row r="11460" spans="1:15" ht="18" x14ac:dyDescent="0.35">
      <c r="A11460" t="s">
        <v>61</v>
      </c>
      <c r="B11460" t="s">
        <v>23</v>
      </c>
      <c r="C11460" s="19" t="s">
        <v>33</v>
      </c>
      <c r="E11460" s="2">
        <v>33</v>
      </c>
      <c r="F11460" s="2">
        <v>1</v>
      </c>
      <c r="G11460" s="2">
        <v>0</v>
      </c>
      <c r="H11460" s="2">
        <v>0</v>
      </c>
      <c r="I11460" s="2">
        <v>0</v>
      </c>
      <c r="J11460" s="2">
        <v>0</v>
      </c>
      <c r="K11460" s="2">
        <v>0</v>
      </c>
      <c r="L11460" s="2">
        <v>0</v>
      </c>
      <c r="M11460" s="2">
        <v>0</v>
      </c>
      <c r="N11460" s="2">
        <v>0</v>
      </c>
      <c r="O11460" s="54">
        <v>0</v>
      </c>
    </row>
    <row r="11461" spans="1:15" ht="18" x14ac:dyDescent="0.35">
      <c r="A11461" t="s">
        <v>61</v>
      </c>
      <c r="B11461" t="s">
        <v>23</v>
      </c>
      <c r="C11461" s="19" t="s">
        <v>33</v>
      </c>
      <c r="E11461" s="2">
        <v>34</v>
      </c>
      <c r="F11461" s="2">
        <v>1</v>
      </c>
      <c r="G11461" s="2">
        <v>0</v>
      </c>
      <c r="H11461" s="2">
        <v>0</v>
      </c>
      <c r="I11461" s="2">
        <v>0</v>
      </c>
      <c r="J11461" s="2">
        <v>0</v>
      </c>
      <c r="K11461" s="2">
        <v>0</v>
      </c>
      <c r="L11461" s="2">
        <v>0</v>
      </c>
      <c r="M11461" s="2">
        <v>0</v>
      </c>
      <c r="N11461" s="2">
        <v>0</v>
      </c>
      <c r="O11461" s="54">
        <v>0</v>
      </c>
    </row>
    <row r="11462" spans="1:15" ht="18" x14ac:dyDescent="0.35">
      <c r="A11462" t="s">
        <v>61</v>
      </c>
      <c r="B11462" t="s">
        <v>23</v>
      </c>
      <c r="C11462" s="19" t="s">
        <v>33</v>
      </c>
      <c r="E11462" s="2">
        <v>34</v>
      </c>
      <c r="F11462" s="2">
        <v>1</v>
      </c>
      <c r="G11462" s="2">
        <v>0</v>
      </c>
      <c r="H11462" s="2">
        <v>0</v>
      </c>
      <c r="I11462" s="2">
        <v>0</v>
      </c>
      <c r="J11462" s="2">
        <v>0</v>
      </c>
      <c r="K11462" s="2">
        <v>0</v>
      </c>
      <c r="L11462" s="2">
        <v>0</v>
      </c>
      <c r="M11462" s="2">
        <v>0</v>
      </c>
      <c r="N11462" s="2">
        <v>0</v>
      </c>
      <c r="O11462" s="54">
        <v>0</v>
      </c>
    </row>
    <row r="11463" spans="1:15" ht="18" x14ac:dyDescent="0.35">
      <c r="A11463" t="s">
        <v>61</v>
      </c>
      <c r="B11463" t="s">
        <v>23</v>
      </c>
      <c r="C11463" s="19" t="s">
        <v>33</v>
      </c>
      <c r="E11463" s="2">
        <v>35</v>
      </c>
      <c r="F11463" s="2">
        <v>1</v>
      </c>
      <c r="G11463" s="2">
        <v>0</v>
      </c>
      <c r="H11463" s="2">
        <v>0</v>
      </c>
      <c r="I11463" s="2">
        <v>0</v>
      </c>
      <c r="J11463" s="2">
        <v>0</v>
      </c>
      <c r="K11463" s="2">
        <v>0</v>
      </c>
      <c r="L11463" s="2">
        <v>0</v>
      </c>
      <c r="M11463" s="2">
        <v>0</v>
      </c>
      <c r="N11463" s="2">
        <v>0</v>
      </c>
      <c r="O11463" s="54">
        <v>0</v>
      </c>
    </row>
    <row r="11464" spans="1:15" ht="18" x14ac:dyDescent="0.35">
      <c r="A11464" t="s">
        <v>61</v>
      </c>
      <c r="B11464" t="s">
        <v>23</v>
      </c>
      <c r="C11464" s="19" t="s">
        <v>33</v>
      </c>
      <c r="E11464" s="2">
        <v>35</v>
      </c>
      <c r="F11464" s="2">
        <v>1</v>
      </c>
      <c r="G11464" s="2">
        <v>0</v>
      </c>
      <c r="H11464" s="2">
        <v>0</v>
      </c>
      <c r="I11464" s="2">
        <v>0</v>
      </c>
      <c r="J11464" s="2">
        <v>0</v>
      </c>
      <c r="K11464" s="2">
        <v>0</v>
      </c>
      <c r="L11464" s="2">
        <v>0</v>
      </c>
      <c r="M11464" s="2">
        <v>0</v>
      </c>
      <c r="N11464" s="2">
        <v>0</v>
      </c>
      <c r="O11464" s="54">
        <v>0</v>
      </c>
    </row>
    <row r="11465" spans="1:15" ht="18" x14ac:dyDescent="0.35">
      <c r="A11465" t="s">
        <v>61</v>
      </c>
      <c r="B11465" t="s">
        <v>23</v>
      </c>
      <c r="C11465" s="19" t="s">
        <v>33</v>
      </c>
      <c r="E11465" s="2">
        <v>36</v>
      </c>
      <c r="F11465" s="2">
        <v>1</v>
      </c>
      <c r="G11465" s="2">
        <v>0</v>
      </c>
      <c r="H11465" s="2">
        <v>0</v>
      </c>
      <c r="I11465" s="2">
        <v>0</v>
      </c>
      <c r="J11465" s="2">
        <v>0</v>
      </c>
      <c r="K11465" s="2">
        <v>0</v>
      </c>
      <c r="L11465" s="2">
        <v>0</v>
      </c>
      <c r="M11465" s="2">
        <v>0</v>
      </c>
      <c r="N11465" s="2">
        <v>0</v>
      </c>
      <c r="O11465" s="54">
        <v>0</v>
      </c>
    </row>
    <row r="11466" spans="1:15" ht="18" x14ac:dyDescent="0.35">
      <c r="A11466" t="s">
        <v>61</v>
      </c>
      <c r="B11466" t="s">
        <v>23</v>
      </c>
      <c r="C11466" s="19" t="s">
        <v>33</v>
      </c>
      <c r="E11466" s="2">
        <v>36</v>
      </c>
      <c r="F11466" s="2">
        <v>1</v>
      </c>
      <c r="G11466" s="2">
        <v>0</v>
      </c>
      <c r="H11466" s="2">
        <v>0</v>
      </c>
      <c r="I11466" s="2">
        <v>0</v>
      </c>
      <c r="J11466" s="2">
        <v>0</v>
      </c>
      <c r="K11466" s="2">
        <v>0</v>
      </c>
      <c r="L11466" s="2">
        <v>0</v>
      </c>
      <c r="M11466" s="2">
        <v>0</v>
      </c>
      <c r="N11466" s="2">
        <v>0</v>
      </c>
      <c r="O11466" s="54">
        <v>0</v>
      </c>
    </row>
    <row r="11467" spans="1:15" ht="18" x14ac:dyDescent="0.35">
      <c r="A11467" t="s">
        <v>61</v>
      </c>
      <c r="B11467" t="s">
        <v>23</v>
      </c>
      <c r="C11467" s="19" t="s">
        <v>33</v>
      </c>
      <c r="E11467" s="2">
        <v>37</v>
      </c>
      <c r="F11467" s="2">
        <v>1</v>
      </c>
      <c r="G11467" s="2">
        <v>0</v>
      </c>
      <c r="H11467" s="2">
        <v>0</v>
      </c>
      <c r="I11467" s="2">
        <v>0</v>
      </c>
      <c r="J11467" s="2">
        <v>0</v>
      </c>
      <c r="K11467" s="2">
        <v>0</v>
      </c>
      <c r="L11467" s="2">
        <v>0</v>
      </c>
      <c r="M11467" s="2">
        <v>0</v>
      </c>
      <c r="N11467" s="2">
        <v>0</v>
      </c>
      <c r="O11467" s="54">
        <v>0</v>
      </c>
    </row>
    <row r="11468" spans="1:15" ht="18" x14ac:dyDescent="0.35">
      <c r="A11468" t="s">
        <v>61</v>
      </c>
      <c r="B11468" t="s">
        <v>23</v>
      </c>
      <c r="C11468" s="19" t="s">
        <v>51</v>
      </c>
      <c r="E11468" s="2">
        <v>1</v>
      </c>
      <c r="F11468" s="2">
        <v>1</v>
      </c>
      <c r="G11468" s="2">
        <v>0</v>
      </c>
      <c r="H11468" s="2">
        <v>0</v>
      </c>
      <c r="I11468" s="2">
        <v>0</v>
      </c>
      <c r="J11468" s="2">
        <v>0</v>
      </c>
      <c r="K11468" s="2">
        <v>0</v>
      </c>
      <c r="L11468" s="2">
        <v>0</v>
      </c>
      <c r="M11468" s="2">
        <v>0</v>
      </c>
      <c r="N11468" s="2">
        <v>0</v>
      </c>
      <c r="O11468" s="54">
        <v>0</v>
      </c>
    </row>
    <row r="11469" spans="1:15" ht="18" x14ac:dyDescent="0.35">
      <c r="A11469" t="s">
        <v>61</v>
      </c>
      <c r="B11469" t="s">
        <v>23</v>
      </c>
      <c r="C11469" s="19" t="s">
        <v>51</v>
      </c>
      <c r="E11469" s="2">
        <v>1</v>
      </c>
      <c r="F11469" s="2">
        <v>1</v>
      </c>
      <c r="G11469" s="2">
        <v>0</v>
      </c>
      <c r="H11469" s="2">
        <v>0</v>
      </c>
      <c r="I11469" s="2">
        <v>0</v>
      </c>
      <c r="J11469" s="2">
        <v>0</v>
      </c>
      <c r="K11469" s="2">
        <v>0</v>
      </c>
      <c r="L11469" s="2">
        <v>0</v>
      </c>
      <c r="M11469" s="2">
        <v>0</v>
      </c>
      <c r="N11469" s="2">
        <v>0</v>
      </c>
      <c r="O11469" s="54">
        <v>0</v>
      </c>
    </row>
    <row r="11470" spans="1:15" ht="18" x14ac:dyDescent="0.35">
      <c r="A11470" t="s">
        <v>61</v>
      </c>
      <c r="B11470" t="s">
        <v>23</v>
      </c>
      <c r="C11470" s="19" t="s">
        <v>51</v>
      </c>
      <c r="E11470" s="2">
        <v>2</v>
      </c>
      <c r="F11470" s="2">
        <v>1</v>
      </c>
      <c r="G11470" s="2">
        <v>0</v>
      </c>
      <c r="H11470" s="2">
        <v>0</v>
      </c>
      <c r="I11470" s="2">
        <v>0</v>
      </c>
      <c r="J11470" s="2">
        <v>0</v>
      </c>
      <c r="K11470" s="2">
        <v>0</v>
      </c>
      <c r="L11470" s="2">
        <v>0</v>
      </c>
      <c r="M11470" s="2">
        <v>0</v>
      </c>
      <c r="N11470" s="2">
        <v>0</v>
      </c>
      <c r="O11470" s="54">
        <v>0</v>
      </c>
    </row>
    <row r="11471" spans="1:15" ht="18" x14ac:dyDescent="0.35">
      <c r="A11471" t="s">
        <v>61</v>
      </c>
      <c r="B11471" t="s">
        <v>23</v>
      </c>
      <c r="C11471" s="19" t="s">
        <v>51</v>
      </c>
      <c r="E11471" s="2">
        <v>2</v>
      </c>
      <c r="F11471" s="2">
        <v>1</v>
      </c>
      <c r="G11471" s="2">
        <v>0</v>
      </c>
      <c r="H11471" s="2">
        <v>0</v>
      </c>
      <c r="I11471" s="2">
        <v>0</v>
      </c>
      <c r="J11471" s="2">
        <v>0</v>
      </c>
      <c r="K11471" s="2">
        <v>0</v>
      </c>
      <c r="L11471" s="2">
        <v>0</v>
      </c>
      <c r="M11471" s="2">
        <v>0</v>
      </c>
      <c r="N11471" s="2">
        <v>0</v>
      </c>
      <c r="O11471" s="54">
        <v>0</v>
      </c>
    </row>
    <row r="11472" spans="1:15" ht="18" x14ac:dyDescent="0.35">
      <c r="A11472" t="s">
        <v>61</v>
      </c>
      <c r="B11472" t="s">
        <v>23</v>
      </c>
      <c r="C11472" s="19" t="s">
        <v>51</v>
      </c>
      <c r="E11472" s="2">
        <v>3</v>
      </c>
      <c r="F11472" s="2">
        <v>1</v>
      </c>
      <c r="G11472" s="2">
        <v>0</v>
      </c>
      <c r="H11472" s="2">
        <v>0</v>
      </c>
      <c r="I11472" s="2">
        <v>0</v>
      </c>
      <c r="J11472" s="2">
        <v>0</v>
      </c>
      <c r="K11472" s="2">
        <v>0</v>
      </c>
      <c r="L11472" s="2">
        <v>0</v>
      </c>
      <c r="M11472" s="2">
        <v>0</v>
      </c>
      <c r="N11472" s="2">
        <v>0</v>
      </c>
      <c r="O11472" s="54">
        <v>0</v>
      </c>
    </row>
    <row r="11473" spans="1:15" ht="18" x14ac:dyDescent="0.35">
      <c r="A11473" t="s">
        <v>61</v>
      </c>
      <c r="B11473" t="s">
        <v>23</v>
      </c>
      <c r="C11473" s="19" t="s">
        <v>51</v>
      </c>
      <c r="E11473" s="2">
        <v>3</v>
      </c>
      <c r="F11473" s="2">
        <v>1</v>
      </c>
      <c r="G11473" s="2">
        <v>0</v>
      </c>
      <c r="H11473" s="2">
        <v>0</v>
      </c>
      <c r="I11473" s="2">
        <v>0</v>
      </c>
      <c r="J11473" s="2">
        <v>0</v>
      </c>
      <c r="K11473" s="2">
        <v>0</v>
      </c>
      <c r="L11473" s="2">
        <v>0</v>
      </c>
      <c r="M11473" s="2">
        <v>0</v>
      </c>
      <c r="N11473" s="2">
        <v>0</v>
      </c>
      <c r="O11473" s="54">
        <v>0</v>
      </c>
    </row>
    <row r="11474" spans="1:15" ht="18" x14ac:dyDescent="0.35">
      <c r="A11474" t="s">
        <v>61</v>
      </c>
      <c r="B11474" t="s">
        <v>23</v>
      </c>
      <c r="C11474" s="19" t="s">
        <v>51</v>
      </c>
      <c r="E11474" s="1">
        <v>4</v>
      </c>
      <c r="F11474" s="1">
        <v>1</v>
      </c>
      <c r="G11474" s="1">
        <v>5.5469999999999997</v>
      </c>
      <c r="H11474" s="1">
        <v>93.316578269999994</v>
      </c>
      <c r="I11474" s="1">
        <v>33</v>
      </c>
      <c r="J11474" s="1">
        <v>214</v>
      </c>
      <c r="K11474" s="1">
        <v>53.406999999999996</v>
      </c>
      <c r="L11474" s="1">
        <v>23.186</v>
      </c>
      <c r="M11474" s="1">
        <v>5.1269999999999998</v>
      </c>
      <c r="N11474" s="1">
        <v>159.041</v>
      </c>
      <c r="O11474" s="54">
        <f t="shared" ref="O11474:O11499" si="169">M11474/L11474</f>
        <v>0.22112481669973258</v>
      </c>
    </row>
    <row r="11475" spans="1:15" ht="18" x14ac:dyDescent="0.35">
      <c r="A11475" t="s">
        <v>61</v>
      </c>
      <c r="B11475" t="s">
        <v>23</v>
      </c>
      <c r="C11475" s="19" t="s">
        <v>51</v>
      </c>
      <c r="E11475" s="2">
        <v>4</v>
      </c>
      <c r="F11475" s="2">
        <v>1</v>
      </c>
      <c r="G11475" s="2">
        <v>0</v>
      </c>
      <c r="H11475" s="2">
        <v>0</v>
      </c>
      <c r="I11475" s="2">
        <v>0</v>
      </c>
      <c r="J11475" s="2">
        <v>0</v>
      </c>
      <c r="K11475" s="2">
        <v>0</v>
      </c>
      <c r="L11475" s="2">
        <v>0</v>
      </c>
      <c r="M11475" s="2">
        <v>0</v>
      </c>
      <c r="N11475" s="2">
        <v>0</v>
      </c>
      <c r="O11475" s="54">
        <v>0</v>
      </c>
    </row>
    <row r="11476" spans="1:15" ht="18" x14ac:dyDescent="0.35">
      <c r="A11476" t="s">
        <v>61</v>
      </c>
      <c r="B11476" t="s">
        <v>23</v>
      </c>
      <c r="C11476" s="19" t="s">
        <v>51</v>
      </c>
      <c r="E11476" s="2">
        <v>5</v>
      </c>
      <c r="F11476" s="2">
        <v>1</v>
      </c>
      <c r="G11476" s="2">
        <v>0</v>
      </c>
      <c r="H11476" s="2">
        <v>0</v>
      </c>
      <c r="I11476" s="2">
        <v>0</v>
      </c>
      <c r="J11476" s="2">
        <v>0</v>
      </c>
      <c r="K11476" s="2">
        <v>0</v>
      </c>
      <c r="L11476" s="2">
        <v>0</v>
      </c>
      <c r="M11476" s="2">
        <v>0</v>
      </c>
      <c r="N11476" s="2">
        <v>0</v>
      </c>
      <c r="O11476" s="54">
        <v>0</v>
      </c>
    </row>
    <row r="11477" spans="1:15" ht="18" x14ac:dyDescent="0.35">
      <c r="A11477" t="s">
        <v>61</v>
      </c>
      <c r="B11477" t="s">
        <v>23</v>
      </c>
      <c r="C11477" s="19" t="s">
        <v>51</v>
      </c>
      <c r="E11477" s="2">
        <v>5</v>
      </c>
      <c r="F11477" s="2">
        <v>1</v>
      </c>
      <c r="G11477" s="2">
        <v>0</v>
      </c>
      <c r="H11477" s="2">
        <v>0</v>
      </c>
      <c r="I11477" s="2">
        <v>0</v>
      </c>
      <c r="J11477" s="2">
        <v>0</v>
      </c>
      <c r="K11477" s="2">
        <v>0</v>
      </c>
      <c r="L11477" s="2">
        <v>0</v>
      </c>
      <c r="M11477" s="2">
        <v>0</v>
      </c>
      <c r="N11477" s="2">
        <v>0</v>
      </c>
      <c r="O11477" s="54">
        <v>0</v>
      </c>
    </row>
    <row r="11478" spans="1:15" ht="18" x14ac:dyDescent="0.35">
      <c r="A11478" t="s">
        <v>61</v>
      </c>
      <c r="B11478" t="s">
        <v>23</v>
      </c>
      <c r="C11478" s="19" t="s">
        <v>51</v>
      </c>
      <c r="E11478" s="2">
        <v>6</v>
      </c>
      <c r="F11478" s="2">
        <v>1</v>
      </c>
      <c r="G11478" s="2">
        <v>0</v>
      </c>
      <c r="H11478" s="2">
        <v>0</v>
      </c>
      <c r="I11478" s="2">
        <v>0</v>
      </c>
      <c r="J11478" s="2">
        <v>0</v>
      </c>
      <c r="K11478" s="2">
        <v>0</v>
      </c>
      <c r="L11478" s="2">
        <v>0</v>
      </c>
      <c r="M11478" s="2">
        <v>0</v>
      </c>
      <c r="N11478" s="2">
        <v>0</v>
      </c>
      <c r="O11478" s="54">
        <v>0</v>
      </c>
    </row>
    <row r="11479" spans="1:15" ht="18" x14ac:dyDescent="0.35">
      <c r="A11479" t="s">
        <v>61</v>
      </c>
      <c r="B11479" t="s">
        <v>23</v>
      </c>
      <c r="C11479" s="19" t="s">
        <v>51</v>
      </c>
      <c r="E11479" s="2">
        <v>6</v>
      </c>
      <c r="F11479" s="2">
        <v>1</v>
      </c>
      <c r="G11479" s="2">
        <v>0</v>
      </c>
      <c r="H11479" s="2">
        <v>0</v>
      </c>
      <c r="I11479" s="2">
        <v>0</v>
      </c>
      <c r="J11479" s="2">
        <v>0</v>
      </c>
      <c r="K11479" s="2">
        <v>0</v>
      </c>
      <c r="L11479" s="2">
        <v>0</v>
      </c>
      <c r="M11479" s="2">
        <v>0</v>
      </c>
      <c r="N11479" s="2">
        <v>0</v>
      </c>
      <c r="O11479" s="54">
        <v>0</v>
      </c>
    </row>
    <row r="11480" spans="1:15" ht="18" x14ac:dyDescent="0.35">
      <c r="A11480" t="s">
        <v>61</v>
      </c>
      <c r="B11480" t="s">
        <v>23</v>
      </c>
      <c r="C11480" s="19" t="s">
        <v>51</v>
      </c>
      <c r="E11480" s="2">
        <v>7</v>
      </c>
      <c r="F11480" s="2">
        <v>1</v>
      </c>
      <c r="G11480" s="2">
        <v>0</v>
      </c>
      <c r="H11480" s="2">
        <v>0</v>
      </c>
      <c r="I11480" s="2">
        <v>0</v>
      </c>
      <c r="J11480" s="2">
        <v>0</v>
      </c>
      <c r="K11480" s="2">
        <v>0</v>
      </c>
      <c r="L11480" s="2">
        <v>0</v>
      </c>
      <c r="M11480" s="2">
        <v>0</v>
      </c>
      <c r="N11480" s="2">
        <v>0</v>
      </c>
      <c r="O11480" s="54">
        <v>0</v>
      </c>
    </row>
    <row r="11481" spans="1:15" ht="18" x14ac:dyDescent="0.35">
      <c r="A11481" t="s">
        <v>61</v>
      </c>
      <c r="B11481" t="s">
        <v>23</v>
      </c>
      <c r="C11481" s="19" t="s">
        <v>51</v>
      </c>
      <c r="E11481" s="2">
        <v>7</v>
      </c>
      <c r="F11481" s="2">
        <v>1</v>
      </c>
      <c r="G11481" s="2">
        <v>0</v>
      </c>
      <c r="H11481" s="2">
        <v>0</v>
      </c>
      <c r="I11481" s="2">
        <v>0</v>
      </c>
      <c r="J11481" s="2">
        <v>0</v>
      </c>
      <c r="K11481" s="2">
        <v>0</v>
      </c>
      <c r="L11481" s="2">
        <v>0</v>
      </c>
      <c r="M11481" s="2">
        <v>0</v>
      </c>
      <c r="N11481" s="2">
        <v>0</v>
      </c>
      <c r="O11481" s="54">
        <v>0</v>
      </c>
    </row>
    <row r="11482" spans="1:15" ht="18" x14ac:dyDescent="0.35">
      <c r="A11482" t="s">
        <v>61</v>
      </c>
      <c r="B11482" t="s">
        <v>23</v>
      </c>
      <c r="C11482" s="19" t="s">
        <v>51</v>
      </c>
      <c r="E11482" s="2">
        <v>8</v>
      </c>
      <c r="F11482" s="2">
        <v>1</v>
      </c>
      <c r="G11482" s="2">
        <v>0</v>
      </c>
      <c r="H11482" s="2">
        <v>0</v>
      </c>
      <c r="I11482" s="2">
        <v>0</v>
      </c>
      <c r="J11482" s="2">
        <v>0</v>
      </c>
      <c r="K11482" s="2">
        <v>0</v>
      </c>
      <c r="L11482" s="2">
        <v>0</v>
      </c>
      <c r="M11482" s="2">
        <v>0</v>
      </c>
      <c r="N11482" s="2">
        <v>0</v>
      </c>
      <c r="O11482" s="54">
        <v>0</v>
      </c>
    </row>
    <row r="11483" spans="1:15" ht="18" x14ac:dyDescent="0.35">
      <c r="A11483" t="s">
        <v>61</v>
      </c>
      <c r="B11483" t="s">
        <v>23</v>
      </c>
      <c r="C11483" s="19" t="s">
        <v>51</v>
      </c>
      <c r="E11483" s="2">
        <v>8</v>
      </c>
      <c r="F11483" s="2">
        <v>1</v>
      </c>
      <c r="G11483" s="2">
        <v>0</v>
      </c>
      <c r="H11483" s="2">
        <v>0</v>
      </c>
      <c r="I11483" s="2">
        <v>0</v>
      </c>
      <c r="J11483" s="2">
        <v>0</v>
      </c>
      <c r="K11483" s="2">
        <v>0</v>
      </c>
      <c r="L11483" s="2">
        <v>0</v>
      </c>
      <c r="M11483" s="2">
        <v>0</v>
      </c>
      <c r="N11483" s="2">
        <v>0</v>
      </c>
      <c r="O11483" s="54">
        <v>0</v>
      </c>
    </row>
    <row r="11484" spans="1:15" ht="18" x14ac:dyDescent="0.35">
      <c r="A11484" t="s">
        <v>61</v>
      </c>
      <c r="B11484" t="s">
        <v>23</v>
      </c>
      <c r="C11484" s="19" t="s">
        <v>51</v>
      </c>
      <c r="E11484" s="2">
        <v>9</v>
      </c>
      <c r="F11484" s="2">
        <v>1</v>
      </c>
      <c r="G11484" s="2">
        <v>0</v>
      </c>
      <c r="H11484" s="2">
        <v>0</v>
      </c>
      <c r="I11484" s="2">
        <v>0</v>
      </c>
      <c r="J11484" s="2">
        <v>0</v>
      </c>
      <c r="K11484" s="2">
        <v>0</v>
      </c>
      <c r="L11484" s="2">
        <v>0</v>
      </c>
      <c r="M11484" s="2">
        <v>0</v>
      </c>
      <c r="N11484" s="2">
        <v>0</v>
      </c>
      <c r="O11484" s="54">
        <v>0</v>
      </c>
    </row>
    <row r="11485" spans="1:15" ht="18" x14ac:dyDescent="0.35">
      <c r="A11485" t="s">
        <v>61</v>
      </c>
      <c r="B11485" t="s">
        <v>23</v>
      </c>
      <c r="C11485" s="19" t="s">
        <v>51</v>
      </c>
      <c r="E11485" s="2">
        <v>9</v>
      </c>
      <c r="F11485" s="2">
        <v>1</v>
      </c>
      <c r="G11485" s="2">
        <v>0</v>
      </c>
      <c r="H11485" s="2">
        <v>0</v>
      </c>
      <c r="I11485" s="2">
        <v>0</v>
      </c>
      <c r="J11485" s="2">
        <v>0</v>
      </c>
      <c r="K11485" s="2">
        <v>0</v>
      </c>
      <c r="L11485" s="2">
        <v>0</v>
      </c>
      <c r="M11485" s="2">
        <v>0</v>
      </c>
      <c r="N11485" s="2">
        <v>0</v>
      </c>
      <c r="O11485" s="54">
        <v>0</v>
      </c>
    </row>
    <row r="11486" spans="1:15" ht="18" x14ac:dyDescent="0.35">
      <c r="A11486" t="s">
        <v>61</v>
      </c>
      <c r="B11486" t="s">
        <v>23</v>
      </c>
      <c r="C11486" s="19" t="s">
        <v>51</v>
      </c>
      <c r="E11486" s="2">
        <v>10</v>
      </c>
      <c r="F11486" s="2">
        <v>1</v>
      </c>
      <c r="G11486" s="2">
        <v>0</v>
      </c>
      <c r="H11486" s="2">
        <v>0</v>
      </c>
      <c r="I11486" s="2">
        <v>0</v>
      </c>
      <c r="J11486" s="2">
        <v>0</v>
      </c>
      <c r="K11486" s="2">
        <v>0</v>
      </c>
      <c r="L11486" s="2">
        <v>0</v>
      </c>
      <c r="M11486" s="2">
        <v>0</v>
      </c>
      <c r="N11486" s="2">
        <v>0</v>
      </c>
      <c r="O11486" s="54">
        <v>0</v>
      </c>
    </row>
    <row r="11487" spans="1:15" ht="18" x14ac:dyDescent="0.35">
      <c r="A11487" t="s">
        <v>61</v>
      </c>
      <c r="B11487" t="s">
        <v>23</v>
      </c>
      <c r="C11487" s="19" t="s">
        <v>51</v>
      </c>
      <c r="E11487" s="2">
        <v>10</v>
      </c>
      <c r="F11487" s="2">
        <v>1</v>
      </c>
      <c r="G11487" s="2">
        <v>0</v>
      </c>
      <c r="H11487" s="2">
        <v>0</v>
      </c>
      <c r="I11487" s="2">
        <v>0</v>
      </c>
      <c r="J11487" s="2">
        <v>0</v>
      </c>
      <c r="K11487" s="2">
        <v>0</v>
      </c>
      <c r="L11487" s="2">
        <v>0</v>
      </c>
      <c r="M11487" s="2">
        <v>0</v>
      </c>
      <c r="N11487" s="2">
        <v>0</v>
      </c>
      <c r="O11487" s="54">
        <v>0</v>
      </c>
    </row>
    <row r="11488" spans="1:15" ht="18" x14ac:dyDescent="0.35">
      <c r="A11488" t="s">
        <v>61</v>
      </c>
      <c r="B11488" t="s">
        <v>23</v>
      </c>
      <c r="C11488" s="19" t="s">
        <v>51</v>
      </c>
      <c r="E11488" s="2">
        <v>10</v>
      </c>
      <c r="F11488" s="2">
        <v>1</v>
      </c>
      <c r="G11488" s="2">
        <v>0</v>
      </c>
      <c r="H11488" s="2">
        <v>0</v>
      </c>
      <c r="I11488" s="2">
        <v>0</v>
      </c>
      <c r="J11488" s="2">
        <v>0</v>
      </c>
      <c r="K11488" s="2">
        <v>0</v>
      </c>
      <c r="L11488" s="2">
        <v>0</v>
      </c>
      <c r="M11488" s="2">
        <v>0</v>
      </c>
      <c r="N11488" s="2">
        <v>0</v>
      </c>
      <c r="O11488" s="54">
        <v>0</v>
      </c>
    </row>
    <row r="11489" spans="1:15" ht="18" x14ac:dyDescent="0.35">
      <c r="A11489" t="s">
        <v>61</v>
      </c>
      <c r="B11489" t="s">
        <v>23</v>
      </c>
      <c r="C11489" s="19" t="s">
        <v>51</v>
      </c>
      <c r="E11489" s="2">
        <v>11</v>
      </c>
      <c r="F11489" s="2">
        <v>1</v>
      </c>
      <c r="G11489" s="2">
        <v>0</v>
      </c>
      <c r="H11489" s="2">
        <v>0</v>
      </c>
      <c r="I11489" s="2">
        <v>0</v>
      </c>
      <c r="J11489" s="2">
        <v>0</v>
      </c>
      <c r="K11489" s="2">
        <v>0</v>
      </c>
      <c r="L11489" s="2">
        <v>0</v>
      </c>
      <c r="M11489" s="2">
        <v>0</v>
      </c>
      <c r="N11489" s="2">
        <v>0</v>
      </c>
      <c r="O11489" s="54">
        <v>0</v>
      </c>
    </row>
    <row r="11490" spans="1:15" ht="18" x14ac:dyDescent="0.35">
      <c r="A11490" t="s">
        <v>61</v>
      </c>
      <c r="B11490" t="s">
        <v>23</v>
      </c>
      <c r="C11490" s="19" t="s">
        <v>51</v>
      </c>
      <c r="E11490" s="2">
        <v>11</v>
      </c>
      <c r="F11490" s="2">
        <v>1</v>
      </c>
      <c r="G11490" s="2">
        <v>0</v>
      </c>
      <c r="H11490" s="2">
        <v>0</v>
      </c>
      <c r="I11490" s="2">
        <v>0</v>
      </c>
      <c r="J11490" s="2">
        <v>0</v>
      </c>
      <c r="K11490" s="2">
        <v>0</v>
      </c>
      <c r="L11490" s="2">
        <v>0</v>
      </c>
      <c r="M11490" s="2">
        <v>0</v>
      </c>
      <c r="N11490" s="2">
        <v>0</v>
      </c>
      <c r="O11490" s="54">
        <v>0</v>
      </c>
    </row>
    <row r="11491" spans="1:15" ht="18" x14ac:dyDescent="0.35">
      <c r="A11491" t="s">
        <v>61</v>
      </c>
      <c r="B11491" t="s">
        <v>23</v>
      </c>
      <c r="C11491" s="19" t="s">
        <v>51</v>
      </c>
      <c r="E11491" s="2">
        <v>12</v>
      </c>
      <c r="F11491" s="2">
        <v>1</v>
      </c>
      <c r="G11491" s="2">
        <v>0</v>
      </c>
      <c r="H11491" s="2">
        <v>0</v>
      </c>
      <c r="I11491" s="2">
        <v>0</v>
      </c>
      <c r="J11491" s="2">
        <v>0</v>
      </c>
      <c r="K11491" s="2">
        <v>0</v>
      </c>
      <c r="L11491" s="2">
        <v>0</v>
      </c>
      <c r="M11491" s="2">
        <v>0</v>
      </c>
      <c r="N11491" s="2">
        <v>0</v>
      </c>
      <c r="O11491" s="54">
        <v>0</v>
      </c>
    </row>
    <row r="11492" spans="1:15" ht="18" x14ac:dyDescent="0.35">
      <c r="A11492" t="s">
        <v>61</v>
      </c>
      <c r="B11492" t="s">
        <v>23</v>
      </c>
      <c r="C11492" s="19" t="s">
        <v>51</v>
      </c>
      <c r="E11492" s="2">
        <v>12</v>
      </c>
      <c r="F11492" s="2">
        <v>1</v>
      </c>
      <c r="G11492" s="2">
        <v>0</v>
      </c>
      <c r="H11492" s="2">
        <v>0</v>
      </c>
      <c r="I11492" s="2">
        <v>0</v>
      </c>
      <c r="J11492" s="2">
        <v>0</v>
      </c>
      <c r="K11492" s="2">
        <v>0</v>
      </c>
      <c r="L11492" s="2">
        <v>0</v>
      </c>
      <c r="M11492" s="2">
        <v>0</v>
      </c>
      <c r="N11492" s="2">
        <v>0</v>
      </c>
      <c r="O11492" s="54">
        <v>0</v>
      </c>
    </row>
    <row r="11493" spans="1:15" ht="18" x14ac:dyDescent="0.35">
      <c r="A11493" t="s">
        <v>61</v>
      </c>
      <c r="B11493" t="s">
        <v>23</v>
      </c>
      <c r="C11493" s="19" t="s">
        <v>51</v>
      </c>
      <c r="E11493" s="2">
        <v>13</v>
      </c>
      <c r="F11493" s="2">
        <v>1</v>
      </c>
      <c r="G11493" s="2">
        <v>0</v>
      </c>
      <c r="H11493" s="2">
        <v>0</v>
      </c>
      <c r="I11493" s="2">
        <v>0</v>
      </c>
      <c r="J11493" s="2">
        <v>0</v>
      </c>
      <c r="K11493" s="2">
        <v>0</v>
      </c>
      <c r="L11493" s="2">
        <v>0</v>
      </c>
      <c r="M11493" s="2">
        <v>0</v>
      </c>
      <c r="N11493" s="2">
        <v>0</v>
      </c>
      <c r="O11493" s="54">
        <v>0</v>
      </c>
    </row>
    <row r="11494" spans="1:15" ht="18" x14ac:dyDescent="0.35">
      <c r="A11494" t="s">
        <v>61</v>
      </c>
      <c r="B11494" t="s">
        <v>23</v>
      </c>
      <c r="C11494" s="19" t="s">
        <v>51</v>
      </c>
      <c r="E11494" s="2">
        <v>13</v>
      </c>
      <c r="F11494" s="2">
        <v>1</v>
      </c>
      <c r="G11494" s="2">
        <v>0</v>
      </c>
      <c r="H11494" s="2">
        <v>0</v>
      </c>
      <c r="I11494" s="2">
        <v>0</v>
      </c>
      <c r="J11494" s="2">
        <v>0</v>
      </c>
      <c r="K11494" s="2">
        <v>0</v>
      </c>
      <c r="L11494" s="2">
        <v>0</v>
      </c>
      <c r="M11494" s="2">
        <v>0</v>
      </c>
      <c r="N11494" s="2">
        <v>0</v>
      </c>
      <c r="O11494" s="54">
        <v>0</v>
      </c>
    </row>
    <row r="11495" spans="1:15" ht="18" x14ac:dyDescent="0.35">
      <c r="A11495" t="s">
        <v>61</v>
      </c>
      <c r="B11495" t="s">
        <v>23</v>
      </c>
      <c r="C11495" s="19" t="s">
        <v>51</v>
      </c>
      <c r="E11495" s="2">
        <v>14</v>
      </c>
      <c r="F11495" s="2">
        <v>1</v>
      </c>
      <c r="G11495" s="2">
        <v>0</v>
      </c>
      <c r="H11495" s="2">
        <v>0</v>
      </c>
      <c r="I11495" s="2">
        <v>0</v>
      </c>
      <c r="J11495" s="2">
        <v>0</v>
      </c>
      <c r="K11495" s="2">
        <v>0</v>
      </c>
      <c r="L11495" s="2">
        <v>0</v>
      </c>
      <c r="M11495" s="2">
        <v>0</v>
      </c>
      <c r="N11495" s="2">
        <v>0</v>
      </c>
      <c r="O11495" s="54">
        <v>0</v>
      </c>
    </row>
    <row r="11496" spans="1:15" ht="18" x14ac:dyDescent="0.35">
      <c r="A11496" t="s">
        <v>61</v>
      </c>
      <c r="B11496" t="s">
        <v>23</v>
      </c>
      <c r="C11496" s="19" t="s">
        <v>51</v>
      </c>
      <c r="E11496" s="2">
        <v>14</v>
      </c>
      <c r="F11496" s="2">
        <v>1</v>
      </c>
      <c r="G11496" s="2">
        <v>0</v>
      </c>
      <c r="H11496" s="2">
        <v>0</v>
      </c>
      <c r="I11496" s="2">
        <v>0</v>
      </c>
      <c r="J11496" s="2">
        <v>0</v>
      </c>
      <c r="K11496" s="2">
        <v>0</v>
      </c>
      <c r="L11496" s="2">
        <v>0</v>
      </c>
      <c r="M11496" s="2">
        <v>0</v>
      </c>
      <c r="N11496" s="2">
        <v>0</v>
      </c>
      <c r="O11496" s="54">
        <v>0</v>
      </c>
    </row>
    <row r="11497" spans="1:15" ht="18" x14ac:dyDescent="0.35">
      <c r="A11497" t="s">
        <v>61</v>
      </c>
      <c r="B11497" t="s">
        <v>23</v>
      </c>
      <c r="C11497" s="19" t="s">
        <v>51</v>
      </c>
      <c r="E11497" s="2">
        <v>15</v>
      </c>
      <c r="F11497" s="2">
        <v>1</v>
      </c>
      <c r="G11497" s="2">
        <v>0</v>
      </c>
      <c r="H11497" s="2">
        <v>0</v>
      </c>
      <c r="I11497" s="2">
        <v>0</v>
      </c>
      <c r="J11497" s="2">
        <v>0</v>
      </c>
      <c r="K11497" s="2">
        <v>0</v>
      </c>
      <c r="L11497" s="2">
        <v>0</v>
      </c>
      <c r="M11497" s="2">
        <v>0</v>
      </c>
      <c r="N11497" s="2">
        <v>0</v>
      </c>
      <c r="O11497" s="54">
        <v>0</v>
      </c>
    </row>
    <row r="11498" spans="1:15" ht="18" x14ac:dyDescent="0.35">
      <c r="A11498" t="s">
        <v>61</v>
      </c>
      <c r="B11498" t="s">
        <v>23</v>
      </c>
      <c r="C11498" s="19" t="s">
        <v>51</v>
      </c>
      <c r="E11498" s="2">
        <v>15</v>
      </c>
      <c r="F11498" s="2">
        <v>1</v>
      </c>
      <c r="G11498" s="2">
        <v>0</v>
      </c>
      <c r="H11498" s="2">
        <v>0</v>
      </c>
      <c r="I11498" s="2">
        <v>0</v>
      </c>
      <c r="J11498" s="2">
        <v>0</v>
      </c>
      <c r="K11498" s="2">
        <v>0</v>
      </c>
      <c r="L11498" s="2">
        <v>0</v>
      </c>
      <c r="M11498" s="2">
        <v>0</v>
      </c>
      <c r="N11498" s="2">
        <v>0</v>
      </c>
      <c r="O11498" s="54">
        <v>0</v>
      </c>
    </row>
    <row r="11499" spans="1:15" ht="18" x14ac:dyDescent="0.35">
      <c r="A11499" t="s">
        <v>61</v>
      </c>
      <c r="B11499" t="s">
        <v>23</v>
      </c>
      <c r="C11499" s="19" t="s">
        <v>51</v>
      </c>
      <c r="E11499" s="1">
        <v>16</v>
      </c>
      <c r="F11499" s="1">
        <v>1</v>
      </c>
      <c r="G11499" s="1">
        <v>4.1429999999999998</v>
      </c>
      <c r="H11499" s="1">
        <v>74.320733005000008</v>
      </c>
      <c r="I11499" s="1">
        <v>32</v>
      </c>
      <c r="J11499" s="1">
        <v>208</v>
      </c>
      <c r="K11499" s="1">
        <v>45.07</v>
      </c>
      <c r="L11499" s="1">
        <v>20.131</v>
      </c>
      <c r="M11499" s="1">
        <v>4.7030000000000003</v>
      </c>
      <c r="N11499" s="1">
        <v>12.922000000000001</v>
      </c>
      <c r="O11499" s="54">
        <f t="shared" si="169"/>
        <v>0.2336197903730565</v>
      </c>
    </row>
    <row r="11500" spans="1:15" ht="18" x14ac:dyDescent="0.35">
      <c r="A11500" t="s">
        <v>61</v>
      </c>
      <c r="B11500" t="s">
        <v>23</v>
      </c>
      <c r="C11500" s="19" t="s">
        <v>51</v>
      </c>
      <c r="E11500" s="2">
        <v>16</v>
      </c>
      <c r="F11500" s="2">
        <v>1</v>
      </c>
      <c r="G11500" s="2">
        <v>0</v>
      </c>
      <c r="H11500" s="2">
        <v>0</v>
      </c>
      <c r="I11500" s="2">
        <v>0</v>
      </c>
      <c r="J11500" s="2">
        <v>0</v>
      </c>
      <c r="K11500" s="2">
        <v>0</v>
      </c>
      <c r="L11500" s="2">
        <v>0</v>
      </c>
      <c r="M11500" s="2">
        <v>0</v>
      </c>
      <c r="N11500" s="2">
        <v>0</v>
      </c>
      <c r="O11500" s="54">
        <v>0</v>
      </c>
    </row>
    <row r="11501" spans="1:15" ht="18" x14ac:dyDescent="0.35">
      <c r="A11501" t="s">
        <v>61</v>
      </c>
      <c r="B11501" t="s">
        <v>23</v>
      </c>
      <c r="C11501" s="19" t="s">
        <v>51</v>
      </c>
      <c r="E11501" s="2">
        <v>17</v>
      </c>
      <c r="F11501" s="2">
        <v>1</v>
      </c>
      <c r="G11501" s="2">
        <v>0</v>
      </c>
      <c r="H11501" s="2">
        <v>0</v>
      </c>
      <c r="I11501" s="2">
        <v>0</v>
      </c>
      <c r="J11501" s="2">
        <v>0</v>
      </c>
      <c r="K11501" s="2">
        <v>0</v>
      </c>
      <c r="L11501" s="2">
        <v>0</v>
      </c>
      <c r="M11501" s="2">
        <v>0</v>
      </c>
      <c r="N11501" s="2">
        <v>0</v>
      </c>
      <c r="O11501" s="54">
        <v>0</v>
      </c>
    </row>
    <row r="11502" spans="1:15" ht="18" x14ac:dyDescent="0.35">
      <c r="A11502" t="s">
        <v>61</v>
      </c>
      <c r="B11502" t="s">
        <v>23</v>
      </c>
      <c r="C11502" s="19" t="s">
        <v>51</v>
      </c>
      <c r="E11502" s="2">
        <v>17</v>
      </c>
      <c r="F11502" s="2">
        <v>1</v>
      </c>
      <c r="G11502" s="2">
        <v>0</v>
      </c>
      <c r="H11502" s="2">
        <v>0</v>
      </c>
      <c r="I11502" s="2">
        <v>0</v>
      </c>
      <c r="J11502" s="2">
        <v>0</v>
      </c>
      <c r="K11502" s="2">
        <v>0</v>
      </c>
      <c r="L11502" s="2">
        <v>0</v>
      </c>
      <c r="M11502" s="2">
        <v>0</v>
      </c>
      <c r="N11502" s="2">
        <v>0</v>
      </c>
      <c r="O11502" s="54">
        <v>0</v>
      </c>
    </row>
    <row r="11503" spans="1:15" ht="18" x14ac:dyDescent="0.35">
      <c r="A11503" t="s">
        <v>61</v>
      </c>
      <c r="B11503" t="s">
        <v>23</v>
      </c>
      <c r="C11503" s="19" t="s">
        <v>51</v>
      </c>
      <c r="E11503" s="2">
        <v>18</v>
      </c>
      <c r="F11503" s="2">
        <v>1</v>
      </c>
      <c r="G11503" s="2">
        <v>0</v>
      </c>
      <c r="H11503" s="2">
        <v>0</v>
      </c>
      <c r="I11503" s="2">
        <v>0</v>
      </c>
      <c r="J11503" s="2">
        <v>0</v>
      </c>
      <c r="K11503" s="2">
        <v>0</v>
      </c>
      <c r="L11503" s="2">
        <v>0</v>
      </c>
      <c r="M11503" s="2">
        <v>0</v>
      </c>
      <c r="N11503" s="2">
        <v>0</v>
      </c>
      <c r="O11503" s="54">
        <v>0</v>
      </c>
    </row>
    <row r="11504" spans="1:15" ht="18" x14ac:dyDescent="0.35">
      <c r="A11504" t="s">
        <v>61</v>
      </c>
      <c r="B11504" t="s">
        <v>23</v>
      </c>
      <c r="C11504" s="19" t="s">
        <v>51</v>
      </c>
      <c r="E11504" s="2">
        <v>18</v>
      </c>
      <c r="F11504" s="2">
        <v>1</v>
      </c>
      <c r="G11504" s="2">
        <v>0</v>
      </c>
      <c r="H11504" s="2">
        <v>0</v>
      </c>
      <c r="I11504" s="2">
        <v>0</v>
      </c>
      <c r="J11504" s="2">
        <v>0</v>
      </c>
      <c r="K11504" s="2">
        <v>0</v>
      </c>
      <c r="L11504" s="2">
        <v>0</v>
      </c>
      <c r="M11504" s="2">
        <v>0</v>
      </c>
      <c r="N11504" s="2">
        <v>0</v>
      </c>
      <c r="O11504" s="54">
        <v>0</v>
      </c>
    </row>
    <row r="11505" spans="1:15" ht="18" x14ac:dyDescent="0.35">
      <c r="A11505" t="s">
        <v>61</v>
      </c>
      <c r="B11505" t="s">
        <v>23</v>
      </c>
      <c r="C11505" s="19" t="s">
        <v>51</v>
      </c>
      <c r="E11505" s="2">
        <v>19</v>
      </c>
      <c r="F11505" s="2">
        <v>1</v>
      </c>
      <c r="G11505" s="2">
        <v>0</v>
      </c>
      <c r="H11505" s="2">
        <v>0</v>
      </c>
      <c r="I11505" s="2">
        <v>0</v>
      </c>
      <c r="J11505" s="2">
        <v>0</v>
      </c>
      <c r="K11505" s="2">
        <v>0</v>
      </c>
      <c r="L11505" s="2">
        <v>0</v>
      </c>
      <c r="M11505" s="2">
        <v>0</v>
      </c>
      <c r="N11505" s="2">
        <v>0</v>
      </c>
      <c r="O11505" s="54">
        <v>0</v>
      </c>
    </row>
    <row r="11506" spans="1:15" ht="18" x14ac:dyDescent="0.35">
      <c r="A11506" t="s">
        <v>61</v>
      </c>
      <c r="B11506" t="s">
        <v>23</v>
      </c>
      <c r="C11506" s="19" t="s">
        <v>51</v>
      </c>
      <c r="E11506" s="2">
        <v>19</v>
      </c>
      <c r="F11506" s="2">
        <v>1</v>
      </c>
      <c r="G11506" s="2">
        <v>0</v>
      </c>
      <c r="H11506" s="2">
        <v>0</v>
      </c>
      <c r="I11506" s="2">
        <v>0</v>
      </c>
      <c r="J11506" s="2">
        <v>0</v>
      </c>
      <c r="K11506" s="2">
        <v>0</v>
      </c>
      <c r="L11506" s="2">
        <v>0</v>
      </c>
      <c r="M11506" s="2">
        <v>0</v>
      </c>
      <c r="N11506" s="2">
        <v>0</v>
      </c>
      <c r="O11506" s="54">
        <v>0</v>
      </c>
    </row>
    <row r="11507" spans="1:15" ht="18" x14ac:dyDescent="0.35">
      <c r="A11507" t="s">
        <v>61</v>
      </c>
      <c r="B11507" t="s">
        <v>23</v>
      </c>
      <c r="C11507" s="19" t="s">
        <v>51</v>
      </c>
      <c r="E11507" s="2">
        <v>20</v>
      </c>
      <c r="F11507" s="2">
        <v>1</v>
      </c>
      <c r="G11507" s="2">
        <v>0</v>
      </c>
      <c r="H11507" s="2">
        <v>0</v>
      </c>
      <c r="I11507" s="2">
        <v>0</v>
      </c>
      <c r="J11507" s="2">
        <v>0</v>
      </c>
      <c r="K11507" s="2">
        <v>0</v>
      </c>
      <c r="L11507" s="2">
        <v>0</v>
      </c>
      <c r="M11507" s="2">
        <v>0</v>
      </c>
      <c r="N11507" s="2">
        <v>0</v>
      </c>
      <c r="O11507" s="54">
        <v>0</v>
      </c>
    </row>
    <row r="11508" spans="1:15" ht="18" x14ac:dyDescent="0.35">
      <c r="A11508" t="s">
        <v>61</v>
      </c>
      <c r="B11508" t="s">
        <v>23</v>
      </c>
      <c r="C11508" s="19" t="s">
        <v>51</v>
      </c>
      <c r="E11508" s="2">
        <v>20</v>
      </c>
      <c r="F11508" s="2">
        <v>1</v>
      </c>
      <c r="G11508" s="2">
        <v>0</v>
      </c>
      <c r="H11508" s="2">
        <v>0</v>
      </c>
      <c r="I11508" s="2">
        <v>0</v>
      </c>
      <c r="J11508" s="2">
        <v>0</v>
      </c>
      <c r="K11508" s="2">
        <v>0</v>
      </c>
      <c r="L11508" s="2">
        <v>0</v>
      </c>
      <c r="M11508" s="2">
        <v>0</v>
      </c>
      <c r="N11508" s="2">
        <v>0</v>
      </c>
      <c r="O11508" s="54">
        <v>0</v>
      </c>
    </row>
    <row r="11509" spans="1:15" ht="18" x14ac:dyDescent="0.35">
      <c r="A11509" t="s">
        <v>61</v>
      </c>
      <c r="B11509" t="s">
        <v>23</v>
      </c>
      <c r="C11509" s="19" t="s">
        <v>51</v>
      </c>
      <c r="E11509" s="2">
        <v>21</v>
      </c>
      <c r="F11509" s="2">
        <v>1</v>
      </c>
      <c r="G11509" s="2">
        <v>0</v>
      </c>
      <c r="H11509" s="2">
        <v>0</v>
      </c>
      <c r="I11509" s="2">
        <v>0</v>
      </c>
      <c r="J11509" s="2">
        <v>0</v>
      </c>
      <c r="K11509" s="2">
        <v>0</v>
      </c>
      <c r="L11509" s="2">
        <v>0</v>
      </c>
      <c r="M11509" s="2">
        <v>0</v>
      </c>
      <c r="N11509" s="2">
        <v>0</v>
      </c>
      <c r="O11509" s="54">
        <v>0</v>
      </c>
    </row>
    <row r="11510" spans="1:15" ht="18" x14ac:dyDescent="0.35">
      <c r="A11510" t="s">
        <v>61</v>
      </c>
      <c r="B11510" t="s">
        <v>23</v>
      </c>
      <c r="C11510" s="19" t="s">
        <v>51</v>
      </c>
      <c r="E11510" s="2">
        <v>21</v>
      </c>
      <c r="F11510" s="2">
        <v>1</v>
      </c>
      <c r="G11510" s="2">
        <v>0</v>
      </c>
      <c r="H11510" s="2">
        <v>0</v>
      </c>
      <c r="I11510" s="2">
        <v>0</v>
      </c>
      <c r="J11510" s="2">
        <v>0</v>
      </c>
      <c r="K11510" s="2">
        <v>0</v>
      </c>
      <c r="L11510" s="2">
        <v>0</v>
      </c>
      <c r="M11510" s="2">
        <v>0</v>
      </c>
      <c r="N11510" s="2">
        <v>0</v>
      </c>
      <c r="O11510" s="54">
        <v>0</v>
      </c>
    </row>
    <row r="11511" spans="1:15" ht="18" x14ac:dyDescent="0.35">
      <c r="A11511" t="s">
        <v>61</v>
      </c>
      <c r="B11511" t="s">
        <v>23</v>
      </c>
      <c r="C11511" s="19" t="s">
        <v>51</v>
      </c>
      <c r="E11511" s="2">
        <v>22</v>
      </c>
      <c r="F11511" s="2">
        <v>1</v>
      </c>
      <c r="G11511" s="2">
        <v>0</v>
      </c>
      <c r="H11511" s="2">
        <v>0</v>
      </c>
      <c r="I11511" s="2">
        <v>0</v>
      </c>
      <c r="J11511" s="2">
        <v>0</v>
      </c>
      <c r="K11511" s="2">
        <v>0</v>
      </c>
      <c r="L11511" s="2">
        <v>0</v>
      </c>
      <c r="M11511" s="2">
        <v>0</v>
      </c>
      <c r="N11511" s="2">
        <v>0</v>
      </c>
      <c r="O11511" s="54">
        <v>0</v>
      </c>
    </row>
    <row r="11512" spans="1:15" ht="18" x14ac:dyDescent="0.35">
      <c r="A11512" t="s">
        <v>61</v>
      </c>
      <c r="B11512" t="s">
        <v>23</v>
      </c>
      <c r="C11512" s="19" t="s">
        <v>51</v>
      </c>
      <c r="E11512" s="2">
        <v>22</v>
      </c>
      <c r="F11512" s="2">
        <v>1</v>
      </c>
      <c r="G11512" s="2">
        <v>0</v>
      </c>
      <c r="H11512" s="2">
        <v>0</v>
      </c>
      <c r="I11512" s="2">
        <v>0</v>
      </c>
      <c r="J11512" s="2">
        <v>0</v>
      </c>
      <c r="K11512" s="2">
        <v>0</v>
      </c>
      <c r="L11512" s="2">
        <v>0</v>
      </c>
      <c r="M11512" s="2">
        <v>0</v>
      </c>
      <c r="N11512" s="2">
        <v>0</v>
      </c>
      <c r="O11512" s="54">
        <v>0</v>
      </c>
    </row>
    <row r="11513" spans="1:15" ht="18" x14ac:dyDescent="0.35">
      <c r="A11513" t="s">
        <v>61</v>
      </c>
      <c r="B11513" t="s">
        <v>23</v>
      </c>
      <c r="C11513" s="19" t="s">
        <v>51</v>
      </c>
      <c r="E11513" s="2">
        <v>23</v>
      </c>
      <c r="F11513" s="2">
        <v>1</v>
      </c>
      <c r="G11513" s="2">
        <v>0</v>
      </c>
      <c r="H11513" s="2">
        <v>0</v>
      </c>
      <c r="I11513" s="2">
        <v>0</v>
      </c>
      <c r="J11513" s="2">
        <v>0</v>
      </c>
      <c r="K11513" s="2">
        <v>0</v>
      </c>
      <c r="L11513" s="2">
        <v>0</v>
      </c>
      <c r="M11513" s="2">
        <v>0</v>
      </c>
      <c r="N11513" s="2">
        <v>0</v>
      </c>
      <c r="O11513" s="54">
        <v>0</v>
      </c>
    </row>
    <row r="11514" spans="1:15" ht="18" x14ac:dyDescent="0.35">
      <c r="A11514" t="s">
        <v>61</v>
      </c>
      <c r="B11514" t="s">
        <v>23</v>
      </c>
      <c r="C11514" s="19" t="s">
        <v>51</v>
      </c>
      <c r="E11514" s="2">
        <v>23</v>
      </c>
      <c r="F11514" s="2">
        <v>1</v>
      </c>
      <c r="G11514" s="2">
        <v>0</v>
      </c>
      <c r="H11514" s="2">
        <v>0</v>
      </c>
      <c r="I11514" s="2">
        <v>0</v>
      </c>
      <c r="J11514" s="2">
        <v>0</v>
      </c>
      <c r="K11514" s="2">
        <v>0</v>
      </c>
      <c r="L11514" s="2">
        <v>0</v>
      </c>
      <c r="M11514" s="2">
        <v>0</v>
      </c>
      <c r="N11514" s="2">
        <v>0</v>
      </c>
      <c r="O11514" s="54">
        <v>0</v>
      </c>
    </row>
    <row r="11515" spans="1:15" ht="18" x14ac:dyDescent="0.35">
      <c r="A11515" t="s">
        <v>61</v>
      </c>
      <c r="B11515" t="s">
        <v>23</v>
      </c>
      <c r="C11515" s="19" t="s">
        <v>51</v>
      </c>
      <c r="E11515" s="2">
        <v>24</v>
      </c>
      <c r="F11515" s="2">
        <v>1</v>
      </c>
      <c r="G11515" s="2">
        <v>0</v>
      </c>
      <c r="H11515" s="2">
        <v>0</v>
      </c>
      <c r="I11515" s="2">
        <v>0</v>
      </c>
      <c r="J11515" s="2">
        <v>0</v>
      </c>
      <c r="K11515" s="2">
        <v>0</v>
      </c>
      <c r="L11515" s="2">
        <v>0</v>
      </c>
      <c r="M11515" s="2">
        <v>0</v>
      </c>
      <c r="N11515" s="2">
        <v>0</v>
      </c>
      <c r="O11515" s="54">
        <v>0</v>
      </c>
    </row>
    <row r="11516" spans="1:15" ht="18" x14ac:dyDescent="0.35">
      <c r="A11516" t="s">
        <v>61</v>
      </c>
      <c r="B11516" t="s">
        <v>23</v>
      </c>
      <c r="C11516" s="19" t="s">
        <v>51</v>
      </c>
      <c r="E11516" s="2">
        <v>24</v>
      </c>
      <c r="F11516" s="2">
        <v>1</v>
      </c>
      <c r="G11516" s="2">
        <v>0</v>
      </c>
      <c r="H11516" s="2">
        <v>0</v>
      </c>
      <c r="I11516" s="2">
        <v>0</v>
      </c>
      <c r="J11516" s="2">
        <v>0</v>
      </c>
      <c r="K11516" s="2">
        <v>0</v>
      </c>
      <c r="L11516" s="2">
        <v>0</v>
      </c>
      <c r="M11516" s="2">
        <v>0</v>
      </c>
      <c r="N11516" s="2">
        <v>0</v>
      </c>
      <c r="O11516" s="54">
        <v>0</v>
      </c>
    </row>
    <row r="11517" spans="1:15" ht="18" x14ac:dyDescent="0.35">
      <c r="A11517" t="s">
        <v>61</v>
      </c>
      <c r="B11517" t="s">
        <v>23</v>
      </c>
      <c r="C11517" s="19" t="s">
        <v>51</v>
      </c>
      <c r="E11517" s="2">
        <v>25</v>
      </c>
      <c r="F11517" s="2">
        <v>1</v>
      </c>
      <c r="G11517" s="2">
        <v>0</v>
      </c>
      <c r="H11517" s="2">
        <v>0</v>
      </c>
      <c r="I11517" s="2">
        <v>0</v>
      </c>
      <c r="J11517" s="2">
        <v>0</v>
      </c>
      <c r="K11517" s="2">
        <v>0</v>
      </c>
      <c r="L11517" s="2">
        <v>0</v>
      </c>
      <c r="M11517" s="2">
        <v>0</v>
      </c>
      <c r="N11517" s="2">
        <v>0</v>
      </c>
      <c r="O11517" s="54">
        <v>0</v>
      </c>
    </row>
    <row r="11518" spans="1:15" ht="18" x14ac:dyDescent="0.35">
      <c r="A11518" t="s">
        <v>61</v>
      </c>
      <c r="B11518" t="s">
        <v>23</v>
      </c>
      <c r="C11518" s="19" t="s">
        <v>51</v>
      </c>
      <c r="E11518" s="2">
        <v>25</v>
      </c>
      <c r="F11518" s="2">
        <v>1</v>
      </c>
      <c r="G11518" s="2">
        <v>0</v>
      </c>
      <c r="H11518" s="2">
        <v>0</v>
      </c>
      <c r="I11518" s="2">
        <v>0</v>
      </c>
      <c r="J11518" s="2">
        <v>0</v>
      </c>
      <c r="K11518" s="2">
        <v>0</v>
      </c>
      <c r="L11518" s="2">
        <v>0</v>
      </c>
      <c r="M11518" s="2">
        <v>0</v>
      </c>
      <c r="N11518" s="2">
        <v>0</v>
      </c>
      <c r="O11518" s="54">
        <v>0</v>
      </c>
    </row>
    <row r="11519" spans="1:15" ht="18" x14ac:dyDescent="0.35">
      <c r="A11519" t="s">
        <v>61</v>
      </c>
      <c r="B11519" t="s">
        <v>23</v>
      </c>
      <c r="C11519" s="19" t="s">
        <v>51</v>
      </c>
      <c r="E11519" s="2">
        <v>26</v>
      </c>
      <c r="F11519" s="2">
        <v>1</v>
      </c>
      <c r="G11519" s="2">
        <v>0</v>
      </c>
      <c r="H11519" s="2">
        <v>0</v>
      </c>
      <c r="I11519" s="2">
        <v>0</v>
      </c>
      <c r="J11519" s="2">
        <v>0</v>
      </c>
      <c r="K11519" s="2">
        <v>0</v>
      </c>
      <c r="L11519" s="2">
        <v>0</v>
      </c>
      <c r="M11519" s="2">
        <v>0</v>
      </c>
      <c r="N11519" s="2">
        <v>0</v>
      </c>
      <c r="O11519" s="54">
        <v>0</v>
      </c>
    </row>
    <row r="11520" spans="1:15" ht="18" x14ac:dyDescent="0.35">
      <c r="A11520" t="s">
        <v>61</v>
      </c>
      <c r="B11520" t="s">
        <v>23</v>
      </c>
      <c r="C11520" s="19" t="s">
        <v>51</v>
      </c>
      <c r="E11520" s="2">
        <v>26</v>
      </c>
      <c r="F11520" s="2">
        <v>1</v>
      </c>
      <c r="G11520" s="2">
        <v>0</v>
      </c>
      <c r="H11520" s="2">
        <v>0</v>
      </c>
      <c r="I11520" s="2">
        <v>0</v>
      </c>
      <c r="J11520" s="2">
        <v>0</v>
      </c>
      <c r="K11520" s="2">
        <v>0</v>
      </c>
      <c r="L11520" s="2">
        <v>0</v>
      </c>
      <c r="M11520" s="2">
        <v>0</v>
      </c>
      <c r="N11520" s="2">
        <v>0</v>
      </c>
      <c r="O11520" s="54">
        <v>0</v>
      </c>
    </row>
    <row r="11521" spans="1:15" ht="18" x14ac:dyDescent="0.35">
      <c r="A11521" t="s">
        <v>61</v>
      </c>
      <c r="B11521" t="s">
        <v>23</v>
      </c>
      <c r="C11521" s="19" t="s">
        <v>51</v>
      </c>
      <c r="E11521" s="2">
        <v>27</v>
      </c>
      <c r="F11521" s="2">
        <v>1</v>
      </c>
      <c r="G11521" s="2">
        <v>0</v>
      </c>
      <c r="H11521" s="2">
        <v>0</v>
      </c>
      <c r="I11521" s="2">
        <v>0</v>
      </c>
      <c r="J11521" s="2">
        <v>0</v>
      </c>
      <c r="K11521" s="2">
        <v>0</v>
      </c>
      <c r="L11521" s="2">
        <v>0</v>
      </c>
      <c r="M11521" s="2">
        <v>0</v>
      </c>
      <c r="N11521" s="2">
        <v>0</v>
      </c>
      <c r="O11521" s="54">
        <v>0</v>
      </c>
    </row>
    <row r="11522" spans="1:15" ht="18" x14ac:dyDescent="0.35">
      <c r="A11522" t="s">
        <v>61</v>
      </c>
      <c r="B11522" t="s">
        <v>23</v>
      </c>
      <c r="C11522" s="19" t="s">
        <v>51</v>
      </c>
      <c r="E11522" s="2">
        <v>27</v>
      </c>
      <c r="F11522" s="2">
        <v>1</v>
      </c>
      <c r="G11522" s="2">
        <v>0</v>
      </c>
      <c r="H11522" s="2">
        <v>0</v>
      </c>
      <c r="I11522" s="2">
        <v>0</v>
      </c>
      <c r="J11522" s="2">
        <v>0</v>
      </c>
      <c r="K11522" s="2">
        <v>0</v>
      </c>
      <c r="L11522" s="2">
        <v>0</v>
      </c>
      <c r="M11522" s="2">
        <v>0</v>
      </c>
      <c r="N11522" s="2">
        <v>0</v>
      </c>
      <c r="O11522" s="54">
        <v>0</v>
      </c>
    </row>
    <row r="11523" spans="1:15" ht="18" x14ac:dyDescent="0.35">
      <c r="A11523" t="s">
        <v>61</v>
      </c>
      <c r="B11523" t="s">
        <v>23</v>
      </c>
      <c r="C11523" s="19" t="s">
        <v>51</v>
      </c>
      <c r="E11523" s="2">
        <v>28</v>
      </c>
      <c r="F11523" s="2">
        <v>1</v>
      </c>
      <c r="G11523" s="2">
        <v>0</v>
      </c>
      <c r="H11523" s="2">
        <v>0</v>
      </c>
      <c r="I11523" s="2">
        <v>0</v>
      </c>
      <c r="J11523" s="2">
        <v>0</v>
      </c>
      <c r="K11523" s="2">
        <v>0</v>
      </c>
      <c r="L11523" s="2">
        <v>0</v>
      </c>
      <c r="M11523" s="2">
        <v>0</v>
      </c>
      <c r="N11523" s="2">
        <v>0</v>
      </c>
      <c r="O11523" s="54">
        <v>0</v>
      </c>
    </row>
    <row r="11524" spans="1:15" ht="18" x14ac:dyDescent="0.35">
      <c r="A11524" t="s">
        <v>61</v>
      </c>
      <c r="B11524" t="s">
        <v>23</v>
      </c>
      <c r="C11524" s="19" t="s">
        <v>51</v>
      </c>
      <c r="E11524" s="2">
        <v>28</v>
      </c>
      <c r="F11524" s="2">
        <v>1</v>
      </c>
      <c r="G11524" s="2">
        <v>0</v>
      </c>
      <c r="H11524" s="2">
        <v>0</v>
      </c>
      <c r="I11524" s="2">
        <v>0</v>
      </c>
      <c r="J11524" s="2">
        <v>0</v>
      </c>
      <c r="K11524" s="2">
        <v>0</v>
      </c>
      <c r="L11524" s="2">
        <v>0</v>
      </c>
      <c r="M11524" s="2">
        <v>0</v>
      </c>
      <c r="N11524" s="2">
        <v>0</v>
      </c>
      <c r="O11524" s="54">
        <v>0</v>
      </c>
    </row>
    <row r="11525" spans="1:15" ht="18" x14ac:dyDescent="0.35">
      <c r="A11525" t="s">
        <v>61</v>
      </c>
      <c r="B11525" t="s">
        <v>23</v>
      </c>
      <c r="C11525" s="19" t="s">
        <v>51</v>
      </c>
      <c r="E11525" s="2">
        <v>29</v>
      </c>
      <c r="F11525" s="2">
        <v>1</v>
      </c>
      <c r="G11525" s="2">
        <v>0</v>
      </c>
      <c r="H11525" s="2">
        <v>0</v>
      </c>
      <c r="I11525" s="2">
        <v>0</v>
      </c>
      <c r="J11525" s="2">
        <v>0</v>
      </c>
      <c r="K11525" s="2">
        <v>0</v>
      </c>
      <c r="L11525" s="2">
        <v>0</v>
      </c>
      <c r="M11525" s="2">
        <v>0</v>
      </c>
      <c r="N11525" s="2">
        <v>0</v>
      </c>
      <c r="O11525" s="54">
        <v>0</v>
      </c>
    </row>
    <row r="11526" spans="1:15" ht="18" x14ac:dyDescent="0.35">
      <c r="A11526" t="s">
        <v>61</v>
      </c>
      <c r="B11526" t="s">
        <v>23</v>
      </c>
      <c r="C11526" s="19" t="s">
        <v>51</v>
      </c>
      <c r="E11526" s="2">
        <v>29</v>
      </c>
      <c r="F11526" s="2">
        <v>1</v>
      </c>
      <c r="G11526" s="2">
        <v>0</v>
      </c>
      <c r="H11526" s="2">
        <v>0</v>
      </c>
      <c r="I11526" s="2">
        <v>0</v>
      </c>
      <c r="J11526" s="2">
        <v>0</v>
      </c>
      <c r="K11526" s="2">
        <v>0</v>
      </c>
      <c r="L11526" s="2">
        <v>0</v>
      </c>
      <c r="M11526" s="2">
        <v>0</v>
      </c>
      <c r="N11526" s="2">
        <v>0</v>
      </c>
      <c r="O11526" s="54">
        <v>0</v>
      </c>
    </row>
    <row r="11527" spans="1:15" ht="18" x14ac:dyDescent="0.35">
      <c r="A11527" t="s">
        <v>61</v>
      </c>
      <c r="B11527" t="s">
        <v>23</v>
      </c>
      <c r="C11527" s="19" t="s">
        <v>51</v>
      </c>
      <c r="E11527" s="2">
        <v>30</v>
      </c>
      <c r="F11527" s="2">
        <v>1</v>
      </c>
      <c r="G11527" s="2">
        <v>0</v>
      </c>
      <c r="H11527" s="2">
        <v>0</v>
      </c>
      <c r="I11527" s="2">
        <v>0</v>
      </c>
      <c r="J11527" s="2">
        <v>0</v>
      </c>
      <c r="K11527" s="2">
        <v>0</v>
      </c>
      <c r="L11527" s="2">
        <v>0</v>
      </c>
      <c r="M11527" s="2">
        <v>0</v>
      </c>
      <c r="N11527" s="2">
        <v>0</v>
      </c>
      <c r="O11527" s="54">
        <v>0</v>
      </c>
    </row>
    <row r="11528" spans="1:15" ht="18" x14ac:dyDescent="0.35">
      <c r="A11528" t="s">
        <v>61</v>
      </c>
      <c r="B11528" t="s">
        <v>23</v>
      </c>
      <c r="C11528" s="19" t="s">
        <v>51</v>
      </c>
      <c r="E11528" s="2">
        <v>30</v>
      </c>
      <c r="F11528" s="2">
        <v>1</v>
      </c>
      <c r="G11528" s="2">
        <v>0</v>
      </c>
      <c r="H11528" s="2">
        <v>0</v>
      </c>
      <c r="I11528" s="2">
        <v>0</v>
      </c>
      <c r="J11528" s="2">
        <v>0</v>
      </c>
      <c r="K11528" s="2">
        <v>0</v>
      </c>
      <c r="L11528" s="2">
        <v>0</v>
      </c>
      <c r="M11528" s="2">
        <v>0</v>
      </c>
      <c r="N11528" s="2">
        <v>0</v>
      </c>
      <c r="O11528" s="54">
        <v>0</v>
      </c>
    </row>
    <row r="11529" spans="1:15" ht="18" x14ac:dyDescent="0.35">
      <c r="A11529" t="s">
        <v>61</v>
      </c>
      <c r="B11529" t="s">
        <v>23</v>
      </c>
      <c r="C11529" s="19" t="s">
        <v>52</v>
      </c>
      <c r="E11529" s="2">
        <v>1</v>
      </c>
      <c r="F11529" s="2">
        <v>1</v>
      </c>
      <c r="G11529" s="2">
        <v>0</v>
      </c>
      <c r="H11529" s="2">
        <v>0</v>
      </c>
      <c r="I11529" s="2">
        <v>0</v>
      </c>
      <c r="J11529" s="2">
        <v>0</v>
      </c>
      <c r="K11529" s="2">
        <v>0</v>
      </c>
      <c r="L11529" s="2">
        <v>0</v>
      </c>
      <c r="M11529" s="2">
        <v>0</v>
      </c>
      <c r="N11529" s="2">
        <v>0</v>
      </c>
      <c r="O11529" s="54">
        <v>0</v>
      </c>
    </row>
    <row r="11530" spans="1:15" ht="18" x14ac:dyDescent="0.35">
      <c r="A11530" t="s">
        <v>61</v>
      </c>
      <c r="B11530" t="s">
        <v>23</v>
      </c>
      <c r="C11530" s="19" t="s">
        <v>52</v>
      </c>
      <c r="E11530" s="2">
        <v>1</v>
      </c>
      <c r="F11530" s="2">
        <v>1</v>
      </c>
      <c r="G11530" s="2">
        <v>0</v>
      </c>
      <c r="H11530" s="2">
        <v>0</v>
      </c>
      <c r="I11530" s="2">
        <v>0</v>
      </c>
      <c r="J11530" s="2">
        <v>0</v>
      </c>
      <c r="K11530" s="2">
        <v>0</v>
      </c>
      <c r="L11530" s="2">
        <v>0</v>
      </c>
      <c r="M11530" s="2">
        <v>0</v>
      </c>
      <c r="N11530" s="2">
        <v>0</v>
      </c>
      <c r="O11530" s="54">
        <v>0</v>
      </c>
    </row>
    <row r="11531" spans="1:15" ht="18" x14ac:dyDescent="0.35">
      <c r="A11531" t="s">
        <v>61</v>
      </c>
      <c r="B11531" t="s">
        <v>23</v>
      </c>
      <c r="C11531" s="19" t="s">
        <v>52</v>
      </c>
      <c r="E11531" s="2">
        <v>2</v>
      </c>
      <c r="F11531" s="2">
        <v>1</v>
      </c>
      <c r="G11531" s="2">
        <v>0</v>
      </c>
      <c r="H11531" s="2">
        <v>0</v>
      </c>
      <c r="I11531" s="2">
        <v>0</v>
      </c>
      <c r="J11531" s="2">
        <v>0</v>
      </c>
      <c r="K11531" s="2">
        <v>0</v>
      </c>
      <c r="L11531" s="2">
        <v>0</v>
      </c>
      <c r="M11531" s="2">
        <v>0</v>
      </c>
      <c r="N11531" s="2">
        <v>0</v>
      </c>
      <c r="O11531" s="54">
        <v>0</v>
      </c>
    </row>
    <row r="11532" spans="1:15" ht="18" x14ac:dyDescent="0.35">
      <c r="A11532" t="s">
        <v>61</v>
      </c>
      <c r="B11532" t="s">
        <v>23</v>
      </c>
      <c r="C11532" s="19" t="s">
        <v>52</v>
      </c>
      <c r="E11532" s="2">
        <v>2</v>
      </c>
      <c r="F11532" s="2">
        <v>1</v>
      </c>
      <c r="G11532" s="2">
        <v>0</v>
      </c>
      <c r="H11532" s="2">
        <v>0</v>
      </c>
      <c r="I11532" s="2">
        <v>0</v>
      </c>
      <c r="J11532" s="2">
        <v>0</v>
      </c>
      <c r="K11532" s="2">
        <v>0</v>
      </c>
      <c r="L11532" s="2">
        <v>0</v>
      </c>
      <c r="M11532" s="2">
        <v>0</v>
      </c>
      <c r="N11532" s="2">
        <v>0</v>
      </c>
      <c r="O11532" s="54">
        <v>0</v>
      </c>
    </row>
    <row r="11533" spans="1:15" ht="18" x14ac:dyDescent="0.35">
      <c r="A11533" t="s">
        <v>61</v>
      </c>
      <c r="B11533" t="s">
        <v>23</v>
      </c>
      <c r="C11533" s="19" t="s">
        <v>52</v>
      </c>
      <c r="E11533" s="2">
        <v>3</v>
      </c>
      <c r="F11533" s="2">
        <v>1</v>
      </c>
      <c r="G11533" s="2">
        <v>0</v>
      </c>
      <c r="H11533" s="2">
        <v>0</v>
      </c>
      <c r="I11533" s="2">
        <v>0</v>
      </c>
      <c r="J11533" s="2">
        <v>0</v>
      </c>
      <c r="K11533" s="2">
        <v>0</v>
      </c>
      <c r="L11533" s="2">
        <v>0</v>
      </c>
      <c r="M11533" s="2">
        <v>0</v>
      </c>
      <c r="N11533" s="2">
        <v>0</v>
      </c>
      <c r="O11533" s="54">
        <v>0</v>
      </c>
    </row>
    <row r="11534" spans="1:15" ht="18" x14ac:dyDescent="0.35">
      <c r="A11534" t="s">
        <v>61</v>
      </c>
      <c r="B11534" t="s">
        <v>23</v>
      </c>
      <c r="C11534" s="19" t="s">
        <v>52</v>
      </c>
      <c r="E11534" s="2">
        <v>3</v>
      </c>
      <c r="F11534" s="2">
        <v>1</v>
      </c>
      <c r="G11534" s="2">
        <v>0</v>
      </c>
      <c r="H11534" s="2">
        <v>0</v>
      </c>
      <c r="I11534" s="2">
        <v>0</v>
      </c>
      <c r="J11534" s="2">
        <v>0</v>
      </c>
      <c r="K11534" s="2">
        <v>0</v>
      </c>
      <c r="L11534" s="2">
        <v>0</v>
      </c>
      <c r="M11534" s="2">
        <v>0</v>
      </c>
      <c r="N11534" s="2">
        <v>0</v>
      </c>
      <c r="O11534" s="54">
        <v>0</v>
      </c>
    </row>
    <row r="11535" spans="1:15" ht="18" x14ac:dyDescent="0.35">
      <c r="A11535" t="s">
        <v>61</v>
      </c>
      <c r="B11535" t="s">
        <v>23</v>
      </c>
      <c r="C11535" s="19" t="s">
        <v>52</v>
      </c>
      <c r="E11535" s="2">
        <v>4</v>
      </c>
      <c r="F11535" s="2">
        <v>1</v>
      </c>
      <c r="G11535" s="2">
        <v>0</v>
      </c>
      <c r="H11535" s="2">
        <v>0</v>
      </c>
      <c r="I11535" s="2">
        <v>0</v>
      </c>
      <c r="J11535" s="2">
        <v>0</v>
      </c>
      <c r="K11535" s="2">
        <v>0</v>
      </c>
      <c r="L11535" s="2">
        <v>0</v>
      </c>
      <c r="M11535" s="2">
        <v>0</v>
      </c>
      <c r="N11535" s="2">
        <v>0</v>
      </c>
      <c r="O11535" s="54">
        <v>0</v>
      </c>
    </row>
    <row r="11536" spans="1:15" ht="18" x14ac:dyDescent="0.35">
      <c r="A11536" t="s">
        <v>61</v>
      </c>
      <c r="B11536" t="s">
        <v>23</v>
      </c>
      <c r="C11536" s="19" t="s">
        <v>52</v>
      </c>
      <c r="E11536" s="2">
        <v>4</v>
      </c>
      <c r="F11536" s="2">
        <v>1</v>
      </c>
      <c r="G11536" s="2">
        <v>0</v>
      </c>
      <c r="H11536" s="2">
        <v>0</v>
      </c>
      <c r="I11536" s="2">
        <v>0</v>
      </c>
      <c r="J11536" s="2">
        <v>0</v>
      </c>
      <c r="K11536" s="2">
        <v>0</v>
      </c>
      <c r="L11536" s="2">
        <v>0</v>
      </c>
      <c r="M11536" s="2">
        <v>0</v>
      </c>
      <c r="N11536" s="2">
        <v>0</v>
      </c>
      <c r="O11536" s="54">
        <v>0</v>
      </c>
    </row>
    <row r="11537" spans="1:15" ht="18" x14ac:dyDescent="0.35">
      <c r="A11537" t="s">
        <v>61</v>
      </c>
      <c r="B11537" t="s">
        <v>23</v>
      </c>
      <c r="C11537" s="19" t="s">
        <v>52</v>
      </c>
      <c r="E11537" s="2">
        <v>5</v>
      </c>
      <c r="F11537" s="2">
        <v>1</v>
      </c>
      <c r="G11537" s="2">
        <v>0</v>
      </c>
      <c r="H11537" s="2">
        <v>0</v>
      </c>
      <c r="I11537" s="2">
        <v>0</v>
      </c>
      <c r="J11537" s="2">
        <v>0</v>
      </c>
      <c r="K11537" s="2">
        <v>0</v>
      </c>
      <c r="L11537" s="2">
        <v>0</v>
      </c>
      <c r="M11537" s="2">
        <v>0</v>
      </c>
      <c r="N11537" s="2">
        <v>0</v>
      </c>
      <c r="O11537" s="54">
        <v>0</v>
      </c>
    </row>
    <row r="11538" spans="1:15" ht="18" x14ac:dyDescent="0.35">
      <c r="A11538" t="s">
        <v>61</v>
      </c>
      <c r="B11538" t="s">
        <v>23</v>
      </c>
      <c r="C11538" s="19" t="s">
        <v>52</v>
      </c>
      <c r="E11538" s="2">
        <v>5</v>
      </c>
      <c r="F11538" s="2">
        <v>1</v>
      </c>
      <c r="G11538" s="2">
        <v>0</v>
      </c>
      <c r="H11538" s="2">
        <v>0</v>
      </c>
      <c r="I11538" s="2">
        <v>0</v>
      </c>
      <c r="J11538" s="2">
        <v>0</v>
      </c>
      <c r="K11538" s="2">
        <v>0</v>
      </c>
      <c r="L11538" s="2">
        <v>0</v>
      </c>
      <c r="M11538" s="2">
        <v>0</v>
      </c>
      <c r="N11538" s="2">
        <v>0</v>
      </c>
      <c r="O11538" s="54">
        <v>0</v>
      </c>
    </row>
    <row r="11539" spans="1:15" ht="18" x14ac:dyDescent="0.35">
      <c r="A11539" t="s">
        <v>61</v>
      </c>
      <c r="B11539" t="s">
        <v>23</v>
      </c>
      <c r="C11539" s="19" t="s">
        <v>52</v>
      </c>
      <c r="E11539" s="2">
        <v>6</v>
      </c>
      <c r="F11539" s="2">
        <v>1</v>
      </c>
      <c r="G11539" s="2">
        <v>0</v>
      </c>
      <c r="H11539" s="2">
        <v>0</v>
      </c>
      <c r="I11539" s="2">
        <v>0</v>
      </c>
      <c r="J11539" s="2">
        <v>0</v>
      </c>
      <c r="K11539" s="2">
        <v>0</v>
      </c>
      <c r="L11539" s="2">
        <v>0</v>
      </c>
      <c r="M11539" s="2">
        <v>0</v>
      </c>
      <c r="N11539" s="2">
        <v>0</v>
      </c>
      <c r="O11539" s="54">
        <v>0</v>
      </c>
    </row>
    <row r="11540" spans="1:15" ht="18" x14ac:dyDescent="0.35">
      <c r="A11540" t="s">
        <v>61</v>
      </c>
      <c r="B11540" t="s">
        <v>23</v>
      </c>
      <c r="C11540" s="19" t="s">
        <v>52</v>
      </c>
      <c r="E11540" s="2">
        <v>6</v>
      </c>
      <c r="F11540" s="2">
        <v>1</v>
      </c>
      <c r="G11540" s="2">
        <v>0</v>
      </c>
      <c r="H11540" s="2">
        <v>0</v>
      </c>
      <c r="I11540" s="2">
        <v>0</v>
      </c>
      <c r="J11540" s="2">
        <v>0</v>
      </c>
      <c r="K11540" s="2">
        <v>0</v>
      </c>
      <c r="L11540" s="2">
        <v>0</v>
      </c>
      <c r="M11540" s="2">
        <v>0</v>
      </c>
      <c r="N11540" s="2">
        <v>0</v>
      </c>
      <c r="O11540" s="54">
        <v>0</v>
      </c>
    </row>
    <row r="11541" spans="1:15" ht="18" x14ac:dyDescent="0.35">
      <c r="A11541" t="s">
        <v>61</v>
      </c>
      <c r="B11541" t="s">
        <v>23</v>
      </c>
      <c r="C11541" s="19" t="s">
        <v>52</v>
      </c>
      <c r="E11541" s="2">
        <v>7</v>
      </c>
      <c r="F11541" s="2">
        <v>1</v>
      </c>
      <c r="G11541" s="2">
        <v>0</v>
      </c>
      <c r="H11541" s="2">
        <v>0</v>
      </c>
      <c r="I11541" s="2">
        <v>0</v>
      </c>
      <c r="J11541" s="2">
        <v>0</v>
      </c>
      <c r="K11541" s="2">
        <v>0</v>
      </c>
      <c r="L11541" s="2">
        <v>0</v>
      </c>
      <c r="M11541" s="2">
        <v>0</v>
      </c>
      <c r="N11541" s="2">
        <v>0</v>
      </c>
      <c r="O11541" s="54">
        <v>0</v>
      </c>
    </row>
    <row r="11542" spans="1:15" ht="18" x14ac:dyDescent="0.35">
      <c r="A11542" t="s">
        <v>61</v>
      </c>
      <c r="B11542" t="s">
        <v>23</v>
      </c>
      <c r="C11542" s="19" t="s">
        <v>52</v>
      </c>
      <c r="E11542" s="2">
        <v>7</v>
      </c>
      <c r="F11542" s="2">
        <v>1</v>
      </c>
      <c r="G11542" s="2">
        <v>0</v>
      </c>
      <c r="H11542" s="2">
        <v>0</v>
      </c>
      <c r="I11542" s="2">
        <v>0</v>
      </c>
      <c r="J11542" s="2">
        <v>0</v>
      </c>
      <c r="K11542" s="2">
        <v>0</v>
      </c>
      <c r="L11542" s="2">
        <v>0</v>
      </c>
      <c r="M11542" s="2">
        <v>0</v>
      </c>
      <c r="N11542" s="2">
        <v>0</v>
      </c>
      <c r="O11542" s="54">
        <v>0</v>
      </c>
    </row>
    <row r="11543" spans="1:15" ht="18" x14ac:dyDescent="0.35">
      <c r="A11543" t="s">
        <v>61</v>
      </c>
      <c r="B11543" t="s">
        <v>23</v>
      </c>
      <c r="C11543" s="19" t="s">
        <v>52</v>
      </c>
      <c r="E11543" s="2">
        <v>8</v>
      </c>
      <c r="F11543" s="2">
        <v>1</v>
      </c>
      <c r="G11543" s="2">
        <v>0</v>
      </c>
      <c r="H11543" s="2">
        <v>0</v>
      </c>
      <c r="I11543" s="2">
        <v>0</v>
      </c>
      <c r="J11543" s="2">
        <v>0</v>
      </c>
      <c r="K11543" s="2">
        <v>0</v>
      </c>
      <c r="L11543" s="2">
        <v>0</v>
      </c>
      <c r="M11543" s="2">
        <v>0</v>
      </c>
      <c r="N11543" s="2">
        <v>0</v>
      </c>
      <c r="O11543" s="54">
        <v>0</v>
      </c>
    </row>
    <row r="11544" spans="1:15" ht="18" x14ac:dyDescent="0.35">
      <c r="A11544" t="s">
        <v>61</v>
      </c>
      <c r="B11544" t="s">
        <v>23</v>
      </c>
      <c r="C11544" s="19" t="s">
        <v>52</v>
      </c>
      <c r="E11544" s="2">
        <v>8</v>
      </c>
      <c r="F11544" s="2">
        <v>1</v>
      </c>
      <c r="G11544" s="2">
        <v>0</v>
      </c>
      <c r="H11544" s="2">
        <v>0</v>
      </c>
      <c r="I11544" s="2">
        <v>0</v>
      </c>
      <c r="J11544" s="2">
        <v>0</v>
      </c>
      <c r="K11544" s="2">
        <v>0</v>
      </c>
      <c r="L11544" s="2">
        <v>0</v>
      </c>
      <c r="M11544" s="2">
        <v>0</v>
      </c>
      <c r="N11544" s="2">
        <v>0</v>
      </c>
      <c r="O11544" s="54">
        <v>0</v>
      </c>
    </row>
    <row r="11545" spans="1:15" ht="18" x14ac:dyDescent="0.35">
      <c r="A11545" t="s">
        <v>61</v>
      </c>
      <c r="B11545" t="s">
        <v>23</v>
      </c>
      <c r="C11545" s="19" t="s">
        <v>52</v>
      </c>
      <c r="E11545" s="2">
        <v>9</v>
      </c>
      <c r="F11545" s="2">
        <v>1</v>
      </c>
      <c r="G11545" s="2">
        <v>0</v>
      </c>
      <c r="H11545" s="2">
        <v>0</v>
      </c>
      <c r="I11545" s="2">
        <v>0</v>
      </c>
      <c r="J11545" s="2">
        <v>0</v>
      </c>
      <c r="K11545" s="2">
        <v>0</v>
      </c>
      <c r="L11545" s="2">
        <v>0</v>
      </c>
      <c r="M11545" s="2">
        <v>0</v>
      </c>
      <c r="N11545" s="2">
        <v>0</v>
      </c>
      <c r="O11545" s="54">
        <v>0</v>
      </c>
    </row>
    <row r="11546" spans="1:15" ht="18" x14ac:dyDescent="0.35">
      <c r="A11546" t="s">
        <v>61</v>
      </c>
      <c r="B11546" t="s">
        <v>23</v>
      </c>
      <c r="C11546" s="19" t="s">
        <v>52</v>
      </c>
      <c r="E11546" s="2">
        <v>9</v>
      </c>
      <c r="F11546" s="2">
        <v>1</v>
      </c>
      <c r="G11546" s="2">
        <v>0</v>
      </c>
      <c r="H11546" s="2">
        <v>0</v>
      </c>
      <c r="I11546" s="2">
        <v>0</v>
      </c>
      <c r="J11546" s="2">
        <v>0</v>
      </c>
      <c r="K11546" s="2">
        <v>0</v>
      </c>
      <c r="L11546" s="2">
        <v>0</v>
      </c>
      <c r="M11546" s="2">
        <v>0</v>
      </c>
      <c r="N11546" s="2">
        <v>0</v>
      </c>
      <c r="O11546" s="54">
        <v>0</v>
      </c>
    </row>
    <row r="11547" spans="1:15" ht="18" x14ac:dyDescent="0.35">
      <c r="A11547" t="s">
        <v>61</v>
      </c>
      <c r="B11547" t="s">
        <v>23</v>
      </c>
      <c r="C11547" s="19" t="s">
        <v>52</v>
      </c>
      <c r="E11547" s="2">
        <v>10</v>
      </c>
      <c r="F11547" s="2">
        <v>1</v>
      </c>
      <c r="G11547" s="2">
        <v>0</v>
      </c>
      <c r="H11547" s="2">
        <v>0</v>
      </c>
      <c r="I11547" s="2">
        <v>0</v>
      </c>
      <c r="J11547" s="2">
        <v>0</v>
      </c>
      <c r="K11547" s="2">
        <v>0</v>
      </c>
      <c r="L11547" s="2">
        <v>0</v>
      </c>
      <c r="M11547" s="2">
        <v>0</v>
      </c>
      <c r="N11547" s="2">
        <v>0</v>
      </c>
      <c r="O11547" s="54">
        <v>0</v>
      </c>
    </row>
    <row r="11548" spans="1:15" ht="18" x14ac:dyDescent="0.35">
      <c r="A11548" t="s">
        <v>61</v>
      </c>
      <c r="B11548" t="s">
        <v>23</v>
      </c>
      <c r="C11548" s="19" t="s">
        <v>52</v>
      </c>
      <c r="E11548" s="2">
        <v>10</v>
      </c>
      <c r="F11548" s="2">
        <v>1</v>
      </c>
      <c r="G11548" s="2">
        <v>0</v>
      </c>
      <c r="H11548" s="2">
        <v>0</v>
      </c>
      <c r="I11548" s="2">
        <v>0</v>
      </c>
      <c r="J11548" s="2">
        <v>0</v>
      </c>
      <c r="K11548" s="2">
        <v>0</v>
      </c>
      <c r="L11548" s="2">
        <v>0</v>
      </c>
      <c r="M11548" s="2">
        <v>0</v>
      </c>
      <c r="N11548" s="2">
        <v>0</v>
      </c>
      <c r="O11548" s="54">
        <v>0</v>
      </c>
    </row>
    <row r="11549" spans="1:15" ht="18" x14ac:dyDescent="0.35">
      <c r="A11549" t="s">
        <v>61</v>
      </c>
      <c r="B11549" t="s">
        <v>23</v>
      </c>
      <c r="C11549" s="19" t="s">
        <v>52</v>
      </c>
      <c r="E11549" s="2">
        <v>11</v>
      </c>
      <c r="F11549" s="2">
        <v>1</v>
      </c>
      <c r="G11549" s="2">
        <v>0</v>
      </c>
      <c r="H11549" s="2">
        <v>0</v>
      </c>
      <c r="I11549" s="2">
        <v>0</v>
      </c>
      <c r="J11549" s="2">
        <v>0</v>
      </c>
      <c r="K11549" s="2">
        <v>0</v>
      </c>
      <c r="L11549" s="2">
        <v>0</v>
      </c>
      <c r="M11549" s="2">
        <v>0</v>
      </c>
      <c r="N11549" s="2">
        <v>0</v>
      </c>
      <c r="O11549" s="54">
        <v>0</v>
      </c>
    </row>
    <row r="11550" spans="1:15" ht="18" x14ac:dyDescent="0.35">
      <c r="A11550" t="s">
        <v>61</v>
      </c>
      <c r="B11550" t="s">
        <v>23</v>
      </c>
      <c r="C11550" s="19" t="s">
        <v>52</v>
      </c>
      <c r="E11550" s="2">
        <v>11</v>
      </c>
      <c r="F11550" s="2">
        <v>1</v>
      </c>
      <c r="G11550" s="2">
        <v>0</v>
      </c>
      <c r="H11550" s="2">
        <v>0</v>
      </c>
      <c r="I11550" s="2">
        <v>0</v>
      </c>
      <c r="J11550" s="2">
        <v>0</v>
      </c>
      <c r="K11550" s="2">
        <v>0</v>
      </c>
      <c r="L11550" s="2">
        <v>0</v>
      </c>
      <c r="M11550" s="2">
        <v>0</v>
      </c>
      <c r="N11550" s="2">
        <v>0</v>
      </c>
      <c r="O11550" s="54">
        <v>0</v>
      </c>
    </row>
    <row r="11551" spans="1:15" ht="18" x14ac:dyDescent="0.35">
      <c r="A11551" t="s">
        <v>61</v>
      </c>
      <c r="B11551" t="s">
        <v>23</v>
      </c>
      <c r="C11551" s="19" t="s">
        <v>52</v>
      </c>
      <c r="E11551" s="2">
        <v>12</v>
      </c>
      <c r="F11551" s="2">
        <v>1</v>
      </c>
      <c r="G11551" s="2">
        <v>0</v>
      </c>
      <c r="H11551" s="2">
        <v>0</v>
      </c>
      <c r="I11551" s="2">
        <v>0</v>
      </c>
      <c r="J11551" s="2">
        <v>0</v>
      </c>
      <c r="K11551" s="2">
        <v>0</v>
      </c>
      <c r="L11551" s="2">
        <v>0</v>
      </c>
      <c r="M11551" s="2">
        <v>0</v>
      </c>
      <c r="N11551" s="2">
        <v>0</v>
      </c>
      <c r="O11551" s="54">
        <v>0</v>
      </c>
    </row>
    <row r="11552" spans="1:15" ht="18" x14ac:dyDescent="0.35">
      <c r="A11552" t="s">
        <v>61</v>
      </c>
      <c r="B11552" t="s">
        <v>23</v>
      </c>
      <c r="C11552" s="19" t="s">
        <v>52</v>
      </c>
      <c r="E11552" s="2">
        <v>12</v>
      </c>
      <c r="F11552" s="2">
        <v>1</v>
      </c>
      <c r="G11552" s="2">
        <v>0</v>
      </c>
      <c r="H11552" s="2">
        <v>0</v>
      </c>
      <c r="I11552" s="2">
        <v>0</v>
      </c>
      <c r="J11552" s="2">
        <v>0</v>
      </c>
      <c r="K11552" s="2">
        <v>0</v>
      </c>
      <c r="L11552" s="2">
        <v>0</v>
      </c>
      <c r="M11552" s="2">
        <v>0</v>
      </c>
      <c r="N11552" s="2">
        <v>0</v>
      </c>
      <c r="O11552" s="54">
        <v>0</v>
      </c>
    </row>
    <row r="11553" spans="1:15" ht="18" x14ac:dyDescent="0.35">
      <c r="A11553" t="s">
        <v>61</v>
      </c>
      <c r="B11553" t="s">
        <v>23</v>
      </c>
      <c r="C11553" s="19" t="s">
        <v>52</v>
      </c>
      <c r="E11553" s="2">
        <v>13</v>
      </c>
      <c r="F11553" s="2">
        <v>1</v>
      </c>
      <c r="G11553" s="2">
        <v>0</v>
      </c>
      <c r="H11553" s="2">
        <v>0</v>
      </c>
      <c r="I11553" s="2">
        <v>0</v>
      </c>
      <c r="J11553" s="2">
        <v>0</v>
      </c>
      <c r="K11553" s="2">
        <v>0</v>
      </c>
      <c r="L11553" s="2">
        <v>0</v>
      </c>
      <c r="M11553" s="2">
        <v>0</v>
      </c>
      <c r="N11553" s="2">
        <v>0</v>
      </c>
      <c r="O11553" s="54">
        <v>0</v>
      </c>
    </row>
    <row r="11554" spans="1:15" ht="18" x14ac:dyDescent="0.35">
      <c r="A11554" t="s">
        <v>61</v>
      </c>
      <c r="B11554" t="s">
        <v>23</v>
      </c>
      <c r="C11554" s="19" t="s">
        <v>52</v>
      </c>
      <c r="E11554" s="2">
        <v>13</v>
      </c>
      <c r="F11554" s="2">
        <v>1</v>
      </c>
      <c r="G11554" s="2">
        <v>0</v>
      </c>
      <c r="H11554" s="2">
        <v>0</v>
      </c>
      <c r="I11554" s="2">
        <v>0</v>
      </c>
      <c r="J11554" s="2">
        <v>0</v>
      </c>
      <c r="K11554" s="2">
        <v>0</v>
      </c>
      <c r="L11554" s="2">
        <v>0</v>
      </c>
      <c r="M11554" s="2">
        <v>0</v>
      </c>
      <c r="N11554" s="2">
        <v>0</v>
      </c>
      <c r="O11554" s="54">
        <v>0</v>
      </c>
    </row>
    <row r="11555" spans="1:15" ht="18" x14ac:dyDescent="0.35">
      <c r="A11555" t="s">
        <v>61</v>
      </c>
      <c r="B11555" t="s">
        <v>23</v>
      </c>
      <c r="C11555" s="19" t="s">
        <v>52</v>
      </c>
      <c r="E11555" s="2">
        <v>14</v>
      </c>
      <c r="F11555" s="2">
        <v>1</v>
      </c>
      <c r="G11555" s="2">
        <v>0</v>
      </c>
      <c r="H11555" s="2">
        <v>0</v>
      </c>
      <c r="I11555" s="2">
        <v>0</v>
      </c>
      <c r="J11555" s="2">
        <v>0</v>
      </c>
      <c r="K11555" s="2">
        <v>0</v>
      </c>
      <c r="L11555" s="2">
        <v>0</v>
      </c>
      <c r="M11555" s="2">
        <v>0</v>
      </c>
      <c r="N11555" s="2">
        <v>0</v>
      </c>
      <c r="O11555" s="54">
        <v>0</v>
      </c>
    </row>
    <row r="11556" spans="1:15" ht="18" x14ac:dyDescent="0.35">
      <c r="A11556" t="s">
        <v>61</v>
      </c>
      <c r="B11556" t="s">
        <v>23</v>
      </c>
      <c r="C11556" s="19" t="s">
        <v>52</v>
      </c>
      <c r="E11556" s="2">
        <v>14</v>
      </c>
      <c r="F11556" s="2">
        <v>1</v>
      </c>
      <c r="G11556" s="2">
        <v>0</v>
      </c>
      <c r="H11556" s="2">
        <v>0</v>
      </c>
      <c r="I11556" s="2">
        <v>0</v>
      </c>
      <c r="J11556" s="2">
        <v>0</v>
      </c>
      <c r="K11556" s="2">
        <v>0</v>
      </c>
      <c r="L11556" s="2">
        <v>0</v>
      </c>
      <c r="M11556" s="2">
        <v>0</v>
      </c>
      <c r="N11556" s="2">
        <v>0</v>
      </c>
      <c r="O11556" s="54">
        <v>0</v>
      </c>
    </row>
    <row r="11557" spans="1:15" ht="18" x14ac:dyDescent="0.35">
      <c r="A11557" t="s">
        <v>61</v>
      </c>
      <c r="B11557" t="s">
        <v>23</v>
      </c>
      <c r="C11557" s="19" t="s">
        <v>52</v>
      </c>
      <c r="E11557" s="2">
        <v>15</v>
      </c>
      <c r="F11557" s="2">
        <v>1</v>
      </c>
      <c r="G11557" s="2">
        <v>0</v>
      </c>
      <c r="H11557" s="2">
        <v>0</v>
      </c>
      <c r="I11557" s="2">
        <v>0</v>
      </c>
      <c r="J11557" s="2">
        <v>0</v>
      </c>
      <c r="K11557" s="2">
        <v>0</v>
      </c>
      <c r="L11557" s="2">
        <v>0</v>
      </c>
      <c r="M11557" s="2">
        <v>0</v>
      </c>
      <c r="N11557" s="2">
        <v>0</v>
      </c>
      <c r="O11557" s="54">
        <v>0</v>
      </c>
    </row>
    <row r="11558" spans="1:15" ht="18" x14ac:dyDescent="0.35">
      <c r="A11558" t="s">
        <v>61</v>
      </c>
      <c r="B11558" t="s">
        <v>23</v>
      </c>
      <c r="C11558" s="19" t="s">
        <v>52</v>
      </c>
      <c r="E11558" s="2">
        <v>15</v>
      </c>
      <c r="F11558" s="2">
        <v>1</v>
      </c>
      <c r="G11558" s="2">
        <v>0</v>
      </c>
      <c r="H11558" s="2">
        <v>0</v>
      </c>
      <c r="I11558" s="2">
        <v>0</v>
      </c>
      <c r="J11558" s="2">
        <v>0</v>
      </c>
      <c r="K11558" s="2">
        <v>0</v>
      </c>
      <c r="L11558" s="2">
        <v>0</v>
      </c>
      <c r="M11558" s="2">
        <v>0</v>
      </c>
      <c r="N11558" s="2">
        <v>0</v>
      </c>
      <c r="O11558" s="54">
        <v>0</v>
      </c>
    </row>
    <row r="11559" spans="1:15" ht="18" x14ac:dyDescent="0.35">
      <c r="A11559" t="s">
        <v>61</v>
      </c>
      <c r="B11559" t="s">
        <v>23</v>
      </c>
      <c r="C11559" s="19" t="s">
        <v>52</v>
      </c>
      <c r="E11559" s="2">
        <v>16</v>
      </c>
      <c r="F11559" s="2">
        <v>1</v>
      </c>
      <c r="G11559" s="2">
        <v>0</v>
      </c>
      <c r="H11559" s="2">
        <v>0</v>
      </c>
      <c r="I11559" s="2">
        <v>0</v>
      </c>
      <c r="J11559" s="2">
        <v>0</v>
      </c>
      <c r="K11559" s="2">
        <v>0</v>
      </c>
      <c r="L11559" s="2">
        <v>0</v>
      </c>
      <c r="M11559" s="2">
        <v>0</v>
      </c>
      <c r="N11559" s="2">
        <v>0</v>
      </c>
      <c r="O11559" s="54">
        <v>0</v>
      </c>
    </row>
    <row r="11560" spans="1:15" ht="18" x14ac:dyDescent="0.35">
      <c r="A11560" t="s">
        <v>61</v>
      </c>
      <c r="B11560" t="s">
        <v>23</v>
      </c>
      <c r="C11560" s="19" t="s">
        <v>52</v>
      </c>
      <c r="E11560" s="2">
        <v>16</v>
      </c>
      <c r="F11560" s="2">
        <v>1</v>
      </c>
      <c r="G11560" s="2">
        <v>0</v>
      </c>
      <c r="H11560" s="2">
        <v>0</v>
      </c>
      <c r="I11560" s="2">
        <v>0</v>
      </c>
      <c r="J11560" s="2">
        <v>0</v>
      </c>
      <c r="K11560" s="2">
        <v>0</v>
      </c>
      <c r="L11560" s="2">
        <v>0</v>
      </c>
      <c r="M11560" s="2">
        <v>0</v>
      </c>
      <c r="N11560" s="2">
        <v>0</v>
      </c>
      <c r="O11560" s="54">
        <v>0</v>
      </c>
    </row>
    <row r="11561" spans="1:15" ht="18" x14ac:dyDescent="0.35">
      <c r="A11561" t="s">
        <v>61</v>
      </c>
      <c r="B11561" t="s">
        <v>23</v>
      </c>
      <c r="C11561" s="19" t="s">
        <v>52</v>
      </c>
      <c r="E11561" s="2">
        <v>17</v>
      </c>
      <c r="F11561" s="2">
        <v>1</v>
      </c>
      <c r="G11561" s="2">
        <v>0</v>
      </c>
      <c r="H11561" s="2">
        <v>0</v>
      </c>
      <c r="I11561" s="2">
        <v>0</v>
      </c>
      <c r="J11561" s="2">
        <v>0</v>
      </c>
      <c r="K11561" s="2">
        <v>0</v>
      </c>
      <c r="L11561" s="2">
        <v>0</v>
      </c>
      <c r="M11561" s="2">
        <v>0</v>
      </c>
      <c r="N11561" s="2">
        <v>0</v>
      </c>
      <c r="O11561" s="54">
        <v>0</v>
      </c>
    </row>
    <row r="11562" spans="1:15" ht="18" x14ac:dyDescent="0.35">
      <c r="A11562" t="s">
        <v>61</v>
      </c>
      <c r="B11562" t="s">
        <v>23</v>
      </c>
      <c r="C11562" s="19" t="s">
        <v>52</v>
      </c>
      <c r="E11562" s="2">
        <v>17</v>
      </c>
      <c r="F11562" s="2">
        <v>1</v>
      </c>
      <c r="G11562" s="2">
        <v>0</v>
      </c>
      <c r="H11562" s="2">
        <v>0</v>
      </c>
      <c r="I11562" s="2">
        <v>0</v>
      </c>
      <c r="J11562" s="2">
        <v>0</v>
      </c>
      <c r="K11562" s="2">
        <v>0</v>
      </c>
      <c r="L11562" s="2">
        <v>0</v>
      </c>
      <c r="M11562" s="2">
        <v>0</v>
      </c>
      <c r="N11562" s="2">
        <v>0</v>
      </c>
      <c r="O11562" s="54">
        <v>0</v>
      </c>
    </row>
    <row r="11563" spans="1:15" ht="18" x14ac:dyDescent="0.35">
      <c r="A11563" t="s">
        <v>61</v>
      </c>
      <c r="B11563" t="s">
        <v>23</v>
      </c>
      <c r="C11563" s="19" t="s">
        <v>52</v>
      </c>
      <c r="E11563" s="2">
        <v>18</v>
      </c>
      <c r="F11563" s="2">
        <v>1</v>
      </c>
      <c r="G11563" s="2">
        <v>0</v>
      </c>
      <c r="H11563" s="2">
        <v>0</v>
      </c>
      <c r="I11563" s="2">
        <v>0</v>
      </c>
      <c r="J11563" s="2">
        <v>0</v>
      </c>
      <c r="K11563" s="2">
        <v>0</v>
      </c>
      <c r="L11563" s="2">
        <v>0</v>
      </c>
      <c r="M11563" s="2">
        <v>0</v>
      </c>
      <c r="N11563" s="2">
        <v>0</v>
      </c>
      <c r="O11563" s="54">
        <v>0</v>
      </c>
    </row>
    <row r="11564" spans="1:15" ht="18" x14ac:dyDescent="0.35">
      <c r="A11564" t="s">
        <v>61</v>
      </c>
      <c r="B11564" t="s">
        <v>23</v>
      </c>
      <c r="C11564" s="19" t="s">
        <v>52</v>
      </c>
      <c r="E11564" s="2">
        <v>18</v>
      </c>
      <c r="F11564" s="2">
        <v>1</v>
      </c>
      <c r="G11564" s="2">
        <v>0</v>
      </c>
      <c r="H11564" s="2">
        <v>0</v>
      </c>
      <c r="I11564" s="2">
        <v>0</v>
      </c>
      <c r="J11564" s="2">
        <v>0</v>
      </c>
      <c r="K11564" s="2">
        <v>0</v>
      </c>
      <c r="L11564" s="2">
        <v>0</v>
      </c>
      <c r="M11564" s="2">
        <v>0</v>
      </c>
      <c r="N11564" s="2">
        <v>0</v>
      </c>
      <c r="O11564" s="54">
        <v>0</v>
      </c>
    </row>
    <row r="11565" spans="1:15" ht="18" x14ac:dyDescent="0.35">
      <c r="A11565" t="s">
        <v>61</v>
      </c>
      <c r="B11565" t="s">
        <v>23</v>
      </c>
      <c r="C11565" s="19" t="s">
        <v>52</v>
      </c>
      <c r="E11565" s="2">
        <v>19</v>
      </c>
      <c r="F11565" s="2">
        <v>1</v>
      </c>
      <c r="G11565" s="2">
        <v>0</v>
      </c>
      <c r="H11565" s="2">
        <v>0</v>
      </c>
      <c r="I11565" s="2">
        <v>0</v>
      </c>
      <c r="J11565" s="2">
        <v>0</v>
      </c>
      <c r="K11565" s="2">
        <v>0</v>
      </c>
      <c r="L11565" s="2">
        <v>0</v>
      </c>
      <c r="M11565" s="2">
        <v>0</v>
      </c>
      <c r="N11565" s="2">
        <v>0</v>
      </c>
      <c r="O11565" s="54">
        <v>0</v>
      </c>
    </row>
    <row r="11566" spans="1:15" ht="18" x14ac:dyDescent="0.35">
      <c r="A11566" t="s">
        <v>61</v>
      </c>
      <c r="B11566" t="s">
        <v>23</v>
      </c>
      <c r="C11566" s="19" t="s">
        <v>52</v>
      </c>
      <c r="E11566" s="2">
        <v>19</v>
      </c>
      <c r="F11566" s="2">
        <v>1</v>
      </c>
      <c r="G11566" s="2">
        <v>0</v>
      </c>
      <c r="H11566" s="2">
        <v>0</v>
      </c>
      <c r="I11566" s="2">
        <v>0</v>
      </c>
      <c r="J11566" s="2">
        <v>0</v>
      </c>
      <c r="K11566" s="2">
        <v>0</v>
      </c>
      <c r="L11566" s="2">
        <v>0</v>
      </c>
      <c r="M11566" s="2">
        <v>0</v>
      </c>
      <c r="N11566" s="2">
        <v>0</v>
      </c>
      <c r="O11566" s="54">
        <v>0</v>
      </c>
    </row>
    <row r="11567" spans="1:15" ht="18" x14ac:dyDescent="0.35">
      <c r="A11567" t="s">
        <v>61</v>
      </c>
      <c r="B11567" t="s">
        <v>23</v>
      </c>
      <c r="C11567" s="19" t="s">
        <v>52</v>
      </c>
      <c r="E11567" s="2">
        <v>20</v>
      </c>
      <c r="F11567" s="2">
        <v>1</v>
      </c>
      <c r="G11567" s="2">
        <v>0</v>
      </c>
      <c r="H11567" s="2">
        <v>0</v>
      </c>
      <c r="I11567" s="2">
        <v>0</v>
      </c>
      <c r="J11567" s="2">
        <v>0</v>
      </c>
      <c r="K11567" s="2">
        <v>0</v>
      </c>
      <c r="L11567" s="2">
        <v>0</v>
      </c>
      <c r="M11567" s="2">
        <v>0</v>
      </c>
      <c r="N11567" s="2">
        <v>0</v>
      </c>
      <c r="O11567" s="54">
        <v>0</v>
      </c>
    </row>
    <row r="11568" spans="1:15" ht="18" x14ac:dyDescent="0.35">
      <c r="A11568" t="s">
        <v>61</v>
      </c>
      <c r="B11568" t="s">
        <v>23</v>
      </c>
      <c r="C11568" s="19" t="s">
        <v>52</v>
      </c>
      <c r="E11568" s="2">
        <v>20</v>
      </c>
      <c r="F11568" s="2">
        <v>1</v>
      </c>
      <c r="G11568" s="2">
        <v>0</v>
      </c>
      <c r="H11568" s="2">
        <v>0</v>
      </c>
      <c r="I11568" s="2">
        <v>0</v>
      </c>
      <c r="J11568" s="2">
        <v>0</v>
      </c>
      <c r="K11568" s="2">
        <v>0</v>
      </c>
      <c r="L11568" s="2">
        <v>0</v>
      </c>
      <c r="M11568" s="2">
        <v>0</v>
      </c>
      <c r="N11568" s="2">
        <v>0</v>
      </c>
      <c r="O11568" s="54">
        <v>0</v>
      </c>
    </row>
    <row r="11569" spans="1:15" ht="18" x14ac:dyDescent="0.35">
      <c r="A11569" t="s">
        <v>61</v>
      </c>
      <c r="B11569" t="s">
        <v>23</v>
      </c>
      <c r="C11569" s="19" t="s">
        <v>52</v>
      </c>
      <c r="E11569" s="2">
        <v>21</v>
      </c>
      <c r="F11569" s="2">
        <v>1</v>
      </c>
      <c r="G11569" s="2">
        <v>0</v>
      </c>
      <c r="H11569" s="2">
        <v>0</v>
      </c>
      <c r="I11569" s="2">
        <v>0</v>
      </c>
      <c r="J11569" s="2">
        <v>0</v>
      </c>
      <c r="K11569" s="2">
        <v>0</v>
      </c>
      <c r="L11569" s="2">
        <v>0</v>
      </c>
      <c r="M11569" s="2">
        <v>0</v>
      </c>
      <c r="N11569" s="2">
        <v>0</v>
      </c>
      <c r="O11569" s="54">
        <v>0</v>
      </c>
    </row>
    <row r="11570" spans="1:15" ht="18" x14ac:dyDescent="0.35">
      <c r="A11570" t="s">
        <v>61</v>
      </c>
      <c r="B11570" t="s">
        <v>23</v>
      </c>
      <c r="C11570" s="19" t="s">
        <v>52</v>
      </c>
      <c r="E11570" s="2">
        <v>21</v>
      </c>
      <c r="F11570" s="2">
        <v>1</v>
      </c>
      <c r="G11570" s="2">
        <v>0</v>
      </c>
      <c r="H11570" s="2">
        <v>0</v>
      </c>
      <c r="I11570" s="2">
        <v>0</v>
      </c>
      <c r="J11570" s="2">
        <v>0</v>
      </c>
      <c r="K11570" s="2">
        <v>0</v>
      </c>
      <c r="L11570" s="2">
        <v>0</v>
      </c>
      <c r="M11570" s="2">
        <v>0</v>
      </c>
      <c r="N11570" s="2">
        <v>0</v>
      </c>
      <c r="O11570" s="54">
        <v>0</v>
      </c>
    </row>
    <row r="11571" spans="1:15" ht="18" x14ac:dyDescent="0.35">
      <c r="A11571" t="s">
        <v>61</v>
      </c>
      <c r="B11571" t="s">
        <v>23</v>
      </c>
      <c r="C11571" s="19" t="s">
        <v>52</v>
      </c>
      <c r="E11571" s="2">
        <v>22</v>
      </c>
      <c r="F11571" s="2">
        <v>1</v>
      </c>
      <c r="G11571" s="2">
        <v>0</v>
      </c>
      <c r="H11571" s="2">
        <v>0</v>
      </c>
      <c r="I11571" s="2">
        <v>0</v>
      </c>
      <c r="J11571" s="2">
        <v>0</v>
      </c>
      <c r="K11571" s="2">
        <v>0</v>
      </c>
      <c r="L11571" s="2">
        <v>0</v>
      </c>
      <c r="M11571" s="2">
        <v>0</v>
      </c>
      <c r="N11571" s="2">
        <v>0</v>
      </c>
      <c r="O11571" s="54">
        <v>0</v>
      </c>
    </row>
    <row r="11572" spans="1:15" ht="18" x14ac:dyDescent="0.35">
      <c r="A11572" t="s">
        <v>61</v>
      </c>
      <c r="B11572" t="s">
        <v>23</v>
      </c>
      <c r="C11572" s="19" t="s">
        <v>52</v>
      </c>
      <c r="E11572" s="2">
        <v>22</v>
      </c>
      <c r="F11572" s="2">
        <v>1</v>
      </c>
      <c r="G11572" s="2">
        <v>0</v>
      </c>
      <c r="H11572" s="2">
        <v>0</v>
      </c>
      <c r="I11572" s="2">
        <v>0</v>
      </c>
      <c r="J11572" s="2">
        <v>0</v>
      </c>
      <c r="K11572" s="2">
        <v>0</v>
      </c>
      <c r="L11572" s="2">
        <v>0</v>
      </c>
      <c r="M11572" s="2">
        <v>0</v>
      </c>
      <c r="N11572" s="2">
        <v>0</v>
      </c>
      <c r="O11572" s="54">
        <v>0</v>
      </c>
    </row>
    <row r="11573" spans="1:15" ht="18" x14ac:dyDescent="0.35">
      <c r="A11573" t="s">
        <v>61</v>
      </c>
      <c r="B11573" t="s">
        <v>23</v>
      </c>
      <c r="C11573" s="19" t="s">
        <v>52</v>
      </c>
      <c r="E11573" s="2">
        <v>23</v>
      </c>
      <c r="F11573" s="2">
        <v>1</v>
      </c>
      <c r="G11573" s="2">
        <v>0</v>
      </c>
      <c r="H11573" s="2">
        <v>0</v>
      </c>
      <c r="I11573" s="2">
        <v>0</v>
      </c>
      <c r="J11573" s="2">
        <v>0</v>
      </c>
      <c r="K11573" s="2">
        <v>0</v>
      </c>
      <c r="L11573" s="2">
        <v>0</v>
      </c>
      <c r="M11573" s="2">
        <v>0</v>
      </c>
      <c r="N11573" s="2">
        <v>0</v>
      </c>
      <c r="O11573" s="54">
        <v>0</v>
      </c>
    </row>
    <row r="11574" spans="1:15" ht="18" x14ac:dyDescent="0.35">
      <c r="A11574" t="s">
        <v>61</v>
      </c>
      <c r="B11574" t="s">
        <v>23</v>
      </c>
      <c r="C11574" s="19" t="s">
        <v>52</v>
      </c>
      <c r="E11574" s="2">
        <v>23</v>
      </c>
      <c r="F11574" s="2">
        <v>1</v>
      </c>
      <c r="G11574" s="2">
        <v>0</v>
      </c>
      <c r="H11574" s="2">
        <v>0</v>
      </c>
      <c r="I11574" s="2">
        <v>0</v>
      </c>
      <c r="J11574" s="2">
        <v>0</v>
      </c>
      <c r="K11574" s="2">
        <v>0</v>
      </c>
      <c r="L11574" s="2">
        <v>0</v>
      </c>
      <c r="M11574" s="2">
        <v>0</v>
      </c>
      <c r="N11574" s="2">
        <v>0</v>
      </c>
      <c r="O11574" s="54">
        <v>0</v>
      </c>
    </row>
    <row r="11575" spans="1:15" ht="18" x14ac:dyDescent="0.35">
      <c r="A11575" t="s">
        <v>61</v>
      </c>
      <c r="B11575" t="s">
        <v>23</v>
      </c>
      <c r="C11575" s="19" t="s">
        <v>52</v>
      </c>
      <c r="E11575" s="2">
        <v>24</v>
      </c>
      <c r="F11575" s="2">
        <v>1</v>
      </c>
      <c r="G11575" s="2">
        <v>0</v>
      </c>
      <c r="H11575" s="2">
        <v>0</v>
      </c>
      <c r="I11575" s="2">
        <v>0</v>
      </c>
      <c r="J11575" s="2">
        <v>0</v>
      </c>
      <c r="K11575" s="2">
        <v>0</v>
      </c>
      <c r="L11575" s="2">
        <v>0</v>
      </c>
      <c r="M11575" s="2">
        <v>0</v>
      </c>
      <c r="N11575" s="2">
        <v>0</v>
      </c>
      <c r="O11575" s="54">
        <v>0</v>
      </c>
    </row>
    <row r="11576" spans="1:15" ht="18" x14ac:dyDescent="0.35">
      <c r="A11576" t="s">
        <v>61</v>
      </c>
      <c r="B11576" t="s">
        <v>23</v>
      </c>
      <c r="C11576" s="19" t="s">
        <v>52</v>
      </c>
      <c r="E11576" s="2">
        <v>24</v>
      </c>
      <c r="F11576" s="2">
        <v>1</v>
      </c>
      <c r="G11576" s="2">
        <v>0</v>
      </c>
      <c r="H11576" s="2">
        <v>0</v>
      </c>
      <c r="I11576" s="2">
        <v>0</v>
      </c>
      <c r="J11576" s="2">
        <v>0</v>
      </c>
      <c r="K11576" s="2">
        <v>0</v>
      </c>
      <c r="L11576" s="2">
        <v>0</v>
      </c>
      <c r="M11576" s="2">
        <v>0</v>
      </c>
      <c r="N11576" s="2">
        <v>0</v>
      </c>
      <c r="O11576" s="54">
        <v>0</v>
      </c>
    </row>
    <row r="11577" spans="1:15" ht="18" x14ac:dyDescent="0.35">
      <c r="A11577" t="s">
        <v>61</v>
      </c>
      <c r="B11577" t="s">
        <v>23</v>
      </c>
      <c r="C11577" s="19" t="s">
        <v>52</v>
      </c>
      <c r="E11577" s="2">
        <v>24</v>
      </c>
      <c r="F11577" s="2">
        <v>1</v>
      </c>
      <c r="G11577" s="2">
        <v>0</v>
      </c>
      <c r="H11577" s="2">
        <v>0</v>
      </c>
      <c r="I11577" s="2">
        <v>0</v>
      </c>
      <c r="J11577" s="2">
        <v>0</v>
      </c>
      <c r="K11577" s="2">
        <v>0</v>
      </c>
      <c r="L11577" s="2">
        <v>0</v>
      </c>
      <c r="M11577" s="2">
        <v>0</v>
      </c>
      <c r="N11577" s="2">
        <v>0</v>
      </c>
      <c r="O11577" s="54">
        <v>0</v>
      </c>
    </row>
    <row r="11578" spans="1:15" ht="18" x14ac:dyDescent="0.35">
      <c r="A11578" t="s">
        <v>61</v>
      </c>
      <c r="B11578" t="s">
        <v>23</v>
      </c>
      <c r="C11578" s="19" t="s">
        <v>52</v>
      </c>
      <c r="E11578" s="2">
        <v>25</v>
      </c>
      <c r="F11578" s="2">
        <v>1</v>
      </c>
      <c r="G11578" s="2">
        <v>0</v>
      </c>
      <c r="H11578" s="2">
        <v>0</v>
      </c>
      <c r="I11578" s="2">
        <v>0</v>
      </c>
      <c r="J11578" s="2">
        <v>0</v>
      </c>
      <c r="K11578" s="2">
        <v>0</v>
      </c>
      <c r="L11578" s="2">
        <v>0</v>
      </c>
      <c r="M11578" s="2">
        <v>0</v>
      </c>
      <c r="N11578" s="2">
        <v>0</v>
      </c>
      <c r="O11578" s="54">
        <v>0</v>
      </c>
    </row>
    <row r="11579" spans="1:15" ht="18" x14ac:dyDescent="0.35">
      <c r="A11579" t="s">
        <v>61</v>
      </c>
      <c r="B11579" t="s">
        <v>23</v>
      </c>
      <c r="C11579" s="19" t="s">
        <v>52</v>
      </c>
      <c r="E11579" s="2">
        <v>25</v>
      </c>
      <c r="F11579" s="2">
        <v>1</v>
      </c>
      <c r="G11579" s="2">
        <v>0</v>
      </c>
      <c r="H11579" s="2">
        <v>0</v>
      </c>
      <c r="I11579" s="2">
        <v>0</v>
      </c>
      <c r="J11579" s="2">
        <v>0</v>
      </c>
      <c r="K11579" s="2">
        <v>0</v>
      </c>
      <c r="L11579" s="2">
        <v>0</v>
      </c>
      <c r="M11579" s="2">
        <v>0</v>
      </c>
      <c r="N11579" s="2">
        <v>0</v>
      </c>
      <c r="O11579" s="54">
        <v>0</v>
      </c>
    </row>
    <row r="11580" spans="1:15" ht="18" x14ac:dyDescent="0.35">
      <c r="A11580" t="s">
        <v>61</v>
      </c>
      <c r="B11580" t="s">
        <v>23</v>
      </c>
      <c r="C11580" s="19" t="s">
        <v>52</v>
      </c>
      <c r="E11580" s="2">
        <v>26</v>
      </c>
      <c r="F11580" s="2">
        <v>1</v>
      </c>
      <c r="G11580" s="2">
        <v>0</v>
      </c>
      <c r="H11580" s="2">
        <v>0</v>
      </c>
      <c r="I11580" s="2">
        <v>0</v>
      </c>
      <c r="J11580" s="2">
        <v>0</v>
      </c>
      <c r="K11580" s="2">
        <v>0</v>
      </c>
      <c r="L11580" s="2">
        <v>0</v>
      </c>
      <c r="M11580" s="2">
        <v>0</v>
      </c>
      <c r="N11580" s="2">
        <v>0</v>
      </c>
      <c r="O11580" s="54">
        <v>0</v>
      </c>
    </row>
    <row r="11581" spans="1:15" ht="18" x14ac:dyDescent="0.35">
      <c r="A11581" t="s">
        <v>61</v>
      </c>
      <c r="B11581" t="s">
        <v>23</v>
      </c>
      <c r="C11581" s="19" t="s">
        <v>52</v>
      </c>
      <c r="E11581" s="2">
        <v>26</v>
      </c>
      <c r="F11581" s="2">
        <v>1</v>
      </c>
      <c r="G11581" s="2">
        <v>0</v>
      </c>
      <c r="H11581" s="2">
        <v>0</v>
      </c>
      <c r="I11581" s="2">
        <v>0</v>
      </c>
      <c r="J11581" s="2">
        <v>0</v>
      </c>
      <c r="K11581" s="2">
        <v>0</v>
      </c>
      <c r="L11581" s="2">
        <v>0</v>
      </c>
      <c r="M11581" s="2">
        <v>0</v>
      </c>
      <c r="N11581" s="2">
        <v>0</v>
      </c>
      <c r="O11581" s="54">
        <v>0</v>
      </c>
    </row>
    <row r="11582" spans="1:15" ht="18" x14ac:dyDescent="0.35">
      <c r="A11582" t="s">
        <v>61</v>
      </c>
      <c r="B11582" t="s">
        <v>23</v>
      </c>
      <c r="C11582" s="19" t="s">
        <v>52</v>
      </c>
      <c r="E11582" s="2">
        <v>27</v>
      </c>
      <c r="F11582" s="2">
        <v>1</v>
      </c>
      <c r="G11582" s="2">
        <v>0</v>
      </c>
      <c r="H11582" s="2">
        <v>0</v>
      </c>
      <c r="I11582" s="2">
        <v>0</v>
      </c>
      <c r="J11582" s="2">
        <v>0</v>
      </c>
      <c r="K11582" s="2">
        <v>0</v>
      </c>
      <c r="L11582" s="2">
        <v>0</v>
      </c>
      <c r="M11582" s="2">
        <v>0</v>
      </c>
      <c r="N11582" s="2">
        <v>0</v>
      </c>
      <c r="O11582" s="54">
        <v>0</v>
      </c>
    </row>
    <row r="11583" spans="1:15" ht="18" x14ac:dyDescent="0.35">
      <c r="A11583" t="s">
        <v>61</v>
      </c>
      <c r="B11583" t="s">
        <v>23</v>
      </c>
      <c r="C11583" s="19" t="s">
        <v>52</v>
      </c>
      <c r="E11583" s="2">
        <v>27</v>
      </c>
      <c r="F11583" s="2">
        <v>1</v>
      </c>
      <c r="G11583" s="2">
        <v>0</v>
      </c>
      <c r="H11583" s="2">
        <v>0</v>
      </c>
      <c r="I11583" s="2">
        <v>0</v>
      </c>
      <c r="J11583" s="2">
        <v>0</v>
      </c>
      <c r="K11583" s="2">
        <v>0</v>
      </c>
      <c r="L11583" s="2">
        <v>0</v>
      </c>
      <c r="M11583" s="2">
        <v>0</v>
      </c>
      <c r="N11583" s="2">
        <v>0</v>
      </c>
      <c r="O11583" s="54">
        <v>0</v>
      </c>
    </row>
    <row r="11584" spans="1:15" ht="18" x14ac:dyDescent="0.35">
      <c r="A11584" t="s">
        <v>61</v>
      </c>
      <c r="B11584" t="s">
        <v>23</v>
      </c>
      <c r="C11584" s="19" t="s">
        <v>52</v>
      </c>
      <c r="E11584" s="2">
        <v>28</v>
      </c>
      <c r="F11584" s="2">
        <v>1</v>
      </c>
      <c r="G11584" s="2">
        <v>0</v>
      </c>
      <c r="H11584" s="2">
        <v>0</v>
      </c>
      <c r="I11584" s="2">
        <v>0</v>
      </c>
      <c r="J11584" s="2">
        <v>0</v>
      </c>
      <c r="K11584" s="2">
        <v>0</v>
      </c>
      <c r="L11584" s="2">
        <v>0</v>
      </c>
      <c r="M11584" s="2">
        <v>0</v>
      </c>
      <c r="N11584" s="2">
        <v>0</v>
      </c>
      <c r="O11584" s="54">
        <v>0</v>
      </c>
    </row>
    <row r="11585" spans="1:15" ht="18" x14ac:dyDescent="0.35">
      <c r="A11585" t="s">
        <v>61</v>
      </c>
      <c r="B11585" t="s">
        <v>23</v>
      </c>
      <c r="C11585" s="19" t="s">
        <v>52</v>
      </c>
      <c r="E11585" s="2">
        <v>28</v>
      </c>
      <c r="F11585" s="2">
        <v>1</v>
      </c>
      <c r="G11585" s="2">
        <v>0</v>
      </c>
      <c r="H11585" s="2">
        <v>0</v>
      </c>
      <c r="I11585" s="2">
        <v>0</v>
      </c>
      <c r="J11585" s="2">
        <v>0</v>
      </c>
      <c r="K11585" s="2">
        <v>0</v>
      </c>
      <c r="L11585" s="2">
        <v>0</v>
      </c>
      <c r="M11585" s="2">
        <v>0</v>
      </c>
      <c r="N11585" s="2">
        <v>0</v>
      </c>
      <c r="O11585" s="54">
        <v>0</v>
      </c>
    </row>
    <row r="11586" spans="1:15" ht="18" x14ac:dyDescent="0.35">
      <c r="A11586" t="s">
        <v>61</v>
      </c>
      <c r="B11586" t="s">
        <v>23</v>
      </c>
      <c r="C11586" s="19" t="s">
        <v>52</v>
      </c>
      <c r="E11586" s="2">
        <v>29</v>
      </c>
      <c r="F11586" s="2">
        <v>1</v>
      </c>
      <c r="G11586" s="2">
        <v>0</v>
      </c>
      <c r="H11586" s="2">
        <v>0</v>
      </c>
      <c r="I11586" s="2">
        <v>0</v>
      </c>
      <c r="J11586" s="2">
        <v>0</v>
      </c>
      <c r="K11586" s="2">
        <v>0</v>
      </c>
      <c r="L11586" s="2">
        <v>0</v>
      </c>
      <c r="M11586" s="2">
        <v>0</v>
      </c>
      <c r="N11586" s="2">
        <v>0</v>
      </c>
      <c r="O11586" s="54">
        <v>0</v>
      </c>
    </row>
    <row r="11587" spans="1:15" ht="18" x14ac:dyDescent="0.35">
      <c r="A11587" t="s">
        <v>61</v>
      </c>
      <c r="B11587" t="s">
        <v>23</v>
      </c>
      <c r="C11587" s="19" t="s">
        <v>52</v>
      </c>
      <c r="E11587" s="2">
        <v>29</v>
      </c>
      <c r="F11587" s="2">
        <v>1</v>
      </c>
      <c r="G11587" s="2">
        <v>0</v>
      </c>
      <c r="H11587" s="2">
        <v>0</v>
      </c>
      <c r="I11587" s="2">
        <v>0</v>
      </c>
      <c r="J11587" s="2">
        <v>0</v>
      </c>
      <c r="K11587" s="2">
        <v>0</v>
      </c>
      <c r="L11587" s="2">
        <v>0</v>
      </c>
      <c r="M11587" s="2">
        <v>0</v>
      </c>
      <c r="N11587" s="2">
        <v>0</v>
      </c>
      <c r="O11587" s="54">
        <v>0</v>
      </c>
    </row>
    <row r="11588" spans="1:15" ht="18" x14ac:dyDescent="0.35">
      <c r="A11588" t="s">
        <v>61</v>
      </c>
      <c r="B11588" t="s">
        <v>23</v>
      </c>
      <c r="C11588" s="19" t="s">
        <v>52</v>
      </c>
      <c r="E11588" s="2">
        <v>30</v>
      </c>
      <c r="F11588" s="2">
        <v>1</v>
      </c>
      <c r="G11588" s="2">
        <v>0</v>
      </c>
      <c r="H11588" s="2">
        <v>0</v>
      </c>
      <c r="I11588" s="2">
        <v>0</v>
      </c>
      <c r="J11588" s="2">
        <v>0</v>
      </c>
      <c r="K11588" s="2">
        <v>0</v>
      </c>
      <c r="L11588" s="2">
        <v>0</v>
      </c>
      <c r="M11588" s="2">
        <v>0</v>
      </c>
      <c r="N11588" s="2">
        <v>0</v>
      </c>
      <c r="O11588" s="54">
        <v>0</v>
      </c>
    </row>
    <row r="11589" spans="1:15" ht="18" x14ac:dyDescent="0.35">
      <c r="A11589" t="s">
        <v>61</v>
      </c>
      <c r="B11589" t="s">
        <v>23</v>
      </c>
      <c r="C11589" s="19" t="s">
        <v>52</v>
      </c>
      <c r="E11589" s="2">
        <v>30</v>
      </c>
      <c r="F11589" s="2">
        <v>1</v>
      </c>
      <c r="G11589" s="2">
        <v>0</v>
      </c>
      <c r="H11589" s="2">
        <v>0</v>
      </c>
      <c r="I11589" s="2">
        <v>0</v>
      </c>
      <c r="J11589" s="2">
        <v>0</v>
      </c>
      <c r="K11589" s="2">
        <v>0</v>
      </c>
      <c r="L11589" s="2">
        <v>0</v>
      </c>
      <c r="M11589" s="2">
        <v>0</v>
      </c>
      <c r="N11589" s="2">
        <v>0</v>
      </c>
      <c r="O11589" s="54">
        <v>0</v>
      </c>
    </row>
    <row r="11590" spans="1:15" ht="18" x14ac:dyDescent="0.35">
      <c r="A11590" t="s">
        <v>61</v>
      </c>
      <c r="B11590" t="s">
        <v>23</v>
      </c>
      <c r="C11590" s="19" t="s">
        <v>52</v>
      </c>
      <c r="E11590" s="2">
        <v>31</v>
      </c>
      <c r="F11590" s="2">
        <v>1</v>
      </c>
      <c r="G11590" s="2">
        <v>0</v>
      </c>
      <c r="H11590" s="2">
        <v>0</v>
      </c>
      <c r="I11590" s="2">
        <v>0</v>
      </c>
      <c r="J11590" s="2">
        <v>0</v>
      </c>
      <c r="K11590" s="2">
        <v>0</v>
      </c>
      <c r="L11590" s="2">
        <v>0</v>
      </c>
      <c r="M11590" s="2">
        <v>0</v>
      </c>
      <c r="N11590" s="2">
        <v>0</v>
      </c>
      <c r="O11590" s="54">
        <v>0</v>
      </c>
    </row>
    <row r="11591" spans="1:15" ht="18" x14ac:dyDescent="0.35">
      <c r="A11591" t="s">
        <v>61</v>
      </c>
      <c r="B11591" t="s">
        <v>23</v>
      </c>
      <c r="C11591" s="19" t="s">
        <v>52</v>
      </c>
      <c r="E11591" s="2">
        <v>31</v>
      </c>
      <c r="F11591" s="2">
        <v>1</v>
      </c>
      <c r="G11591" s="2">
        <v>0</v>
      </c>
      <c r="H11591" s="2">
        <v>0</v>
      </c>
      <c r="I11591" s="2">
        <v>0</v>
      </c>
      <c r="J11591" s="2">
        <v>0</v>
      </c>
      <c r="K11591" s="2">
        <v>0</v>
      </c>
      <c r="L11591" s="2">
        <v>0</v>
      </c>
      <c r="M11591" s="2">
        <v>0</v>
      </c>
      <c r="N11591" s="2">
        <v>0</v>
      </c>
      <c r="O11591" s="54">
        <v>0</v>
      </c>
    </row>
    <row r="11592" spans="1:15" ht="18" x14ac:dyDescent="0.35">
      <c r="A11592" t="s">
        <v>61</v>
      </c>
      <c r="B11592" t="s">
        <v>23</v>
      </c>
      <c r="C11592" s="19" t="s">
        <v>53</v>
      </c>
      <c r="E11592">
        <v>1</v>
      </c>
      <c r="F11592">
        <v>1</v>
      </c>
      <c r="G11592">
        <v>9.907</v>
      </c>
      <c r="H11592">
        <v>221.81821537499999</v>
      </c>
      <c r="I11592">
        <v>29</v>
      </c>
      <c r="J11592">
        <v>162</v>
      </c>
      <c r="K11592">
        <v>69.394999999999996</v>
      </c>
      <c r="L11592">
        <v>30.631</v>
      </c>
      <c r="M11592">
        <v>9.2249999999999996</v>
      </c>
      <c r="N11592">
        <v>163.62100000000001</v>
      </c>
      <c r="O11592" s="54">
        <f t="shared" ref="O11592" si="170">M11592/L11592</f>
        <v>0.30116548594561066</v>
      </c>
    </row>
    <row r="11593" spans="1:15" ht="18" x14ac:dyDescent="0.35">
      <c r="A11593" t="s">
        <v>61</v>
      </c>
      <c r="B11593" t="s">
        <v>23</v>
      </c>
      <c r="C11593" s="19" t="s">
        <v>53</v>
      </c>
      <c r="E11593" s="2">
        <v>2</v>
      </c>
      <c r="F11593" s="2">
        <v>1</v>
      </c>
      <c r="G11593" s="2">
        <v>0</v>
      </c>
      <c r="H11593" s="2">
        <v>0</v>
      </c>
      <c r="I11593" s="2">
        <v>0</v>
      </c>
      <c r="J11593" s="2">
        <v>0</v>
      </c>
      <c r="K11593" s="2">
        <v>0</v>
      </c>
      <c r="L11593" s="2">
        <v>0</v>
      </c>
      <c r="M11593" s="2">
        <v>0</v>
      </c>
      <c r="N11593" s="2">
        <v>0</v>
      </c>
      <c r="O11593" s="54">
        <v>0</v>
      </c>
    </row>
    <row r="11594" spans="1:15" ht="18" x14ac:dyDescent="0.35">
      <c r="A11594" t="s">
        <v>61</v>
      </c>
      <c r="B11594" t="s">
        <v>23</v>
      </c>
      <c r="C11594" s="19" t="s">
        <v>53</v>
      </c>
      <c r="E11594" s="2">
        <v>2</v>
      </c>
      <c r="F11594" s="2">
        <v>1</v>
      </c>
      <c r="G11594" s="2">
        <v>0</v>
      </c>
      <c r="H11594" s="2">
        <v>0</v>
      </c>
      <c r="I11594" s="2">
        <v>0</v>
      </c>
      <c r="J11594" s="2">
        <v>0</v>
      </c>
      <c r="K11594" s="2">
        <v>0</v>
      </c>
      <c r="L11594" s="2">
        <v>0</v>
      </c>
      <c r="M11594" s="2">
        <v>0</v>
      </c>
      <c r="N11594" s="2">
        <v>0</v>
      </c>
      <c r="O11594" s="54">
        <v>0</v>
      </c>
    </row>
    <row r="11595" spans="1:15" ht="18" x14ac:dyDescent="0.35">
      <c r="A11595" t="s">
        <v>61</v>
      </c>
      <c r="B11595" t="s">
        <v>23</v>
      </c>
      <c r="C11595" s="19" t="s">
        <v>53</v>
      </c>
      <c r="E11595" s="1">
        <v>3</v>
      </c>
      <c r="F11595" s="1">
        <v>1</v>
      </c>
      <c r="G11595" s="1">
        <v>5.4749999999999996</v>
      </c>
      <c r="H11595" s="1">
        <v>80.663424675000002</v>
      </c>
      <c r="I11595" s="1">
        <v>31</v>
      </c>
      <c r="J11595" s="1">
        <v>188</v>
      </c>
      <c r="K11595" s="1">
        <v>49.81</v>
      </c>
      <c r="L11595" s="1">
        <v>22.027000000000001</v>
      </c>
      <c r="M11595" s="1">
        <v>4.665</v>
      </c>
      <c r="N11595" s="1">
        <v>159.31299999999999</v>
      </c>
      <c r="O11595" s="54">
        <f t="shared" ref="O11595:O11657" si="171">M11595/L11595</f>
        <v>0.21178553593317292</v>
      </c>
    </row>
    <row r="11596" spans="1:15" ht="18" x14ac:dyDescent="0.35">
      <c r="A11596" t="s">
        <v>61</v>
      </c>
      <c r="B11596" t="s">
        <v>23</v>
      </c>
      <c r="C11596" s="19" t="s">
        <v>53</v>
      </c>
      <c r="E11596" s="2">
        <v>3</v>
      </c>
      <c r="F11596" s="2">
        <v>1</v>
      </c>
      <c r="G11596" s="2">
        <v>0</v>
      </c>
      <c r="H11596" s="2">
        <v>0</v>
      </c>
      <c r="I11596" s="2">
        <v>0</v>
      </c>
      <c r="J11596" s="2">
        <v>0</v>
      </c>
      <c r="K11596" s="2">
        <v>0</v>
      </c>
      <c r="L11596" s="2">
        <v>0</v>
      </c>
      <c r="M11596" s="2">
        <v>0</v>
      </c>
      <c r="N11596" s="2">
        <v>0</v>
      </c>
      <c r="O11596" s="54">
        <v>0</v>
      </c>
    </row>
    <row r="11597" spans="1:15" ht="18" x14ac:dyDescent="0.35">
      <c r="A11597" t="s">
        <v>61</v>
      </c>
      <c r="B11597" t="s">
        <v>23</v>
      </c>
      <c r="C11597" s="19" t="s">
        <v>53</v>
      </c>
      <c r="E11597" s="2">
        <v>4</v>
      </c>
      <c r="F11597" s="2">
        <v>1</v>
      </c>
      <c r="G11597" s="2">
        <v>0</v>
      </c>
      <c r="H11597" s="2">
        <v>0</v>
      </c>
      <c r="I11597" s="2">
        <v>0</v>
      </c>
      <c r="J11597" s="2">
        <v>0</v>
      </c>
      <c r="K11597" s="2">
        <v>0</v>
      </c>
      <c r="L11597" s="2">
        <v>0</v>
      </c>
      <c r="M11597" s="2">
        <v>0</v>
      </c>
      <c r="N11597" s="2">
        <v>0</v>
      </c>
      <c r="O11597" s="54">
        <v>0</v>
      </c>
    </row>
    <row r="11598" spans="1:15" ht="18" x14ac:dyDescent="0.35">
      <c r="A11598" t="s">
        <v>61</v>
      </c>
      <c r="B11598" t="s">
        <v>23</v>
      </c>
      <c r="C11598" s="19" t="s">
        <v>53</v>
      </c>
      <c r="E11598" s="2">
        <v>4</v>
      </c>
      <c r="F11598" s="2">
        <v>1</v>
      </c>
      <c r="G11598" s="2">
        <v>0</v>
      </c>
      <c r="H11598" s="2">
        <v>0</v>
      </c>
      <c r="I11598" s="2">
        <v>0</v>
      </c>
      <c r="J11598" s="2">
        <v>0</v>
      </c>
      <c r="K11598" s="2">
        <v>0</v>
      </c>
      <c r="L11598" s="2">
        <v>0</v>
      </c>
      <c r="M11598" s="2">
        <v>0</v>
      </c>
      <c r="N11598" s="2">
        <v>0</v>
      </c>
      <c r="O11598" s="54">
        <v>0</v>
      </c>
    </row>
    <row r="11599" spans="1:15" ht="18" x14ac:dyDescent="0.35">
      <c r="A11599" t="s">
        <v>61</v>
      </c>
      <c r="B11599" t="s">
        <v>23</v>
      </c>
      <c r="C11599" s="19" t="s">
        <v>53</v>
      </c>
      <c r="E11599" s="2">
        <v>5</v>
      </c>
      <c r="F11599" s="2">
        <v>1</v>
      </c>
      <c r="G11599" s="2">
        <v>0</v>
      </c>
      <c r="H11599" s="2">
        <v>0</v>
      </c>
      <c r="I11599" s="2">
        <v>0</v>
      </c>
      <c r="J11599" s="2">
        <v>0</v>
      </c>
      <c r="K11599" s="2">
        <v>0</v>
      </c>
      <c r="L11599" s="2">
        <v>0</v>
      </c>
      <c r="M11599" s="2">
        <v>0</v>
      </c>
      <c r="N11599" s="2">
        <v>0</v>
      </c>
      <c r="O11599" s="54">
        <v>0</v>
      </c>
    </row>
    <row r="11600" spans="1:15" ht="18" x14ac:dyDescent="0.35">
      <c r="A11600" t="s">
        <v>61</v>
      </c>
      <c r="B11600" t="s">
        <v>23</v>
      </c>
      <c r="C11600" s="19" t="s">
        <v>53</v>
      </c>
      <c r="E11600" s="2">
        <v>6</v>
      </c>
      <c r="F11600" s="2">
        <v>1</v>
      </c>
      <c r="G11600" s="2">
        <v>0</v>
      </c>
      <c r="H11600" s="2">
        <v>0</v>
      </c>
      <c r="I11600" s="2">
        <v>0</v>
      </c>
      <c r="J11600" s="2">
        <v>0</v>
      </c>
      <c r="K11600" s="2">
        <v>0</v>
      </c>
      <c r="L11600" s="2">
        <v>0</v>
      </c>
      <c r="M11600" s="2">
        <v>0</v>
      </c>
      <c r="N11600" s="2">
        <v>0</v>
      </c>
      <c r="O11600" s="54">
        <v>0</v>
      </c>
    </row>
    <row r="11601" spans="1:15" ht="18" x14ac:dyDescent="0.35">
      <c r="A11601" t="s">
        <v>61</v>
      </c>
      <c r="B11601" t="s">
        <v>23</v>
      </c>
      <c r="C11601" s="19" t="s">
        <v>53</v>
      </c>
      <c r="E11601">
        <v>7</v>
      </c>
      <c r="F11601">
        <v>1</v>
      </c>
      <c r="G11601">
        <v>1.5229999999999999</v>
      </c>
      <c r="H11601">
        <v>33.841444200000005</v>
      </c>
      <c r="I11601">
        <v>38</v>
      </c>
      <c r="J11601">
        <v>121</v>
      </c>
      <c r="K11601">
        <v>47.954999999999998</v>
      </c>
      <c r="L11601">
        <v>24.356000000000002</v>
      </c>
      <c r="M11601">
        <v>1.77</v>
      </c>
      <c r="N11601">
        <v>158.572</v>
      </c>
      <c r="O11601" s="54">
        <f t="shared" si="171"/>
        <v>7.2672031532271308E-2</v>
      </c>
    </row>
    <row r="11602" spans="1:15" ht="18" x14ac:dyDescent="0.35">
      <c r="A11602" t="s">
        <v>61</v>
      </c>
      <c r="B11602" t="s">
        <v>23</v>
      </c>
      <c r="C11602" s="19" t="s">
        <v>53</v>
      </c>
      <c r="E11602" s="1">
        <v>8</v>
      </c>
      <c r="F11602" s="1">
        <v>1</v>
      </c>
      <c r="G11602" s="1">
        <v>3.1040000000000001</v>
      </c>
      <c r="H11602" s="1">
        <v>67.167656789999995</v>
      </c>
      <c r="I11602" s="1">
        <v>37</v>
      </c>
      <c r="J11602" s="1">
        <v>144</v>
      </c>
      <c r="K11602" s="1">
        <v>47.058</v>
      </c>
      <c r="L11602" s="1">
        <v>22.617999999999999</v>
      </c>
      <c r="M11602" s="1">
        <v>3.7829999999999999</v>
      </c>
      <c r="N11602" s="1">
        <v>153.982</v>
      </c>
      <c r="O11602" s="54">
        <f t="shared" si="171"/>
        <v>0.16725616765408083</v>
      </c>
    </row>
    <row r="11603" spans="1:15" ht="18" x14ac:dyDescent="0.35">
      <c r="A11603" t="s">
        <v>61</v>
      </c>
      <c r="B11603" t="s">
        <v>23</v>
      </c>
      <c r="C11603" s="19" t="s">
        <v>53</v>
      </c>
      <c r="E11603" s="2">
        <v>8</v>
      </c>
      <c r="F11603" s="2">
        <v>1</v>
      </c>
      <c r="G11603" s="2">
        <v>0</v>
      </c>
      <c r="H11603" s="2">
        <v>0</v>
      </c>
      <c r="I11603" s="2">
        <v>0</v>
      </c>
      <c r="J11603" s="2">
        <v>0</v>
      </c>
      <c r="K11603" s="2">
        <v>0</v>
      </c>
      <c r="L11603" s="2">
        <v>0</v>
      </c>
      <c r="M11603" s="2">
        <v>0</v>
      </c>
      <c r="N11603" s="2">
        <v>0</v>
      </c>
      <c r="O11603" s="54">
        <v>0</v>
      </c>
    </row>
    <row r="11604" spans="1:15" ht="18" x14ac:dyDescent="0.35">
      <c r="A11604" t="s">
        <v>61</v>
      </c>
      <c r="B11604" t="s">
        <v>23</v>
      </c>
      <c r="C11604" s="19" t="s">
        <v>53</v>
      </c>
      <c r="E11604" s="1">
        <v>9</v>
      </c>
      <c r="F11604" s="1">
        <v>1</v>
      </c>
      <c r="G11604" s="1">
        <v>2.3330000000000002</v>
      </c>
      <c r="H11604" s="1">
        <v>51.254201160000008</v>
      </c>
      <c r="I11604" s="1">
        <v>28</v>
      </c>
      <c r="J11604" s="1">
        <v>156</v>
      </c>
      <c r="K11604" s="1">
        <v>49.146000000000001</v>
      </c>
      <c r="L11604" s="1">
        <v>24.509</v>
      </c>
      <c r="M11604" s="1">
        <v>2.6640000000000001</v>
      </c>
      <c r="N11604" s="1">
        <v>145.38800000000001</v>
      </c>
      <c r="O11604" s="54">
        <f t="shared" si="171"/>
        <v>0.10869476518829818</v>
      </c>
    </row>
    <row r="11605" spans="1:15" ht="18" x14ac:dyDescent="0.35">
      <c r="A11605" t="s">
        <v>61</v>
      </c>
      <c r="B11605" t="s">
        <v>23</v>
      </c>
      <c r="C11605" s="19" t="s">
        <v>53</v>
      </c>
      <c r="E11605" s="1">
        <v>9</v>
      </c>
      <c r="F11605" s="1">
        <v>1</v>
      </c>
      <c r="G11605" s="1">
        <v>2.7109999999999999</v>
      </c>
      <c r="H11605" s="1">
        <v>33.537938080000004</v>
      </c>
      <c r="I11605" s="1">
        <v>30</v>
      </c>
      <c r="J11605" s="1">
        <v>172</v>
      </c>
      <c r="K11605" s="1">
        <v>40.609000000000002</v>
      </c>
      <c r="L11605" s="1">
        <v>19.927</v>
      </c>
      <c r="M11605" s="1">
        <v>2.1440000000000001</v>
      </c>
      <c r="N11605" s="1">
        <v>161.208</v>
      </c>
      <c r="O11605" s="54">
        <f t="shared" si="171"/>
        <v>0.10759271340392433</v>
      </c>
    </row>
    <row r="11606" spans="1:15" ht="18" x14ac:dyDescent="0.35">
      <c r="A11606" t="s">
        <v>61</v>
      </c>
      <c r="B11606" t="s">
        <v>23</v>
      </c>
      <c r="C11606" s="19" t="s">
        <v>53</v>
      </c>
      <c r="E11606" s="1">
        <v>10</v>
      </c>
      <c r="F11606" s="1">
        <v>1</v>
      </c>
      <c r="G11606" s="1">
        <v>2.8639999999999999</v>
      </c>
      <c r="H11606" s="1">
        <v>62.050258275000004</v>
      </c>
      <c r="I11606" s="1">
        <v>26</v>
      </c>
      <c r="J11606" s="1">
        <v>166</v>
      </c>
      <c r="K11606" s="1">
        <v>50.335000000000001</v>
      </c>
      <c r="L11606" s="1">
        <v>24.663</v>
      </c>
      <c r="M11606" s="1">
        <v>3.2050000000000001</v>
      </c>
      <c r="N11606" s="1">
        <v>157.70500000000001</v>
      </c>
      <c r="O11606" s="54">
        <f t="shared" si="171"/>
        <v>0.12995174958439767</v>
      </c>
    </row>
    <row r="11607" spans="1:15" ht="18" x14ac:dyDescent="0.35">
      <c r="A11607" t="s">
        <v>61</v>
      </c>
      <c r="B11607" t="s">
        <v>23</v>
      </c>
      <c r="C11607" s="19" t="s">
        <v>53</v>
      </c>
      <c r="E11607" s="1">
        <v>10</v>
      </c>
      <c r="F11607" s="1">
        <v>1</v>
      </c>
      <c r="G11607" s="1">
        <v>2.5790000000000002</v>
      </c>
      <c r="H11607" s="1">
        <v>41.762456085000004</v>
      </c>
      <c r="I11607" s="1">
        <v>27</v>
      </c>
      <c r="J11607" s="1">
        <v>177</v>
      </c>
      <c r="K11607" s="1">
        <v>39.283000000000001</v>
      </c>
      <c r="L11607" s="1">
        <v>18.151</v>
      </c>
      <c r="M11607" s="1">
        <v>2.931</v>
      </c>
      <c r="N11607" s="1">
        <v>163.54300000000001</v>
      </c>
      <c r="O11607" s="54">
        <f t="shared" si="171"/>
        <v>0.16147870640736048</v>
      </c>
    </row>
    <row r="11608" spans="1:15" ht="18" x14ac:dyDescent="0.35">
      <c r="A11608" t="s">
        <v>61</v>
      </c>
      <c r="B11608" t="s">
        <v>23</v>
      </c>
      <c r="C11608" s="19" t="s">
        <v>53</v>
      </c>
      <c r="E11608" s="2">
        <v>11</v>
      </c>
      <c r="F11608" s="2">
        <v>1</v>
      </c>
      <c r="G11608" s="2">
        <v>0</v>
      </c>
      <c r="H11608" s="2">
        <v>0</v>
      </c>
      <c r="I11608" s="2">
        <v>0</v>
      </c>
      <c r="J11608" s="2">
        <v>0</v>
      </c>
      <c r="K11608" s="2">
        <v>0</v>
      </c>
      <c r="L11608" s="2">
        <v>0</v>
      </c>
      <c r="M11608" s="2">
        <v>0</v>
      </c>
      <c r="N11608" s="2">
        <v>0</v>
      </c>
      <c r="O11608" s="54">
        <v>0</v>
      </c>
    </row>
    <row r="11609" spans="1:15" ht="18" x14ac:dyDescent="0.35">
      <c r="A11609" t="s">
        <v>61</v>
      </c>
      <c r="B11609" t="s">
        <v>23</v>
      </c>
      <c r="C11609" s="19" t="s">
        <v>53</v>
      </c>
      <c r="E11609" s="1">
        <v>12</v>
      </c>
      <c r="F11609" s="1">
        <v>1</v>
      </c>
      <c r="G11609" s="1">
        <v>3.0129999999999999</v>
      </c>
      <c r="H11609" s="1">
        <v>72.825828459999997</v>
      </c>
      <c r="I11609" s="1">
        <v>36</v>
      </c>
      <c r="J11609" s="1">
        <v>154</v>
      </c>
      <c r="K11609" s="1">
        <v>54.472999999999999</v>
      </c>
      <c r="L11609" s="1">
        <v>25.564</v>
      </c>
      <c r="M11609" s="1">
        <v>3.629</v>
      </c>
      <c r="N11609" s="1">
        <v>149.19300000000001</v>
      </c>
      <c r="O11609" s="54">
        <f t="shared" si="171"/>
        <v>0.14195744015021122</v>
      </c>
    </row>
    <row r="11610" spans="1:15" ht="18" x14ac:dyDescent="0.35">
      <c r="A11610" t="s">
        <v>61</v>
      </c>
      <c r="B11610" t="s">
        <v>23</v>
      </c>
      <c r="C11610" s="19" t="s">
        <v>53</v>
      </c>
      <c r="E11610" s="2">
        <v>12</v>
      </c>
      <c r="F11610" s="2">
        <v>1</v>
      </c>
      <c r="G11610" s="2">
        <v>0</v>
      </c>
      <c r="H11610" s="2">
        <v>0</v>
      </c>
      <c r="I11610" s="2">
        <v>0</v>
      </c>
      <c r="J11610" s="2">
        <v>0</v>
      </c>
      <c r="K11610" s="2">
        <v>0</v>
      </c>
      <c r="L11610" s="2">
        <v>0</v>
      </c>
      <c r="M11610" s="2">
        <v>0</v>
      </c>
      <c r="N11610" s="2">
        <v>0</v>
      </c>
      <c r="O11610" s="54">
        <v>0</v>
      </c>
    </row>
    <row r="11611" spans="1:15" ht="18" x14ac:dyDescent="0.35">
      <c r="A11611" t="s">
        <v>61</v>
      </c>
      <c r="B11611" t="s">
        <v>23</v>
      </c>
      <c r="C11611" s="19" t="s">
        <v>53</v>
      </c>
      <c r="E11611" s="2">
        <v>13</v>
      </c>
      <c r="F11611" s="2">
        <v>1</v>
      </c>
      <c r="G11611" s="2">
        <v>0</v>
      </c>
      <c r="H11611" s="2">
        <v>0</v>
      </c>
      <c r="I11611" s="2">
        <v>0</v>
      </c>
      <c r="J11611" s="2">
        <v>0</v>
      </c>
      <c r="K11611" s="2">
        <v>0</v>
      </c>
      <c r="L11611" s="2">
        <v>0</v>
      </c>
      <c r="M11611" s="2">
        <v>0</v>
      </c>
      <c r="N11611" s="2">
        <v>0</v>
      </c>
      <c r="O11611" s="54">
        <v>0</v>
      </c>
    </row>
    <row r="11612" spans="1:15" ht="18" x14ac:dyDescent="0.35">
      <c r="A11612" t="s">
        <v>61</v>
      </c>
      <c r="B11612" t="s">
        <v>23</v>
      </c>
      <c r="C11612" s="19" t="s">
        <v>53</v>
      </c>
      <c r="E11612" s="2">
        <v>14</v>
      </c>
      <c r="F11612" s="2">
        <v>1</v>
      </c>
      <c r="G11612" s="2">
        <v>0</v>
      </c>
      <c r="H11612" s="2">
        <v>0</v>
      </c>
      <c r="I11612" s="2">
        <v>0</v>
      </c>
      <c r="J11612" s="2">
        <v>0</v>
      </c>
      <c r="K11612" s="2">
        <v>0</v>
      </c>
      <c r="L11612" s="2">
        <v>0</v>
      </c>
      <c r="M11612" s="2">
        <v>0</v>
      </c>
      <c r="N11612" s="2">
        <v>0</v>
      </c>
      <c r="O11612" s="54">
        <v>0</v>
      </c>
    </row>
    <row r="11613" spans="1:15" ht="18" x14ac:dyDescent="0.35">
      <c r="A11613" t="s">
        <v>61</v>
      </c>
      <c r="B11613" t="s">
        <v>23</v>
      </c>
      <c r="C11613" s="19" t="s">
        <v>53</v>
      </c>
      <c r="E11613" s="2">
        <v>15</v>
      </c>
      <c r="F11613" s="2">
        <v>1</v>
      </c>
      <c r="G11613" s="2">
        <v>0</v>
      </c>
      <c r="H11613" s="2">
        <v>0</v>
      </c>
      <c r="I11613" s="2">
        <v>0</v>
      </c>
      <c r="J11613" s="2">
        <v>0</v>
      </c>
      <c r="K11613" s="2">
        <v>0</v>
      </c>
      <c r="L11613" s="2">
        <v>0</v>
      </c>
      <c r="M11613" s="2">
        <v>0</v>
      </c>
      <c r="N11613" s="2">
        <v>0</v>
      </c>
      <c r="O11613" s="54">
        <v>0</v>
      </c>
    </row>
    <row r="11614" spans="1:15" ht="18" x14ac:dyDescent="0.35">
      <c r="A11614" t="s">
        <v>61</v>
      </c>
      <c r="B11614" t="s">
        <v>23</v>
      </c>
      <c r="C11614" s="19" t="s">
        <v>53</v>
      </c>
      <c r="E11614" s="2">
        <v>16</v>
      </c>
      <c r="F11614" s="2">
        <v>1</v>
      </c>
      <c r="G11614" s="2">
        <v>0</v>
      </c>
      <c r="H11614" s="2">
        <v>0</v>
      </c>
      <c r="I11614" s="2">
        <v>0</v>
      </c>
      <c r="J11614" s="2">
        <v>0</v>
      </c>
      <c r="K11614" s="2">
        <v>0</v>
      </c>
      <c r="L11614" s="2">
        <v>0</v>
      </c>
      <c r="M11614" s="2">
        <v>0</v>
      </c>
      <c r="N11614" s="2">
        <v>0</v>
      </c>
      <c r="O11614" s="54">
        <v>0</v>
      </c>
    </row>
    <row r="11615" spans="1:15" ht="18" x14ac:dyDescent="0.35">
      <c r="A11615" t="s">
        <v>61</v>
      </c>
      <c r="B11615" t="s">
        <v>23</v>
      </c>
      <c r="C11615" s="19" t="s">
        <v>53</v>
      </c>
      <c r="E11615" s="2">
        <v>17</v>
      </c>
      <c r="F11615" s="2">
        <v>1</v>
      </c>
      <c r="G11615" s="2">
        <v>0</v>
      </c>
      <c r="H11615" s="2">
        <v>0</v>
      </c>
      <c r="I11615" s="2">
        <v>0</v>
      </c>
      <c r="J11615" s="2">
        <v>0</v>
      </c>
      <c r="K11615" s="2">
        <v>0</v>
      </c>
      <c r="L11615" s="2">
        <v>0</v>
      </c>
      <c r="M11615" s="2">
        <v>0</v>
      </c>
      <c r="N11615" s="2">
        <v>0</v>
      </c>
      <c r="O11615" s="54">
        <v>0</v>
      </c>
    </row>
    <row r="11616" spans="1:15" ht="18" x14ac:dyDescent="0.35">
      <c r="A11616" t="s">
        <v>61</v>
      </c>
      <c r="B11616" t="s">
        <v>23</v>
      </c>
      <c r="C11616" s="19" t="s">
        <v>53</v>
      </c>
      <c r="E11616" s="2">
        <v>17</v>
      </c>
      <c r="F11616" s="2">
        <v>1</v>
      </c>
      <c r="G11616" s="2">
        <v>0</v>
      </c>
      <c r="H11616" s="2">
        <v>0</v>
      </c>
      <c r="I11616" s="2">
        <v>0</v>
      </c>
      <c r="J11616" s="2">
        <v>0</v>
      </c>
      <c r="K11616" s="2">
        <v>0</v>
      </c>
      <c r="L11616" s="2">
        <v>0</v>
      </c>
      <c r="M11616" s="2">
        <v>0</v>
      </c>
      <c r="N11616" s="2">
        <v>0</v>
      </c>
      <c r="O11616" s="54">
        <v>0</v>
      </c>
    </row>
    <row r="11617" spans="1:15" ht="18" x14ac:dyDescent="0.35">
      <c r="A11617" t="s">
        <v>61</v>
      </c>
      <c r="B11617" t="s">
        <v>23</v>
      </c>
      <c r="C11617" s="19" t="s">
        <v>53</v>
      </c>
      <c r="E11617" s="1">
        <v>18</v>
      </c>
      <c r="F11617" s="1">
        <v>1</v>
      </c>
      <c r="G11617" s="1">
        <v>1.5269999999999999</v>
      </c>
      <c r="H11617" s="1">
        <v>52.856846955000002</v>
      </c>
      <c r="I11617" s="1">
        <v>32</v>
      </c>
      <c r="J11617" s="1">
        <v>208</v>
      </c>
      <c r="K11617" s="1">
        <v>47.335000000000001</v>
      </c>
      <c r="L11617" s="1">
        <v>23.452999999999999</v>
      </c>
      <c r="M11617" s="1">
        <v>2.871</v>
      </c>
      <c r="N11617" s="1">
        <v>3.3439999999999999</v>
      </c>
      <c r="O11617" s="54">
        <f t="shared" si="171"/>
        <v>0.12241504285166077</v>
      </c>
    </row>
    <row r="11618" spans="1:15" ht="18" x14ac:dyDescent="0.35">
      <c r="A11618" t="s">
        <v>61</v>
      </c>
      <c r="B11618" t="s">
        <v>23</v>
      </c>
      <c r="C11618" s="19" t="s">
        <v>53</v>
      </c>
      <c r="E11618" s="1">
        <v>18</v>
      </c>
      <c r="F11618" s="1">
        <v>1</v>
      </c>
      <c r="G11618" s="1">
        <v>3.0910000000000002</v>
      </c>
      <c r="H11618" s="1">
        <v>58.823558949999992</v>
      </c>
      <c r="I11618" s="1">
        <v>42</v>
      </c>
      <c r="J11618" s="1">
        <v>157</v>
      </c>
      <c r="K11618" s="1">
        <v>48.65</v>
      </c>
      <c r="L11618" s="1">
        <v>21.501999999999999</v>
      </c>
      <c r="M11618" s="1">
        <v>3.4849999999999999</v>
      </c>
      <c r="N11618" s="1">
        <v>171.44</v>
      </c>
      <c r="O11618" s="54">
        <f t="shared" si="171"/>
        <v>0.16207794623755931</v>
      </c>
    </row>
    <row r="11619" spans="1:15" ht="18" x14ac:dyDescent="0.35">
      <c r="A11619" t="s">
        <v>61</v>
      </c>
      <c r="B11619" t="s">
        <v>23</v>
      </c>
      <c r="C11619" s="19" t="s">
        <v>53</v>
      </c>
      <c r="E11619" s="2">
        <v>19</v>
      </c>
      <c r="F11619" s="2">
        <v>1</v>
      </c>
      <c r="G11619" s="2">
        <v>0</v>
      </c>
      <c r="H11619" s="2">
        <v>0</v>
      </c>
      <c r="I11619" s="2">
        <v>0</v>
      </c>
      <c r="J11619" s="2">
        <v>0</v>
      </c>
      <c r="K11619" s="2">
        <v>0</v>
      </c>
      <c r="L11619" s="2">
        <v>0</v>
      </c>
      <c r="M11619" s="2">
        <v>0</v>
      </c>
      <c r="N11619" s="2">
        <v>0</v>
      </c>
      <c r="O11619" s="54">
        <v>0</v>
      </c>
    </row>
    <row r="11620" spans="1:15" ht="18" x14ac:dyDescent="0.35">
      <c r="A11620" t="s">
        <v>61</v>
      </c>
      <c r="B11620" t="s">
        <v>23</v>
      </c>
      <c r="C11620" s="19" t="s">
        <v>53</v>
      </c>
      <c r="E11620" s="2">
        <v>20</v>
      </c>
      <c r="F11620" s="2">
        <v>1</v>
      </c>
      <c r="G11620" s="2">
        <v>0</v>
      </c>
      <c r="H11620" s="2">
        <v>0</v>
      </c>
      <c r="I11620" s="2">
        <v>0</v>
      </c>
      <c r="J11620" s="2">
        <v>0</v>
      </c>
      <c r="K11620" s="2">
        <v>0</v>
      </c>
      <c r="L11620" s="2">
        <v>0</v>
      </c>
      <c r="M11620" s="2">
        <v>0</v>
      </c>
      <c r="N11620" s="2">
        <v>0</v>
      </c>
      <c r="O11620" s="54">
        <v>0</v>
      </c>
    </row>
    <row r="11621" spans="1:15" ht="18" x14ac:dyDescent="0.35">
      <c r="A11621" t="s">
        <v>61</v>
      </c>
      <c r="B11621" t="s">
        <v>23</v>
      </c>
      <c r="C11621" s="19" t="s">
        <v>53</v>
      </c>
      <c r="E11621" s="2">
        <v>21</v>
      </c>
      <c r="F11621" s="2">
        <v>1</v>
      </c>
      <c r="G11621" s="2">
        <v>0</v>
      </c>
      <c r="H11621" s="2">
        <v>0</v>
      </c>
      <c r="I11621" s="2">
        <v>0</v>
      </c>
      <c r="J11621" s="2">
        <v>0</v>
      </c>
      <c r="K11621" s="2">
        <v>0</v>
      </c>
      <c r="L11621" s="2">
        <v>0</v>
      </c>
      <c r="M11621" s="2">
        <v>0</v>
      </c>
      <c r="N11621" s="2">
        <v>0</v>
      </c>
      <c r="O11621" s="54">
        <v>0</v>
      </c>
    </row>
    <row r="11622" spans="1:15" ht="18" x14ac:dyDescent="0.35">
      <c r="A11622" t="s">
        <v>61</v>
      </c>
      <c r="B11622" t="s">
        <v>23</v>
      </c>
      <c r="C11622" s="19" t="s">
        <v>53</v>
      </c>
      <c r="E11622" s="2">
        <v>21</v>
      </c>
      <c r="F11622" s="2">
        <v>1</v>
      </c>
      <c r="G11622" s="2">
        <v>0</v>
      </c>
      <c r="H11622" s="2">
        <v>0</v>
      </c>
      <c r="I11622" s="2">
        <v>0</v>
      </c>
      <c r="J11622" s="2">
        <v>0</v>
      </c>
      <c r="K11622" s="2">
        <v>0</v>
      </c>
      <c r="L11622" s="2">
        <v>0</v>
      </c>
      <c r="M11622" s="2">
        <v>0</v>
      </c>
      <c r="N11622" s="2">
        <v>0</v>
      </c>
      <c r="O11622" s="54">
        <v>0</v>
      </c>
    </row>
    <row r="11623" spans="1:15" ht="18" x14ac:dyDescent="0.35">
      <c r="A11623" t="s">
        <v>61</v>
      </c>
      <c r="B11623" t="s">
        <v>23</v>
      </c>
      <c r="C11623" s="19" t="s">
        <v>53</v>
      </c>
      <c r="E11623" s="2">
        <v>22</v>
      </c>
      <c r="F11623" s="2">
        <v>1</v>
      </c>
      <c r="G11623" s="2">
        <v>0</v>
      </c>
      <c r="H11623" s="2">
        <v>0</v>
      </c>
      <c r="I11623" s="2">
        <v>0</v>
      </c>
      <c r="J11623" s="2">
        <v>0</v>
      </c>
      <c r="K11623" s="2">
        <v>0</v>
      </c>
      <c r="L11623" s="2">
        <v>0</v>
      </c>
      <c r="M11623" s="2">
        <v>0</v>
      </c>
      <c r="N11623" s="2">
        <v>0</v>
      </c>
      <c r="O11623" s="54">
        <v>0</v>
      </c>
    </row>
    <row r="11624" spans="1:15" ht="18" x14ac:dyDescent="0.35">
      <c r="A11624" t="s">
        <v>61</v>
      </c>
      <c r="B11624" t="s">
        <v>23</v>
      </c>
      <c r="C11624" s="19" t="s">
        <v>53</v>
      </c>
      <c r="E11624" s="2">
        <v>22</v>
      </c>
      <c r="F11624" s="2">
        <v>1</v>
      </c>
      <c r="G11624" s="2">
        <v>0</v>
      </c>
      <c r="H11624" s="2">
        <v>0</v>
      </c>
      <c r="I11624" s="2">
        <v>0</v>
      </c>
      <c r="J11624" s="2">
        <v>0</v>
      </c>
      <c r="K11624" s="2">
        <v>0</v>
      </c>
      <c r="L11624" s="2">
        <v>0</v>
      </c>
      <c r="M11624" s="2">
        <v>0</v>
      </c>
      <c r="N11624" s="2">
        <v>0</v>
      </c>
      <c r="O11624" s="54">
        <v>0</v>
      </c>
    </row>
    <row r="11625" spans="1:15" ht="18" x14ac:dyDescent="0.35">
      <c r="A11625" t="s">
        <v>61</v>
      </c>
      <c r="B11625" t="s">
        <v>23</v>
      </c>
      <c r="C11625" s="19" t="s">
        <v>53</v>
      </c>
      <c r="E11625" s="1">
        <v>23</v>
      </c>
      <c r="F11625" s="1">
        <v>1</v>
      </c>
      <c r="G11625" s="1">
        <v>3.919</v>
      </c>
      <c r="H11625" s="1">
        <v>79.310983499999992</v>
      </c>
      <c r="I11625" s="1">
        <v>50</v>
      </c>
      <c r="J11625" s="1">
        <v>231</v>
      </c>
      <c r="K11625" s="1">
        <v>50.859000000000002</v>
      </c>
      <c r="L11625" s="1">
        <v>23.225999999999999</v>
      </c>
      <c r="M11625" s="1">
        <v>4.3499999999999996</v>
      </c>
      <c r="N11625" s="1">
        <v>24.254000000000001</v>
      </c>
      <c r="O11625" s="54">
        <f t="shared" si="171"/>
        <v>0.18729010591578402</v>
      </c>
    </row>
    <row r="11626" spans="1:15" ht="18" x14ac:dyDescent="0.35">
      <c r="A11626" t="s">
        <v>61</v>
      </c>
      <c r="B11626" t="s">
        <v>23</v>
      </c>
      <c r="C11626" s="19" t="s">
        <v>53</v>
      </c>
      <c r="E11626" s="2">
        <v>23</v>
      </c>
      <c r="F11626" s="2">
        <v>1</v>
      </c>
      <c r="G11626" s="2">
        <v>0</v>
      </c>
      <c r="H11626" s="2">
        <v>0</v>
      </c>
      <c r="I11626" s="2">
        <v>0</v>
      </c>
      <c r="J11626" s="2">
        <v>0</v>
      </c>
      <c r="K11626" s="2">
        <v>0</v>
      </c>
      <c r="L11626" s="2">
        <v>0</v>
      </c>
      <c r="M11626" s="2">
        <v>0</v>
      </c>
      <c r="N11626" s="2">
        <v>0</v>
      </c>
      <c r="O11626" s="54">
        <v>0</v>
      </c>
    </row>
    <row r="11627" spans="1:15" ht="18" x14ac:dyDescent="0.35">
      <c r="A11627" t="s">
        <v>61</v>
      </c>
      <c r="B11627" t="s">
        <v>23</v>
      </c>
      <c r="C11627" s="19" t="s">
        <v>53</v>
      </c>
      <c r="E11627">
        <v>24</v>
      </c>
      <c r="F11627">
        <v>1</v>
      </c>
      <c r="G11627">
        <v>2.1120000000000001</v>
      </c>
      <c r="H11627">
        <v>59.448657589999996</v>
      </c>
      <c r="I11627">
        <v>33</v>
      </c>
      <c r="J11627">
        <v>159</v>
      </c>
      <c r="K11627">
        <v>54.454000000000001</v>
      </c>
      <c r="L11627">
        <v>26.646999999999998</v>
      </c>
      <c r="M11627">
        <v>2.8420000000000001</v>
      </c>
      <c r="N11627">
        <v>35.14</v>
      </c>
      <c r="O11627" s="54">
        <f t="shared" si="171"/>
        <v>0.10665365707209068</v>
      </c>
    </row>
    <row r="11628" spans="1:15" ht="18" x14ac:dyDescent="0.35">
      <c r="A11628" t="s">
        <v>61</v>
      </c>
      <c r="B11628" t="s">
        <v>23</v>
      </c>
      <c r="C11628" s="19" t="s">
        <v>53</v>
      </c>
      <c r="E11628" s="2">
        <v>25</v>
      </c>
      <c r="F11628" s="2">
        <v>1</v>
      </c>
      <c r="G11628" s="2">
        <v>0</v>
      </c>
      <c r="H11628" s="2">
        <v>0</v>
      </c>
      <c r="I11628" s="2">
        <v>0</v>
      </c>
      <c r="J11628" s="2">
        <v>0</v>
      </c>
      <c r="K11628" s="2">
        <v>0</v>
      </c>
      <c r="L11628" s="2">
        <v>0</v>
      </c>
      <c r="M11628" s="2">
        <v>0</v>
      </c>
      <c r="N11628" s="2">
        <v>0</v>
      </c>
      <c r="O11628" s="54">
        <v>0</v>
      </c>
    </row>
    <row r="11629" spans="1:15" ht="18" x14ac:dyDescent="0.35">
      <c r="A11629" t="s">
        <v>61</v>
      </c>
      <c r="B11629" t="s">
        <v>23</v>
      </c>
      <c r="C11629" s="19" t="s">
        <v>53</v>
      </c>
      <c r="E11629" s="2">
        <v>26</v>
      </c>
      <c r="F11629" s="2">
        <v>1</v>
      </c>
      <c r="G11629" s="2">
        <v>0</v>
      </c>
      <c r="H11629" s="2">
        <v>0</v>
      </c>
      <c r="I11629" s="2">
        <v>0</v>
      </c>
      <c r="J11629" s="2">
        <v>0</v>
      </c>
      <c r="K11629" s="2">
        <v>0</v>
      </c>
      <c r="L11629" s="2">
        <v>0</v>
      </c>
      <c r="M11629" s="2">
        <v>0</v>
      </c>
      <c r="N11629" s="2">
        <v>0</v>
      </c>
      <c r="O11629" s="54">
        <v>0</v>
      </c>
    </row>
    <row r="11630" spans="1:15" ht="18" x14ac:dyDescent="0.35">
      <c r="A11630" t="s">
        <v>61</v>
      </c>
      <c r="B11630" t="s">
        <v>23</v>
      </c>
      <c r="C11630" s="19" t="s">
        <v>53</v>
      </c>
      <c r="E11630" s="2">
        <v>26</v>
      </c>
      <c r="F11630" s="2">
        <v>1</v>
      </c>
      <c r="G11630" s="2">
        <v>0</v>
      </c>
      <c r="H11630" s="2">
        <v>0</v>
      </c>
      <c r="I11630" s="2">
        <v>0</v>
      </c>
      <c r="J11630" s="2">
        <v>0</v>
      </c>
      <c r="K11630" s="2">
        <v>0</v>
      </c>
      <c r="L11630" s="2">
        <v>0</v>
      </c>
      <c r="M11630" s="2">
        <v>0</v>
      </c>
      <c r="N11630" s="2">
        <v>0</v>
      </c>
      <c r="O11630" s="54">
        <v>0</v>
      </c>
    </row>
    <row r="11631" spans="1:15" ht="18" x14ac:dyDescent="0.35">
      <c r="A11631" t="s">
        <v>61</v>
      </c>
      <c r="B11631" t="s">
        <v>23</v>
      </c>
      <c r="C11631" s="19" t="s">
        <v>53</v>
      </c>
      <c r="E11631" s="2">
        <v>27</v>
      </c>
      <c r="F11631" s="2">
        <v>1</v>
      </c>
      <c r="G11631" s="2">
        <v>0</v>
      </c>
      <c r="H11631" s="2">
        <v>0</v>
      </c>
      <c r="I11631" s="2">
        <v>0</v>
      </c>
      <c r="J11631" s="2">
        <v>0</v>
      </c>
      <c r="K11631" s="2">
        <v>0</v>
      </c>
      <c r="L11631" s="2">
        <v>0</v>
      </c>
      <c r="M11631" s="2">
        <v>0</v>
      </c>
      <c r="N11631" s="2">
        <v>0</v>
      </c>
      <c r="O11631" s="54">
        <v>0</v>
      </c>
    </row>
    <row r="11632" spans="1:15" ht="18" x14ac:dyDescent="0.35">
      <c r="A11632" t="s">
        <v>61</v>
      </c>
      <c r="B11632" t="s">
        <v>23</v>
      </c>
      <c r="C11632" s="19" t="s">
        <v>53</v>
      </c>
      <c r="E11632" s="2">
        <v>27</v>
      </c>
      <c r="F11632" s="2">
        <v>1</v>
      </c>
      <c r="G11632" s="2">
        <v>0</v>
      </c>
      <c r="H11632" s="2">
        <v>0</v>
      </c>
      <c r="I11632" s="2">
        <v>0</v>
      </c>
      <c r="J11632" s="2">
        <v>0</v>
      </c>
      <c r="K11632" s="2">
        <v>0</v>
      </c>
      <c r="L11632" s="2">
        <v>0</v>
      </c>
      <c r="M11632" s="2">
        <v>0</v>
      </c>
      <c r="N11632" s="2">
        <v>0</v>
      </c>
      <c r="O11632" s="54">
        <v>0</v>
      </c>
    </row>
    <row r="11633" spans="1:15" ht="18" x14ac:dyDescent="0.35">
      <c r="A11633" t="s">
        <v>61</v>
      </c>
      <c r="B11633" t="s">
        <v>23</v>
      </c>
      <c r="C11633" s="19" t="s">
        <v>53</v>
      </c>
      <c r="E11633" s="2">
        <v>28</v>
      </c>
      <c r="F11633" s="2">
        <v>1</v>
      </c>
      <c r="G11633" s="2">
        <v>0</v>
      </c>
      <c r="H11633" s="2">
        <v>0</v>
      </c>
      <c r="I11633" s="2">
        <v>0</v>
      </c>
      <c r="J11633" s="2">
        <v>0</v>
      </c>
      <c r="K11633" s="2">
        <v>0</v>
      </c>
      <c r="L11633" s="2">
        <v>0</v>
      </c>
      <c r="M11633" s="2">
        <v>0</v>
      </c>
      <c r="N11633" s="2">
        <v>0</v>
      </c>
      <c r="O11633" s="54">
        <v>0</v>
      </c>
    </row>
    <row r="11634" spans="1:15" ht="18" x14ac:dyDescent="0.35">
      <c r="A11634" t="s">
        <v>61</v>
      </c>
      <c r="B11634" t="s">
        <v>23</v>
      </c>
      <c r="C11634" s="19" t="s">
        <v>53</v>
      </c>
      <c r="E11634" s="2">
        <v>28</v>
      </c>
      <c r="F11634" s="2">
        <v>1</v>
      </c>
      <c r="G11634" s="2">
        <v>0</v>
      </c>
      <c r="H11634" s="2">
        <v>0</v>
      </c>
      <c r="I11634" s="2">
        <v>0</v>
      </c>
      <c r="J11634" s="2">
        <v>0</v>
      </c>
      <c r="K11634" s="2">
        <v>0</v>
      </c>
      <c r="L11634" s="2">
        <v>0</v>
      </c>
      <c r="M11634" s="2">
        <v>0</v>
      </c>
      <c r="N11634" s="2">
        <v>0</v>
      </c>
      <c r="O11634" s="54">
        <v>0</v>
      </c>
    </row>
    <row r="11635" spans="1:15" ht="18" x14ac:dyDescent="0.35">
      <c r="A11635" t="s">
        <v>61</v>
      </c>
      <c r="B11635" t="s">
        <v>23</v>
      </c>
      <c r="C11635" s="19" t="s">
        <v>53</v>
      </c>
      <c r="E11635" s="1">
        <v>29</v>
      </c>
      <c r="F11635" s="1">
        <v>1</v>
      </c>
      <c r="G11635" s="1">
        <v>8.4450000000000003</v>
      </c>
      <c r="H11635" s="1">
        <v>216.17937982499996</v>
      </c>
      <c r="I11635" s="1">
        <v>39</v>
      </c>
      <c r="J11635" s="1">
        <v>186</v>
      </c>
      <c r="K11635" s="1">
        <v>68.608999999999995</v>
      </c>
      <c r="L11635" s="1">
        <v>29.684999999999999</v>
      </c>
      <c r="M11635" s="1">
        <v>9.2769999999999992</v>
      </c>
      <c r="N11635" s="1">
        <v>45.518999999999998</v>
      </c>
      <c r="O11635" s="54">
        <f t="shared" si="171"/>
        <v>0.31251473808320701</v>
      </c>
    </row>
    <row r="11636" spans="1:15" ht="18" x14ac:dyDescent="0.35">
      <c r="A11636" t="s">
        <v>61</v>
      </c>
      <c r="B11636" t="s">
        <v>23</v>
      </c>
      <c r="C11636" s="19" t="s">
        <v>53</v>
      </c>
      <c r="E11636" s="2">
        <v>29</v>
      </c>
      <c r="F11636" s="2">
        <v>1</v>
      </c>
      <c r="G11636" s="2">
        <v>0</v>
      </c>
      <c r="H11636" s="2">
        <v>0</v>
      </c>
      <c r="I11636" s="2">
        <v>0</v>
      </c>
      <c r="J11636" s="2">
        <v>0</v>
      </c>
      <c r="K11636" s="2">
        <v>0</v>
      </c>
      <c r="L11636" s="2">
        <v>0</v>
      </c>
      <c r="M11636" s="2">
        <v>0</v>
      </c>
      <c r="N11636" s="2">
        <v>0</v>
      </c>
      <c r="O11636" s="54">
        <v>0</v>
      </c>
    </row>
    <row r="11637" spans="1:15" ht="18" x14ac:dyDescent="0.35">
      <c r="A11637" t="s">
        <v>61</v>
      </c>
      <c r="B11637" t="s">
        <v>23</v>
      </c>
      <c r="C11637" s="19" t="s">
        <v>53</v>
      </c>
      <c r="E11637" s="2">
        <v>30</v>
      </c>
      <c r="F11637" s="2">
        <v>1</v>
      </c>
      <c r="G11637" s="2">
        <v>0</v>
      </c>
      <c r="H11637" s="2">
        <v>0</v>
      </c>
      <c r="I11637" s="2">
        <v>0</v>
      </c>
      <c r="J11637" s="2">
        <v>0</v>
      </c>
      <c r="K11637" s="2">
        <v>0</v>
      </c>
      <c r="L11637" s="2">
        <v>0</v>
      </c>
      <c r="M11637" s="2">
        <v>0</v>
      </c>
      <c r="N11637" s="2">
        <v>0</v>
      </c>
      <c r="O11637" s="54">
        <v>0</v>
      </c>
    </row>
    <row r="11638" spans="1:15" ht="18" x14ac:dyDescent="0.35">
      <c r="A11638" t="s">
        <v>61</v>
      </c>
      <c r="B11638" t="s">
        <v>23</v>
      </c>
      <c r="C11638" s="19" t="s">
        <v>53</v>
      </c>
      <c r="E11638" s="2">
        <v>31</v>
      </c>
      <c r="F11638" s="2">
        <v>1</v>
      </c>
      <c r="G11638" s="2">
        <v>0</v>
      </c>
      <c r="H11638" s="2">
        <v>0</v>
      </c>
      <c r="I11638" s="2">
        <v>0</v>
      </c>
      <c r="J11638" s="2">
        <v>0</v>
      </c>
      <c r="K11638" s="2">
        <v>0</v>
      </c>
      <c r="L11638" s="2">
        <v>0</v>
      </c>
      <c r="M11638" s="2">
        <v>0</v>
      </c>
      <c r="N11638" s="2">
        <v>0</v>
      </c>
      <c r="O11638" s="54">
        <v>0</v>
      </c>
    </row>
    <row r="11639" spans="1:15" ht="18" x14ac:dyDescent="0.35">
      <c r="A11639" t="s">
        <v>61</v>
      </c>
      <c r="B11639" t="s">
        <v>23</v>
      </c>
      <c r="C11639" s="19" t="s">
        <v>53</v>
      </c>
      <c r="E11639" s="2">
        <v>32</v>
      </c>
      <c r="F11639" s="2">
        <v>1</v>
      </c>
      <c r="G11639" s="2">
        <v>0</v>
      </c>
      <c r="H11639" s="2">
        <v>0</v>
      </c>
      <c r="I11639" s="2">
        <v>0</v>
      </c>
      <c r="J11639" s="2">
        <v>0</v>
      </c>
      <c r="K11639" s="2">
        <v>0</v>
      </c>
      <c r="L11639" s="2">
        <v>0</v>
      </c>
      <c r="M11639" s="2">
        <v>0</v>
      </c>
      <c r="N11639" s="2">
        <v>0</v>
      </c>
      <c r="O11639" s="54">
        <v>0</v>
      </c>
    </row>
    <row r="11640" spans="1:15" ht="18" x14ac:dyDescent="0.35">
      <c r="A11640" t="s">
        <v>61</v>
      </c>
      <c r="B11640" t="s">
        <v>23</v>
      </c>
      <c r="C11640" s="19" t="s">
        <v>53</v>
      </c>
      <c r="E11640" s="2">
        <v>33</v>
      </c>
      <c r="F11640" s="2">
        <v>1</v>
      </c>
      <c r="G11640" s="2">
        <v>0</v>
      </c>
      <c r="H11640" s="2">
        <v>0</v>
      </c>
      <c r="I11640" s="2">
        <v>0</v>
      </c>
      <c r="J11640" s="2">
        <v>0</v>
      </c>
      <c r="K11640" s="2">
        <v>0</v>
      </c>
      <c r="L11640" s="2">
        <v>0</v>
      </c>
      <c r="M11640" s="2">
        <v>0</v>
      </c>
      <c r="N11640" s="2">
        <v>0</v>
      </c>
      <c r="O11640" s="54">
        <v>0</v>
      </c>
    </row>
    <row r="11641" spans="1:15" ht="18" x14ac:dyDescent="0.35">
      <c r="A11641" t="s">
        <v>61</v>
      </c>
      <c r="B11641" t="s">
        <v>23</v>
      </c>
      <c r="C11641" s="19" t="s">
        <v>53</v>
      </c>
      <c r="E11641" s="2">
        <v>34</v>
      </c>
      <c r="F11641" s="2">
        <v>1</v>
      </c>
      <c r="G11641" s="2">
        <v>0</v>
      </c>
      <c r="H11641" s="2">
        <v>0</v>
      </c>
      <c r="I11641" s="2">
        <v>0</v>
      </c>
      <c r="J11641" s="2">
        <v>0</v>
      </c>
      <c r="K11641" s="2">
        <v>0</v>
      </c>
      <c r="L11641" s="2">
        <v>0</v>
      </c>
      <c r="M11641" s="2">
        <v>0</v>
      </c>
      <c r="N11641" s="2">
        <v>0</v>
      </c>
      <c r="O11641" s="54">
        <v>0</v>
      </c>
    </row>
    <row r="11642" spans="1:15" ht="18" x14ac:dyDescent="0.35">
      <c r="A11642" t="s">
        <v>61</v>
      </c>
      <c r="B11642" t="s">
        <v>23</v>
      </c>
      <c r="C11642" s="19" t="s">
        <v>53</v>
      </c>
      <c r="E11642" s="2">
        <v>34</v>
      </c>
      <c r="F11642" s="2">
        <v>1</v>
      </c>
      <c r="G11642" s="2">
        <v>0</v>
      </c>
      <c r="H11642" s="2">
        <v>0</v>
      </c>
      <c r="I11642" s="2">
        <v>0</v>
      </c>
      <c r="J11642" s="2">
        <v>0</v>
      </c>
      <c r="K11642" s="2">
        <v>0</v>
      </c>
      <c r="L11642" s="2">
        <v>0</v>
      </c>
      <c r="M11642" s="2">
        <v>0</v>
      </c>
      <c r="N11642" s="2">
        <v>0</v>
      </c>
      <c r="O11642" s="54">
        <v>0</v>
      </c>
    </row>
    <row r="11643" spans="1:15" ht="18" x14ac:dyDescent="0.35">
      <c r="A11643" t="s">
        <v>61</v>
      </c>
      <c r="B11643" t="s">
        <v>23</v>
      </c>
      <c r="C11643" s="19" t="s">
        <v>53</v>
      </c>
      <c r="E11643" s="2">
        <v>35</v>
      </c>
      <c r="F11643" s="2">
        <v>1</v>
      </c>
      <c r="G11643" s="2">
        <v>0</v>
      </c>
      <c r="H11643" s="2">
        <v>0</v>
      </c>
      <c r="I11643" s="2">
        <v>0</v>
      </c>
      <c r="J11643" s="2">
        <v>0</v>
      </c>
      <c r="K11643" s="2">
        <v>0</v>
      </c>
      <c r="L11643" s="2">
        <v>0</v>
      </c>
      <c r="M11643" s="2">
        <v>0</v>
      </c>
      <c r="N11643" s="2">
        <v>0</v>
      </c>
      <c r="O11643" s="54">
        <v>0</v>
      </c>
    </row>
    <row r="11644" spans="1:15" ht="18" x14ac:dyDescent="0.35">
      <c r="A11644" t="s">
        <v>61</v>
      </c>
      <c r="B11644" t="s">
        <v>23</v>
      </c>
      <c r="C11644" s="19" t="s">
        <v>53</v>
      </c>
      <c r="E11644" s="2">
        <v>37</v>
      </c>
      <c r="F11644" s="2">
        <v>1</v>
      </c>
      <c r="G11644" s="2">
        <v>0</v>
      </c>
      <c r="H11644" s="2">
        <v>0</v>
      </c>
      <c r="I11644" s="2">
        <v>0</v>
      </c>
      <c r="J11644" s="2">
        <v>0</v>
      </c>
      <c r="K11644" s="2">
        <v>0</v>
      </c>
      <c r="L11644" s="2">
        <v>0</v>
      </c>
      <c r="M11644" s="2">
        <v>0</v>
      </c>
      <c r="N11644" s="2">
        <v>0</v>
      </c>
      <c r="O11644" s="54">
        <v>0</v>
      </c>
    </row>
    <row r="11645" spans="1:15" ht="18" x14ac:dyDescent="0.35">
      <c r="A11645" t="s">
        <v>61</v>
      </c>
      <c r="B11645" t="s">
        <v>23</v>
      </c>
      <c r="C11645" s="19" t="s">
        <v>53</v>
      </c>
      <c r="E11645" s="2">
        <v>37</v>
      </c>
      <c r="F11645" s="2">
        <v>1</v>
      </c>
      <c r="G11645" s="2">
        <v>0</v>
      </c>
      <c r="H11645" s="2">
        <v>0</v>
      </c>
      <c r="I11645" s="2">
        <v>0</v>
      </c>
      <c r="J11645" s="2">
        <v>0</v>
      </c>
      <c r="K11645" s="2">
        <v>0</v>
      </c>
      <c r="L11645" s="2">
        <v>0</v>
      </c>
      <c r="M11645" s="2">
        <v>0</v>
      </c>
      <c r="N11645" s="2">
        <v>0</v>
      </c>
      <c r="O11645" s="54">
        <v>0</v>
      </c>
    </row>
    <row r="11646" spans="1:15" ht="18" x14ac:dyDescent="0.35">
      <c r="A11646" t="s">
        <v>61</v>
      </c>
      <c r="B11646" t="s">
        <v>23</v>
      </c>
      <c r="C11646" s="19" t="s">
        <v>53</v>
      </c>
      <c r="E11646" s="2">
        <v>38</v>
      </c>
      <c r="F11646" s="2">
        <v>1</v>
      </c>
      <c r="G11646" s="2">
        <v>0</v>
      </c>
      <c r="H11646" s="2">
        <v>0</v>
      </c>
      <c r="I11646" s="2">
        <v>0</v>
      </c>
      <c r="J11646" s="2">
        <v>0</v>
      </c>
      <c r="K11646" s="2">
        <v>0</v>
      </c>
      <c r="L11646" s="2">
        <v>0</v>
      </c>
      <c r="M11646" s="2">
        <v>0</v>
      </c>
      <c r="N11646" s="2">
        <v>0</v>
      </c>
      <c r="O11646" s="54">
        <v>0</v>
      </c>
    </row>
    <row r="11647" spans="1:15" ht="18" x14ac:dyDescent="0.35">
      <c r="A11647" t="s">
        <v>61</v>
      </c>
      <c r="B11647" t="s">
        <v>23</v>
      </c>
      <c r="C11647" s="19" t="s">
        <v>53</v>
      </c>
      <c r="E11647" s="2">
        <v>39</v>
      </c>
      <c r="F11647" s="2">
        <v>1</v>
      </c>
      <c r="G11647" s="2">
        <v>0</v>
      </c>
      <c r="H11647" s="2">
        <v>0</v>
      </c>
      <c r="I11647" s="2">
        <v>0</v>
      </c>
      <c r="J11647" s="2">
        <v>0</v>
      </c>
      <c r="K11647" s="2">
        <v>0</v>
      </c>
      <c r="L11647" s="2">
        <v>0</v>
      </c>
      <c r="M11647" s="2">
        <v>0</v>
      </c>
      <c r="N11647" s="2">
        <v>0</v>
      </c>
      <c r="O11647" s="54">
        <v>0</v>
      </c>
    </row>
    <row r="11648" spans="1:15" ht="18" x14ac:dyDescent="0.35">
      <c r="A11648" t="s">
        <v>61</v>
      </c>
      <c r="B11648" t="s">
        <v>23</v>
      </c>
      <c r="C11648" s="19" t="s">
        <v>53</v>
      </c>
      <c r="E11648" s="2">
        <v>39</v>
      </c>
      <c r="F11648" s="2">
        <v>1</v>
      </c>
      <c r="G11648" s="2">
        <v>0</v>
      </c>
      <c r="H11648" s="2">
        <v>0</v>
      </c>
      <c r="I11648" s="2">
        <v>0</v>
      </c>
      <c r="J11648" s="2">
        <v>0</v>
      </c>
      <c r="K11648" s="2">
        <v>0</v>
      </c>
      <c r="L11648" s="2">
        <v>0</v>
      </c>
      <c r="M11648" s="2">
        <v>0</v>
      </c>
      <c r="N11648" s="2">
        <v>0</v>
      </c>
      <c r="O11648" s="54">
        <v>0</v>
      </c>
    </row>
    <row r="11649" spans="1:15" ht="18" x14ac:dyDescent="0.35">
      <c r="A11649" t="s">
        <v>61</v>
      </c>
      <c r="B11649" t="s">
        <v>23</v>
      </c>
      <c r="C11649" s="19" t="s">
        <v>53</v>
      </c>
      <c r="E11649" s="2">
        <v>40</v>
      </c>
      <c r="F11649" s="2">
        <v>1</v>
      </c>
      <c r="G11649" s="2">
        <v>0</v>
      </c>
      <c r="H11649" s="2">
        <v>0</v>
      </c>
      <c r="I11649" s="2">
        <v>0</v>
      </c>
      <c r="J11649" s="2">
        <v>0</v>
      </c>
      <c r="K11649" s="2">
        <v>0</v>
      </c>
      <c r="L11649" s="2">
        <v>0</v>
      </c>
      <c r="M11649" s="2">
        <v>0</v>
      </c>
      <c r="N11649" s="2">
        <v>0</v>
      </c>
      <c r="O11649" s="54">
        <v>0</v>
      </c>
    </row>
    <row r="11650" spans="1:15" ht="18" x14ac:dyDescent="0.35">
      <c r="A11650" t="s">
        <v>61</v>
      </c>
      <c r="B11650" t="s">
        <v>23</v>
      </c>
      <c r="C11650" s="19" t="s">
        <v>54</v>
      </c>
      <c r="E11650" s="2">
        <v>1</v>
      </c>
      <c r="F11650" s="2">
        <v>1</v>
      </c>
      <c r="G11650" s="2">
        <v>0</v>
      </c>
      <c r="H11650" s="2">
        <v>0</v>
      </c>
      <c r="I11650" s="2">
        <v>0</v>
      </c>
      <c r="J11650" s="2">
        <v>0</v>
      </c>
      <c r="K11650" s="2">
        <v>0</v>
      </c>
      <c r="L11650" s="2">
        <v>0</v>
      </c>
      <c r="M11650" s="2">
        <v>0</v>
      </c>
      <c r="N11650" s="2">
        <v>0</v>
      </c>
      <c r="O11650" s="54">
        <v>0</v>
      </c>
    </row>
    <row r="11651" spans="1:15" ht="18" x14ac:dyDescent="0.35">
      <c r="A11651" t="s">
        <v>61</v>
      </c>
      <c r="B11651" t="s">
        <v>23</v>
      </c>
      <c r="C11651" s="19" t="s">
        <v>54</v>
      </c>
      <c r="E11651" s="1">
        <v>2</v>
      </c>
      <c r="F11651" s="1">
        <v>1</v>
      </c>
      <c r="G11651" s="1">
        <v>2.9870000000000001</v>
      </c>
      <c r="H11651" s="1">
        <v>47.592472889999996</v>
      </c>
      <c r="I11651" s="1">
        <v>40</v>
      </c>
      <c r="J11651" s="1">
        <v>194</v>
      </c>
      <c r="K11651" s="1">
        <v>38.421999999999997</v>
      </c>
      <c r="L11651" s="1">
        <v>17.257999999999999</v>
      </c>
      <c r="M11651" s="1">
        <v>3.5129999999999999</v>
      </c>
      <c r="N11651" s="1">
        <v>171.512</v>
      </c>
      <c r="O11651" s="54">
        <f t="shared" si="171"/>
        <v>0.20355777030942171</v>
      </c>
    </row>
    <row r="11652" spans="1:15" ht="18" x14ac:dyDescent="0.35">
      <c r="A11652" t="s">
        <v>61</v>
      </c>
      <c r="B11652" t="s">
        <v>23</v>
      </c>
      <c r="C11652" s="19" t="s">
        <v>54</v>
      </c>
      <c r="E11652" s="2">
        <v>2</v>
      </c>
      <c r="F11652" s="2">
        <v>1</v>
      </c>
      <c r="G11652" s="2">
        <v>0</v>
      </c>
      <c r="H11652" s="2">
        <v>0</v>
      </c>
      <c r="I11652" s="2">
        <v>0</v>
      </c>
      <c r="J11652" s="2">
        <v>0</v>
      </c>
      <c r="K11652" s="2">
        <v>0</v>
      </c>
      <c r="L11652" s="2">
        <v>0</v>
      </c>
      <c r="M11652" s="2">
        <v>0</v>
      </c>
      <c r="N11652" s="2">
        <v>0</v>
      </c>
      <c r="O11652" s="54">
        <v>0</v>
      </c>
    </row>
    <row r="11653" spans="1:15" ht="18" x14ac:dyDescent="0.35">
      <c r="A11653" t="s">
        <v>61</v>
      </c>
      <c r="B11653" t="s">
        <v>23</v>
      </c>
      <c r="C11653" s="19" t="s">
        <v>54</v>
      </c>
      <c r="E11653" s="2">
        <v>3</v>
      </c>
      <c r="F11653" s="2">
        <v>1</v>
      </c>
      <c r="G11653" s="2">
        <v>0</v>
      </c>
      <c r="H11653" s="2">
        <v>0</v>
      </c>
      <c r="I11653" s="2">
        <v>0</v>
      </c>
      <c r="J11653" s="2">
        <v>0</v>
      </c>
      <c r="K11653" s="2">
        <v>0</v>
      </c>
      <c r="L11653" s="2">
        <v>0</v>
      </c>
      <c r="M11653" s="2">
        <v>0</v>
      </c>
      <c r="N11653" s="2">
        <v>0</v>
      </c>
      <c r="O11653" s="54">
        <v>0</v>
      </c>
    </row>
    <row r="11654" spans="1:15" ht="18" x14ac:dyDescent="0.35">
      <c r="A11654" t="s">
        <v>61</v>
      </c>
      <c r="B11654" t="s">
        <v>23</v>
      </c>
      <c r="C11654" s="19" t="s">
        <v>54</v>
      </c>
      <c r="E11654" s="2">
        <v>3</v>
      </c>
      <c r="F11654" s="2">
        <v>1</v>
      </c>
      <c r="G11654" s="2">
        <v>0</v>
      </c>
      <c r="H11654" s="2">
        <v>0</v>
      </c>
      <c r="I11654" s="2">
        <v>0</v>
      </c>
      <c r="J11654" s="2">
        <v>0</v>
      </c>
      <c r="K11654" s="2">
        <v>0</v>
      </c>
      <c r="L11654" s="2">
        <v>0</v>
      </c>
      <c r="M11654" s="2">
        <v>0</v>
      </c>
      <c r="N11654" s="2">
        <v>0</v>
      </c>
      <c r="O11654" s="54">
        <v>0</v>
      </c>
    </row>
    <row r="11655" spans="1:15" ht="18" x14ac:dyDescent="0.35">
      <c r="A11655" t="s">
        <v>61</v>
      </c>
      <c r="B11655" t="s">
        <v>23</v>
      </c>
      <c r="C11655" s="19" t="s">
        <v>54</v>
      </c>
      <c r="E11655" s="2">
        <v>4</v>
      </c>
      <c r="F11655" s="2">
        <v>1</v>
      </c>
      <c r="G11655" s="2">
        <v>0</v>
      </c>
      <c r="H11655" s="2">
        <v>0</v>
      </c>
      <c r="I11655" s="2">
        <v>0</v>
      </c>
      <c r="J11655" s="2">
        <v>0</v>
      </c>
      <c r="K11655" s="2">
        <v>0</v>
      </c>
      <c r="L11655" s="2">
        <v>0</v>
      </c>
      <c r="M11655" s="2">
        <v>0</v>
      </c>
      <c r="N11655" s="2">
        <v>0</v>
      </c>
      <c r="O11655" s="54">
        <v>0</v>
      </c>
    </row>
    <row r="11656" spans="1:15" ht="18" x14ac:dyDescent="0.35">
      <c r="A11656" t="s">
        <v>61</v>
      </c>
      <c r="B11656" t="s">
        <v>23</v>
      </c>
      <c r="C11656" s="19" t="s">
        <v>54</v>
      </c>
      <c r="E11656" s="2">
        <v>4</v>
      </c>
      <c r="F11656" s="2">
        <v>1</v>
      </c>
      <c r="G11656" s="2">
        <v>0</v>
      </c>
      <c r="H11656" s="2">
        <v>0</v>
      </c>
      <c r="I11656" s="2">
        <v>0</v>
      </c>
      <c r="J11656" s="2">
        <v>0</v>
      </c>
      <c r="K11656" s="2">
        <v>0</v>
      </c>
      <c r="L11656" s="2">
        <v>0</v>
      </c>
      <c r="M11656" s="2">
        <v>0</v>
      </c>
      <c r="N11656" s="2">
        <v>0</v>
      </c>
      <c r="O11656" s="54">
        <v>0</v>
      </c>
    </row>
    <row r="11657" spans="1:15" ht="18" x14ac:dyDescent="0.35">
      <c r="A11657" t="s">
        <v>61</v>
      </c>
      <c r="B11657" t="s">
        <v>23</v>
      </c>
      <c r="C11657" s="19" t="s">
        <v>54</v>
      </c>
      <c r="E11657" s="1">
        <v>5</v>
      </c>
      <c r="F11657" s="1">
        <v>1</v>
      </c>
      <c r="G11657" s="1">
        <v>2.0449999999999999</v>
      </c>
      <c r="H11657" s="1">
        <v>47.246367960000001</v>
      </c>
      <c r="I11657" s="1">
        <v>30</v>
      </c>
      <c r="J11657" s="1">
        <v>150</v>
      </c>
      <c r="K11657" s="1">
        <v>42.119</v>
      </c>
      <c r="L11657" s="1">
        <v>19.271999999999998</v>
      </c>
      <c r="M11657" s="1">
        <v>3.1230000000000002</v>
      </c>
      <c r="N11657" s="1">
        <v>12.678000000000001</v>
      </c>
      <c r="O11657" s="54">
        <f t="shared" si="171"/>
        <v>0.16204856787048572</v>
      </c>
    </row>
    <row r="11658" spans="1:15" ht="18" x14ac:dyDescent="0.35">
      <c r="A11658" t="s">
        <v>61</v>
      </c>
      <c r="B11658" t="s">
        <v>23</v>
      </c>
      <c r="C11658" s="19" t="s">
        <v>54</v>
      </c>
      <c r="E11658" s="2">
        <v>5</v>
      </c>
      <c r="F11658" s="2">
        <v>1</v>
      </c>
      <c r="G11658" s="2">
        <v>0</v>
      </c>
      <c r="H11658" s="2">
        <v>0</v>
      </c>
      <c r="I11658" s="2">
        <v>0</v>
      </c>
      <c r="J11658" s="2">
        <v>0</v>
      </c>
      <c r="K11658" s="2">
        <v>0</v>
      </c>
      <c r="L11658" s="2">
        <v>0</v>
      </c>
      <c r="M11658" s="2">
        <v>0</v>
      </c>
      <c r="N11658" s="2">
        <v>0</v>
      </c>
      <c r="O11658" s="54">
        <v>0</v>
      </c>
    </row>
    <row r="11659" spans="1:15" ht="18" x14ac:dyDescent="0.35">
      <c r="A11659" t="s">
        <v>61</v>
      </c>
      <c r="B11659" t="s">
        <v>23</v>
      </c>
      <c r="C11659" s="19" t="s">
        <v>54</v>
      </c>
      <c r="E11659" s="2">
        <v>6</v>
      </c>
      <c r="F11659" s="2">
        <v>1</v>
      </c>
      <c r="G11659" s="2">
        <v>0</v>
      </c>
      <c r="H11659" s="2">
        <v>0</v>
      </c>
      <c r="I11659" s="2">
        <v>0</v>
      </c>
      <c r="J11659" s="2">
        <v>0</v>
      </c>
      <c r="K11659" s="2">
        <v>0</v>
      </c>
      <c r="L11659" s="2">
        <v>0</v>
      </c>
      <c r="M11659" s="2">
        <v>0</v>
      </c>
      <c r="N11659" s="2">
        <v>0</v>
      </c>
      <c r="O11659" s="54">
        <v>0</v>
      </c>
    </row>
    <row r="11660" spans="1:15" ht="18" x14ac:dyDescent="0.35">
      <c r="A11660" t="s">
        <v>61</v>
      </c>
      <c r="B11660" t="s">
        <v>23</v>
      </c>
      <c r="C11660" s="19" t="s">
        <v>54</v>
      </c>
      <c r="E11660" s="2">
        <v>7</v>
      </c>
      <c r="F11660" s="2">
        <v>1</v>
      </c>
      <c r="G11660" s="2">
        <v>0</v>
      </c>
      <c r="H11660" s="2">
        <v>0</v>
      </c>
      <c r="I11660" s="2">
        <v>0</v>
      </c>
      <c r="J11660" s="2">
        <v>0</v>
      </c>
      <c r="K11660" s="2">
        <v>0</v>
      </c>
      <c r="L11660" s="2">
        <v>0</v>
      </c>
      <c r="M11660" s="2">
        <v>0</v>
      </c>
      <c r="N11660" s="2">
        <v>0</v>
      </c>
      <c r="O11660" s="54">
        <v>0</v>
      </c>
    </row>
    <row r="11661" spans="1:15" ht="18" x14ac:dyDescent="0.35">
      <c r="A11661" t="s">
        <v>61</v>
      </c>
      <c r="B11661" t="s">
        <v>23</v>
      </c>
      <c r="C11661" s="19" t="s">
        <v>54</v>
      </c>
      <c r="E11661" s="2">
        <v>8</v>
      </c>
      <c r="F11661" s="2">
        <v>1</v>
      </c>
      <c r="G11661" s="2">
        <v>0</v>
      </c>
      <c r="H11661" s="2">
        <v>0</v>
      </c>
      <c r="I11661" s="2">
        <v>0</v>
      </c>
      <c r="J11661" s="2">
        <v>0</v>
      </c>
      <c r="K11661" s="2">
        <v>0</v>
      </c>
      <c r="L11661" s="2">
        <v>0</v>
      </c>
      <c r="M11661" s="2">
        <v>0</v>
      </c>
      <c r="N11661" s="2">
        <v>0</v>
      </c>
      <c r="O11661" s="54">
        <v>0</v>
      </c>
    </row>
    <row r="11662" spans="1:15" ht="18" x14ac:dyDescent="0.35">
      <c r="A11662" t="s">
        <v>61</v>
      </c>
      <c r="B11662" t="s">
        <v>23</v>
      </c>
      <c r="C11662" s="19" t="s">
        <v>54</v>
      </c>
      <c r="E11662" s="1">
        <v>9</v>
      </c>
      <c r="F11662" s="1">
        <v>1</v>
      </c>
      <c r="G11662" s="1">
        <v>2.3610000000000002</v>
      </c>
      <c r="H11662" s="1">
        <v>48.817816284999999</v>
      </c>
      <c r="I11662" s="1">
        <v>60</v>
      </c>
      <c r="J11662" s="1">
        <v>154</v>
      </c>
      <c r="K11662" s="1">
        <v>42.35</v>
      </c>
      <c r="L11662" s="1">
        <v>20.236999999999998</v>
      </c>
      <c r="M11662" s="1">
        <v>3.073</v>
      </c>
      <c r="N11662" s="1">
        <v>166.60499999999999</v>
      </c>
      <c r="O11662" s="54">
        <f t="shared" ref="O11662:O11713" si="172">M11662/L11662</f>
        <v>0.1518505707367693</v>
      </c>
    </row>
    <row r="11663" spans="1:15" ht="18" x14ac:dyDescent="0.35">
      <c r="A11663" t="s">
        <v>61</v>
      </c>
      <c r="B11663" t="s">
        <v>23</v>
      </c>
      <c r="C11663" s="19" t="s">
        <v>54</v>
      </c>
      <c r="E11663" s="2">
        <v>9</v>
      </c>
      <c r="F11663" s="2">
        <v>1</v>
      </c>
      <c r="G11663" s="2">
        <v>0</v>
      </c>
      <c r="H11663" s="2">
        <v>0</v>
      </c>
      <c r="I11663" s="2">
        <v>0</v>
      </c>
      <c r="J11663" s="2">
        <v>0</v>
      </c>
      <c r="K11663" s="2">
        <v>0</v>
      </c>
      <c r="L11663" s="2">
        <v>0</v>
      </c>
      <c r="M11663" s="2">
        <v>0</v>
      </c>
      <c r="N11663" s="2">
        <v>0</v>
      </c>
      <c r="O11663" s="54">
        <v>0</v>
      </c>
    </row>
    <row r="11664" spans="1:15" ht="18" x14ac:dyDescent="0.35">
      <c r="A11664" t="s">
        <v>61</v>
      </c>
      <c r="B11664" t="s">
        <v>23</v>
      </c>
      <c r="C11664" s="19" t="s">
        <v>54</v>
      </c>
      <c r="E11664" s="1">
        <v>10</v>
      </c>
      <c r="F11664" s="1">
        <v>1</v>
      </c>
      <c r="G11664" s="1">
        <v>2.786</v>
      </c>
      <c r="H11664" s="1">
        <v>34.856661150000001</v>
      </c>
      <c r="I11664" s="1">
        <v>32</v>
      </c>
      <c r="J11664" s="1">
        <v>154</v>
      </c>
      <c r="K11664" s="1">
        <v>40.180999999999997</v>
      </c>
      <c r="L11664" s="1">
        <v>18.273</v>
      </c>
      <c r="M11664" s="1">
        <v>2.4300000000000002</v>
      </c>
      <c r="N11664" s="1">
        <v>148.43700000000001</v>
      </c>
      <c r="O11664" s="54">
        <f t="shared" si="172"/>
        <v>0.13298308980462981</v>
      </c>
    </row>
    <row r="11665" spans="1:15" ht="18" x14ac:dyDescent="0.35">
      <c r="A11665" t="s">
        <v>61</v>
      </c>
      <c r="B11665" t="s">
        <v>23</v>
      </c>
      <c r="C11665" s="19" t="s">
        <v>54</v>
      </c>
      <c r="E11665" s="1">
        <v>10</v>
      </c>
      <c r="F11665" s="1">
        <v>1</v>
      </c>
      <c r="G11665" s="1">
        <v>5.766</v>
      </c>
      <c r="H11665" s="1">
        <v>86.670350650000003</v>
      </c>
      <c r="I11665" s="1">
        <v>25</v>
      </c>
      <c r="J11665" s="1">
        <v>164</v>
      </c>
      <c r="K11665" s="1">
        <v>44.884999999999998</v>
      </c>
      <c r="L11665" s="1">
        <v>19.751000000000001</v>
      </c>
      <c r="M11665" s="1">
        <v>5.59</v>
      </c>
      <c r="N11665" s="1">
        <v>158.13399999999999</v>
      </c>
      <c r="O11665" s="54">
        <f t="shared" si="172"/>
        <v>0.28302364437243682</v>
      </c>
    </row>
    <row r="11666" spans="1:15" ht="18" x14ac:dyDescent="0.35">
      <c r="A11666" t="s">
        <v>61</v>
      </c>
      <c r="B11666" t="s">
        <v>23</v>
      </c>
      <c r="C11666" s="19" t="s">
        <v>54</v>
      </c>
      <c r="E11666" s="1">
        <v>11</v>
      </c>
      <c r="F11666" s="1">
        <v>1</v>
      </c>
      <c r="G11666" s="1">
        <v>5.694</v>
      </c>
      <c r="H11666" s="1">
        <v>89.569920849999988</v>
      </c>
      <c r="I11666" s="1">
        <v>27</v>
      </c>
      <c r="J11666" s="1">
        <v>153</v>
      </c>
      <c r="K11666" s="1">
        <v>44.896000000000001</v>
      </c>
      <c r="L11666" s="1">
        <v>18.492999999999999</v>
      </c>
      <c r="M11666" s="1">
        <v>6.17</v>
      </c>
      <c r="N11666" s="1">
        <v>9.0069999999999997</v>
      </c>
      <c r="O11666" s="54">
        <f t="shared" si="172"/>
        <v>0.33363975558319364</v>
      </c>
    </row>
    <row r="11667" spans="1:15" ht="18" x14ac:dyDescent="0.35">
      <c r="A11667" t="s">
        <v>61</v>
      </c>
      <c r="B11667" t="s">
        <v>23</v>
      </c>
      <c r="C11667" s="19" t="s">
        <v>54</v>
      </c>
      <c r="E11667" s="2">
        <v>11</v>
      </c>
      <c r="F11667" s="2">
        <v>1</v>
      </c>
      <c r="G11667" s="2">
        <v>0</v>
      </c>
      <c r="H11667" s="2">
        <v>0</v>
      </c>
      <c r="I11667" s="2">
        <v>0</v>
      </c>
      <c r="J11667" s="2">
        <v>0</v>
      </c>
      <c r="K11667" s="2">
        <v>0</v>
      </c>
      <c r="L11667" s="2">
        <v>0</v>
      </c>
      <c r="M11667" s="2">
        <v>0</v>
      </c>
      <c r="N11667" s="2">
        <v>0</v>
      </c>
      <c r="O11667" s="54">
        <v>0</v>
      </c>
    </row>
    <row r="11668" spans="1:15" ht="18" x14ac:dyDescent="0.35">
      <c r="A11668" t="s">
        <v>61</v>
      </c>
      <c r="B11668" t="s">
        <v>23</v>
      </c>
      <c r="C11668" s="19" t="s">
        <v>54</v>
      </c>
      <c r="E11668" s="2">
        <v>12</v>
      </c>
      <c r="F11668" s="2">
        <v>1</v>
      </c>
      <c r="G11668" s="2">
        <v>0</v>
      </c>
      <c r="H11668" s="2">
        <v>0</v>
      </c>
      <c r="I11668" s="2">
        <v>0</v>
      </c>
      <c r="J11668" s="2">
        <v>0</v>
      </c>
      <c r="K11668" s="2">
        <v>0</v>
      </c>
      <c r="L11668" s="2">
        <v>0</v>
      </c>
      <c r="M11668" s="2">
        <v>0</v>
      </c>
      <c r="N11668" s="2">
        <v>0</v>
      </c>
      <c r="O11668" s="54">
        <v>0</v>
      </c>
    </row>
    <row r="11669" spans="1:15" ht="18" x14ac:dyDescent="0.35">
      <c r="A11669" t="s">
        <v>61</v>
      </c>
      <c r="B11669" t="s">
        <v>23</v>
      </c>
      <c r="C11669" s="19" t="s">
        <v>54</v>
      </c>
      <c r="E11669" s="1">
        <v>13</v>
      </c>
      <c r="F11669" s="1">
        <v>1</v>
      </c>
      <c r="G11669" s="1">
        <v>4.5119999999999996</v>
      </c>
      <c r="H11669" s="1">
        <v>82.811860560000014</v>
      </c>
      <c r="I11669" s="1">
        <v>40</v>
      </c>
      <c r="J11669" s="1">
        <v>148</v>
      </c>
      <c r="K11669" s="1">
        <v>45.793999999999997</v>
      </c>
      <c r="L11669" s="1">
        <v>20.492000000000001</v>
      </c>
      <c r="M11669" s="1">
        <v>5.1479999999999997</v>
      </c>
      <c r="N11669" s="1">
        <v>157.935</v>
      </c>
      <c r="O11669" s="54">
        <f t="shared" si="172"/>
        <v>0.25121998828811243</v>
      </c>
    </row>
    <row r="11670" spans="1:15" ht="18" x14ac:dyDescent="0.35">
      <c r="A11670" t="s">
        <v>61</v>
      </c>
      <c r="B11670" t="s">
        <v>23</v>
      </c>
      <c r="C11670" s="19" t="s">
        <v>54</v>
      </c>
      <c r="E11670" s="2">
        <v>13</v>
      </c>
      <c r="F11670" s="2">
        <v>1</v>
      </c>
      <c r="G11670" s="2">
        <v>0</v>
      </c>
      <c r="H11670" s="2">
        <v>0</v>
      </c>
      <c r="I11670" s="2">
        <v>0</v>
      </c>
      <c r="J11670" s="2">
        <v>0</v>
      </c>
      <c r="K11670" s="2">
        <v>0</v>
      </c>
      <c r="L11670" s="2">
        <v>0</v>
      </c>
      <c r="M11670" s="2">
        <v>0</v>
      </c>
      <c r="N11670" s="2">
        <v>0</v>
      </c>
      <c r="O11670" s="54">
        <v>0</v>
      </c>
    </row>
    <row r="11671" spans="1:15" ht="18" x14ac:dyDescent="0.35">
      <c r="A11671" t="s">
        <v>61</v>
      </c>
      <c r="B11671" t="s">
        <v>23</v>
      </c>
      <c r="C11671" s="19" t="s">
        <v>54</v>
      </c>
      <c r="E11671" s="2">
        <v>14</v>
      </c>
      <c r="F11671" s="2">
        <v>1</v>
      </c>
      <c r="G11671" s="2">
        <v>0</v>
      </c>
      <c r="H11671" s="2">
        <v>0</v>
      </c>
      <c r="I11671" s="2">
        <v>0</v>
      </c>
      <c r="J11671" s="2">
        <v>0</v>
      </c>
      <c r="K11671" s="2">
        <v>0</v>
      </c>
      <c r="L11671" s="2">
        <v>0</v>
      </c>
      <c r="M11671" s="2">
        <v>0</v>
      </c>
      <c r="N11671" s="2">
        <v>0</v>
      </c>
      <c r="O11671" s="54">
        <v>0</v>
      </c>
    </row>
    <row r="11672" spans="1:15" ht="18" x14ac:dyDescent="0.35">
      <c r="A11672" t="s">
        <v>61</v>
      </c>
      <c r="B11672" t="s">
        <v>23</v>
      </c>
      <c r="C11672" s="19" t="s">
        <v>54</v>
      </c>
      <c r="E11672" s="2">
        <v>15</v>
      </c>
      <c r="F11672" s="2">
        <v>1</v>
      </c>
      <c r="G11672" s="2">
        <v>0</v>
      </c>
      <c r="H11672" s="2">
        <v>0</v>
      </c>
      <c r="I11672" s="2">
        <v>0</v>
      </c>
      <c r="J11672" s="2">
        <v>0</v>
      </c>
      <c r="K11672" s="2">
        <v>0</v>
      </c>
      <c r="L11672" s="2">
        <v>0</v>
      </c>
      <c r="M11672" s="2">
        <v>0</v>
      </c>
      <c r="N11672" s="2">
        <v>0</v>
      </c>
      <c r="O11672" s="54">
        <v>0</v>
      </c>
    </row>
    <row r="11673" spans="1:15" ht="18" x14ac:dyDescent="0.35">
      <c r="A11673" t="s">
        <v>61</v>
      </c>
      <c r="B11673" t="s">
        <v>23</v>
      </c>
      <c r="C11673" s="19" t="s">
        <v>54</v>
      </c>
      <c r="E11673" s="2">
        <v>15</v>
      </c>
      <c r="F11673" s="2">
        <v>1</v>
      </c>
      <c r="G11673" s="2">
        <v>0</v>
      </c>
      <c r="H11673" s="2">
        <v>0</v>
      </c>
      <c r="I11673" s="2">
        <v>0</v>
      </c>
      <c r="J11673" s="2">
        <v>0</v>
      </c>
      <c r="K11673" s="2">
        <v>0</v>
      </c>
      <c r="L11673" s="2">
        <v>0</v>
      </c>
      <c r="M11673" s="2">
        <v>0</v>
      </c>
      <c r="N11673" s="2">
        <v>0</v>
      </c>
      <c r="O11673" s="54">
        <v>0</v>
      </c>
    </row>
    <row r="11674" spans="1:15" ht="18" x14ac:dyDescent="0.35">
      <c r="A11674" t="s">
        <v>61</v>
      </c>
      <c r="B11674" t="s">
        <v>23</v>
      </c>
      <c r="C11674" s="19" t="s">
        <v>54</v>
      </c>
      <c r="E11674" s="1">
        <v>16</v>
      </c>
      <c r="F11674" s="1">
        <v>1</v>
      </c>
      <c r="G11674" s="1">
        <v>2.137</v>
      </c>
      <c r="H11674" s="1">
        <v>53.670740449999997</v>
      </c>
      <c r="I11674" s="1">
        <v>38</v>
      </c>
      <c r="J11674" s="1">
        <v>168</v>
      </c>
      <c r="K11674" s="1">
        <v>43.173000000000002</v>
      </c>
      <c r="L11674" s="1">
        <v>21.114999999999998</v>
      </c>
      <c r="M11674" s="1">
        <v>3.238</v>
      </c>
      <c r="N11674" s="1">
        <v>177.715</v>
      </c>
      <c r="O11674" s="54">
        <f t="shared" si="172"/>
        <v>0.15335069855552927</v>
      </c>
    </row>
    <row r="11675" spans="1:15" ht="18" x14ac:dyDescent="0.35">
      <c r="A11675" t="s">
        <v>61</v>
      </c>
      <c r="B11675" t="s">
        <v>23</v>
      </c>
      <c r="C11675" s="19" t="s">
        <v>54</v>
      </c>
      <c r="E11675" s="2">
        <v>16</v>
      </c>
      <c r="F11675" s="2">
        <v>1</v>
      </c>
      <c r="G11675" s="2">
        <v>0</v>
      </c>
      <c r="H11675" s="2">
        <v>0</v>
      </c>
      <c r="I11675" s="2">
        <v>0</v>
      </c>
      <c r="J11675" s="2">
        <v>0</v>
      </c>
      <c r="K11675" s="2">
        <v>0</v>
      </c>
      <c r="L11675" s="2">
        <v>0</v>
      </c>
      <c r="M11675" s="2">
        <v>0</v>
      </c>
      <c r="N11675" s="2">
        <v>0</v>
      </c>
      <c r="O11675" s="54">
        <v>0</v>
      </c>
    </row>
    <row r="11676" spans="1:15" ht="18" x14ac:dyDescent="0.35">
      <c r="A11676" t="s">
        <v>61</v>
      </c>
      <c r="B11676" t="s">
        <v>23</v>
      </c>
      <c r="C11676" s="19" t="s">
        <v>54</v>
      </c>
      <c r="E11676" s="2">
        <v>17</v>
      </c>
      <c r="F11676" s="2">
        <v>1</v>
      </c>
      <c r="G11676" s="2">
        <v>0</v>
      </c>
      <c r="H11676" s="2">
        <v>0</v>
      </c>
      <c r="I11676" s="2">
        <v>0</v>
      </c>
      <c r="J11676" s="2">
        <v>0</v>
      </c>
      <c r="K11676" s="2">
        <v>0</v>
      </c>
      <c r="L11676" s="2">
        <v>0</v>
      </c>
      <c r="M11676" s="2">
        <v>0</v>
      </c>
      <c r="N11676" s="2">
        <v>0</v>
      </c>
      <c r="O11676" s="54">
        <v>0</v>
      </c>
    </row>
    <row r="11677" spans="1:15" ht="18" x14ac:dyDescent="0.35">
      <c r="A11677" t="s">
        <v>61</v>
      </c>
      <c r="B11677" t="s">
        <v>23</v>
      </c>
      <c r="C11677" s="19" t="s">
        <v>54</v>
      </c>
      <c r="E11677" s="1">
        <v>18</v>
      </c>
      <c r="F11677" s="1">
        <v>1</v>
      </c>
      <c r="G11677" s="1">
        <v>2.3370000000000002</v>
      </c>
      <c r="H11677" s="1">
        <v>40.30284357</v>
      </c>
      <c r="I11677" s="1">
        <v>44</v>
      </c>
      <c r="J11677" s="1">
        <v>170</v>
      </c>
      <c r="K11677" s="1">
        <v>38.54</v>
      </c>
      <c r="L11677" s="1">
        <v>16.550999999999998</v>
      </c>
      <c r="M11677" s="1">
        <v>3.1019999999999999</v>
      </c>
      <c r="N11677" s="1">
        <v>179.36</v>
      </c>
      <c r="O11677" s="54">
        <f t="shared" si="172"/>
        <v>0.18742069965560995</v>
      </c>
    </row>
    <row r="11678" spans="1:15" ht="18" x14ac:dyDescent="0.35">
      <c r="A11678" t="s">
        <v>61</v>
      </c>
      <c r="B11678" t="s">
        <v>23</v>
      </c>
      <c r="C11678" s="19" t="s">
        <v>54</v>
      </c>
      <c r="E11678" s="1">
        <v>18</v>
      </c>
      <c r="F11678" s="1">
        <v>1</v>
      </c>
      <c r="G11678" s="1">
        <v>4.0960000000000001</v>
      </c>
      <c r="H11678" s="1">
        <v>57.831085019999996</v>
      </c>
      <c r="I11678" s="1">
        <v>33</v>
      </c>
      <c r="J11678" s="1">
        <v>103</v>
      </c>
      <c r="K11678" s="1">
        <v>39.613</v>
      </c>
      <c r="L11678" s="1">
        <v>16.923999999999999</v>
      </c>
      <c r="M11678" s="1">
        <v>4.3529999999999998</v>
      </c>
      <c r="N11678" s="1">
        <v>165.53899999999999</v>
      </c>
      <c r="O11678" s="54">
        <f t="shared" si="172"/>
        <v>0.25720869770739779</v>
      </c>
    </row>
    <row r="11679" spans="1:15" ht="18" x14ac:dyDescent="0.35">
      <c r="A11679" t="s">
        <v>61</v>
      </c>
      <c r="B11679" t="s">
        <v>23</v>
      </c>
      <c r="C11679" s="19" t="s">
        <v>54</v>
      </c>
      <c r="E11679" s="1">
        <v>19</v>
      </c>
      <c r="F11679" s="1">
        <v>1</v>
      </c>
      <c r="G11679" s="1">
        <v>3.0680000000000001</v>
      </c>
      <c r="H11679" s="1">
        <v>47.965041740000004</v>
      </c>
      <c r="I11679" s="1">
        <v>35</v>
      </c>
      <c r="J11679" s="1">
        <v>214</v>
      </c>
      <c r="K11679" s="1">
        <v>42.145000000000003</v>
      </c>
      <c r="L11679" s="1">
        <v>19.628</v>
      </c>
      <c r="M11679" s="1">
        <v>3.113</v>
      </c>
      <c r="N11679" s="1">
        <v>167.411</v>
      </c>
      <c r="O11679" s="54">
        <f t="shared" si="172"/>
        <v>0.15859995924189932</v>
      </c>
    </row>
    <row r="11680" spans="1:15" ht="18" x14ac:dyDescent="0.35">
      <c r="A11680" t="s">
        <v>61</v>
      </c>
      <c r="B11680" t="s">
        <v>23</v>
      </c>
      <c r="C11680" s="19" t="s">
        <v>54</v>
      </c>
      <c r="E11680" s="2">
        <v>19</v>
      </c>
      <c r="F11680" s="2">
        <v>1</v>
      </c>
      <c r="G11680" s="2">
        <v>0</v>
      </c>
      <c r="H11680" s="2">
        <v>0</v>
      </c>
      <c r="I11680" s="2">
        <v>0</v>
      </c>
      <c r="J11680" s="2">
        <v>0</v>
      </c>
      <c r="K11680" s="2">
        <v>0</v>
      </c>
      <c r="L11680" s="2">
        <v>0</v>
      </c>
      <c r="M11680" s="2">
        <v>0</v>
      </c>
      <c r="N11680" s="2">
        <v>0</v>
      </c>
      <c r="O11680" s="54">
        <v>0</v>
      </c>
    </row>
    <row r="11681" spans="1:15" ht="18" x14ac:dyDescent="0.35">
      <c r="A11681" t="s">
        <v>61</v>
      </c>
      <c r="B11681" t="s">
        <v>23</v>
      </c>
      <c r="C11681" s="19" t="s">
        <v>54</v>
      </c>
      <c r="E11681">
        <v>20</v>
      </c>
      <c r="F11681">
        <v>1</v>
      </c>
      <c r="G11681">
        <v>1.903</v>
      </c>
      <c r="H11681">
        <v>34.160937629999999</v>
      </c>
      <c r="I11681">
        <v>36</v>
      </c>
      <c r="J11681">
        <v>175</v>
      </c>
      <c r="K11681">
        <v>34.762</v>
      </c>
      <c r="L11681">
        <v>16.323</v>
      </c>
      <c r="M11681">
        <v>2.6659999999999999</v>
      </c>
      <c r="N11681">
        <v>176.44900000000001</v>
      </c>
      <c r="O11681" s="54">
        <f t="shared" si="172"/>
        <v>0.16332781964099735</v>
      </c>
    </row>
    <row r="11682" spans="1:15" ht="18" x14ac:dyDescent="0.35">
      <c r="A11682" t="s">
        <v>61</v>
      </c>
      <c r="B11682" t="s">
        <v>23</v>
      </c>
      <c r="C11682" s="19" t="s">
        <v>54</v>
      </c>
      <c r="E11682" s="2">
        <v>21</v>
      </c>
      <c r="F11682" s="2">
        <v>1</v>
      </c>
      <c r="G11682" s="2">
        <v>0</v>
      </c>
      <c r="H11682" s="2">
        <v>0</v>
      </c>
      <c r="I11682" s="2">
        <v>0</v>
      </c>
      <c r="J11682" s="2">
        <v>0</v>
      </c>
      <c r="K11682" s="2">
        <v>0</v>
      </c>
      <c r="L11682" s="2">
        <v>0</v>
      </c>
      <c r="M11682" s="2">
        <v>0</v>
      </c>
      <c r="N11682" s="2">
        <v>0</v>
      </c>
      <c r="O11682" s="54">
        <v>0</v>
      </c>
    </row>
    <row r="11683" spans="1:15" ht="18" x14ac:dyDescent="0.35">
      <c r="A11683" t="s">
        <v>61</v>
      </c>
      <c r="B11683" t="s">
        <v>23</v>
      </c>
      <c r="C11683" s="19" t="s">
        <v>54</v>
      </c>
      <c r="E11683" s="2">
        <v>22</v>
      </c>
      <c r="F11683" s="2">
        <v>1</v>
      </c>
      <c r="G11683" s="2">
        <v>0</v>
      </c>
      <c r="H11683" s="2">
        <v>0</v>
      </c>
      <c r="I11683" s="2">
        <v>0</v>
      </c>
      <c r="J11683" s="2">
        <v>0</v>
      </c>
      <c r="K11683" s="2">
        <v>0</v>
      </c>
      <c r="L11683" s="2">
        <v>0</v>
      </c>
      <c r="M11683" s="2">
        <v>0</v>
      </c>
      <c r="N11683" s="2">
        <v>0</v>
      </c>
      <c r="O11683" s="54">
        <v>0</v>
      </c>
    </row>
    <row r="11684" spans="1:15" ht="18" x14ac:dyDescent="0.35">
      <c r="A11684" t="s">
        <v>61</v>
      </c>
      <c r="B11684" t="s">
        <v>23</v>
      </c>
      <c r="C11684" s="19" t="s">
        <v>54</v>
      </c>
      <c r="E11684" s="2">
        <v>23</v>
      </c>
      <c r="F11684" s="2">
        <v>1</v>
      </c>
      <c r="G11684" s="2">
        <v>0</v>
      </c>
      <c r="H11684" s="2">
        <v>0</v>
      </c>
      <c r="I11684" s="2">
        <v>0</v>
      </c>
      <c r="J11684" s="2">
        <v>0</v>
      </c>
      <c r="K11684" s="2">
        <v>0</v>
      </c>
      <c r="L11684" s="2">
        <v>0</v>
      </c>
      <c r="M11684" s="2">
        <v>0</v>
      </c>
      <c r="N11684" s="2">
        <v>0</v>
      </c>
      <c r="O11684" s="54">
        <v>0</v>
      </c>
    </row>
    <row r="11685" spans="1:15" ht="18" x14ac:dyDescent="0.35">
      <c r="A11685" t="s">
        <v>61</v>
      </c>
      <c r="B11685" t="s">
        <v>23</v>
      </c>
      <c r="C11685" s="19" t="s">
        <v>54</v>
      </c>
      <c r="E11685" s="2">
        <v>23</v>
      </c>
      <c r="F11685" s="2">
        <v>1</v>
      </c>
      <c r="G11685" s="2">
        <v>0</v>
      </c>
      <c r="H11685" s="2">
        <v>0</v>
      </c>
      <c r="I11685" s="2">
        <v>0</v>
      </c>
      <c r="J11685" s="2">
        <v>0</v>
      </c>
      <c r="K11685" s="2">
        <v>0</v>
      </c>
      <c r="L11685" s="2">
        <v>0</v>
      </c>
      <c r="M11685" s="2">
        <v>0</v>
      </c>
      <c r="N11685" s="2">
        <v>0</v>
      </c>
      <c r="O11685" s="54">
        <v>0</v>
      </c>
    </row>
    <row r="11686" spans="1:15" ht="18" x14ac:dyDescent="0.35">
      <c r="A11686" t="s">
        <v>61</v>
      </c>
      <c r="B11686" t="s">
        <v>23</v>
      </c>
      <c r="C11686" s="19" t="s">
        <v>54</v>
      </c>
      <c r="E11686" s="2">
        <v>24</v>
      </c>
      <c r="F11686" s="2">
        <v>1</v>
      </c>
      <c r="G11686" s="2">
        <v>0</v>
      </c>
      <c r="H11686" s="2">
        <v>0</v>
      </c>
      <c r="I11686" s="2">
        <v>0</v>
      </c>
      <c r="J11686" s="2">
        <v>0</v>
      </c>
      <c r="K11686" s="2">
        <v>0</v>
      </c>
      <c r="L11686" s="2">
        <v>0</v>
      </c>
      <c r="M11686" s="2">
        <v>0</v>
      </c>
      <c r="N11686" s="2">
        <v>0</v>
      </c>
      <c r="O11686" s="54">
        <v>0</v>
      </c>
    </row>
    <row r="11687" spans="1:15" ht="18" x14ac:dyDescent="0.35">
      <c r="A11687" t="s">
        <v>61</v>
      </c>
      <c r="B11687" t="s">
        <v>23</v>
      </c>
      <c r="C11687" s="19" t="s">
        <v>54</v>
      </c>
      <c r="E11687" s="2">
        <v>24</v>
      </c>
      <c r="F11687" s="2">
        <v>1</v>
      </c>
      <c r="G11687" s="2">
        <v>0</v>
      </c>
      <c r="H11687" s="2">
        <v>0</v>
      </c>
      <c r="I11687" s="2">
        <v>0</v>
      </c>
      <c r="J11687" s="2">
        <v>0</v>
      </c>
      <c r="K11687" s="2">
        <v>0</v>
      </c>
      <c r="L11687" s="2">
        <v>0</v>
      </c>
      <c r="M11687" s="2">
        <v>0</v>
      </c>
      <c r="N11687" s="2">
        <v>0</v>
      </c>
      <c r="O11687" s="54">
        <v>0</v>
      </c>
    </row>
    <row r="11688" spans="1:15" ht="18" x14ac:dyDescent="0.35">
      <c r="A11688" t="s">
        <v>61</v>
      </c>
      <c r="B11688" t="s">
        <v>23</v>
      </c>
      <c r="C11688" s="19" t="s">
        <v>54</v>
      </c>
      <c r="E11688" s="2">
        <v>25</v>
      </c>
      <c r="F11688" s="2">
        <v>1</v>
      </c>
      <c r="G11688" s="2">
        <v>0</v>
      </c>
      <c r="H11688" s="2">
        <v>0</v>
      </c>
      <c r="I11688" s="2">
        <v>0</v>
      </c>
      <c r="J11688" s="2">
        <v>0</v>
      </c>
      <c r="K11688" s="2">
        <v>0</v>
      </c>
      <c r="L11688" s="2">
        <v>0</v>
      </c>
      <c r="M11688" s="2">
        <v>0</v>
      </c>
      <c r="N11688" s="2">
        <v>0</v>
      </c>
      <c r="O11688" s="54">
        <v>0</v>
      </c>
    </row>
    <row r="11689" spans="1:15" ht="18" x14ac:dyDescent="0.35">
      <c r="A11689" t="s">
        <v>61</v>
      </c>
      <c r="B11689" t="s">
        <v>23</v>
      </c>
      <c r="C11689" s="19" t="s">
        <v>54</v>
      </c>
      <c r="E11689" s="2">
        <v>25</v>
      </c>
      <c r="F11689" s="2">
        <v>1</v>
      </c>
      <c r="G11689" s="2">
        <v>0</v>
      </c>
      <c r="H11689" s="2">
        <v>0</v>
      </c>
      <c r="I11689" s="2">
        <v>0</v>
      </c>
      <c r="J11689" s="2">
        <v>0</v>
      </c>
      <c r="K11689" s="2">
        <v>0</v>
      </c>
      <c r="L11689" s="2">
        <v>0</v>
      </c>
      <c r="M11689" s="2">
        <v>0</v>
      </c>
      <c r="N11689" s="2">
        <v>0</v>
      </c>
      <c r="O11689" s="54">
        <v>0</v>
      </c>
    </row>
    <row r="11690" spans="1:15" ht="18" x14ac:dyDescent="0.35">
      <c r="A11690" t="s">
        <v>61</v>
      </c>
      <c r="B11690" t="s">
        <v>23</v>
      </c>
      <c r="C11690" s="19" t="s">
        <v>54</v>
      </c>
      <c r="E11690" s="2">
        <v>26</v>
      </c>
      <c r="F11690" s="2">
        <v>1</v>
      </c>
      <c r="G11690" s="2">
        <v>0</v>
      </c>
      <c r="H11690" s="2">
        <v>0</v>
      </c>
      <c r="I11690" s="2">
        <v>0</v>
      </c>
      <c r="J11690" s="2">
        <v>0</v>
      </c>
      <c r="K11690" s="2">
        <v>0</v>
      </c>
      <c r="L11690" s="2">
        <v>0</v>
      </c>
      <c r="M11690" s="2">
        <v>0</v>
      </c>
      <c r="N11690" s="2">
        <v>0</v>
      </c>
      <c r="O11690" s="54">
        <v>0</v>
      </c>
    </row>
    <row r="11691" spans="1:15" ht="18" x14ac:dyDescent="0.35">
      <c r="A11691" t="s">
        <v>61</v>
      </c>
      <c r="B11691" t="s">
        <v>23</v>
      </c>
      <c r="C11691" s="19" t="s">
        <v>54</v>
      </c>
      <c r="E11691" s="2">
        <v>26</v>
      </c>
      <c r="F11691" s="2">
        <v>1</v>
      </c>
      <c r="G11691" s="2">
        <v>0</v>
      </c>
      <c r="H11691" s="2">
        <v>0</v>
      </c>
      <c r="I11691" s="2">
        <v>0</v>
      </c>
      <c r="J11691" s="2">
        <v>0</v>
      </c>
      <c r="K11691" s="2">
        <v>0</v>
      </c>
      <c r="L11691" s="2">
        <v>0</v>
      </c>
      <c r="M11691" s="2">
        <v>0</v>
      </c>
      <c r="N11691" s="2">
        <v>0</v>
      </c>
      <c r="O11691" s="54">
        <v>0</v>
      </c>
    </row>
    <row r="11692" spans="1:15" ht="18" x14ac:dyDescent="0.35">
      <c r="A11692" t="s">
        <v>61</v>
      </c>
      <c r="B11692" t="s">
        <v>23</v>
      </c>
      <c r="C11692" s="19" t="s">
        <v>54</v>
      </c>
      <c r="E11692">
        <v>27</v>
      </c>
      <c r="F11692">
        <v>1</v>
      </c>
      <c r="G11692">
        <v>4.1269999999999998</v>
      </c>
      <c r="H11692">
        <v>67.202220339999997</v>
      </c>
      <c r="I11692">
        <v>43</v>
      </c>
      <c r="J11692">
        <v>142</v>
      </c>
      <c r="K11692">
        <v>44.692999999999998</v>
      </c>
      <c r="L11692">
        <v>20.044</v>
      </c>
      <c r="M11692">
        <v>4.2709999999999999</v>
      </c>
      <c r="N11692">
        <v>22.084</v>
      </c>
      <c r="O11692" s="54">
        <f t="shared" si="172"/>
        <v>0.21308122131311114</v>
      </c>
    </row>
    <row r="11693" spans="1:15" ht="18" x14ac:dyDescent="0.35">
      <c r="A11693" t="s">
        <v>61</v>
      </c>
      <c r="B11693" t="s">
        <v>23</v>
      </c>
      <c r="C11693" s="19" t="s">
        <v>54</v>
      </c>
      <c r="E11693" s="2">
        <v>28</v>
      </c>
      <c r="F11693" s="2">
        <v>1</v>
      </c>
      <c r="G11693" s="2">
        <v>0</v>
      </c>
      <c r="H11693" s="2">
        <v>0</v>
      </c>
      <c r="I11693" s="2">
        <v>0</v>
      </c>
      <c r="J11693" s="2">
        <v>0</v>
      </c>
      <c r="K11693" s="2">
        <v>0</v>
      </c>
      <c r="L11693" s="2">
        <v>0</v>
      </c>
      <c r="M11693" s="2">
        <v>0</v>
      </c>
      <c r="N11693" s="2">
        <v>0</v>
      </c>
      <c r="O11693" s="54">
        <v>0</v>
      </c>
    </row>
    <row r="11694" spans="1:15" ht="18" x14ac:dyDescent="0.35">
      <c r="A11694" t="s">
        <v>61</v>
      </c>
      <c r="B11694" t="s">
        <v>23</v>
      </c>
      <c r="C11694" s="19" t="s">
        <v>54</v>
      </c>
      <c r="E11694" s="2">
        <v>29</v>
      </c>
      <c r="F11694" s="2">
        <v>1</v>
      </c>
      <c r="G11694" s="2">
        <v>0</v>
      </c>
      <c r="H11694" s="2">
        <v>0</v>
      </c>
      <c r="I11694" s="2">
        <v>0</v>
      </c>
      <c r="J11694" s="2">
        <v>0</v>
      </c>
      <c r="K11694" s="2">
        <v>0</v>
      </c>
      <c r="L11694" s="2">
        <v>0</v>
      </c>
      <c r="M11694" s="2">
        <v>0</v>
      </c>
      <c r="N11694" s="2">
        <v>0</v>
      </c>
      <c r="O11694" s="54">
        <v>0</v>
      </c>
    </row>
    <row r="11695" spans="1:15" ht="18" x14ac:dyDescent="0.35">
      <c r="A11695" t="s">
        <v>61</v>
      </c>
      <c r="B11695" t="s">
        <v>23</v>
      </c>
      <c r="C11695" s="19" t="s">
        <v>54</v>
      </c>
      <c r="E11695" s="2">
        <v>29</v>
      </c>
      <c r="F11695" s="2">
        <v>1</v>
      </c>
      <c r="G11695" s="2">
        <v>0</v>
      </c>
      <c r="H11695" s="2">
        <v>0</v>
      </c>
      <c r="I11695" s="2">
        <v>0</v>
      </c>
      <c r="J11695" s="2">
        <v>0</v>
      </c>
      <c r="K11695" s="2">
        <v>0</v>
      </c>
      <c r="L11695" s="2">
        <v>0</v>
      </c>
      <c r="M11695" s="2">
        <v>0</v>
      </c>
      <c r="N11695" s="2">
        <v>0</v>
      </c>
      <c r="O11695" s="54">
        <v>0</v>
      </c>
    </row>
    <row r="11696" spans="1:15" ht="18" x14ac:dyDescent="0.35">
      <c r="A11696" t="s">
        <v>61</v>
      </c>
      <c r="B11696" t="s">
        <v>23</v>
      </c>
      <c r="C11696" s="19" t="s">
        <v>54</v>
      </c>
      <c r="E11696" s="2">
        <v>30</v>
      </c>
      <c r="F11696" s="2">
        <v>1</v>
      </c>
      <c r="G11696" s="2">
        <v>0</v>
      </c>
      <c r="H11696" s="2">
        <v>0</v>
      </c>
      <c r="I11696" s="2">
        <v>0</v>
      </c>
      <c r="J11696" s="2">
        <v>0</v>
      </c>
      <c r="K11696" s="2">
        <v>0</v>
      </c>
      <c r="L11696" s="2">
        <v>0</v>
      </c>
      <c r="M11696" s="2">
        <v>0</v>
      </c>
      <c r="N11696" s="2">
        <v>0</v>
      </c>
      <c r="O11696" s="54">
        <v>0</v>
      </c>
    </row>
    <row r="11697" spans="1:15" ht="18" x14ac:dyDescent="0.35">
      <c r="A11697" t="s">
        <v>61</v>
      </c>
      <c r="B11697" t="s">
        <v>23</v>
      </c>
      <c r="C11697" s="19" t="s">
        <v>54</v>
      </c>
      <c r="E11697" s="2">
        <v>30</v>
      </c>
      <c r="F11697" s="2">
        <v>1</v>
      </c>
      <c r="G11697" s="2">
        <v>0</v>
      </c>
      <c r="H11697" s="2">
        <v>0</v>
      </c>
      <c r="I11697" s="2">
        <v>0</v>
      </c>
      <c r="J11697" s="2">
        <v>0</v>
      </c>
      <c r="K11697" s="2">
        <v>0</v>
      </c>
      <c r="L11697" s="2">
        <v>0</v>
      </c>
      <c r="M11697" s="2">
        <v>0</v>
      </c>
      <c r="N11697" s="2">
        <v>0</v>
      </c>
      <c r="O11697" s="54">
        <v>0</v>
      </c>
    </row>
    <row r="11698" spans="1:15" ht="18" x14ac:dyDescent="0.35">
      <c r="A11698" t="s">
        <v>61</v>
      </c>
      <c r="B11698" t="s">
        <v>23</v>
      </c>
      <c r="C11698" s="19" t="s">
        <v>54</v>
      </c>
      <c r="E11698" s="2">
        <v>31</v>
      </c>
      <c r="F11698" s="2">
        <v>1</v>
      </c>
      <c r="G11698" s="2">
        <v>0</v>
      </c>
      <c r="H11698" s="2">
        <v>0</v>
      </c>
      <c r="I11698" s="2">
        <v>0</v>
      </c>
      <c r="J11698" s="2">
        <v>0</v>
      </c>
      <c r="K11698" s="2">
        <v>0</v>
      </c>
      <c r="L11698" s="2">
        <v>0</v>
      </c>
      <c r="M11698" s="2">
        <v>0</v>
      </c>
      <c r="N11698" s="2">
        <v>0</v>
      </c>
      <c r="O11698" s="54">
        <v>0</v>
      </c>
    </row>
    <row r="11699" spans="1:15" ht="18" x14ac:dyDescent="0.35">
      <c r="A11699" t="s">
        <v>61</v>
      </c>
      <c r="B11699" t="s">
        <v>23</v>
      </c>
      <c r="C11699" s="19" t="s">
        <v>54</v>
      </c>
      <c r="E11699" s="2">
        <v>31</v>
      </c>
      <c r="F11699" s="2">
        <v>1</v>
      </c>
      <c r="G11699" s="2">
        <v>0</v>
      </c>
      <c r="H11699" s="2">
        <v>0</v>
      </c>
      <c r="I11699" s="2">
        <v>0</v>
      </c>
      <c r="J11699" s="2">
        <v>0</v>
      </c>
      <c r="K11699" s="2">
        <v>0</v>
      </c>
      <c r="L11699" s="2">
        <v>0</v>
      </c>
      <c r="M11699" s="2">
        <v>0</v>
      </c>
      <c r="N11699" s="2">
        <v>0</v>
      </c>
      <c r="O11699" s="54">
        <v>0</v>
      </c>
    </row>
    <row r="11700" spans="1:15" ht="18" x14ac:dyDescent="0.35">
      <c r="A11700" t="s">
        <v>61</v>
      </c>
      <c r="B11700" t="s">
        <v>23</v>
      </c>
      <c r="C11700" s="19" t="s">
        <v>54</v>
      </c>
      <c r="E11700" s="2">
        <v>32</v>
      </c>
      <c r="F11700" s="2">
        <v>1</v>
      </c>
      <c r="G11700" s="2">
        <v>0</v>
      </c>
      <c r="H11700" s="2">
        <v>0</v>
      </c>
      <c r="I11700" s="2">
        <v>0</v>
      </c>
      <c r="J11700" s="2">
        <v>0</v>
      </c>
      <c r="K11700" s="2">
        <v>0</v>
      </c>
      <c r="L11700" s="2">
        <v>0</v>
      </c>
      <c r="M11700" s="2">
        <v>0</v>
      </c>
      <c r="N11700" s="2">
        <v>0</v>
      </c>
      <c r="O11700" s="54">
        <v>0</v>
      </c>
    </row>
    <row r="11701" spans="1:15" ht="18" x14ac:dyDescent="0.35">
      <c r="A11701" t="s">
        <v>61</v>
      </c>
      <c r="B11701" t="s">
        <v>23</v>
      </c>
      <c r="C11701" s="19" t="s">
        <v>54</v>
      </c>
      <c r="E11701" s="2">
        <v>32</v>
      </c>
      <c r="F11701" s="2">
        <v>1</v>
      </c>
      <c r="G11701" s="2">
        <v>0</v>
      </c>
      <c r="H11701" s="2">
        <v>0</v>
      </c>
      <c r="I11701" s="2">
        <v>0</v>
      </c>
      <c r="J11701" s="2">
        <v>0</v>
      </c>
      <c r="K11701" s="2">
        <v>0</v>
      </c>
      <c r="L11701" s="2">
        <v>0</v>
      </c>
      <c r="M11701" s="2">
        <v>0</v>
      </c>
      <c r="N11701" s="2">
        <v>0</v>
      </c>
      <c r="O11701" s="54">
        <v>0</v>
      </c>
    </row>
    <row r="11702" spans="1:15" ht="18" x14ac:dyDescent="0.35">
      <c r="A11702" t="s">
        <v>61</v>
      </c>
      <c r="B11702" t="s">
        <v>23</v>
      </c>
      <c r="C11702" s="19" t="s">
        <v>54</v>
      </c>
      <c r="E11702" s="2">
        <v>33</v>
      </c>
      <c r="F11702" s="2">
        <v>1</v>
      </c>
      <c r="G11702" s="2">
        <v>0</v>
      </c>
      <c r="H11702" s="2">
        <v>0</v>
      </c>
      <c r="I11702" s="2">
        <v>0</v>
      </c>
      <c r="J11702" s="2">
        <v>0</v>
      </c>
      <c r="K11702" s="2">
        <v>0</v>
      </c>
      <c r="L11702" s="2">
        <v>0</v>
      </c>
      <c r="M11702" s="2">
        <v>0</v>
      </c>
      <c r="N11702" s="2">
        <v>0</v>
      </c>
      <c r="O11702" s="54">
        <v>0</v>
      </c>
    </row>
    <row r="11703" spans="1:15" ht="18" x14ac:dyDescent="0.35">
      <c r="A11703" t="s">
        <v>61</v>
      </c>
      <c r="B11703" t="s">
        <v>23</v>
      </c>
      <c r="C11703" s="19" t="s">
        <v>54</v>
      </c>
      <c r="E11703" s="2">
        <v>33</v>
      </c>
      <c r="F11703" s="2">
        <v>1</v>
      </c>
      <c r="G11703" s="2">
        <v>0</v>
      </c>
      <c r="H11703" s="2">
        <v>0</v>
      </c>
      <c r="I11703" s="2">
        <v>0</v>
      </c>
      <c r="J11703" s="2">
        <v>0</v>
      </c>
      <c r="K11703" s="2">
        <v>0</v>
      </c>
      <c r="L11703" s="2">
        <v>0</v>
      </c>
      <c r="M11703" s="2">
        <v>0</v>
      </c>
      <c r="N11703" s="2">
        <v>0</v>
      </c>
      <c r="O11703" s="54">
        <v>0</v>
      </c>
    </row>
    <row r="11704" spans="1:15" ht="18" x14ac:dyDescent="0.35">
      <c r="A11704" t="s">
        <v>61</v>
      </c>
      <c r="B11704" t="s">
        <v>23</v>
      </c>
      <c r="C11704" s="19" t="s">
        <v>54</v>
      </c>
      <c r="E11704" s="2">
        <v>34</v>
      </c>
      <c r="F11704" s="2">
        <v>1</v>
      </c>
      <c r="G11704" s="2">
        <v>0</v>
      </c>
      <c r="H11704" s="2">
        <v>0</v>
      </c>
      <c r="I11704" s="2">
        <v>0</v>
      </c>
      <c r="J11704" s="2">
        <v>0</v>
      </c>
      <c r="K11704" s="2">
        <v>0</v>
      </c>
      <c r="L11704" s="2">
        <v>0</v>
      </c>
      <c r="M11704" s="2">
        <v>0</v>
      </c>
      <c r="N11704" s="2">
        <v>0</v>
      </c>
      <c r="O11704" s="54">
        <v>0</v>
      </c>
    </row>
    <row r="11705" spans="1:15" ht="18" x14ac:dyDescent="0.35">
      <c r="A11705" t="s">
        <v>61</v>
      </c>
      <c r="B11705" t="s">
        <v>23</v>
      </c>
      <c r="C11705" s="19" t="s">
        <v>54</v>
      </c>
      <c r="E11705" s="2">
        <v>34</v>
      </c>
      <c r="F11705" s="2">
        <v>1</v>
      </c>
      <c r="G11705" s="2">
        <v>0</v>
      </c>
      <c r="H11705" s="2">
        <v>0</v>
      </c>
      <c r="I11705" s="2">
        <v>0</v>
      </c>
      <c r="J11705" s="2">
        <v>0</v>
      </c>
      <c r="K11705" s="2">
        <v>0</v>
      </c>
      <c r="L11705" s="2">
        <v>0</v>
      </c>
      <c r="M11705" s="2">
        <v>0</v>
      </c>
      <c r="N11705" s="2">
        <v>0</v>
      </c>
      <c r="O11705" s="54">
        <v>0</v>
      </c>
    </row>
    <row r="11706" spans="1:15" ht="18" x14ac:dyDescent="0.35">
      <c r="A11706" t="s">
        <v>61</v>
      </c>
      <c r="B11706" t="s">
        <v>23</v>
      </c>
      <c r="C11706" s="19" t="s">
        <v>54</v>
      </c>
      <c r="E11706" s="2">
        <v>35</v>
      </c>
      <c r="F11706" s="2">
        <v>1</v>
      </c>
      <c r="G11706" s="2">
        <v>0</v>
      </c>
      <c r="H11706" s="2">
        <v>0</v>
      </c>
      <c r="I11706" s="2">
        <v>0</v>
      </c>
      <c r="J11706" s="2">
        <v>0</v>
      </c>
      <c r="K11706" s="2">
        <v>0</v>
      </c>
      <c r="L11706" s="2">
        <v>0</v>
      </c>
      <c r="M11706" s="2">
        <v>0</v>
      </c>
      <c r="N11706" s="2">
        <v>0</v>
      </c>
      <c r="O11706" s="54">
        <v>0</v>
      </c>
    </row>
    <row r="11707" spans="1:15" ht="18" x14ac:dyDescent="0.35">
      <c r="A11707" t="s">
        <v>61</v>
      </c>
      <c r="B11707" t="s">
        <v>23</v>
      </c>
      <c r="C11707" s="19" t="s">
        <v>54</v>
      </c>
      <c r="E11707" s="2">
        <v>35</v>
      </c>
      <c r="F11707" s="2">
        <v>1</v>
      </c>
      <c r="G11707" s="2">
        <v>0</v>
      </c>
      <c r="H11707" s="2">
        <v>0</v>
      </c>
      <c r="I11707" s="2">
        <v>0</v>
      </c>
      <c r="J11707" s="2">
        <v>0</v>
      </c>
      <c r="K11707" s="2">
        <v>0</v>
      </c>
      <c r="L11707" s="2">
        <v>0</v>
      </c>
      <c r="M11707" s="2">
        <v>0</v>
      </c>
      <c r="N11707" s="2">
        <v>0</v>
      </c>
      <c r="O11707" s="54">
        <v>0</v>
      </c>
    </row>
    <row r="11708" spans="1:15" ht="18" x14ac:dyDescent="0.35">
      <c r="A11708" t="s">
        <v>61</v>
      </c>
      <c r="B11708" t="s">
        <v>23</v>
      </c>
      <c r="C11708" s="19" t="s">
        <v>54</v>
      </c>
      <c r="E11708" s="2">
        <v>36</v>
      </c>
      <c r="F11708" s="2">
        <v>1</v>
      </c>
      <c r="G11708" s="2">
        <v>0</v>
      </c>
      <c r="H11708" s="2">
        <v>0</v>
      </c>
      <c r="I11708" s="2">
        <v>0</v>
      </c>
      <c r="J11708" s="2">
        <v>0</v>
      </c>
      <c r="K11708" s="2">
        <v>0</v>
      </c>
      <c r="L11708" s="2">
        <v>0</v>
      </c>
      <c r="M11708" s="2">
        <v>0</v>
      </c>
      <c r="N11708" s="2">
        <v>0</v>
      </c>
      <c r="O11708" s="54">
        <v>0</v>
      </c>
    </row>
    <row r="11709" spans="1:15" ht="18" x14ac:dyDescent="0.35">
      <c r="A11709" t="s">
        <v>61</v>
      </c>
      <c r="B11709" t="s">
        <v>23</v>
      </c>
      <c r="C11709" s="19" t="s">
        <v>54</v>
      </c>
      <c r="E11709" s="1">
        <v>37</v>
      </c>
      <c r="F11709" s="1">
        <v>1</v>
      </c>
      <c r="G11709" s="1">
        <v>3.5590000000000002</v>
      </c>
      <c r="H11709" s="1">
        <v>54.538050839999997</v>
      </c>
      <c r="I11709" s="1">
        <v>37</v>
      </c>
      <c r="J11709" s="1">
        <v>173</v>
      </c>
      <c r="K11709" s="1">
        <v>44.395000000000003</v>
      </c>
      <c r="L11709" s="1">
        <v>19.576000000000001</v>
      </c>
      <c r="M11709" s="1">
        <v>3.5489999999999999</v>
      </c>
      <c r="N11709" s="1">
        <v>33.725999999999999</v>
      </c>
      <c r="O11709" s="54">
        <f t="shared" si="172"/>
        <v>0.1812934205149162</v>
      </c>
    </row>
    <row r="11710" spans="1:15" ht="18" x14ac:dyDescent="0.35">
      <c r="A11710" t="s">
        <v>61</v>
      </c>
      <c r="B11710" t="s">
        <v>23</v>
      </c>
      <c r="C11710" s="19" t="s">
        <v>54</v>
      </c>
      <c r="E11710" s="1">
        <v>37</v>
      </c>
      <c r="F11710" s="1">
        <v>1</v>
      </c>
      <c r="G11710" s="1">
        <v>3.2469999999999999</v>
      </c>
      <c r="H11710" s="1">
        <v>73.619204410000009</v>
      </c>
      <c r="I11710" s="1">
        <v>44</v>
      </c>
      <c r="J11710" s="1">
        <v>121</v>
      </c>
      <c r="K11710" s="1">
        <v>50.009</v>
      </c>
      <c r="L11710" s="1">
        <v>23.599</v>
      </c>
      <c r="M11710" s="1">
        <v>3.9740000000000002</v>
      </c>
      <c r="N11710" s="1">
        <v>38.128999999999998</v>
      </c>
      <c r="O11710" s="54">
        <f t="shared" si="172"/>
        <v>0.16839696597313447</v>
      </c>
    </row>
    <row r="11711" spans="1:15" ht="18" x14ac:dyDescent="0.35">
      <c r="A11711" t="s">
        <v>61</v>
      </c>
      <c r="B11711" t="s">
        <v>23</v>
      </c>
      <c r="C11711" s="19" t="s">
        <v>54</v>
      </c>
      <c r="E11711" s="1">
        <v>38</v>
      </c>
      <c r="F11711" s="1">
        <v>1</v>
      </c>
      <c r="G11711" s="1">
        <v>2.84</v>
      </c>
      <c r="H11711" s="1">
        <v>56.95684622000001</v>
      </c>
      <c r="I11711" s="1">
        <v>59</v>
      </c>
      <c r="J11711" s="1">
        <v>194</v>
      </c>
      <c r="K11711" s="1">
        <v>44.335000000000001</v>
      </c>
      <c r="L11711" s="1">
        <v>20.177</v>
      </c>
      <c r="M11711" s="1">
        <v>3.5960000000000001</v>
      </c>
      <c r="N11711" s="1">
        <v>72.391999999999996</v>
      </c>
      <c r="O11711" s="54">
        <f t="shared" si="172"/>
        <v>0.17822272884968032</v>
      </c>
    </row>
    <row r="11712" spans="1:15" ht="18" x14ac:dyDescent="0.35">
      <c r="A11712" t="s">
        <v>61</v>
      </c>
      <c r="B11712" t="s">
        <v>23</v>
      </c>
      <c r="C11712" s="19" t="s">
        <v>54</v>
      </c>
      <c r="E11712" s="1">
        <v>38</v>
      </c>
      <c r="F11712" s="1">
        <v>1</v>
      </c>
      <c r="G11712" s="1">
        <v>2.431</v>
      </c>
      <c r="H11712" s="1">
        <v>41.141972459999998</v>
      </c>
      <c r="I11712" s="1">
        <v>90</v>
      </c>
      <c r="J11712" s="1">
        <v>162</v>
      </c>
      <c r="K11712" s="1">
        <v>41.814</v>
      </c>
      <c r="L11712" s="1">
        <v>19.085999999999999</v>
      </c>
      <c r="M11712" s="1">
        <v>2.746</v>
      </c>
      <c r="N11712" s="1">
        <v>61.546999999999997</v>
      </c>
      <c r="O11712" s="54">
        <f t="shared" si="172"/>
        <v>0.14387509169024418</v>
      </c>
    </row>
    <row r="11713" spans="1:15" ht="18" x14ac:dyDescent="0.35">
      <c r="A11713" t="s">
        <v>61</v>
      </c>
      <c r="B11713" t="s">
        <v>23</v>
      </c>
      <c r="C11713" s="19" t="s">
        <v>54</v>
      </c>
      <c r="E11713" s="1">
        <v>39</v>
      </c>
      <c r="F11713" s="1">
        <v>1</v>
      </c>
      <c r="G11713" s="1">
        <v>2.4769999999999999</v>
      </c>
      <c r="H11713" s="1">
        <v>48.705095780000008</v>
      </c>
      <c r="I11713" s="1">
        <v>52</v>
      </c>
      <c r="J11713" s="1">
        <v>176</v>
      </c>
      <c r="K11713" s="1">
        <v>40.898000000000003</v>
      </c>
      <c r="L11713" s="1">
        <v>18.722000000000001</v>
      </c>
      <c r="M11713" s="1">
        <v>3.3140000000000001</v>
      </c>
      <c r="N11713" s="1">
        <v>74.352000000000004</v>
      </c>
      <c r="O11713" s="54">
        <f t="shared" si="172"/>
        <v>0.17701100309795961</v>
      </c>
    </row>
    <row r="11714" spans="1:15" ht="18" x14ac:dyDescent="0.35">
      <c r="A11714" t="s">
        <v>61</v>
      </c>
      <c r="B11714" t="s">
        <v>23</v>
      </c>
      <c r="C11714" s="19" t="s">
        <v>54</v>
      </c>
      <c r="E11714" s="2">
        <v>39</v>
      </c>
      <c r="F11714" s="2">
        <v>1</v>
      </c>
      <c r="G11714" s="2">
        <v>0</v>
      </c>
      <c r="H11714" s="2">
        <v>0</v>
      </c>
      <c r="I11714" s="2">
        <v>0</v>
      </c>
      <c r="J11714" s="2">
        <v>0</v>
      </c>
      <c r="K11714" s="2">
        <v>0</v>
      </c>
      <c r="L11714" s="2">
        <v>0</v>
      </c>
      <c r="M11714" s="2">
        <v>0</v>
      </c>
      <c r="N11714" s="2">
        <v>0</v>
      </c>
      <c r="O11714" s="54">
        <v>0</v>
      </c>
    </row>
    <row r="11715" spans="1:15" ht="18" x14ac:dyDescent="0.35">
      <c r="A11715" t="s">
        <v>62</v>
      </c>
      <c r="B11715" t="s">
        <v>23</v>
      </c>
      <c r="C11715" t="s">
        <v>11</v>
      </c>
      <c r="E11715" s="2">
        <v>1</v>
      </c>
      <c r="F11715" s="2">
        <v>1</v>
      </c>
      <c r="G11715" s="2">
        <v>0</v>
      </c>
      <c r="H11715" s="2">
        <v>0</v>
      </c>
      <c r="I11715" s="2">
        <v>0</v>
      </c>
      <c r="J11715" s="2">
        <v>0</v>
      </c>
      <c r="K11715" s="2">
        <v>0</v>
      </c>
      <c r="L11715" s="2">
        <v>0</v>
      </c>
      <c r="M11715" s="2">
        <v>0</v>
      </c>
      <c r="N11715" s="2">
        <v>0</v>
      </c>
      <c r="O11715" s="54">
        <v>0</v>
      </c>
    </row>
    <row r="11716" spans="1:15" ht="18" x14ac:dyDescent="0.35">
      <c r="A11716" t="s">
        <v>62</v>
      </c>
      <c r="B11716" t="s">
        <v>23</v>
      </c>
      <c r="C11716" t="s">
        <v>11</v>
      </c>
      <c r="E11716" s="2">
        <v>1</v>
      </c>
      <c r="F11716" s="2">
        <v>1</v>
      </c>
      <c r="G11716" s="2">
        <v>0</v>
      </c>
      <c r="H11716" s="2">
        <v>0</v>
      </c>
      <c r="I11716" s="2">
        <v>0</v>
      </c>
      <c r="J11716" s="2">
        <v>0</v>
      </c>
      <c r="K11716" s="2">
        <v>0</v>
      </c>
      <c r="L11716" s="2">
        <v>0</v>
      </c>
      <c r="M11716" s="2">
        <v>0</v>
      </c>
      <c r="N11716" s="2">
        <v>0</v>
      </c>
      <c r="O11716" s="54">
        <v>0</v>
      </c>
    </row>
    <row r="11717" spans="1:15" ht="18" x14ac:dyDescent="0.35">
      <c r="A11717" t="s">
        <v>62</v>
      </c>
      <c r="B11717" t="s">
        <v>23</v>
      </c>
      <c r="C11717" t="s">
        <v>11</v>
      </c>
      <c r="E11717" s="2">
        <v>2</v>
      </c>
      <c r="F11717" s="2">
        <v>1</v>
      </c>
      <c r="G11717" s="2">
        <v>0</v>
      </c>
      <c r="H11717" s="2">
        <v>0</v>
      </c>
      <c r="I11717" s="2">
        <v>0</v>
      </c>
      <c r="J11717" s="2">
        <v>0</v>
      </c>
      <c r="K11717" s="2">
        <v>0</v>
      </c>
      <c r="L11717" s="2">
        <v>0</v>
      </c>
      <c r="M11717" s="2">
        <v>0</v>
      </c>
      <c r="N11717" s="2">
        <v>0</v>
      </c>
      <c r="O11717" s="54">
        <v>0</v>
      </c>
    </row>
    <row r="11718" spans="1:15" ht="18" x14ac:dyDescent="0.35">
      <c r="A11718" t="s">
        <v>62</v>
      </c>
      <c r="B11718" t="s">
        <v>23</v>
      </c>
      <c r="C11718" t="s">
        <v>11</v>
      </c>
      <c r="E11718" s="2">
        <v>2</v>
      </c>
      <c r="F11718" s="2">
        <v>1</v>
      </c>
      <c r="G11718" s="2">
        <v>0</v>
      </c>
      <c r="H11718" s="2">
        <v>0</v>
      </c>
      <c r="I11718" s="2">
        <v>0</v>
      </c>
      <c r="J11718" s="2">
        <v>0</v>
      </c>
      <c r="K11718" s="2">
        <v>0</v>
      </c>
      <c r="L11718" s="2">
        <v>0</v>
      </c>
      <c r="M11718" s="2">
        <v>0</v>
      </c>
      <c r="N11718" s="2">
        <v>0</v>
      </c>
      <c r="O11718" s="54">
        <v>0</v>
      </c>
    </row>
    <row r="11719" spans="1:15" ht="18" x14ac:dyDescent="0.35">
      <c r="A11719" t="s">
        <v>62</v>
      </c>
      <c r="B11719" t="s">
        <v>23</v>
      </c>
      <c r="C11719" t="s">
        <v>11</v>
      </c>
      <c r="E11719" s="2">
        <v>3</v>
      </c>
      <c r="F11719" s="2">
        <v>1</v>
      </c>
      <c r="G11719" s="2">
        <v>0</v>
      </c>
      <c r="H11719" s="2">
        <v>0</v>
      </c>
      <c r="I11719" s="2">
        <v>0</v>
      </c>
      <c r="J11719" s="2">
        <v>0</v>
      </c>
      <c r="K11719" s="2">
        <v>0</v>
      </c>
      <c r="L11719" s="2">
        <v>0</v>
      </c>
      <c r="M11719" s="2">
        <v>0</v>
      </c>
      <c r="N11719" s="2">
        <v>0</v>
      </c>
      <c r="O11719" s="54">
        <v>0</v>
      </c>
    </row>
    <row r="11720" spans="1:15" ht="18" x14ac:dyDescent="0.35">
      <c r="A11720" t="s">
        <v>62</v>
      </c>
      <c r="B11720" t="s">
        <v>23</v>
      </c>
      <c r="C11720" t="s">
        <v>11</v>
      </c>
      <c r="E11720" s="2">
        <v>3</v>
      </c>
      <c r="F11720" s="2">
        <v>1</v>
      </c>
      <c r="G11720" s="2">
        <v>0</v>
      </c>
      <c r="H11720" s="2">
        <v>0</v>
      </c>
      <c r="I11720" s="2">
        <v>0</v>
      </c>
      <c r="J11720" s="2">
        <v>0</v>
      </c>
      <c r="K11720" s="2">
        <v>0</v>
      </c>
      <c r="L11720" s="2">
        <v>0</v>
      </c>
      <c r="M11720" s="2">
        <v>0</v>
      </c>
      <c r="N11720" s="2">
        <v>0</v>
      </c>
      <c r="O11720" s="54">
        <v>0</v>
      </c>
    </row>
    <row r="11721" spans="1:15" ht="18" x14ac:dyDescent="0.35">
      <c r="A11721" t="s">
        <v>62</v>
      </c>
      <c r="B11721" t="s">
        <v>23</v>
      </c>
      <c r="C11721" t="s">
        <v>11</v>
      </c>
      <c r="E11721" s="2">
        <v>4</v>
      </c>
      <c r="F11721" s="2">
        <v>1</v>
      </c>
      <c r="G11721" s="2">
        <v>0</v>
      </c>
      <c r="H11721" s="2">
        <v>0</v>
      </c>
      <c r="I11721" s="2">
        <v>0</v>
      </c>
      <c r="J11721" s="2">
        <v>0</v>
      </c>
      <c r="K11721" s="2">
        <v>0</v>
      </c>
      <c r="L11721" s="2">
        <v>0</v>
      </c>
      <c r="M11721" s="2">
        <v>0</v>
      </c>
      <c r="N11721" s="2">
        <v>0</v>
      </c>
      <c r="O11721" s="54">
        <v>0</v>
      </c>
    </row>
    <row r="11722" spans="1:15" ht="18" x14ac:dyDescent="0.35">
      <c r="A11722" t="s">
        <v>62</v>
      </c>
      <c r="B11722" t="s">
        <v>23</v>
      </c>
      <c r="C11722" t="s">
        <v>11</v>
      </c>
      <c r="E11722" s="2">
        <v>4</v>
      </c>
      <c r="F11722" s="2">
        <v>1</v>
      </c>
      <c r="G11722" s="2">
        <v>0</v>
      </c>
      <c r="H11722" s="2">
        <v>0</v>
      </c>
      <c r="I11722" s="2">
        <v>0</v>
      </c>
      <c r="J11722" s="2">
        <v>0</v>
      </c>
      <c r="K11722" s="2">
        <v>0</v>
      </c>
      <c r="L11722" s="2">
        <v>0</v>
      </c>
      <c r="M11722" s="2">
        <v>0</v>
      </c>
      <c r="N11722" s="2">
        <v>0</v>
      </c>
      <c r="O11722" s="54">
        <v>0</v>
      </c>
    </row>
    <row r="11723" spans="1:15" ht="18" x14ac:dyDescent="0.35">
      <c r="A11723" t="s">
        <v>62</v>
      </c>
      <c r="B11723" t="s">
        <v>23</v>
      </c>
      <c r="C11723" t="s">
        <v>11</v>
      </c>
      <c r="E11723" s="2">
        <v>5</v>
      </c>
      <c r="F11723" s="2">
        <v>1</v>
      </c>
      <c r="G11723" s="2">
        <v>0</v>
      </c>
      <c r="H11723" s="2">
        <v>0</v>
      </c>
      <c r="I11723" s="2">
        <v>0</v>
      </c>
      <c r="J11723" s="2">
        <v>0</v>
      </c>
      <c r="K11723" s="2">
        <v>0</v>
      </c>
      <c r="L11723" s="2">
        <v>0</v>
      </c>
      <c r="M11723" s="2">
        <v>0</v>
      </c>
      <c r="N11723" s="2">
        <v>0</v>
      </c>
      <c r="O11723" s="54">
        <v>0</v>
      </c>
    </row>
    <row r="11724" spans="1:15" ht="18" x14ac:dyDescent="0.35">
      <c r="A11724" t="s">
        <v>62</v>
      </c>
      <c r="B11724" t="s">
        <v>23</v>
      </c>
      <c r="C11724" t="s">
        <v>11</v>
      </c>
      <c r="E11724" s="2">
        <v>5</v>
      </c>
      <c r="F11724" s="2">
        <v>1</v>
      </c>
      <c r="G11724" s="2">
        <v>0</v>
      </c>
      <c r="H11724" s="2">
        <v>0</v>
      </c>
      <c r="I11724" s="2">
        <v>0</v>
      </c>
      <c r="J11724" s="2">
        <v>0</v>
      </c>
      <c r="K11724" s="2">
        <v>0</v>
      </c>
      <c r="L11724" s="2">
        <v>0</v>
      </c>
      <c r="M11724" s="2">
        <v>0</v>
      </c>
      <c r="N11724" s="2">
        <v>0</v>
      </c>
      <c r="O11724" s="54">
        <v>0</v>
      </c>
    </row>
    <row r="11725" spans="1:15" ht="18" x14ac:dyDescent="0.35">
      <c r="A11725" t="s">
        <v>62</v>
      </c>
      <c r="B11725" t="s">
        <v>23</v>
      </c>
      <c r="C11725" t="s">
        <v>11</v>
      </c>
      <c r="E11725" s="2">
        <v>6</v>
      </c>
      <c r="F11725" s="2">
        <v>1</v>
      </c>
      <c r="G11725" s="2">
        <v>0</v>
      </c>
      <c r="H11725" s="2">
        <v>0</v>
      </c>
      <c r="I11725" s="2">
        <v>0</v>
      </c>
      <c r="J11725" s="2">
        <v>0</v>
      </c>
      <c r="K11725" s="2">
        <v>0</v>
      </c>
      <c r="L11725" s="2">
        <v>0</v>
      </c>
      <c r="M11725" s="2">
        <v>0</v>
      </c>
      <c r="N11725" s="2">
        <v>0</v>
      </c>
      <c r="O11725" s="54">
        <v>0</v>
      </c>
    </row>
    <row r="11726" spans="1:15" ht="18" x14ac:dyDescent="0.35">
      <c r="A11726" t="s">
        <v>62</v>
      </c>
      <c r="B11726" t="s">
        <v>23</v>
      </c>
      <c r="C11726" t="s">
        <v>11</v>
      </c>
      <c r="E11726" s="2">
        <v>6</v>
      </c>
      <c r="F11726" s="2">
        <v>1</v>
      </c>
      <c r="G11726" s="2">
        <v>0</v>
      </c>
      <c r="H11726" s="2">
        <v>0</v>
      </c>
      <c r="I11726" s="2">
        <v>0</v>
      </c>
      <c r="J11726" s="2">
        <v>0</v>
      </c>
      <c r="K11726" s="2">
        <v>0</v>
      </c>
      <c r="L11726" s="2">
        <v>0</v>
      </c>
      <c r="M11726" s="2">
        <v>0</v>
      </c>
      <c r="N11726" s="2">
        <v>0</v>
      </c>
      <c r="O11726" s="54">
        <v>0</v>
      </c>
    </row>
    <row r="11727" spans="1:15" ht="18" x14ac:dyDescent="0.35">
      <c r="A11727" t="s">
        <v>62</v>
      </c>
      <c r="B11727" t="s">
        <v>23</v>
      </c>
      <c r="C11727" t="s">
        <v>11</v>
      </c>
      <c r="E11727" s="2">
        <v>7</v>
      </c>
      <c r="F11727" s="2">
        <v>1</v>
      </c>
      <c r="G11727" s="2">
        <v>0</v>
      </c>
      <c r="H11727" s="2">
        <v>0</v>
      </c>
      <c r="I11727" s="2">
        <v>0</v>
      </c>
      <c r="J11727" s="2">
        <v>0</v>
      </c>
      <c r="K11727" s="2">
        <v>0</v>
      </c>
      <c r="L11727" s="2">
        <v>0</v>
      </c>
      <c r="M11727" s="2">
        <v>0</v>
      </c>
      <c r="N11727" s="2">
        <v>0</v>
      </c>
      <c r="O11727" s="54">
        <v>0</v>
      </c>
    </row>
    <row r="11728" spans="1:15" ht="18" x14ac:dyDescent="0.35">
      <c r="A11728" t="s">
        <v>62</v>
      </c>
      <c r="B11728" t="s">
        <v>23</v>
      </c>
      <c r="C11728" t="s">
        <v>11</v>
      </c>
      <c r="E11728" s="2">
        <v>7</v>
      </c>
      <c r="F11728" s="2">
        <v>1</v>
      </c>
      <c r="G11728" s="2">
        <v>0</v>
      </c>
      <c r="H11728" s="2">
        <v>0</v>
      </c>
      <c r="I11728" s="2">
        <v>0</v>
      </c>
      <c r="J11728" s="2">
        <v>0</v>
      </c>
      <c r="K11728" s="2">
        <v>0</v>
      </c>
      <c r="L11728" s="2">
        <v>0</v>
      </c>
      <c r="M11728" s="2">
        <v>0</v>
      </c>
      <c r="N11728" s="2">
        <v>0</v>
      </c>
      <c r="O11728" s="54">
        <v>0</v>
      </c>
    </row>
    <row r="11729" spans="1:15" ht="18" x14ac:dyDescent="0.35">
      <c r="A11729" t="s">
        <v>62</v>
      </c>
      <c r="B11729" t="s">
        <v>23</v>
      </c>
      <c r="C11729" t="s">
        <v>11</v>
      </c>
      <c r="E11729" s="2">
        <v>8</v>
      </c>
      <c r="F11729" s="2">
        <v>1</v>
      </c>
      <c r="G11729" s="2">
        <v>0</v>
      </c>
      <c r="H11729" s="2">
        <v>0</v>
      </c>
      <c r="I11729" s="2">
        <v>0</v>
      </c>
      <c r="J11729" s="2">
        <v>0</v>
      </c>
      <c r="K11729" s="2">
        <v>0</v>
      </c>
      <c r="L11729" s="2">
        <v>0</v>
      </c>
      <c r="M11729" s="2">
        <v>0</v>
      </c>
      <c r="N11729" s="2">
        <v>0</v>
      </c>
      <c r="O11729" s="54">
        <v>0</v>
      </c>
    </row>
    <row r="11730" spans="1:15" ht="18" x14ac:dyDescent="0.35">
      <c r="A11730" t="s">
        <v>62</v>
      </c>
      <c r="B11730" t="s">
        <v>23</v>
      </c>
      <c r="C11730" t="s">
        <v>11</v>
      </c>
      <c r="E11730" s="2">
        <v>8</v>
      </c>
      <c r="F11730" s="2">
        <v>1</v>
      </c>
      <c r="G11730" s="2">
        <v>0</v>
      </c>
      <c r="H11730" s="2">
        <v>0</v>
      </c>
      <c r="I11730" s="2">
        <v>0</v>
      </c>
      <c r="J11730" s="2">
        <v>0</v>
      </c>
      <c r="K11730" s="2">
        <v>0</v>
      </c>
      <c r="L11730" s="2">
        <v>0</v>
      </c>
      <c r="M11730" s="2">
        <v>0</v>
      </c>
      <c r="N11730" s="2">
        <v>0</v>
      </c>
      <c r="O11730" s="54">
        <v>0</v>
      </c>
    </row>
    <row r="11731" spans="1:15" ht="18" x14ac:dyDescent="0.35">
      <c r="A11731" t="s">
        <v>62</v>
      </c>
      <c r="B11731" t="s">
        <v>23</v>
      </c>
      <c r="C11731" t="s">
        <v>11</v>
      </c>
      <c r="E11731" s="2">
        <v>9</v>
      </c>
      <c r="F11731" s="2">
        <v>1</v>
      </c>
      <c r="G11731" s="2">
        <v>0</v>
      </c>
      <c r="H11731" s="2">
        <v>0</v>
      </c>
      <c r="I11731" s="2">
        <v>0</v>
      </c>
      <c r="J11731" s="2">
        <v>0</v>
      </c>
      <c r="K11731" s="2">
        <v>0</v>
      </c>
      <c r="L11731" s="2">
        <v>0</v>
      </c>
      <c r="M11731" s="2">
        <v>0</v>
      </c>
      <c r="N11731" s="2">
        <v>0</v>
      </c>
      <c r="O11731" s="54">
        <v>0</v>
      </c>
    </row>
    <row r="11732" spans="1:15" ht="18" x14ac:dyDescent="0.35">
      <c r="A11732" t="s">
        <v>62</v>
      </c>
      <c r="B11732" t="s">
        <v>23</v>
      </c>
      <c r="C11732" t="s">
        <v>11</v>
      </c>
      <c r="E11732" s="2">
        <v>9</v>
      </c>
      <c r="F11732" s="2">
        <v>1</v>
      </c>
      <c r="G11732" s="2">
        <v>0</v>
      </c>
      <c r="H11732" s="2">
        <v>0</v>
      </c>
      <c r="I11732" s="2">
        <v>0</v>
      </c>
      <c r="J11732" s="2">
        <v>0</v>
      </c>
      <c r="K11732" s="2">
        <v>0</v>
      </c>
      <c r="L11732" s="2">
        <v>0</v>
      </c>
      <c r="M11732" s="2">
        <v>0</v>
      </c>
      <c r="N11732" s="2">
        <v>0</v>
      </c>
      <c r="O11732" s="54">
        <v>0</v>
      </c>
    </row>
    <row r="11733" spans="1:15" ht="18" x14ac:dyDescent="0.35">
      <c r="A11733" t="s">
        <v>62</v>
      </c>
      <c r="B11733" t="s">
        <v>23</v>
      </c>
      <c r="C11733" t="s">
        <v>11</v>
      </c>
      <c r="E11733" s="2">
        <v>10</v>
      </c>
      <c r="F11733" s="2">
        <v>1</v>
      </c>
      <c r="G11733" s="2">
        <v>0</v>
      </c>
      <c r="H11733" s="2">
        <v>0</v>
      </c>
      <c r="I11733" s="2">
        <v>0</v>
      </c>
      <c r="J11733" s="2">
        <v>0</v>
      </c>
      <c r="K11733" s="2">
        <v>0</v>
      </c>
      <c r="L11733" s="2">
        <v>0</v>
      </c>
      <c r="M11733" s="2">
        <v>0</v>
      </c>
      <c r="N11733" s="2">
        <v>0</v>
      </c>
      <c r="O11733" s="54">
        <v>0</v>
      </c>
    </row>
    <row r="11734" spans="1:15" ht="18" x14ac:dyDescent="0.35">
      <c r="A11734" t="s">
        <v>62</v>
      </c>
      <c r="B11734" t="s">
        <v>23</v>
      </c>
      <c r="C11734" t="s">
        <v>11</v>
      </c>
      <c r="E11734" s="2">
        <v>10</v>
      </c>
      <c r="F11734" s="2">
        <v>1</v>
      </c>
      <c r="G11734" s="2">
        <v>0</v>
      </c>
      <c r="H11734" s="2">
        <v>0</v>
      </c>
      <c r="I11734" s="2">
        <v>0</v>
      </c>
      <c r="J11734" s="2">
        <v>0</v>
      </c>
      <c r="K11734" s="2">
        <v>0</v>
      </c>
      <c r="L11734" s="2">
        <v>0</v>
      </c>
      <c r="M11734" s="2">
        <v>0</v>
      </c>
      <c r="N11734" s="2">
        <v>0</v>
      </c>
      <c r="O11734" s="54">
        <v>0</v>
      </c>
    </row>
    <row r="11735" spans="1:15" ht="18" x14ac:dyDescent="0.35">
      <c r="A11735" t="s">
        <v>62</v>
      </c>
      <c r="B11735" t="s">
        <v>23</v>
      </c>
      <c r="C11735" t="s">
        <v>11</v>
      </c>
      <c r="E11735" s="2">
        <v>11</v>
      </c>
      <c r="F11735" s="2">
        <v>1</v>
      </c>
      <c r="G11735" s="2">
        <v>0</v>
      </c>
      <c r="H11735" s="2">
        <v>0</v>
      </c>
      <c r="I11735" s="2">
        <v>0</v>
      </c>
      <c r="J11735" s="2">
        <v>0</v>
      </c>
      <c r="K11735" s="2">
        <v>0</v>
      </c>
      <c r="L11735" s="2">
        <v>0</v>
      </c>
      <c r="M11735" s="2">
        <v>0</v>
      </c>
      <c r="N11735" s="2">
        <v>0</v>
      </c>
      <c r="O11735" s="54">
        <v>0</v>
      </c>
    </row>
    <row r="11736" spans="1:15" ht="18" x14ac:dyDescent="0.35">
      <c r="A11736" t="s">
        <v>62</v>
      </c>
      <c r="B11736" t="s">
        <v>23</v>
      </c>
      <c r="C11736" t="s">
        <v>11</v>
      </c>
      <c r="E11736" s="2">
        <v>11</v>
      </c>
      <c r="F11736" s="2">
        <v>1</v>
      </c>
      <c r="G11736" s="2">
        <v>0</v>
      </c>
      <c r="H11736" s="2">
        <v>0</v>
      </c>
      <c r="I11736" s="2">
        <v>0</v>
      </c>
      <c r="J11736" s="2">
        <v>0</v>
      </c>
      <c r="K11736" s="2">
        <v>0</v>
      </c>
      <c r="L11736" s="2">
        <v>0</v>
      </c>
      <c r="M11736" s="2">
        <v>0</v>
      </c>
      <c r="N11736" s="2">
        <v>0</v>
      </c>
      <c r="O11736" s="54">
        <v>0</v>
      </c>
    </row>
    <row r="11737" spans="1:15" ht="18" x14ac:dyDescent="0.35">
      <c r="A11737" t="s">
        <v>62</v>
      </c>
      <c r="B11737" t="s">
        <v>23</v>
      </c>
      <c r="C11737" t="s">
        <v>11</v>
      </c>
      <c r="E11737" s="2">
        <v>12</v>
      </c>
      <c r="F11737" s="2">
        <v>1</v>
      </c>
      <c r="G11737" s="2">
        <v>0</v>
      </c>
      <c r="H11737" s="2">
        <v>0</v>
      </c>
      <c r="I11737" s="2">
        <v>0</v>
      </c>
      <c r="J11737" s="2">
        <v>0</v>
      </c>
      <c r="K11737" s="2">
        <v>0</v>
      </c>
      <c r="L11737" s="2">
        <v>0</v>
      </c>
      <c r="M11737" s="2">
        <v>0</v>
      </c>
      <c r="N11737" s="2">
        <v>0</v>
      </c>
      <c r="O11737" s="54">
        <v>0</v>
      </c>
    </row>
    <row r="11738" spans="1:15" ht="18" x14ac:dyDescent="0.35">
      <c r="A11738" t="s">
        <v>62</v>
      </c>
      <c r="B11738" t="s">
        <v>23</v>
      </c>
      <c r="C11738" t="s">
        <v>11</v>
      </c>
      <c r="E11738" s="2">
        <v>12</v>
      </c>
      <c r="F11738" s="2">
        <v>1</v>
      </c>
      <c r="G11738" s="2">
        <v>0</v>
      </c>
      <c r="H11738" s="2">
        <v>0</v>
      </c>
      <c r="I11738" s="2">
        <v>0</v>
      </c>
      <c r="J11738" s="2">
        <v>0</v>
      </c>
      <c r="K11738" s="2">
        <v>0</v>
      </c>
      <c r="L11738" s="2">
        <v>0</v>
      </c>
      <c r="M11738" s="2">
        <v>0</v>
      </c>
      <c r="N11738" s="2">
        <v>0</v>
      </c>
      <c r="O11738" s="54">
        <v>0</v>
      </c>
    </row>
    <row r="11739" spans="1:15" ht="18" x14ac:dyDescent="0.35">
      <c r="A11739" t="s">
        <v>62</v>
      </c>
      <c r="B11739" t="s">
        <v>23</v>
      </c>
      <c r="C11739" t="s">
        <v>11</v>
      </c>
      <c r="E11739" s="2">
        <v>13</v>
      </c>
      <c r="F11739" s="2">
        <v>1</v>
      </c>
      <c r="G11739" s="2">
        <v>0</v>
      </c>
      <c r="H11739" s="2">
        <v>0</v>
      </c>
      <c r="I11739" s="2">
        <v>0</v>
      </c>
      <c r="J11739" s="2">
        <v>0</v>
      </c>
      <c r="K11739" s="2">
        <v>0</v>
      </c>
      <c r="L11739" s="2">
        <v>0</v>
      </c>
      <c r="M11739" s="2">
        <v>0</v>
      </c>
      <c r="N11739" s="2">
        <v>0</v>
      </c>
      <c r="O11739" s="54">
        <v>0</v>
      </c>
    </row>
    <row r="11740" spans="1:15" ht="18" x14ac:dyDescent="0.35">
      <c r="A11740" t="s">
        <v>62</v>
      </c>
      <c r="B11740" t="s">
        <v>23</v>
      </c>
      <c r="C11740" t="s">
        <v>11</v>
      </c>
      <c r="E11740" s="2">
        <v>13</v>
      </c>
      <c r="F11740" s="2">
        <v>1</v>
      </c>
      <c r="G11740" s="2">
        <v>0</v>
      </c>
      <c r="H11740" s="2">
        <v>0</v>
      </c>
      <c r="I11740" s="2">
        <v>0</v>
      </c>
      <c r="J11740" s="2">
        <v>0</v>
      </c>
      <c r="K11740" s="2">
        <v>0</v>
      </c>
      <c r="L11740" s="2">
        <v>0</v>
      </c>
      <c r="M11740" s="2">
        <v>0</v>
      </c>
      <c r="N11740" s="2">
        <v>0</v>
      </c>
      <c r="O11740" s="54">
        <v>0</v>
      </c>
    </row>
    <row r="11741" spans="1:15" ht="18" x14ac:dyDescent="0.35">
      <c r="A11741" t="s">
        <v>62</v>
      </c>
      <c r="B11741" t="s">
        <v>23</v>
      </c>
      <c r="C11741" t="s">
        <v>11</v>
      </c>
      <c r="E11741" s="2">
        <v>14</v>
      </c>
      <c r="F11741" s="2">
        <v>1</v>
      </c>
      <c r="G11741" s="2">
        <v>0</v>
      </c>
      <c r="H11741" s="2">
        <v>0</v>
      </c>
      <c r="I11741" s="2">
        <v>0</v>
      </c>
      <c r="J11741" s="2">
        <v>0</v>
      </c>
      <c r="K11741" s="2">
        <v>0</v>
      </c>
      <c r="L11741" s="2">
        <v>0</v>
      </c>
      <c r="M11741" s="2">
        <v>0</v>
      </c>
      <c r="N11741" s="2">
        <v>0</v>
      </c>
      <c r="O11741" s="54">
        <v>0</v>
      </c>
    </row>
    <row r="11742" spans="1:15" ht="18" x14ac:dyDescent="0.35">
      <c r="A11742" t="s">
        <v>62</v>
      </c>
      <c r="B11742" t="s">
        <v>23</v>
      </c>
      <c r="C11742" t="s">
        <v>11</v>
      </c>
      <c r="E11742" s="2">
        <v>14</v>
      </c>
      <c r="F11742" s="2">
        <v>1</v>
      </c>
      <c r="G11742" s="2">
        <v>0</v>
      </c>
      <c r="H11742" s="2">
        <v>0</v>
      </c>
      <c r="I11742" s="2">
        <v>0</v>
      </c>
      <c r="J11742" s="2">
        <v>0</v>
      </c>
      <c r="K11742" s="2">
        <v>0</v>
      </c>
      <c r="L11742" s="2">
        <v>0</v>
      </c>
      <c r="M11742" s="2">
        <v>0</v>
      </c>
      <c r="N11742" s="2">
        <v>0</v>
      </c>
      <c r="O11742" s="54">
        <v>0</v>
      </c>
    </row>
    <row r="11743" spans="1:15" ht="18" x14ac:dyDescent="0.35">
      <c r="A11743" t="s">
        <v>62</v>
      </c>
      <c r="B11743" t="s">
        <v>23</v>
      </c>
      <c r="C11743" t="s">
        <v>11</v>
      </c>
      <c r="E11743" s="2">
        <v>15</v>
      </c>
      <c r="F11743" s="2">
        <v>1</v>
      </c>
      <c r="G11743" s="2">
        <v>0</v>
      </c>
      <c r="H11743" s="2">
        <v>0</v>
      </c>
      <c r="I11743" s="2">
        <v>0</v>
      </c>
      <c r="J11743" s="2">
        <v>0</v>
      </c>
      <c r="K11743" s="2">
        <v>0</v>
      </c>
      <c r="L11743" s="2">
        <v>0</v>
      </c>
      <c r="M11743" s="2">
        <v>0</v>
      </c>
      <c r="N11743" s="2">
        <v>0</v>
      </c>
      <c r="O11743" s="54">
        <v>0</v>
      </c>
    </row>
    <row r="11744" spans="1:15" ht="18" x14ac:dyDescent="0.35">
      <c r="A11744" t="s">
        <v>62</v>
      </c>
      <c r="B11744" t="s">
        <v>23</v>
      </c>
      <c r="C11744" t="s">
        <v>11</v>
      </c>
      <c r="E11744" s="2">
        <v>15</v>
      </c>
      <c r="F11744" s="2">
        <v>1</v>
      </c>
      <c r="G11744" s="2">
        <v>0</v>
      </c>
      <c r="H11744" s="2">
        <v>0</v>
      </c>
      <c r="I11744" s="2">
        <v>0</v>
      </c>
      <c r="J11744" s="2">
        <v>0</v>
      </c>
      <c r="K11744" s="2">
        <v>0</v>
      </c>
      <c r="L11744" s="2">
        <v>0</v>
      </c>
      <c r="M11744" s="2">
        <v>0</v>
      </c>
      <c r="N11744" s="2">
        <v>0</v>
      </c>
      <c r="O11744" s="54">
        <v>0</v>
      </c>
    </row>
    <row r="11745" spans="1:15" ht="18" x14ac:dyDescent="0.35">
      <c r="A11745" t="s">
        <v>62</v>
      </c>
      <c r="B11745" t="s">
        <v>23</v>
      </c>
      <c r="C11745" t="s">
        <v>11</v>
      </c>
      <c r="E11745" s="2">
        <v>16</v>
      </c>
      <c r="F11745" s="2">
        <v>1</v>
      </c>
      <c r="G11745" s="2">
        <v>0</v>
      </c>
      <c r="H11745" s="2">
        <v>0</v>
      </c>
      <c r="I11745" s="2">
        <v>0</v>
      </c>
      <c r="J11745" s="2">
        <v>0</v>
      </c>
      <c r="K11745" s="2">
        <v>0</v>
      </c>
      <c r="L11745" s="2">
        <v>0</v>
      </c>
      <c r="M11745" s="2">
        <v>0</v>
      </c>
      <c r="N11745" s="2">
        <v>0</v>
      </c>
      <c r="O11745" s="54">
        <v>0</v>
      </c>
    </row>
    <row r="11746" spans="1:15" ht="18" x14ac:dyDescent="0.35">
      <c r="A11746" t="s">
        <v>62</v>
      </c>
      <c r="B11746" t="s">
        <v>23</v>
      </c>
      <c r="C11746" t="s">
        <v>11</v>
      </c>
      <c r="E11746" s="2">
        <v>16</v>
      </c>
      <c r="F11746" s="2">
        <v>1</v>
      </c>
      <c r="G11746" s="2">
        <v>0</v>
      </c>
      <c r="H11746" s="2">
        <v>0</v>
      </c>
      <c r="I11746" s="2">
        <v>0</v>
      </c>
      <c r="J11746" s="2">
        <v>0</v>
      </c>
      <c r="K11746" s="2">
        <v>0</v>
      </c>
      <c r="L11746" s="2">
        <v>0</v>
      </c>
      <c r="M11746" s="2">
        <v>0</v>
      </c>
      <c r="N11746" s="2">
        <v>0</v>
      </c>
      <c r="O11746" s="54">
        <v>0</v>
      </c>
    </row>
    <row r="11747" spans="1:15" ht="18" x14ac:dyDescent="0.35">
      <c r="A11747" t="s">
        <v>62</v>
      </c>
      <c r="B11747" t="s">
        <v>23</v>
      </c>
      <c r="C11747" t="s">
        <v>11</v>
      </c>
      <c r="E11747" s="2">
        <v>17</v>
      </c>
      <c r="F11747" s="2">
        <v>1</v>
      </c>
      <c r="G11747" s="2">
        <v>0</v>
      </c>
      <c r="H11747" s="2">
        <v>0</v>
      </c>
      <c r="I11747" s="2">
        <v>0</v>
      </c>
      <c r="J11747" s="2">
        <v>0</v>
      </c>
      <c r="K11747" s="2">
        <v>0</v>
      </c>
      <c r="L11747" s="2">
        <v>0</v>
      </c>
      <c r="M11747" s="2">
        <v>0</v>
      </c>
      <c r="N11747" s="2">
        <v>0</v>
      </c>
      <c r="O11747" s="54">
        <v>0</v>
      </c>
    </row>
    <row r="11748" spans="1:15" ht="18" x14ac:dyDescent="0.35">
      <c r="A11748" t="s">
        <v>62</v>
      </c>
      <c r="B11748" t="s">
        <v>23</v>
      </c>
      <c r="C11748" t="s">
        <v>11</v>
      </c>
      <c r="E11748" s="2">
        <v>17</v>
      </c>
      <c r="F11748" s="2">
        <v>1</v>
      </c>
      <c r="G11748" s="2">
        <v>0</v>
      </c>
      <c r="H11748" s="2">
        <v>0</v>
      </c>
      <c r="I11748" s="2">
        <v>0</v>
      </c>
      <c r="J11748" s="2">
        <v>0</v>
      </c>
      <c r="K11748" s="2">
        <v>0</v>
      </c>
      <c r="L11748" s="2">
        <v>0</v>
      </c>
      <c r="M11748" s="2">
        <v>0</v>
      </c>
      <c r="N11748" s="2">
        <v>0</v>
      </c>
      <c r="O11748" s="54">
        <v>0</v>
      </c>
    </row>
    <row r="11749" spans="1:15" ht="18" x14ac:dyDescent="0.35">
      <c r="A11749" t="s">
        <v>62</v>
      </c>
      <c r="B11749" t="s">
        <v>23</v>
      </c>
      <c r="C11749" t="s">
        <v>11</v>
      </c>
      <c r="E11749" s="2">
        <v>18</v>
      </c>
      <c r="F11749" s="2">
        <v>1</v>
      </c>
      <c r="G11749" s="2">
        <v>0</v>
      </c>
      <c r="H11749" s="2">
        <v>0</v>
      </c>
      <c r="I11749" s="2">
        <v>0</v>
      </c>
      <c r="J11749" s="2">
        <v>0</v>
      </c>
      <c r="K11749" s="2">
        <v>0</v>
      </c>
      <c r="L11749" s="2">
        <v>0</v>
      </c>
      <c r="M11749" s="2">
        <v>0</v>
      </c>
      <c r="N11749" s="2">
        <v>0</v>
      </c>
      <c r="O11749" s="54">
        <v>0</v>
      </c>
    </row>
    <row r="11750" spans="1:15" ht="18" x14ac:dyDescent="0.35">
      <c r="A11750" t="s">
        <v>62</v>
      </c>
      <c r="B11750" t="s">
        <v>23</v>
      </c>
      <c r="C11750" t="s">
        <v>11</v>
      </c>
      <c r="E11750" s="2">
        <v>18</v>
      </c>
      <c r="F11750" s="2">
        <v>1</v>
      </c>
      <c r="G11750" s="2">
        <v>0</v>
      </c>
      <c r="H11750" s="2">
        <v>0</v>
      </c>
      <c r="I11750" s="2">
        <v>0</v>
      </c>
      <c r="J11750" s="2">
        <v>0</v>
      </c>
      <c r="K11750" s="2">
        <v>0</v>
      </c>
      <c r="L11750" s="2">
        <v>0</v>
      </c>
      <c r="M11750" s="2">
        <v>0</v>
      </c>
      <c r="N11750" s="2">
        <v>0</v>
      </c>
      <c r="O11750" s="54">
        <v>0</v>
      </c>
    </row>
    <row r="11751" spans="1:15" ht="18" x14ac:dyDescent="0.35">
      <c r="A11751" t="s">
        <v>62</v>
      </c>
      <c r="B11751" t="s">
        <v>23</v>
      </c>
      <c r="C11751" t="s">
        <v>11</v>
      </c>
      <c r="E11751" s="2">
        <v>19</v>
      </c>
      <c r="F11751" s="2">
        <v>1</v>
      </c>
      <c r="G11751" s="2">
        <v>0</v>
      </c>
      <c r="H11751" s="2">
        <v>0</v>
      </c>
      <c r="I11751" s="2">
        <v>0</v>
      </c>
      <c r="J11751" s="2">
        <v>0</v>
      </c>
      <c r="K11751" s="2">
        <v>0</v>
      </c>
      <c r="L11751" s="2">
        <v>0</v>
      </c>
      <c r="M11751" s="2">
        <v>0</v>
      </c>
      <c r="N11751" s="2">
        <v>0</v>
      </c>
      <c r="O11751" s="54">
        <v>0</v>
      </c>
    </row>
    <row r="11752" spans="1:15" ht="18" x14ac:dyDescent="0.35">
      <c r="A11752" t="s">
        <v>62</v>
      </c>
      <c r="B11752" t="s">
        <v>23</v>
      </c>
      <c r="C11752" t="s">
        <v>11</v>
      </c>
      <c r="E11752" s="2">
        <v>19</v>
      </c>
      <c r="F11752" s="2">
        <v>1</v>
      </c>
      <c r="G11752" s="2">
        <v>0</v>
      </c>
      <c r="H11752" s="2">
        <v>0</v>
      </c>
      <c r="I11752" s="2">
        <v>0</v>
      </c>
      <c r="J11752" s="2">
        <v>0</v>
      </c>
      <c r="K11752" s="2">
        <v>0</v>
      </c>
      <c r="L11752" s="2">
        <v>0</v>
      </c>
      <c r="M11752" s="2">
        <v>0</v>
      </c>
      <c r="N11752" s="2">
        <v>0</v>
      </c>
      <c r="O11752" s="54">
        <v>0</v>
      </c>
    </row>
    <row r="11753" spans="1:15" ht="18" x14ac:dyDescent="0.35">
      <c r="A11753" t="s">
        <v>62</v>
      </c>
      <c r="B11753" t="s">
        <v>23</v>
      </c>
      <c r="C11753" t="s">
        <v>11</v>
      </c>
      <c r="E11753" s="2">
        <v>20</v>
      </c>
      <c r="F11753" s="2">
        <v>1</v>
      </c>
      <c r="G11753" s="2">
        <v>0</v>
      </c>
      <c r="H11753" s="2">
        <v>0</v>
      </c>
      <c r="I11753" s="2">
        <v>0</v>
      </c>
      <c r="J11753" s="2">
        <v>0</v>
      </c>
      <c r="K11753" s="2">
        <v>0</v>
      </c>
      <c r="L11753" s="2">
        <v>0</v>
      </c>
      <c r="M11753" s="2">
        <v>0</v>
      </c>
      <c r="N11753" s="2">
        <v>0</v>
      </c>
      <c r="O11753" s="54">
        <v>0</v>
      </c>
    </row>
    <row r="11754" spans="1:15" ht="18" x14ac:dyDescent="0.35">
      <c r="A11754" t="s">
        <v>62</v>
      </c>
      <c r="B11754" t="s">
        <v>23</v>
      </c>
      <c r="C11754" t="s">
        <v>11</v>
      </c>
      <c r="E11754" s="2">
        <v>20</v>
      </c>
      <c r="F11754" s="2">
        <v>1</v>
      </c>
      <c r="G11754" s="2">
        <v>0</v>
      </c>
      <c r="H11754" s="2">
        <v>0</v>
      </c>
      <c r="I11754" s="2">
        <v>0</v>
      </c>
      <c r="J11754" s="2">
        <v>0</v>
      </c>
      <c r="K11754" s="2">
        <v>0</v>
      </c>
      <c r="L11754" s="2">
        <v>0</v>
      </c>
      <c r="M11754" s="2">
        <v>0</v>
      </c>
      <c r="N11754" s="2">
        <v>0</v>
      </c>
      <c r="O11754" s="54">
        <v>0</v>
      </c>
    </row>
    <row r="11755" spans="1:15" ht="18" x14ac:dyDescent="0.35">
      <c r="A11755" t="s">
        <v>62</v>
      </c>
      <c r="B11755" t="s">
        <v>23</v>
      </c>
      <c r="C11755" t="s">
        <v>11</v>
      </c>
      <c r="E11755" s="2">
        <v>21</v>
      </c>
      <c r="F11755" s="2">
        <v>1</v>
      </c>
      <c r="G11755" s="2">
        <v>0</v>
      </c>
      <c r="H11755" s="2">
        <v>0</v>
      </c>
      <c r="I11755" s="2">
        <v>0</v>
      </c>
      <c r="J11755" s="2">
        <v>0</v>
      </c>
      <c r="K11755" s="2">
        <v>0</v>
      </c>
      <c r="L11755" s="2">
        <v>0</v>
      </c>
      <c r="M11755" s="2">
        <v>0</v>
      </c>
      <c r="N11755" s="2">
        <v>0</v>
      </c>
      <c r="O11755" s="54">
        <v>0</v>
      </c>
    </row>
    <row r="11756" spans="1:15" ht="18" x14ac:dyDescent="0.35">
      <c r="A11756" t="s">
        <v>62</v>
      </c>
      <c r="B11756" t="s">
        <v>23</v>
      </c>
      <c r="C11756" t="s">
        <v>11</v>
      </c>
      <c r="E11756" s="2">
        <v>21</v>
      </c>
      <c r="F11756" s="2">
        <v>1</v>
      </c>
      <c r="G11756" s="2">
        <v>0</v>
      </c>
      <c r="H11756" s="2">
        <v>0</v>
      </c>
      <c r="I11756" s="2">
        <v>0</v>
      </c>
      <c r="J11756" s="2">
        <v>0</v>
      </c>
      <c r="K11756" s="2">
        <v>0</v>
      </c>
      <c r="L11756" s="2">
        <v>0</v>
      </c>
      <c r="M11756" s="2">
        <v>0</v>
      </c>
      <c r="N11756" s="2">
        <v>0</v>
      </c>
      <c r="O11756" s="54">
        <v>0</v>
      </c>
    </row>
    <row r="11757" spans="1:15" ht="18" x14ac:dyDescent="0.35">
      <c r="A11757" t="s">
        <v>62</v>
      </c>
      <c r="B11757" t="s">
        <v>23</v>
      </c>
      <c r="C11757" t="s">
        <v>11</v>
      </c>
      <c r="E11757" s="2">
        <v>22</v>
      </c>
      <c r="F11757" s="2">
        <v>1</v>
      </c>
      <c r="G11757" s="2">
        <v>0</v>
      </c>
      <c r="H11757" s="2">
        <v>0</v>
      </c>
      <c r="I11757" s="2">
        <v>0</v>
      </c>
      <c r="J11757" s="2">
        <v>0</v>
      </c>
      <c r="K11757" s="2">
        <v>0</v>
      </c>
      <c r="L11757" s="2">
        <v>0</v>
      </c>
      <c r="M11757" s="2">
        <v>0</v>
      </c>
      <c r="N11757" s="2">
        <v>0</v>
      </c>
      <c r="O11757" s="54">
        <v>0</v>
      </c>
    </row>
    <row r="11758" spans="1:15" ht="18" x14ac:dyDescent="0.35">
      <c r="A11758" t="s">
        <v>62</v>
      </c>
      <c r="B11758" t="s">
        <v>23</v>
      </c>
      <c r="C11758" t="s">
        <v>11</v>
      </c>
      <c r="E11758" s="2">
        <v>22</v>
      </c>
      <c r="F11758" s="2">
        <v>1</v>
      </c>
      <c r="G11758" s="2">
        <v>0</v>
      </c>
      <c r="H11758" s="2">
        <v>0</v>
      </c>
      <c r="I11758" s="2">
        <v>0</v>
      </c>
      <c r="J11758" s="2">
        <v>0</v>
      </c>
      <c r="K11758" s="2">
        <v>0</v>
      </c>
      <c r="L11758" s="2">
        <v>0</v>
      </c>
      <c r="M11758" s="2">
        <v>0</v>
      </c>
      <c r="N11758" s="2">
        <v>0</v>
      </c>
      <c r="O11758" s="54">
        <v>0</v>
      </c>
    </row>
    <row r="11759" spans="1:15" ht="18" x14ac:dyDescent="0.35">
      <c r="A11759" t="s">
        <v>62</v>
      </c>
      <c r="B11759" t="s">
        <v>23</v>
      </c>
      <c r="C11759" t="s">
        <v>11</v>
      </c>
      <c r="E11759" s="2">
        <v>23</v>
      </c>
      <c r="F11759" s="2">
        <v>1</v>
      </c>
      <c r="G11759" s="2">
        <v>0</v>
      </c>
      <c r="H11759" s="2">
        <v>0</v>
      </c>
      <c r="I11759" s="2">
        <v>0</v>
      </c>
      <c r="J11759" s="2">
        <v>0</v>
      </c>
      <c r="K11759" s="2">
        <v>0</v>
      </c>
      <c r="L11759" s="2">
        <v>0</v>
      </c>
      <c r="M11759" s="2">
        <v>0</v>
      </c>
      <c r="N11759" s="2">
        <v>0</v>
      </c>
      <c r="O11759" s="54">
        <v>0</v>
      </c>
    </row>
    <row r="11760" spans="1:15" ht="18" x14ac:dyDescent="0.35">
      <c r="A11760" t="s">
        <v>62</v>
      </c>
      <c r="B11760" t="s">
        <v>23</v>
      </c>
      <c r="C11760" t="s">
        <v>11</v>
      </c>
      <c r="E11760" s="2">
        <v>23</v>
      </c>
      <c r="F11760" s="2">
        <v>1</v>
      </c>
      <c r="G11760" s="2">
        <v>0</v>
      </c>
      <c r="H11760" s="2">
        <v>0</v>
      </c>
      <c r="I11760" s="2">
        <v>0</v>
      </c>
      <c r="J11760" s="2">
        <v>0</v>
      </c>
      <c r="K11760" s="2">
        <v>0</v>
      </c>
      <c r="L11760" s="2">
        <v>0</v>
      </c>
      <c r="M11760" s="2">
        <v>0</v>
      </c>
      <c r="N11760" s="2">
        <v>0</v>
      </c>
      <c r="O11760" s="54">
        <v>0</v>
      </c>
    </row>
    <row r="11761" spans="1:15" ht="18" x14ac:dyDescent="0.35">
      <c r="A11761" t="s">
        <v>62</v>
      </c>
      <c r="B11761" t="s">
        <v>23</v>
      </c>
      <c r="C11761" t="s">
        <v>11</v>
      </c>
      <c r="E11761" s="2">
        <v>24</v>
      </c>
      <c r="F11761" s="2">
        <v>1</v>
      </c>
      <c r="G11761" s="2">
        <v>0</v>
      </c>
      <c r="H11761" s="2">
        <v>0</v>
      </c>
      <c r="I11761" s="2">
        <v>0</v>
      </c>
      <c r="J11761" s="2">
        <v>0</v>
      </c>
      <c r="K11761" s="2">
        <v>0</v>
      </c>
      <c r="L11761" s="2">
        <v>0</v>
      </c>
      <c r="M11761" s="2">
        <v>0</v>
      </c>
      <c r="N11761" s="2">
        <v>0</v>
      </c>
      <c r="O11761" s="54">
        <v>0</v>
      </c>
    </row>
    <row r="11762" spans="1:15" ht="18" x14ac:dyDescent="0.35">
      <c r="A11762" t="s">
        <v>62</v>
      </c>
      <c r="B11762" t="s">
        <v>23</v>
      </c>
      <c r="C11762" t="s">
        <v>11</v>
      </c>
      <c r="E11762" s="2">
        <v>24</v>
      </c>
      <c r="F11762" s="2">
        <v>1</v>
      </c>
      <c r="G11762" s="2">
        <v>0</v>
      </c>
      <c r="H11762" s="2">
        <v>0</v>
      </c>
      <c r="I11762" s="2">
        <v>0</v>
      </c>
      <c r="J11762" s="2">
        <v>0</v>
      </c>
      <c r="K11762" s="2">
        <v>0</v>
      </c>
      <c r="L11762" s="2">
        <v>0</v>
      </c>
      <c r="M11762" s="2">
        <v>0</v>
      </c>
      <c r="N11762" s="2">
        <v>0</v>
      </c>
      <c r="O11762" s="54">
        <v>0</v>
      </c>
    </row>
    <row r="11763" spans="1:15" ht="18" x14ac:dyDescent="0.35">
      <c r="A11763" t="s">
        <v>62</v>
      </c>
      <c r="B11763" t="s">
        <v>23</v>
      </c>
      <c r="C11763" t="s">
        <v>11</v>
      </c>
      <c r="E11763" s="2">
        <v>25</v>
      </c>
      <c r="F11763" s="2">
        <v>1</v>
      </c>
      <c r="G11763" s="2">
        <v>0</v>
      </c>
      <c r="H11763" s="2">
        <v>0</v>
      </c>
      <c r="I11763" s="2">
        <v>0</v>
      </c>
      <c r="J11763" s="2">
        <v>0</v>
      </c>
      <c r="K11763" s="2">
        <v>0</v>
      </c>
      <c r="L11763" s="2">
        <v>0</v>
      </c>
      <c r="M11763" s="2">
        <v>0</v>
      </c>
      <c r="N11763" s="2">
        <v>0</v>
      </c>
      <c r="O11763" s="54">
        <v>0</v>
      </c>
    </row>
    <row r="11764" spans="1:15" ht="18" x14ac:dyDescent="0.35">
      <c r="A11764" t="s">
        <v>62</v>
      </c>
      <c r="B11764" t="s">
        <v>23</v>
      </c>
      <c r="C11764" t="s">
        <v>11</v>
      </c>
      <c r="E11764" s="2">
        <v>25</v>
      </c>
      <c r="F11764" s="2">
        <v>1</v>
      </c>
      <c r="G11764" s="2">
        <v>0</v>
      </c>
      <c r="H11764" s="2">
        <v>0</v>
      </c>
      <c r="I11764" s="2">
        <v>0</v>
      </c>
      <c r="J11764" s="2">
        <v>0</v>
      </c>
      <c r="K11764" s="2">
        <v>0</v>
      </c>
      <c r="L11764" s="2">
        <v>0</v>
      </c>
      <c r="M11764" s="2">
        <v>0</v>
      </c>
      <c r="N11764" s="2">
        <v>0</v>
      </c>
      <c r="O11764" s="54">
        <v>0</v>
      </c>
    </row>
    <row r="11765" spans="1:15" ht="18" x14ac:dyDescent="0.35">
      <c r="A11765" t="s">
        <v>62</v>
      </c>
      <c r="B11765" t="s">
        <v>23</v>
      </c>
      <c r="C11765" t="s">
        <v>11</v>
      </c>
      <c r="E11765" s="2">
        <v>26</v>
      </c>
      <c r="F11765" s="2">
        <v>1</v>
      </c>
      <c r="G11765" s="2">
        <v>0</v>
      </c>
      <c r="H11765" s="2">
        <v>0</v>
      </c>
      <c r="I11765" s="2">
        <v>0</v>
      </c>
      <c r="J11765" s="2">
        <v>0</v>
      </c>
      <c r="K11765" s="2">
        <v>0</v>
      </c>
      <c r="L11765" s="2">
        <v>0</v>
      </c>
      <c r="M11765" s="2">
        <v>0</v>
      </c>
      <c r="N11765" s="2">
        <v>0</v>
      </c>
      <c r="O11765" s="54">
        <v>0</v>
      </c>
    </row>
    <row r="11766" spans="1:15" ht="18" x14ac:dyDescent="0.35">
      <c r="A11766" t="s">
        <v>62</v>
      </c>
      <c r="B11766" t="s">
        <v>23</v>
      </c>
      <c r="C11766" t="s">
        <v>11</v>
      </c>
      <c r="E11766" s="2">
        <v>26</v>
      </c>
      <c r="F11766" s="2">
        <v>1</v>
      </c>
      <c r="G11766" s="2">
        <v>0</v>
      </c>
      <c r="H11766" s="2">
        <v>0</v>
      </c>
      <c r="I11766" s="2">
        <v>0</v>
      </c>
      <c r="J11766" s="2">
        <v>0</v>
      </c>
      <c r="K11766" s="2">
        <v>0</v>
      </c>
      <c r="L11766" s="2">
        <v>0</v>
      </c>
      <c r="M11766" s="2">
        <v>0</v>
      </c>
      <c r="N11766" s="2">
        <v>0</v>
      </c>
      <c r="O11766" s="54">
        <v>0</v>
      </c>
    </row>
    <row r="11767" spans="1:15" ht="18" x14ac:dyDescent="0.35">
      <c r="A11767" t="s">
        <v>62</v>
      </c>
      <c r="B11767" t="s">
        <v>23</v>
      </c>
      <c r="C11767" t="s">
        <v>11</v>
      </c>
      <c r="E11767" s="2">
        <v>27</v>
      </c>
      <c r="F11767" s="2">
        <v>1</v>
      </c>
      <c r="G11767" s="2">
        <v>0</v>
      </c>
      <c r="H11767" s="2">
        <v>0</v>
      </c>
      <c r="I11767" s="2">
        <v>0</v>
      </c>
      <c r="J11767" s="2">
        <v>0</v>
      </c>
      <c r="K11767" s="2">
        <v>0</v>
      </c>
      <c r="L11767" s="2">
        <v>0</v>
      </c>
      <c r="M11767" s="2">
        <v>0</v>
      </c>
      <c r="N11767" s="2">
        <v>0</v>
      </c>
      <c r="O11767" s="54">
        <v>0</v>
      </c>
    </row>
    <row r="11768" spans="1:15" ht="18" x14ac:dyDescent="0.35">
      <c r="A11768" t="s">
        <v>62</v>
      </c>
      <c r="B11768" t="s">
        <v>23</v>
      </c>
      <c r="C11768" t="s">
        <v>11</v>
      </c>
      <c r="E11768" s="2">
        <v>27</v>
      </c>
      <c r="F11768" s="2">
        <v>1</v>
      </c>
      <c r="G11768" s="2">
        <v>0</v>
      </c>
      <c r="H11768" s="2">
        <v>0</v>
      </c>
      <c r="I11768" s="2">
        <v>0</v>
      </c>
      <c r="J11768" s="2">
        <v>0</v>
      </c>
      <c r="K11768" s="2">
        <v>0</v>
      </c>
      <c r="L11768" s="2">
        <v>0</v>
      </c>
      <c r="M11768" s="2">
        <v>0</v>
      </c>
      <c r="N11768" s="2">
        <v>0</v>
      </c>
      <c r="O11768" s="54">
        <v>0</v>
      </c>
    </row>
    <row r="11769" spans="1:15" ht="18" x14ac:dyDescent="0.35">
      <c r="A11769" t="s">
        <v>62</v>
      </c>
      <c r="B11769" t="s">
        <v>23</v>
      </c>
      <c r="C11769" t="s">
        <v>11</v>
      </c>
      <c r="E11769" s="2">
        <v>28</v>
      </c>
      <c r="F11769" s="2">
        <v>1</v>
      </c>
      <c r="G11769" s="2">
        <v>0</v>
      </c>
      <c r="H11769" s="2">
        <v>0</v>
      </c>
      <c r="I11769" s="2">
        <v>0</v>
      </c>
      <c r="J11769" s="2">
        <v>0</v>
      </c>
      <c r="K11769" s="2">
        <v>0</v>
      </c>
      <c r="L11769" s="2">
        <v>0</v>
      </c>
      <c r="M11769" s="2">
        <v>0</v>
      </c>
      <c r="N11769" s="2">
        <v>0</v>
      </c>
      <c r="O11769" s="54">
        <v>0</v>
      </c>
    </row>
    <row r="11770" spans="1:15" ht="18" x14ac:dyDescent="0.35">
      <c r="A11770" t="s">
        <v>62</v>
      </c>
      <c r="B11770" t="s">
        <v>23</v>
      </c>
      <c r="C11770" t="s">
        <v>11</v>
      </c>
      <c r="E11770" s="2">
        <v>28</v>
      </c>
      <c r="F11770" s="2">
        <v>1</v>
      </c>
      <c r="G11770" s="2">
        <v>0</v>
      </c>
      <c r="H11770" s="2">
        <v>0</v>
      </c>
      <c r="I11770" s="2">
        <v>0</v>
      </c>
      <c r="J11770" s="2">
        <v>0</v>
      </c>
      <c r="K11770" s="2">
        <v>0</v>
      </c>
      <c r="L11770" s="2">
        <v>0</v>
      </c>
      <c r="M11770" s="2">
        <v>0</v>
      </c>
      <c r="N11770" s="2">
        <v>0</v>
      </c>
      <c r="O11770" s="54">
        <v>0</v>
      </c>
    </row>
    <row r="11771" spans="1:15" ht="18" x14ac:dyDescent="0.35">
      <c r="A11771" t="s">
        <v>62</v>
      </c>
      <c r="B11771" t="s">
        <v>23</v>
      </c>
      <c r="C11771" t="s">
        <v>11</v>
      </c>
      <c r="E11771" s="2">
        <v>29</v>
      </c>
      <c r="F11771" s="2">
        <v>1</v>
      </c>
      <c r="G11771" s="2">
        <v>0</v>
      </c>
      <c r="H11771" s="2">
        <v>0</v>
      </c>
      <c r="I11771" s="2">
        <v>0</v>
      </c>
      <c r="J11771" s="2">
        <v>0</v>
      </c>
      <c r="K11771" s="2">
        <v>0</v>
      </c>
      <c r="L11771" s="2">
        <v>0</v>
      </c>
      <c r="M11771" s="2">
        <v>0</v>
      </c>
      <c r="N11771" s="2">
        <v>0</v>
      </c>
      <c r="O11771" s="54">
        <v>0</v>
      </c>
    </row>
    <row r="11772" spans="1:15" ht="18" x14ac:dyDescent="0.35">
      <c r="A11772" t="s">
        <v>62</v>
      </c>
      <c r="B11772" t="s">
        <v>23</v>
      </c>
      <c r="C11772" t="s">
        <v>11</v>
      </c>
      <c r="E11772" s="2">
        <v>29</v>
      </c>
      <c r="F11772" s="2">
        <v>1</v>
      </c>
      <c r="G11772" s="2">
        <v>0</v>
      </c>
      <c r="H11772" s="2">
        <v>0</v>
      </c>
      <c r="I11772" s="2">
        <v>0</v>
      </c>
      <c r="J11772" s="2">
        <v>0</v>
      </c>
      <c r="K11772" s="2">
        <v>0</v>
      </c>
      <c r="L11772" s="2">
        <v>0</v>
      </c>
      <c r="M11772" s="2">
        <v>0</v>
      </c>
      <c r="N11772" s="2">
        <v>0</v>
      </c>
      <c r="O11772" s="54">
        <v>0</v>
      </c>
    </row>
    <row r="11773" spans="1:15" ht="18" x14ac:dyDescent="0.35">
      <c r="A11773" t="s">
        <v>62</v>
      </c>
      <c r="B11773" t="s">
        <v>23</v>
      </c>
      <c r="C11773" t="s">
        <v>11</v>
      </c>
      <c r="E11773" s="2">
        <v>30</v>
      </c>
      <c r="F11773" s="2">
        <v>1</v>
      </c>
      <c r="G11773" s="2">
        <v>0</v>
      </c>
      <c r="H11773" s="2">
        <v>0</v>
      </c>
      <c r="I11773" s="2">
        <v>0</v>
      </c>
      <c r="J11773" s="2">
        <v>0</v>
      </c>
      <c r="K11773" s="2">
        <v>0</v>
      </c>
      <c r="L11773" s="2">
        <v>0</v>
      </c>
      <c r="M11773" s="2">
        <v>0</v>
      </c>
      <c r="N11773" s="2">
        <v>0</v>
      </c>
      <c r="O11773" s="54">
        <v>0</v>
      </c>
    </row>
    <row r="11774" spans="1:15" ht="18" x14ac:dyDescent="0.35">
      <c r="A11774" t="s">
        <v>62</v>
      </c>
      <c r="B11774" t="s">
        <v>23</v>
      </c>
      <c r="C11774" t="s">
        <v>11</v>
      </c>
      <c r="E11774" s="2">
        <v>30</v>
      </c>
      <c r="F11774" s="2">
        <v>1</v>
      </c>
      <c r="G11774" s="2">
        <v>0</v>
      </c>
      <c r="H11774" s="2">
        <v>0</v>
      </c>
      <c r="I11774" s="2">
        <v>0</v>
      </c>
      <c r="J11774" s="2">
        <v>0</v>
      </c>
      <c r="K11774" s="2">
        <v>0</v>
      </c>
      <c r="L11774" s="2">
        <v>0</v>
      </c>
      <c r="M11774" s="2">
        <v>0</v>
      </c>
      <c r="N11774" s="2">
        <v>0</v>
      </c>
      <c r="O11774" s="54">
        <v>0</v>
      </c>
    </row>
    <row r="11775" spans="1:15" ht="18" x14ac:dyDescent="0.35">
      <c r="A11775" t="s">
        <v>62</v>
      </c>
      <c r="B11775" t="s">
        <v>23</v>
      </c>
      <c r="C11775" t="s">
        <v>11</v>
      </c>
      <c r="E11775" s="2">
        <v>31</v>
      </c>
      <c r="F11775" s="2">
        <v>1</v>
      </c>
      <c r="G11775" s="2">
        <v>0</v>
      </c>
      <c r="H11775" s="2">
        <v>0</v>
      </c>
      <c r="I11775" s="2">
        <v>0</v>
      </c>
      <c r="J11775" s="2">
        <v>0</v>
      </c>
      <c r="K11775" s="2">
        <v>0</v>
      </c>
      <c r="L11775" s="2">
        <v>0</v>
      </c>
      <c r="M11775" s="2">
        <v>0</v>
      </c>
      <c r="N11775" s="2">
        <v>0</v>
      </c>
      <c r="O11775" s="54">
        <v>0</v>
      </c>
    </row>
    <row r="11776" spans="1:15" ht="18" x14ac:dyDescent="0.35">
      <c r="A11776" t="s">
        <v>62</v>
      </c>
      <c r="B11776" t="s">
        <v>23</v>
      </c>
      <c r="C11776" t="s">
        <v>11</v>
      </c>
      <c r="E11776" s="2">
        <v>31</v>
      </c>
      <c r="F11776" s="2">
        <v>1</v>
      </c>
      <c r="G11776" s="2">
        <v>0</v>
      </c>
      <c r="H11776" s="2">
        <v>0</v>
      </c>
      <c r="I11776" s="2">
        <v>0</v>
      </c>
      <c r="J11776" s="2">
        <v>0</v>
      </c>
      <c r="K11776" s="2">
        <v>0</v>
      </c>
      <c r="L11776" s="2">
        <v>0</v>
      </c>
      <c r="M11776" s="2">
        <v>0</v>
      </c>
      <c r="N11776" s="2">
        <v>0</v>
      </c>
      <c r="O11776" s="54">
        <v>0</v>
      </c>
    </row>
    <row r="11777" spans="1:15" ht="18" x14ac:dyDescent="0.35">
      <c r="A11777" t="s">
        <v>62</v>
      </c>
      <c r="B11777" t="s">
        <v>23</v>
      </c>
      <c r="C11777" t="s">
        <v>11</v>
      </c>
      <c r="E11777" s="2">
        <v>32</v>
      </c>
      <c r="F11777" s="2">
        <v>1</v>
      </c>
      <c r="G11777" s="2">
        <v>0</v>
      </c>
      <c r="H11777" s="2">
        <v>0</v>
      </c>
      <c r="I11777" s="2">
        <v>0</v>
      </c>
      <c r="J11777" s="2">
        <v>0</v>
      </c>
      <c r="K11777" s="2">
        <v>0</v>
      </c>
      <c r="L11777" s="2">
        <v>0</v>
      </c>
      <c r="M11777" s="2">
        <v>0</v>
      </c>
      <c r="N11777" s="2">
        <v>0</v>
      </c>
      <c r="O11777" s="54">
        <v>0</v>
      </c>
    </row>
    <row r="11778" spans="1:15" ht="18" x14ac:dyDescent="0.35">
      <c r="A11778" t="s">
        <v>62</v>
      </c>
      <c r="B11778" t="s">
        <v>23</v>
      </c>
      <c r="C11778" t="s">
        <v>11</v>
      </c>
      <c r="E11778" s="2">
        <v>32</v>
      </c>
      <c r="F11778" s="2">
        <v>1</v>
      </c>
      <c r="G11778" s="2">
        <v>0</v>
      </c>
      <c r="H11778" s="2">
        <v>0</v>
      </c>
      <c r="I11778" s="2">
        <v>0</v>
      </c>
      <c r="J11778" s="2">
        <v>0</v>
      </c>
      <c r="K11778" s="2">
        <v>0</v>
      </c>
      <c r="L11778" s="2">
        <v>0</v>
      </c>
      <c r="M11778" s="2">
        <v>0</v>
      </c>
      <c r="N11778" s="2">
        <v>0</v>
      </c>
      <c r="O11778" s="54">
        <v>0</v>
      </c>
    </row>
    <row r="11779" spans="1:15" ht="18" x14ac:dyDescent="0.35">
      <c r="A11779" t="s">
        <v>62</v>
      </c>
      <c r="B11779" t="s">
        <v>23</v>
      </c>
      <c r="C11779" t="s">
        <v>11</v>
      </c>
      <c r="E11779" s="2">
        <v>33</v>
      </c>
      <c r="F11779" s="2">
        <v>1</v>
      </c>
      <c r="G11779" s="2">
        <v>0</v>
      </c>
      <c r="H11779" s="2">
        <v>0</v>
      </c>
      <c r="I11779" s="2">
        <v>0</v>
      </c>
      <c r="J11779" s="2">
        <v>0</v>
      </c>
      <c r="K11779" s="2">
        <v>0</v>
      </c>
      <c r="L11779" s="2">
        <v>0</v>
      </c>
      <c r="M11779" s="2">
        <v>0</v>
      </c>
      <c r="N11779" s="2">
        <v>0</v>
      </c>
      <c r="O11779" s="54">
        <v>0</v>
      </c>
    </row>
    <row r="11780" spans="1:15" ht="18" x14ac:dyDescent="0.35">
      <c r="A11780" t="s">
        <v>62</v>
      </c>
      <c r="B11780" t="s">
        <v>23</v>
      </c>
      <c r="C11780" t="s">
        <v>11</v>
      </c>
      <c r="E11780" s="2">
        <v>33</v>
      </c>
      <c r="F11780" s="2">
        <v>1</v>
      </c>
      <c r="G11780" s="2">
        <v>0</v>
      </c>
      <c r="H11780" s="2">
        <v>0</v>
      </c>
      <c r="I11780" s="2">
        <v>0</v>
      </c>
      <c r="J11780" s="2">
        <v>0</v>
      </c>
      <c r="K11780" s="2">
        <v>0</v>
      </c>
      <c r="L11780" s="2">
        <v>0</v>
      </c>
      <c r="M11780" s="2">
        <v>0</v>
      </c>
      <c r="N11780" s="2">
        <v>0</v>
      </c>
      <c r="O11780" s="54">
        <v>0</v>
      </c>
    </row>
    <row r="11781" spans="1:15" ht="18" x14ac:dyDescent="0.35">
      <c r="A11781" t="s">
        <v>62</v>
      </c>
      <c r="B11781" t="s">
        <v>23</v>
      </c>
      <c r="C11781" t="s">
        <v>11</v>
      </c>
      <c r="E11781" s="2">
        <v>34</v>
      </c>
      <c r="F11781" s="2">
        <v>1</v>
      </c>
      <c r="G11781" s="2">
        <v>0</v>
      </c>
      <c r="H11781" s="2">
        <v>0</v>
      </c>
      <c r="I11781" s="2">
        <v>0</v>
      </c>
      <c r="J11781" s="2">
        <v>0</v>
      </c>
      <c r="K11781" s="2">
        <v>0</v>
      </c>
      <c r="L11781" s="2">
        <v>0</v>
      </c>
      <c r="M11781" s="2">
        <v>0</v>
      </c>
      <c r="N11781" s="2">
        <v>0</v>
      </c>
      <c r="O11781" s="54">
        <v>0</v>
      </c>
    </row>
    <row r="11782" spans="1:15" ht="18" x14ac:dyDescent="0.35">
      <c r="A11782" t="s">
        <v>62</v>
      </c>
      <c r="B11782" t="s">
        <v>23</v>
      </c>
      <c r="C11782" t="s">
        <v>11</v>
      </c>
      <c r="E11782" s="2">
        <v>34</v>
      </c>
      <c r="F11782" s="2">
        <v>1</v>
      </c>
      <c r="G11782" s="2">
        <v>0</v>
      </c>
      <c r="H11782" s="2">
        <v>0</v>
      </c>
      <c r="I11782" s="2">
        <v>0</v>
      </c>
      <c r="J11782" s="2">
        <v>0</v>
      </c>
      <c r="K11782" s="2">
        <v>0</v>
      </c>
      <c r="L11782" s="2">
        <v>0</v>
      </c>
      <c r="M11782" s="2">
        <v>0</v>
      </c>
      <c r="N11782" s="2">
        <v>0</v>
      </c>
      <c r="O11782" s="54">
        <v>0</v>
      </c>
    </row>
    <row r="11783" spans="1:15" ht="18" x14ac:dyDescent="0.35">
      <c r="A11783" t="s">
        <v>62</v>
      </c>
      <c r="B11783" t="s">
        <v>23</v>
      </c>
      <c r="C11783" t="s">
        <v>11</v>
      </c>
      <c r="E11783" s="2">
        <v>35</v>
      </c>
      <c r="F11783" s="2">
        <v>1</v>
      </c>
      <c r="G11783" s="2">
        <v>0</v>
      </c>
      <c r="H11783" s="2">
        <v>0</v>
      </c>
      <c r="I11783" s="2">
        <v>0</v>
      </c>
      <c r="J11783" s="2">
        <v>0</v>
      </c>
      <c r="K11783" s="2">
        <v>0</v>
      </c>
      <c r="L11783" s="2">
        <v>0</v>
      </c>
      <c r="M11783" s="2">
        <v>0</v>
      </c>
      <c r="N11783" s="2">
        <v>0</v>
      </c>
      <c r="O11783" s="54">
        <v>0</v>
      </c>
    </row>
    <row r="11784" spans="1:15" ht="18" x14ac:dyDescent="0.35">
      <c r="A11784" t="s">
        <v>62</v>
      </c>
      <c r="B11784" t="s">
        <v>23</v>
      </c>
      <c r="C11784" t="s">
        <v>15</v>
      </c>
      <c r="E11784" s="2">
        <v>1</v>
      </c>
      <c r="F11784" s="2">
        <v>1</v>
      </c>
      <c r="G11784" s="2">
        <v>0</v>
      </c>
      <c r="H11784" s="2">
        <v>0</v>
      </c>
      <c r="I11784" s="2">
        <v>0</v>
      </c>
      <c r="J11784" s="2">
        <v>0</v>
      </c>
      <c r="K11784" s="2">
        <v>0</v>
      </c>
      <c r="L11784" s="2">
        <v>0</v>
      </c>
      <c r="M11784" s="2">
        <v>0</v>
      </c>
      <c r="N11784" s="2">
        <v>0</v>
      </c>
      <c r="O11784" s="54">
        <v>0</v>
      </c>
    </row>
    <row r="11785" spans="1:15" ht="18" x14ac:dyDescent="0.35">
      <c r="A11785" t="s">
        <v>62</v>
      </c>
      <c r="B11785" t="s">
        <v>23</v>
      </c>
      <c r="C11785" t="s">
        <v>15</v>
      </c>
      <c r="E11785" s="2">
        <v>1</v>
      </c>
      <c r="F11785" s="2">
        <v>1</v>
      </c>
      <c r="G11785" s="2">
        <v>0</v>
      </c>
      <c r="H11785" s="2">
        <v>0</v>
      </c>
      <c r="I11785" s="2">
        <v>0</v>
      </c>
      <c r="J11785" s="2">
        <v>0</v>
      </c>
      <c r="K11785" s="2">
        <v>0</v>
      </c>
      <c r="L11785" s="2">
        <v>0</v>
      </c>
      <c r="M11785" s="2">
        <v>0</v>
      </c>
      <c r="N11785" s="2">
        <v>0</v>
      </c>
      <c r="O11785" s="54">
        <v>0</v>
      </c>
    </row>
    <row r="11786" spans="1:15" ht="18" x14ac:dyDescent="0.35">
      <c r="A11786" t="s">
        <v>62</v>
      </c>
      <c r="B11786" t="s">
        <v>23</v>
      </c>
      <c r="C11786" t="s">
        <v>15</v>
      </c>
      <c r="E11786" s="2">
        <v>2</v>
      </c>
      <c r="F11786" s="2">
        <v>1</v>
      </c>
      <c r="G11786" s="2">
        <v>0</v>
      </c>
      <c r="H11786" s="2">
        <v>0</v>
      </c>
      <c r="I11786" s="2">
        <v>0</v>
      </c>
      <c r="J11786" s="2">
        <v>0</v>
      </c>
      <c r="K11786" s="2">
        <v>0</v>
      </c>
      <c r="L11786" s="2">
        <v>0</v>
      </c>
      <c r="M11786" s="2">
        <v>0</v>
      </c>
      <c r="N11786" s="2">
        <v>0</v>
      </c>
      <c r="O11786" s="54">
        <v>0</v>
      </c>
    </row>
    <row r="11787" spans="1:15" ht="18" x14ac:dyDescent="0.35">
      <c r="A11787" t="s">
        <v>62</v>
      </c>
      <c r="B11787" t="s">
        <v>23</v>
      </c>
      <c r="C11787" t="s">
        <v>15</v>
      </c>
      <c r="E11787" s="2">
        <v>2</v>
      </c>
      <c r="F11787" s="2">
        <v>1</v>
      </c>
      <c r="G11787" s="2">
        <v>0</v>
      </c>
      <c r="H11787" s="2">
        <v>0</v>
      </c>
      <c r="I11787" s="2">
        <v>0</v>
      </c>
      <c r="J11787" s="2">
        <v>0</v>
      </c>
      <c r="K11787" s="2">
        <v>0</v>
      </c>
      <c r="L11787" s="2">
        <v>0</v>
      </c>
      <c r="M11787" s="2">
        <v>0</v>
      </c>
      <c r="N11787" s="2">
        <v>0</v>
      </c>
      <c r="O11787" s="54">
        <v>0</v>
      </c>
    </row>
    <row r="11788" spans="1:15" ht="18" x14ac:dyDescent="0.35">
      <c r="A11788" t="s">
        <v>62</v>
      </c>
      <c r="B11788" t="s">
        <v>23</v>
      </c>
      <c r="C11788" t="s">
        <v>15</v>
      </c>
      <c r="E11788" s="2">
        <v>3</v>
      </c>
      <c r="F11788" s="2">
        <v>1</v>
      </c>
      <c r="G11788" s="2">
        <v>0</v>
      </c>
      <c r="H11788" s="2">
        <v>0</v>
      </c>
      <c r="I11788" s="2">
        <v>0</v>
      </c>
      <c r="J11788" s="2">
        <v>0</v>
      </c>
      <c r="K11788" s="2">
        <v>0</v>
      </c>
      <c r="L11788" s="2">
        <v>0</v>
      </c>
      <c r="M11788" s="2">
        <v>0</v>
      </c>
      <c r="N11788" s="2">
        <v>0</v>
      </c>
      <c r="O11788" s="54">
        <v>0</v>
      </c>
    </row>
    <row r="11789" spans="1:15" ht="18" x14ac:dyDescent="0.35">
      <c r="A11789" t="s">
        <v>62</v>
      </c>
      <c r="B11789" t="s">
        <v>23</v>
      </c>
      <c r="C11789" t="s">
        <v>15</v>
      </c>
      <c r="E11789" s="2">
        <v>3</v>
      </c>
      <c r="F11789" s="2">
        <v>1</v>
      </c>
      <c r="G11789" s="2">
        <v>0</v>
      </c>
      <c r="H11789" s="2">
        <v>0</v>
      </c>
      <c r="I11789" s="2">
        <v>0</v>
      </c>
      <c r="J11789" s="2">
        <v>0</v>
      </c>
      <c r="K11789" s="2">
        <v>0</v>
      </c>
      <c r="L11789" s="2">
        <v>0</v>
      </c>
      <c r="M11789" s="2">
        <v>0</v>
      </c>
      <c r="N11789" s="2">
        <v>0</v>
      </c>
      <c r="O11789" s="54">
        <v>0</v>
      </c>
    </row>
    <row r="11790" spans="1:15" ht="18" x14ac:dyDescent="0.35">
      <c r="A11790" t="s">
        <v>62</v>
      </c>
      <c r="B11790" t="s">
        <v>23</v>
      </c>
      <c r="C11790" t="s">
        <v>15</v>
      </c>
      <c r="E11790" s="2">
        <v>4</v>
      </c>
      <c r="F11790" s="2">
        <v>1</v>
      </c>
      <c r="G11790" s="2">
        <v>0</v>
      </c>
      <c r="H11790" s="2">
        <v>0</v>
      </c>
      <c r="I11790" s="2">
        <v>0</v>
      </c>
      <c r="J11790" s="2">
        <v>0</v>
      </c>
      <c r="K11790" s="2">
        <v>0</v>
      </c>
      <c r="L11790" s="2">
        <v>0</v>
      </c>
      <c r="M11790" s="2">
        <v>0</v>
      </c>
      <c r="N11790" s="2">
        <v>0</v>
      </c>
      <c r="O11790" s="54">
        <v>0</v>
      </c>
    </row>
    <row r="11791" spans="1:15" ht="18" x14ac:dyDescent="0.35">
      <c r="A11791" t="s">
        <v>62</v>
      </c>
      <c r="B11791" t="s">
        <v>23</v>
      </c>
      <c r="C11791" t="s">
        <v>15</v>
      </c>
      <c r="E11791" s="2">
        <v>4</v>
      </c>
      <c r="F11791" s="2">
        <v>1</v>
      </c>
      <c r="G11791" s="2">
        <v>0</v>
      </c>
      <c r="H11791" s="2">
        <v>0</v>
      </c>
      <c r="I11791" s="2">
        <v>0</v>
      </c>
      <c r="J11791" s="2">
        <v>0</v>
      </c>
      <c r="K11791" s="2">
        <v>0</v>
      </c>
      <c r="L11791" s="2">
        <v>0</v>
      </c>
      <c r="M11791" s="2">
        <v>0</v>
      </c>
      <c r="N11791" s="2">
        <v>0</v>
      </c>
      <c r="O11791" s="54">
        <v>0</v>
      </c>
    </row>
    <row r="11792" spans="1:15" ht="18" x14ac:dyDescent="0.35">
      <c r="A11792" t="s">
        <v>62</v>
      </c>
      <c r="B11792" t="s">
        <v>23</v>
      </c>
      <c r="C11792" t="s">
        <v>15</v>
      </c>
      <c r="E11792" s="2">
        <v>5</v>
      </c>
      <c r="F11792" s="2">
        <v>1</v>
      </c>
      <c r="G11792" s="2">
        <v>0</v>
      </c>
      <c r="H11792" s="2">
        <v>0</v>
      </c>
      <c r="I11792" s="2">
        <v>0</v>
      </c>
      <c r="J11792" s="2">
        <v>0</v>
      </c>
      <c r="K11792" s="2">
        <v>0</v>
      </c>
      <c r="L11792" s="2">
        <v>0</v>
      </c>
      <c r="M11792" s="2">
        <v>0</v>
      </c>
      <c r="N11792" s="2">
        <v>0</v>
      </c>
      <c r="O11792" s="54">
        <v>0</v>
      </c>
    </row>
    <row r="11793" spans="1:15" ht="18" x14ac:dyDescent="0.35">
      <c r="A11793" t="s">
        <v>62</v>
      </c>
      <c r="B11793" t="s">
        <v>23</v>
      </c>
      <c r="C11793" t="s">
        <v>15</v>
      </c>
      <c r="E11793" s="2">
        <v>5</v>
      </c>
      <c r="F11793" s="2">
        <v>1</v>
      </c>
      <c r="G11793" s="2">
        <v>0</v>
      </c>
      <c r="H11793" s="2">
        <v>0</v>
      </c>
      <c r="I11793" s="2">
        <v>0</v>
      </c>
      <c r="J11793" s="2">
        <v>0</v>
      </c>
      <c r="K11793" s="2">
        <v>0</v>
      </c>
      <c r="L11793" s="2">
        <v>0</v>
      </c>
      <c r="M11793" s="2">
        <v>0</v>
      </c>
      <c r="N11793" s="2">
        <v>0</v>
      </c>
      <c r="O11793" s="54">
        <v>0</v>
      </c>
    </row>
    <row r="11794" spans="1:15" ht="18" x14ac:dyDescent="0.35">
      <c r="A11794" t="s">
        <v>62</v>
      </c>
      <c r="B11794" t="s">
        <v>23</v>
      </c>
      <c r="C11794" t="s">
        <v>15</v>
      </c>
      <c r="E11794" s="2">
        <v>6</v>
      </c>
      <c r="F11794" s="2">
        <v>1</v>
      </c>
      <c r="G11794" s="2">
        <v>0</v>
      </c>
      <c r="H11794" s="2">
        <v>0</v>
      </c>
      <c r="I11794" s="2">
        <v>0</v>
      </c>
      <c r="J11794" s="2">
        <v>0</v>
      </c>
      <c r="K11794" s="2">
        <v>0</v>
      </c>
      <c r="L11794" s="2">
        <v>0</v>
      </c>
      <c r="M11794" s="2">
        <v>0</v>
      </c>
      <c r="N11794" s="2">
        <v>0</v>
      </c>
      <c r="O11794" s="54">
        <v>0</v>
      </c>
    </row>
    <row r="11795" spans="1:15" ht="18" x14ac:dyDescent="0.35">
      <c r="A11795" t="s">
        <v>62</v>
      </c>
      <c r="B11795" t="s">
        <v>23</v>
      </c>
      <c r="C11795" t="s">
        <v>15</v>
      </c>
      <c r="E11795" s="2">
        <v>6</v>
      </c>
      <c r="F11795" s="2">
        <v>1</v>
      </c>
      <c r="G11795" s="2">
        <v>0</v>
      </c>
      <c r="H11795" s="2">
        <v>0</v>
      </c>
      <c r="I11795" s="2">
        <v>0</v>
      </c>
      <c r="J11795" s="2">
        <v>0</v>
      </c>
      <c r="K11795" s="2">
        <v>0</v>
      </c>
      <c r="L11795" s="2">
        <v>0</v>
      </c>
      <c r="M11795" s="2">
        <v>0</v>
      </c>
      <c r="N11795" s="2">
        <v>0</v>
      </c>
      <c r="O11795" s="54">
        <v>0</v>
      </c>
    </row>
    <row r="11796" spans="1:15" ht="18" x14ac:dyDescent="0.35">
      <c r="A11796" t="s">
        <v>62</v>
      </c>
      <c r="B11796" t="s">
        <v>23</v>
      </c>
      <c r="C11796" t="s">
        <v>15</v>
      </c>
      <c r="E11796" s="2">
        <v>7</v>
      </c>
      <c r="F11796" s="2">
        <v>1</v>
      </c>
      <c r="G11796" s="2">
        <v>0</v>
      </c>
      <c r="H11796" s="2">
        <v>0</v>
      </c>
      <c r="I11796" s="2">
        <v>0</v>
      </c>
      <c r="J11796" s="2">
        <v>0</v>
      </c>
      <c r="K11796" s="2">
        <v>0</v>
      </c>
      <c r="L11796" s="2">
        <v>0</v>
      </c>
      <c r="M11796" s="2">
        <v>0</v>
      </c>
      <c r="N11796" s="2">
        <v>0</v>
      </c>
      <c r="O11796" s="54">
        <v>0</v>
      </c>
    </row>
    <row r="11797" spans="1:15" ht="18" x14ac:dyDescent="0.35">
      <c r="A11797" t="s">
        <v>62</v>
      </c>
      <c r="B11797" t="s">
        <v>23</v>
      </c>
      <c r="C11797" t="s">
        <v>15</v>
      </c>
      <c r="E11797" s="2">
        <v>7</v>
      </c>
      <c r="F11797" s="2">
        <v>1</v>
      </c>
      <c r="G11797" s="2">
        <v>0</v>
      </c>
      <c r="H11797" s="2">
        <v>0</v>
      </c>
      <c r="I11797" s="2">
        <v>0</v>
      </c>
      <c r="J11797" s="2">
        <v>0</v>
      </c>
      <c r="K11797" s="2">
        <v>0</v>
      </c>
      <c r="L11797" s="2">
        <v>0</v>
      </c>
      <c r="M11797" s="2">
        <v>0</v>
      </c>
      <c r="N11797" s="2">
        <v>0</v>
      </c>
      <c r="O11797" s="54">
        <v>0</v>
      </c>
    </row>
    <row r="11798" spans="1:15" ht="18" x14ac:dyDescent="0.35">
      <c r="A11798" t="s">
        <v>62</v>
      </c>
      <c r="B11798" t="s">
        <v>23</v>
      </c>
      <c r="C11798" t="s">
        <v>15</v>
      </c>
      <c r="E11798" s="2">
        <v>8</v>
      </c>
      <c r="F11798" s="2">
        <v>1</v>
      </c>
      <c r="G11798" s="2">
        <v>0</v>
      </c>
      <c r="H11798" s="2">
        <v>0</v>
      </c>
      <c r="I11798" s="2">
        <v>0</v>
      </c>
      <c r="J11798" s="2">
        <v>0</v>
      </c>
      <c r="K11798" s="2">
        <v>0</v>
      </c>
      <c r="L11798" s="2">
        <v>0</v>
      </c>
      <c r="M11798" s="2">
        <v>0</v>
      </c>
      <c r="N11798" s="2">
        <v>0</v>
      </c>
      <c r="O11798" s="54">
        <v>0</v>
      </c>
    </row>
    <row r="11799" spans="1:15" ht="18" x14ac:dyDescent="0.35">
      <c r="A11799" t="s">
        <v>62</v>
      </c>
      <c r="B11799" t="s">
        <v>23</v>
      </c>
      <c r="C11799" t="s">
        <v>15</v>
      </c>
      <c r="E11799" s="2">
        <v>8</v>
      </c>
      <c r="F11799" s="2">
        <v>1</v>
      </c>
      <c r="G11799" s="2">
        <v>0</v>
      </c>
      <c r="H11799" s="2">
        <v>0</v>
      </c>
      <c r="I11799" s="2">
        <v>0</v>
      </c>
      <c r="J11799" s="2">
        <v>0</v>
      </c>
      <c r="K11799" s="2">
        <v>0</v>
      </c>
      <c r="L11799" s="2">
        <v>0</v>
      </c>
      <c r="M11799" s="2">
        <v>0</v>
      </c>
      <c r="N11799" s="2">
        <v>0</v>
      </c>
      <c r="O11799" s="54">
        <v>0</v>
      </c>
    </row>
    <row r="11800" spans="1:15" ht="18" x14ac:dyDescent="0.35">
      <c r="A11800" t="s">
        <v>62</v>
      </c>
      <c r="B11800" t="s">
        <v>23</v>
      </c>
      <c r="C11800" t="s">
        <v>15</v>
      </c>
      <c r="E11800" s="2">
        <v>9</v>
      </c>
      <c r="F11800" s="2">
        <v>1</v>
      </c>
      <c r="G11800" s="2">
        <v>0</v>
      </c>
      <c r="H11800" s="2">
        <v>0</v>
      </c>
      <c r="I11800" s="2">
        <v>0</v>
      </c>
      <c r="J11800" s="2">
        <v>0</v>
      </c>
      <c r="K11800" s="2">
        <v>0</v>
      </c>
      <c r="L11800" s="2">
        <v>0</v>
      </c>
      <c r="M11800" s="2">
        <v>0</v>
      </c>
      <c r="N11800" s="2">
        <v>0</v>
      </c>
      <c r="O11800" s="54">
        <v>0</v>
      </c>
    </row>
    <row r="11801" spans="1:15" ht="18" x14ac:dyDescent="0.35">
      <c r="A11801" t="s">
        <v>62</v>
      </c>
      <c r="B11801" t="s">
        <v>23</v>
      </c>
      <c r="C11801" t="s">
        <v>15</v>
      </c>
      <c r="E11801" s="2">
        <v>9</v>
      </c>
      <c r="F11801" s="2">
        <v>1</v>
      </c>
      <c r="G11801" s="2">
        <v>0</v>
      </c>
      <c r="H11801" s="2">
        <v>0</v>
      </c>
      <c r="I11801" s="2">
        <v>0</v>
      </c>
      <c r="J11801" s="2">
        <v>0</v>
      </c>
      <c r="K11801" s="2">
        <v>0</v>
      </c>
      <c r="L11801" s="2">
        <v>0</v>
      </c>
      <c r="M11801" s="2">
        <v>0</v>
      </c>
      <c r="N11801" s="2">
        <v>0</v>
      </c>
      <c r="O11801" s="54">
        <v>0</v>
      </c>
    </row>
    <row r="11802" spans="1:15" ht="18" x14ac:dyDescent="0.35">
      <c r="A11802" t="s">
        <v>62</v>
      </c>
      <c r="B11802" t="s">
        <v>23</v>
      </c>
      <c r="C11802" t="s">
        <v>15</v>
      </c>
      <c r="E11802" s="2">
        <v>10</v>
      </c>
      <c r="F11802" s="2">
        <v>1</v>
      </c>
      <c r="G11802" s="2">
        <v>0</v>
      </c>
      <c r="H11802" s="2">
        <v>0</v>
      </c>
      <c r="I11802" s="2">
        <v>0</v>
      </c>
      <c r="J11802" s="2">
        <v>0</v>
      </c>
      <c r="K11802" s="2">
        <v>0</v>
      </c>
      <c r="L11802" s="2">
        <v>0</v>
      </c>
      <c r="M11802" s="2">
        <v>0</v>
      </c>
      <c r="N11802" s="2">
        <v>0</v>
      </c>
      <c r="O11802" s="54">
        <v>0</v>
      </c>
    </row>
    <row r="11803" spans="1:15" ht="18" x14ac:dyDescent="0.35">
      <c r="A11803" t="s">
        <v>62</v>
      </c>
      <c r="B11803" t="s">
        <v>23</v>
      </c>
      <c r="C11803" t="s">
        <v>15</v>
      </c>
      <c r="E11803" s="2">
        <v>10</v>
      </c>
      <c r="F11803" s="2">
        <v>1</v>
      </c>
      <c r="G11803" s="2">
        <v>0</v>
      </c>
      <c r="H11803" s="2">
        <v>0</v>
      </c>
      <c r="I11803" s="2">
        <v>0</v>
      </c>
      <c r="J11803" s="2">
        <v>0</v>
      </c>
      <c r="K11803" s="2">
        <v>0</v>
      </c>
      <c r="L11803" s="2">
        <v>0</v>
      </c>
      <c r="M11803" s="2">
        <v>0</v>
      </c>
      <c r="N11803" s="2">
        <v>0</v>
      </c>
      <c r="O11803" s="54">
        <v>0</v>
      </c>
    </row>
    <row r="11804" spans="1:15" ht="18" x14ac:dyDescent="0.35">
      <c r="A11804" t="s">
        <v>62</v>
      </c>
      <c r="B11804" t="s">
        <v>23</v>
      </c>
      <c r="C11804" t="s">
        <v>15</v>
      </c>
      <c r="E11804" s="2">
        <v>11</v>
      </c>
      <c r="F11804" s="2">
        <v>1</v>
      </c>
      <c r="G11804" s="2">
        <v>0</v>
      </c>
      <c r="H11804" s="2">
        <v>0</v>
      </c>
      <c r="I11804" s="2">
        <v>0</v>
      </c>
      <c r="J11804" s="2">
        <v>0</v>
      </c>
      <c r="K11804" s="2">
        <v>0</v>
      </c>
      <c r="L11804" s="2">
        <v>0</v>
      </c>
      <c r="M11804" s="2">
        <v>0</v>
      </c>
      <c r="N11804" s="2">
        <v>0</v>
      </c>
      <c r="O11804" s="54">
        <v>0</v>
      </c>
    </row>
    <row r="11805" spans="1:15" ht="18" x14ac:dyDescent="0.35">
      <c r="A11805" t="s">
        <v>62</v>
      </c>
      <c r="B11805" t="s">
        <v>23</v>
      </c>
      <c r="C11805" t="s">
        <v>15</v>
      </c>
      <c r="E11805" s="2">
        <v>11</v>
      </c>
      <c r="F11805" s="2">
        <v>1</v>
      </c>
      <c r="G11805" s="2">
        <v>0</v>
      </c>
      <c r="H11805" s="2">
        <v>0</v>
      </c>
      <c r="I11805" s="2">
        <v>0</v>
      </c>
      <c r="J11805" s="2">
        <v>0</v>
      </c>
      <c r="K11805" s="2">
        <v>0</v>
      </c>
      <c r="L11805" s="2">
        <v>0</v>
      </c>
      <c r="M11805" s="2">
        <v>0</v>
      </c>
      <c r="N11805" s="2">
        <v>0</v>
      </c>
      <c r="O11805" s="54">
        <v>0</v>
      </c>
    </row>
    <row r="11806" spans="1:15" ht="18" x14ac:dyDescent="0.35">
      <c r="A11806" t="s">
        <v>62</v>
      </c>
      <c r="B11806" t="s">
        <v>23</v>
      </c>
      <c r="C11806" t="s">
        <v>15</v>
      </c>
      <c r="E11806" s="2">
        <v>12</v>
      </c>
      <c r="F11806" s="2">
        <v>1</v>
      </c>
      <c r="G11806" s="2">
        <v>0</v>
      </c>
      <c r="H11806" s="2">
        <v>0</v>
      </c>
      <c r="I11806" s="2">
        <v>0</v>
      </c>
      <c r="J11806" s="2">
        <v>0</v>
      </c>
      <c r="K11806" s="2">
        <v>0</v>
      </c>
      <c r="L11806" s="2">
        <v>0</v>
      </c>
      <c r="M11806" s="2">
        <v>0</v>
      </c>
      <c r="N11806" s="2">
        <v>0</v>
      </c>
      <c r="O11806" s="54">
        <v>0</v>
      </c>
    </row>
    <row r="11807" spans="1:15" ht="18" x14ac:dyDescent="0.35">
      <c r="A11807" t="s">
        <v>62</v>
      </c>
      <c r="B11807" t="s">
        <v>23</v>
      </c>
      <c r="C11807" t="s">
        <v>15</v>
      </c>
      <c r="E11807" s="1">
        <v>12</v>
      </c>
      <c r="F11807" s="1">
        <v>1</v>
      </c>
      <c r="G11807" s="1">
        <v>2.6309999999999998</v>
      </c>
      <c r="H11807" s="1">
        <v>46.969040020000008</v>
      </c>
      <c r="I11807" s="1">
        <v>41</v>
      </c>
      <c r="J11807" s="1">
        <v>194</v>
      </c>
      <c r="K11807" s="1">
        <v>39.372999999999998</v>
      </c>
      <c r="L11807" s="1">
        <v>17.882000000000001</v>
      </c>
      <c r="M11807" s="1">
        <v>3.3460000000000001</v>
      </c>
      <c r="N11807" s="1">
        <v>146.21100000000001</v>
      </c>
      <c r="O11807" s="54">
        <f t="shared" ref="O11807:O11842" si="173">M11807/L11807</f>
        <v>0.18711553517503635</v>
      </c>
    </row>
    <row r="11808" spans="1:15" ht="18" x14ac:dyDescent="0.35">
      <c r="A11808" t="s">
        <v>62</v>
      </c>
      <c r="B11808" t="s">
        <v>23</v>
      </c>
      <c r="C11808" t="s">
        <v>15</v>
      </c>
      <c r="E11808" s="2">
        <v>13</v>
      </c>
      <c r="F11808" s="2">
        <v>1</v>
      </c>
      <c r="G11808" s="2">
        <v>0</v>
      </c>
      <c r="H11808" s="2">
        <v>0</v>
      </c>
      <c r="I11808" s="2">
        <v>0</v>
      </c>
      <c r="J11808" s="2">
        <v>0</v>
      </c>
      <c r="K11808" s="2">
        <v>0</v>
      </c>
      <c r="L11808" s="2">
        <v>0</v>
      </c>
      <c r="M11808" s="2">
        <v>0</v>
      </c>
      <c r="N11808" s="2">
        <v>0</v>
      </c>
      <c r="O11808" s="54">
        <v>0</v>
      </c>
    </row>
    <row r="11809" spans="1:15" ht="18" x14ac:dyDescent="0.35">
      <c r="A11809" t="s">
        <v>62</v>
      </c>
      <c r="B11809" t="s">
        <v>23</v>
      </c>
      <c r="C11809" t="s">
        <v>15</v>
      </c>
      <c r="E11809" s="2">
        <v>13</v>
      </c>
      <c r="F11809" s="2">
        <v>1</v>
      </c>
      <c r="G11809" s="2">
        <v>0</v>
      </c>
      <c r="H11809" s="2">
        <v>0</v>
      </c>
      <c r="I11809" s="2">
        <v>0</v>
      </c>
      <c r="J11809" s="2">
        <v>0</v>
      </c>
      <c r="K11809" s="2">
        <v>0</v>
      </c>
      <c r="L11809" s="2">
        <v>0</v>
      </c>
      <c r="M11809" s="2">
        <v>0</v>
      </c>
      <c r="N11809" s="2">
        <v>0</v>
      </c>
      <c r="O11809" s="54">
        <v>0</v>
      </c>
    </row>
    <row r="11810" spans="1:15" ht="18" x14ac:dyDescent="0.35">
      <c r="A11810" t="s">
        <v>62</v>
      </c>
      <c r="B11810" t="s">
        <v>23</v>
      </c>
      <c r="C11810" t="s">
        <v>15</v>
      </c>
      <c r="E11810" s="2">
        <v>14</v>
      </c>
      <c r="F11810" s="2">
        <v>1</v>
      </c>
      <c r="G11810" s="2">
        <v>0</v>
      </c>
      <c r="H11810" s="2">
        <v>0</v>
      </c>
      <c r="I11810" s="2">
        <v>0</v>
      </c>
      <c r="J11810" s="2">
        <v>0</v>
      </c>
      <c r="K11810" s="2">
        <v>0</v>
      </c>
      <c r="L11810" s="2">
        <v>0</v>
      </c>
      <c r="M11810" s="2">
        <v>0</v>
      </c>
      <c r="N11810" s="2">
        <v>0</v>
      </c>
      <c r="O11810" s="54">
        <v>0</v>
      </c>
    </row>
    <row r="11811" spans="1:15" ht="18" x14ac:dyDescent="0.35">
      <c r="A11811" t="s">
        <v>62</v>
      </c>
      <c r="B11811" t="s">
        <v>23</v>
      </c>
      <c r="C11811" t="s">
        <v>15</v>
      </c>
      <c r="E11811" s="2">
        <v>15</v>
      </c>
      <c r="F11811" s="2">
        <v>1</v>
      </c>
      <c r="G11811" s="2">
        <v>0</v>
      </c>
      <c r="H11811" s="2">
        <v>0</v>
      </c>
      <c r="I11811" s="2">
        <v>0</v>
      </c>
      <c r="J11811" s="2">
        <v>0</v>
      </c>
      <c r="K11811" s="2">
        <v>0</v>
      </c>
      <c r="L11811" s="2">
        <v>0</v>
      </c>
      <c r="M11811" s="2">
        <v>0</v>
      </c>
      <c r="N11811" s="2">
        <v>0</v>
      </c>
      <c r="O11811" s="54">
        <v>0</v>
      </c>
    </row>
    <row r="11812" spans="1:15" ht="18" x14ac:dyDescent="0.35">
      <c r="A11812" t="s">
        <v>62</v>
      </c>
      <c r="B11812" t="s">
        <v>23</v>
      </c>
      <c r="C11812" t="s">
        <v>15</v>
      </c>
      <c r="E11812" s="1">
        <v>15</v>
      </c>
      <c r="F11812" s="1">
        <v>1</v>
      </c>
      <c r="G11812" s="1">
        <v>2.69</v>
      </c>
      <c r="H11812" s="1">
        <v>44.301304654999996</v>
      </c>
      <c r="I11812" s="1">
        <v>49</v>
      </c>
      <c r="J11812" s="1">
        <v>154</v>
      </c>
      <c r="K11812" s="1">
        <v>39.795999999999999</v>
      </c>
      <c r="L11812" s="1">
        <v>19.111000000000001</v>
      </c>
      <c r="M11812" s="1">
        <v>2.9529999999999998</v>
      </c>
      <c r="N11812" s="1">
        <v>163.15799999999999</v>
      </c>
      <c r="O11812" s="54">
        <f t="shared" si="173"/>
        <v>0.15451834022290825</v>
      </c>
    </row>
    <row r="11813" spans="1:15" ht="18" x14ac:dyDescent="0.35">
      <c r="A11813" t="s">
        <v>62</v>
      </c>
      <c r="B11813" t="s">
        <v>23</v>
      </c>
      <c r="C11813" t="s">
        <v>15</v>
      </c>
      <c r="E11813" s="1">
        <v>16</v>
      </c>
      <c r="F11813" s="1">
        <v>1</v>
      </c>
      <c r="G11813" s="1">
        <v>2.1459999999999999</v>
      </c>
      <c r="H11813" s="1">
        <v>38.949219399999997</v>
      </c>
      <c r="I11813" s="1">
        <v>51</v>
      </c>
      <c r="J11813" s="1">
        <v>173</v>
      </c>
      <c r="K11813" s="1">
        <v>37.122999999999998</v>
      </c>
      <c r="L11813" s="1">
        <v>17.751999999999999</v>
      </c>
      <c r="M11813" s="1">
        <v>2.7949999999999999</v>
      </c>
      <c r="N11813" s="1">
        <v>167.315</v>
      </c>
      <c r="O11813" s="54">
        <f t="shared" si="173"/>
        <v>0.15744704821991889</v>
      </c>
    </row>
    <row r="11814" spans="1:15" ht="18" x14ac:dyDescent="0.35">
      <c r="A11814" t="s">
        <v>62</v>
      </c>
      <c r="B11814" t="s">
        <v>23</v>
      </c>
      <c r="C11814" t="s">
        <v>15</v>
      </c>
      <c r="E11814" s="1">
        <v>16</v>
      </c>
      <c r="F11814" s="1">
        <v>1</v>
      </c>
      <c r="G11814" s="1">
        <v>2.077</v>
      </c>
      <c r="H11814" s="1">
        <v>30.782751360000006</v>
      </c>
      <c r="I11814" s="1">
        <v>44</v>
      </c>
      <c r="J11814" s="1">
        <v>187</v>
      </c>
      <c r="K11814" s="1">
        <v>40.793999999999997</v>
      </c>
      <c r="L11814" s="1">
        <v>18.021000000000001</v>
      </c>
      <c r="M11814" s="1">
        <v>2.1760000000000002</v>
      </c>
      <c r="N11814" s="1">
        <v>179.803</v>
      </c>
      <c r="O11814" s="54">
        <f t="shared" si="173"/>
        <v>0.12074801620331835</v>
      </c>
    </row>
    <row r="11815" spans="1:15" ht="18" x14ac:dyDescent="0.35">
      <c r="A11815" t="s">
        <v>62</v>
      </c>
      <c r="B11815" t="s">
        <v>23</v>
      </c>
      <c r="C11815" t="s">
        <v>15</v>
      </c>
      <c r="E11815" s="2">
        <v>17</v>
      </c>
      <c r="F11815" s="2">
        <v>1</v>
      </c>
      <c r="G11815" s="2">
        <v>0</v>
      </c>
      <c r="H11815" s="2">
        <v>0</v>
      </c>
      <c r="I11815" s="2">
        <v>0</v>
      </c>
      <c r="J11815" s="2">
        <v>0</v>
      </c>
      <c r="K11815" s="2">
        <v>0</v>
      </c>
      <c r="L11815" s="2">
        <v>0</v>
      </c>
      <c r="M11815" s="2">
        <v>0</v>
      </c>
      <c r="N11815" s="2">
        <v>0</v>
      </c>
      <c r="O11815" s="54">
        <v>0</v>
      </c>
    </row>
    <row r="11816" spans="1:15" ht="18" x14ac:dyDescent="0.35">
      <c r="A11816" t="s">
        <v>62</v>
      </c>
      <c r="B11816" t="s">
        <v>23</v>
      </c>
      <c r="C11816" t="s">
        <v>15</v>
      </c>
      <c r="E11816" s="2">
        <v>18</v>
      </c>
      <c r="F11816" s="2">
        <v>1</v>
      </c>
      <c r="G11816" s="2">
        <v>0</v>
      </c>
      <c r="H11816" s="2">
        <v>0</v>
      </c>
      <c r="I11816" s="2">
        <v>0</v>
      </c>
      <c r="J11816" s="2">
        <v>0</v>
      </c>
      <c r="K11816" s="2">
        <v>0</v>
      </c>
      <c r="L11816" s="2">
        <v>0</v>
      </c>
      <c r="M11816" s="2">
        <v>0</v>
      </c>
      <c r="N11816" s="2">
        <v>0</v>
      </c>
      <c r="O11816" s="54">
        <v>0</v>
      </c>
    </row>
    <row r="11817" spans="1:15" ht="18" x14ac:dyDescent="0.35">
      <c r="A11817" t="s">
        <v>62</v>
      </c>
      <c r="B11817" t="s">
        <v>23</v>
      </c>
      <c r="C11817" t="s">
        <v>15</v>
      </c>
      <c r="E11817" s="2">
        <v>19</v>
      </c>
      <c r="F11817" s="2">
        <v>1</v>
      </c>
      <c r="G11817" s="2">
        <v>0</v>
      </c>
      <c r="H11817" s="2">
        <v>0</v>
      </c>
      <c r="I11817" s="2">
        <v>0</v>
      </c>
      <c r="J11817" s="2">
        <v>0</v>
      </c>
      <c r="K11817" s="2">
        <v>0</v>
      </c>
      <c r="L11817" s="2">
        <v>0</v>
      </c>
      <c r="M11817" s="2">
        <v>0</v>
      </c>
      <c r="N11817" s="2">
        <v>0</v>
      </c>
      <c r="O11817" s="54">
        <v>0</v>
      </c>
    </row>
    <row r="11818" spans="1:15" ht="18" x14ac:dyDescent="0.35">
      <c r="A11818" t="s">
        <v>62</v>
      </c>
      <c r="B11818" t="s">
        <v>23</v>
      </c>
      <c r="C11818" t="s">
        <v>15</v>
      </c>
      <c r="E11818" s="2">
        <v>19</v>
      </c>
      <c r="F11818" s="2">
        <v>1</v>
      </c>
      <c r="G11818" s="2">
        <v>0</v>
      </c>
      <c r="H11818" s="2">
        <v>0</v>
      </c>
      <c r="I11818" s="2">
        <v>0</v>
      </c>
      <c r="J11818" s="2">
        <v>0</v>
      </c>
      <c r="K11818" s="2">
        <v>0</v>
      </c>
      <c r="L11818" s="2">
        <v>0</v>
      </c>
      <c r="M11818" s="2">
        <v>0</v>
      </c>
      <c r="N11818" s="2">
        <v>0</v>
      </c>
      <c r="O11818" s="54">
        <v>0</v>
      </c>
    </row>
    <row r="11819" spans="1:15" ht="18" x14ac:dyDescent="0.35">
      <c r="A11819" t="s">
        <v>62</v>
      </c>
      <c r="B11819" t="s">
        <v>23</v>
      </c>
      <c r="C11819" t="s">
        <v>15</v>
      </c>
      <c r="E11819" s="2">
        <v>20</v>
      </c>
      <c r="F11819" s="2">
        <v>1</v>
      </c>
      <c r="G11819" s="2">
        <v>0</v>
      </c>
      <c r="H11819" s="2">
        <v>0</v>
      </c>
      <c r="I11819" s="2">
        <v>0</v>
      </c>
      <c r="J11819" s="2">
        <v>0</v>
      </c>
      <c r="K11819" s="2">
        <v>0</v>
      </c>
      <c r="L11819" s="2">
        <v>0</v>
      </c>
      <c r="M11819" s="2">
        <v>0</v>
      </c>
      <c r="N11819" s="2">
        <v>0</v>
      </c>
      <c r="O11819" s="54">
        <v>0</v>
      </c>
    </row>
    <row r="11820" spans="1:15" ht="18" x14ac:dyDescent="0.35">
      <c r="A11820" t="s">
        <v>62</v>
      </c>
      <c r="B11820" t="s">
        <v>23</v>
      </c>
      <c r="C11820" t="s">
        <v>15</v>
      </c>
      <c r="E11820" s="2">
        <v>20</v>
      </c>
      <c r="F11820" s="2">
        <v>1</v>
      </c>
      <c r="G11820" s="2">
        <v>0</v>
      </c>
      <c r="H11820" s="2">
        <v>0</v>
      </c>
      <c r="I11820" s="2">
        <v>0</v>
      </c>
      <c r="J11820" s="2">
        <v>0</v>
      </c>
      <c r="K11820" s="2">
        <v>0</v>
      </c>
      <c r="L11820" s="2">
        <v>0</v>
      </c>
      <c r="M11820" s="2">
        <v>0</v>
      </c>
      <c r="N11820" s="2">
        <v>0</v>
      </c>
      <c r="O11820" s="54">
        <v>0</v>
      </c>
    </row>
    <row r="11821" spans="1:15" ht="18" x14ac:dyDescent="0.35">
      <c r="A11821" t="s">
        <v>62</v>
      </c>
      <c r="B11821" t="s">
        <v>23</v>
      </c>
      <c r="C11821" t="s">
        <v>15</v>
      </c>
      <c r="E11821" s="2">
        <v>21</v>
      </c>
      <c r="F11821" s="2">
        <v>1</v>
      </c>
      <c r="G11821" s="2">
        <v>0</v>
      </c>
      <c r="H11821" s="2">
        <v>0</v>
      </c>
      <c r="I11821" s="2">
        <v>0</v>
      </c>
      <c r="J11821" s="2">
        <v>0</v>
      </c>
      <c r="K11821" s="2">
        <v>0</v>
      </c>
      <c r="L11821" s="2">
        <v>0</v>
      </c>
      <c r="M11821" s="2">
        <v>0</v>
      </c>
      <c r="N11821" s="2">
        <v>0</v>
      </c>
      <c r="O11821" s="54">
        <v>0</v>
      </c>
    </row>
    <row r="11822" spans="1:15" ht="18" x14ac:dyDescent="0.35">
      <c r="A11822" t="s">
        <v>62</v>
      </c>
      <c r="B11822" t="s">
        <v>23</v>
      </c>
      <c r="C11822" t="s">
        <v>15</v>
      </c>
      <c r="E11822" s="2">
        <v>21</v>
      </c>
      <c r="F11822" s="2">
        <v>1</v>
      </c>
      <c r="G11822" s="2">
        <v>0</v>
      </c>
      <c r="H11822" s="2">
        <v>0</v>
      </c>
      <c r="I11822" s="2">
        <v>0</v>
      </c>
      <c r="J11822" s="2">
        <v>0</v>
      </c>
      <c r="K11822" s="2">
        <v>0</v>
      </c>
      <c r="L11822" s="2">
        <v>0</v>
      </c>
      <c r="M11822" s="2">
        <v>0</v>
      </c>
      <c r="N11822" s="2">
        <v>0</v>
      </c>
      <c r="O11822" s="54">
        <v>0</v>
      </c>
    </row>
    <row r="11823" spans="1:15" ht="18" x14ac:dyDescent="0.35">
      <c r="A11823" t="s">
        <v>62</v>
      </c>
      <c r="B11823" t="s">
        <v>23</v>
      </c>
      <c r="C11823" t="s">
        <v>15</v>
      </c>
      <c r="E11823" s="2">
        <v>22</v>
      </c>
      <c r="F11823" s="2">
        <v>1</v>
      </c>
      <c r="G11823" s="2">
        <v>0</v>
      </c>
      <c r="H11823" s="2">
        <v>0</v>
      </c>
      <c r="I11823" s="2">
        <v>0</v>
      </c>
      <c r="J11823" s="2">
        <v>0</v>
      </c>
      <c r="K11823" s="2">
        <v>0</v>
      </c>
      <c r="L11823" s="2">
        <v>0</v>
      </c>
      <c r="M11823" s="2">
        <v>0</v>
      </c>
      <c r="N11823" s="2">
        <v>0</v>
      </c>
      <c r="O11823" s="54">
        <v>0</v>
      </c>
    </row>
    <row r="11824" spans="1:15" ht="18" x14ac:dyDescent="0.35">
      <c r="A11824" t="s">
        <v>62</v>
      </c>
      <c r="B11824" t="s">
        <v>23</v>
      </c>
      <c r="C11824" t="s">
        <v>15</v>
      </c>
      <c r="E11824" s="2">
        <v>22</v>
      </c>
      <c r="F11824" s="2">
        <v>1</v>
      </c>
      <c r="G11824" s="2">
        <v>0</v>
      </c>
      <c r="H11824" s="2">
        <v>0</v>
      </c>
      <c r="I11824" s="2">
        <v>0</v>
      </c>
      <c r="J11824" s="2">
        <v>0</v>
      </c>
      <c r="K11824" s="2">
        <v>0</v>
      </c>
      <c r="L11824" s="2">
        <v>0</v>
      </c>
      <c r="M11824" s="2">
        <v>0</v>
      </c>
      <c r="N11824" s="2">
        <v>0</v>
      </c>
      <c r="O11824" s="54">
        <v>0</v>
      </c>
    </row>
    <row r="11825" spans="1:15" ht="18" x14ac:dyDescent="0.35">
      <c r="A11825" t="s">
        <v>62</v>
      </c>
      <c r="B11825" t="s">
        <v>23</v>
      </c>
      <c r="C11825" t="s">
        <v>15</v>
      </c>
      <c r="E11825" s="2">
        <v>23</v>
      </c>
      <c r="F11825" s="2">
        <v>1</v>
      </c>
      <c r="G11825" s="2">
        <v>0</v>
      </c>
      <c r="H11825" s="2">
        <v>0</v>
      </c>
      <c r="I11825" s="2">
        <v>0</v>
      </c>
      <c r="J11825" s="2">
        <v>0</v>
      </c>
      <c r="K11825" s="2">
        <v>0</v>
      </c>
      <c r="L11825" s="2">
        <v>0</v>
      </c>
      <c r="M11825" s="2">
        <v>0</v>
      </c>
      <c r="N11825" s="2">
        <v>0</v>
      </c>
      <c r="O11825" s="54">
        <v>0</v>
      </c>
    </row>
    <row r="11826" spans="1:15" ht="18" x14ac:dyDescent="0.35">
      <c r="A11826" t="s">
        <v>62</v>
      </c>
      <c r="B11826" t="s">
        <v>23</v>
      </c>
      <c r="C11826" t="s">
        <v>15</v>
      </c>
      <c r="E11826" s="2">
        <v>23</v>
      </c>
      <c r="F11826" s="2">
        <v>1</v>
      </c>
      <c r="G11826" s="2">
        <v>0</v>
      </c>
      <c r="H11826" s="2">
        <v>0</v>
      </c>
      <c r="I11826" s="2">
        <v>0</v>
      </c>
      <c r="J11826" s="2">
        <v>0</v>
      </c>
      <c r="K11826" s="2">
        <v>0</v>
      </c>
      <c r="L11826" s="2">
        <v>0</v>
      </c>
      <c r="M11826" s="2">
        <v>0</v>
      </c>
      <c r="N11826" s="2">
        <v>0</v>
      </c>
      <c r="O11826" s="54">
        <v>0</v>
      </c>
    </row>
    <row r="11827" spans="1:15" ht="18" x14ac:dyDescent="0.35">
      <c r="A11827" t="s">
        <v>62</v>
      </c>
      <c r="B11827" t="s">
        <v>23</v>
      </c>
      <c r="C11827" t="s">
        <v>15</v>
      </c>
      <c r="E11827" s="2">
        <v>24</v>
      </c>
      <c r="F11827" s="2">
        <v>1</v>
      </c>
      <c r="G11827" s="2">
        <v>0</v>
      </c>
      <c r="H11827" s="2">
        <v>0</v>
      </c>
      <c r="I11827" s="2">
        <v>0</v>
      </c>
      <c r="J11827" s="2">
        <v>0</v>
      </c>
      <c r="K11827" s="2">
        <v>0</v>
      </c>
      <c r="L11827" s="2">
        <v>0</v>
      </c>
      <c r="M11827" s="2">
        <v>0</v>
      </c>
      <c r="N11827" s="2">
        <v>0</v>
      </c>
      <c r="O11827" s="54">
        <v>0</v>
      </c>
    </row>
    <row r="11828" spans="1:15" ht="18" x14ac:dyDescent="0.35">
      <c r="A11828" t="s">
        <v>62</v>
      </c>
      <c r="B11828" t="s">
        <v>23</v>
      </c>
      <c r="C11828" t="s">
        <v>15</v>
      </c>
      <c r="E11828" s="2">
        <v>25</v>
      </c>
      <c r="F11828" s="2">
        <v>1</v>
      </c>
      <c r="G11828" s="2">
        <v>0</v>
      </c>
      <c r="H11828" s="2">
        <v>0</v>
      </c>
      <c r="I11828" s="2">
        <v>0</v>
      </c>
      <c r="J11828" s="2">
        <v>0</v>
      </c>
      <c r="K11828" s="2">
        <v>0</v>
      </c>
      <c r="L11828" s="2">
        <v>0</v>
      </c>
      <c r="M11828" s="2">
        <v>0</v>
      </c>
      <c r="N11828" s="2">
        <v>0</v>
      </c>
      <c r="O11828" s="54">
        <v>0</v>
      </c>
    </row>
    <row r="11829" spans="1:15" ht="18" x14ac:dyDescent="0.35">
      <c r="A11829" t="s">
        <v>62</v>
      </c>
      <c r="B11829" t="s">
        <v>23</v>
      </c>
      <c r="C11829" t="s">
        <v>15</v>
      </c>
      <c r="E11829" s="1">
        <v>26</v>
      </c>
      <c r="F11829" s="1">
        <v>1</v>
      </c>
      <c r="G11829" s="1">
        <v>2.4089999999999998</v>
      </c>
      <c r="H11829" s="1">
        <v>52.595331270000003</v>
      </c>
      <c r="I11829" s="1">
        <v>48</v>
      </c>
      <c r="J11829" s="1">
        <v>170</v>
      </c>
      <c r="K11829" s="1">
        <v>49.521000000000001</v>
      </c>
      <c r="L11829" s="1">
        <v>24.152999999999999</v>
      </c>
      <c r="M11829" s="1">
        <v>2.774</v>
      </c>
      <c r="N11829" s="1">
        <v>47.463999999999999</v>
      </c>
      <c r="O11829" s="54">
        <f t="shared" si="173"/>
        <v>0.11485115720614417</v>
      </c>
    </row>
    <row r="11830" spans="1:15" ht="18" x14ac:dyDescent="0.35">
      <c r="A11830" t="s">
        <v>62</v>
      </c>
      <c r="B11830" t="s">
        <v>23</v>
      </c>
      <c r="C11830" t="s">
        <v>15</v>
      </c>
      <c r="E11830" s="1">
        <v>26</v>
      </c>
      <c r="F11830" s="1">
        <v>1</v>
      </c>
      <c r="G11830" s="1">
        <v>1.7809999999999999</v>
      </c>
      <c r="H11830" s="1">
        <v>53.734016160000003</v>
      </c>
      <c r="I11830" s="1">
        <v>43</v>
      </c>
      <c r="J11830" s="1">
        <v>194</v>
      </c>
      <c r="K11830" s="1">
        <v>47.482999999999997</v>
      </c>
      <c r="L11830" s="1">
        <v>22.303999999999998</v>
      </c>
      <c r="M11830" s="1">
        <v>3.069</v>
      </c>
      <c r="N11830" s="1">
        <v>60.826000000000001</v>
      </c>
      <c r="O11830" s="54">
        <f t="shared" si="173"/>
        <v>0.13759863701578193</v>
      </c>
    </row>
    <row r="11831" spans="1:15" ht="18" x14ac:dyDescent="0.35">
      <c r="A11831" t="s">
        <v>62</v>
      </c>
      <c r="B11831" t="s">
        <v>23</v>
      </c>
      <c r="C11831" t="s">
        <v>15</v>
      </c>
      <c r="E11831" s="1">
        <v>26</v>
      </c>
      <c r="F11831" s="1">
        <v>1</v>
      </c>
      <c r="G11831" s="1">
        <v>2.4260000000000002</v>
      </c>
      <c r="H11831" s="1">
        <v>47.179845490000005</v>
      </c>
      <c r="I11831" s="1">
        <v>39</v>
      </c>
      <c r="J11831" s="1">
        <v>193</v>
      </c>
      <c r="K11831" s="1">
        <v>47.161999999999999</v>
      </c>
      <c r="L11831" s="1">
        <v>21.419</v>
      </c>
      <c r="M11831" s="1">
        <v>2.806</v>
      </c>
      <c r="N11831" s="1">
        <v>62.08</v>
      </c>
      <c r="O11831" s="54">
        <f t="shared" si="173"/>
        <v>0.13100518231476727</v>
      </c>
    </row>
    <row r="11832" spans="1:15" ht="18" x14ac:dyDescent="0.35">
      <c r="A11832" t="s">
        <v>62</v>
      </c>
      <c r="B11832" t="s">
        <v>23</v>
      </c>
      <c r="C11832" t="s">
        <v>15</v>
      </c>
      <c r="E11832" s="2">
        <v>27</v>
      </c>
      <c r="F11832" s="2">
        <v>1</v>
      </c>
      <c r="G11832" s="2">
        <v>0</v>
      </c>
      <c r="H11832" s="2">
        <v>0</v>
      </c>
      <c r="I11832" s="2">
        <v>0</v>
      </c>
      <c r="J11832" s="2">
        <v>0</v>
      </c>
      <c r="K11832" s="2">
        <v>0</v>
      </c>
      <c r="L11832" s="2">
        <v>0</v>
      </c>
      <c r="M11832" s="2">
        <v>0</v>
      </c>
      <c r="N11832" s="2">
        <v>0</v>
      </c>
      <c r="O11832" s="54">
        <v>0</v>
      </c>
    </row>
    <row r="11833" spans="1:15" ht="18" x14ac:dyDescent="0.35">
      <c r="A11833" t="s">
        <v>62</v>
      </c>
      <c r="B11833" t="s">
        <v>23</v>
      </c>
      <c r="C11833" t="s">
        <v>15</v>
      </c>
      <c r="E11833" s="2">
        <v>28</v>
      </c>
      <c r="F11833" s="2">
        <v>1</v>
      </c>
      <c r="G11833" s="2">
        <v>0</v>
      </c>
      <c r="H11833" s="2">
        <v>0</v>
      </c>
      <c r="I11833" s="2">
        <v>0</v>
      </c>
      <c r="J11833" s="2">
        <v>0</v>
      </c>
      <c r="K11833" s="2">
        <v>0</v>
      </c>
      <c r="L11833" s="2">
        <v>0</v>
      </c>
      <c r="M11833" s="2">
        <v>0</v>
      </c>
      <c r="N11833" s="2">
        <v>0</v>
      </c>
      <c r="O11833" s="54">
        <v>0</v>
      </c>
    </row>
    <row r="11834" spans="1:15" ht="18" x14ac:dyDescent="0.35">
      <c r="A11834" t="s">
        <v>62</v>
      </c>
      <c r="B11834" t="s">
        <v>23</v>
      </c>
      <c r="C11834" t="s">
        <v>15</v>
      </c>
      <c r="E11834" s="2">
        <v>28</v>
      </c>
      <c r="F11834" s="2">
        <v>1</v>
      </c>
      <c r="G11834" s="2">
        <v>0</v>
      </c>
      <c r="H11834" s="2">
        <v>0</v>
      </c>
      <c r="I11834" s="2">
        <v>0</v>
      </c>
      <c r="J11834" s="2">
        <v>0</v>
      </c>
      <c r="K11834" s="2">
        <v>0</v>
      </c>
      <c r="L11834" s="2">
        <v>0</v>
      </c>
      <c r="M11834" s="2">
        <v>0</v>
      </c>
      <c r="N11834" s="2">
        <v>0</v>
      </c>
      <c r="O11834" s="54">
        <v>0</v>
      </c>
    </row>
    <row r="11835" spans="1:15" ht="18" x14ac:dyDescent="0.35">
      <c r="A11835" t="s">
        <v>62</v>
      </c>
      <c r="B11835" t="s">
        <v>23</v>
      </c>
      <c r="C11835" t="s">
        <v>15</v>
      </c>
      <c r="E11835" s="2">
        <v>29</v>
      </c>
      <c r="F11835" s="2">
        <v>1</v>
      </c>
      <c r="G11835" s="2">
        <v>0</v>
      </c>
      <c r="H11835" s="2">
        <v>0</v>
      </c>
      <c r="I11835" s="2">
        <v>0</v>
      </c>
      <c r="J11835" s="2">
        <v>0</v>
      </c>
      <c r="K11835" s="2">
        <v>0</v>
      </c>
      <c r="L11835" s="2">
        <v>0</v>
      </c>
      <c r="M11835" s="2">
        <v>0</v>
      </c>
      <c r="N11835" s="2">
        <v>0</v>
      </c>
      <c r="O11835" s="54">
        <v>0</v>
      </c>
    </row>
    <row r="11836" spans="1:15" ht="18" x14ac:dyDescent="0.35">
      <c r="A11836" t="s">
        <v>62</v>
      </c>
      <c r="B11836" t="s">
        <v>23</v>
      </c>
      <c r="C11836" t="s">
        <v>15</v>
      </c>
      <c r="E11836" s="2">
        <v>30</v>
      </c>
      <c r="F11836" s="2">
        <v>1</v>
      </c>
      <c r="G11836" s="2">
        <v>0</v>
      </c>
      <c r="H11836" s="2">
        <v>0</v>
      </c>
      <c r="I11836" s="2">
        <v>0</v>
      </c>
      <c r="J11836" s="2">
        <v>0</v>
      </c>
      <c r="K11836" s="2">
        <v>0</v>
      </c>
      <c r="L11836" s="2">
        <v>0</v>
      </c>
      <c r="M11836" s="2">
        <v>0</v>
      </c>
      <c r="N11836" s="2">
        <v>0</v>
      </c>
      <c r="O11836" s="54">
        <v>0</v>
      </c>
    </row>
    <row r="11837" spans="1:15" ht="18" x14ac:dyDescent="0.35">
      <c r="A11837" t="s">
        <v>62</v>
      </c>
      <c r="B11837" t="s">
        <v>23</v>
      </c>
      <c r="C11837" t="s">
        <v>15</v>
      </c>
      <c r="E11837" s="2">
        <v>30</v>
      </c>
      <c r="F11837" s="2">
        <v>1</v>
      </c>
      <c r="G11837" s="2">
        <v>0</v>
      </c>
      <c r="H11837" s="2">
        <v>0</v>
      </c>
      <c r="I11837" s="2">
        <v>0</v>
      </c>
      <c r="J11837" s="2">
        <v>0</v>
      </c>
      <c r="K11837" s="2">
        <v>0</v>
      </c>
      <c r="L11837" s="2">
        <v>0</v>
      </c>
      <c r="M11837" s="2">
        <v>0</v>
      </c>
      <c r="N11837" s="2">
        <v>0</v>
      </c>
      <c r="O11837" s="54">
        <v>0</v>
      </c>
    </row>
    <row r="11838" spans="1:15" ht="18" x14ac:dyDescent="0.35">
      <c r="A11838" t="s">
        <v>62</v>
      </c>
      <c r="B11838" t="s">
        <v>23</v>
      </c>
      <c r="C11838" t="s">
        <v>15</v>
      </c>
      <c r="E11838" s="2">
        <v>31</v>
      </c>
      <c r="F11838" s="2">
        <v>1</v>
      </c>
      <c r="G11838" s="2">
        <v>0</v>
      </c>
      <c r="H11838" s="2">
        <v>0</v>
      </c>
      <c r="I11838" s="2">
        <v>0</v>
      </c>
      <c r="J11838" s="2">
        <v>0</v>
      </c>
      <c r="K11838" s="2">
        <v>0</v>
      </c>
      <c r="L11838" s="2">
        <v>0</v>
      </c>
      <c r="M11838" s="2">
        <v>0</v>
      </c>
      <c r="N11838" s="2">
        <v>0</v>
      </c>
      <c r="O11838" s="54">
        <v>0</v>
      </c>
    </row>
    <row r="11839" spans="1:15" ht="18" x14ac:dyDescent="0.35">
      <c r="A11839" t="s">
        <v>62</v>
      </c>
      <c r="B11839" t="s">
        <v>23</v>
      </c>
      <c r="C11839" t="s">
        <v>15</v>
      </c>
      <c r="E11839" s="2">
        <v>31</v>
      </c>
      <c r="F11839" s="2">
        <v>1</v>
      </c>
      <c r="G11839" s="2">
        <v>0</v>
      </c>
      <c r="H11839" s="2">
        <v>0</v>
      </c>
      <c r="I11839" s="2">
        <v>0</v>
      </c>
      <c r="J11839" s="2">
        <v>0</v>
      </c>
      <c r="K11839" s="2">
        <v>0</v>
      </c>
      <c r="L11839" s="2">
        <v>0</v>
      </c>
      <c r="M11839" s="2">
        <v>0</v>
      </c>
      <c r="N11839" s="2">
        <v>0</v>
      </c>
      <c r="O11839" s="54">
        <v>0</v>
      </c>
    </row>
    <row r="11840" spans="1:15" ht="18" x14ac:dyDescent="0.35">
      <c r="A11840" t="s">
        <v>62</v>
      </c>
      <c r="B11840" t="s">
        <v>23</v>
      </c>
      <c r="C11840" t="s">
        <v>15</v>
      </c>
      <c r="E11840" s="1">
        <v>32</v>
      </c>
      <c r="F11840" s="1">
        <v>1</v>
      </c>
      <c r="G11840" s="1">
        <v>2.581</v>
      </c>
      <c r="H11840" s="1">
        <v>47.365938375000006</v>
      </c>
      <c r="I11840" s="1">
        <v>38</v>
      </c>
      <c r="J11840" s="1">
        <v>149</v>
      </c>
      <c r="K11840" s="1">
        <v>44.033999999999999</v>
      </c>
      <c r="L11840" s="1">
        <v>19.725000000000001</v>
      </c>
      <c r="M11840" s="1">
        <v>3.0590000000000002</v>
      </c>
      <c r="N11840" s="1">
        <v>103.026</v>
      </c>
      <c r="O11840" s="54">
        <f t="shared" si="173"/>
        <v>0.15508238276299113</v>
      </c>
    </row>
    <row r="11841" spans="1:15" ht="18" x14ac:dyDescent="0.35">
      <c r="A11841" t="s">
        <v>62</v>
      </c>
      <c r="B11841" t="s">
        <v>23</v>
      </c>
      <c r="C11841" t="s">
        <v>15</v>
      </c>
      <c r="E11841" s="1">
        <v>32</v>
      </c>
      <c r="F11841" s="1">
        <v>1</v>
      </c>
      <c r="G11841" s="1">
        <v>2.1619999999999999</v>
      </c>
      <c r="H11841" s="1">
        <v>36.413616019999999</v>
      </c>
      <c r="I11841" s="1">
        <v>55</v>
      </c>
      <c r="J11841" s="1">
        <v>217</v>
      </c>
      <c r="K11841" s="1">
        <v>39.14</v>
      </c>
      <c r="L11841" s="1">
        <v>18.134</v>
      </c>
      <c r="M11841" s="1">
        <v>2.5579999999999998</v>
      </c>
      <c r="N11841" s="1">
        <v>45.249000000000002</v>
      </c>
      <c r="O11841" s="54">
        <f t="shared" si="173"/>
        <v>0.14106099040476452</v>
      </c>
    </row>
    <row r="11842" spans="1:15" ht="18" x14ac:dyDescent="0.35">
      <c r="A11842" t="s">
        <v>62</v>
      </c>
      <c r="B11842" t="s">
        <v>23</v>
      </c>
      <c r="C11842" t="s">
        <v>15</v>
      </c>
      <c r="E11842">
        <v>33</v>
      </c>
      <c r="F11842">
        <v>1</v>
      </c>
      <c r="G11842">
        <v>1.042</v>
      </c>
      <c r="H11842">
        <v>24.857728359999999</v>
      </c>
      <c r="I11842">
        <v>44</v>
      </c>
      <c r="J11842">
        <v>219</v>
      </c>
      <c r="K11842">
        <v>42.238</v>
      </c>
      <c r="L11842">
        <v>20.509</v>
      </c>
      <c r="M11842">
        <v>1.544</v>
      </c>
      <c r="N11842">
        <v>39.978000000000002</v>
      </c>
      <c r="O11842" s="54">
        <f t="shared" si="173"/>
        <v>7.5284021649032126E-2</v>
      </c>
    </row>
    <row r="11843" spans="1:15" ht="18" x14ac:dyDescent="0.35">
      <c r="A11843" t="s">
        <v>62</v>
      </c>
      <c r="B11843" t="s">
        <v>23</v>
      </c>
      <c r="C11843" t="s">
        <v>16</v>
      </c>
      <c r="E11843" s="2">
        <v>1</v>
      </c>
      <c r="F11843" s="2">
        <v>1</v>
      </c>
      <c r="G11843" s="2">
        <v>0</v>
      </c>
      <c r="H11843" s="2">
        <v>0</v>
      </c>
      <c r="I11843" s="2">
        <v>0</v>
      </c>
      <c r="J11843" s="2">
        <v>0</v>
      </c>
      <c r="K11843" s="2">
        <v>0</v>
      </c>
      <c r="L11843" s="2">
        <v>0</v>
      </c>
      <c r="M11843" s="2">
        <v>0</v>
      </c>
      <c r="N11843" s="2">
        <v>0</v>
      </c>
      <c r="O11843" s="54">
        <v>0</v>
      </c>
    </row>
    <row r="11844" spans="1:15" ht="18" x14ac:dyDescent="0.35">
      <c r="A11844" t="s">
        <v>62</v>
      </c>
      <c r="B11844" t="s">
        <v>23</v>
      </c>
      <c r="C11844" t="s">
        <v>16</v>
      </c>
      <c r="E11844" s="2">
        <v>1</v>
      </c>
      <c r="F11844" s="2">
        <v>1</v>
      </c>
      <c r="G11844" s="2">
        <v>0</v>
      </c>
      <c r="H11844" s="2">
        <v>0</v>
      </c>
      <c r="I11844" s="2">
        <v>0</v>
      </c>
      <c r="J11844" s="2">
        <v>0</v>
      </c>
      <c r="K11844" s="2">
        <v>0</v>
      </c>
      <c r="L11844" s="2">
        <v>0</v>
      </c>
      <c r="M11844" s="2">
        <v>0</v>
      </c>
      <c r="N11844" s="2">
        <v>0</v>
      </c>
      <c r="O11844" s="54">
        <v>0</v>
      </c>
    </row>
    <row r="11845" spans="1:15" ht="18" x14ac:dyDescent="0.35">
      <c r="A11845" t="s">
        <v>62</v>
      </c>
      <c r="B11845" t="s">
        <v>23</v>
      </c>
      <c r="C11845" t="s">
        <v>16</v>
      </c>
      <c r="E11845" s="2">
        <v>2</v>
      </c>
      <c r="F11845" s="2">
        <v>1</v>
      </c>
      <c r="G11845" s="2">
        <v>0</v>
      </c>
      <c r="H11845" s="2">
        <v>0</v>
      </c>
      <c r="I11845" s="2">
        <v>0</v>
      </c>
      <c r="J11845" s="2">
        <v>0</v>
      </c>
      <c r="K11845" s="2">
        <v>0</v>
      </c>
      <c r="L11845" s="2">
        <v>0</v>
      </c>
      <c r="M11845" s="2">
        <v>0</v>
      </c>
      <c r="N11845" s="2">
        <v>0</v>
      </c>
      <c r="O11845" s="54">
        <v>0</v>
      </c>
    </row>
    <row r="11846" spans="1:15" ht="18" x14ac:dyDescent="0.35">
      <c r="A11846" t="s">
        <v>62</v>
      </c>
      <c r="B11846" t="s">
        <v>23</v>
      </c>
      <c r="C11846" t="s">
        <v>16</v>
      </c>
      <c r="E11846" s="2">
        <v>3</v>
      </c>
      <c r="F11846" s="2">
        <v>1</v>
      </c>
      <c r="G11846" s="2">
        <v>0</v>
      </c>
      <c r="H11846" s="2">
        <v>0</v>
      </c>
      <c r="I11846" s="2">
        <v>0</v>
      </c>
      <c r="J11846" s="2">
        <v>0</v>
      </c>
      <c r="K11846" s="2">
        <v>0</v>
      </c>
      <c r="L11846" s="2">
        <v>0</v>
      </c>
      <c r="M11846" s="2">
        <v>0</v>
      </c>
      <c r="N11846" s="2">
        <v>0</v>
      </c>
      <c r="O11846" s="54">
        <v>0</v>
      </c>
    </row>
    <row r="11847" spans="1:15" ht="18" x14ac:dyDescent="0.35">
      <c r="A11847" t="s">
        <v>62</v>
      </c>
      <c r="B11847" t="s">
        <v>23</v>
      </c>
      <c r="C11847" t="s">
        <v>16</v>
      </c>
      <c r="E11847" s="2">
        <v>3</v>
      </c>
      <c r="F11847" s="2">
        <v>1</v>
      </c>
      <c r="G11847" s="2">
        <v>0</v>
      </c>
      <c r="H11847" s="2">
        <v>0</v>
      </c>
      <c r="I11847" s="2">
        <v>0</v>
      </c>
      <c r="J11847" s="2">
        <v>0</v>
      </c>
      <c r="K11847" s="2">
        <v>0</v>
      </c>
      <c r="L11847" s="2">
        <v>0</v>
      </c>
      <c r="M11847" s="2">
        <v>0</v>
      </c>
      <c r="N11847" s="2">
        <v>0</v>
      </c>
      <c r="O11847" s="54">
        <v>0</v>
      </c>
    </row>
    <row r="11848" spans="1:15" ht="18" x14ac:dyDescent="0.35">
      <c r="A11848" t="s">
        <v>62</v>
      </c>
      <c r="B11848" t="s">
        <v>23</v>
      </c>
      <c r="C11848" t="s">
        <v>16</v>
      </c>
      <c r="E11848" s="2">
        <v>4</v>
      </c>
      <c r="F11848" s="2">
        <v>1</v>
      </c>
      <c r="G11848" s="2">
        <v>0</v>
      </c>
      <c r="H11848" s="2">
        <v>0</v>
      </c>
      <c r="I11848" s="2">
        <v>0</v>
      </c>
      <c r="J11848" s="2">
        <v>0</v>
      </c>
      <c r="K11848" s="2">
        <v>0</v>
      </c>
      <c r="L11848" s="2">
        <v>0</v>
      </c>
      <c r="M11848" s="2">
        <v>0</v>
      </c>
      <c r="N11848" s="2">
        <v>0</v>
      </c>
      <c r="O11848" s="54">
        <v>0</v>
      </c>
    </row>
    <row r="11849" spans="1:15" ht="18" x14ac:dyDescent="0.35">
      <c r="A11849" t="s">
        <v>62</v>
      </c>
      <c r="B11849" t="s">
        <v>23</v>
      </c>
      <c r="C11849" t="s">
        <v>16</v>
      </c>
      <c r="E11849" s="2">
        <v>5</v>
      </c>
      <c r="F11849" s="2">
        <v>1</v>
      </c>
      <c r="G11849" s="2">
        <v>0</v>
      </c>
      <c r="H11849" s="2">
        <v>0</v>
      </c>
      <c r="I11849" s="2">
        <v>0</v>
      </c>
      <c r="J11849" s="2">
        <v>0</v>
      </c>
      <c r="K11849" s="2">
        <v>0</v>
      </c>
      <c r="L11849" s="2">
        <v>0</v>
      </c>
      <c r="M11849" s="2">
        <v>0</v>
      </c>
      <c r="N11849" s="2">
        <v>0</v>
      </c>
      <c r="O11849" s="54">
        <v>0</v>
      </c>
    </row>
    <row r="11850" spans="1:15" ht="18" x14ac:dyDescent="0.35">
      <c r="A11850" t="s">
        <v>62</v>
      </c>
      <c r="B11850" t="s">
        <v>23</v>
      </c>
      <c r="C11850" t="s">
        <v>16</v>
      </c>
      <c r="E11850" s="2">
        <v>6</v>
      </c>
      <c r="F11850" s="2">
        <v>1</v>
      </c>
      <c r="G11850" s="2">
        <v>0</v>
      </c>
      <c r="H11850" s="2">
        <v>0</v>
      </c>
      <c r="I11850" s="2">
        <v>0</v>
      </c>
      <c r="J11850" s="2">
        <v>0</v>
      </c>
      <c r="K11850" s="2">
        <v>0</v>
      </c>
      <c r="L11850" s="2">
        <v>0</v>
      </c>
      <c r="M11850" s="2">
        <v>0</v>
      </c>
      <c r="N11850" s="2">
        <v>0</v>
      </c>
      <c r="O11850" s="54">
        <v>0</v>
      </c>
    </row>
    <row r="11851" spans="1:15" ht="18" x14ac:dyDescent="0.35">
      <c r="A11851" t="s">
        <v>62</v>
      </c>
      <c r="B11851" t="s">
        <v>23</v>
      </c>
      <c r="C11851" t="s">
        <v>16</v>
      </c>
      <c r="E11851" s="2">
        <v>6</v>
      </c>
      <c r="F11851" s="2">
        <v>1</v>
      </c>
      <c r="G11851" s="2">
        <v>0</v>
      </c>
      <c r="H11851" s="2">
        <v>0</v>
      </c>
      <c r="I11851" s="2">
        <v>0</v>
      </c>
      <c r="J11851" s="2">
        <v>0</v>
      </c>
      <c r="K11851" s="2">
        <v>0</v>
      </c>
      <c r="L11851" s="2">
        <v>0</v>
      </c>
      <c r="M11851" s="2">
        <v>0</v>
      </c>
      <c r="N11851" s="2">
        <v>0</v>
      </c>
      <c r="O11851" s="54">
        <v>0</v>
      </c>
    </row>
    <row r="11852" spans="1:15" ht="18" x14ac:dyDescent="0.35">
      <c r="A11852" t="s">
        <v>62</v>
      </c>
      <c r="B11852" t="s">
        <v>23</v>
      </c>
      <c r="C11852" t="s">
        <v>16</v>
      </c>
      <c r="E11852" s="2">
        <v>7</v>
      </c>
      <c r="F11852" s="2">
        <v>1</v>
      </c>
      <c r="G11852" s="2">
        <v>0</v>
      </c>
      <c r="H11852" s="2">
        <v>0</v>
      </c>
      <c r="I11852" s="2">
        <v>0</v>
      </c>
      <c r="J11852" s="2">
        <v>0</v>
      </c>
      <c r="K11852" s="2">
        <v>0</v>
      </c>
      <c r="L11852" s="2">
        <v>0</v>
      </c>
      <c r="M11852" s="2">
        <v>0</v>
      </c>
      <c r="N11852" s="2">
        <v>0</v>
      </c>
      <c r="O11852" s="54">
        <v>0</v>
      </c>
    </row>
    <row r="11853" spans="1:15" ht="18" x14ac:dyDescent="0.35">
      <c r="A11853" t="s">
        <v>62</v>
      </c>
      <c r="B11853" t="s">
        <v>23</v>
      </c>
      <c r="C11853" t="s">
        <v>16</v>
      </c>
      <c r="E11853" s="2">
        <v>7</v>
      </c>
      <c r="F11853" s="2">
        <v>1</v>
      </c>
      <c r="G11853" s="2">
        <v>0</v>
      </c>
      <c r="H11853" s="2">
        <v>0</v>
      </c>
      <c r="I11853" s="2">
        <v>0</v>
      </c>
      <c r="J11853" s="2">
        <v>0</v>
      </c>
      <c r="K11853" s="2">
        <v>0</v>
      </c>
      <c r="L11853" s="2">
        <v>0</v>
      </c>
      <c r="M11853" s="2">
        <v>0</v>
      </c>
      <c r="N11853" s="2">
        <v>0</v>
      </c>
      <c r="O11853" s="54">
        <v>0</v>
      </c>
    </row>
    <row r="11854" spans="1:15" ht="18" x14ac:dyDescent="0.35">
      <c r="A11854" t="s">
        <v>62</v>
      </c>
      <c r="B11854" t="s">
        <v>23</v>
      </c>
      <c r="C11854" t="s">
        <v>16</v>
      </c>
      <c r="E11854" s="2">
        <v>8</v>
      </c>
      <c r="F11854" s="2">
        <v>1</v>
      </c>
      <c r="G11854" s="2">
        <v>0</v>
      </c>
      <c r="H11854" s="2">
        <v>0</v>
      </c>
      <c r="I11854" s="2">
        <v>0</v>
      </c>
      <c r="J11854" s="2">
        <v>0</v>
      </c>
      <c r="K11854" s="2">
        <v>0</v>
      </c>
      <c r="L11854" s="2">
        <v>0</v>
      </c>
      <c r="M11854" s="2">
        <v>0</v>
      </c>
      <c r="N11854" s="2">
        <v>0</v>
      </c>
      <c r="O11854" s="54">
        <v>0</v>
      </c>
    </row>
    <row r="11855" spans="1:15" ht="18" x14ac:dyDescent="0.35">
      <c r="A11855" t="s">
        <v>62</v>
      </c>
      <c r="B11855" t="s">
        <v>23</v>
      </c>
      <c r="C11855" t="s">
        <v>16</v>
      </c>
      <c r="E11855" s="2">
        <v>8</v>
      </c>
      <c r="F11855" s="2">
        <v>1</v>
      </c>
      <c r="G11855" s="2">
        <v>0</v>
      </c>
      <c r="H11855" s="2">
        <v>0</v>
      </c>
      <c r="I11855" s="2">
        <v>0</v>
      </c>
      <c r="J11855" s="2">
        <v>0</v>
      </c>
      <c r="K11855" s="2">
        <v>0</v>
      </c>
      <c r="L11855" s="2">
        <v>0</v>
      </c>
      <c r="M11855" s="2">
        <v>0</v>
      </c>
      <c r="N11855" s="2">
        <v>0</v>
      </c>
      <c r="O11855" s="54">
        <v>0</v>
      </c>
    </row>
    <row r="11856" spans="1:15" ht="18" x14ac:dyDescent="0.35">
      <c r="A11856" t="s">
        <v>62</v>
      </c>
      <c r="B11856" t="s">
        <v>23</v>
      </c>
      <c r="C11856" t="s">
        <v>16</v>
      </c>
      <c r="E11856" s="2">
        <v>9</v>
      </c>
      <c r="F11856" s="2">
        <v>1</v>
      </c>
      <c r="G11856" s="2">
        <v>0</v>
      </c>
      <c r="H11856" s="2">
        <v>0</v>
      </c>
      <c r="I11856" s="2">
        <v>0</v>
      </c>
      <c r="J11856" s="2">
        <v>0</v>
      </c>
      <c r="K11856" s="2">
        <v>0</v>
      </c>
      <c r="L11856" s="2">
        <v>0</v>
      </c>
      <c r="M11856" s="2">
        <v>0</v>
      </c>
      <c r="N11856" s="2">
        <v>0</v>
      </c>
      <c r="O11856" s="54">
        <v>0</v>
      </c>
    </row>
    <row r="11857" spans="1:15" ht="18" x14ac:dyDescent="0.35">
      <c r="A11857" t="s">
        <v>62</v>
      </c>
      <c r="B11857" t="s">
        <v>23</v>
      </c>
      <c r="C11857" t="s">
        <v>16</v>
      </c>
      <c r="E11857" s="2">
        <v>9</v>
      </c>
      <c r="F11857" s="2">
        <v>1</v>
      </c>
      <c r="G11857" s="2">
        <v>0</v>
      </c>
      <c r="H11857" s="2">
        <v>0</v>
      </c>
      <c r="I11857" s="2">
        <v>0</v>
      </c>
      <c r="J11857" s="2">
        <v>0</v>
      </c>
      <c r="K11857" s="2">
        <v>0</v>
      </c>
      <c r="L11857" s="2">
        <v>0</v>
      </c>
      <c r="M11857" s="2">
        <v>0</v>
      </c>
      <c r="N11857" s="2">
        <v>0</v>
      </c>
      <c r="O11857" s="54">
        <v>0</v>
      </c>
    </row>
    <row r="11858" spans="1:15" ht="18" x14ac:dyDescent="0.35">
      <c r="A11858" t="s">
        <v>62</v>
      </c>
      <c r="B11858" t="s">
        <v>23</v>
      </c>
      <c r="C11858" t="s">
        <v>16</v>
      </c>
      <c r="E11858" s="2">
        <v>10</v>
      </c>
      <c r="F11858" s="2">
        <v>1</v>
      </c>
      <c r="G11858" s="2">
        <v>0</v>
      </c>
      <c r="H11858" s="2">
        <v>0</v>
      </c>
      <c r="I11858" s="2">
        <v>0</v>
      </c>
      <c r="J11858" s="2">
        <v>0</v>
      </c>
      <c r="K11858" s="2">
        <v>0</v>
      </c>
      <c r="L11858" s="2">
        <v>0</v>
      </c>
      <c r="M11858" s="2">
        <v>0</v>
      </c>
      <c r="N11858" s="2">
        <v>0</v>
      </c>
      <c r="O11858" s="54">
        <v>0</v>
      </c>
    </row>
    <row r="11859" spans="1:15" ht="18" x14ac:dyDescent="0.35">
      <c r="A11859" t="s">
        <v>62</v>
      </c>
      <c r="B11859" t="s">
        <v>23</v>
      </c>
      <c r="C11859" t="s">
        <v>16</v>
      </c>
      <c r="E11859" s="2">
        <v>10</v>
      </c>
      <c r="F11859" s="2">
        <v>1</v>
      </c>
      <c r="G11859" s="2">
        <v>0</v>
      </c>
      <c r="H11859" s="2">
        <v>0</v>
      </c>
      <c r="I11859" s="2">
        <v>0</v>
      </c>
      <c r="J11859" s="2">
        <v>0</v>
      </c>
      <c r="K11859" s="2">
        <v>0</v>
      </c>
      <c r="L11859" s="2">
        <v>0</v>
      </c>
      <c r="M11859" s="2">
        <v>0</v>
      </c>
      <c r="N11859" s="2">
        <v>0</v>
      </c>
      <c r="O11859" s="54">
        <v>0</v>
      </c>
    </row>
    <row r="11860" spans="1:15" ht="18" x14ac:dyDescent="0.35">
      <c r="A11860" t="s">
        <v>62</v>
      </c>
      <c r="B11860" t="s">
        <v>23</v>
      </c>
      <c r="C11860" t="s">
        <v>16</v>
      </c>
      <c r="E11860" s="2">
        <v>11</v>
      </c>
      <c r="F11860" s="2">
        <v>1</v>
      </c>
      <c r="G11860" s="2">
        <v>0</v>
      </c>
      <c r="H11860" s="2">
        <v>0</v>
      </c>
      <c r="I11860" s="2">
        <v>0</v>
      </c>
      <c r="J11860" s="2">
        <v>0</v>
      </c>
      <c r="K11860" s="2">
        <v>0</v>
      </c>
      <c r="L11860" s="2">
        <v>0</v>
      </c>
      <c r="M11860" s="2">
        <v>0</v>
      </c>
      <c r="N11860" s="2">
        <v>0</v>
      </c>
      <c r="O11860" s="54">
        <v>0</v>
      </c>
    </row>
    <row r="11861" spans="1:15" ht="18" x14ac:dyDescent="0.35">
      <c r="A11861" t="s">
        <v>62</v>
      </c>
      <c r="B11861" t="s">
        <v>23</v>
      </c>
      <c r="C11861" t="s">
        <v>16</v>
      </c>
      <c r="E11861" s="2">
        <v>11</v>
      </c>
      <c r="F11861" s="2">
        <v>1</v>
      </c>
      <c r="G11861" s="2">
        <v>0</v>
      </c>
      <c r="H11861" s="2">
        <v>0</v>
      </c>
      <c r="I11861" s="2">
        <v>0</v>
      </c>
      <c r="J11861" s="2">
        <v>0</v>
      </c>
      <c r="K11861" s="2">
        <v>0</v>
      </c>
      <c r="L11861" s="2">
        <v>0</v>
      </c>
      <c r="M11861" s="2">
        <v>0</v>
      </c>
      <c r="N11861" s="2">
        <v>0</v>
      </c>
      <c r="O11861" s="54">
        <v>0</v>
      </c>
    </row>
    <row r="11862" spans="1:15" ht="18" x14ac:dyDescent="0.35">
      <c r="A11862" t="s">
        <v>62</v>
      </c>
      <c r="B11862" t="s">
        <v>23</v>
      </c>
      <c r="C11862" t="s">
        <v>16</v>
      </c>
      <c r="E11862" s="2">
        <v>12</v>
      </c>
      <c r="F11862" s="2">
        <v>1</v>
      </c>
      <c r="G11862" s="2">
        <v>0</v>
      </c>
      <c r="H11862" s="2">
        <v>0</v>
      </c>
      <c r="I11862" s="2">
        <v>0</v>
      </c>
      <c r="J11862" s="2">
        <v>0</v>
      </c>
      <c r="K11862" s="2">
        <v>0</v>
      </c>
      <c r="L11862" s="2">
        <v>0</v>
      </c>
      <c r="M11862" s="2">
        <v>0</v>
      </c>
      <c r="N11862" s="2">
        <v>0</v>
      </c>
      <c r="O11862" s="54">
        <v>0</v>
      </c>
    </row>
    <row r="11863" spans="1:15" ht="18" x14ac:dyDescent="0.35">
      <c r="A11863" t="s">
        <v>62</v>
      </c>
      <c r="B11863" t="s">
        <v>23</v>
      </c>
      <c r="C11863" t="s">
        <v>16</v>
      </c>
      <c r="E11863" s="2">
        <v>13</v>
      </c>
      <c r="F11863" s="2">
        <v>1</v>
      </c>
      <c r="G11863" s="2">
        <v>0</v>
      </c>
      <c r="H11863" s="2">
        <v>0</v>
      </c>
      <c r="I11863" s="2">
        <v>0</v>
      </c>
      <c r="J11863" s="2">
        <v>0</v>
      </c>
      <c r="K11863" s="2">
        <v>0</v>
      </c>
      <c r="L11863" s="2">
        <v>0</v>
      </c>
      <c r="M11863" s="2">
        <v>0</v>
      </c>
      <c r="N11863" s="2">
        <v>0</v>
      </c>
      <c r="O11863" s="54">
        <v>0</v>
      </c>
    </row>
    <row r="11864" spans="1:15" ht="18" x14ac:dyDescent="0.35">
      <c r="A11864" t="s">
        <v>62</v>
      </c>
      <c r="B11864" t="s">
        <v>23</v>
      </c>
      <c r="C11864" t="s">
        <v>16</v>
      </c>
      <c r="E11864" s="2">
        <v>13</v>
      </c>
      <c r="F11864" s="2">
        <v>1</v>
      </c>
      <c r="G11864" s="2">
        <v>0</v>
      </c>
      <c r="H11864" s="2">
        <v>0</v>
      </c>
      <c r="I11864" s="2">
        <v>0</v>
      </c>
      <c r="J11864" s="2">
        <v>0</v>
      </c>
      <c r="K11864" s="2">
        <v>0</v>
      </c>
      <c r="L11864" s="2">
        <v>0</v>
      </c>
      <c r="M11864" s="2">
        <v>0</v>
      </c>
      <c r="N11864" s="2">
        <v>0</v>
      </c>
      <c r="O11864" s="54">
        <v>0</v>
      </c>
    </row>
    <row r="11865" spans="1:15" ht="18" x14ac:dyDescent="0.35">
      <c r="A11865" t="s">
        <v>62</v>
      </c>
      <c r="B11865" t="s">
        <v>23</v>
      </c>
      <c r="C11865" t="s">
        <v>16</v>
      </c>
      <c r="E11865" s="2">
        <v>14</v>
      </c>
      <c r="F11865" s="2">
        <v>1</v>
      </c>
      <c r="G11865" s="2">
        <v>0</v>
      </c>
      <c r="H11865" s="2">
        <v>0</v>
      </c>
      <c r="I11865" s="2">
        <v>0</v>
      </c>
      <c r="J11865" s="2">
        <v>0</v>
      </c>
      <c r="K11865" s="2">
        <v>0</v>
      </c>
      <c r="L11865" s="2">
        <v>0</v>
      </c>
      <c r="M11865" s="2">
        <v>0</v>
      </c>
      <c r="N11865" s="2">
        <v>0</v>
      </c>
      <c r="O11865" s="54">
        <v>0</v>
      </c>
    </row>
    <row r="11866" spans="1:15" ht="18" x14ac:dyDescent="0.35">
      <c r="A11866" t="s">
        <v>62</v>
      </c>
      <c r="B11866" t="s">
        <v>23</v>
      </c>
      <c r="C11866" t="s">
        <v>16</v>
      </c>
      <c r="E11866" s="2">
        <v>14</v>
      </c>
      <c r="F11866" s="2">
        <v>1</v>
      </c>
      <c r="G11866" s="2">
        <v>0</v>
      </c>
      <c r="H11866" s="2">
        <v>0</v>
      </c>
      <c r="I11866" s="2">
        <v>0</v>
      </c>
      <c r="J11866" s="2">
        <v>0</v>
      </c>
      <c r="K11866" s="2">
        <v>0</v>
      </c>
      <c r="L11866" s="2">
        <v>0</v>
      </c>
      <c r="M11866" s="2">
        <v>0</v>
      </c>
      <c r="N11866" s="2">
        <v>0</v>
      </c>
      <c r="O11866" s="54">
        <v>0</v>
      </c>
    </row>
    <row r="11867" spans="1:15" ht="18" x14ac:dyDescent="0.35">
      <c r="A11867" t="s">
        <v>62</v>
      </c>
      <c r="B11867" t="s">
        <v>23</v>
      </c>
      <c r="C11867" t="s">
        <v>16</v>
      </c>
      <c r="E11867" s="2">
        <v>15</v>
      </c>
      <c r="F11867" s="2">
        <v>1</v>
      </c>
      <c r="G11867" s="2">
        <v>0</v>
      </c>
      <c r="H11867" s="2">
        <v>0</v>
      </c>
      <c r="I11867" s="2">
        <v>0</v>
      </c>
      <c r="J11867" s="2">
        <v>0</v>
      </c>
      <c r="K11867" s="2">
        <v>0</v>
      </c>
      <c r="L11867" s="2">
        <v>0</v>
      </c>
      <c r="M11867" s="2">
        <v>0</v>
      </c>
      <c r="N11867" s="2">
        <v>0</v>
      </c>
      <c r="O11867" s="54">
        <v>0</v>
      </c>
    </row>
    <row r="11868" spans="1:15" ht="18" x14ac:dyDescent="0.35">
      <c r="A11868" t="s">
        <v>62</v>
      </c>
      <c r="B11868" t="s">
        <v>23</v>
      </c>
      <c r="C11868" t="s">
        <v>16</v>
      </c>
      <c r="E11868" s="2">
        <v>15</v>
      </c>
      <c r="F11868" s="2">
        <v>1</v>
      </c>
      <c r="G11868" s="2">
        <v>0</v>
      </c>
      <c r="H11868" s="2">
        <v>0</v>
      </c>
      <c r="I11868" s="2">
        <v>0</v>
      </c>
      <c r="J11868" s="2">
        <v>0</v>
      </c>
      <c r="K11868" s="2">
        <v>0</v>
      </c>
      <c r="L11868" s="2">
        <v>0</v>
      </c>
      <c r="M11868" s="2">
        <v>0</v>
      </c>
      <c r="N11868" s="2">
        <v>0</v>
      </c>
      <c r="O11868" s="54">
        <v>0</v>
      </c>
    </row>
    <row r="11869" spans="1:15" ht="18" x14ac:dyDescent="0.35">
      <c r="A11869" t="s">
        <v>62</v>
      </c>
      <c r="B11869" t="s">
        <v>23</v>
      </c>
      <c r="C11869" t="s">
        <v>16</v>
      </c>
      <c r="E11869" s="2">
        <v>16</v>
      </c>
      <c r="F11869" s="2">
        <v>1</v>
      </c>
      <c r="G11869" s="2">
        <v>0</v>
      </c>
      <c r="H11869" s="2">
        <v>0</v>
      </c>
      <c r="I11869" s="2">
        <v>0</v>
      </c>
      <c r="J11869" s="2">
        <v>0</v>
      </c>
      <c r="K11869" s="2">
        <v>0</v>
      </c>
      <c r="L11869" s="2">
        <v>0</v>
      </c>
      <c r="M11869" s="2">
        <v>0</v>
      </c>
      <c r="N11869" s="2">
        <v>0</v>
      </c>
      <c r="O11869" s="54">
        <v>0</v>
      </c>
    </row>
    <row r="11870" spans="1:15" ht="18" x14ac:dyDescent="0.35">
      <c r="A11870" t="s">
        <v>62</v>
      </c>
      <c r="B11870" t="s">
        <v>23</v>
      </c>
      <c r="C11870" t="s">
        <v>16</v>
      </c>
      <c r="E11870" s="2">
        <v>16</v>
      </c>
      <c r="F11870" s="2">
        <v>1</v>
      </c>
      <c r="G11870" s="2">
        <v>0</v>
      </c>
      <c r="H11870" s="2">
        <v>0</v>
      </c>
      <c r="I11870" s="2">
        <v>0</v>
      </c>
      <c r="J11870" s="2">
        <v>0</v>
      </c>
      <c r="K11870" s="2">
        <v>0</v>
      </c>
      <c r="L11870" s="2">
        <v>0</v>
      </c>
      <c r="M11870" s="2">
        <v>0</v>
      </c>
      <c r="N11870" s="2">
        <v>0</v>
      </c>
      <c r="O11870" s="54">
        <v>0</v>
      </c>
    </row>
    <row r="11871" spans="1:15" ht="18" x14ac:dyDescent="0.35">
      <c r="A11871" t="s">
        <v>62</v>
      </c>
      <c r="B11871" t="s">
        <v>23</v>
      </c>
      <c r="C11871" t="s">
        <v>16</v>
      </c>
      <c r="E11871" s="2">
        <v>17</v>
      </c>
      <c r="F11871" s="2">
        <v>1</v>
      </c>
      <c r="G11871" s="2">
        <v>0</v>
      </c>
      <c r="H11871" s="2">
        <v>0</v>
      </c>
      <c r="I11871" s="2">
        <v>0</v>
      </c>
      <c r="J11871" s="2">
        <v>0</v>
      </c>
      <c r="K11871" s="2">
        <v>0</v>
      </c>
      <c r="L11871" s="2">
        <v>0</v>
      </c>
      <c r="M11871" s="2">
        <v>0</v>
      </c>
      <c r="N11871" s="2">
        <v>0</v>
      </c>
      <c r="O11871" s="54">
        <v>0</v>
      </c>
    </row>
    <row r="11872" spans="1:15" ht="18" x14ac:dyDescent="0.35">
      <c r="A11872" t="s">
        <v>62</v>
      </c>
      <c r="B11872" t="s">
        <v>23</v>
      </c>
      <c r="C11872" t="s">
        <v>16</v>
      </c>
      <c r="E11872" s="2">
        <v>17</v>
      </c>
      <c r="F11872" s="2">
        <v>1</v>
      </c>
      <c r="G11872" s="2">
        <v>0</v>
      </c>
      <c r="H11872" s="2">
        <v>0</v>
      </c>
      <c r="I11872" s="2">
        <v>0</v>
      </c>
      <c r="J11872" s="2">
        <v>0</v>
      </c>
      <c r="K11872" s="2">
        <v>0</v>
      </c>
      <c r="L11872" s="2">
        <v>0</v>
      </c>
      <c r="M11872" s="2">
        <v>0</v>
      </c>
      <c r="N11872" s="2">
        <v>0</v>
      </c>
      <c r="O11872" s="54">
        <v>0</v>
      </c>
    </row>
    <row r="11873" spans="1:15" ht="18" x14ac:dyDescent="0.35">
      <c r="A11873" t="s">
        <v>62</v>
      </c>
      <c r="B11873" t="s">
        <v>23</v>
      </c>
      <c r="C11873" t="s">
        <v>16</v>
      </c>
      <c r="E11873" s="2">
        <v>18</v>
      </c>
      <c r="F11873" s="2">
        <v>1</v>
      </c>
      <c r="G11873" s="2">
        <v>0</v>
      </c>
      <c r="H11873" s="2">
        <v>0</v>
      </c>
      <c r="I11873" s="2">
        <v>0</v>
      </c>
      <c r="J11873" s="2">
        <v>0</v>
      </c>
      <c r="K11873" s="2">
        <v>0</v>
      </c>
      <c r="L11873" s="2">
        <v>0</v>
      </c>
      <c r="M11873" s="2">
        <v>0</v>
      </c>
      <c r="N11873" s="2">
        <v>0</v>
      </c>
      <c r="O11873" s="54">
        <v>0</v>
      </c>
    </row>
    <row r="11874" spans="1:15" ht="18" x14ac:dyDescent="0.35">
      <c r="A11874" t="s">
        <v>62</v>
      </c>
      <c r="B11874" t="s">
        <v>23</v>
      </c>
      <c r="C11874" t="s">
        <v>16</v>
      </c>
      <c r="E11874" s="2">
        <v>18</v>
      </c>
      <c r="F11874" s="2">
        <v>1</v>
      </c>
      <c r="G11874" s="2">
        <v>0</v>
      </c>
      <c r="H11874" s="2">
        <v>0</v>
      </c>
      <c r="I11874" s="2">
        <v>0</v>
      </c>
      <c r="J11874" s="2">
        <v>0</v>
      </c>
      <c r="K11874" s="2">
        <v>0</v>
      </c>
      <c r="L11874" s="2">
        <v>0</v>
      </c>
      <c r="M11874" s="2">
        <v>0</v>
      </c>
      <c r="N11874" s="2">
        <v>0</v>
      </c>
      <c r="O11874" s="54">
        <v>0</v>
      </c>
    </row>
    <row r="11875" spans="1:15" ht="18" x14ac:dyDescent="0.35">
      <c r="A11875" t="s">
        <v>62</v>
      </c>
      <c r="B11875" t="s">
        <v>23</v>
      </c>
      <c r="C11875" t="s">
        <v>16</v>
      </c>
      <c r="E11875" s="2">
        <v>19</v>
      </c>
      <c r="F11875" s="2">
        <v>1</v>
      </c>
      <c r="G11875" s="2">
        <v>0</v>
      </c>
      <c r="H11875" s="2">
        <v>0</v>
      </c>
      <c r="I11875" s="2">
        <v>0</v>
      </c>
      <c r="J11875" s="2">
        <v>0</v>
      </c>
      <c r="K11875" s="2">
        <v>0</v>
      </c>
      <c r="L11875" s="2">
        <v>0</v>
      </c>
      <c r="M11875" s="2">
        <v>0</v>
      </c>
      <c r="N11875" s="2">
        <v>0</v>
      </c>
      <c r="O11875" s="54">
        <v>0</v>
      </c>
    </row>
    <row r="11876" spans="1:15" ht="18" x14ac:dyDescent="0.35">
      <c r="A11876" t="s">
        <v>62</v>
      </c>
      <c r="B11876" t="s">
        <v>23</v>
      </c>
      <c r="C11876" t="s">
        <v>16</v>
      </c>
      <c r="E11876" s="2">
        <v>19</v>
      </c>
      <c r="F11876" s="2">
        <v>1</v>
      </c>
      <c r="G11876" s="2">
        <v>0</v>
      </c>
      <c r="H11876" s="2">
        <v>0</v>
      </c>
      <c r="I11876" s="2">
        <v>0</v>
      </c>
      <c r="J11876" s="2">
        <v>0</v>
      </c>
      <c r="K11876" s="2">
        <v>0</v>
      </c>
      <c r="L11876" s="2">
        <v>0</v>
      </c>
      <c r="M11876" s="2">
        <v>0</v>
      </c>
      <c r="N11876" s="2">
        <v>0</v>
      </c>
      <c r="O11876" s="54">
        <v>0</v>
      </c>
    </row>
    <row r="11877" spans="1:15" ht="18" x14ac:dyDescent="0.35">
      <c r="A11877" t="s">
        <v>62</v>
      </c>
      <c r="B11877" t="s">
        <v>23</v>
      </c>
      <c r="C11877" t="s">
        <v>16</v>
      </c>
      <c r="E11877" s="2">
        <v>20</v>
      </c>
      <c r="F11877" s="2">
        <v>1</v>
      </c>
      <c r="G11877" s="2">
        <v>0</v>
      </c>
      <c r="H11877" s="2">
        <v>0</v>
      </c>
      <c r="I11877" s="2">
        <v>0</v>
      </c>
      <c r="J11877" s="2">
        <v>0</v>
      </c>
      <c r="K11877" s="2">
        <v>0</v>
      </c>
      <c r="L11877" s="2">
        <v>0</v>
      </c>
      <c r="M11877" s="2">
        <v>0</v>
      </c>
      <c r="N11877" s="2">
        <v>0</v>
      </c>
      <c r="O11877" s="54">
        <v>0</v>
      </c>
    </row>
    <row r="11878" spans="1:15" ht="18" x14ac:dyDescent="0.35">
      <c r="A11878" t="s">
        <v>62</v>
      </c>
      <c r="B11878" t="s">
        <v>23</v>
      </c>
      <c r="C11878" t="s">
        <v>16</v>
      </c>
      <c r="E11878" s="2">
        <v>20</v>
      </c>
      <c r="F11878" s="2">
        <v>1</v>
      </c>
      <c r="G11878" s="2">
        <v>0</v>
      </c>
      <c r="H11878" s="2">
        <v>0</v>
      </c>
      <c r="I11878" s="2">
        <v>0</v>
      </c>
      <c r="J11878" s="2">
        <v>0</v>
      </c>
      <c r="K11878" s="2">
        <v>0</v>
      </c>
      <c r="L11878" s="2">
        <v>0</v>
      </c>
      <c r="M11878" s="2">
        <v>0</v>
      </c>
      <c r="N11878" s="2">
        <v>0</v>
      </c>
      <c r="O11878" s="54">
        <v>0</v>
      </c>
    </row>
    <row r="11879" spans="1:15" ht="18" x14ac:dyDescent="0.35">
      <c r="A11879" t="s">
        <v>62</v>
      </c>
      <c r="B11879" t="s">
        <v>23</v>
      </c>
      <c r="C11879" t="s">
        <v>16</v>
      </c>
      <c r="E11879" s="2">
        <v>21</v>
      </c>
      <c r="F11879" s="2">
        <v>1</v>
      </c>
      <c r="G11879" s="2">
        <v>0</v>
      </c>
      <c r="H11879" s="2">
        <v>0</v>
      </c>
      <c r="I11879" s="2">
        <v>0</v>
      </c>
      <c r="J11879" s="2">
        <v>0</v>
      </c>
      <c r="K11879" s="2">
        <v>0</v>
      </c>
      <c r="L11879" s="2">
        <v>0</v>
      </c>
      <c r="M11879" s="2">
        <v>0</v>
      </c>
      <c r="N11879" s="2">
        <v>0</v>
      </c>
      <c r="O11879" s="54">
        <v>0</v>
      </c>
    </row>
    <row r="11880" spans="1:15" ht="18" x14ac:dyDescent="0.35">
      <c r="A11880" t="s">
        <v>62</v>
      </c>
      <c r="B11880" t="s">
        <v>23</v>
      </c>
      <c r="C11880" t="s">
        <v>16</v>
      </c>
      <c r="E11880" s="2">
        <v>21</v>
      </c>
      <c r="F11880" s="2">
        <v>1</v>
      </c>
      <c r="G11880" s="2">
        <v>0</v>
      </c>
      <c r="H11880" s="2">
        <v>0</v>
      </c>
      <c r="I11880" s="2">
        <v>0</v>
      </c>
      <c r="J11880" s="2">
        <v>0</v>
      </c>
      <c r="K11880" s="2">
        <v>0</v>
      </c>
      <c r="L11880" s="2">
        <v>0</v>
      </c>
      <c r="M11880" s="2">
        <v>0</v>
      </c>
      <c r="N11880" s="2">
        <v>0</v>
      </c>
      <c r="O11880" s="54">
        <v>0</v>
      </c>
    </row>
    <row r="11881" spans="1:15" ht="18" x14ac:dyDescent="0.35">
      <c r="A11881" t="s">
        <v>62</v>
      </c>
      <c r="B11881" t="s">
        <v>23</v>
      </c>
      <c r="C11881" t="s">
        <v>16</v>
      </c>
      <c r="E11881" s="2">
        <v>22</v>
      </c>
      <c r="F11881" s="2">
        <v>1</v>
      </c>
      <c r="G11881" s="2">
        <v>0</v>
      </c>
      <c r="H11881" s="2">
        <v>0</v>
      </c>
      <c r="I11881" s="2">
        <v>0</v>
      </c>
      <c r="J11881" s="2">
        <v>0</v>
      </c>
      <c r="K11881" s="2">
        <v>0</v>
      </c>
      <c r="L11881" s="2">
        <v>0</v>
      </c>
      <c r="M11881" s="2">
        <v>0</v>
      </c>
      <c r="N11881" s="2">
        <v>0</v>
      </c>
      <c r="O11881" s="54">
        <v>0</v>
      </c>
    </row>
    <row r="11882" spans="1:15" ht="18" x14ac:dyDescent="0.35">
      <c r="A11882" t="s">
        <v>62</v>
      </c>
      <c r="B11882" t="s">
        <v>23</v>
      </c>
      <c r="C11882" t="s">
        <v>16</v>
      </c>
      <c r="E11882" s="2">
        <v>22</v>
      </c>
      <c r="F11882" s="2">
        <v>1</v>
      </c>
      <c r="G11882" s="2">
        <v>0</v>
      </c>
      <c r="H11882" s="2">
        <v>0</v>
      </c>
      <c r="I11882" s="2">
        <v>0</v>
      </c>
      <c r="J11882" s="2">
        <v>0</v>
      </c>
      <c r="K11882" s="2">
        <v>0</v>
      </c>
      <c r="L11882" s="2">
        <v>0</v>
      </c>
      <c r="M11882" s="2">
        <v>0</v>
      </c>
      <c r="N11882" s="2">
        <v>0</v>
      </c>
      <c r="O11882" s="54">
        <v>0</v>
      </c>
    </row>
    <row r="11883" spans="1:15" ht="18" x14ac:dyDescent="0.35">
      <c r="A11883" t="s">
        <v>62</v>
      </c>
      <c r="B11883" t="s">
        <v>23</v>
      </c>
      <c r="C11883" t="s">
        <v>16</v>
      </c>
      <c r="E11883" s="2">
        <v>23</v>
      </c>
      <c r="F11883" s="2">
        <v>1</v>
      </c>
      <c r="G11883" s="2">
        <v>0</v>
      </c>
      <c r="H11883" s="2">
        <v>0</v>
      </c>
      <c r="I11883" s="2">
        <v>0</v>
      </c>
      <c r="J11883" s="2">
        <v>0</v>
      </c>
      <c r="K11883" s="2">
        <v>0</v>
      </c>
      <c r="L11883" s="2">
        <v>0</v>
      </c>
      <c r="M11883" s="2">
        <v>0</v>
      </c>
      <c r="N11883" s="2">
        <v>0</v>
      </c>
      <c r="O11883" s="54">
        <v>0</v>
      </c>
    </row>
    <row r="11884" spans="1:15" ht="18" x14ac:dyDescent="0.35">
      <c r="A11884" t="s">
        <v>62</v>
      </c>
      <c r="B11884" t="s">
        <v>23</v>
      </c>
      <c r="C11884" t="s">
        <v>16</v>
      </c>
      <c r="E11884" s="2">
        <v>23</v>
      </c>
      <c r="F11884" s="2">
        <v>1</v>
      </c>
      <c r="G11884" s="2">
        <v>0</v>
      </c>
      <c r="H11884" s="2">
        <v>0</v>
      </c>
      <c r="I11884" s="2">
        <v>0</v>
      </c>
      <c r="J11884" s="2">
        <v>0</v>
      </c>
      <c r="K11884" s="2">
        <v>0</v>
      </c>
      <c r="L11884" s="2">
        <v>0</v>
      </c>
      <c r="M11884" s="2">
        <v>0</v>
      </c>
      <c r="N11884" s="2">
        <v>0</v>
      </c>
      <c r="O11884" s="54">
        <v>0</v>
      </c>
    </row>
    <row r="11885" spans="1:15" ht="18" x14ac:dyDescent="0.35">
      <c r="A11885" t="s">
        <v>62</v>
      </c>
      <c r="B11885" t="s">
        <v>23</v>
      </c>
      <c r="C11885" t="s">
        <v>16</v>
      </c>
      <c r="E11885" s="2">
        <v>24</v>
      </c>
      <c r="F11885" s="2">
        <v>1</v>
      </c>
      <c r="G11885" s="2">
        <v>0</v>
      </c>
      <c r="H11885" s="2">
        <v>0</v>
      </c>
      <c r="I11885" s="2">
        <v>0</v>
      </c>
      <c r="J11885" s="2">
        <v>0</v>
      </c>
      <c r="K11885" s="2">
        <v>0</v>
      </c>
      <c r="L11885" s="2">
        <v>0</v>
      </c>
      <c r="M11885" s="2">
        <v>0</v>
      </c>
      <c r="N11885" s="2">
        <v>0</v>
      </c>
      <c r="O11885" s="54">
        <v>0</v>
      </c>
    </row>
    <row r="11886" spans="1:15" ht="18" x14ac:dyDescent="0.35">
      <c r="A11886" t="s">
        <v>62</v>
      </c>
      <c r="B11886" t="s">
        <v>23</v>
      </c>
      <c r="C11886" t="s">
        <v>16</v>
      </c>
      <c r="E11886" s="2">
        <v>25</v>
      </c>
      <c r="F11886" s="2">
        <v>1</v>
      </c>
      <c r="G11886" s="2">
        <v>0</v>
      </c>
      <c r="H11886" s="2">
        <v>0</v>
      </c>
      <c r="I11886" s="2">
        <v>0</v>
      </c>
      <c r="J11886" s="2">
        <v>0</v>
      </c>
      <c r="K11886" s="2">
        <v>0</v>
      </c>
      <c r="L11886" s="2">
        <v>0</v>
      </c>
      <c r="M11886" s="2">
        <v>0</v>
      </c>
      <c r="N11886" s="2">
        <v>0</v>
      </c>
      <c r="O11886" s="54">
        <v>0</v>
      </c>
    </row>
    <row r="11887" spans="1:15" ht="18" x14ac:dyDescent="0.35">
      <c r="A11887" t="s">
        <v>62</v>
      </c>
      <c r="B11887" t="s">
        <v>23</v>
      </c>
      <c r="C11887" t="s">
        <v>16</v>
      </c>
      <c r="E11887" s="2">
        <v>26</v>
      </c>
      <c r="F11887" s="2">
        <v>1</v>
      </c>
      <c r="G11887" s="2">
        <v>0</v>
      </c>
      <c r="H11887" s="2">
        <v>0</v>
      </c>
      <c r="I11887" s="2">
        <v>0</v>
      </c>
      <c r="J11887" s="2">
        <v>0</v>
      </c>
      <c r="K11887" s="2">
        <v>0</v>
      </c>
      <c r="L11887" s="2">
        <v>0</v>
      </c>
      <c r="M11887" s="2">
        <v>0</v>
      </c>
      <c r="N11887" s="2">
        <v>0</v>
      </c>
      <c r="O11887" s="54">
        <v>0</v>
      </c>
    </row>
    <row r="11888" spans="1:15" ht="18" x14ac:dyDescent="0.35">
      <c r="A11888" t="s">
        <v>62</v>
      </c>
      <c r="B11888" t="s">
        <v>23</v>
      </c>
      <c r="C11888" t="s">
        <v>16</v>
      </c>
      <c r="E11888" s="2">
        <v>27</v>
      </c>
      <c r="F11888" s="2">
        <v>1</v>
      </c>
      <c r="G11888" s="2">
        <v>0</v>
      </c>
      <c r="H11888" s="2">
        <v>0</v>
      </c>
      <c r="I11888" s="2">
        <v>0</v>
      </c>
      <c r="J11888" s="2">
        <v>0</v>
      </c>
      <c r="K11888" s="2">
        <v>0</v>
      </c>
      <c r="L11888" s="2">
        <v>0</v>
      </c>
      <c r="M11888" s="2">
        <v>0</v>
      </c>
      <c r="N11888" s="2">
        <v>0</v>
      </c>
      <c r="O11888" s="54">
        <v>0</v>
      </c>
    </row>
    <row r="11889" spans="1:15" ht="18" x14ac:dyDescent="0.35">
      <c r="A11889" t="s">
        <v>62</v>
      </c>
      <c r="B11889" t="s">
        <v>23</v>
      </c>
      <c r="C11889" t="s">
        <v>16</v>
      </c>
      <c r="E11889" s="2">
        <v>27</v>
      </c>
      <c r="F11889" s="2">
        <v>1</v>
      </c>
      <c r="G11889" s="2">
        <v>0</v>
      </c>
      <c r="H11889" s="2">
        <v>0</v>
      </c>
      <c r="I11889" s="2">
        <v>0</v>
      </c>
      <c r="J11889" s="2">
        <v>0</v>
      </c>
      <c r="K11889" s="2">
        <v>0</v>
      </c>
      <c r="L11889" s="2">
        <v>0</v>
      </c>
      <c r="M11889" s="2">
        <v>0</v>
      </c>
      <c r="N11889" s="2">
        <v>0</v>
      </c>
      <c r="O11889" s="54">
        <v>0</v>
      </c>
    </row>
    <row r="11890" spans="1:15" ht="18" x14ac:dyDescent="0.35">
      <c r="A11890" t="s">
        <v>62</v>
      </c>
      <c r="B11890" t="s">
        <v>23</v>
      </c>
      <c r="C11890" t="s">
        <v>16</v>
      </c>
      <c r="E11890" s="2">
        <v>28</v>
      </c>
      <c r="F11890" s="2">
        <v>1</v>
      </c>
      <c r="G11890" s="2">
        <v>0</v>
      </c>
      <c r="H11890" s="2">
        <v>0</v>
      </c>
      <c r="I11890" s="2">
        <v>0</v>
      </c>
      <c r="J11890" s="2">
        <v>0</v>
      </c>
      <c r="K11890" s="2">
        <v>0</v>
      </c>
      <c r="L11890" s="2">
        <v>0</v>
      </c>
      <c r="M11890" s="2">
        <v>0</v>
      </c>
      <c r="N11890" s="2">
        <v>0</v>
      </c>
      <c r="O11890" s="54">
        <v>0</v>
      </c>
    </row>
    <row r="11891" spans="1:15" ht="18" x14ac:dyDescent="0.35">
      <c r="A11891" t="s">
        <v>62</v>
      </c>
      <c r="B11891" t="s">
        <v>23</v>
      </c>
      <c r="C11891" t="s">
        <v>16</v>
      </c>
      <c r="E11891" s="2">
        <v>28</v>
      </c>
      <c r="F11891" s="2">
        <v>1</v>
      </c>
      <c r="G11891" s="2">
        <v>0</v>
      </c>
      <c r="H11891" s="2">
        <v>0</v>
      </c>
      <c r="I11891" s="2">
        <v>0</v>
      </c>
      <c r="J11891" s="2">
        <v>0</v>
      </c>
      <c r="K11891" s="2">
        <v>0</v>
      </c>
      <c r="L11891" s="2">
        <v>0</v>
      </c>
      <c r="M11891" s="2">
        <v>0</v>
      </c>
      <c r="N11891" s="2">
        <v>0</v>
      </c>
      <c r="O11891" s="54">
        <v>0</v>
      </c>
    </row>
    <row r="11892" spans="1:15" ht="18" x14ac:dyDescent="0.35">
      <c r="A11892" t="s">
        <v>62</v>
      </c>
      <c r="B11892" t="s">
        <v>23</v>
      </c>
      <c r="C11892" t="s">
        <v>16</v>
      </c>
      <c r="E11892" s="2">
        <v>29</v>
      </c>
      <c r="F11892" s="2">
        <v>1</v>
      </c>
      <c r="G11892" s="2">
        <v>0</v>
      </c>
      <c r="H11892" s="2">
        <v>0</v>
      </c>
      <c r="I11892" s="2">
        <v>0</v>
      </c>
      <c r="J11892" s="2">
        <v>0</v>
      </c>
      <c r="K11892" s="2">
        <v>0</v>
      </c>
      <c r="L11892" s="2">
        <v>0</v>
      </c>
      <c r="M11892" s="2">
        <v>0</v>
      </c>
      <c r="N11892" s="2">
        <v>0</v>
      </c>
      <c r="O11892" s="54">
        <v>0</v>
      </c>
    </row>
    <row r="11893" spans="1:15" ht="18" x14ac:dyDescent="0.35">
      <c r="A11893" t="s">
        <v>62</v>
      </c>
      <c r="B11893" t="s">
        <v>23</v>
      </c>
      <c r="C11893" t="s">
        <v>16</v>
      </c>
      <c r="E11893" s="2">
        <v>30</v>
      </c>
      <c r="F11893" s="2">
        <v>1</v>
      </c>
      <c r="G11893" s="2">
        <v>0</v>
      </c>
      <c r="H11893" s="2">
        <v>0</v>
      </c>
      <c r="I11893" s="2">
        <v>0</v>
      </c>
      <c r="J11893" s="2">
        <v>0</v>
      </c>
      <c r="K11893" s="2">
        <v>0</v>
      </c>
      <c r="L11893" s="2">
        <v>0</v>
      </c>
      <c r="M11893" s="2">
        <v>0</v>
      </c>
      <c r="N11893" s="2">
        <v>0</v>
      </c>
      <c r="O11893" s="54">
        <v>0</v>
      </c>
    </row>
    <row r="11894" spans="1:15" ht="18" x14ac:dyDescent="0.35">
      <c r="A11894" t="s">
        <v>62</v>
      </c>
      <c r="B11894" t="s">
        <v>23</v>
      </c>
      <c r="C11894" t="s">
        <v>16</v>
      </c>
      <c r="E11894" s="2">
        <v>31</v>
      </c>
      <c r="F11894" s="2">
        <v>1</v>
      </c>
      <c r="G11894" s="2">
        <v>0</v>
      </c>
      <c r="H11894" s="2">
        <v>0</v>
      </c>
      <c r="I11894" s="2">
        <v>0</v>
      </c>
      <c r="J11894" s="2">
        <v>0</v>
      </c>
      <c r="K11894" s="2">
        <v>0</v>
      </c>
      <c r="L11894" s="2">
        <v>0</v>
      </c>
      <c r="M11894" s="2">
        <v>0</v>
      </c>
      <c r="N11894" s="2">
        <v>0</v>
      </c>
      <c r="O11894" s="54">
        <v>0</v>
      </c>
    </row>
    <row r="11895" spans="1:15" ht="18" x14ac:dyDescent="0.35">
      <c r="A11895" t="s">
        <v>62</v>
      </c>
      <c r="B11895" t="s">
        <v>23</v>
      </c>
      <c r="C11895" t="s">
        <v>16</v>
      </c>
      <c r="E11895" s="2">
        <v>31</v>
      </c>
      <c r="F11895" s="2">
        <v>1</v>
      </c>
      <c r="G11895" s="2">
        <v>0</v>
      </c>
      <c r="H11895" s="2">
        <v>0</v>
      </c>
      <c r="I11895" s="2">
        <v>0</v>
      </c>
      <c r="J11895" s="2">
        <v>0</v>
      </c>
      <c r="K11895" s="2">
        <v>0</v>
      </c>
      <c r="L11895" s="2">
        <v>0</v>
      </c>
      <c r="M11895" s="2">
        <v>0</v>
      </c>
      <c r="N11895" s="2">
        <v>0</v>
      </c>
      <c r="O11895" s="54">
        <v>0</v>
      </c>
    </row>
    <row r="11896" spans="1:15" ht="18" x14ac:dyDescent="0.35">
      <c r="A11896" t="s">
        <v>62</v>
      </c>
      <c r="B11896" t="s">
        <v>23</v>
      </c>
      <c r="C11896" t="s">
        <v>16</v>
      </c>
      <c r="E11896" s="2">
        <v>32</v>
      </c>
      <c r="F11896" s="2">
        <v>1</v>
      </c>
      <c r="G11896" s="2">
        <v>0</v>
      </c>
      <c r="H11896" s="2">
        <v>0</v>
      </c>
      <c r="I11896" s="2">
        <v>0</v>
      </c>
      <c r="J11896" s="2">
        <v>0</v>
      </c>
      <c r="K11896" s="2">
        <v>0</v>
      </c>
      <c r="L11896" s="2">
        <v>0</v>
      </c>
      <c r="M11896" s="2">
        <v>0</v>
      </c>
      <c r="N11896" s="2">
        <v>0</v>
      </c>
      <c r="O11896" s="54">
        <v>0</v>
      </c>
    </row>
    <row r="11897" spans="1:15" ht="18" x14ac:dyDescent="0.35">
      <c r="A11897" t="s">
        <v>62</v>
      </c>
      <c r="B11897" t="s">
        <v>23</v>
      </c>
      <c r="C11897" t="s">
        <v>16</v>
      </c>
      <c r="E11897" s="2">
        <v>32</v>
      </c>
      <c r="F11897" s="2">
        <v>1</v>
      </c>
      <c r="G11897" s="2">
        <v>0</v>
      </c>
      <c r="H11897" s="2">
        <v>0</v>
      </c>
      <c r="I11897" s="2">
        <v>0</v>
      </c>
      <c r="J11897" s="2">
        <v>0</v>
      </c>
      <c r="K11897" s="2">
        <v>0</v>
      </c>
      <c r="L11897" s="2">
        <v>0</v>
      </c>
      <c r="M11897" s="2">
        <v>0</v>
      </c>
      <c r="N11897" s="2">
        <v>0</v>
      </c>
      <c r="O11897" s="54">
        <v>0</v>
      </c>
    </row>
    <row r="11898" spans="1:15" ht="18" x14ac:dyDescent="0.35">
      <c r="A11898" t="s">
        <v>62</v>
      </c>
      <c r="B11898" t="s">
        <v>23</v>
      </c>
      <c r="C11898" t="s">
        <v>17</v>
      </c>
      <c r="E11898" s="2">
        <v>1</v>
      </c>
      <c r="F11898" s="2">
        <v>1</v>
      </c>
      <c r="G11898" s="2">
        <v>0</v>
      </c>
      <c r="H11898" s="2">
        <v>0</v>
      </c>
      <c r="I11898" s="2">
        <v>0</v>
      </c>
      <c r="J11898" s="2">
        <v>0</v>
      </c>
      <c r="K11898" s="2">
        <v>0</v>
      </c>
      <c r="L11898" s="2">
        <v>0</v>
      </c>
      <c r="M11898" s="2">
        <v>0</v>
      </c>
      <c r="N11898" s="2">
        <v>0</v>
      </c>
      <c r="O11898" s="54">
        <v>0</v>
      </c>
    </row>
    <row r="11899" spans="1:15" ht="18" x14ac:dyDescent="0.35">
      <c r="A11899" t="s">
        <v>62</v>
      </c>
      <c r="B11899" t="s">
        <v>23</v>
      </c>
      <c r="C11899" t="s">
        <v>17</v>
      </c>
      <c r="E11899" s="2">
        <v>1</v>
      </c>
      <c r="F11899" s="2">
        <v>1</v>
      </c>
      <c r="G11899" s="2">
        <v>0</v>
      </c>
      <c r="H11899" s="2">
        <v>0</v>
      </c>
      <c r="I11899" s="2">
        <v>0</v>
      </c>
      <c r="J11899" s="2">
        <v>0</v>
      </c>
      <c r="K11899" s="2">
        <v>0</v>
      </c>
      <c r="L11899" s="2">
        <v>0</v>
      </c>
      <c r="M11899" s="2">
        <v>0</v>
      </c>
      <c r="N11899" s="2">
        <v>0</v>
      </c>
      <c r="O11899" s="54">
        <v>0</v>
      </c>
    </row>
    <row r="11900" spans="1:15" ht="18" x14ac:dyDescent="0.35">
      <c r="A11900" t="s">
        <v>62</v>
      </c>
      <c r="B11900" t="s">
        <v>23</v>
      </c>
      <c r="C11900" t="s">
        <v>17</v>
      </c>
      <c r="E11900" s="2">
        <v>2</v>
      </c>
      <c r="F11900" s="2">
        <v>1</v>
      </c>
      <c r="G11900" s="2">
        <v>0</v>
      </c>
      <c r="H11900" s="2">
        <v>0</v>
      </c>
      <c r="I11900" s="2">
        <v>0</v>
      </c>
      <c r="J11900" s="2">
        <v>0</v>
      </c>
      <c r="K11900" s="2">
        <v>0</v>
      </c>
      <c r="L11900" s="2">
        <v>0</v>
      </c>
      <c r="M11900" s="2">
        <v>0</v>
      </c>
      <c r="N11900" s="2">
        <v>0</v>
      </c>
      <c r="O11900" s="54">
        <v>0</v>
      </c>
    </row>
    <row r="11901" spans="1:15" ht="18" x14ac:dyDescent="0.35">
      <c r="A11901" t="s">
        <v>62</v>
      </c>
      <c r="B11901" t="s">
        <v>23</v>
      </c>
      <c r="C11901" t="s">
        <v>17</v>
      </c>
      <c r="E11901" s="2">
        <v>2</v>
      </c>
      <c r="F11901" s="2">
        <v>1</v>
      </c>
      <c r="G11901" s="2">
        <v>0</v>
      </c>
      <c r="H11901" s="2">
        <v>0</v>
      </c>
      <c r="I11901" s="2">
        <v>0</v>
      </c>
      <c r="J11901" s="2">
        <v>0</v>
      </c>
      <c r="K11901" s="2">
        <v>0</v>
      </c>
      <c r="L11901" s="2">
        <v>0</v>
      </c>
      <c r="M11901" s="2">
        <v>0</v>
      </c>
      <c r="N11901" s="2">
        <v>0</v>
      </c>
      <c r="O11901" s="54">
        <v>0</v>
      </c>
    </row>
    <row r="11902" spans="1:15" ht="18" x14ac:dyDescent="0.35">
      <c r="A11902" t="s">
        <v>62</v>
      </c>
      <c r="B11902" t="s">
        <v>23</v>
      </c>
      <c r="C11902" t="s">
        <v>17</v>
      </c>
      <c r="E11902" s="2">
        <v>3</v>
      </c>
      <c r="F11902" s="2">
        <v>1</v>
      </c>
      <c r="G11902" s="2">
        <v>0</v>
      </c>
      <c r="H11902" s="2">
        <v>0</v>
      </c>
      <c r="I11902" s="2">
        <v>0</v>
      </c>
      <c r="J11902" s="2">
        <v>0</v>
      </c>
      <c r="K11902" s="2">
        <v>0</v>
      </c>
      <c r="L11902" s="2">
        <v>0</v>
      </c>
      <c r="M11902" s="2">
        <v>0</v>
      </c>
      <c r="N11902" s="2">
        <v>0</v>
      </c>
      <c r="O11902" s="54">
        <v>0</v>
      </c>
    </row>
    <row r="11903" spans="1:15" ht="18" x14ac:dyDescent="0.35">
      <c r="A11903" t="s">
        <v>62</v>
      </c>
      <c r="B11903" t="s">
        <v>23</v>
      </c>
      <c r="C11903" t="s">
        <v>17</v>
      </c>
      <c r="E11903" s="2">
        <v>3</v>
      </c>
      <c r="F11903" s="2">
        <v>1</v>
      </c>
      <c r="G11903" s="2">
        <v>0</v>
      </c>
      <c r="H11903" s="2">
        <v>0</v>
      </c>
      <c r="I11903" s="2">
        <v>0</v>
      </c>
      <c r="J11903" s="2">
        <v>0</v>
      </c>
      <c r="K11903" s="2">
        <v>0</v>
      </c>
      <c r="L11903" s="2">
        <v>0</v>
      </c>
      <c r="M11903" s="2">
        <v>0</v>
      </c>
      <c r="N11903" s="2">
        <v>0</v>
      </c>
      <c r="O11903" s="54">
        <v>0</v>
      </c>
    </row>
    <row r="11904" spans="1:15" ht="18" x14ac:dyDescent="0.35">
      <c r="A11904" t="s">
        <v>62</v>
      </c>
      <c r="B11904" t="s">
        <v>23</v>
      </c>
      <c r="C11904" t="s">
        <v>17</v>
      </c>
      <c r="E11904" s="2">
        <v>4</v>
      </c>
      <c r="F11904" s="2">
        <v>1</v>
      </c>
      <c r="G11904" s="2">
        <v>0</v>
      </c>
      <c r="H11904" s="2">
        <v>0</v>
      </c>
      <c r="I11904" s="2">
        <v>0</v>
      </c>
      <c r="J11904" s="2">
        <v>0</v>
      </c>
      <c r="K11904" s="2">
        <v>0</v>
      </c>
      <c r="L11904" s="2">
        <v>0</v>
      </c>
      <c r="M11904" s="2">
        <v>0</v>
      </c>
      <c r="N11904" s="2">
        <v>0</v>
      </c>
      <c r="O11904" s="54">
        <v>0</v>
      </c>
    </row>
    <row r="11905" spans="1:15" ht="18" x14ac:dyDescent="0.35">
      <c r="A11905" t="s">
        <v>62</v>
      </c>
      <c r="B11905" t="s">
        <v>23</v>
      </c>
      <c r="C11905" t="s">
        <v>17</v>
      </c>
      <c r="E11905" s="2">
        <v>4</v>
      </c>
      <c r="F11905" s="2">
        <v>1</v>
      </c>
      <c r="G11905" s="2">
        <v>0</v>
      </c>
      <c r="H11905" s="2">
        <v>0</v>
      </c>
      <c r="I11905" s="2">
        <v>0</v>
      </c>
      <c r="J11905" s="2">
        <v>0</v>
      </c>
      <c r="K11905" s="2">
        <v>0</v>
      </c>
      <c r="L11905" s="2">
        <v>0</v>
      </c>
      <c r="M11905" s="2">
        <v>0</v>
      </c>
      <c r="N11905" s="2">
        <v>0</v>
      </c>
      <c r="O11905" s="54">
        <v>0</v>
      </c>
    </row>
    <row r="11906" spans="1:15" ht="18" x14ac:dyDescent="0.35">
      <c r="A11906" t="s">
        <v>62</v>
      </c>
      <c r="B11906" t="s">
        <v>23</v>
      </c>
      <c r="C11906" t="s">
        <v>17</v>
      </c>
      <c r="E11906" s="2">
        <v>5</v>
      </c>
      <c r="F11906" s="2">
        <v>1</v>
      </c>
      <c r="G11906" s="2">
        <v>0</v>
      </c>
      <c r="H11906" s="2">
        <v>0</v>
      </c>
      <c r="I11906" s="2">
        <v>0</v>
      </c>
      <c r="J11906" s="2">
        <v>0</v>
      </c>
      <c r="K11906" s="2">
        <v>0</v>
      </c>
      <c r="L11906" s="2">
        <v>0</v>
      </c>
      <c r="M11906" s="2">
        <v>0</v>
      </c>
      <c r="N11906" s="2">
        <v>0</v>
      </c>
      <c r="O11906" s="54">
        <v>0</v>
      </c>
    </row>
    <row r="11907" spans="1:15" ht="18" x14ac:dyDescent="0.35">
      <c r="A11907" t="s">
        <v>62</v>
      </c>
      <c r="B11907" t="s">
        <v>23</v>
      </c>
      <c r="C11907" t="s">
        <v>17</v>
      </c>
      <c r="E11907" s="2">
        <v>5</v>
      </c>
      <c r="F11907" s="2">
        <v>1</v>
      </c>
      <c r="G11907" s="2">
        <v>0</v>
      </c>
      <c r="H11907" s="2">
        <v>0</v>
      </c>
      <c r="I11907" s="2">
        <v>0</v>
      </c>
      <c r="J11907" s="2">
        <v>0</v>
      </c>
      <c r="K11907" s="2">
        <v>0</v>
      </c>
      <c r="L11907" s="2">
        <v>0</v>
      </c>
      <c r="M11907" s="2">
        <v>0</v>
      </c>
      <c r="N11907" s="2">
        <v>0</v>
      </c>
      <c r="O11907" s="54">
        <v>0</v>
      </c>
    </row>
    <row r="11908" spans="1:15" ht="18" x14ac:dyDescent="0.35">
      <c r="A11908" t="s">
        <v>62</v>
      </c>
      <c r="B11908" t="s">
        <v>23</v>
      </c>
      <c r="C11908" t="s">
        <v>17</v>
      </c>
      <c r="E11908" s="2">
        <v>6</v>
      </c>
      <c r="F11908" s="2">
        <v>1</v>
      </c>
      <c r="G11908" s="2">
        <v>0</v>
      </c>
      <c r="H11908" s="2">
        <v>0</v>
      </c>
      <c r="I11908" s="2">
        <v>0</v>
      </c>
      <c r="J11908" s="2">
        <v>0</v>
      </c>
      <c r="K11908" s="2">
        <v>0</v>
      </c>
      <c r="L11908" s="2">
        <v>0</v>
      </c>
      <c r="M11908" s="2">
        <v>0</v>
      </c>
      <c r="N11908" s="2">
        <v>0</v>
      </c>
      <c r="O11908" s="54">
        <v>0</v>
      </c>
    </row>
    <row r="11909" spans="1:15" ht="18" x14ac:dyDescent="0.35">
      <c r="A11909" t="s">
        <v>62</v>
      </c>
      <c r="B11909" t="s">
        <v>23</v>
      </c>
      <c r="C11909" t="s">
        <v>17</v>
      </c>
      <c r="E11909" s="2">
        <v>6</v>
      </c>
      <c r="F11909" s="2">
        <v>1</v>
      </c>
      <c r="G11909" s="2">
        <v>0</v>
      </c>
      <c r="H11909" s="2">
        <v>0</v>
      </c>
      <c r="I11909" s="2">
        <v>0</v>
      </c>
      <c r="J11909" s="2">
        <v>0</v>
      </c>
      <c r="K11909" s="2">
        <v>0</v>
      </c>
      <c r="L11909" s="2">
        <v>0</v>
      </c>
      <c r="M11909" s="2">
        <v>0</v>
      </c>
      <c r="N11909" s="2">
        <v>0</v>
      </c>
      <c r="O11909" s="54">
        <v>0</v>
      </c>
    </row>
    <row r="11910" spans="1:15" ht="18" x14ac:dyDescent="0.35">
      <c r="A11910" t="s">
        <v>62</v>
      </c>
      <c r="B11910" t="s">
        <v>23</v>
      </c>
      <c r="C11910" t="s">
        <v>17</v>
      </c>
      <c r="E11910" s="2">
        <v>7</v>
      </c>
      <c r="F11910" s="2">
        <v>1</v>
      </c>
      <c r="G11910" s="2">
        <v>0</v>
      </c>
      <c r="H11910" s="2">
        <v>0</v>
      </c>
      <c r="I11910" s="2">
        <v>0</v>
      </c>
      <c r="J11910" s="2">
        <v>0</v>
      </c>
      <c r="K11910" s="2">
        <v>0</v>
      </c>
      <c r="L11910" s="2">
        <v>0</v>
      </c>
      <c r="M11910" s="2">
        <v>0</v>
      </c>
      <c r="N11910" s="2">
        <v>0</v>
      </c>
      <c r="O11910" s="54">
        <v>0</v>
      </c>
    </row>
    <row r="11911" spans="1:15" ht="18" x14ac:dyDescent="0.35">
      <c r="A11911" t="s">
        <v>62</v>
      </c>
      <c r="B11911" t="s">
        <v>23</v>
      </c>
      <c r="C11911" t="s">
        <v>17</v>
      </c>
      <c r="E11911" s="2">
        <v>7</v>
      </c>
      <c r="F11911" s="2">
        <v>1</v>
      </c>
      <c r="G11911" s="2">
        <v>0</v>
      </c>
      <c r="H11911" s="2">
        <v>0</v>
      </c>
      <c r="I11911" s="2">
        <v>0</v>
      </c>
      <c r="J11911" s="2">
        <v>0</v>
      </c>
      <c r="K11911" s="2">
        <v>0</v>
      </c>
      <c r="L11911" s="2">
        <v>0</v>
      </c>
      <c r="M11911" s="2">
        <v>0</v>
      </c>
      <c r="N11911" s="2">
        <v>0</v>
      </c>
      <c r="O11911" s="54">
        <v>0</v>
      </c>
    </row>
    <row r="11912" spans="1:15" ht="18" x14ac:dyDescent="0.35">
      <c r="A11912" t="s">
        <v>62</v>
      </c>
      <c r="B11912" t="s">
        <v>23</v>
      </c>
      <c r="C11912" t="s">
        <v>17</v>
      </c>
      <c r="E11912" s="2">
        <v>8</v>
      </c>
      <c r="F11912" s="2">
        <v>1</v>
      </c>
      <c r="G11912" s="2">
        <v>0</v>
      </c>
      <c r="H11912" s="2">
        <v>0</v>
      </c>
      <c r="I11912" s="2">
        <v>0</v>
      </c>
      <c r="J11912" s="2">
        <v>0</v>
      </c>
      <c r="K11912" s="2">
        <v>0</v>
      </c>
      <c r="L11912" s="2">
        <v>0</v>
      </c>
      <c r="M11912" s="2">
        <v>0</v>
      </c>
      <c r="N11912" s="2">
        <v>0</v>
      </c>
      <c r="O11912" s="54">
        <v>0</v>
      </c>
    </row>
    <row r="11913" spans="1:15" ht="18" x14ac:dyDescent="0.35">
      <c r="A11913" t="s">
        <v>62</v>
      </c>
      <c r="B11913" t="s">
        <v>23</v>
      </c>
      <c r="C11913" t="s">
        <v>17</v>
      </c>
      <c r="E11913" s="2">
        <v>8</v>
      </c>
      <c r="F11913" s="2">
        <v>1</v>
      </c>
      <c r="G11913" s="2">
        <v>0</v>
      </c>
      <c r="H11913" s="2">
        <v>0</v>
      </c>
      <c r="I11913" s="2">
        <v>0</v>
      </c>
      <c r="J11913" s="2">
        <v>0</v>
      </c>
      <c r="K11913" s="2">
        <v>0</v>
      </c>
      <c r="L11913" s="2">
        <v>0</v>
      </c>
      <c r="M11913" s="2">
        <v>0</v>
      </c>
      <c r="N11913" s="2">
        <v>0</v>
      </c>
      <c r="O11913" s="54">
        <v>0</v>
      </c>
    </row>
    <row r="11914" spans="1:15" ht="18" x14ac:dyDescent="0.35">
      <c r="A11914" t="s">
        <v>62</v>
      </c>
      <c r="B11914" t="s">
        <v>23</v>
      </c>
      <c r="C11914" t="s">
        <v>17</v>
      </c>
      <c r="E11914" s="2">
        <v>9</v>
      </c>
      <c r="F11914" s="2">
        <v>1</v>
      </c>
      <c r="G11914" s="2">
        <v>0</v>
      </c>
      <c r="H11914" s="2">
        <v>0</v>
      </c>
      <c r="I11914" s="2">
        <v>0</v>
      </c>
      <c r="J11914" s="2">
        <v>0</v>
      </c>
      <c r="K11914" s="2">
        <v>0</v>
      </c>
      <c r="L11914" s="2">
        <v>0</v>
      </c>
      <c r="M11914" s="2">
        <v>0</v>
      </c>
      <c r="N11914" s="2">
        <v>0</v>
      </c>
      <c r="O11914" s="54">
        <v>0</v>
      </c>
    </row>
    <row r="11915" spans="1:15" ht="18" x14ac:dyDescent="0.35">
      <c r="A11915" t="s">
        <v>62</v>
      </c>
      <c r="B11915" t="s">
        <v>23</v>
      </c>
      <c r="C11915" t="s">
        <v>17</v>
      </c>
      <c r="E11915" s="2">
        <v>10</v>
      </c>
      <c r="F11915" s="2">
        <v>1</v>
      </c>
      <c r="G11915" s="2">
        <v>0</v>
      </c>
      <c r="H11915" s="2">
        <v>0</v>
      </c>
      <c r="I11915" s="2">
        <v>0</v>
      </c>
      <c r="J11915" s="2">
        <v>0</v>
      </c>
      <c r="K11915" s="2">
        <v>0</v>
      </c>
      <c r="L11915" s="2">
        <v>0</v>
      </c>
      <c r="M11915" s="2">
        <v>0</v>
      </c>
      <c r="N11915" s="2">
        <v>0</v>
      </c>
      <c r="O11915" s="54">
        <v>0</v>
      </c>
    </row>
    <row r="11916" spans="1:15" ht="18" x14ac:dyDescent="0.35">
      <c r="A11916" t="s">
        <v>62</v>
      </c>
      <c r="B11916" t="s">
        <v>23</v>
      </c>
      <c r="C11916" t="s">
        <v>17</v>
      </c>
      <c r="E11916" s="2">
        <v>11</v>
      </c>
      <c r="F11916" s="2">
        <v>1</v>
      </c>
      <c r="G11916" s="2">
        <v>0</v>
      </c>
      <c r="H11916" s="2">
        <v>0</v>
      </c>
      <c r="I11916" s="2">
        <v>0</v>
      </c>
      <c r="J11916" s="2">
        <v>0</v>
      </c>
      <c r="K11916" s="2">
        <v>0</v>
      </c>
      <c r="L11916" s="2">
        <v>0</v>
      </c>
      <c r="M11916" s="2">
        <v>0</v>
      </c>
      <c r="N11916" s="2">
        <v>0</v>
      </c>
      <c r="O11916" s="54">
        <v>0</v>
      </c>
    </row>
    <row r="11917" spans="1:15" ht="18" x14ac:dyDescent="0.35">
      <c r="A11917" t="s">
        <v>62</v>
      </c>
      <c r="B11917" t="s">
        <v>23</v>
      </c>
      <c r="C11917" t="s">
        <v>17</v>
      </c>
      <c r="E11917" s="2">
        <v>11</v>
      </c>
      <c r="F11917" s="2">
        <v>1</v>
      </c>
      <c r="G11917" s="2">
        <v>0</v>
      </c>
      <c r="H11917" s="2">
        <v>0</v>
      </c>
      <c r="I11917" s="2">
        <v>0</v>
      </c>
      <c r="J11917" s="2">
        <v>0</v>
      </c>
      <c r="K11917" s="2">
        <v>0</v>
      </c>
      <c r="L11917" s="2">
        <v>0</v>
      </c>
      <c r="M11917" s="2">
        <v>0</v>
      </c>
      <c r="N11917" s="2">
        <v>0</v>
      </c>
      <c r="O11917" s="54">
        <v>0</v>
      </c>
    </row>
    <row r="11918" spans="1:15" ht="18" x14ac:dyDescent="0.35">
      <c r="A11918" t="s">
        <v>62</v>
      </c>
      <c r="B11918" t="s">
        <v>23</v>
      </c>
      <c r="C11918" t="s">
        <v>17</v>
      </c>
      <c r="E11918" s="2">
        <v>12</v>
      </c>
      <c r="F11918" s="2">
        <v>1</v>
      </c>
      <c r="G11918" s="2">
        <v>0</v>
      </c>
      <c r="H11918" s="2">
        <v>0</v>
      </c>
      <c r="I11918" s="2">
        <v>0</v>
      </c>
      <c r="J11918" s="2">
        <v>0</v>
      </c>
      <c r="K11918" s="2">
        <v>0</v>
      </c>
      <c r="L11918" s="2">
        <v>0</v>
      </c>
      <c r="M11918" s="2">
        <v>0</v>
      </c>
      <c r="N11918" s="2">
        <v>0</v>
      </c>
      <c r="O11918" s="54">
        <v>0</v>
      </c>
    </row>
    <row r="11919" spans="1:15" ht="18" x14ac:dyDescent="0.35">
      <c r="A11919" t="s">
        <v>62</v>
      </c>
      <c r="B11919" t="s">
        <v>23</v>
      </c>
      <c r="C11919" t="s">
        <v>17</v>
      </c>
      <c r="E11919" s="2">
        <v>12</v>
      </c>
      <c r="F11919" s="2">
        <v>1</v>
      </c>
      <c r="G11919" s="2">
        <v>0</v>
      </c>
      <c r="H11919" s="2">
        <v>0</v>
      </c>
      <c r="I11919" s="2">
        <v>0</v>
      </c>
      <c r="J11919" s="2">
        <v>0</v>
      </c>
      <c r="K11919" s="2">
        <v>0</v>
      </c>
      <c r="L11919" s="2">
        <v>0</v>
      </c>
      <c r="M11919" s="2">
        <v>0</v>
      </c>
      <c r="N11919" s="2">
        <v>0</v>
      </c>
      <c r="O11919" s="54">
        <v>0</v>
      </c>
    </row>
    <row r="11920" spans="1:15" ht="18" x14ac:dyDescent="0.35">
      <c r="A11920" t="s">
        <v>62</v>
      </c>
      <c r="B11920" t="s">
        <v>23</v>
      </c>
      <c r="C11920" t="s">
        <v>17</v>
      </c>
      <c r="E11920" s="2">
        <v>13</v>
      </c>
      <c r="F11920" s="2">
        <v>1</v>
      </c>
      <c r="G11920" s="2">
        <v>0</v>
      </c>
      <c r="H11920" s="2">
        <v>0</v>
      </c>
      <c r="I11920" s="2">
        <v>0</v>
      </c>
      <c r="J11920" s="2">
        <v>0</v>
      </c>
      <c r="K11920" s="2">
        <v>0</v>
      </c>
      <c r="L11920" s="2">
        <v>0</v>
      </c>
      <c r="M11920" s="2">
        <v>0</v>
      </c>
      <c r="N11920" s="2">
        <v>0</v>
      </c>
      <c r="O11920" s="54">
        <v>0</v>
      </c>
    </row>
    <row r="11921" spans="1:15" ht="18" x14ac:dyDescent="0.35">
      <c r="A11921" t="s">
        <v>62</v>
      </c>
      <c r="B11921" t="s">
        <v>23</v>
      </c>
      <c r="C11921" t="s">
        <v>17</v>
      </c>
      <c r="E11921" s="2">
        <v>13</v>
      </c>
      <c r="F11921" s="2">
        <v>1</v>
      </c>
      <c r="G11921" s="2">
        <v>0</v>
      </c>
      <c r="H11921" s="2">
        <v>0</v>
      </c>
      <c r="I11921" s="2">
        <v>0</v>
      </c>
      <c r="J11921" s="2">
        <v>0</v>
      </c>
      <c r="K11921" s="2">
        <v>0</v>
      </c>
      <c r="L11921" s="2">
        <v>0</v>
      </c>
      <c r="M11921" s="2">
        <v>0</v>
      </c>
      <c r="N11921" s="2">
        <v>0</v>
      </c>
      <c r="O11921" s="54">
        <v>0</v>
      </c>
    </row>
    <row r="11922" spans="1:15" ht="18" x14ac:dyDescent="0.35">
      <c r="A11922" t="s">
        <v>62</v>
      </c>
      <c r="B11922" t="s">
        <v>23</v>
      </c>
      <c r="C11922" t="s">
        <v>17</v>
      </c>
      <c r="E11922" s="2">
        <v>14</v>
      </c>
      <c r="F11922" s="2">
        <v>1</v>
      </c>
      <c r="G11922" s="2">
        <v>0</v>
      </c>
      <c r="H11922" s="2">
        <v>0</v>
      </c>
      <c r="I11922" s="2">
        <v>0</v>
      </c>
      <c r="J11922" s="2">
        <v>0</v>
      </c>
      <c r="K11922" s="2">
        <v>0</v>
      </c>
      <c r="L11922" s="2">
        <v>0</v>
      </c>
      <c r="M11922" s="2">
        <v>0</v>
      </c>
      <c r="N11922" s="2">
        <v>0</v>
      </c>
      <c r="O11922" s="54">
        <v>0</v>
      </c>
    </row>
    <row r="11923" spans="1:15" ht="18" x14ac:dyDescent="0.35">
      <c r="A11923" t="s">
        <v>62</v>
      </c>
      <c r="B11923" t="s">
        <v>23</v>
      </c>
      <c r="C11923" t="s">
        <v>17</v>
      </c>
      <c r="E11923" s="2">
        <v>15</v>
      </c>
      <c r="F11923" s="2">
        <v>1</v>
      </c>
      <c r="G11923" s="2">
        <v>0</v>
      </c>
      <c r="H11923" s="2">
        <v>0</v>
      </c>
      <c r="I11923" s="2">
        <v>0</v>
      </c>
      <c r="J11923" s="2">
        <v>0</v>
      </c>
      <c r="K11923" s="2">
        <v>0</v>
      </c>
      <c r="L11923" s="2">
        <v>0</v>
      </c>
      <c r="M11923" s="2">
        <v>0</v>
      </c>
      <c r="N11923" s="2">
        <v>0</v>
      </c>
      <c r="O11923" s="54">
        <v>0</v>
      </c>
    </row>
    <row r="11924" spans="1:15" ht="18" x14ac:dyDescent="0.35">
      <c r="A11924" t="s">
        <v>62</v>
      </c>
      <c r="B11924" t="s">
        <v>23</v>
      </c>
      <c r="C11924" t="s">
        <v>17</v>
      </c>
      <c r="E11924" s="2">
        <v>16</v>
      </c>
      <c r="F11924" s="2">
        <v>1</v>
      </c>
      <c r="G11924" s="2">
        <v>0</v>
      </c>
      <c r="H11924" s="2">
        <v>0</v>
      </c>
      <c r="I11924" s="2">
        <v>0</v>
      </c>
      <c r="J11924" s="2">
        <v>0</v>
      </c>
      <c r="K11924" s="2">
        <v>0</v>
      </c>
      <c r="L11924" s="2">
        <v>0</v>
      </c>
      <c r="M11924" s="2">
        <v>0</v>
      </c>
      <c r="N11924" s="2">
        <v>0</v>
      </c>
      <c r="O11924" s="54">
        <v>0</v>
      </c>
    </row>
    <row r="11925" spans="1:15" ht="18" x14ac:dyDescent="0.35">
      <c r="A11925" t="s">
        <v>62</v>
      </c>
      <c r="B11925" t="s">
        <v>23</v>
      </c>
      <c r="C11925" t="s">
        <v>17</v>
      </c>
      <c r="E11925" s="2">
        <v>17</v>
      </c>
      <c r="F11925" s="2">
        <v>1</v>
      </c>
      <c r="G11925" s="2">
        <v>0</v>
      </c>
      <c r="H11925" s="2">
        <v>0</v>
      </c>
      <c r="I11925" s="2">
        <v>0</v>
      </c>
      <c r="J11925" s="2">
        <v>0</v>
      </c>
      <c r="K11925" s="2">
        <v>0</v>
      </c>
      <c r="L11925" s="2">
        <v>0</v>
      </c>
      <c r="M11925" s="2">
        <v>0</v>
      </c>
      <c r="N11925" s="2">
        <v>0</v>
      </c>
      <c r="O11925" s="54">
        <v>0</v>
      </c>
    </row>
    <row r="11926" spans="1:15" ht="18" x14ac:dyDescent="0.35">
      <c r="A11926" t="s">
        <v>62</v>
      </c>
      <c r="B11926" t="s">
        <v>23</v>
      </c>
      <c r="C11926" t="s">
        <v>17</v>
      </c>
      <c r="E11926" s="2">
        <v>17</v>
      </c>
      <c r="F11926" s="2">
        <v>1</v>
      </c>
      <c r="G11926" s="2">
        <v>0</v>
      </c>
      <c r="H11926" s="2">
        <v>0</v>
      </c>
      <c r="I11926" s="2">
        <v>0</v>
      </c>
      <c r="J11926" s="2">
        <v>0</v>
      </c>
      <c r="K11926" s="2">
        <v>0</v>
      </c>
      <c r="L11926" s="2">
        <v>0</v>
      </c>
      <c r="M11926" s="2">
        <v>0</v>
      </c>
      <c r="N11926" s="2">
        <v>0</v>
      </c>
      <c r="O11926" s="54">
        <v>0</v>
      </c>
    </row>
    <row r="11927" spans="1:15" ht="18" x14ac:dyDescent="0.35">
      <c r="A11927" t="s">
        <v>62</v>
      </c>
      <c r="B11927" t="s">
        <v>23</v>
      </c>
      <c r="C11927" t="s">
        <v>17</v>
      </c>
      <c r="E11927" s="2">
        <v>18</v>
      </c>
      <c r="F11927" s="2">
        <v>1</v>
      </c>
      <c r="G11927" s="2">
        <v>0</v>
      </c>
      <c r="H11927" s="2">
        <v>0</v>
      </c>
      <c r="I11927" s="2">
        <v>0</v>
      </c>
      <c r="J11927" s="2">
        <v>0</v>
      </c>
      <c r="K11927" s="2">
        <v>0</v>
      </c>
      <c r="L11927" s="2">
        <v>0</v>
      </c>
      <c r="M11927" s="2">
        <v>0</v>
      </c>
      <c r="N11927" s="2">
        <v>0</v>
      </c>
      <c r="O11927" s="54">
        <v>0</v>
      </c>
    </row>
    <row r="11928" spans="1:15" ht="18" x14ac:dyDescent="0.35">
      <c r="A11928" t="s">
        <v>62</v>
      </c>
      <c r="B11928" t="s">
        <v>23</v>
      </c>
      <c r="C11928" t="s">
        <v>17</v>
      </c>
      <c r="E11928" s="2">
        <v>18</v>
      </c>
      <c r="F11928" s="2">
        <v>1</v>
      </c>
      <c r="G11928" s="2">
        <v>0</v>
      </c>
      <c r="H11928" s="2">
        <v>0</v>
      </c>
      <c r="I11928" s="2">
        <v>0</v>
      </c>
      <c r="J11928" s="2">
        <v>0</v>
      </c>
      <c r="K11928" s="2">
        <v>0</v>
      </c>
      <c r="L11928" s="2">
        <v>0</v>
      </c>
      <c r="M11928" s="2">
        <v>0</v>
      </c>
      <c r="N11928" s="2">
        <v>0</v>
      </c>
      <c r="O11928" s="54">
        <v>0</v>
      </c>
    </row>
    <row r="11929" spans="1:15" ht="18" x14ac:dyDescent="0.35">
      <c r="A11929" t="s">
        <v>62</v>
      </c>
      <c r="B11929" t="s">
        <v>23</v>
      </c>
      <c r="C11929" t="s">
        <v>17</v>
      </c>
      <c r="E11929" s="2">
        <v>19</v>
      </c>
      <c r="F11929" s="2">
        <v>1</v>
      </c>
      <c r="G11929" s="2">
        <v>0</v>
      </c>
      <c r="H11929" s="2">
        <v>0</v>
      </c>
      <c r="I11929" s="2">
        <v>0</v>
      </c>
      <c r="J11929" s="2">
        <v>0</v>
      </c>
      <c r="K11929" s="2">
        <v>0</v>
      </c>
      <c r="L11929" s="2">
        <v>0</v>
      </c>
      <c r="M11929" s="2">
        <v>0</v>
      </c>
      <c r="N11929" s="2">
        <v>0</v>
      </c>
      <c r="O11929" s="54">
        <v>0</v>
      </c>
    </row>
    <row r="11930" spans="1:15" ht="18" x14ac:dyDescent="0.35">
      <c r="A11930" t="s">
        <v>62</v>
      </c>
      <c r="B11930" t="s">
        <v>23</v>
      </c>
      <c r="C11930" t="s">
        <v>17</v>
      </c>
      <c r="E11930" s="2">
        <v>19</v>
      </c>
      <c r="F11930" s="2">
        <v>1</v>
      </c>
      <c r="G11930" s="2">
        <v>0</v>
      </c>
      <c r="H11930" s="2">
        <v>0</v>
      </c>
      <c r="I11930" s="2">
        <v>0</v>
      </c>
      <c r="J11930" s="2">
        <v>0</v>
      </c>
      <c r="K11930" s="2">
        <v>0</v>
      </c>
      <c r="L11930" s="2">
        <v>0</v>
      </c>
      <c r="M11930" s="2">
        <v>0</v>
      </c>
      <c r="N11930" s="2">
        <v>0</v>
      </c>
      <c r="O11930" s="54">
        <v>0</v>
      </c>
    </row>
    <row r="11931" spans="1:15" ht="18" x14ac:dyDescent="0.35">
      <c r="A11931" t="s">
        <v>62</v>
      </c>
      <c r="B11931" t="s">
        <v>23</v>
      </c>
      <c r="C11931" t="s">
        <v>17</v>
      </c>
      <c r="E11931" s="2">
        <v>20</v>
      </c>
      <c r="F11931" s="2">
        <v>1</v>
      </c>
      <c r="G11931" s="2">
        <v>0</v>
      </c>
      <c r="H11931" s="2">
        <v>0</v>
      </c>
      <c r="I11931" s="2">
        <v>0</v>
      </c>
      <c r="J11931" s="2">
        <v>0</v>
      </c>
      <c r="K11931" s="2">
        <v>0</v>
      </c>
      <c r="L11931" s="2">
        <v>0</v>
      </c>
      <c r="M11931" s="2">
        <v>0</v>
      </c>
      <c r="N11931" s="2">
        <v>0</v>
      </c>
      <c r="O11931" s="54">
        <v>0</v>
      </c>
    </row>
    <row r="11932" spans="1:15" ht="18" x14ac:dyDescent="0.35">
      <c r="A11932" t="s">
        <v>62</v>
      </c>
      <c r="B11932" t="s">
        <v>23</v>
      </c>
      <c r="C11932" t="s">
        <v>17</v>
      </c>
      <c r="E11932" s="2">
        <v>20</v>
      </c>
      <c r="F11932" s="2">
        <v>1</v>
      </c>
      <c r="G11932" s="2">
        <v>0</v>
      </c>
      <c r="H11932" s="2">
        <v>0</v>
      </c>
      <c r="I11932" s="2">
        <v>0</v>
      </c>
      <c r="J11932" s="2">
        <v>0</v>
      </c>
      <c r="K11932" s="2">
        <v>0</v>
      </c>
      <c r="L11932" s="2">
        <v>0</v>
      </c>
      <c r="M11932" s="2">
        <v>0</v>
      </c>
      <c r="N11932" s="2">
        <v>0</v>
      </c>
      <c r="O11932" s="54">
        <v>0</v>
      </c>
    </row>
    <row r="11933" spans="1:15" ht="18" x14ac:dyDescent="0.35">
      <c r="A11933" t="s">
        <v>62</v>
      </c>
      <c r="B11933" t="s">
        <v>23</v>
      </c>
      <c r="C11933" t="s">
        <v>17</v>
      </c>
      <c r="E11933" s="2">
        <v>21</v>
      </c>
      <c r="F11933" s="2">
        <v>1</v>
      </c>
      <c r="G11933" s="2">
        <v>0</v>
      </c>
      <c r="H11933" s="2">
        <v>0</v>
      </c>
      <c r="I11933" s="2">
        <v>0</v>
      </c>
      <c r="J11933" s="2">
        <v>0</v>
      </c>
      <c r="K11933" s="2">
        <v>0</v>
      </c>
      <c r="L11933" s="2">
        <v>0</v>
      </c>
      <c r="M11933" s="2">
        <v>0</v>
      </c>
      <c r="N11933" s="2">
        <v>0</v>
      </c>
      <c r="O11933" s="54">
        <v>0</v>
      </c>
    </row>
    <row r="11934" spans="1:15" ht="18" x14ac:dyDescent="0.35">
      <c r="A11934" t="s">
        <v>62</v>
      </c>
      <c r="B11934" t="s">
        <v>23</v>
      </c>
      <c r="C11934" t="s">
        <v>17</v>
      </c>
      <c r="E11934" s="2">
        <v>21</v>
      </c>
      <c r="F11934" s="2">
        <v>1</v>
      </c>
      <c r="G11934" s="2">
        <v>0</v>
      </c>
      <c r="H11934" s="2">
        <v>0</v>
      </c>
      <c r="I11934" s="2">
        <v>0</v>
      </c>
      <c r="J11934" s="2">
        <v>0</v>
      </c>
      <c r="K11934" s="2">
        <v>0</v>
      </c>
      <c r="L11934" s="2">
        <v>0</v>
      </c>
      <c r="M11934" s="2">
        <v>0</v>
      </c>
      <c r="N11934" s="2">
        <v>0</v>
      </c>
      <c r="O11934" s="54">
        <v>0</v>
      </c>
    </row>
    <row r="11935" spans="1:15" ht="18" x14ac:dyDescent="0.35">
      <c r="A11935" t="s">
        <v>62</v>
      </c>
      <c r="B11935" t="s">
        <v>23</v>
      </c>
      <c r="C11935" t="s">
        <v>17</v>
      </c>
      <c r="E11935" s="2">
        <v>22</v>
      </c>
      <c r="F11935" s="2">
        <v>1</v>
      </c>
      <c r="G11935" s="2">
        <v>0</v>
      </c>
      <c r="H11935" s="2">
        <v>0</v>
      </c>
      <c r="I11935" s="2">
        <v>0</v>
      </c>
      <c r="J11935" s="2">
        <v>0</v>
      </c>
      <c r="K11935" s="2">
        <v>0</v>
      </c>
      <c r="L11935" s="2">
        <v>0</v>
      </c>
      <c r="M11935" s="2">
        <v>0</v>
      </c>
      <c r="N11935" s="2">
        <v>0</v>
      </c>
      <c r="O11935" s="54">
        <v>0</v>
      </c>
    </row>
    <row r="11936" spans="1:15" ht="18" x14ac:dyDescent="0.35">
      <c r="A11936" t="s">
        <v>62</v>
      </c>
      <c r="B11936" t="s">
        <v>23</v>
      </c>
      <c r="C11936" t="s">
        <v>17</v>
      </c>
      <c r="E11936" s="2">
        <v>22</v>
      </c>
      <c r="F11936" s="2">
        <v>1</v>
      </c>
      <c r="G11936" s="2">
        <v>0</v>
      </c>
      <c r="H11936" s="2">
        <v>0</v>
      </c>
      <c r="I11936" s="2">
        <v>0</v>
      </c>
      <c r="J11936" s="2">
        <v>0</v>
      </c>
      <c r="K11936" s="2">
        <v>0</v>
      </c>
      <c r="L11936" s="2">
        <v>0</v>
      </c>
      <c r="M11936" s="2">
        <v>0</v>
      </c>
      <c r="N11936" s="2">
        <v>0</v>
      </c>
      <c r="O11936" s="54">
        <v>0</v>
      </c>
    </row>
    <row r="11937" spans="1:15" ht="18" x14ac:dyDescent="0.35">
      <c r="A11937" t="s">
        <v>62</v>
      </c>
      <c r="B11937" t="s">
        <v>23</v>
      </c>
      <c r="C11937" t="s">
        <v>17</v>
      </c>
      <c r="E11937" s="2">
        <v>23</v>
      </c>
      <c r="F11937" s="2">
        <v>1</v>
      </c>
      <c r="G11937" s="2">
        <v>0</v>
      </c>
      <c r="H11937" s="2">
        <v>0</v>
      </c>
      <c r="I11937" s="2">
        <v>0</v>
      </c>
      <c r="J11937" s="2">
        <v>0</v>
      </c>
      <c r="K11937" s="2">
        <v>0</v>
      </c>
      <c r="L11937" s="2">
        <v>0</v>
      </c>
      <c r="M11937" s="2">
        <v>0</v>
      </c>
      <c r="N11937" s="2">
        <v>0</v>
      </c>
      <c r="O11937" s="54">
        <v>0</v>
      </c>
    </row>
    <row r="11938" spans="1:15" ht="18" x14ac:dyDescent="0.35">
      <c r="A11938" t="s">
        <v>62</v>
      </c>
      <c r="B11938" t="s">
        <v>23</v>
      </c>
      <c r="C11938" t="s">
        <v>17</v>
      </c>
      <c r="E11938" s="2">
        <v>23</v>
      </c>
      <c r="F11938" s="2">
        <v>1</v>
      </c>
      <c r="G11938" s="2">
        <v>0</v>
      </c>
      <c r="H11938" s="2">
        <v>0</v>
      </c>
      <c r="I11938" s="2">
        <v>0</v>
      </c>
      <c r="J11938" s="2">
        <v>0</v>
      </c>
      <c r="K11938" s="2">
        <v>0</v>
      </c>
      <c r="L11938" s="2">
        <v>0</v>
      </c>
      <c r="M11938" s="2">
        <v>0</v>
      </c>
      <c r="N11938" s="2">
        <v>0</v>
      </c>
      <c r="O11938" s="54">
        <v>0</v>
      </c>
    </row>
    <row r="11939" spans="1:15" ht="18" x14ac:dyDescent="0.35">
      <c r="A11939" t="s">
        <v>62</v>
      </c>
      <c r="B11939" t="s">
        <v>23</v>
      </c>
      <c r="C11939" t="s">
        <v>17</v>
      </c>
      <c r="E11939" s="2">
        <v>24</v>
      </c>
      <c r="F11939" s="2">
        <v>1</v>
      </c>
      <c r="G11939" s="2">
        <v>0</v>
      </c>
      <c r="H11939" s="2">
        <v>0</v>
      </c>
      <c r="I11939" s="2">
        <v>0</v>
      </c>
      <c r="J11939" s="2">
        <v>0</v>
      </c>
      <c r="K11939" s="2">
        <v>0</v>
      </c>
      <c r="L11939" s="2">
        <v>0</v>
      </c>
      <c r="M11939" s="2">
        <v>0</v>
      </c>
      <c r="N11939" s="2">
        <v>0</v>
      </c>
      <c r="O11939" s="54">
        <v>0</v>
      </c>
    </row>
    <row r="11940" spans="1:15" ht="18" x14ac:dyDescent="0.35">
      <c r="A11940" t="s">
        <v>62</v>
      </c>
      <c r="B11940" t="s">
        <v>23</v>
      </c>
      <c r="C11940" t="s">
        <v>17</v>
      </c>
      <c r="E11940" s="2">
        <v>24</v>
      </c>
      <c r="F11940" s="2">
        <v>1</v>
      </c>
      <c r="G11940" s="2">
        <v>0</v>
      </c>
      <c r="H11940" s="2">
        <v>0</v>
      </c>
      <c r="I11940" s="2">
        <v>0</v>
      </c>
      <c r="J11940" s="2">
        <v>0</v>
      </c>
      <c r="K11940" s="2">
        <v>0</v>
      </c>
      <c r="L11940" s="2">
        <v>0</v>
      </c>
      <c r="M11940" s="2">
        <v>0</v>
      </c>
      <c r="N11940" s="2">
        <v>0</v>
      </c>
      <c r="O11940" s="54">
        <v>0</v>
      </c>
    </row>
    <row r="11941" spans="1:15" ht="18" x14ac:dyDescent="0.35">
      <c r="A11941" t="s">
        <v>62</v>
      </c>
      <c r="B11941" t="s">
        <v>23</v>
      </c>
      <c r="C11941" t="s">
        <v>17</v>
      </c>
      <c r="E11941" s="2">
        <v>25</v>
      </c>
      <c r="F11941" s="2">
        <v>1</v>
      </c>
      <c r="G11941" s="2">
        <v>0</v>
      </c>
      <c r="H11941" s="2">
        <v>0</v>
      </c>
      <c r="I11941" s="2">
        <v>0</v>
      </c>
      <c r="J11941" s="2">
        <v>0</v>
      </c>
      <c r="K11941" s="2">
        <v>0</v>
      </c>
      <c r="L11941" s="2">
        <v>0</v>
      </c>
      <c r="M11941" s="2">
        <v>0</v>
      </c>
      <c r="N11941" s="2">
        <v>0</v>
      </c>
      <c r="O11941" s="54">
        <v>0</v>
      </c>
    </row>
    <row r="11942" spans="1:15" ht="18" x14ac:dyDescent="0.35">
      <c r="A11942" t="s">
        <v>62</v>
      </c>
      <c r="B11942" t="s">
        <v>23</v>
      </c>
      <c r="C11942" t="s">
        <v>17</v>
      </c>
      <c r="E11942" s="2">
        <v>25</v>
      </c>
      <c r="F11942" s="2">
        <v>1</v>
      </c>
      <c r="G11942" s="2">
        <v>0</v>
      </c>
      <c r="H11942" s="2">
        <v>0</v>
      </c>
      <c r="I11942" s="2">
        <v>0</v>
      </c>
      <c r="J11942" s="2">
        <v>0</v>
      </c>
      <c r="K11942" s="2">
        <v>0</v>
      </c>
      <c r="L11942" s="2">
        <v>0</v>
      </c>
      <c r="M11942" s="2">
        <v>0</v>
      </c>
      <c r="N11942" s="2">
        <v>0</v>
      </c>
      <c r="O11942" s="54">
        <v>0</v>
      </c>
    </row>
    <row r="11943" spans="1:15" ht="18" x14ac:dyDescent="0.35">
      <c r="A11943" t="s">
        <v>62</v>
      </c>
      <c r="B11943" t="s">
        <v>23</v>
      </c>
      <c r="C11943" t="s">
        <v>17</v>
      </c>
      <c r="E11943" s="2">
        <v>26</v>
      </c>
      <c r="F11943" s="2">
        <v>1</v>
      </c>
      <c r="G11943" s="2">
        <v>0</v>
      </c>
      <c r="H11943" s="2">
        <v>0</v>
      </c>
      <c r="I11943" s="2">
        <v>0</v>
      </c>
      <c r="J11943" s="2">
        <v>0</v>
      </c>
      <c r="K11943" s="2">
        <v>0</v>
      </c>
      <c r="L11943" s="2">
        <v>0</v>
      </c>
      <c r="M11943" s="2">
        <v>0</v>
      </c>
      <c r="N11943" s="2">
        <v>0</v>
      </c>
      <c r="O11943" s="54">
        <v>0</v>
      </c>
    </row>
    <row r="11944" spans="1:15" ht="18" x14ac:dyDescent="0.35">
      <c r="A11944" t="s">
        <v>62</v>
      </c>
      <c r="B11944" t="s">
        <v>23</v>
      </c>
      <c r="C11944" t="s">
        <v>17</v>
      </c>
      <c r="E11944" s="2">
        <v>26</v>
      </c>
      <c r="F11944" s="2">
        <v>1</v>
      </c>
      <c r="G11944" s="2">
        <v>0</v>
      </c>
      <c r="H11944" s="2">
        <v>0</v>
      </c>
      <c r="I11944" s="2">
        <v>0</v>
      </c>
      <c r="J11944" s="2">
        <v>0</v>
      </c>
      <c r="K11944" s="2">
        <v>0</v>
      </c>
      <c r="L11944" s="2">
        <v>0</v>
      </c>
      <c r="M11944" s="2">
        <v>0</v>
      </c>
      <c r="N11944" s="2">
        <v>0</v>
      </c>
      <c r="O11944" s="54">
        <v>0</v>
      </c>
    </row>
    <row r="11945" spans="1:15" ht="18" x14ac:dyDescent="0.35">
      <c r="A11945" t="s">
        <v>62</v>
      </c>
      <c r="B11945" t="s">
        <v>23</v>
      </c>
      <c r="C11945" t="s">
        <v>18</v>
      </c>
      <c r="E11945" s="2">
        <v>1</v>
      </c>
      <c r="F11945" s="2">
        <v>1</v>
      </c>
      <c r="G11945" s="2">
        <v>0</v>
      </c>
      <c r="H11945" s="2">
        <v>0</v>
      </c>
      <c r="I11945" s="2">
        <v>0</v>
      </c>
      <c r="J11945" s="2">
        <v>0</v>
      </c>
      <c r="K11945" s="2">
        <v>0</v>
      </c>
      <c r="L11945" s="2">
        <v>0</v>
      </c>
      <c r="M11945" s="2">
        <v>0</v>
      </c>
      <c r="N11945" s="2">
        <v>0</v>
      </c>
      <c r="O11945" s="54">
        <v>0</v>
      </c>
    </row>
    <row r="11946" spans="1:15" ht="18" x14ac:dyDescent="0.35">
      <c r="A11946" t="s">
        <v>62</v>
      </c>
      <c r="B11946" t="s">
        <v>23</v>
      </c>
      <c r="C11946" t="s">
        <v>18</v>
      </c>
      <c r="E11946" s="2">
        <v>1</v>
      </c>
      <c r="F11946" s="2">
        <v>1</v>
      </c>
      <c r="G11946" s="2">
        <v>0</v>
      </c>
      <c r="H11946" s="2">
        <v>0</v>
      </c>
      <c r="I11946" s="2">
        <v>0</v>
      </c>
      <c r="J11946" s="2">
        <v>0</v>
      </c>
      <c r="K11946" s="2">
        <v>0</v>
      </c>
      <c r="L11946" s="2">
        <v>0</v>
      </c>
      <c r="M11946" s="2">
        <v>0</v>
      </c>
      <c r="N11946" s="2">
        <v>0</v>
      </c>
      <c r="O11946" s="54">
        <v>0</v>
      </c>
    </row>
    <row r="11947" spans="1:15" ht="18" x14ac:dyDescent="0.35">
      <c r="A11947" t="s">
        <v>62</v>
      </c>
      <c r="B11947" t="s">
        <v>23</v>
      </c>
      <c r="C11947" t="s">
        <v>18</v>
      </c>
      <c r="E11947" s="2">
        <v>2</v>
      </c>
      <c r="F11947" s="2">
        <v>1</v>
      </c>
      <c r="G11947" s="2">
        <v>0</v>
      </c>
      <c r="H11947" s="2">
        <v>0</v>
      </c>
      <c r="I11947" s="2">
        <v>0</v>
      </c>
      <c r="J11947" s="2">
        <v>0</v>
      </c>
      <c r="K11947" s="2">
        <v>0</v>
      </c>
      <c r="L11947" s="2">
        <v>0</v>
      </c>
      <c r="M11947" s="2">
        <v>0</v>
      </c>
      <c r="N11947" s="2">
        <v>0</v>
      </c>
      <c r="O11947" s="54">
        <v>0</v>
      </c>
    </row>
    <row r="11948" spans="1:15" ht="18" x14ac:dyDescent="0.35">
      <c r="A11948" t="s">
        <v>62</v>
      </c>
      <c r="B11948" t="s">
        <v>23</v>
      </c>
      <c r="C11948" t="s">
        <v>18</v>
      </c>
      <c r="E11948" s="2">
        <v>2</v>
      </c>
      <c r="F11948" s="2">
        <v>1</v>
      </c>
      <c r="G11948" s="2">
        <v>0</v>
      </c>
      <c r="H11948" s="2">
        <v>0</v>
      </c>
      <c r="I11948" s="2">
        <v>0</v>
      </c>
      <c r="J11948" s="2">
        <v>0</v>
      </c>
      <c r="K11948" s="2">
        <v>0</v>
      </c>
      <c r="L11948" s="2">
        <v>0</v>
      </c>
      <c r="M11948" s="2">
        <v>0</v>
      </c>
      <c r="N11948" s="2">
        <v>0</v>
      </c>
      <c r="O11948" s="54">
        <v>0</v>
      </c>
    </row>
    <row r="11949" spans="1:15" ht="18" x14ac:dyDescent="0.35">
      <c r="A11949" t="s">
        <v>62</v>
      </c>
      <c r="B11949" t="s">
        <v>23</v>
      </c>
      <c r="C11949" t="s">
        <v>18</v>
      </c>
      <c r="E11949" s="2">
        <v>3</v>
      </c>
      <c r="F11949" s="2">
        <v>1</v>
      </c>
      <c r="G11949" s="2">
        <v>0</v>
      </c>
      <c r="H11949" s="2">
        <v>0</v>
      </c>
      <c r="I11949" s="2">
        <v>0</v>
      </c>
      <c r="J11949" s="2">
        <v>0</v>
      </c>
      <c r="K11949" s="2">
        <v>0</v>
      </c>
      <c r="L11949" s="2">
        <v>0</v>
      </c>
      <c r="M11949" s="2">
        <v>0</v>
      </c>
      <c r="N11949" s="2">
        <v>0</v>
      </c>
      <c r="O11949" s="54">
        <v>0</v>
      </c>
    </row>
    <row r="11950" spans="1:15" ht="18" x14ac:dyDescent="0.35">
      <c r="A11950" t="s">
        <v>62</v>
      </c>
      <c r="B11950" t="s">
        <v>23</v>
      </c>
      <c r="C11950" t="s">
        <v>18</v>
      </c>
      <c r="E11950" s="2">
        <v>3</v>
      </c>
      <c r="F11950" s="2">
        <v>1</v>
      </c>
      <c r="G11950" s="2">
        <v>0</v>
      </c>
      <c r="H11950" s="2">
        <v>0</v>
      </c>
      <c r="I11950" s="2">
        <v>0</v>
      </c>
      <c r="J11950" s="2">
        <v>0</v>
      </c>
      <c r="K11950" s="2">
        <v>0</v>
      </c>
      <c r="L11950" s="2">
        <v>0</v>
      </c>
      <c r="M11950" s="2">
        <v>0</v>
      </c>
      <c r="N11950" s="2">
        <v>0</v>
      </c>
      <c r="O11950" s="54">
        <v>0</v>
      </c>
    </row>
    <row r="11951" spans="1:15" ht="18" x14ac:dyDescent="0.35">
      <c r="A11951" t="s">
        <v>62</v>
      </c>
      <c r="B11951" t="s">
        <v>23</v>
      </c>
      <c r="C11951" t="s">
        <v>18</v>
      </c>
      <c r="E11951" s="2">
        <v>4</v>
      </c>
      <c r="F11951" s="2">
        <v>1</v>
      </c>
      <c r="G11951" s="2">
        <v>0</v>
      </c>
      <c r="H11951" s="2">
        <v>0</v>
      </c>
      <c r="I11951" s="2">
        <v>0</v>
      </c>
      <c r="J11951" s="2">
        <v>0</v>
      </c>
      <c r="K11951" s="2">
        <v>0</v>
      </c>
      <c r="L11951" s="2">
        <v>0</v>
      </c>
      <c r="M11951" s="2">
        <v>0</v>
      </c>
      <c r="N11951" s="2">
        <v>0</v>
      </c>
      <c r="O11951" s="54">
        <v>0</v>
      </c>
    </row>
    <row r="11952" spans="1:15" ht="18" x14ac:dyDescent="0.35">
      <c r="A11952" t="s">
        <v>62</v>
      </c>
      <c r="B11952" t="s">
        <v>23</v>
      </c>
      <c r="C11952" t="s">
        <v>18</v>
      </c>
      <c r="E11952" s="2">
        <v>4</v>
      </c>
      <c r="F11952" s="2">
        <v>1</v>
      </c>
      <c r="G11952" s="2">
        <v>0</v>
      </c>
      <c r="H11952" s="2">
        <v>0</v>
      </c>
      <c r="I11952" s="2">
        <v>0</v>
      </c>
      <c r="J11952" s="2">
        <v>0</v>
      </c>
      <c r="K11952" s="2">
        <v>0</v>
      </c>
      <c r="L11952" s="2">
        <v>0</v>
      </c>
      <c r="M11952" s="2">
        <v>0</v>
      </c>
      <c r="N11952" s="2">
        <v>0</v>
      </c>
      <c r="O11952" s="54">
        <v>0</v>
      </c>
    </row>
    <row r="11953" spans="1:15" ht="18" x14ac:dyDescent="0.35">
      <c r="A11953" t="s">
        <v>62</v>
      </c>
      <c r="B11953" t="s">
        <v>23</v>
      </c>
      <c r="C11953" t="s">
        <v>18</v>
      </c>
      <c r="E11953" s="2">
        <v>5</v>
      </c>
      <c r="F11953" s="2">
        <v>1</v>
      </c>
      <c r="G11953" s="2">
        <v>0</v>
      </c>
      <c r="H11953" s="2">
        <v>0</v>
      </c>
      <c r="I11953" s="2">
        <v>0</v>
      </c>
      <c r="J11953" s="2">
        <v>0</v>
      </c>
      <c r="K11953" s="2">
        <v>0</v>
      </c>
      <c r="L11953" s="2">
        <v>0</v>
      </c>
      <c r="M11953" s="2">
        <v>0</v>
      </c>
      <c r="N11953" s="2">
        <v>0</v>
      </c>
      <c r="O11953" s="54">
        <v>0</v>
      </c>
    </row>
    <row r="11954" spans="1:15" ht="18" x14ac:dyDescent="0.35">
      <c r="A11954" t="s">
        <v>62</v>
      </c>
      <c r="B11954" t="s">
        <v>23</v>
      </c>
      <c r="C11954" t="s">
        <v>18</v>
      </c>
      <c r="E11954" s="2">
        <v>5</v>
      </c>
      <c r="F11954" s="2">
        <v>1</v>
      </c>
      <c r="G11954" s="2">
        <v>0</v>
      </c>
      <c r="H11954" s="2">
        <v>0</v>
      </c>
      <c r="I11954" s="2">
        <v>0</v>
      </c>
      <c r="J11954" s="2">
        <v>0</v>
      </c>
      <c r="K11954" s="2">
        <v>0</v>
      </c>
      <c r="L11954" s="2">
        <v>0</v>
      </c>
      <c r="M11954" s="2">
        <v>0</v>
      </c>
      <c r="N11954" s="2">
        <v>0</v>
      </c>
      <c r="O11954" s="54">
        <v>0</v>
      </c>
    </row>
    <row r="11955" spans="1:15" ht="18" x14ac:dyDescent="0.35">
      <c r="A11955" t="s">
        <v>62</v>
      </c>
      <c r="B11955" t="s">
        <v>23</v>
      </c>
      <c r="C11955" t="s">
        <v>18</v>
      </c>
      <c r="E11955" s="2">
        <v>5</v>
      </c>
      <c r="F11955" s="2">
        <v>1</v>
      </c>
      <c r="G11955" s="2">
        <v>0</v>
      </c>
      <c r="H11955" s="2">
        <v>0</v>
      </c>
      <c r="I11955" s="2">
        <v>0</v>
      </c>
      <c r="J11955" s="2">
        <v>0</v>
      </c>
      <c r="K11955" s="2">
        <v>0</v>
      </c>
      <c r="L11955" s="2">
        <v>0</v>
      </c>
      <c r="M11955" s="2">
        <v>0</v>
      </c>
      <c r="N11955" s="2">
        <v>0</v>
      </c>
      <c r="O11955" s="54">
        <v>0</v>
      </c>
    </row>
    <row r="11956" spans="1:15" ht="18" x14ac:dyDescent="0.35">
      <c r="A11956" t="s">
        <v>62</v>
      </c>
      <c r="B11956" t="s">
        <v>23</v>
      </c>
      <c r="C11956" t="s">
        <v>18</v>
      </c>
      <c r="E11956" s="2">
        <v>6</v>
      </c>
      <c r="F11956" s="2">
        <v>1</v>
      </c>
      <c r="G11956" s="2">
        <v>0</v>
      </c>
      <c r="H11956" s="2">
        <v>0</v>
      </c>
      <c r="I11956" s="2">
        <v>0</v>
      </c>
      <c r="J11956" s="2">
        <v>0</v>
      </c>
      <c r="K11956" s="2">
        <v>0</v>
      </c>
      <c r="L11956" s="2">
        <v>0</v>
      </c>
      <c r="M11956" s="2">
        <v>0</v>
      </c>
      <c r="N11956" s="2">
        <v>0</v>
      </c>
      <c r="O11956" s="54">
        <v>0</v>
      </c>
    </row>
    <row r="11957" spans="1:15" ht="18" x14ac:dyDescent="0.35">
      <c r="A11957" t="s">
        <v>62</v>
      </c>
      <c r="B11957" t="s">
        <v>23</v>
      </c>
      <c r="C11957" t="s">
        <v>18</v>
      </c>
      <c r="E11957" s="2">
        <v>6</v>
      </c>
      <c r="F11957" s="2">
        <v>1</v>
      </c>
      <c r="G11957" s="2">
        <v>0</v>
      </c>
      <c r="H11957" s="2">
        <v>0</v>
      </c>
      <c r="I11957" s="2">
        <v>0</v>
      </c>
      <c r="J11957" s="2">
        <v>0</v>
      </c>
      <c r="K11957" s="2">
        <v>0</v>
      </c>
      <c r="L11957" s="2">
        <v>0</v>
      </c>
      <c r="M11957" s="2">
        <v>0</v>
      </c>
      <c r="N11957" s="2">
        <v>0</v>
      </c>
      <c r="O11957" s="54">
        <v>0</v>
      </c>
    </row>
    <row r="11958" spans="1:15" ht="18" x14ac:dyDescent="0.35">
      <c r="A11958" t="s">
        <v>62</v>
      </c>
      <c r="B11958" t="s">
        <v>23</v>
      </c>
      <c r="C11958" t="s">
        <v>18</v>
      </c>
      <c r="E11958" s="2">
        <v>6</v>
      </c>
      <c r="F11958" s="2">
        <v>1</v>
      </c>
      <c r="G11958" s="2">
        <v>0</v>
      </c>
      <c r="H11958" s="2">
        <v>0</v>
      </c>
      <c r="I11958" s="2">
        <v>0</v>
      </c>
      <c r="J11958" s="2">
        <v>0</v>
      </c>
      <c r="K11958" s="2">
        <v>0</v>
      </c>
      <c r="L11958" s="2">
        <v>0</v>
      </c>
      <c r="M11958" s="2">
        <v>0</v>
      </c>
      <c r="N11958" s="2">
        <v>0</v>
      </c>
      <c r="O11958" s="54">
        <v>0</v>
      </c>
    </row>
    <row r="11959" spans="1:15" ht="18" x14ac:dyDescent="0.35">
      <c r="A11959" t="s">
        <v>62</v>
      </c>
      <c r="B11959" t="s">
        <v>23</v>
      </c>
      <c r="C11959" t="s">
        <v>18</v>
      </c>
      <c r="E11959" s="2">
        <v>7</v>
      </c>
      <c r="F11959" s="2">
        <v>1</v>
      </c>
      <c r="G11959" s="2">
        <v>0</v>
      </c>
      <c r="H11959" s="2">
        <v>0</v>
      </c>
      <c r="I11959" s="2">
        <v>0</v>
      </c>
      <c r="J11959" s="2">
        <v>0</v>
      </c>
      <c r="K11959" s="2">
        <v>0</v>
      </c>
      <c r="L11959" s="2">
        <v>0</v>
      </c>
      <c r="M11959" s="2">
        <v>0</v>
      </c>
      <c r="N11959" s="2">
        <v>0</v>
      </c>
      <c r="O11959" s="54">
        <v>0</v>
      </c>
    </row>
    <row r="11960" spans="1:15" ht="18" x14ac:dyDescent="0.35">
      <c r="A11960" t="s">
        <v>62</v>
      </c>
      <c r="B11960" t="s">
        <v>23</v>
      </c>
      <c r="C11960" t="s">
        <v>18</v>
      </c>
      <c r="E11960" s="2">
        <v>7</v>
      </c>
      <c r="F11960" s="2">
        <v>1</v>
      </c>
      <c r="G11960" s="2">
        <v>0</v>
      </c>
      <c r="H11960" s="2">
        <v>0</v>
      </c>
      <c r="I11960" s="2">
        <v>0</v>
      </c>
      <c r="J11960" s="2">
        <v>0</v>
      </c>
      <c r="K11960" s="2">
        <v>0</v>
      </c>
      <c r="L11960" s="2">
        <v>0</v>
      </c>
      <c r="M11960" s="2">
        <v>0</v>
      </c>
      <c r="N11960" s="2">
        <v>0</v>
      </c>
      <c r="O11960" s="54">
        <v>0</v>
      </c>
    </row>
    <row r="11961" spans="1:15" ht="18" x14ac:dyDescent="0.35">
      <c r="A11961" t="s">
        <v>62</v>
      </c>
      <c r="B11961" t="s">
        <v>23</v>
      </c>
      <c r="C11961" t="s">
        <v>18</v>
      </c>
      <c r="E11961" s="2">
        <v>8</v>
      </c>
      <c r="F11961" s="2">
        <v>1</v>
      </c>
      <c r="G11961" s="2">
        <v>0</v>
      </c>
      <c r="H11961" s="2">
        <v>0</v>
      </c>
      <c r="I11961" s="2">
        <v>0</v>
      </c>
      <c r="J11961" s="2">
        <v>0</v>
      </c>
      <c r="K11961" s="2">
        <v>0</v>
      </c>
      <c r="L11961" s="2">
        <v>0</v>
      </c>
      <c r="M11961" s="2">
        <v>0</v>
      </c>
      <c r="N11961" s="2">
        <v>0</v>
      </c>
      <c r="O11961" s="54">
        <v>0</v>
      </c>
    </row>
    <row r="11962" spans="1:15" ht="18" x14ac:dyDescent="0.35">
      <c r="A11962" t="s">
        <v>62</v>
      </c>
      <c r="B11962" t="s">
        <v>23</v>
      </c>
      <c r="C11962" t="s">
        <v>18</v>
      </c>
      <c r="E11962" s="2">
        <v>8</v>
      </c>
      <c r="F11962" s="2">
        <v>1</v>
      </c>
      <c r="G11962" s="2">
        <v>0</v>
      </c>
      <c r="H11962" s="2">
        <v>0</v>
      </c>
      <c r="I11962" s="2">
        <v>0</v>
      </c>
      <c r="J11962" s="2">
        <v>0</v>
      </c>
      <c r="K11962" s="2">
        <v>0</v>
      </c>
      <c r="L11962" s="2">
        <v>0</v>
      </c>
      <c r="M11962" s="2">
        <v>0</v>
      </c>
      <c r="N11962" s="2">
        <v>0</v>
      </c>
      <c r="O11962" s="54">
        <v>0</v>
      </c>
    </row>
    <row r="11963" spans="1:15" ht="18" x14ac:dyDescent="0.35">
      <c r="A11963" t="s">
        <v>62</v>
      </c>
      <c r="B11963" t="s">
        <v>23</v>
      </c>
      <c r="C11963" t="s">
        <v>18</v>
      </c>
      <c r="E11963" s="2">
        <v>8</v>
      </c>
      <c r="F11963" s="2">
        <v>1</v>
      </c>
      <c r="G11963" s="2">
        <v>0</v>
      </c>
      <c r="H11963" s="2">
        <v>0</v>
      </c>
      <c r="I11963" s="2">
        <v>0</v>
      </c>
      <c r="J11963" s="2">
        <v>0</v>
      </c>
      <c r="K11963" s="2">
        <v>0</v>
      </c>
      <c r="L11963" s="2">
        <v>0</v>
      </c>
      <c r="M11963" s="2">
        <v>0</v>
      </c>
      <c r="N11963" s="2">
        <v>0</v>
      </c>
      <c r="O11963" s="54">
        <v>0</v>
      </c>
    </row>
    <row r="11964" spans="1:15" ht="18" x14ac:dyDescent="0.35">
      <c r="A11964" t="s">
        <v>62</v>
      </c>
      <c r="B11964" t="s">
        <v>23</v>
      </c>
      <c r="C11964" t="s">
        <v>18</v>
      </c>
      <c r="E11964" s="2">
        <v>9</v>
      </c>
      <c r="F11964" s="2">
        <v>1</v>
      </c>
      <c r="G11964" s="2">
        <v>0</v>
      </c>
      <c r="H11964" s="2">
        <v>0</v>
      </c>
      <c r="I11964" s="2">
        <v>0</v>
      </c>
      <c r="J11964" s="2">
        <v>0</v>
      </c>
      <c r="K11964" s="2">
        <v>0</v>
      </c>
      <c r="L11964" s="2">
        <v>0</v>
      </c>
      <c r="M11964" s="2">
        <v>0</v>
      </c>
      <c r="N11964" s="2">
        <v>0</v>
      </c>
      <c r="O11964" s="54">
        <v>0</v>
      </c>
    </row>
    <row r="11965" spans="1:15" ht="18" x14ac:dyDescent="0.35">
      <c r="A11965" t="s">
        <v>62</v>
      </c>
      <c r="B11965" t="s">
        <v>23</v>
      </c>
      <c r="C11965" t="s">
        <v>18</v>
      </c>
      <c r="E11965" s="2">
        <v>9</v>
      </c>
      <c r="F11965" s="2">
        <v>1</v>
      </c>
      <c r="G11965" s="2">
        <v>0</v>
      </c>
      <c r="H11965" s="2">
        <v>0</v>
      </c>
      <c r="I11965" s="2">
        <v>0</v>
      </c>
      <c r="J11965" s="2">
        <v>0</v>
      </c>
      <c r="K11965" s="2">
        <v>0</v>
      </c>
      <c r="L11965" s="2">
        <v>0</v>
      </c>
      <c r="M11965" s="2">
        <v>0</v>
      </c>
      <c r="N11965" s="2">
        <v>0</v>
      </c>
      <c r="O11965" s="54">
        <v>0</v>
      </c>
    </row>
    <row r="11966" spans="1:15" ht="18" x14ac:dyDescent="0.35">
      <c r="A11966" t="s">
        <v>62</v>
      </c>
      <c r="B11966" t="s">
        <v>23</v>
      </c>
      <c r="C11966" t="s">
        <v>18</v>
      </c>
      <c r="E11966" s="2">
        <v>10</v>
      </c>
      <c r="F11966" s="2">
        <v>1</v>
      </c>
      <c r="G11966" s="2">
        <v>0</v>
      </c>
      <c r="H11966" s="2">
        <v>0</v>
      </c>
      <c r="I11966" s="2">
        <v>0</v>
      </c>
      <c r="J11966" s="2">
        <v>0</v>
      </c>
      <c r="K11966" s="2">
        <v>0</v>
      </c>
      <c r="L11966" s="2">
        <v>0</v>
      </c>
      <c r="M11966" s="2">
        <v>0</v>
      </c>
      <c r="N11966" s="2">
        <v>0</v>
      </c>
      <c r="O11966" s="54">
        <v>0</v>
      </c>
    </row>
    <row r="11967" spans="1:15" ht="18" x14ac:dyDescent="0.35">
      <c r="A11967" t="s">
        <v>62</v>
      </c>
      <c r="B11967" t="s">
        <v>23</v>
      </c>
      <c r="C11967" t="s">
        <v>18</v>
      </c>
      <c r="E11967" s="2">
        <v>10</v>
      </c>
      <c r="F11967" s="2">
        <v>1</v>
      </c>
      <c r="G11967" s="2">
        <v>0</v>
      </c>
      <c r="H11967" s="2">
        <v>0</v>
      </c>
      <c r="I11967" s="2">
        <v>0</v>
      </c>
      <c r="J11967" s="2">
        <v>0</v>
      </c>
      <c r="K11967" s="2">
        <v>0</v>
      </c>
      <c r="L11967" s="2">
        <v>0</v>
      </c>
      <c r="M11967" s="2">
        <v>0</v>
      </c>
      <c r="N11967" s="2">
        <v>0</v>
      </c>
      <c r="O11967" s="54">
        <v>0</v>
      </c>
    </row>
    <row r="11968" spans="1:15" ht="18" x14ac:dyDescent="0.35">
      <c r="A11968" t="s">
        <v>62</v>
      </c>
      <c r="B11968" t="s">
        <v>23</v>
      </c>
      <c r="C11968" t="s">
        <v>18</v>
      </c>
      <c r="E11968" s="2">
        <v>10</v>
      </c>
      <c r="F11968" s="2">
        <v>1</v>
      </c>
      <c r="G11968" s="2">
        <v>0</v>
      </c>
      <c r="H11968" s="2">
        <v>0</v>
      </c>
      <c r="I11968" s="2">
        <v>0</v>
      </c>
      <c r="J11968" s="2">
        <v>0</v>
      </c>
      <c r="K11968" s="2">
        <v>0</v>
      </c>
      <c r="L11968" s="2">
        <v>0</v>
      </c>
      <c r="M11968" s="2">
        <v>0</v>
      </c>
      <c r="N11968" s="2">
        <v>0</v>
      </c>
      <c r="O11968" s="54">
        <v>0</v>
      </c>
    </row>
    <row r="11969" spans="1:15" ht="18" x14ac:dyDescent="0.35">
      <c r="A11969" t="s">
        <v>62</v>
      </c>
      <c r="B11969" t="s">
        <v>23</v>
      </c>
      <c r="C11969" t="s">
        <v>18</v>
      </c>
      <c r="E11969" s="2">
        <v>11</v>
      </c>
      <c r="F11969" s="2">
        <v>1</v>
      </c>
      <c r="G11969" s="2">
        <v>0</v>
      </c>
      <c r="H11969" s="2">
        <v>0</v>
      </c>
      <c r="I11969" s="2">
        <v>0</v>
      </c>
      <c r="J11969" s="2">
        <v>0</v>
      </c>
      <c r="K11969" s="2">
        <v>0</v>
      </c>
      <c r="L11969" s="2">
        <v>0</v>
      </c>
      <c r="M11969" s="2">
        <v>0</v>
      </c>
      <c r="N11969" s="2">
        <v>0</v>
      </c>
      <c r="O11969" s="54">
        <v>0</v>
      </c>
    </row>
    <row r="11970" spans="1:15" ht="18" x14ac:dyDescent="0.35">
      <c r="A11970" t="s">
        <v>62</v>
      </c>
      <c r="B11970" t="s">
        <v>23</v>
      </c>
      <c r="C11970" t="s">
        <v>18</v>
      </c>
      <c r="E11970" s="2">
        <v>11</v>
      </c>
      <c r="F11970" s="2">
        <v>1</v>
      </c>
      <c r="G11970" s="2">
        <v>0</v>
      </c>
      <c r="H11970" s="2">
        <v>0</v>
      </c>
      <c r="I11970" s="2">
        <v>0</v>
      </c>
      <c r="J11970" s="2">
        <v>0</v>
      </c>
      <c r="K11970" s="2">
        <v>0</v>
      </c>
      <c r="L11970" s="2">
        <v>0</v>
      </c>
      <c r="M11970" s="2">
        <v>0</v>
      </c>
      <c r="N11970" s="2">
        <v>0</v>
      </c>
      <c r="O11970" s="54">
        <v>0</v>
      </c>
    </row>
    <row r="11971" spans="1:15" ht="18" x14ac:dyDescent="0.35">
      <c r="A11971" t="s">
        <v>62</v>
      </c>
      <c r="B11971" t="s">
        <v>23</v>
      </c>
      <c r="C11971" t="s">
        <v>18</v>
      </c>
      <c r="E11971" s="2">
        <v>12</v>
      </c>
      <c r="F11971" s="2">
        <v>1</v>
      </c>
      <c r="G11971" s="2">
        <v>0</v>
      </c>
      <c r="H11971" s="2">
        <v>0</v>
      </c>
      <c r="I11971" s="2">
        <v>0</v>
      </c>
      <c r="J11971" s="2">
        <v>0</v>
      </c>
      <c r="K11971" s="2">
        <v>0</v>
      </c>
      <c r="L11971" s="2">
        <v>0</v>
      </c>
      <c r="M11971" s="2">
        <v>0</v>
      </c>
      <c r="N11971" s="2">
        <v>0</v>
      </c>
      <c r="O11971" s="54">
        <v>0</v>
      </c>
    </row>
    <row r="11972" spans="1:15" ht="18" x14ac:dyDescent="0.35">
      <c r="A11972" t="s">
        <v>62</v>
      </c>
      <c r="B11972" t="s">
        <v>23</v>
      </c>
      <c r="C11972" t="s">
        <v>18</v>
      </c>
      <c r="E11972" s="2">
        <v>12</v>
      </c>
      <c r="F11972" s="2">
        <v>1</v>
      </c>
      <c r="G11972" s="2">
        <v>0</v>
      </c>
      <c r="H11972" s="2">
        <v>0</v>
      </c>
      <c r="I11972" s="2">
        <v>0</v>
      </c>
      <c r="J11972" s="2">
        <v>0</v>
      </c>
      <c r="K11972" s="2">
        <v>0</v>
      </c>
      <c r="L11972" s="2">
        <v>0</v>
      </c>
      <c r="M11972" s="2">
        <v>0</v>
      </c>
      <c r="N11972" s="2">
        <v>0</v>
      </c>
      <c r="O11972" s="54">
        <v>0</v>
      </c>
    </row>
    <row r="11973" spans="1:15" ht="18" x14ac:dyDescent="0.35">
      <c r="A11973" t="s">
        <v>62</v>
      </c>
      <c r="B11973" t="s">
        <v>23</v>
      </c>
      <c r="C11973" t="s">
        <v>18</v>
      </c>
      <c r="E11973" s="2">
        <v>12</v>
      </c>
      <c r="F11973" s="2">
        <v>1</v>
      </c>
      <c r="G11973" s="2">
        <v>0</v>
      </c>
      <c r="H11973" s="2">
        <v>0</v>
      </c>
      <c r="I11973" s="2">
        <v>0</v>
      </c>
      <c r="J11973" s="2">
        <v>0</v>
      </c>
      <c r="K11973" s="2">
        <v>0</v>
      </c>
      <c r="L11973" s="2">
        <v>0</v>
      </c>
      <c r="M11973" s="2">
        <v>0</v>
      </c>
      <c r="N11973" s="2">
        <v>0</v>
      </c>
      <c r="O11973" s="54">
        <v>0</v>
      </c>
    </row>
    <row r="11974" spans="1:15" ht="18" x14ac:dyDescent="0.35">
      <c r="A11974" t="s">
        <v>62</v>
      </c>
      <c r="B11974" t="s">
        <v>23</v>
      </c>
      <c r="C11974" t="s">
        <v>18</v>
      </c>
      <c r="E11974" s="2">
        <v>13</v>
      </c>
      <c r="F11974" s="2">
        <v>1</v>
      </c>
      <c r="G11974" s="2">
        <v>0</v>
      </c>
      <c r="H11974" s="2">
        <v>0</v>
      </c>
      <c r="I11974" s="2">
        <v>0</v>
      </c>
      <c r="J11974" s="2">
        <v>0</v>
      </c>
      <c r="K11974" s="2">
        <v>0</v>
      </c>
      <c r="L11974" s="2">
        <v>0</v>
      </c>
      <c r="M11974" s="2">
        <v>0</v>
      </c>
      <c r="N11974" s="2">
        <v>0</v>
      </c>
      <c r="O11974" s="54">
        <v>0</v>
      </c>
    </row>
    <row r="11975" spans="1:15" ht="18" x14ac:dyDescent="0.35">
      <c r="A11975" t="s">
        <v>62</v>
      </c>
      <c r="B11975" t="s">
        <v>23</v>
      </c>
      <c r="C11975" t="s">
        <v>18</v>
      </c>
      <c r="E11975" s="2">
        <v>13</v>
      </c>
      <c r="F11975" s="2">
        <v>1</v>
      </c>
      <c r="G11975" s="2">
        <v>0</v>
      </c>
      <c r="H11975" s="2">
        <v>0</v>
      </c>
      <c r="I11975" s="2">
        <v>0</v>
      </c>
      <c r="J11975" s="2">
        <v>0</v>
      </c>
      <c r="K11975" s="2">
        <v>0</v>
      </c>
      <c r="L11975" s="2">
        <v>0</v>
      </c>
      <c r="M11975" s="2">
        <v>0</v>
      </c>
      <c r="N11975" s="2">
        <v>0</v>
      </c>
      <c r="O11975" s="54">
        <v>0</v>
      </c>
    </row>
    <row r="11976" spans="1:15" ht="18" x14ac:dyDescent="0.35">
      <c r="A11976" t="s">
        <v>62</v>
      </c>
      <c r="B11976" t="s">
        <v>23</v>
      </c>
      <c r="C11976" t="s">
        <v>18</v>
      </c>
      <c r="E11976" s="2">
        <v>14</v>
      </c>
      <c r="F11976" s="2">
        <v>1</v>
      </c>
      <c r="G11976" s="2">
        <v>0</v>
      </c>
      <c r="H11976" s="2">
        <v>0</v>
      </c>
      <c r="I11976" s="2">
        <v>0</v>
      </c>
      <c r="J11976" s="2">
        <v>0</v>
      </c>
      <c r="K11976" s="2">
        <v>0</v>
      </c>
      <c r="L11976" s="2">
        <v>0</v>
      </c>
      <c r="M11976" s="2">
        <v>0</v>
      </c>
      <c r="N11976" s="2">
        <v>0</v>
      </c>
      <c r="O11976" s="54">
        <v>0</v>
      </c>
    </row>
    <row r="11977" spans="1:15" ht="18" x14ac:dyDescent="0.35">
      <c r="A11977" t="s">
        <v>62</v>
      </c>
      <c r="B11977" t="s">
        <v>23</v>
      </c>
      <c r="C11977" t="s">
        <v>18</v>
      </c>
      <c r="E11977" s="2">
        <v>14</v>
      </c>
      <c r="F11977" s="2">
        <v>1</v>
      </c>
      <c r="G11977" s="2">
        <v>0</v>
      </c>
      <c r="H11977" s="2">
        <v>0</v>
      </c>
      <c r="I11977" s="2">
        <v>0</v>
      </c>
      <c r="J11977" s="2">
        <v>0</v>
      </c>
      <c r="K11977" s="2">
        <v>0</v>
      </c>
      <c r="L11977" s="2">
        <v>0</v>
      </c>
      <c r="M11977" s="2">
        <v>0</v>
      </c>
      <c r="N11977" s="2">
        <v>0</v>
      </c>
      <c r="O11977" s="54">
        <v>0</v>
      </c>
    </row>
    <row r="11978" spans="1:15" ht="18" x14ac:dyDescent="0.35">
      <c r="A11978" t="s">
        <v>62</v>
      </c>
      <c r="B11978" t="s">
        <v>23</v>
      </c>
      <c r="C11978" t="s">
        <v>18</v>
      </c>
      <c r="E11978" s="2">
        <v>15</v>
      </c>
      <c r="F11978" s="2">
        <v>1</v>
      </c>
      <c r="G11978" s="2">
        <v>0</v>
      </c>
      <c r="H11978" s="2">
        <v>0</v>
      </c>
      <c r="I11978" s="2">
        <v>0</v>
      </c>
      <c r="J11978" s="2">
        <v>0</v>
      </c>
      <c r="K11978" s="2">
        <v>0</v>
      </c>
      <c r="L11978" s="2">
        <v>0</v>
      </c>
      <c r="M11978" s="2">
        <v>0</v>
      </c>
      <c r="N11978" s="2">
        <v>0</v>
      </c>
      <c r="O11978" s="54">
        <v>0</v>
      </c>
    </row>
    <row r="11979" spans="1:15" ht="18" x14ac:dyDescent="0.35">
      <c r="A11979" t="s">
        <v>62</v>
      </c>
      <c r="B11979" t="s">
        <v>23</v>
      </c>
      <c r="C11979" t="s">
        <v>18</v>
      </c>
      <c r="E11979" s="2">
        <v>15</v>
      </c>
      <c r="F11979" s="2">
        <v>1</v>
      </c>
      <c r="G11979" s="2">
        <v>0</v>
      </c>
      <c r="H11979" s="2">
        <v>0</v>
      </c>
      <c r="I11979" s="2">
        <v>0</v>
      </c>
      <c r="J11979" s="2">
        <v>0</v>
      </c>
      <c r="K11979" s="2">
        <v>0</v>
      </c>
      <c r="L11979" s="2">
        <v>0</v>
      </c>
      <c r="M11979" s="2">
        <v>0</v>
      </c>
      <c r="N11979" s="2">
        <v>0</v>
      </c>
      <c r="O11979" s="54">
        <v>0</v>
      </c>
    </row>
    <row r="11980" spans="1:15" ht="18" x14ac:dyDescent="0.35">
      <c r="A11980" t="s">
        <v>62</v>
      </c>
      <c r="B11980" t="s">
        <v>23</v>
      </c>
      <c r="C11980" t="s">
        <v>18</v>
      </c>
      <c r="E11980" s="2">
        <v>15</v>
      </c>
      <c r="F11980" s="2">
        <v>1</v>
      </c>
      <c r="G11980" s="2">
        <v>0</v>
      </c>
      <c r="H11980" s="2">
        <v>0</v>
      </c>
      <c r="I11980" s="2">
        <v>0</v>
      </c>
      <c r="J11980" s="2">
        <v>0</v>
      </c>
      <c r="K11980" s="2">
        <v>0</v>
      </c>
      <c r="L11980" s="2">
        <v>0</v>
      </c>
      <c r="M11980" s="2">
        <v>0</v>
      </c>
      <c r="N11980" s="2">
        <v>0</v>
      </c>
      <c r="O11980" s="54">
        <v>0</v>
      </c>
    </row>
    <row r="11981" spans="1:15" ht="18" x14ac:dyDescent="0.35">
      <c r="A11981" t="s">
        <v>62</v>
      </c>
      <c r="B11981" t="s">
        <v>23</v>
      </c>
      <c r="C11981" t="s">
        <v>18</v>
      </c>
      <c r="E11981" s="2">
        <v>16</v>
      </c>
      <c r="F11981" s="2">
        <v>1</v>
      </c>
      <c r="G11981" s="2">
        <v>0</v>
      </c>
      <c r="H11981" s="2">
        <v>0</v>
      </c>
      <c r="I11981" s="2">
        <v>0</v>
      </c>
      <c r="J11981" s="2">
        <v>0</v>
      </c>
      <c r="K11981" s="2">
        <v>0</v>
      </c>
      <c r="L11981" s="2">
        <v>0</v>
      </c>
      <c r="M11981" s="2">
        <v>0</v>
      </c>
      <c r="N11981" s="2">
        <v>0</v>
      </c>
      <c r="O11981" s="54">
        <v>0</v>
      </c>
    </row>
    <row r="11982" spans="1:15" ht="18" x14ac:dyDescent="0.35">
      <c r="A11982" t="s">
        <v>62</v>
      </c>
      <c r="B11982" t="s">
        <v>23</v>
      </c>
      <c r="C11982" t="s">
        <v>18</v>
      </c>
      <c r="E11982" s="2">
        <v>16</v>
      </c>
      <c r="F11982" s="2">
        <v>1</v>
      </c>
      <c r="G11982" s="2">
        <v>0</v>
      </c>
      <c r="H11982" s="2">
        <v>0</v>
      </c>
      <c r="I11982" s="2">
        <v>0</v>
      </c>
      <c r="J11982" s="2">
        <v>0</v>
      </c>
      <c r="K11982" s="2">
        <v>0</v>
      </c>
      <c r="L11982" s="2">
        <v>0</v>
      </c>
      <c r="M11982" s="2">
        <v>0</v>
      </c>
      <c r="N11982" s="2">
        <v>0</v>
      </c>
      <c r="O11982" s="54">
        <v>0</v>
      </c>
    </row>
    <row r="11983" spans="1:15" ht="18" x14ac:dyDescent="0.35">
      <c r="A11983" t="s">
        <v>62</v>
      </c>
      <c r="B11983" t="s">
        <v>23</v>
      </c>
      <c r="C11983" t="s">
        <v>18</v>
      </c>
      <c r="E11983" s="2">
        <v>17</v>
      </c>
      <c r="F11983" s="2">
        <v>1</v>
      </c>
      <c r="G11983" s="2">
        <v>0</v>
      </c>
      <c r="H11983" s="2">
        <v>0</v>
      </c>
      <c r="I11983" s="2">
        <v>0</v>
      </c>
      <c r="J11983" s="2">
        <v>0</v>
      </c>
      <c r="K11983" s="2">
        <v>0</v>
      </c>
      <c r="L11983" s="2">
        <v>0</v>
      </c>
      <c r="M11983" s="2">
        <v>0</v>
      </c>
      <c r="N11983" s="2">
        <v>0</v>
      </c>
      <c r="O11983" s="54">
        <v>0</v>
      </c>
    </row>
    <row r="11984" spans="1:15" ht="18" x14ac:dyDescent="0.35">
      <c r="A11984" t="s">
        <v>62</v>
      </c>
      <c r="B11984" t="s">
        <v>23</v>
      </c>
      <c r="C11984" t="s">
        <v>18</v>
      </c>
      <c r="E11984" s="2">
        <v>17</v>
      </c>
      <c r="F11984" s="2">
        <v>1</v>
      </c>
      <c r="G11984" s="2">
        <v>0</v>
      </c>
      <c r="H11984" s="2">
        <v>0</v>
      </c>
      <c r="I11984" s="2">
        <v>0</v>
      </c>
      <c r="J11984" s="2">
        <v>0</v>
      </c>
      <c r="K11984" s="2">
        <v>0</v>
      </c>
      <c r="L11984" s="2">
        <v>0</v>
      </c>
      <c r="M11984" s="2">
        <v>0</v>
      </c>
      <c r="N11984" s="2">
        <v>0</v>
      </c>
      <c r="O11984" s="54">
        <v>0</v>
      </c>
    </row>
    <row r="11985" spans="1:15" ht="18" x14ac:dyDescent="0.35">
      <c r="A11985" t="s">
        <v>62</v>
      </c>
      <c r="B11985" t="s">
        <v>23</v>
      </c>
      <c r="C11985" t="s">
        <v>18</v>
      </c>
      <c r="E11985" s="2">
        <v>18</v>
      </c>
      <c r="F11985" s="2">
        <v>1</v>
      </c>
      <c r="G11985" s="2">
        <v>0</v>
      </c>
      <c r="H11985" s="2">
        <v>0</v>
      </c>
      <c r="I11985" s="2">
        <v>0</v>
      </c>
      <c r="J11985" s="2">
        <v>0</v>
      </c>
      <c r="K11985" s="2">
        <v>0</v>
      </c>
      <c r="L11985" s="2">
        <v>0</v>
      </c>
      <c r="M11985" s="2">
        <v>0</v>
      </c>
      <c r="N11985" s="2">
        <v>0</v>
      </c>
      <c r="O11985" s="54">
        <v>0</v>
      </c>
    </row>
    <row r="11986" spans="1:15" ht="18" x14ac:dyDescent="0.35">
      <c r="A11986" t="s">
        <v>62</v>
      </c>
      <c r="B11986" t="s">
        <v>23</v>
      </c>
      <c r="C11986" t="s">
        <v>18</v>
      </c>
      <c r="E11986" s="2">
        <v>18</v>
      </c>
      <c r="F11986" s="2">
        <v>1</v>
      </c>
      <c r="G11986" s="2">
        <v>0</v>
      </c>
      <c r="H11986" s="2">
        <v>0</v>
      </c>
      <c r="I11986" s="2">
        <v>0</v>
      </c>
      <c r="J11986" s="2">
        <v>0</v>
      </c>
      <c r="K11986" s="2">
        <v>0</v>
      </c>
      <c r="L11986" s="2">
        <v>0</v>
      </c>
      <c r="M11986" s="2">
        <v>0</v>
      </c>
      <c r="N11986" s="2">
        <v>0</v>
      </c>
      <c r="O11986" s="54">
        <v>0</v>
      </c>
    </row>
    <row r="11987" spans="1:15" ht="18" x14ac:dyDescent="0.35">
      <c r="A11987" t="s">
        <v>62</v>
      </c>
      <c r="B11987" t="s">
        <v>23</v>
      </c>
      <c r="C11987" t="s">
        <v>18</v>
      </c>
      <c r="E11987" s="2">
        <v>19</v>
      </c>
      <c r="F11987" s="2">
        <v>1</v>
      </c>
      <c r="G11987" s="2">
        <v>0</v>
      </c>
      <c r="H11987" s="2">
        <v>0</v>
      </c>
      <c r="I11987" s="2">
        <v>0</v>
      </c>
      <c r="J11987" s="2">
        <v>0</v>
      </c>
      <c r="K11987" s="2">
        <v>0</v>
      </c>
      <c r="L11987" s="2">
        <v>0</v>
      </c>
      <c r="M11987" s="2">
        <v>0</v>
      </c>
      <c r="N11987" s="2">
        <v>0</v>
      </c>
      <c r="O11987" s="54">
        <v>0</v>
      </c>
    </row>
    <row r="11988" spans="1:15" ht="18" x14ac:dyDescent="0.35">
      <c r="A11988" t="s">
        <v>62</v>
      </c>
      <c r="B11988" t="s">
        <v>23</v>
      </c>
      <c r="C11988" t="s">
        <v>18</v>
      </c>
      <c r="E11988" s="2">
        <v>19</v>
      </c>
      <c r="F11988" s="2">
        <v>1</v>
      </c>
      <c r="G11988" s="2">
        <v>0</v>
      </c>
      <c r="H11988" s="2">
        <v>0</v>
      </c>
      <c r="I11988" s="2">
        <v>0</v>
      </c>
      <c r="J11988" s="2">
        <v>0</v>
      </c>
      <c r="K11988" s="2">
        <v>0</v>
      </c>
      <c r="L11988" s="2">
        <v>0</v>
      </c>
      <c r="M11988" s="2">
        <v>0</v>
      </c>
      <c r="N11988" s="2">
        <v>0</v>
      </c>
      <c r="O11988" s="54">
        <v>0</v>
      </c>
    </row>
    <row r="11989" spans="1:15" ht="18" x14ac:dyDescent="0.35">
      <c r="A11989" t="s">
        <v>62</v>
      </c>
      <c r="B11989" t="s">
        <v>23</v>
      </c>
      <c r="C11989" t="s">
        <v>18</v>
      </c>
      <c r="E11989" s="2">
        <v>20</v>
      </c>
      <c r="F11989" s="2">
        <v>1</v>
      </c>
      <c r="G11989" s="2">
        <v>0</v>
      </c>
      <c r="H11989" s="2">
        <v>0</v>
      </c>
      <c r="I11989" s="2">
        <v>0</v>
      </c>
      <c r="J11989" s="2">
        <v>0</v>
      </c>
      <c r="K11989" s="2">
        <v>0</v>
      </c>
      <c r="L11989" s="2">
        <v>0</v>
      </c>
      <c r="M11989" s="2">
        <v>0</v>
      </c>
      <c r="N11989" s="2">
        <v>0</v>
      </c>
      <c r="O11989" s="54">
        <v>0</v>
      </c>
    </row>
    <row r="11990" spans="1:15" ht="18" x14ac:dyDescent="0.35">
      <c r="A11990" t="s">
        <v>62</v>
      </c>
      <c r="B11990" t="s">
        <v>23</v>
      </c>
      <c r="C11990" t="s">
        <v>18</v>
      </c>
      <c r="E11990" s="2">
        <v>20</v>
      </c>
      <c r="F11990" s="2">
        <v>1</v>
      </c>
      <c r="G11990" s="2">
        <v>0</v>
      </c>
      <c r="H11990" s="2">
        <v>0</v>
      </c>
      <c r="I11990" s="2">
        <v>0</v>
      </c>
      <c r="J11990" s="2">
        <v>0</v>
      </c>
      <c r="K11990" s="2">
        <v>0</v>
      </c>
      <c r="L11990" s="2">
        <v>0</v>
      </c>
      <c r="M11990" s="2">
        <v>0</v>
      </c>
      <c r="N11990" s="2">
        <v>0</v>
      </c>
      <c r="O11990" s="54">
        <v>0</v>
      </c>
    </row>
    <row r="11991" spans="1:15" ht="18" x14ac:dyDescent="0.35">
      <c r="A11991" t="s">
        <v>62</v>
      </c>
      <c r="B11991" t="s">
        <v>23</v>
      </c>
      <c r="C11991" t="s">
        <v>18</v>
      </c>
      <c r="E11991" s="2">
        <v>21</v>
      </c>
      <c r="F11991" s="2">
        <v>1</v>
      </c>
      <c r="G11991" s="2">
        <v>0</v>
      </c>
      <c r="H11991" s="2">
        <v>0</v>
      </c>
      <c r="I11991" s="2">
        <v>0</v>
      </c>
      <c r="J11991" s="2">
        <v>0</v>
      </c>
      <c r="K11991" s="2">
        <v>0</v>
      </c>
      <c r="L11991" s="2">
        <v>0</v>
      </c>
      <c r="M11991" s="2">
        <v>0</v>
      </c>
      <c r="N11991" s="2">
        <v>0</v>
      </c>
      <c r="O11991" s="54">
        <v>0</v>
      </c>
    </row>
    <row r="11992" spans="1:15" ht="18" x14ac:dyDescent="0.35">
      <c r="A11992" t="s">
        <v>62</v>
      </c>
      <c r="B11992" t="s">
        <v>23</v>
      </c>
      <c r="C11992" t="s">
        <v>18</v>
      </c>
      <c r="E11992" s="2">
        <v>21</v>
      </c>
      <c r="F11992" s="2">
        <v>1</v>
      </c>
      <c r="G11992" s="2">
        <v>0</v>
      </c>
      <c r="H11992" s="2">
        <v>0</v>
      </c>
      <c r="I11992" s="2">
        <v>0</v>
      </c>
      <c r="J11992" s="2">
        <v>0</v>
      </c>
      <c r="K11992" s="2">
        <v>0</v>
      </c>
      <c r="L11992" s="2">
        <v>0</v>
      </c>
      <c r="M11992" s="2">
        <v>0</v>
      </c>
      <c r="N11992" s="2">
        <v>0</v>
      </c>
      <c r="O11992" s="54">
        <v>0</v>
      </c>
    </row>
    <row r="11993" spans="1:15" ht="18" x14ac:dyDescent="0.35">
      <c r="A11993" t="s">
        <v>62</v>
      </c>
      <c r="B11993" t="s">
        <v>23</v>
      </c>
      <c r="C11993" t="s">
        <v>18</v>
      </c>
      <c r="E11993" s="2">
        <v>21</v>
      </c>
      <c r="F11993" s="2">
        <v>1</v>
      </c>
      <c r="G11993" s="2">
        <v>0</v>
      </c>
      <c r="H11993" s="2">
        <v>0</v>
      </c>
      <c r="I11993" s="2">
        <v>0</v>
      </c>
      <c r="J11993" s="2">
        <v>0</v>
      </c>
      <c r="K11993" s="2">
        <v>0</v>
      </c>
      <c r="L11993" s="2">
        <v>0</v>
      </c>
      <c r="M11993" s="2">
        <v>0</v>
      </c>
      <c r="N11993" s="2">
        <v>0</v>
      </c>
      <c r="O11993" s="54">
        <v>0</v>
      </c>
    </row>
    <row r="11994" spans="1:15" ht="18" x14ac:dyDescent="0.35">
      <c r="A11994" t="s">
        <v>62</v>
      </c>
      <c r="B11994" t="s">
        <v>23</v>
      </c>
      <c r="C11994" t="s">
        <v>18</v>
      </c>
      <c r="E11994" s="2">
        <v>22</v>
      </c>
      <c r="F11994" s="2">
        <v>1</v>
      </c>
      <c r="G11994" s="2">
        <v>0</v>
      </c>
      <c r="H11994" s="2">
        <v>0</v>
      </c>
      <c r="I11994" s="2">
        <v>0</v>
      </c>
      <c r="J11994" s="2">
        <v>0</v>
      </c>
      <c r="K11994" s="2">
        <v>0</v>
      </c>
      <c r="L11994" s="2">
        <v>0</v>
      </c>
      <c r="M11994" s="2">
        <v>0</v>
      </c>
      <c r="N11994" s="2">
        <v>0</v>
      </c>
      <c r="O11994" s="54">
        <v>0</v>
      </c>
    </row>
    <row r="11995" spans="1:15" ht="18" x14ac:dyDescent="0.35">
      <c r="A11995" t="s">
        <v>62</v>
      </c>
      <c r="B11995" t="s">
        <v>23</v>
      </c>
      <c r="C11995" t="s">
        <v>18</v>
      </c>
      <c r="E11995" s="2">
        <v>22</v>
      </c>
      <c r="F11995" s="2">
        <v>1</v>
      </c>
      <c r="G11995" s="2">
        <v>0</v>
      </c>
      <c r="H11995" s="2">
        <v>0</v>
      </c>
      <c r="I11995" s="2">
        <v>0</v>
      </c>
      <c r="J11995" s="2">
        <v>0</v>
      </c>
      <c r="K11995" s="2">
        <v>0</v>
      </c>
      <c r="L11995" s="2">
        <v>0</v>
      </c>
      <c r="M11995" s="2">
        <v>0</v>
      </c>
      <c r="N11995" s="2">
        <v>0</v>
      </c>
      <c r="O11995" s="54">
        <v>0</v>
      </c>
    </row>
    <row r="11996" spans="1:15" ht="18" x14ac:dyDescent="0.35">
      <c r="A11996" t="s">
        <v>62</v>
      </c>
      <c r="B11996" t="s">
        <v>23</v>
      </c>
      <c r="C11996" t="s">
        <v>18</v>
      </c>
      <c r="E11996" s="2">
        <v>22</v>
      </c>
      <c r="F11996" s="2">
        <v>1</v>
      </c>
      <c r="G11996" s="2">
        <v>0</v>
      </c>
      <c r="H11996" s="2">
        <v>0</v>
      </c>
      <c r="I11996" s="2">
        <v>0</v>
      </c>
      <c r="J11996" s="2">
        <v>0</v>
      </c>
      <c r="K11996" s="2">
        <v>0</v>
      </c>
      <c r="L11996" s="2">
        <v>0</v>
      </c>
      <c r="M11996" s="2">
        <v>0</v>
      </c>
      <c r="N11996" s="2">
        <v>0</v>
      </c>
      <c r="O11996" s="54">
        <v>0</v>
      </c>
    </row>
    <row r="11997" spans="1:15" ht="18" x14ac:dyDescent="0.35">
      <c r="A11997" t="s">
        <v>62</v>
      </c>
      <c r="B11997" t="s">
        <v>23</v>
      </c>
      <c r="C11997" t="s">
        <v>33</v>
      </c>
      <c r="E11997" s="2">
        <v>1</v>
      </c>
      <c r="F11997" s="2">
        <v>1</v>
      </c>
      <c r="G11997" s="2">
        <v>0</v>
      </c>
      <c r="H11997" s="2">
        <v>0</v>
      </c>
      <c r="I11997" s="2">
        <v>0</v>
      </c>
      <c r="J11997" s="2">
        <v>0</v>
      </c>
      <c r="K11997" s="2">
        <v>0</v>
      </c>
      <c r="L11997" s="2">
        <v>0</v>
      </c>
      <c r="M11997" s="2">
        <v>0</v>
      </c>
      <c r="N11997" s="2">
        <v>0</v>
      </c>
      <c r="O11997" s="54">
        <v>0</v>
      </c>
    </row>
    <row r="11998" spans="1:15" ht="18" x14ac:dyDescent="0.35">
      <c r="A11998" t="s">
        <v>62</v>
      </c>
      <c r="B11998" t="s">
        <v>23</v>
      </c>
      <c r="C11998" t="s">
        <v>33</v>
      </c>
      <c r="E11998" s="2">
        <v>1</v>
      </c>
      <c r="F11998" s="2">
        <v>1</v>
      </c>
      <c r="G11998" s="2">
        <v>0</v>
      </c>
      <c r="H11998" s="2">
        <v>0</v>
      </c>
      <c r="I11998" s="2">
        <v>0</v>
      </c>
      <c r="J11998" s="2">
        <v>0</v>
      </c>
      <c r="K11998" s="2">
        <v>0</v>
      </c>
      <c r="L11998" s="2">
        <v>0</v>
      </c>
      <c r="M11998" s="2">
        <v>0</v>
      </c>
      <c r="N11998" s="2">
        <v>0</v>
      </c>
      <c r="O11998" s="54">
        <v>0</v>
      </c>
    </row>
    <row r="11999" spans="1:15" ht="18" x14ac:dyDescent="0.35">
      <c r="A11999" t="s">
        <v>62</v>
      </c>
      <c r="B11999" t="s">
        <v>23</v>
      </c>
      <c r="C11999" t="s">
        <v>33</v>
      </c>
      <c r="E11999" s="2">
        <v>2</v>
      </c>
      <c r="F11999" s="2">
        <v>1</v>
      </c>
      <c r="G11999" s="2">
        <v>0</v>
      </c>
      <c r="H11999" s="2">
        <v>0</v>
      </c>
      <c r="I11999" s="2">
        <v>0</v>
      </c>
      <c r="J11999" s="2">
        <v>0</v>
      </c>
      <c r="K11999" s="2">
        <v>0</v>
      </c>
      <c r="L11999" s="2">
        <v>0</v>
      </c>
      <c r="M11999" s="2">
        <v>0</v>
      </c>
      <c r="N11999" s="2">
        <v>0</v>
      </c>
      <c r="O11999" s="54">
        <v>0</v>
      </c>
    </row>
    <row r="12000" spans="1:15" ht="18" x14ac:dyDescent="0.35">
      <c r="A12000" t="s">
        <v>62</v>
      </c>
      <c r="B12000" t="s">
        <v>23</v>
      </c>
      <c r="C12000" t="s">
        <v>33</v>
      </c>
      <c r="E12000" s="2">
        <v>2</v>
      </c>
      <c r="F12000" s="2">
        <v>1</v>
      </c>
      <c r="G12000" s="2">
        <v>0</v>
      </c>
      <c r="H12000" s="2">
        <v>0</v>
      </c>
      <c r="I12000" s="2">
        <v>0</v>
      </c>
      <c r="J12000" s="2">
        <v>0</v>
      </c>
      <c r="K12000" s="2">
        <v>0</v>
      </c>
      <c r="L12000" s="2">
        <v>0</v>
      </c>
      <c r="M12000" s="2">
        <v>0</v>
      </c>
      <c r="N12000" s="2">
        <v>0</v>
      </c>
      <c r="O12000" s="54">
        <v>0</v>
      </c>
    </row>
    <row r="12001" spans="1:15" ht="18" x14ac:dyDescent="0.35">
      <c r="A12001" t="s">
        <v>62</v>
      </c>
      <c r="B12001" t="s">
        <v>23</v>
      </c>
      <c r="C12001" t="s">
        <v>33</v>
      </c>
      <c r="E12001" s="2">
        <v>3</v>
      </c>
      <c r="F12001" s="2">
        <v>1</v>
      </c>
      <c r="G12001" s="2">
        <v>0</v>
      </c>
      <c r="H12001" s="2">
        <v>0</v>
      </c>
      <c r="I12001" s="2">
        <v>0</v>
      </c>
      <c r="J12001" s="2">
        <v>0</v>
      </c>
      <c r="K12001" s="2">
        <v>0</v>
      </c>
      <c r="L12001" s="2">
        <v>0</v>
      </c>
      <c r="M12001" s="2">
        <v>0</v>
      </c>
      <c r="N12001" s="2">
        <v>0</v>
      </c>
      <c r="O12001" s="54">
        <v>0</v>
      </c>
    </row>
    <row r="12002" spans="1:15" ht="18" x14ac:dyDescent="0.35">
      <c r="A12002" t="s">
        <v>62</v>
      </c>
      <c r="B12002" t="s">
        <v>23</v>
      </c>
      <c r="C12002" t="s">
        <v>33</v>
      </c>
      <c r="E12002" s="2">
        <v>3</v>
      </c>
      <c r="F12002" s="2">
        <v>1</v>
      </c>
      <c r="G12002" s="2">
        <v>0</v>
      </c>
      <c r="H12002" s="2">
        <v>0</v>
      </c>
      <c r="I12002" s="2">
        <v>0</v>
      </c>
      <c r="J12002" s="2">
        <v>0</v>
      </c>
      <c r="K12002" s="2">
        <v>0</v>
      </c>
      <c r="L12002" s="2">
        <v>0</v>
      </c>
      <c r="M12002" s="2">
        <v>0</v>
      </c>
      <c r="N12002" s="2">
        <v>0</v>
      </c>
      <c r="O12002" s="54">
        <v>0</v>
      </c>
    </row>
    <row r="12003" spans="1:15" ht="18" x14ac:dyDescent="0.35">
      <c r="A12003" t="s">
        <v>62</v>
      </c>
      <c r="B12003" t="s">
        <v>23</v>
      </c>
      <c r="C12003" t="s">
        <v>33</v>
      </c>
      <c r="E12003" s="2">
        <v>4</v>
      </c>
      <c r="F12003" s="2">
        <v>1</v>
      </c>
      <c r="G12003" s="2">
        <v>0</v>
      </c>
      <c r="H12003" s="2">
        <v>0</v>
      </c>
      <c r="I12003" s="2">
        <v>0</v>
      </c>
      <c r="J12003" s="2">
        <v>0</v>
      </c>
      <c r="K12003" s="2">
        <v>0</v>
      </c>
      <c r="L12003" s="2">
        <v>0</v>
      </c>
      <c r="M12003" s="2">
        <v>0</v>
      </c>
      <c r="N12003" s="2">
        <v>0</v>
      </c>
      <c r="O12003" s="54">
        <v>0</v>
      </c>
    </row>
    <row r="12004" spans="1:15" ht="18" x14ac:dyDescent="0.35">
      <c r="A12004" t="s">
        <v>62</v>
      </c>
      <c r="B12004" t="s">
        <v>23</v>
      </c>
      <c r="C12004" t="s">
        <v>33</v>
      </c>
      <c r="E12004" s="2">
        <v>4</v>
      </c>
      <c r="F12004" s="2">
        <v>1</v>
      </c>
      <c r="G12004" s="2">
        <v>0</v>
      </c>
      <c r="H12004" s="2">
        <v>0</v>
      </c>
      <c r="I12004" s="2">
        <v>0</v>
      </c>
      <c r="J12004" s="2">
        <v>0</v>
      </c>
      <c r="K12004" s="2">
        <v>0</v>
      </c>
      <c r="L12004" s="2">
        <v>0</v>
      </c>
      <c r="M12004" s="2">
        <v>0</v>
      </c>
      <c r="N12004" s="2">
        <v>0</v>
      </c>
      <c r="O12004" s="54">
        <v>0</v>
      </c>
    </row>
    <row r="12005" spans="1:15" ht="18" x14ac:dyDescent="0.35">
      <c r="A12005" t="s">
        <v>62</v>
      </c>
      <c r="B12005" t="s">
        <v>23</v>
      </c>
      <c r="C12005" t="s">
        <v>33</v>
      </c>
      <c r="E12005" s="2">
        <v>5</v>
      </c>
      <c r="F12005" s="2">
        <v>1</v>
      </c>
      <c r="G12005" s="2">
        <v>0</v>
      </c>
      <c r="H12005" s="2">
        <v>0</v>
      </c>
      <c r="I12005" s="2">
        <v>0</v>
      </c>
      <c r="J12005" s="2">
        <v>0</v>
      </c>
      <c r="K12005" s="2">
        <v>0</v>
      </c>
      <c r="L12005" s="2">
        <v>0</v>
      </c>
      <c r="M12005" s="2">
        <v>0</v>
      </c>
      <c r="N12005" s="2">
        <v>0</v>
      </c>
      <c r="O12005" s="54">
        <v>0</v>
      </c>
    </row>
    <row r="12006" spans="1:15" ht="18" x14ac:dyDescent="0.35">
      <c r="A12006" t="s">
        <v>62</v>
      </c>
      <c r="B12006" t="s">
        <v>23</v>
      </c>
      <c r="C12006" t="s">
        <v>33</v>
      </c>
      <c r="E12006" s="2">
        <v>5</v>
      </c>
      <c r="F12006" s="2">
        <v>1</v>
      </c>
      <c r="G12006" s="2">
        <v>0</v>
      </c>
      <c r="H12006" s="2">
        <v>0</v>
      </c>
      <c r="I12006" s="2">
        <v>0</v>
      </c>
      <c r="J12006" s="2">
        <v>0</v>
      </c>
      <c r="K12006" s="2">
        <v>0</v>
      </c>
      <c r="L12006" s="2">
        <v>0</v>
      </c>
      <c r="M12006" s="2">
        <v>0</v>
      </c>
      <c r="N12006" s="2">
        <v>0</v>
      </c>
      <c r="O12006" s="54">
        <v>0</v>
      </c>
    </row>
    <row r="12007" spans="1:15" ht="18" x14ac:dyDescent="0.35">
      <c r="A12007" t="s">
        <v>62</v>
      </c>
      <c r="B12007" t="s">
        <v>23</v>
      </c>
      <c r="C12007" t="s">
        <v>33</v>
      </c>
      <c r="E12007" s="2">
        <v>5</v>
      </c>
      <c r="F12007" s="2">
        <v>1</v>
      </c>
      <c r="G12007" s="2">
        <v>0</v>
      </c>
      <c r="H12007" s="2">
        <v>0</v>
      </c>
      <c r="I12007" s="2">
        <v>0</v>
      </c>
      <c r="J12007" s="2">
        <v>0</v>
      </c>
      <c r="K12007" s="2">
        <v>0</v>
      </c>
      <c r="L12007" s="2">
        <v>0</v>
      </c>
      <c r="M12007" s="2">
        <v>0</v>
      </c>
      <c r="N12007" s="2">
        <v>0</v>
      </c>
      <c r="O12007" s="54">
        <v>0</v>
      </c>
    </row>
    <row r="12008" spans="1:15" ht="18" x14ac:dyDescent="0.35">
      <c r="A12008" t="s">
        <v>62</v>
      </c>
      <c r="B12008" t="s">
        <v>23</v>
      </c>
      <c r="C12008" t="s">
        <v>33</v>
      </c>
      <c r="E12008" s="2">
        <v>6</v>
      </c>
      <c r="F12008" s="2">
        <v>1</v>
      </c>
      <c r="G12008" s="2">
        <v>0</v>
      </c>
      <c r="H12008" s="2">
        <v>0</v>
      </c>
      <c r="I12008" s="2">
        <v>0</v>
      </c>
      <c r="J12008" s="2">
        <v>0</v>
      </c>
      <c r="K12008" s="2">
        <v>0</v>
      </c>
      <c r="L12008" s="2">
        <v>0</v>
      </c>
      <c r="M12008" s="2">
        <v>0</v>
      </c>
      <c r="N12008" s="2">
        <v>0</v>
      </c>
      <c r="O12008" s="54">
        <v>0</v>
      </c>
    </row>
    <row r="12009" spans="1:15" ht="18" x14ac:dyDescent="0.35">
      <c r="A12009" t="s">
        <v>62</v>
      </c>
      <c r="B12009" t="s">
        <v>23</v>
      </c>
      <c r="C12009" t="s">
        <v>33</v>
      </c>
      <c r="E12009" s="2">
        <v>6</v>
      </c>
      <c r="F12009" s="2">
        <v>1</v>
      </c>
      <c r="G12009" s="2">
        <v>0</v>
      </c>
      <c r="H12009" s="2">
        <v>0</v>
      </c>
      <c r="I12009" s="2">
        <v>0</v>
      </c>
      <c r="J12009" s="2">
        <v>0</v>
      </c>
      <c r="K12009" s="2">
        <v>0</v>
      </c>
      <c r="L12009" s="2">
        <v>0</v>
      </c>
      <c r="M12009" s="2">
        <v>0</v>
      </c>
      <c r="N12009" s="2">
        <v>0</v>
      </c>
      <c r="O12009" s="54">
        <v>0</v>
      </c>
    </row>
    <row r="12010" spans="1:15" ht="18" x14ac:dyDescent="0.35">
      <c r="A12010" t="s">
        <v>62</v>
      </c>
      <c r="B12010" t="s">
        <v>23</v>
      </c>
      <c r="C12010" t="s">
        <v>33</v>
      </c>
      <c r="E12010" s="2">
        <v>7</v>
      </c>
      <c r="F12010" s="2">
        <v>1</v>
      </c>
      <c r="G12010" s="2">
        <v>0</v>
      </c>
      <c r="H12010" s="2">
        <v>0</v>
      </c>
      <c r="I12010" s="2">
        <v>0</v>
      </c>
      <c r="J12010" s="2">
        <v>0</v>
      </c>
      <c r="K12010" s="2">
        <v>0</v>
      </c>
      <c r="L12010" s="2">
        <v>0</v>
      </c>
      <c r="M12010" s="2">
        <v>0</v>
      </c>
      <c r="N12010" s="2">
        <v>0</v>
      </c>
      <c r="O12010" s="54">
        <v>0</v>
      </c>
    </row>
    <row r="12011" spans="1:15" ht="18" x14ac:dyDescent="0.35">
      <c r="A12011" t="s">
        <v>62</v>
      </c>
      <c r="B12011" t="s">
        <v>23</v>
      </c>
      <c r="C12011" t="s">
        <v>33</v>
      </c>
      <c r="E12011" s="2">
        <v>7</v>
      </c>
      <c r="F12011" s="2">
        <v>1</v>
      </c>
      <c r="G12011" s="2">
        <v>0</v>
      </c>
      <c r="H12011" s="2">
        <v>0</v>
      </c>
      <c r="I12011" s="2">
        <v>0</v>
      </c>
      <c r="J12011" s="2">
        <v>0</v>
      </c>
      <c r="K12011" s="2">
        <v>0</v>
      </c>
      <c r="L12011" s="2">
        <v>0</v>
      </c>
      <c r="M12011" s="2">
        <v>0</v>
      </c>
      <c r="N12011" s="2">
        <v>0</v>
      </c>
      <c r="O12011" s="54">
        <v>0</v>
      </c>
    </row>
    <row r="12012" spans="1:15" ht="18" x14ac:dyDescent="0.35">
      <c r="A12012" t="s">
        <v>62</v>
      </c>
      <c r="B12012" t="s">
        <v>23</v>
      </c>
      <c r="C12012" t="s">
        <v>33</v>
      </c>
      <c r="E12012" s="2">
        <v>8</v>
      </c>
      <c r="F12012" s="2">
        <v>1</v>
      </c>
      <c r="G12012" s="2">
        <v>0</v>
      </c>
      <c r="H12012" s="2">
        <v>0</v>
      </c>
      <c r="I12012" s="2">
        <v>0</v>
      </c>
      <c r="J12012" s="2">
        <v>0</v>
      </c>
      <c r="K12012" s="2">
        <v>0</v>
      </c>
      <c r="L12012" s="2">
        <v>0</v>
      </c>
      <c r="M12012" s="2">
        <v>0</v>
      </c>
      <c r="N12012" s="2">
        <v>0</v>
      </c>
      <c r="O12012" s="54">
        <v>0</v>
      </c>
    </row>
    <row r="12013" spans="1:15" ht="18" x14ac:dyDescent="0.35">
      <c r="A12013" t="s">
        <v>62</v>
      </c>
      <c r="B12013" t="s">
        <v>23</v>
      </c>
      <c r="C12013" t="s">
        <v>33</v>
      </c>
      <c r="E12013" s="2">
        <v>8</v>
      </c>
      <c r="F12013" s="2">
        <v>1</v>
      </c>
      <c r="G12013" s="2">
        <v>0</v>
      </c>
      <c r="H12013" s="2">
        <v>0</v>
      </c>
      <c r="I12013" s="2">
        <v>0</v>
      </c>
      <c r="J12013" s="2">
        <v>0</v>
      </c>
      <c r="K12013" s="2">
        <v>0</v>
      </c>
      <c r="L12013" s="2">
        <v>0</v>
      </c>
      <c r="M12013" s="2">
        <v>0</v>
      </c>
      <c r="N12013" s="2">
        <v>0</v>
      </c>
      <c r="O12013" s="54">
        <v>0</v>
      </c>
    </row>
    <row r="12014" spans="1:15" ht="18" x14ac:dyDescent="0.35">
      <c r="A12014" t="s">
        <v>62</v>
      </c>
      <c r="B12014" t="s">
        <v>23</v>
      </c>
      <c r="C12014" t="s">
        <v>33</v>
      </c>
      <c r="E12014" s="2">
        <v>8</v>
      </c>
      <c r="F12014" s="2">
        <v>1</v>
      </c>
      <c r="G12014" s="2">
        <v>0</v>
      </c>
      <c r="H12014" s="2">
        <v>0</v>
      </c>
      <c r="I12014" s="2">
        <v>0</v>
      </c>
      <c r="J12014" s="2">
        <v>0</v>
      </c>
      <c r="K12014" s="2">
        <v>0</v>
      </c>
      <c r="L12014" s="2">
        <v>0</v>
      </c>
      <c r="M12014" s="2">
        <v>0</v>
      </c>
      <c r="N12014" s="2">
        <v>0</v>
      </c>
      <c r="O12014" s="54">
        <v>0</v>
      </c>
    </row>
    <row r="12015" spans="1:15" ht="18" x14ac:dyDescent="0.35">
      <c r="A12015" t="s">
        <v>62</v>
      </c>
      <c r="B12015" t="s">
        <v>23</v>
      </c>
      <c r="C12015" t="s">
        <v>33</v>
      </c>
      <c r="E12015" s="2">
        <v>9</v>
      </c>
      <c r="F12015" s="2">
        <v>1</v>
      </c>
      <c r="G12015" s="2">
        <v>0</v>
      </c>
      <c r="H12015" s="2">
        <v>0</v>
      </c>
      <c r="I12015" s="2">
        <v>0</v>
      </c>
      <c r="J12015" s="2">
        <v>0</v>
      </c>
      <c r="K12015" s="2">
        <v>0</v>
      </c>
      <c r="L12015" s="2">
        <v>0</v>
      </c>
      <c r="M12015" s="2">
        <v>0</v>
      </c>
      <c r="N12015" s="2">
        <v>0</v>
      </c>
      <c r="O12015" s="54">
        <v>0</v>
      </c>
    </row>
    <row r="12016" spans="1:15" ht="18" x14ac:dyDescent="0.35">
      <c r="A12016" t="s">
        <v>62</v>
      </c>
      <c r="B12016" t="s">
        <v>23</v>
      </c>
      <c r="C12016" t="s">
        <v>33</v>
      </c>
      <c r="E12016" s="2">
        <v>9</v>
      </c>
      <c r="F12016" s="2">
        <v>1</v>
      </c>
      <c r="G12016" s="2">
        <v>0</v>
      </c>
      <c r="H12016" s="2">
        <v>0</v>
      </c>
      <c r="I12016" s="2">
        <v>0</v>
      </c>
      <c r="J12016" s="2">
        <v>0</v>
      </c>
      <c r="K12016" s="2">
        <v>0</v>
      </c>
      <c r="L12016" s="2">
        <v>0</v>
      </c>
      <c r="M12016" s="2">
        <v>0</v>
      </c>
      <c r="N12016" s="2">
        <v>0</v>
      </c>
      <c r="O12016" s="54">
        <v>0</v>
      </c>
    </row>
    <row r="12017" spans="1:15" ht="18" x14ac:dyDescent="0.35">
      <c r="A12017" t="s">
        <v>62</v>
      </c>
      <c r="B12017" t="s">
        <v>23</v>
      </c>
      <c r="C12017" t="s">
        <v>33</v>
      </c>
      <c r="E12017" s="2">
        <v>10</v>
      </c>
      <c r="F12017" s="2">
        <v>1</v>
      </c>
      <c r="G12017" s="2">
        <v>0</v>
      </c>
      <c r="H12017" s="2">
        <v>0</v>
      </c>
      <c r="I12017" s="2">
        <v>0</v>
      </c>
      <c r="J12017" s="2">
        <v>0</v>
      </c>
      <c r="K12017" s="2">
        <v>0</v>
      </c>
      <c r="L12017" s="2">
        <v>0</v>
      </c>
      <c r="M12017" s="2">
        <v>0</v>
      </c>
      <c r="N12017" s="2">
        <v>0</v>
      </c>
      <c r="O12017" s="54">
        <v>0</v>
      </c>
    </row>
    <row r="12018" spans="1:15" ht="18" x14ac:dyDescent="0.35">
      <c r="A12018" t="s">
        <v>62</v>
      </c>
      <c r="B12018" t="s">
        <v>23</v>
      </c>
      <c r="C12018" t="s">
        <v>33</v>
      </c>
      <c r="E12018" s="2">
        <v>10</v>
      </c>
      <c r="F12018" s="2">
        <v>1</v>
      </c>
      <c r="G12018" s="2">
        <v>0</v>
      </c>
      <c r="H12018" s="2">
        <v>0</v>
      </c>
      <c r="I12018" s="2">
        <v>0</v>
      </c>
      <c r="J12018" s="2">
        <v>0</v>
      </c>
      <c r="K12018" s="2">
        <v>0</v>
      </c>
      <c r="L12018" s="2">
        <v>0</v>
      </c>
      <c r="M12018" s="2">
        <v>0</v>
      </c>
      <c r="N12018" s="2">
        <v>0</v>
      </c>
      <c r="O12018" s="54">
        <v>0</v>
      </c>
    </row>
    <row r="12019" spans="1:15" ht="18" x14ac:dyDescent="0.35">
      <c r="A12019" t="s">
        <v>62</v>
      </c>
      <c r="B12019" t="s">
        <v>23</v>
      </c>
      <c r="C12019" t="s">
        <v>33</v>
      </c>
      <c r="E12019" s="2">
        <v>11</v>
      </c>
      <c r="F12019" s="2">
        <v>1</v>
      </c>
      <c r="G12019" s="2">
        <v>0</v>
      </c>
      <c r="H12019" s="2">
        <v>0</v>
      </c>
      <c r="I12019" s="2">
        <v>0</v>
      </c>
      <c r="J12019" s="2">
        <v>0</v>
      </c>
      <c r="K12019" s="2">
        <v>0</v>
      </c>
      <c r="L12019" s="2">
        <v>0</v>
      </c>
      <c r="M12019" s="2">
        <v>0</v>
      </c>
      <c r="N12019" s="2">
        <v>0</v>
      </c>
      <c r="O12019" s="54">
        <v>0</v>
      </c>
    </row>
    <row r="12020" spans="1:15" ht="18" x14ac:dyDescent="0.35">
      <c r="A12020" t="s">
        <v>62</v>
      </c>
      <c r="B12020" t="s">
        <v>23</v>
      </c>
      <c r="C12020" t="s">
        <v>33</v>
      </c>
      <c r="E12020" s="2">
        <v>11</v>
      </c>
      <c r="F12020" s="2">
        <v>1</v>
      </c>
      <c r="G12020" s="2">
        <v>0</v>
      </c>
      <c r="H12020" s="2">
        <v>0</v>
      </c>
      <c r="I12020" s="2">
        <v>0</v>
      </c>
      <c r="J12020" s="2">
        <v>0</v>
      </c>
      <c r="K12020" s="2">
        <v>0</v>
      </c>
      <c r="L12020" s="2">
        <v>0</v>
      </c>
      <c r="M12020" s="2">
        <v>0</v>
      </c>
      <c r="N12020" s="2">
        <v>0</v>
      </c>
      <c r="O12020" s="54">
        <v>0</v>
      </c>
    </row>
    <row r="12021" spans="1:15" ht="18" x14ac:dyDescent="0.35">
      <c r="A12021" t="s">
        <v>62</v>
      </c>
      <c r="B12021" t="s">
        <v>23</v>
      </c>
      <c r="C12021" t="s">
        <v>33</v>
      </c>
      <c r="E12021" s="2">
        <v>12</v>
      </c>
      <c r="F12021" s="2">
        <v>1</v>
      </c>
      <c r="G12021" s="2">
        <v>0</v>
      </c>
      <c r="H12021" s="2">
        <v>0</v>
      </c>
      <c r="I12021" s="2">
        <v>0</v>
      </c>
      <c r="J12021" s="2">
        <v>0</v>
      </c>
      <c r="K12021" s="2">
        <v>0</v>
      </c>
      <c r="L12021" s="2">
        <v>0</v>
      </c>
      <c r="M12021" s="2">
        <v>0</v>
      </c>
      <c r="N12021" s="2">
        <v>0</v>
      </c>
      <c r="O12021" s="54">
        <v>0</v>
      </c>
    </row>
    <row r="12022" spans="1:15" ht="18" x14ac:dyDescent="0.35">
      <c r="A12022" t="s">
        <v>62</v>
      </c>
      <c r="B12022" t="s">
        <v>23</v>
      </c>
      <c r="C12022" t="s">
        <v>33</v>
      </c>
      <c r="E12022" s="2">
        <v>12</v>
      </c>
      <c r="F12022" s="2">
        <v>1</v>
      </c>
      <c r="G12022" s="2">
        <v>0</v>
      </c>
      <c r="H12022" s="2">
        <v>0</v>
      </c>
      <c r="I12022" s="2">
        <v>0</v>
      </c>
      <c r="J12022" s="2">
        <v>0</v>
      </c>
      <c r="K12022" s="2">
        <v>0</v>
      </c>
      <c r="L12022" s="2">
        <v>0</v>
      </c>
      <c r="M12022" s="2">
        <v>0</v>
      </c>
      <c r="N12022" s="2">
        <v>0</v>
      </c>
      <c r="O12022" s="54">
        <v>0</v>
      </c>
    </row>
    <row r="12023" spans="1:15" ht="18" x14ac:dyDescent="0.35">
      <c r="A12023" t="s">
        <v>62</v>
      </c>
      <c r="B12023" t="s">
        <v>23</v>
      </c>
      <c r="C12023" t="s">
        <v>33</v>
      </c>
      <c r="E12023" s="2">
        <v>13</v>
      </c>
      <c r="F12023" s="2">
        <v>1</v>
      </c>
      <c r="G12023" s="2">
        <v>0</v>
      </c>
      <c r="H12023" s="2">
        <v>0</v>
      </c>
      <c r="I12023" s="2">
        <v>0</v>
      </c>
      <c r="J12023" s="2">
        <v>0</v>
      </c>
      <c r="K12023" s="2">
        <v>0</v>
      </c>
      <c r="L12023" s="2">
        <v>0</v>
      </c>
      <c r="M12023" s="2">
        <v>0</v>
      </c>
      <c r="N12023" s="2">
        <v>0</v>
      </c>
      <c r="O12023" s="54">
        <v>0</v>
      </c>
    </row>
    <row r="12024" spans="1:15" ht="18" x14ac:dyDescent="0.35">
      <c r="A12024" t="s">
        <v>62</v>
      </c>
      <c r="B12024" t="s">
        <v>23</v>
      </c>
      <c r="C12024" t="s">
        <v>33</v>
      </c>
      <c r="E12024" s="2">
        <v>13</v>
      </c>
      <c r="F12024" s="2">
        <v>1</v>
      </c>
      <c r="G12024" s="2">
        <v>0</v>
      </c>
      <c r="H12024" s="2">
        <v>0</v>
      </c>
      <c r="I12024" s="2">
        <v>0</v>
      </c>
      <c r="J12024" s="2">
        <v>0</v>
      </c>
      <c r="K12024" s="2">
        <v>0</v>
      </c>
      <c r="L12024" s="2">
        <v>0</v>
      </c>
      <c r="M12024" s="2">
        <v>0</v>
      </c>
      <c r="N12024" s="2">
        <v>0</v>
      </c>
      <c r="O12024" s="54">
        <v>0</v>
      </c>
    </row>
    <row r="12025" spans="1:15" ht="18" x14ac:dyDescent="0.35">
      <c r="A12025" t="s">
        <v>62</v>
      </c>
      <c r="B12025" t="s">
        <v>23</v>
      </c>
      <c r="C12025" t="s">
        <v>33</v>
      </c>
      <c r="E12025" s="2">
        <v>13</v>
      </c>
      <c r="F12025" s="2">
        <v>1</v>
      </c>
      <c r="G12025" s="2">
        <v>0</v>
      </c>
      <c r="H12025" s="2">
        <v>0</v>
      </c>
      <c r="I12025" s="2">
        <v>0</v>
      </c>
      <c r="J12025" s="2">
        <v>0</v>
      </c>
      <c r="K12025" s="2">
        <v>0</v>
      </c>
      <c r="L12025" s="2">
        <v>0</v>
      </c>
      <c r="M12025" s="2">
        <v>0</v>
      </c>
      <c r="N12025" s="2">
        <v>0</v>
      </c>
      <c r="O12025" s="54">
        <v>0</v>
      </c>
    </row>
    <row r="12026" spans="1:15" ht="18" x14ac:dyDescent="0.35">
      <c r="A12026" t="s">
        <v>62</v>
      </c>
      <c r="B12026" t="s">
        <v>23</v>
      </c>
      <c r="C12026" t="s">
        <v>33</v>
      </c>
      <c r="E12026" s="2">
        <v>14</v>
      </c>
      <c r="F12026" s="2">
        <v>1</v>
      </c>
      <c r="G12026" s="2">
        <v>0</v>
      </c>
      <c r="H12026" s="2">
        <v>0</v>
      </c>
      <c r="I12026" s="2">
        <v>0</v>
      </c>
      <c r="J12026" s="2">
        <v>0</v>
      </c>
      <c r="K12026" s="2">
        <v>0</v>
      </c>
      <c r="L12026" s="2">
        <v>0</v>
      </c>
      <c r="M12026" s="2">
        <v>0</v>
      </c>
      <c r="N12026" s="2">
        <v>0</v>
      </c>
      <c r="O12026" s="54">
        <v>0</v>
      </c>
    </row>
    <row r="12027" spans="1:15" ht="18" x14ac:dyDescent="0.35">
      <c r="A12027" t="s">
        <v>62</v>
      </c>
      <c r="B12027" t="s">
        <v>23</v>
      </c>
      <c r="C12027" t="s">
        <v>33</v>
      </c>
      <c r="E12027" s="2">
        <v>15</v>
      </c>
      <c r="F12027" s="2">
        <v>1</v>
      </c>
      <c r="G12027" s="2">
        <v>0</v>
      </c>
      <c r="H12027" s="2">
        <v>0</v>
      </c>
      <c r="I12027" s="2">
        <v>0</v>
      </c>
      <c r="J12027" s="2">
        <v>0</v>
      </c>
      <c r="K12027" s="2">
        <v>0</v>
      </c>
      <c r="L12027" s="2">
        <v>0</v>
      </c>
      <c r="M12027" s="2">
        <v>0</v>
      </c>
      <c r="N12027" s="2">
        <v>0</v>
      </c>
      <c r="O12027" s="54">
        <v>0</v>
      </c>
    </row>
    <row r="12028" spans="1:15" ht="18" x14ac:dyDescent="0.35">
      <c r="A12028" t="s">
        <v>62</v>
      </c>
      <c r="B12028" t="s">
        <v>23</v>
      </c>
      <c r="C12028" t="s">
        <v>33</v>
      </c>
      <c r="E12028" s="2">
        <v>16</v>
      </c>
      <c r="F12028" s="2">
        <v>1</v>
      </c>
      <c r="G12028" s="2">
        <v>0</v>
      </c>
      <c r="H12028" s="2">
        <v>0</v>
      </c>
      <c r="I12028" s="2">
        <v>0</v>
      </c>
      <c r="J12028" s="2">
        <v>0</v>
      </c>
      <c r="K12028" s="2">
        <v>0</v>
      </c>
      <c r="L12028" s="2">
        <v>0</v>
      </c>
      <c r="M12028" s="2">
        <v>0</v>
      </c>
      <c r="N12028" s="2">
        <v>0</v>
      </c>
      <c r="O12028" s="54">
        <v>0</v>
      </c>
    </row>
    <row r="12029" spans="1:15" ht="18" x14ac:dyDescent="0.35">
      <c r="A12029" t="s">
        <v>62</v>
      </c>
      <c r="B12029" t="s">
        <v>23</v>
      </c>
      <c r="C12029" t="s">
        <v>33</v>
      </c>
      <c r="E12029" s="2">
        <v>17</v>
      </c>
      <c r="F12029" s="2">
        <v>1</v>
      </c>
      <c r="G12029" s="2">
        <v>0</v>
      </c>
      <c r="H12029" s="2">
        <v>0</v>
      </c>
      <c r="I12029" s="2">
        <v>0</v>
      </c>
      <c r="J12029" s="2">
        <v>0</v>
      </c>
      <c r="K12029" s="2">
        <v>0</v>
      </c>
      <c r="L12029" s="2">
        <v>0</v>
      </c>
      <c r="M12029" s="2">
        <v>0</v>
      </c>
      <c r="N12029" s="2">
        <v>0</v>
      </c>
      <c r="O12029" s="54">
        <v>0</v>
      </c>
    </row>
    <row r="12030" spans="1:15" ht="18" x14ac:dyDescent="0.35">
      <c r="A12030" t="s">
        <v>62</v>
      </c>
      <c r="B12030" t="s">
        <v>23</v>
      </c>
      <c r="C12030" t="s">
        <v>33</v>
      </c>
      <c r="E12030" s="2">
        <v>18</v>
      </c>
      <c r="F12030" s="2">
        <v>1</v>
      </c>
      <c r="G12030" s="2">
        <v>0</v>
      </c>
      <c r="H12030" s="2">
        <v>0</v>
      </c>
      <c r="I12030" s="2">
        <v>0</v>
      </c>
      <c r="J12030" s="2">
        <v>0</v>
      </c>
      <c r="K12030" s="2">
        <v>0</v>
      </c>
      <c r="L12030" s="2">
        <v>0</v>
      </c>
      <c r="M12030" s="2">
        <v>0</v>
      </c>
      <c r="N12030" s="2">
        <v>0</v>
      </c>
      <c r="O12030" s="54">
        <v>0</v>
      </c>
    </row>
    <row r="12031" spans="1:15" ht="18" x14ac:dyDescent="0.35">
      <c r="A12031" t="s">
        <v>62</v>
      </c>
      <c r="B12031" t="s">
        <v>23</v>
      </c>
      <c r="C12031" t="s">
        <v>33</v>
      </c>
      <c r="E12031" s="2">
        <v>18</v>
      </c>
      <c r="F12031" s="2">
        <v>1</v>
      </c>
      <c r="G12031" s="2">
        <v>0</v>
      </c>
      <c r="H12031" s="2">
        <v>0</v>
      </c>
      <c r="I12031" s="2">
        <v>0</v>
      </c>
      <c r="J12031" s="2">
        <v>0</v>
      </c>
      <c r="K12031" s="2">
        <v>0</v>
      </c>
      <c r="L12031" s="2">
        <v>0</v>
      </c>
      <c r="M12031" s="2">
        <v>0</v>
      </c>
      <c r="N12031" s="2">
        <v>0</v>
      </c>
      <c r="O12031" s="54">
        <v>0</v>
      </c>
    </row>
    <row r="12032" spans="1:15" ht="18" x14ac:dyDescent="0.35">
      <c r="A12032" t="s">
        <v>62</v>
      </c>
      <c r="B12032" t="s">
        <v>23</v>
      </c>
      <c r="C12032" t="s">
        <v>33</v>
      </c>
      <c r="E12032" s="2">
        <v>18</v>
      </c>
      <c r="F12032" s="2">
        <v>1</v>
      </c>
      <c r="G12032" s="2">
        <v>0</v>
      </c>
      <c r="H12032" s="2">
        <v>0</v>
      </c>
      <c r="I12032" s="2">
        <v>0</v>
      </c>
      <c r="J12032" s="2">
        <v>0</v>
      </c>
      <c r="K12032" s="2">
        <v>0</v>
      </c>
      <c r="L12032" s="2">
        <v>0</v>
      </c>
      <c r="M12032" s="2">
        <v>0</v>
      </c>
      <c r="N12032" s="2">
        <v>0</v>
      </c>
      <c r="O12032" s="54">
        <v>0</v>
      </c>
    </row>
    <row r="12033" spans="1:15" ht="18" x14ac:dyDescent="0.35">
      <c r="A12033" t="s">
        <v>62</v>
      </c>
      <c r="B12033" t="s">
        <v>23</v>
      </c>
      <c r="C12033" t="s">
        <v>33</v>
      </c>
      <c r="E12033" s="2">
        <v>19</v>
      </c>
      <c r="F12033" s="2">
        <v>1</v>
      </c>
      <c r="G12033" s="2">
        <v>0</v>
      </c>
      <c r="H12033" s="2">
        <v>0</v>
      </c>
      <c r="I12033" s="2">
        <v>0</v>
      </c>
      <c r="J12033" s="2">
        <v>0</v>
      </c>
      <c r="K12033" s="2">
        <v>0</v>
      </c>
      <c r="L12033" s="2">
        <v>0</v>
      </c>
      <c r="M12033" s="2">
        <v>0</v>
      </c>
      <c r="N12033" s="2">
        <v>0</v>
      </c>
      <c r="O12033" s="54">
        <v>0</v>
      </c>
    </row>
    <row r="12034" spans="1:15" ht="18" x14ac:dyDescent="0.35">
      <c r="A12034" t="s">
        <v>62</v>
      </c>
      <c r="B12034" t="s">
        <v>23</v>
      </c>
      <c r="C12034" t="s">
        <v>33</v>
      </c>
      <c r="E12034" s="2">
        <v>19</v>
      </c>
      <c r="F12034" s="2">
        <v>1</v>
      </c>
      <c r="G12034" s="2">
        <v>0</v>
      </c>
      <c r="H12034" s="2">
        <v>0</v>
      </c>
      <c r="I12034" s="2">
        <v>0</v>
      </c>
      <c r="J12034" s="2">
        <v>0</v>
      </c>
      <c r="K12034" s="2">
        <v>0</v>
      </c>
      <c r="L12034" s="2">
        <v>0</v>
      </c>
      <c r="M12034" s="2">
        <v>0</v>
      </c>
      <c r="N12034" s="2">
        <v>0</v>
      </c>
      <c r="O12034" s="54">
        <v>0</v>
      </c>
    </row>
    <row r="12035" spans="1:15" ht="18" x14ac:dyDescent="0.35">
      <c r="A12035" t="s">
        <v>62</v>
      </c>
      <c r="B12035" t="s">
        <v>23</v>
      </c>
      <c r="C12035" t="s">
        <v>33</v>
      </c>
      <c r="E12035" s="2">
        <v>20</v>
      </c>
      <c r="F12035" s="2">
        <v>1</v>
      </c>
      <c r="G12035" s="2">
        <v>0</v>
      </c>
      <c r="H12035" s="2">
        <v>0</v>
      </c>
      <c r="I12035" s="2">
        <v>0</v>
      </c>
      <c r="J12035" s="2">
        <v>0</v>
      </c>
      <c r="K12035" s="2">
        <v>0</v>
      </c>
      <c r="L12035" s="2">
        <v>0</v>
      </c>
      <c r="M12035" s="2">
        <v>0</v>
      </c>
      <c r="N12035" s="2">
        <v>0</v>
      </c>
      <c r="O12035" s="54">
        <v>0</v>
      </c>
    </row>
    <row r="12036" spans="1:15" ht="18" x14ac:dyDescent="0.35">
      <c r="A12036" t="s">
        <v>62</v>
      </c>
      <c r="B12036" t="s">
        <v>23</v>
      </c>
      <c r="C12036" t="s">
        <v>33</v>
      </c>
      <c r="E12036" s="2">
        <v>21</v>
      </c>
      <c r="F12036" s="2">
        <v>1</v>
      </c>
      <c r="G12036" s="2">
        <v>0</v>
      </c>
      <c r="H12036" s="2">
        <v>0</v>
      </c>
      <c r="I12036" s="2">
        <v>0</v>
      </c>
      <c r="J12036" s="2">
        <v>0</v>
      </c>
      <c r="K12036" s="2">
        <v>0</v>
      </c>
      <c r="L12036" s="2">
        <v>0</v>
      </c>
      <c r="M12036" s="2">
        <v>0</v>
      </c>
      <c r="N12036" s="2">
        <v>0</v>
      </c>
      <c r="O12036" s="54">
        <v>0</v>
      </c>
    </row>
    <row r="12037" spans="1:15" ht="18" x14ac:dyDescent="0.35">
      <c r="A12037" t="s">
        <v>62</v>
      </c>
      <c r="B12037" t="s">
        <v>23</v>
      </c>
      <c r="C12037" t="s">
        <v>33</v>
      </c>
      <c r="E12037" s="2">
        <v>21</v>
      </c>
      <c r="F12037" s="2">
        <v>1</v>
      </c>
      <c r="G12037" s="2">
        <v>0</v>
      </c>
      <c r="H12037" s="2">
        <v>0</v>
      </c>
      <c r="I12037" s="2">
        <v>0</v>
      </c>
      <c r="J12037" s="2">
        <v>0</v>
      </c>
      <c r="K12037" s="2">
        <v>0</v>
      </c>
      <c r="L12037" s="2">
        <v>0</v>
      </c>
      <c r="M12037" s="2">
        <v>0</v>
      </c>
      <c r="N12037" s="2">
        <v>0</v>
      </c>
      <c r="O12037" s="54">
        <v>0</v>
      </c>
    </row>
    <row r="12038" spans="1:15" ht="18" x14ac:dyDescent="0.35">
      <c r="A12038" t="s">
        <v>62</v>
      </c>
      <c r="B12038" t="s">
        <v>23</v>
      </c>
      <c r="C12038" t="s">
        <v>33</v>
      </c>
      <c r="E12038" s="2">
        <v>22</v>
      </c>
      <c r="F12038" s="2">
        <v>1</v>
      </c>
      <c r="G12038" s="2">
        <v>0</v>
      </c>
      <c r="H12038" s="2">
        <v>0</v>
      </c>
      <c r="I12038" s="2">
        <v>0</v>
      </c>
      <c r="J12038" s="2">
        <v>0</v>
      </c>
      <c r="K12038" s="2">
        <v>0</v>
      </c>
      <c r="L12038" s="2">
        <v>0</v>
      </c>
      <c r="M12038" s="2">
        <v>0</v>
      </c>
      <c r="N12038" s="2">
        <v>0</v>
      </c>
      <c r="O12038" s="54">
        <v>0</v>
      </c>
    </row>
    <row r="12039" spans="1:15" ht="18" x14ac:dyDescent="0.35">
      <c r="A12039" t="s">
        <v>62</v>
      </c>
      <c r="B12039" t="s">
        <v>23</v>
      </c>
      <c r="C12039" t="s">
        <v>33</v>
      </c>
      <c r="E12039" s="2">
        <v>22</v>
      </c>
      <c r="F12039" s="2">
        <v>1</v>
      </c>
      <c r="G12039" s="2">
        <v>0</v>
      </c>
      <c r="H12039" s="2">
        <v>0</v>
      </c>
      <c r="I12039" s="2">
        <v>0</v>
      </c>
      <c r="J12039" s="2">
        <v>0</v>
      </c>
      <c r="K12039" s="2">
        <v>0</v>
      </c>
      <c r="L12039" s="2">
        <v>0</v>
      </c>
      <c r="M12039" s="2">
        <v>0</v>
      </c>
      <c r="N12039" s="2">
        <v>0</v>
      </c>
      <c r="O12039" s="54">
        <v>0</v>
      </c>
    </row>
    <row r="12040" spans="1:15" ht="18" x14ac:dyDescent="0.35">
      <c r="A12040" t="s">
        <v>62</v>
      </c>
      <c r="B12040" t="s">
        <v>23</v>
      </c>
      <c r="C12040" t="s">
        <v>33</v>
      </c>
      <c r="E12040" s="2">
        <v>23</v>
      </c>
      <c r="F12040" s="2">
        <v>1</v>
      </c>
      <c r="G12040" s="2">
        <v>0</v>
      </c>
      <c r="H12040" s="2">
        <v>0</v>
      </c>
      <c r="I12040" s="2">
        <v>0</v>
      </c>
      <c r="J12040" s="2">
        <v>0</v>
      </c>
      <c r="K12040" s="2">
        <v>0</v>
      </c>
      <c r="L12040" s="2">
        <v>0</v>
      </c>
      <c r="M12040" s="2">
        <v>0</v>
      </c>
      <c r="N12040" s="2">
        <v>0</v>
      </c>
      <c r="O12040" s="54">
        <v>0</v>
      </c>
    </row>
    <row r="12041" spans="1:15" ht="18" x14ac:dyDescent="0.35">
      <c r="A12041" t="s">
        <v>62</v>
      </c>
      <c r="B12041" t="s">
        <v>23</v>
      </c>
      <c r="C12041" t="s">
        <v>33</v>
      </c>
      <c r="E12041" s="2">
        <v>23</v>
      </c>
      <c r="F12041" s="2">
        <v>1</v>
      </c>
      <c r="G12041" s="2">
        <v>0</v>
      </c>
      <c r="H12041" s="2">
        <v>0</v>
      </c>
      <c r="I12041" s="2">
        <v>0</v>
      </c>
      <c r="J12041" s="2">
        <v>0</v>
      </c>
      <c r="K12041" s="2">
        <v>0</v>
      </c>
      <c r="L12041" s="2">
        <v>0</v>
      </c>
      <c r="M12041" s="2">
        <v>0</v>
      </c>
      <c r="N12041" s="2">
        <v>0</v>
      </c>
      <c r="O12041" s="54">
        <v>0</v>
      </c>
    </row>
    <row r="12042" spans="1:15" ht="18" x14ac:dyDescent="0.35">
      <c r="A12042" t="s">
        <v>62</v>
      </c>
      <c r="B12042" t="s">
        <v>23</v>
      </c>
      <c r="C12042" t="s">
        <v>33</v>
      </c>
      <c r="E12042" s="2">
        <v>24</v>
      </c>
      <c r="F12042" s="2">
        <v>1</v>
      </c>
      <c r="G12042" s="2">
        <v>0</v>
      </c>
      <c r="H12042" s="2">
        <v>0</v>
      </c>
      <c r="I12042" s="2">
        <v>0</v>
      </c>
      <c r="J12042" s="2">
        <v>0</v>
      </c>
      <c r="K12042" s="2">
        <v>0</v>
      </c>
      <c r="L12042" s="2">
        <v>0</v>
      </c>
      <c r="M12042" s="2">
        <v>0</v>
      </c>
      <c r="N12042" s="2">
        <v>0</v>
      </c>
      <c r="O12042" s="54">
        <v>0</v>
      </c>
    </row>
    <row r="12043" spans="1:15" ht="18" x14ac:dyDescent="0.35">
      <c r="A12043" t="s">
        <v>62</v>
      </c>
      <c r="B12043" t="s">
        <v>23</v>
      </c>
      <c r="C12043" t="s">
        <v>33</v>
      </c>
      <c r="E12043" s="2">
        <v>24</v>
      </c>
      <c r="F12043" s="2">
        <v>1</v>
      </c>
      <c r="G12043" s="2">
        <v>0</v>
      </c>
      <c r="H12043" s="2">
        <v>0</v>
      </c>
      <c r="I12043" s="2">
        <v>0</v>
      </c>
      <c r="J12043" s="2">
        <v>0</v>
      </c>
      <c r="K12043" s="2">
        <v>0</v>
      </c>
      <c r="L12043" s="2">
        <v>0</v>
      </c>
      <c r="M12043" s="2">
        <v>0</v>
      </c>
      <c r="N12043" s="2">
        <v>0</v>
      </c>
      <c r="O12043" s="54">
        <v>0</v>
      </c>
    </row>
    <row r="12044" spans="1:15" ht="18" x14ac:dyDescent="0.35">
      <c r="A12044" t="s">
        <v>62</v>
      </c>
      <c r="B12044" t="s">
        <v>23</v>
      </c>
      <c r="C12044" t="s">
        <v>33</v>
      </c>
      <c r="E12044" s="2">
        <v>25</v>
      </c>
      <c r="F12044" s="2">
        <v>1</v>
      </c>
      <c r="G12044" s="2">
        <v>0</v>
      </c>
      <c r="H12044" s="2">
        <v>0</v>
      </c>
      <c r="I12044" s="2">
        <v>0</v>
      </c>
      <c r="J12044" s="2">
        <v>0</v>
      </c>
      <c r="K12044" s="2">
        <v>0</v>
      </c>
      <c r="L12044" s="2">
        <v>0</v>
      </c>
      <c r="M12044" s="2">
        <v>0</v>
      </c>
      <c r="N12044" s="2">
        <v>0</v>
      </c>
      <c r="O12044" s="54">
        <v>0</v>
      </c>
    </row>
    <row r="12045" spans="1:15" ht="18" x14ac:dyDescent="0.35">
      <c r="A12045" t="s">
        <v>62</v>
      </c>
      <c r="B12045" t="s">
        <v>23</v>
      </c>
      <c r="C12045" t="s">
        <v>33</v>
      </c>
      <c r="E12045" s="2">
        <v>25</v>
      </c>
      <c r="F12045" s="2">
        <v>1</v>
      </c>
      <c r="G12045" s="2">
        <v>0</v>
      </c>
      <c r="H12045" s="2">
        <v>0</v>
      </c>
      <c r="I12045" s="2">
        <v>0</v>
      </c>
      <c r="J12045" s="2">
        <v>0</v>
      </c>
      <c r="K12045" s="2">
        <v>0</v>
      </c>
      <c r="L12045" s="2">
        <v>0</v>
      </c>
      <c r="M12045" s="2">
        <v>0</v>
      </c>
      <c r="N12045" s="2">
        <v>0</v>
      </c>
      <c r="O12045" s="54">
        <v>0</v>
      </c>
    </row>
    <row r="12046" spans="1:15" ht="18" x14ac:dyDescent="0.35">
      <c r="A12046" t="s">
        <v>62</v>
      </c>
      <c r="B12046" t="s">
        <v>23</v>
      </c>
      <c r="C12046" t="s">
        <v>33</v>
      </c>
      <c r="E12046" s="2">
        <v>26</v>
      </c>
      <c r="F12046" s="2">
        <v>1</v>
      </c>
      <c r="G12046" s="2">
        <v>0</v>
      </c>
      <c r="H12046" s="2">
        <v>0</v>
      </c>
      <c r="I12046" s="2">
        <v>0</v>
      </c>
      <c r="J12046" s="2">
        <v>0</v>
      </c>
      <c r="K12046" s="2">
        <v>0</v>
      </c>
      <c r="L12046" s="2">
        <v>0</v>
      </c>
      <c r="M12046" s="2">
        <v>0</v>
      </c>
      <c r="N12046" s="2">
        <v>0</v>
      </c>
      <c r="O12046" s="54">
        <v>0</v>
      </c>
    </row>
    <row r="12047" spans="1:15" ht="18" x14ac:dyDescent="0.35">
      <c r="A12047" t="s">
        <v>62</v>
      </c>
      <c r="B12047" t="s">
        <v>23</v>
      </c>
      <c r="C12047" t="s">
        <v>33</v>
      </c>
      <c r="E12047" s="2">
        <v>26</v>
      </c>
      <c r="F12047" s="2">
        <v>1</v>
      </c>
      <c r="G12047" s="2">
        <v>0</v>
      </c>
      <c r="H12047" s="2">
        <v>0</v>
      </c>
      <c r="I12047" s="2">
        <v>0</v>
      </c>
      <c r="J12047" s="2">
        <v>0</v>
      </c>
      <c r="K12047" s="2">
        <v>0</v>
      </c>
      <c r="L12047" s="2">
        <v>0</v>
      </c>
      <c r="M12047" s="2">
        <v>0</v>
      </c>
      <c r="N12047" s="2">
        <v>0</v>
      </c>
      <c r="O12047" s="54">
        <v>0</v>
      </c>
    </row>
    <row r="12048" spans="1:15" ht="18" x14ac:dyDescent="0.35">
      <c r="A12048" t="s">
        <v>62</v>
      </c>
      <c r="B12048" t="s">
        <v>23</v>
      </c>
      <c r="C12048" t="s">
        <v>33</v>
      </c>
      <c r="E12048" s="2">
        <v>27</v>
      </c>
      <c r="F12048" s="2">
        <v>1</v>
      </c>
      <c r="G12048" s="2">
        <v>0</v>
      </c>
      <c r="H12048" s="2">
        <v>0</v>
      </c>
      <c r="I12048" s="2">
        <v>0</v>
      </c>
      <c r="J12048" s="2">
        <v>0</v>
      </c>
      <c r="K12048" s="2">
        <v>0</v>
      </c>
      <c r="L12048" s="2">
        <v>0</v>
      </c>
      <c r="M12048" s="2">
        <v>0</v>
      </c>
      <c r="N12048" s="2">
        <v>0</v>
      </c>
      <c r="O12048" s="54">
        <v>0</v>
      </c>
    </row>
    <row r="12049" spans="1:15" ht="18" x14ac:dyDescent="0.35">
      <c r="A12049" t="s">
        <v>62</v>
      </c>
      <c r="B12049" t="s">
        <v>23</v>
      </c>
      <c r="C12049" t="s">
        <v>33</v>
      </c>
      <c r="E12049" s="2">
        <v>27</v>
      </c>
      <c r="F12049" s="2">
        <v>1</v>
      </c>
      <c r="G12049" s="2">
        <v>0</v>
      </c>
      <c r="H12049" s="2">
        <v>0</v>
      </c>
      <c r="I12049" s="2">
        <v>0</v>
      </c>
      <c r="J12049" s="2">
        <v>0</v>
      </c>
      <c r="K12049" s="2">
        <v>0</v>
      </c>
      <c r="L12049" s="2">
        <v>0</v>
      </c>
      <c r="M12049" s="2">
        <v>0</v>
      </c>
      <c r="N12049" s="2">
        <v>0</v>
      </c>
      <c r="O12049" s="54">
        <v>0</v>
      </c>
    </row>
    <row r="12050" spans="1:15" ht="18" x14ac:dyDescent="0.35">
      <c r="A12050" t="s">
        <v>62</v>
      </c>
      <c r="B12050" t="s">
        <v>23</v>
      </c>
      <c r="C12050" t="s">
        <v>33</v>
      </c>
      <c r="E12050" s="1">
        <v>28</v>
      </c>
      <c r="F12050" s="1">
        <v>1</v>
      </c>
      <c r="G12050" s="1">
        <v>2.7360000000000002</v>
      </c>
      <c r="H12050" s="1">
        <v>68.183523720000011</v>
      </c>
      <c r="I12050" s="1">
        <v>45</v>
      </c>
      <c r="J12050" s="1">
        <v>192</v>
      </c>
      <c r="K12050" s="1">
        <v>52.44</v>
      </c>
      <c r="L12050" s="1">
        <v>23.526</v>
      </c>
      <c r="M12050" s="1">
        <v>3.6920000000000002</v>
      </c>
      <c r="N12050" s="1">
        <v>72.539000000000001</v>
      </c>
      <c r="O12050" s="54">
        <f t="shared" ref="O12050:O12103" si="174">M12050/L12050</f>
        <v>0.1569327552495112</v>
      </c>
    </row>
    <row r="12051" spans="1:15" ht="18" x14ac:dyDescent="0.35">
      <c r="A12051" t="s">
        <v>62</v>
      </c>
      <c r="B12051" t="s">
        <v>23</v>
      </c>
      <c r="C12051" t="s">
        <v>33</v>
      </c>
      <c r="E12051" s="2">
        <v>28</v>
      </c>
      <c r="F12051" s="2">
        <v>1</v>
      </c>
      <c r="G12051" s="2">
        <v>0</v>
      </c>
      <c r="H12051" s="2">
        <v>0</v>
      </c>
      <c r="I12051" s="2">
        <v>0</v>
      </c>
      <c r="J12051" s="2">
        <v>0</v>
      </c>
      <c r="K12051" s="2">
        <v>0</v>
      </c>
      <c r="L12051" s="2">
        <v>0</v>
      </c>
      <c r="M12051" s="2">
        <v>0</v>
      </c>
      <c r="N12051" s="2">
        <v>0</v>
      </c>
      <c r="O12051" s="54">
        <v>0</v>
      </c>
    </row>
    <row r="12052" spans="1:15" ht="18" x14ac:dyDescent="0.35">
      <c r="A12052" t="s">
        <v>62</v>
      </c>
      <c r="B12052" t="s">
        <v>23</v>
      </c>
      <c r="C12052" t="s">
        <v>33</v>
      </c>
      <c r="E12052" s="2">
        <v>29</v>
      </c>
      <c r="F12052" s="2">
        <v>1</v>
      </c>
      <c r="G12052" s="2">
        <v>0</v>
      </c>
      <c r="H12052" s="2">
        <v>0</v>
      </c>
      <c r="I12052" s="2">
        <v>0</v>
      </c>
      <c r="J12052" s="2">
        <v>0</v>
      </c>
      <c r="K12052" s="2">
        <v>0</v>
      </c>
      <c r="L12052" s="2">
        <v>0</v>
      </c>
      <c r="M12052" s="2">
        <v>0</v>
      </c>
      <c r="N12052" s="2">
        <v>0</v>
      </c>
      <c r="O12052" s="54">
        <v>0</v>
      </c>
    </row>
    <row r="12053" spans="1:15" ht="18" x14ac:dyDescent="0.35">
      <c r="A12053" t="s">
        <v>62</v>
      </c>
      <c r="B12053" t="s">
        <v>23</v>
      </c>
      <c r="C12053" t="s">
        <v>33</v>
      </c>
      <c r="E12053" s="2">
        <v>30</v>
      </c>
      <c r="F12053" s="2">
        <v>1</v>
      </c>
      <c r="G12053" s="2">
        <v>0</v>
      </c>
      <c r="H12053" s="2">
        <v>0</v>
      </c>
      <c r="I12053" s="2">
        <v>0</v>
      </c>
      <c r="J12053" s="2">
        <v>0</v>
      </c>
      <c r="K12053" s="2">
        <v>0</v>
      </c>
      <c r="L12053" s="2">
        <v>0</v>
      </c>
      <c r="M12053" s="2">
        <v>0</v>
      </c>
      <c r="N12053" s="2">
        <v>0</v>
      </c>
      <c r="O12053" s="54">
        <v>0</v>
      </c>
    </row>
    <row r="12054" spans="1:15" ht="18" x14ac:dyDescent="0.35">
      <c r="A12054" t="s">
        <v>62</v>
      </c>
      <c r="B12054" t="s">
        <v>23</v>
      </c>
      <c r="C12054" t="s">
        <v>33</v>
      </c>
      <c r="E12054" s="2">
        <v>31</v>
      </c>
      <c r="F12054" s="2">
        <v>1</v>
      </c>
      <c r="G12054" s="2">
        <v>0</v>
      </c>
      <c r="H12054" s="2">
        <v>0</v>
      </c>
      <c r="I12054" s="2">
        <v>0</v>
      </c>
      <c r="J12054" s="2">
        <v>0</v>
      </c>
      <c r="K12054" s="2">
        <v>0</v>
      </c>
      <c r="L12054" s="2">
        <v>0</v>
      </c>
      <c r="M12054" s="2">
        <v>0</v>
      </c>
      <c r="N12054" s="2">
        <v>0</v>
      </c>
      <c r="O12054" s="54">
        <v>0</v>
      </c>
    </row>
    <row r="12055" spans="1:15" ht="18" x14ac:dyDescent="0.35">
      <c r="A12055" t="s">
        <v>62</v>
      </c>
      <c r="B12055" t="s">
        <v>23</v>
      </c>
      <c r="C12055" t="s">
        <v>33</v>
      </c>
      <c r="E12055" s="2">
        <v>31</v>
      </c>
      <c r="F12055" s="2">
        <v>1</v>
      </c>
      <c r="G12055" s="2">
        <v>0</v>
      </c>
      <c r="H12055" s="2">
        <v>0</v>
      </c>
      <c r="I12055" s="2">
        <v>0</v>
      </c>
      <c r="J12055" s="2">
        <v>0</v>
      </c>
      <c r="K12055" s="2">
        <v>0</v>
      </c>
      <c r="L12055" s="2">
        <v>0</v>
      </c>
      <c r="M12055" s="2">
        <v>0</v>
      </c>
      <c r="N12055" s="2">
        <v>0</v>
      </c>
      <c r="O12055" s="54">
        <v>0</v>
      </c>
    </row>
    <row r="12056" spans="1:15" ht="18" x14ac:dyDescent="0.35">
      <c r="A12056" t="s">
        <v>62</v>
      </c>
      <c r="B12056" t="s">
        <v>23</v>
      </c>
      <c r="C12056" t="s">
        <v>33</v>
      </c>
      <c r="E12056" s="2">
        <v>31</v>
      </c>
      <c r="F12056" s="2">
        <v>1</v>
      </c>
      <c r="G12056" s="2">
        <v>0</v>
      </c>
      <c r="H12056" s="2">
        <v>0</v>
      </c>
      <c r="I12056" s="2">
        <v>0</v>
      </c>
      <c r="J12056" s="2">
        <v>0</v>
      </c>
      <c r="K12056" s="2">
        <v>0</v>
      </c>
      <c r="L12056" s="2">
        <v>0</v>
      </c>
      <c r="M12056" s="2">
        <v>0</v>
      </c>
      <c r="N12056" s="2">
        <v>0</v>
      </c>
      <c r="O12056" s="54">
        <v>0</v>
      </c>
    </row>
    <row r="12057" spans="1:15" ht="18" x14ac:dyDescent="0.35">
      <c r="A12057" t="s">
        <v>62</v>
      </c>
      <c r="B12057" t="s">
        <v>23</v>
      </c>
      <c r="C12057" t="s">
        <v>33</v>
      </c>
      <c r="E12057" s="2">
        <v>32</v>
      </c>
      <c r="F12057" s="2">
        <v>1</v>
      </c>
      <c r="G12057" s="2">
        <v>0</v>
      </c>
      <c r="H12057" s="2">
        <v>0</v>
      </c>
      <c r="I12057" s="2">
        <v>0</v>
      </c>
      <c r="J12057" s="2">
        <v>0</v>
      </c>
      <c r="K12057" s="2">
        <v>0</v>
      </c>
      <c r="L12057" s="2">
        <v>0</v>
      </c>
      <c r="M12057" s="2">
        <v>0</v>
      </c>
      <c r="N12057" s="2">
        <v>0</v>
      </c>
      <c r="O12057" s="54">
        <v>0</v>
      </c>
    </row>
    <row r="12058" spans="1:15" ht="18" x14ac:dyDescent="0.35">
      <c r="A12058" t="s">
        <v>62</v>
      </c>
      <c r="B12058" t="s">
        <v>23</v>
      </c>
      <c r="C12058" t="s">
        <v>33</v>
      </c>
      <c r="E12058" s="2">
        <v>32</v>
      </c>
      <c r="F12058" s="2">
        <v>1</v>
      </c>
      <c r="G12058" s="2">
        <v>0</v>
      </c>
      <c r="H12058" s="2">
        <v>0</v>
      </c>
      <c r="I12058" s="2">
        <v>0</v>
      </c>
      <c r="J12058" s="2">
        <v>0</v>
      </c>
      <c r="K12058" s="2">
        <v>0</v>
      </c>
      <c r="L12058" s="2">
        <v>0</v>
      </c>
      <c r="M12058" s="2">
        <v>0</v>
      </c>
      <c r="N12058" s="2">
        <v>0</v>
      </c>
      <c r="O12058" s="54">
        <v>0</v>
      </c>
    </row>
    <row r="12059" spans="1:15" ht="18" x14ac:dyDescent="0.35">
      <c r="A12059" t="s">
        <v>62</v>
      </c>
      <c r="B12059" t="s">
        <v>23</v>
      </c>
      <c r="C12059" t="s">
        <v>33</v>
      </c>
      <c r="E12059" s="2">
        <v>33</v>
      </c>
      <c r="F12059" s="2">
        <v>1</v>
      </c>
      <c r="G12059" s="2">
        <v>0</v>
      </c>
      <c r="H12059" s="2">
        <v>0</v>
      </c>
      <c r="I12059" s="2">
        <v>0</v>
      </c>
      <c r="J12059" s="2">
        <v>0</v>
      </c>
      <c r="K12059" s="2">
        <v>0</v>
      </c>
      <c r="L12059" s="2">
        <v>0</v>
      </c>
      <c r="M12059" s="2">
        <v>0</v>
      </c>
      <c r="N12059" s="2">
        <v>0</v>
      </c>
      <c r="O12059" s="54">
        <v>0</v>
      </c>
    </row>
    <row r="12060" spans="1:15" ht="18" x14ac:dyDescent="0.35">
      <c r="A12060" t="s">
        <v>62</v>
      </c>
      <c r="B12060" t="s">
        <v>23</v>
      </c>
      <c r="C12060" t="s">
        <v>33</v>
      </c>
      <c r="E12060" s="2">
        <v>33</v>
      </c>
      <c r="F12060" s="2">
        <v>1</v>
      </c>
      <c r="G12060" s="2">
        <v>0</v>
      </c>
      <c r="H12060" s="2">
        <v>0</v>
      </c>
      <c r="I12060" s="2">
        <v>0</v>
      </c>
      <c r="J12060" s="2">
        <v>0</v>
      </c>
      <c r="K12060" s="2">
        <v>0</v>
      </c>
      <c r="L12060" s="2">
        <v>0</v>
      </c>
      <c r="M12060" s="2">
        <v>0</v>
      </c>
      <c r="N12060" s="2">
        <v>0</v>
      </c>
      <c r="O12060" s="54">
        <v>0</v>
      </c>
    </row>
    <row r="12061" spans="1:15" ht="18" x14ac:dyDescent="0.35">
      <c r="A12061" t="s">
        <v>62</v>
      </c>
      <c r="B12061" t="s">
        <v>23</v>
      </c>
      <c r="C12061" t="s">
        <v>33</v>
      </c>
      <c r="E12061" s="2">
        <v>34</v>
      </c>
      <c r="F12061" s="2">
        <v>1</v>
      </c>
      <c r="G12061" s="2">
        <v>0</v>
      </c>
      <c r="H12061" s="2">
        <v>0</v>
      </c>
      <c r="I12061" s="2">
        <v>0</v>
      </c>
      <c r="J12061" s="2">
        <v>0</v>
      </c>
      <c r="K12061" s="2">
        <v>0</v>
      </c>
      <c r="L12061" s="2">
        <v>0</v>
      </c>
      <c r="M12061" s="2">
        <v>0</v>
      </c>
      <c r="N12061" s="2">
        <v>0</v>
      </c>
      <c r="O12061" s="54">
        <v>0</v>
      </c>
    </row>
    <row r="12062" spans="1:15" ht="18" x14ac:dyDescent="0.35">
      <c r="A12062" t="s">
        <v>62</v>
      </c>
      <c r="B12062" t="s">
        <v>23</v>
      </c>
      <c r="C12062" t="s">
        <v>33</v>
      </c>
      <c r="E12062" s="2">
        <v>34</v>
      </c>
      <c r="F12062" s="2">
        <v>1</v>
      </c>
      <c r="G12062" s="2">
        <v>0</v>
      </c>
      <c r="H12062" s="2">
        <v>0</v>
      </c>
      <c r="I12062" s="2">
        <v>0</v>
      </c>
      <c r="J12062" s="2">
        <v>0</v>
      </c>
      <c r="K12062" s="2">
        <v>0</v>
      </c>
      <c r="L12062" s="2">
        <v>0</v>
      </c>
      <c r="M12062" s="2">
        <v>0</v>
      </c>
      <c r="N12062" s="2">
        <v>0</v>
      </c>
      <c r="O12062" s="54">
        <v>0</v>
      </c>
    </row>
    <row r="12063" spans="1:15" ht="18" x14ac:dyDescent="0.35">
      <c r="A12063" t="s">
        <v>62</v>
      </c>
      <c r="B12063" t="s">
        <v>23</v>
      </c>
      <c r="C12063" t="s">
        <v>33</v>
      </c>
      <c r="E12063" s="2">
        <v>35</v>
      </c>
      <c r="F12063" s="2">
        <v>1</v>
      </c>
      <c r="G12063" s="2">
        <v>0</v>
      </c>
      <c r="H12063" s="2">
        <v>0</v>
      </c>
      <c r="I12063" s="2">
        <v>0</v>
      </c>
      <c r="J12063" s="2">
        <v>0</v>
      </c>
      <c r="K12063" s="2">
        <v>0</v>
      </c>
      <c r="L12063" s="2">
        <v>0</v>
      </c>
      <c r="M12063" s="2">
        <v>0</v>
      </c>
      <c r="N12063" s="2">
        <v>0</v>
      </c>
      <c r="O12063" s="54">
        <v>0</v>
      </c>
    </row>
    <row r="12064" spans="1:15" ht="18" x14ac:dyDescent="0.35">
      <c r="A12064" t="s">
        <v>62</v>
      </c>
      <c r="B12064" t="s">
        <v>23</v>
      </c>
      <c r="C12064" t="s">
        <v>33</v>
      </c>
      <c r="E12064" s="2">
        <v>35</v>
      </c>
      <c r="F12064" s="2">
        <v>1</v>
      </c>
      <c r="G12064" s="2">
        <v>0</v>
      </c>
      <c r="H12064" s="2">
        <v>0</v>
      </c>
      <c r="I12064" s="2">
        <v>0</v>
      </c>
      <c r="J12064" s="2">
        <v>0</v>
      </c>
      <c r="K12064" s="2">
        <v>0</v>
      </c>
      <c r="L12064" s="2">
        <v>0</v>
      </c>
      <c r="M12064" s="2">
        <v>0</v>
      </c>
      <c r="N12064" s="2">
        <v>0</v>
      </c>
      <c r="O12064" s="54">
        <v>0</v>
      </c>
    </row>
    <row r="12065" spans="1:15" ht="18" x14ac:dyDescent="0.35">
      <c r="A12065" t="s">
        <v>62</v>
      </c>
      <c r="B12065" t="s">
        <v>23</v>
      </c>
      <c r="C12065" t="s">
        <v>51</v>
      </c>
      <c r="E12065" s="1">
        <v>1</v>
      </c>
      <c r="F12065" s="1">
        <v>1</v>
      </c>
      <c r="G12065" s="1">
        <v>3.6139999999999999</v>
      </c>
      <c r="H12065" s="1">
        <v>75.354329159999992</v>
      </c>
      <c r="I12065" s="1">
        <v>34</v>
      </c>
      <c r="J12065" s="1">
        <v>173</v>
      </c>
      <c r="K12065" s="1">
        <v>47.301000000000002</v>
      </c>
      <c r="L12065" s="1">
        <v>21.384</v>
      </c>
      <c r="M12065" s="1">
        <v>4.4889999999999999</v>
      </c>
      <c r="N12065" s="1">
        <v>41.203000000000003</v>
      </c>
      <c r="O12065" s="54">
        <f t="shared" si="174"/>
        <v>0.20992330714552937</v>
      </c>
    </row>
    <row r="12066" spans="1:15" ht="18" x14ac:dyDescent="0.35">
      <c r="A12066" t="s">
        <v>62</v>
      </c>
      <c r="B12066" t="s">
        <v>23</v>
      </c>
      <c r="C12066" t="s">
        <v>51</v>
      </c>
      <c r="E12066" s="2">
        <v>1</v>
      </c>
      <c r="F12066" s="2">
        <v>1</v>
      </c>
      <c r="G12066" s="2">
        <v>0</v>
      </c>
      <c r="H12066" s="2">
        <v>0</v>
      </c>
      <c r="I12066" s="2">
        <v>0</v>
      </c>
      <c r="J12066" s="2">
        <v>0</v>
      </c>
      <c r="K12066" s="2">
        <v>0</v>
      </c>
      <c r="L12066" s="2">
        <v>0</v>
      </c>
      <c r="M12066" s="2">
        <v>0</v>
      </c>
      <c r="N12066" s="2">
        <v>0</v>
      </c>
      <c r="O12066" s="54">
        <v>0</v>
      </c>
    </row>
    <row r="12067" spans="1:15" ht="18" x14ac:dyDescent="0.35">
      <c r="A12067" t="s">
        <v>62</v>
      </c>
      <c r="B12067" t="s">
        <v>23</v>
      </c>
      <c r="C12067" t="s">
        <v>51</v>
      </c>
      <c r="E12067" s="1">
        <v>2</v>
      </c>
      <c r="F12067" s="1">
        <v>1</v>
      </c>
      <c r="G12067" s="1">
        <v>1.101</v>
      </c>
      <c r="H12067" s="1">
        <v>29.116238750000001</v>
      </c>
      <c r="I12067" s="1">
        <v>29</v>
      </c>
      <c r="J12067" s="1">
        <v>206</v>
      </c>
      <c r="K12067" s="1">
        <v>45.718000000000004</v>
      </c>
      <c r="L12067" s="1">
        <v>22.25</v>
      </c>
      <c r="M12067" s="1">
        <v>1.667</v>
      </c>
      <c r="N12067" s="1">
        <v>30.954999999999998</v>
      </c>
      <c r="O12067" s="54">
        <f t="shared" si="174"/>
        <v>7.4921348314606742E-2</v>
      </c>
    </row>
    <row r="12068" spans="1:15" ht="18" x14ac:dyDescent="0.35">
      <c r="A12068" t="s">
        <v>62</v>
      </c>
      <c r="B12068" t="s">
        <v>23</v>
      </c>
      <c r="C12068" t="s">
        <v>51</v>
      </c>
      <c r="E12068" s="2">
        <v>2</v>
      </c>
      <c r="F12068" s="2">
        <v>1</v>
      </c>
      <c r="G12068" s="2">
        <v>0</v>
      </c>
      <c r="H12068" s="2">
        <v>0</v>
      </c>
      <c r="I12068" s="2">
        <v>0</v>
      </c>
      <c r="J12068" s="2">
        <v>0</v>
      </c>
      <c r="K12068" s="2">
        <v>0</v>
      </c>
      <c r="L12068" s="2">
        <v>0</v>
      </c>
      <c r="M12068" s="2">
        <v>0</v>
      </c>
      <c r="N12068" s="2">
        <v>0</v>
      </c>
      <c r="O12068" s="54">
        <v>0</v>
      </c>
    </row>
    <row r="12069" spans="1:15" ht="18" x14ac:dyDescent="0.35">
      <c r="A12069" t="s">
        <v>62</v>
      </c>
      <c r="B12069" t="s">
        <v>23</v>
      </c>
      <c r="C12069" t="s">
        <v>51</v>
      </c>
      <c r="E12069" s="1">
        <v>3</v>
      </c>
      <c r="F12069" s="1">
        <v>1</v>
      </c>
      <c r="G12069" s="1">
        <v>3.5510000000000002</v>
      </c>
      <c r="H12069" s="1">
        <v>58.814033759999994</v>
      </c>
      <c r="I12069" s="1">
        <v>32</v>
      </c>
      <c r="J12069" s="1">
        <v>194</v>
      </c>
      <c r="K12069" s="1">
        <v>43.831000000000003</v>
      </c>
      <c r="L12069" s="1">
        <v>19.757999999999999</v>
      </c>
      <c r="M12069" s="1">
        <v>3.7919999999999998</v>
      </c>
      <c r="N12069" s="1">
        <v>25.445</v>
      </c>
      <c r="O12069" s="54">
        <f t="shared" si="174"/>
        <v>0.19192225933798968</v>
      </c>
    </row>
    <row r="12070" spans="1:15" ht="18" x14ac:dyDescent="0.35">
      <c r="A12070" t="s">
        <v>62</v>
      </c>
      <c r="B12070" t="s">
        <v>23</v>
      </c>
      <c r="C12070" t="s">
        <v>51</v>
      </c>
      <c r="E12070" s="2">
        <v>3</v>
      </c>
      <c r="F12070" s="2">
        <v>1</v>
      </c>
      <c r="G12070" s="2">
        <v>0</v>
      </c>
      <c r="H12070" s="2">
        <v>0</v>
      </c>
      <c r="I12070" s="2">
        <v>0</v>
      </c>
      <c r="J12070" s="2">
        <v>0</v>
      </c>
      <c r="K12070" s="2">
        <v>0</v>
      </c>
      <c r="L12070" s="2">
        <v>0</v>
      </c>
      <c r="M12070" s="2">
        <v>0</v>
      </c>
      <c r="N12070" s="2">
        <v>0</v>
      </c>
      <c r="O12070" s="54">
        <v>0</v>
      </c>
    </row>
    <row r="12071" spans="1:15" ht="18" x14ac:dyDescent="0.35">
      <c r="A12071" t="s">
        <v>62</v>
      </c>
      <c r="B12071" t="s">
        <v>23</v>
      </c>
      <c r="C12071" t="s">
        <v>51</v>
      </c>
      <c r="E12071" s="1">
        <v>4</v>
      </c>
      <c r="F12071" s="1">
        <v>1</v>
      </c>
      <c r="G12071" s="1">
        <v>2.4039999999999999</v>
      </c>
      <c r="H12071" s="1">
        <v>45.35561225</v>
      </c>
      <c r="I12071" s="1">
        <v>36</v>
      </c>
      <c r="J12071" s="1">
        <v>203</v>
      </c>
      <c r="K12071" s="1">
        <v>46.415999999999997</v>
      </c>
      <c r="L12071" s="1">
        <v>22.437999999999999</v>
      </c>
      <c r="M12071" s="1">
        <v>2.5750000000000002</v>
      </c>
      <c r="N12071" s="1">
        <v>4.3810000000000002</v>
      </c>
      <c r="O12071" s="54">
        <f t="shared" si="174"/>
        <v>0.11476067385685</v>
      </c>
    </row>
    <row r="12072" spans="1:15" ht="18" x14ac:dyDescent="0.35">
      <c r="A12072" t="s">
        <v>62</v>
      </c>
      <c r="B12072" t="s">
        <v>23</v>
      </c>
      <c r="C12072" t="s">
        <v>51</v>
      </c>
      <c r="E12072" s="2">
        <v>4</v>
      </c>
      <c r="F12072" s="2">
        <v>1</v>
      </c>
      <c r="G12072" s="2">
        <v>0</v>
      </c>
      <c r="H12072" s="2">
        <v>0</v>
      </c>
      <c r="I12072" s="2">
        <v>0</v>
      </c>
      <c r="J12072" s="2">
        <v>0</v>
      </c>
      <c r="K12072" s="2">
        <v>0</v>
      </c>
      <c r="L12072" s="2">
        <v>0</v>
      </c>
      <c r="M12072" s="2">
        <v>0</v>
      </c>
      <c r="N12072" s="2">
        <v>0</v>
      </c>
      <c r="O12072" s="54">
        <v>0</v>
      </c>
    </row>
    <row r="12073" spans="1:15" ht="18" x14ac:dyDescent="0.35">
      <c r="A12073" t="s">
        <v>62</v>
      </c>
      <c r="B12073" t="s">
        <v>23</v>
      </c>
      <c r="C12073" t="s">
        <v>51</v>
      </c>
      <c r="E12073">
        <v>5</v>
      </c>
      <c r="F12073">
        <v>1</v>
      </c>
      <c r="G12073">
        <v>2.5960000000000001</v>
      </c>
      <c r="H12073">
        <v>45.450255775000002</v>
      </c>
      <c r="I12073">
        <v>32</v>
      </c>
      <c r="J12073">
        <v>176</v>
      </c>
      <c r="K12073">
        <v>43.277999999999999</v>
      </c>
      <c r="L12073">
        <v>18.695</v>
      </c>
      <c r="M12073">
        <v>3.097</v>
      </c>
      <c r="N12073">
        <v>172.00899999999999</v>
      </c>
      <c r="O12073" s="54">
        <f t="shared" si="174"/>
        <v>0.16565926718373897</v>
      </c>
    </row>
    <row r="12074" spans="1:15" ht="18" x14ac:dyDescent="0.35">
      <c r="A12074" t="s">
        <v>62</v>
      </c>
      <c r="B12074" t="s">
        <v>23</v>
      </c>
      <c r="C12074" t="s">
        <v>51</v>
      </c>
      <c r="E12074">
        <v>6</v>
      </c>
      <c r="F12074">
        <v>1</v>
      </c>
      <c r="G12074">
        <v>1.99</v>
      </c>
      <c r="H12074">
        <v>44.453997360000002</v>
      </c>
      <c r="I12074">
        <v>33</v>
      </c>
      <c r="J12074">
        <v>160</v>
      </c>
      <c r="K12074">
        <v>50.819000000000003</v>
      </c>
      <c r="L12074">
        <v>22.992000000000001</v>
      </c>
      <c r="M12074">
        <v>2.4630000000000001</v>
      </c>
      <c r="N12074">
        <v>3.5310000000000001</v>
      </c>
      <c r="O12074" s="54">
        <f t="shared" si="174"/>
        <v>0.10712421711899792</v>
      </c>
    </row>
    <row r="12075" spans="1:15" ht="18" x14ac:dyDescent="0.35">
      <c r="A12075" t="s">
        <v>62</v>
      </c>
      <c r="B12075" t="s">
        <v>23</v>
      </c>
      <c r="C12075" t="s">
        <v>51</v>
      </c>
      <c r="E12075" s="1">
        <v>7</v>
      </c>
      <c r="F12075" s="1">
        <v>1</v>
      </c>
      <c r="G12075" s="1">
        <v>1.6879999999999999</v>
      </c>
      <c r="H12075" s="1">
        <v>40.061375999999996</v>
      </c>
      <c r="I12075" s="1">
        <v>39</v>
      </c>
      <c r="J12075" s="1">
        <v>160</v>
      </c>
      <c r="K12075" s="1">
        <v>48.677999999999997</v>
      </c>
      <c r="L12075" s="1">
        <v>22.15</v>
      </c>
      <c r="M12075" s="1">
        <v>2.3039999999999998</v>
      </c>
      <c r="N12075" s="1">
        <v>1.35</v>
      </c>
      <c r="O12075" s="54">
        <f t="shared" si="174"/>
        <v>0.10401805869074492</v>
      </c>
    </row>
    <row r="12076" spans="1:15" ht="18" x14ac:dyDescent="0.35">
      <c r="A12076" t="s">
        <v>62</v>
      </c>
      <c r="B12076" t="s">
        <v>23</v>
      </c>
      <c r="C12076" t="s">
        <v>51</v>
      </c>
      <c r="E12076" s="1">
        <v>7</v>
      </c>
      <c r="F12076" s="1">
        <v>1</v>
      </c>
      <c r="G12076" s="1">
        <v>1.6539999999999999</v>
      </c>
      <c r="H12076" s="1">
        <v>37.936525440000004</v>
      </c>
      <c r="I12076" s="1">
        <v>58</v>
      </c>
      <c r="J12076" s="1">
        <v>191</v>
      </c>
      <c r="K12076" s="1">
        <v>45.898000000000003</v>
      </c>
      <c r="L12076" s="1">
        <v>22.209</v>
      </c>
      <c r="M12076" s="1">
        <v>2.1760000000000002</v>
      </c>
      <c r="N12076" s="1">
        <v>2.2749999999999999</v>
      </c>
      <c r="O12076" s="54">
        <f t="shared" si="174"/>
        <v>9.7978297086766641E-2</v>
      </c>
    </row>
    <row r="12077" spans="1:15" ht="18" x14ac:dyDescent="0.35">
      <c r="A12077" t="s">
        <v>62</v>
      </c>
      <c r="B12077" t="s">
        <v>23</v>
      </c>
      <c r="C12077" t="s">
        <v>51</v>
      </c>
      <c r="E12077" s="2">
        <v>8</v>
      </c>
      <c r="F12077" s="2">
        <v>1</v>
      </c>
      <c r="G12077" s="2">
        <v>0</v>
      </c>
      <c r="H12077" s="2">
        <v>0</v>
      </c>
      <c r="I12077" s="2">
        <v>0</v>
      </c>
      <c r="J12077" s="2">
        <v>0</v>
      </c>
      <c r="K12077" s="2">
        <v>0</v>
      </c>
      <c r="L12077" s="2">
        <v>0</v>
      </c>
      <c r="M12077" s="2">
        <v>0</v>
      </c>
      <c r="N12077" s="2">
        <v>0</v>
      </c>
      <c r="O12077" s="54">
        <v>0</v>
      </c>
    </row>
    <row r="12078" spans="1:15" ht="18" x14ac:dyDescent="0.35">
      <c r="A12078" t="s">
        <v>62</v>
      </c>
      <c r="B12078" t="s">
        <v>23</v>
      </c>
      <c r="C12078" t="s">
        <v>51</v>
      </c>
      <c r="E12078">
        <v>9</v>
      </c>
      <c r="F12078">
        <v>1</v>
      </c>
      <c r="G12078">
        <v>2.8929999999999998</v>
      </c>
      <c r="H12078">
        <v>64.928766925000005</v>
      </c>
      <c r="I12078">
        <v>29</v>
      </c>
      <c r="J12078">
        <v>124</v>
      </c>
      <c r="K12078">
        <v>45.014000000000003</v>
      </c>
      <c r="L12078">
        <v>20.945</v>
      </c>
      <c r="M12078">
        <v>3.9489999999999998</v>
      </c>
      <c r="N12078">
        <v>175.666</v>
      </c>
      <c r="O12078" s="54">
        <f t="shared" si="174"/>
        <v>0.18854141799952254</v>
      </c>
    </row>
    <row r="12079" spans="1:15" ht="18" x14ac:dyDescent="0.35">
      <c r="A12079" t="s">
        <v>62</v>
      </c>
      <c r="B12079" t="s">
        <v>23</v>
      </c>
      <c r="C12079" t="s">
        <v>51</v>
      </c>
      <c r="E12079" s="2">
        <v>9</v>
      </c>
      <c r="F12079" s="2">
        <v>1</v>
      </c>
      <c r="G12079" s="2">
        <v>0</v>
      </c>
      <c r="H12079" s="2">
        <v>0</v>
      </c>
      <c r="I12079" s="2">
        <v>0</v>
      </c>
      <c r="J12079" s="2">
        <v>0</v>
      </c>
      <c r="K12079" s="2">
        <v>0</v>
      </c>
      <c r="L12079" s="2">
        <v>0</v>
      </c>
      <c r="M12079" s="2">
        <v>0</v>
      </c>
      <c r="N12079" s="2">
        <v>0</v>
      </c>
      <c r="O12079" s="54">
        <v>0</v>
      </c>
    </row>
    <row r="12080" spans="1:15" ht="18" x14ac:dyDescent="0.35">
      <c r="A12080" t="s">
        <v>62</v>
      </c>
      <c r="B12080" t="s">
        <v>23</v>
      </c>
      <c r="C12080" t="s">
        <v>51</v>
      </c>
      <c r="E12080" s="2">
        <v>10</v>
      </c>
      <c r="F12080" s="2">
        <v>1</v>
      </c>
      <c r="G12080" s="2">
        <v>0</v>
      </c>
      <c r="H12080" s="2">
        <v>0</v>
      </c>
      <c r="I12080" s="2">
        <v>0</v>
      </c>
      <c r="J12080" s="2">
        <v>0</v>
      </c>
      <c r="K12080" s="2">
        <v>0</v>
      </c>
      <c r="L12080" s="2">
        <v>0</v>
      </c>
      <c r="M12080" s="2">
        <v>0</v>
      </c>
      <c r="N12080" s="2">
        <v>0</v>
      </c>
      <c r="O12080" s="54">
        <v>0</v>
      </c>
    </row>
    <row r="12081" spans="1:15" ht="18" x14ac:dyDescent="0.35">
      <c r="A12081" t="s">
        <v>62</v>
      </c>
      <c r="B12081" t="s">
        <v>23</v>
      </c>
      <c r="C12081" t="s">
        <v>51</v>
      </c>
      <c r="E12081" s="2">
        <v>11</v>
      </c>
      <c r="F12081" s="2">
        <v>1</v>
      </c>
      <c r="G12081" s="2">
        <v>0</v>
      </c>
      <c r="H12081" s="2">
        <v>0</v>
      </c>
      <c r="I12081" s="2">
        <v>0</v>
      </c>
      <c r="J12081" s="2">
        <v>0</v>
      </c>
      <c r="K12081" s="2">
        <v>0</v>
      </c>
      <c r="L12081" s="2">
        <v>0</v>
      </c>
      <c r="M12081" s="2">
        <v>0</v>
      </c>
      <c r="N12081" s="2">
        <v>0</v>
      </c>
      <c r="O12081" s="54">
        <v>0</v>
      </c>
    </row>
    <row r="12082" spans="1:15" ht="18" x14ac:dyDescent="0.35">
      <c r="A12082" t="s">
        <v>62</v>
      </c>
      <c r="B12082" t="s">
        <v>23</v>
      </c>
      <c r="C12082" t="s">
        <v>51</v>
      </c>
      <c r="E12082" s="1">
        <v>12</v>
      </c>
      <c r="F12082" s="1">
        <v>1</v>
      </c>
      <c r="G12082" s="1">
        <v>2.476</v>
      </c>
      <c r="H12082" s="1">
        <v>51.034832909999999</v>
      </c>
      <c r="I12082" s="1">
        <v>40</v>
      </c>
      <c r="J12082" s="1">
        <v>196</v>
      </c>
      <c r="K12082" s="1">
        <v>42.241</v>
      </c>
      <c r="L12082" s="1">
        <v>18.013999999999999</v>
      </c>
      <c r="M12082" s="1">
        <v>3.609</v>
      </c>
      <c r="N12082" s="1">
        <v>15.959</v>
      </c>
      <c r="O12082" s="54">
        <f t="shared" si="174"/>
        <v>0.20034417675141558</v>
      </c>
    </row>
    <row r="12083" spans="1:15" ht="18" x14ac:dyDescent="0.35">
      <c r="A12083" t="s">
        <v>62</v>
      </c>
      <c r="B12083" t="s">
        <v>23</v>
      </c>
      <c r="C12083" t="s">
        <v>51</v>
      </c>
      <c r="E12083" s="1">
        <v>12</v>
      </c>
      <c r="F12083" s="1">
        <v>1</v>
      </c>
      <c r="G12083" s="1">
        <v>3.444</v>
      </c>
      <c r="H12083" s="1">
        <v>61.08494927000001</v>
      </c>
      <c r="I12083" s="1">
        <v>48</v>
      </c>
      <c r="J12083" s="1">
        <v>142</v>
      </c>
      <c r="K12083" s="1">
        <v>51.323</v>
      </c>
      <c r="L12083" s="1">
        <v>25.126000000000001</v>
      </c>
      <c r="M12083" s="1">
        <v>3.097</v>
      </c>
      <c r="N12083" s="1">
        <v>15.35</v>
      </c>
      <c r="O12083" s="54">
        <f t="shared" si="174"/>
        <v>0.12325877577011859</v>
      </c>
    </row>
    <row r="12084" spans="1:15" ht="18" x14ac:dyDescent="0.35">
      <c r="A12084" t="s">
        <v>62</v>
      </c>
      <c r="B12084" t="s">
        <v>23</v>
      </c>
      <c r="C12084" t="s">
        <v>51</v>
      </c>
      <c r="E12084" s="2">
        <v>13</v>
      </c>
      <c r="F12084" s="2">
        <v>1</v>
      </c>
      <c r="G12084" s="2">
        <v>0</v>
      </c>
      <c r="H12084" s="2">
        <v>0</v>
      </c>
      <c r="I12084" s="2">
        <v>0</v>
      </c>
      <c r="J12084" s="2">
        <v>0</v>
      </c>
      <c r="K12084" s="2">
        <v>0</v>
      </c>
      <c r="L12084" s="2">
        <v>0</v>
      </c>
      <c r="M12084" s="2">
        <v>0</v>
      </c>
      <c r="N12084" s="2">
        <v>0</v>
      </c>
      <c r="O12084" s="54">
        <v>0</v>
      </c>
    </row>
    <row r="12085" spans="1:15" ht="18" x14ac:dyDescent="0.35">
      <c r="A12085" t="s">
        <v>62</v>
      </c>
      <c r="B12085" t="s">
        <v>23</v>
      </c>
      <c r="C12085" t="s">
        <v>51</v>
      </c>
      <c r="E12085" s="1">
        <v>13</v>
      </c>
      <c r="F12085" s="1">
        <v>1</v>
      </c>
      <c r="G12085" s="1">
        <v>1.964</v>
      </c>
      <c r="H12085" s="1">
        <v>55.503591420000006</v>
      </c>
      <c r="I12085" s="1">
        <v>34</v>
      </c>
      <c r="J12085" s="1">
        <v>187</v>
      </c>
      <c r="K12085" s="1">
        <v>53.698999999999998</v>
      </c>
      <c r="L12085" s="1">
        <v>25.786000000000001</v>
      </c>
      <c r="M12085" s="1">
        <v>2.742</v>
      </c>
      <c r="N12085" s="1">
        <v>177.44499999999999</v>
      </c>
      <c r="O12085" s="54">
        <f t="shared" si="174"/>
        <v>0.10633677189172419</v>
      </c>
    </row>
    <row r="12086" spans="1:15" ht="18" x14ac:dyDescent="0.35">
      <c r="A12086" t="s">
        <v>62</v>
      </c>
      <c r="B12086" t="s">
        <v>23</v>
      </c>
      <c r="C12086" t="s">
        <v>51</v>
      </c>
      <c r="E12086" s="2">
        <v>14</v>
      </c>
      <c r="F12086" s="2">
        <v>1</v>
      </c>
      <c r="G12086" s="2">
        <v>0</v>
      </c>
      <c r="H12086" s="2">
        <v>0</v>
      </c>
      <c r="I12086" s="2">
        <v>0</v>
      </c>
      <c r="J12086" s="2">
        <v>0</v>
      </c>
      <c r="K12086" s="2">
        <v>0</v>
      </c>
      <c r="L12086" s="2">
        <v>0</v>
      </c>
      <c r="M12086" s="2">
        <v>0</v>
      </c>
      <c r="N12086" s="2">
        <v>0</v>
      </c>
      <c r="O12086" s="54">
        <v>0</v>
      </c>
    </row>
    <row r="12087" spans="1:15" ht="18" x14ac:dyDescent="0.35">
      <c r="A12087" t="s">
        <v>62</v>
      </c>
      <c r="B12087" t="s">
        <v>23</v>
      </c>
      <c r="C12087" t="s">
        <v>51</v>
      </c>
      <c r="E12087" s="2">
        <v>14</v>
      </c>
      <c r="F12087" s="2">
        <v>1</v>
      </c>
      <c r="G12087" s="2">
        <v>0</v>
      </c>
      <c r="H12087" s="2">
        <v>0</v>
      </c>
      <c r="I12087" s="2">
        <v>0</v>
      </c>
      <c r="J12087" s="2">
        <v>0</v>
      </c>
      <c r="K12087" s="2">
        <v>0</v>
      </c>
      <c r="L12087" s="2">
        <v>0</v>
      </c>
      <c r="M12087" s="2">
        <v>0</v>
      </c>
      <c r="N12087" s="2">
        <v>0</v>
      </c>
      <c r="O12087" s="54">
        <v>0</v>
      </c>
    </row>
    <row r="12088" spans="1:15" ht="18" x14ac:dyDescent="0.35">
      <c r="A12088" t="s">
        <v>62</v>
      </c>
      <c r="B12088" t="s">
        <v>23</v>
      </c>
      <c r="C12088" t="s">
        <v>51</v>
      </c>
      <c r="E12088" s="1">
        <v>15</v>
      </c>
      <c r="F12088" s="1">
        <v>1</v>
      </c>
      <c r="G12088" s="1">
        <v>2.843</v>
      </c>
      <c r="H12088" s="1">
        <v>45.174512750000005</v>
      </c>
      <c r="I12088" s="1">
        <v>28</v>
      </c>
      <c r="J12088" s="1">
        <v>180</v>
      </c>
      <c r="K12088" s="1">
        <v>42.116999999999997</v>
      </c>
      <c r="L12088" s="1">
        <v>18.745000000000001</v>
      </c>
      <c r="M12088" s="1">
        <v>3.07</v>
      </c>
      <c r="N12088" s="1">
        <v>7.8710000000000004</v>
      </c>
      <c r="O12088" s="54">
        <f t="shared" si="174"/>
        <v>0.16377700720192048</v>
      </c>
    </row>
    <row r="12089" spans="1:15" ht="18" x14ac:dyDescent="0.35">
      <c r="A12089" t="s">
        <v>62</v>
      </c>
      <c r="B12089" t="s">
        <v>23</v>
      </c>
      <c r="C12089" t="s">
        <v>51</v>
      </c>
      <c r="E12089" s="2">
        <v>15</v>
      </c>
      <c r="F12089" s="2">
        <v>1</v>
      </c>
      <c r="G12089" s="2">
        <v>0</v>
      </c>
      <c r="H12089" s="2">
        <v>0</v>
      </c>
      <c r="I12089" s="2">
        <v>0</v>
      </c>
      <c r="J12089" s="2">
        <v>0</v>
      </c>
      <c r="K12089" s="2">
        <v>0</v>
      </c>
      <c r="L12089" s="2">
        <v>0</v>
      </c>
      <c r="M12089" s="2">
        <v>0</v>
      </c>
      <c r="N12089" s="2">
        <v>0</v>
      </c>
      <c r="O12089" s="54">
        <v>0</v>
      </c>
    </row>
    <row r="12090" spans="1:15" ht="18" x14ac:dyDescent="0.35">
      <c r="A12090" t="s">
        <v>62</v>
      </c>
      <c r="B12090" t="s">
        <v>23</v>
      </c>
      <c r="C12090" t="s">
        <v>51</v>
      </c>
      <c r="E12090" s="1">
        <v>16</v>
      </c>
      <c r="F12090" s="1">
        <v>1</v>
      </c>
      <c r="G12090" s="1">
        <v>3.6539999999999999</v>
      </c>
      <c r="H12090" s="1">
        <v>60.339256575000014</v>
      </c>
      <c r="I12090" s="1">
        <v>40</v>
      </c>
      <c r="J12090" s="1">
        <v>193</v>
      </c>
      <c r="K12090" s="1">
        <v>40.93</v>
      </c>
      <c r="L12090" s="1">
        <v>19.135000000000002</v>
      </c>
      <c r="M12090" s="1">
        <v>4.0170000000000003</v>
      </c>
      <c r="N12090" s="1">
        <v>13.946</v>
      </c>
      <c r="O12090" s="54">
        <f t="shared" si="174"/>
        <v>0.20992944865429841</v>
      </c>
    </row>
    <row r="12091" spans="1:15" ht="18" x14ac:dyDescent="0.35">
      <c r="A12091" t="s">
        <v>62</v>
      </c>
      <c r="B12091" t="s">
        <v>23</v>
      </c>
      <c r="C12091" t="s">
        <v>51</v>
      </c>
      <c r="E12091" s="2">
        <v>16</v>
      </c>
      <c r="F12091" s="2">
        <v>1</v>
      </c>
      <c r="G12091" s="2">
        <v>0</v>
      </c>
      <c r="H12091" s="2">
        <v>0</v>
      </c>
      <c r="I12091" s="2">
        <v>0</v>
      </c>
      <c r="J12091" s="2">
        <v>0</v>
      </c>
      <c r="K12091" s="2">
        <v>0</v>
      </c>
      <c r="L12091" s="2">
        <v>0</v>
      </c>
      <c r="M12091" s="2">
        <v>0</v>
      </c>
      <c r="N12091" s="2">
        <v>0</v>
      </c>
      <c r="O12091" s="54">
        <v>0</v>
      </c>
    </row>
    <row r="12092" spans="1:15" ht="18" x14ac:dyDescent="0.35">
      <c r="A12092" t="s">
        <v>62</v>
      </c>
      <c r="B12092" t="s">
        <v>23</v>
      </c>
      <c r="C12092" t="s">
        <v>51</v>
      </c>
      <c r="E12092" s="2">
        <v>17</v>
      </c>
      <c r="F12092" s="2">
        <v>1</v>
      </c>
      <c r="G12092" s="2">
        <v>0</v>
      </c>
      <c r="H12092" s="2">
        <v>0</v>
      </c>
      <c r="I12092" s="2">
        <v>0</v>
      </c>
      <c r="J12092" s="2">
        <v>0</v>
      </c>
      <c r="K12092" s="2">
        <v>0</v>
      </c>
      <c r="L12092" s="2">
        <v>0</v>
      </c>
      <c r="M12092" s="2">
        <v>0</v>
      </c>
      <c r="N12092" s="2">
        <v>0</v>
      </c>
      <c r="O12092" s="54">
        <v>0</v>
      </c>
    </row>
    <row r="12093" spans="1:15" ht="18" x14ac:dyDescent="0.35">
      <c r="A12093" t="s">
        <v>62</v>
      </c>
      <c r="B12093" t="s">
        <v>23</v>
      </c>
      <c r="C12093" t="s">
        <v>51</v>
      </c>
      <c r="E12093">
        <v>18</v>
      </c>
      <c r="F12093">
        <v>1</v>
      </c>
      <c r="G12093">
        <v>1.6459999999999999</v>
      </c>
      <c r="H12093">
        <v>32.551571449999997</v>
      </c>
      <c r="I12093">
        <v>37</v>
      </c>
      <c r="J12093">
        <v>176</v>
      </c>
      <c r="K12093">
        <v>39.713999999999999</v>
      </c>
      <c r="L12093">
        <v>19.765000000000001</v>
      </c>
      <c r="M12093">
        <v>2.0979999999999999</v>
      </c>
      <c r="N12093">
        <v>0.76600000000000001</v>
      </c>
      <c r="O12093" s="54">
        <f t="shared" si="174"/>
        <v>0.10614722995193523</v>
      </c>
    </row>
    <row r="12094" spans="1:15" ht="18" x14ac:dyDescent="0.35">
      <c r="A12094" t="s">
        <v>62</v>
      </c>
      <c r="B12094" t="s">
        <v>23</v>
      </c>
      <c r="C12094" t="s">
        <v>51</v>
      </c>
      <c r="E12094" s="2">
        <v>19</v>
      </c>
      <c r="F12094" s="2">
        <v>1</v>
      </c>
      <c r="G12094" s="2">
        <v>0</v>
      </c>
      <c r="H12094" s="2">
        <v>0</v>
      </c>
      <c r="I12094" s="2">
        <v>0</v>
      </c>
      <c r="J12094" s="2">
        <v>0</v>
      </c>
      <c r="K12094" s="2">
        <v>0</v>
      </c>
      <c r="L12094" s="2">
        <v>0</v>
      </c>
      <c r="M12094" s="2">
        <v>0</v>
      </c>
      <c r="N12094" s="2">
        <v>0</v>
      </c>
      <c r="O12094" s="54">
        <v>0</v>
      </c>
    </row>
    <row r="12095" spans="1:15" ht="18" x14ac:dyDescent="0.35">
      <c r="A12095" t="s">
        <v>62</v>
      </c>
      <c r="B12095" t="s">
        <v>23</v>
      </c>
      <c r="C12095" t="s">
        <v>51</v>
      </c>
      <c r="E12095" s="2">
        <v>20</v>
      </c>
      <c r="F12095" s="2">
        <v>1</v>
      </c>
      <c r="G12095" s="2">
        <v>0</v>
      </c>
      <c r="H12095" s="2">
        <v>0</v>
      </c>
      <c r="I12095" s="2">
        <v>0</v>
      </c>
      <c r="J12095" s="2">
        <v>0</v>
      </c>
      <c r="K12095" s="2">
        <v>0</v>
      </c>
      <c r="L12095" s="2">
        <v>0</v>
      </c>
      <c r="M12095" s="2">
        <v>0</v>
      </c>
      <c r="N12095" s="2">
        <v>0</v>
      </c>
      <c r="O12095" s="54">
        <v>0</v>
      </c>
    </row>
    <row r="12096" spans="1:15" ht="18" x14ac:dyDescent="0.35">
      <c r="A12096" t="s">
        <v>62</v>
      </c>
      <c r="B12096" t="s">
        <v>23</v>
      </c>
      <c r="C12096" t="s">
        <v>51</v>
      </c>
      <c r="E12096" s="2">
        <v>20</v>
      </c>
      <c r="F12096" s="2">
        <v>1</v>
      </c>
      <c r="G12096" s="2">
        <v>0</v>
      </c>
      <c r="H12096" s="2">
        <v>0</v>
      </c>
      <c r="I12096" s="2">
        <v>0</v>
      </c>
      <c r="J12096" s="2">
        <v>0</v>
      </c>
      <c r="K12096" s="2">
        <v>0</v>
      </c>
      <c r="L12096" s="2">
        <v>0</v>
      </c>
      <c r="M12096" s="2">
        <v>0</v>
      </c>
      <c r="N12096" s="2">
        <v>0</v>
      </c>
      <c r="O12096" s="54">
        <v>0</v>
      </c>
    </row>
    <row r="12097" spans="1:15" ht="18" x14ac:dyDescent="0.35">
      <c r="A12097" t="s">
        <v>62</v>
      </c>
      <c r="B12097" t="s">
        <v>23</v>
      </c>
      <c r="C12097" t="s">
        <v>51</v>
      </c>
      <c r="E12097" s="2">
        <v>21</v>
      </c>
      <c r="F12097" s="2">
        <v>1</v>
      </c>
      <c r="G12097" s="2">
        <v>0</v>
      </c>
      <c r="H12097" s="2">
        <v>0</v>
      </c>
      <c r="I12097" s="2">
        <v>0</v>
      </c>
      <c r="J12097" s="2">
        <v>0</v>
      </c>
      <c r="K12097" s="2">
        <v>0</v>
      </c>
      <c r="L12097" s="2">
        <v>0</v>
      </c>
      <c r="M12097" s="2">
        <v>0</v>
      </c>
      <c r="N12097" s="2">
        <v>0</v>
      </c>
      <c r="O12097" s="54">
        <v>0</v>
      </c>
    </row>
    <row r="12098" spans="1:15" ht="18" x14ac:dyDescent="0.35">
      <c r="A12098" t="s">
        <v>62</v>
      </c>
      <c r="B12098" t="s">
        <v>23</v>
      </c>
      <c r="C12098" t="s">
        <v>51</v>
      </c>
      <c r="E12098" s="2">
        <v>22</v>
      </c>
      <c r="F12098" s="2">
        <v>1</v>
      </c>
      <c r="G12098" s="2">
        <v>0</v>
      </c>
      <c r="H12098" s="2">
        <v>0</v>
      </c>
      <c r="I12098" s="2">
        <v>0</v>
      </c>
      <c r="J12098" s="2">
        <v>0</v>
      </c>
      <c r="K12098" s="2">
        <v>0</v>
      </c>
      <c r="L12098" s="2">
        <v>0</v>
      </c>
      <c r="M12098" s="2">
        <v>0</v>
      </c>
      <c r="N12098" s="2">
        <v>0</v>
      </c>
      <c r="O12098" s="54">
        <v>0</v>
      </c>
    </row>
    <row r="12099" spans="1:15" ht="18" x14ac:dyDescent="0.35">
      <c r="A12099" t="s">
        <v>62</v>
      </c>
      <c r="B12099" t="s">
        <v>23</v>
      </c>
      <c r="C12099" t="s">
        <v>51</v>
      </c>
      <c r="E12099">
        <v>23</v>
      </c>
      <c r="F12099">
        <v>1</v>
      </c>
      <c r="G12099">
        <v>1.468</v>
      </c>
      <c r="H12099">
        <v>26.627338160000004</v>
      </c>
      <c r="I12099">
        <v>48</v>
      </c>
      <c r="J12099">
        <v>182</v>
      </c>
      <c r="K12099">
        <v>37.073</v>
      </c>
      <c r="L12099">
        <v>16.693000000000001</v>
      </c>
      <c r="M12099">
        <v>2.032</v>
      </c>
      <c r="N12099">
        <v>34.460999999999999</v>
      </c>
      <c r="O12099" s="54">
        <f t="shared" si="174"/>
        <v>0.12172767028095607</v>
      </c>
    </row>
    <row r="12100" spans="1:15" ht="18" x14ac:dyDescent="0.35">
      <c r="A12100" t="s">
        <v>62</v>
      </c>
      <c r="B12100" t="s">
        <v>23</v>
      </c>
      <c r="C12100" t="s">
        <v>51</v>
      </c>
      <c r="E12100" s="2">
        <v>23</v>
      </c>
      <c r="F12100" s="2">
        <v>1</v>
      </c>
      <c r="G12100" s="2">
        <v>0</v>
      </c>
      <c r="H12100" s="2">
        <v>0</v>
      </c>
      <c r="I12100" s="2">
        <v>0</v>
      </c>
      <c r="J12100" s="2">
        <v>0</v>
      </c>
      <c r="K12100" s="2">
        <v>0</v>
      </c>
      <c r="L12100" s="2">
        <v>0</v>
      </c>
      <c r="M12100" s="2">
        <v>0</v>
      </c>
      <c r="N12100" s="2">
        <v>0</v>
      </c>
      <c r="O12100" s="54">
        <v>0</v>
      </c>
    </row>
    <row r="12101" spans="1:15" ht="18" x14ac:dyDescent="0.35">
      <c r="A12101" t="s">
        <v>62</v>
      </c>
      <c r="B12101" t="s">
        <v>23</v>
      </c>
      <c r="C12101" t="s">
        <v>51</v>
      </c>
      <c r="E12101" s="2">
        <v>24</v>
      </c>
      <c r="F12101" s="2">
        <v>1</v>
      </c>
      <c r="G12101" s="2">
        <v>0</v>
      </c>
      <c r="H12101" s="2">
        <v>0</v>
      </c>
      <c r="I12101" s="2">
        <v>0</v>
      </c>
      <c r="J12101" s="2">
        <v>0</v>
      </c>
      <c r="K12101" s="2">
        <v>0</v>
      </c>
      <c r="L12101" s="2">
        <v>0</v>
      </c>
      <c r="M12101" s="2">
        <v>0</v>
      </c>
      <c r="N12101" s="2">
        <v>0</v>
      </c>
      <c r="O12101" s="54">
        <v>0</v>
      </c>
    </row>
    <row r="12102" spans="1:15" ht="18" x14ac:dyDescent="0.35">
      <c r="A12102" t="s">
        <v>62</v>
      </c>
      <c r="B12102" t="s">
        <v>23</v>
      </c>
      <c r="C12102" t="s">
        <v>51</v>
      </c>
      <c r="E12102" s="2">
        <v>24</v>
      </c>
      <c r="F12102" s="2">
        <v>1</v>
      </c>
      <c r="G12102" s="2">
        <v>0</v>
      </c>
      <c r="H12102" s="2">
        <v>0</v>
      </c>
      <c r="I12102" s="2">
        <v>0</v>
      </c>
      <c r="J12102" s="2">
        <v>0</v>
      </c>
      <c r="K12102" s="2">
        <v>0</v>
      </c>
      <c r="L12102" s="2">
        <v>0</v>
      </c>
      <c r="M12102" s="2">
        <v>0</v>
      </c>
      <c r="N12102" s="2">
        <v>0</v>
      </c>
      <c r="O12102" s="54">
        <v>0</v>
      </c>
    </row>
    <row r="12103" spans="1:15" ht="18" x14ac:dyDescent="0.35">
      <c r="A12103" t="s">
        <v>62</v>
      </c>
      <c r="B12103" t="s">
        <v>23</v>
      </c>
      <c r="C12103" t="s">
        <v>51</v>
      </c>
      <c r="E12103">
        <v>25</v>
      </c>
      <c r="F12103">
        <v>1</v>
      </c>
      <c r="G12103">
        <v>2.149</v>
      </c>
      <c r="H12103">
        <v>47.961484120000001</v>
      </c>
      <c r="I12103">
        <v>49</v>
      </c>
      <c r="J12103">
        <v>212</v>
      </c>
      <c r="K12103">
        <v>48.396999999999998</v>
      </c>
      <c r="L12103">
        <v>23.672000000000001</v>
      </c>
      <c r="M12103">
        <v>2.581</v>
      </c>
      <c r="N12103">
        <v>53.238999999999997</v>
      </c>
      <c r="O12103" s="54">
        <f t="shared" si="174"/>
        <v>0.10903176748901655</v>
      </c>
    </row>
    <row r="12104" spans="1:15" ht="18" x14ac:dyDescent="0.35">
      <c r="A12104" t="s">
        <v>62</v>
      </c>
      <c r="B12104" t="s">
        <v>23</v>
      </c>
      <c r="C12104" t="s">
        <v>51</v>
      </c>
      <c r="E12104" s="2">
        <v>25</v>
      </c>
      <c r="F12104" s="2">
        <v>1</v>
      </c>
      <c r="G12104" s="2">
        <v>0</v>
      </c>
      <c r="H12104" s="2">
        <v>0</v>
      </c>
      <c r="I12104" s="2">
        <v>0</v>
      </c>
      <c r="J12104" s="2">
        <v>0</v>
      </c>
      <c r="K12104" s="2">
        <v>0</v>
      </c>
      <c r="L12104" s="2">
        <v>0</v>
      </c>
      <c r="M12104" s="2">
        <v>0</v>
      </c>
      <c r="N12104" s="2">
        <v>0</v>
      </c>
      <c r="O12104" s="54">
        <v>0</v>
      </c>
    </row>
    <row r="12105" spans="1:15" ht="18" x14ac:dyDescent="0.35">
      <c r="A12105" t="s">
        <v>62</v>
      </c>
      <c r="B12105" t="s">
        <v>23</v>
      </c>
      <c r="C12105" t="s">
        <v>51</v>
      </c>
      <c r="E12105" s="2">
        <v>26</v>
      </c>
      <c r="F12105" s="2">
        <v>1</v>
      </c>
      <c r="G12105" s="2">
        <v>0</v>
      </c>
      <c r="H12105" s="2">
        <v>0</v>
      </c>
      <c r="I12105" s="2">
        <v>0</v>
      </c>
      <c r="J12105" s="2">
        <v>0</v>
      </c>
      <c r="K12105" s="2">
        <v>0</v>
      </c>
      <c r="L12105" s="2">
        <v>0</v>
      </c>
      <c r="M12105" s="2">
        <v>0</v>
      </c>
      <c r="N12105" s="2">
        <v>0</v>
      </c>
      <c r="O12105" s="54">
        <v>0</v>
      </c>
    </row>
    <row r="12106" spans="1:15" ht="18" x14ac:dyDescent="0.35">
      <c r="A12106" t="s">
        <v>62</v>
      </c>
      <c r="B12106" t="s">
        <v>23</v>
      </c>
      <c r="C12106" t="s">
        <v>51</v>
      </c>
      <c r="E12106" s="2">
        <v>26</v>
      </c>
      <c r="F12106" s="2">
        <v>1</v>
      </c>
      <c r="G12106" s="2">
        <v>0</v>
      </c>
      <c r="H12106" s="2">
        <v>0</v>
      </c>
      <c r="I12106" s="2">
        <v>0</v>
      </c>
      <c r="J12106" s="2">
        <v>0</v>
      </c>
      <c r="K12106" s="2">
        <v>0</v>
      </c>
      <c r="L12106" s="2">
        <v>0</v>
      </c>
      <c r="M12106" s="2">
        <v>0</v>
      </c>
      <c r="N12106" s="2">
        <v>0</v>
      </c>
      <c r="O12106" s="54">
        <v>0</v>
      </c>
    </row>
    <row r="12107" spans="1:15" ht="18" x14ac:dyDescent="0.35">
      <c r="A12107" t="s">
        <v>62</v>
      </c>
      <c r="B12107" t="s">
        <v>23</v>
      </c>
      <c r="C12107" t="s">
        <v>51</v>
      </c>
      <c r="E12107" s="2">
        <v>27</v>
      </c>
      <c r="F12107" s="2">
        <v>1</v>
      </c>
      <c r="G12107" s="2">
        <v>0</v>
      </c>
      <c r="H12107" s="2">
        <v>0</v>
      </c>
      <c r="I12107" s="2">
        <v>0</v>
      </c>
      <c r="J12107" s="2">
        <v>0</v>
      </c>
      <c r="K12107" s="2">
        <v>0</v>
      </c>
      <c r="L12107" s="2">
        <v>0</v>
      </c>
      <c r="M12107" s="2">
        <v>0</v>
      </c>
      <c r="N12107" s="2">
        <v>0</v>
      </c>
      <c r="O12107" s="54">
        <v>0</v>
      </c>
    </row>
    <row r="12108" spans="1:15" ht="18" x14ac:dyDescent="0.35">
      <c r="A12108" t="s">
        <v>62</v>
      </c>
      <c r="B12108" t="s">
        <v>23</v>
      </c>
      <c r="C12108" t="s">
        <v>51</v>
      </c>
      <c r="E12108" s="2">
        <v>27</v>
      </c>
      <c r="F12108" s="2">
        <v>1</v>
      </c>
      <c r="G12108" s="2">
        <v>0</v>
      </c>
      <c r="H12108" s="2">
        <v>0</v>
      </c>
      <c r="I12108" s="2">
        <v>0</v>
      </c>
      <c r="J12108" s="2">
        <v>0</v>
      </c>
      <c r="K12108" s="2">
        <v>0</v>
      </c>
      <c r="L12108" s="2">
        <v>0</v>
      </c>
      <c r="M12108" s="2">
        <v>0</v>
      </c>
      <c r="N12108" s="2">
        <v>0</v>
      </c>
      <c r="O12108" s="54">
        <v>0</v>
      </c>
    </row>
    <row r="12109" spans="1:15" ht="18" x14ac:dyDescent="0.35">
      <c r="A12109" t="s">
        <v>62</v>
      </c>
      <c r="B12109" t="s">
        <v>23</v>
      </c>
      <c r="C12109" t="s">
        <v>51</v>
      </c>
      <c r="E12109">
        <v>28</v>
      </c>
      <c r="F12109">
        <v>1</v>
      </c>
      <c r="G12109">
        <v>2.3279999999999998</v>
      </c>
      <c r="H12109">
        <v>59.353346030000004</v>
      </c>
      <c r="I12109">
        <v>34</v>
      </c>
      <c r="J12109">
        <v>189</v>
      </c>
      <c r="K12109">
        <v>51.37</v>
      </c>
      <c r="L12109">
        <v>24.343</v>
      </c>
      <c r="M12109">
        <v>3.1059999999999999</v>
      </c>
      <c r="N12109">
        <v>39.725000000000001</v>
      </c>
      <c r="O12109" s="54">
        <f t="shared" ref="O12109:O12123" si="175">M12109/L12109</f>
        <v>0.12759314792753562</v>
      </c>
    </row>
    <row r="12110" spans="1:15" ht="18" x14ac:dyDescent="0.35">
      <c r="A12110" t="s">
        <v>62</v>
      </c>
      <c r="B12110" t="s">
        <v>23</v>
      </c>
      <c r="C12110" t="s">
        <v>51</v>
      </c>
      <c r="E12110" s="2">
        <v>29</v>
      </c>
      <c r="F12110" s="2">
        <v>1</v>
      </c>
      <c r="G12110" s="2">
        <v>0</v>
      </c>
      <c r="H12110" s="2">
        <v>0</v>
      </c>
      <c r="I12110" s="2">
        <v>0</v>
      </c>
      <c r="J12110" s="2">
        <v>0</v>
      </c>
      <c r="K12110" s="2">
        <v>0</v>
      </c>
      <c r="L12110" s="2">
        <v>0</v>
      </c>
      <c r="M12110" s="2">
        <v>0</v>
      </c>
      <c r="N12110" s="2">
        <v>0</v>
      </c>
      <c r="O12110" s="54">
        <v>0</v>
      </c>
    </row>
    <row r="12111" spans="1:15" ht="18" x14ac:dyDescent="0.35">
      <c r="A12111" t="s">
        <v>62</v>
      </c>
      <c r="B12111" t="s">
        <v>23</v>
      </c>
      <c r="C12111" t="s">
        <v>51</v>
      </c>
      <c r="E12111" s="2">
        <v>30</v>
      </c>
      <c r="F12111" s="2">
        <v>1</v>
      </c>
      <c r="G12111" s="2">
        <v>0</v>
      </c>
      <c r="H12111" s="2">
        <v>0</v>
      </c>
      <c r="I12111" s="2">
        <v>0</v>
      </c>
      <c r="J12111" s="2">
        <v>0</v>
      </c>
      <c r="K12111" s="2">
        <v>0</v>
      </c>
      <c r="L12111" s="2">
        <v>0</v>
      </c>
      <c r="M12111" s="2">
        <v>0</v>
      </c>
      <c r="N12111" s="2">
        <v>0</v>
      </c>
      <c r="O12111" s="54">
        <v>0</v>
      </c>
    </row>
    <row r="12112" spans="1:15" ht="18" x14ac:dyDescent="0.35">
      <c r="A12112" t="s">
        <v>62</v>
      </c>
      <c r="B12112" t="s">
        <v>23</v>
      </c>
      <c r="C12112" t="s">
        <v>51</v>
      </c>
      <c r="E12112">
        <v>31</v>
      </c>
      <c r="F12112">
        <v>1</v>
      </c>
      <c r="G12112">
        <v>1.704</v>
      </c>
      <c r="H12112">
        <v>47.395594890000005</v>
      </c>
      <c r="I12112">
        <v>30</v>
      </c>
      <c r="J12112">
        <v>195</v>
      </c>
      <c r="K12112">
        <v>42.543999999999997</v>
      </c>
      <c r="L12112">
        <v>20.247</v>
      </c>
      <c r="M12112">
        <v>2.9820000000000002</v>
      </c>
      <c r="N12112">
        <v>60.475999999999999</v>
      </c>
      <c r="O12112" s="54">
        <f t="shared" si="175"/>
        <v>0.14728107867832271</v>
      </c>
    </row>
    <row r="12113" spans="1:15" ht="18" x14ac:dyDescent="0.35">
      <c r="A12113" t="s">
        <v>62</v>
      </c>
      <c r="B12113" t="s">
        <v>23</v>
      </c>
      <c r="C12113" t="s">
        <v>51</v>
      </c>
      <c r="E12113" s="1">
        <v>32</v>
      </c>
      <c r="F12113" s="1">
        <v>1</v>
      </c>
      <c r="G12113" s="1">
        <v>2.41</v>
      </c>
      <c r="H12113" s="1">
        <v>50.210276759999999</v>
      </c>
      <c r="I12113" s="1">
        <v>39</v>
      </c>
      <c r="J12113" s="1">
        <v>223</v>
      </c>
      <c r="K12113" s="1">
        <v>41.655000000000001</v>
      </c>
      <c r="L12113" s="1">
        <v>19.359000000000002</v>
      </c>
      <c r="M12113" s="1">
        <v>3.3039999999999998</v>
      </c>
      <c r="N12113" s="1">
        <v>55.636000000000003</v>
      </c>
      <c r="O12113" s="54">
        <f t="shared" si="175"/>
        <v>0.17066997262255279</v>
      </c>
    </row>
    <row r="12114" spans="1:15" ht="18" x14ac:dyDescent="0.35">
      <c r="A12114" t="s">
        <v>62</v>
      </c>
      <c r="B12114" t="s">
        <v>23</v>
      </c>
      <c r="C12114" t="s">
        <v>51</v>
      </c>
      <c r="E12114" s="2">
        <v>32</v>
      </c>
      <c r="F12114" s="2">
        <v>1</v>
      </c>
      <c r="G12114" s="2">
        <v>0</v>
      </c>
      <c r="H12114" s="2">
        <v>0</v>
      </c>
      <c r="I12114" s="2">
        <v>0</v>
      </c>
      <c r="J12114" s="2">
        <v>0</v>
      </c>
      <c r="K12114" s="2">
        <v>0</v>
      </c>
      <c r="L12114" s="2">
        <v>0</v>
      </c>
      <c r="M12114" s="2">
        <v>0</v>
      </c>
      <c r="N12114" s="2">
        <v>0</v>
      </c>
      <c r="O12114" s="54">
        <v>0</v>
      </c>
    </row>
    <row r="12115" spans="1:15" ht="18" x14ac:dyDescent="0.35">
      <c r="A12115" t="s">
        <v>62</v>
      </c>
      <c r="B12115" t="s">
        <v>23</v>
      </c>
      <c r="C12115" t="s">
        <v>51</v>
      </c>
      <c r="E12115" s="1">
        <v>33</v>
      </c>
      <c r="F12115" s="1">
        <v>1</v>
      </c>
      <c r="G12115" s="1">
        <v>4.4020000000000001</v>
      </c>
      <c r="H12115" s="1">
        <v>86.402371275000007</v>
      </c>
      <c r="I12115" s="1">
        <v>39</v>
      </c>
      <c r="J12115" s="1">
        <v>191</v>
      </c>
      <c r="K12115" s="1">
        <v>50.933</v>
      </c>
      <c r="L12115" s="1">
        <v>23.265000000000001</v>
      </c>
      <c r="M12115" s="1">
        <v>4.7309999999999999</v>
      </c>
      <c r="N12115" s="1">
        <v>63.110999999999997</v>
      </c>
      <c r="O12115" s="54">
        <f t="shared" si="175"/>
        <v>0.20335267569310123</v>
      </c>
    </row>
    <row r="12116" spans="1:15" ht="18" x14ac:dyDescent="0.35">
      <c r="A12116" t="s">
        <v>62</v>
      </c>
      <c r="B12116" t="s">
        <v>23</v>
      </c>
      <c r="C12116" t="s">
        <v>51</v>
      </c>
      <c r="E12116" s="2">
        <v>33</v>
      </c>
      <c r="F12116" s="2">
        <v>1</v>
      </c>
      <c r="G12116" s="2">
        <v>0</v>
      </c>
      <c r="H12116" s="2">
        <v>0</v>
      </c>
      <c r="I12116" s="2">
        <v>0</v>
      </c>
      <c r="J12116" s="2">
        <v>0</v>
      </c>
      <c r="K12116" s="2">
        <v>0</v>
      </c>
      <c r="L12116" s="2">
        <v>0</v>
      </c>
      <c r="M12116" s="2">
        <v>0</v>
      </c>
      <c r="N12116" s="2">
        <v>0</v>
      </c>
      <c r="O12116" s="54">
        <v>0</v>
      </c>
    </row>
    <row r="12117" spans="1:15" ht="18" x14ac:dyDescent="0.35">
      <c r="A12117" t="s">
        <v>62</v>
      </c>
      <c r="B12117" t="s">
        <v>23</v>
      </c>
      <c r="C12117" t="s">
        <v>51</v>
      </c>
      <c r="E12117" s="2">
        <v>34</v>
      </c>
      <c r="F12117" s="2">
        <v>1</v>
      </c>
      <c r="G12117" s="2">
        <v>0</v>
      </c>
      <c r="H12117" s="2">
        <v>0</v>
      </c>
      <c r="I12117" s="2">
        <v>0</v>
      </c>
      <c r="J12117" s="2">
        <v>0</v>
      </c>
      <c r="K12117" s="2">
        <v>0</v>
      </c>
      <c r="L12117" s="2">
        <v>0</v>
      </c>
      <c r="M12117" s="2">
        <v>0</v>
      </c>
      <c r="N12117" s="2">
        <v>0</v>
      </c>
      <c r="O12117" s="54">
        <v>0</v>
      </c>
    </row>
    <row r="12118" spans="1:15" ht="18" x14ac:dyDescent="0.35">
      <c r="A12118" t="s">
        <v>62</v>
      </c>
      <c r="B12118" t="s">
        <v>23</v>
      </c>
      <c r="C12118" t="s">
        <v>51</v>
      </c>
      <c r="E12118">
        <v>35</v>
      </c>
      <c r="F12118">
        <v>1</v>
      </c>
      <c r="G12118">
        <v>2.5950000000000002</v>
      </c>
      <c r="H12118">
        <v>65.840575040000004</v>
      </c>
      <c r="I12118">
        <v>30</v>
      </c>
      <c r="J12118">
        <v>180</v>
      </c>
      <c r="K12118">
        <v>53.981000000000002</v>
      </c>
      <c r="L12118">
        <v>24.844000000000001</v>
      </c>
      <c r="M12118">
        <v>3.3759999999999999</v>
      </c>
      <c r="N12118">
        <v>46.094999999999999</v>
      </c>
      <c r="O12118" s="54">
        <f t="shared" si="175"/>
        <v>0.13588794075028174</v>
      </c>
    </row>
    <row r="12119" spans="1:15" ht="18" x14ac:dyDescent="0.35">
      <c r="A12119" t="s">
        <v>62</v>
      </c>
      <c r="B12119" t="s">
        <v>23</v>
      </c>
      <c r="C12119" t="s">
        <v>51</v>
      </c>
      <c r="E12119">
        <v>36</v>
      </c>
      <c r="F12119">
        <v>1</v>
      </c>
      <c r="G12119">
        <v>2.4969999999999999</v>
      </c>
      <c r="H12119">
        <v>56.488097600000003</v>
      </c>
      <c r="I12119">
        <v>30</v>
      </c>
      <c r="J12119">
        <v>76</v>
      </c>
      <c r="K12119">
        <v>44.884</v>
      </c>
      <c r="L12119">
        <v>20.443000000000001</v>
      </c>
      <c r="M12119">
        <v>3.52</v>
      </c>
      <c r="N12119">
        <v>58.976999999999997</v>
      </c>
      <c r="O12119" s="54">
        <f t="shared" si="175"/>
        <v>0.17218607836423225</v>
      </c>
    </row>
    <row r="12120" spans="1:15" ht="18" x14ac:dyDescent="0.35">
      <c r="A12120" t="s">
        <v>62</v>
      </c>
      <c r="B12120" t="s">
        <v>23</v>
      </c>
      <c r="C12120" t="s">
        <v>51</v>
      </c>
      <c r="E12120" s="1">
        <v>37</v>
      </c>
      <c r="F12120" s="1">
        <v>1</v>
      </c>
      <c r="G12120" s="1">
        <v>4.3970000000000002</v>
      </c>
      <c r="H12120" s="1">
        <v>79.158636980000011</v>
      </c>
      <c r="I12120" s="1">
        <v>30</v>
      </c>
      <c r="J12120" s="1">
        <v>129</v>
      </c>
      <c r="K12120" s="1">
        <v>49.082000000000001</v>
      </c>
      <c r="L12120" s="1">
        <v>21.158000000000001</v>
      </c>
      <c r="M12120" s="1">
        <v>4.766</v>
      </c>
      <c r="N12120" s="1">
        <v>42.332999999999998</v>
      </c>
      <c r="O12120" s="54">
        <f t="shared" si="175"/>
        <v>0.2252575857831553</v>
      </c>
    </row>
    <row r="12121" spans="1:15" ht="18" x14ac:dyDescent="0.35">
      <c r="A12121" t="s">
        <v>62</v>
      </c>
      <c r="B12121" t="s">
        <v>23</v>
      </c>
      <c r="C12121" t="s">
        <v>51</v>
      </c>
      <c r="E12121" s="1">
        <v>37</v>
      </c>
      <c r="F12121" s="1">
        <v>1</v>
      </c>
      <c r="G12121" s="1">
        <v>2.5339999999999998</v>
      </c>
      <c r="H12121" s="1">
        <v>63.060593310000009</v>
      </c>
      <c r="I12121" s="1">
        <v>50</v>
      </c>
      <c r="J12121" s="1">
        <v>221</v>
      </c>
      <c r="K12121" s="1">
        <v>48.338000000000001</v>
      </c>
      <c r="L12121" s="1">
        <v>23.634</v>
      </c>
      <c r="M12121" s="1">
        <v>3.399</v>
      </c>
      <c r="N12121" s="1">
        <v>38.497</v>
      </c>
      <c r="O12121" s="54">
        <f t="shared" si="175"/>
        <v>0.14381822797664381</v>
      </c>
    </row>
    <row r="12122" spans="1:15" ht="18" x14ac:dyDescent="0.35">
      <c r="A12122" t="s">
        <v>62</v>
      </c>
      <c r="B12122" t="s">
        <v>23</v>
      </c>
      <c r="C12122" t="s">
        <v>51</v>
      </c>
      <c r="E12122">
        <v>38</v>
      </c>
      <c r="F12122">
        <v>1</v>
      </c>
      <c r="G12122">
        <v>3.4609999999999999</v>
      </c>
      <c r="H12122">
        <v>80.213108639999987</v>
      </c>
      <c r="I12122">
        <v>54</v>
      </c>
      <c r="J12122">
        <v>154</v>
      </c>
      <c r="K12122">
        <v>54.582000000000001</v>
      </c>
      <c r="L12122">
        <v>25.367999999999999</v>
      </c>
      <c r="M12122">
        <v>4.0279999999999996</v>
      </c>
      <c r="N12122">
        <v>63.591000000000001</v>
      </c>
      <c r="O12122" s="54">
        <f t="shared" si="175"/>
        <v>0.15878271838536739</v>
      </c>
    </row>
    <row r="12123" spans="1:15" ht="18" x14ac:dyDescent="0.35">
      <c r="A12123" t="s">
        <v>62</v>
      </c>
      <c r="B12123" t="s">
        <v>23</v>
      </c>
      <c r="C12123" t="s">
        <v>51</v>
      </c>
      <c r="E12123">
        <v>39</v>
      </c>
      <c r="F12123">
        <v>1</v>
      </c>
      <c r="G12123">
        <v>2.8239999999999998</v>
      </c>
      <c r="H12123">
        <v>62.7595411</v>
      </c>
      <c r="I12123">
        <v>48</v>
      </c>
      <c r="J12123">
        <v>197</v>
      </c>
      <c r="K12123">
        <v>48.62</v>
      </c>
      <c r="L12123">
        <v>23.02</v>
      </c>
      <c r="M12123">
        <v>3.4729999999999999</v>
      </c>
      <c r="N12123">
        <v>48.36</v>
      </c>
      <c r="O12123" s="54">
        <f t="shared" si="175"/>
        <v>0.15086880973066899</v>
      </c>
    </row>
    <row r="12124" spans="1:15" ht="18" x14ac:dyDescent="0.35">
      <c r="A12124" t="s">
        <v>62</v>
      </c>
      <c r="B12124" t="s">
        <v>23</v>
      </c>
      <c r="C12124" t="s">
        <v>51</v>
      </c>
      <c r="E12124" s="2">
        <v>39</v>
      </c>
      <c r="F12124" s="2">
        <v>1</v>
      </c>
      <c r="G12124" s="2">
        <v>0</v>
      </c>
      <c r="H12124" s="2">
        <v>0</v>
      </c>
      <c r="I12124" s="2">
        <v>0</v>
      </c>
      <c r="J12124" s="2">
        <v>0</v>
      </c>
      <c r="K12124" s="2">
        <v>0</v>
      </c>
      <c r="L12124" s="2">
        <v>0</v>
      </c>
      <c r="M12124" s="2">
        <v>0</v>
      </c>
      <c r="N12124" s="2">
        <v>0</v>
      </c>
      <c r="O12124" s="54">
        <v>0</v>
      </c>
    </row>
    <row r="12125" spans="1:15" ht="18" x14ac:dyDescent="0.35">
      <c r="A12125" t="s">
        <v>62</v>
      </c>
      <c r="B12125" t="s">
        <v>23</v>
      </c>
      <c r="C12125" t="s">
        <v>51</v>
      </c>
      <c r="E12125" s="2">
        <v>40</v>
      </c>
      <c r="F12125" s="2">
        <v>1</v>
      </c>
      <c r="G12125" s="2">
        <v>0</v>
      </c>
      <c r="H12125" s="2">
        <v>0</v>
      </c>
      <c r="I12125" s="2">
        <v>0</v>
      </c>
      <c r="J12125" s="2">
        <v>0</v>
      </c>
      <c r="K12125" s="2">
        <v>0</v>
      </c>
      <c r="L12125" s="2">
        <v>0</v>
      </c>
      <c r="M12125" s="2">
        <v>0</v>
      </c>
      <c r="N12125" s="2">
        <v>0</v>
      </c>
      <c r="O12125" s="54">
        <v>0</v>
      </c>
    </row>
    <row r="12126" spans="1:15" ht="18" x14ac:dyDescent="0.35">
      <c r="A12126" t="s">
        <v>62</v>
      </c>
      <c r="B12126" t="s">
        <v>23</v>
      </c>
      <c r="C12126" t="s">
        <v>52</v>
      </c>
      <c r="E12126" s="2">
        <v>1</v>
      </c>
      <c r="F12126" s="2">
        <v>1</v>
      </c>
      <c r="G12126" s="2">
        <v>0</v>
      </c>
      <c r="H12126" s="2">
        <v>0</v>
      </c>
      <c r="I12126" s="2">
        <v>0</v>
      </c>
      <c r="J12126" s="2">
        <v>0</v>
      </c>
      <c r="K12126" s="2">
        <v>0</v>
      </c>
      <c r="L12126" s="2">
        <v>0</v>
      </c>
      <c r="M12126" s="2">
        <v>0</v>
      </c>
      <c r="N12126" s="2">
        <v>0</v>
      </c>
      <c r="O12126" s="54">
        <v>0</v>
      </c>
    </row>
    <row r="12127" spans="1:15" ht="18" x14ac:dyDescent="0.35">
      <c r="A12127" t="s">
        <v>62</v>
      </c>
      <c r="B12127" t="s">
        <v>23</v>
      </c>
      <c r="C12127" t="s">
        <v>52</v>
      </c>
      <c r="E12127" s="2">
        <v>1</v>
      </c>
      <c r="F12127" s="2">
        <v>1</v>
      </c>
      <c r="G12127" s="2">
        <v>0</v>
      </c>
      <c r="H12127" s="2">
        <v>0</v>
      </c>
      <c r="I12127" s="2">
        <v>0</v>
      </c>
      <c r="J12127" s="2">
        <v>0</v>
      </c>
      <c r="K12127" s="2">
        <v>0</v>
      </c>
      <c r="L12127" s="2">
        <v>0</v>
      </c>
      <c r="M12127" s="2">
        <v>0</v>
      </c>
      <c r="N12127" s="2">
        <v>0</v>
      </c>
      <c r="O12127" s="54">
        <v>0</v>
      </c>
    </row>
    <row r="12128" spans="1:15" ht="18" x14ac:dyDescent="0.35">
      <c r="A12128" t="s">
        <v>62</v>
      </c>
      <c r="B12128" t="s">
        <v>23</v>
      </c>
      <c r="C12128" t="s">
        <v>52</v>
      </c>
      <c r="E12128" s="2">
        <v>1</v>
      </c>
      <c r="F12128" s="2">
        <v>1</v>
      </c>
      <c r="G12128" s="2">
        <v>0</v>
      </c>
      <c r="H12128" s="2">
        <v>0</v>
      </c>
      <c r="I12128" s="2">
        <v>0</v>
      </c>
      <c r="J12128" s="2">
        <v>0</v>
      </c>
      <c r="K12128" s="2">
        <v>0</v>
      </c>
      <c r="L12128" s="2">
        <v>0</v>
      </c>
      <c r="M12128" s="2">
        <v>0</v>
      </c>
      <c r="N12128" s="2">
        <v>0</v>
      </c>
      <c r="O12128" s="54">
        <v>0</v>
      </c>
    </row>
    <row r="12129" spans="1:15" ht="18" x14ac:dyDescent="0.35">
      <c r="A12129" t="s">
        <v>62</v>
      </c>
      <c r="B12129" t="s">
        <v>23</v>
      </c>
      <c r="C12129" t="s">
        <v>52</v>
      </c>
      <c r="E12129" s="2">
        <v>2</v>
      </c>
      <c r="F12129" s="2">
        <v>1</v>
      </c>
      <c r="G12129" s="2">
        <v>0</v>
      </c>
      <c r="H12129" s="2">
        <v>0</v>
      </c>
      <c r="I12129" s="2">
        <v>0</v>
      </c>
      <c r="J12129" s="2">
        <v>0</v>
      </c>
      <c r="K12129" s="2">
        <v>0</v>
      </c>
      <c r="L12129" s="2">
        <v>0</v>
      </c>
      <c r="M12129" s="2">
        <v>0</v>
      </c>
      <c r="N12129" s="2">
        <v>0</v>
      </c>
      <c r="O12129" s="54">
        <v>0</v>
      </c>
    </row>
    <row r="12130" spans="1:15" ht="18" x14ac:dyDescent="0.35">
      <c r="A12130" t="s">
        <v>62</v>
      </c>
      <c r="B12130" t="s">
        <v>23</v>
      </c>
      <c r="C12130" t="s">
        <v>52</v>
      </c>
      <c r="E12130" s="2">
        <v>2</v>
      </c>
      <c r="F12130" s="2">
        <v>1</v>
      </c>
      <c r="G12130" s="2">
        <v>0</v>
      </c>
      <c r="H12130" s="2">
        <v>0</v>
      </c>
      <c r="I12130" s="2">
        <v>0</v>
      </c>
      <c r="J12130" s="2">
        <v>0</v>
      </c>
      <c r="K12130" s="2">
        <v>0</v>
      </c>
      <c r="L12130" s="2">
        <v>0</v>
      </c>
      <c r="M12130" s="2">
        <v>0</v>
      </c>
      <c r="N12130" s="2">
        <v>0</v>
      </c>
      <c r="O12130" s="54">
        <v>0</v>
      </c>
    </row>
    <row r="12131" spans="1:15" ht="18" x14ac:dyDescent="0.35">
      <c r="A12131" t="s">
        <v>62</v>
      </c>
      <c r="B12131" t="s">
        <v>23</v>
      </c>
      <c r="C12131" t="s">
        <v>52</v>
      </c>
      <c r="E12131" s="2">
        <v>3</v>
      </c>
      <c r="F12131" s="2">
        <v>1</v>
      </c>
      <c r="G12131" s="2">
        <v>0</v>
      </c>
      <c r="H12131" s="2">
        <v>0</v>
      </c>
      <c r="I12131" s="2">
        <v>0</v>
      </c>
      <c r="J12131" s="2">
        <v>0</v>
      </c>
      <c r="K12131" s="2">
        <v>0</v>
      </c>
      <c r="L12131" s="2">
        <v>0</v>
      </c>
      <c r="M12131" s="2">
        <v>0</v>
      </c>
      <c r="N12131" s="2">
        <v>0</v>
      </c>
      <c r="O12131" s="54">
        <v>0</v>
      </c>
    </row>
    <row r="12132" spans="1:15" ht="18" x14ac:dyDescent="0.35">
      <c r="A12132" t="s">
        <v>62</v>
      </c>
      <c r="B12132" t="s">
        <v>23</v>
      </c>
      <c r="C12132" t="s">
        <v>52</v>
      </c>
      <c r="E12132" s="2">
        <v>3</v>
      </c>
      <c r="F12132" s="2">
        <v>1</v>
      </c>
      <c r="G12132" s="2">
        <v>0</v>
      </c>
      <c r="H12132" s="2">
        <v>0</v>
      </c>
      <c r="I12132" s="2">
        <v>0</v>
      </c>
      <c r="J12132" s="2">
        <v>0</v>
      </c>
      <c r="K12132" s="2">
        <v>0</v>
      </c>
      <c r="L12132" s="2">
        <v>0</v>
      </c>
      <c r="M12132" s="2">
        <v>0</v>
      </c>
      <c r="N12132" s="2">
        <v>0</v>
      </c>
      <c r="O12132" s="54">
        <v>0</v>
      </c>
    </row>
    <row r="12133" spans="1:15" ht="18" x14ac:dyDescent="0.35">
      <c r="A12133" t="s">
        <v>62</v>
      </c>
      <c r="B12133" t="s">
        <v>23</v>
      </c>
      <c r="C12133" t="s">
        <v>52</v>
      </c>
      <c r="E12133" s="2">
        <v>4</v>
      </c>
      <c r="F12133" s="2">
        <v>1</v>
      </c>
      <c r="G12133" s="2">
        <v>0</v>
      </c>
      <c r="H12133" s="2">
        <v>0</v>
      </c>
      <c r="I12133" s="2">
        <v>0</v>
      </c>
      <c r="J12133" s="2">
        <v>0</v>
      </c>
      <c r="K12133" s="2">
        <v>0</v>
      </c>
      <c r="L12133" s="2">
        <v>0</v>
      </c>
      <c r="M12133" s="2">
        <v>0</v>
      </c>
      <c r="N12133" s="2">
        <v>0</v>
      </c>
      <c r="O12133" s="54">
        <v>0</v>
      </c>
    </row>
    <row r="12134" spans="1:15" ht="18" x14ac:dyDescent="0.35">
      <c r="A12134" t="s">
        <v>62</v>
      </c>
      <c r="B12134" t="s">
        <v>23</v>
      </c>
      <c r="C12134" t="s">
        <v>52</v>
      </c>
      <c r="E12134" s="2">
        <v>4</v>
      </c>
      <c r="F12134" s="2">
        <v>1</v>
      </c>
      <c r="G12134" s="2">
        <v>0</v>
      </c>
      <c r="H12134" s="2">
        <v>0</v>
      </c>
      <c r="I12134" s="2">
        <v>0</v>
      </c>
      <c r="J12134" s="2">
        <v>0</v>
      </c>
      <c r="K12134" s="2">
        <v>0</v>
      </c>
      <c r="L12134" s="2">
        <v>0</v>
      </c>
      <c r="M12134" s="2">
        <v>0</v>
      </c>
      <c r="N12134" s="2">
        <v>0</v>
      </c>
      <c r="O12134" s="54">
        <v>0</v>
      </c>
    </row>
    <row r="12135" spans="1:15" ht="18" x14ac:dyDescent="0.35">
      <c r="A12135" t="s">
        <v>62</v>
      </c>
      <c r="B12135" t="s">
        <v>23</v>
      </c>
      <c r="C12135" t="s">
        <v>52</v>
      </c>
      <c r="E12135" s="2">
        <v>4</v>
      </c>
      <c r="F12135" s="2">
        <v>1</v>
      </c>
      <c r="G12135" s="2">
        <v>0</v>
      </c>
      <c r="H12135" s="2">
        <v>0</v>
      </c>
      <c r="I12135" s="2">
        <v>0</v>
      </c>
      <c r="J12135" s="2">
        <v>0</v>
      </c>
      <c r="K12135" s="2">
        <v>0</v>
      </c>
      <c r="L12135" s="2">
        <v>0</v>
      </c>
      <c r="M12135" s="2">
        <v>0</v>
      </c>
      <c r="N12135" s="2">
        <v>0</v>
      </c>
      <c r="O12135" s="54">
        <v>0</v>
      </c>
    </row>
    <row r="12136" spans="1:15" ht="18" x14ac:dyDescent="0.35">
      <c r="A12136" t="s">
        <v>62</v>
      </c>
      <c r="B12136" t="s">
        <v>23</v>
      </c>
      <c r="C12136" t="s">
        <v>52</v>
      </c>
      <c r="E12136" s="2">
        <v>5</v>
      </c>
      <c r="F12136" s="2">
        <v>1</v>
      </c>
      <c r="G12136" s="2">
        <v>0</v>
      </c>
      <c r="H12136" s="2">
        <v>0</v>
      </c>
      <c r="I12136" s="2">
        <v>0</v>
      </c>
      <c r="J12136" s="2">
        <v>0</v>
      </c>
      <c r="K12136" s="2">
        <v>0</v>
      </c>
      <c r="L12136" s="2">
        <v>0</v>
      </c>
      <c r="M12136" s="2">
        <v>0</v>
      </c>
      <c r="N12136" s="2">
        <v>0</v>
      </c>
      <c r="O12136" s="54">
        <v>0</v>
      </c>
    </row>
    <row r="12137" spans="1:15" ht="18" x14ac:dyDescent="0.35">
      <c r="A12137" t="s">
        <v>62</v>
      </c>
      <c r="B12137" t="s">
        <v>23</v>
      </c>
      <c r="C12137" t="s">
        <v>52</v>
      </c>
      <c r="E12137" s="2">
        <v>5</v>
      </c>
      <c r="F12137" s="2">
        <v>1</v>
      </c>
      <c r="G12137" s="2">
        <v>0</v>
      </c>
      <c r="H12137" s="2">
        <v>0</v>
      </c>
      <c r="I12137" s="2">
        <v>0</v>
      </c>
      <c r="J12137" s="2">
        <v>0</v>
      </c>
      <c r="K12137" s="2">
        <v>0</v>
      </c>
      <c r="L12137" s="2">
        <v>0</v>
      </c>
      <c r="M12137" s="2">
        <v>0</v>
      </c>
      <c r="N12137" s="2">
        <v>0</v>
      </c>
      <c r="O12137" s="54">
        <v>0</v>
      </c>
    </row>
    <row r="12138" spans="1:15" ht="18" x14ac:dyDescent="0.35">
      <c r="A12138" t="s">
        <v>62</v>
      </c>
      <c r="B12138" t="s">
        <v>23</v>
      </c>
      <c r="C12138" t="s">
        <v>52</v>
      </c>
      <c r="E12138" s="2">
        <v>6</v>
      </c>
      <c r="F12138" s="2">
        <v>1</v>
      </c>
      <c r="G12138" s="2">
        <v>0</v>
      </c>
      <c r="H12138" s="2">
        <v>0</v>
      </c>
      <c r="I12138" s="2">
        <v>0</v>
      </c>
      <c r="J12138" s="2">
        <v>0</v>
      </c>
      <c r="K12138" s="2">
        <v>0</v>
      </c>
      <c r="L12138" s="2">
        <v>0</v>
      </c>
      <c r="M12138" s="2">
        <v>0</v>
      </c>
      <c r="N12138" s="2">
        <v>0</v>
      </c>
      <c r="O12138" s="54">
        <v>0</v>
      </c>
    </row>
    <row r="12139" spans="1:15" ht="18" x14ac:dyDescent="0.35">
      <c r="A12139" t="s">
        <v>62</v>
      </c>
      <c r="B12139" t="s">
        <v>23</v>
      </c>
      <c r="C12139" t="s">
        <v>52</v>
      </c>
      <c r="E12139" s="2">
        <v>6</v>
      </c>
      <c r="F12139" s="2">
        <v>1</v>
      </c>
      <c r="G12139" s="2">
        <v>0</v>
      </c>
      <c r="H12139" s="2">
        <v>0</v>
      </c>
      <c r="I12139" s="2">
        <v>0</v>
      </c>
      <c r="J12139" s="2">
        <v>0</v>
      </c>
      <c r="K12139" s="2">
        <v>0</v>
      </c>
      <c r="L12139" s="2">
        <v>0</v>
      </c>
      <c r="M12139" s="2">
        <v>0</v>
      </c>
      <c r="N12139" s="2">
        <v>0</v>
      </c>
      <c r="O12139" s="54">
        <v>0</v>
      </c>
    </row>
    <row r="12140" spans="1:15" ht="18" x14ac:dyDescent="0.35">
      <c r="A12140" t="s">
        <v>62</v>
      </c>
      <c r="B12140" t="s">
        <v>23</v>
      </c>
      <c r="C12140" t="s">
        <v>52</v>
      </c>
      <c r="E12140" s="2">
        <v>6</v>
      </c>
      <c r="F12140" s="2">
        <v>1</v>
      </c>
      <c r="G12140" s="2">
        <v>0</v>
      </c>
      <c r="H12140" s="2">
        <v>0</v>
      </c>
      <c r="I12140" s="2">
        <v>0</v>
      </c>
      <c r="J12140" s="2">
        <v>0</v>
      </c>
      <c r="K12140" s="2">
        <v>0</v>
      </c>
      <c r="L12140" s="2">
        <v>0</v>
      </c>
      <c r="M12140" s="2">
        <v>0</v>
      </c>
      <c r="N12140" s="2">
        <v>0</v>
      </c>
      <c r="O12140" s="54">
        <v>0</v>
      </c>
    </row>
    <row r="12141" spans="1:15" ht="18" x14ac:dyDescent="0.35">
      <c r="A12141" t="s">
        <v>62</v>
      </c>
      <c r="B12141" t="s">
        <v>23</v>
      </c>
      <c r="C12141" t="s">
        <v>52</v>
      </c>
      <c r="E12141" s="2">
        <v>7</v>
      </c>
      <c r="F12141" s="2">
        <v>1</v>
      </c>
      <c r="G12141" s="2">
        <v>0</v>
      </c>
      <c r="H12141" s="2">
        <v>0</v>
      </c>
      <c r="I12141" s="2">
        <v>0</v>
      </c>
      <c r="J12141" s="2">
        <v>0</v>
      </c>
      <c r="K12141" s="2">
        <v>0</v>
      </c>
      <c r="L12141" s="2">
        <v>0</v>
      </c>
      <c r="M12141" s="2">
        <v>0</v>
      </c>
      <c r="N12141" s="2">
        <v>0</v>
      </c>
      <c r="O12141" s="54">
        <v>0</v>
      </c>
    </row>
    <row r="12142" spans="1:15" ht="18" x14ac:dyDescent="0.35">
      <c r="A12142" t="s">
        <v>62</v>
      </c>
      <c r="B12142" t="s">
        <v>23</v>
      </c>
      <c r="C12142" t="s">
        <v>52</v>
      </c>
      <c r="E12142" s="2">
        <v>7</v>
      </c>
      <c r="F12142" s="2">
        <v>1</v>
      </c>
      <c r="G12142" s="2">
        <v>0</v>
      </c>
      <c r="H12142" s="2">
        <v>0</v>
      </c>
      <c r="I12142" s="2">
        <v>0</v>
      </c>
      <c r="J12142" s="2">
        <v>0</v>
      </c>
      <c r="K12142" s="2">
        <v>0</v>
      </c>
      <c r="L12142" s="2">
        <v>0</v>
      </c>
      <c r="M12142" s="2">
        <v>0</v>
      </c>
      <c r="N12142" s="2">
        <v>0</v>
      </c>
      <c r="O12142" s="54">
        <v>0</v>
      </c>
    </row>
    <row r="12143" spans="1:15" ht="18" x14ac:dyDescent="0.35">
      <c r="A12143" t="s">
        <v>62</v>
      </c>
      <c r="B12143" t="s">
        <v>23</v>
      </c>
      <c r="C12143" t="s">
        <v>52</v>
      </c>
      <c r="E12143" s="2">
        <v>8</v>
      </c>
      <c r="F12143" s="2">
        <v>1</v>
      </c>
      <c r="G12143" s="2">
        <v>0</v>
      </c>
      <c r="H12143" s="2">
        <v>0</v>
      </c>
      <c r="I12143" s="2">
        <v>0</v>
      </c>
      <c r="J12143" s="2">
        <v>0</v>
      </c>
      <c r="K12143" s="2">
        <v>0</v>
      </c>
      <c r="L12143" s="2">
        <v>0</v>
      </c>
      <c r="M12143" s="2">
        <v>0</v>
      </c>
      <c r="N12143" s="2">
        <v>0</v>
      </c>
      <c r="O12143" s="54">
        <v>0</v>
      </c>
    </row>
    <row r="12144" spans="1:15" ht="18" x14ac:dyDescent="0.35">
      <c r="A12144" t="s">
        <v>62</v>
      </c>
      <c r="B12144" t="s">
        <v>23</v>
      </c>
      <c r="C12144" t="s">
        <v>52</v>
      </c>
      <c r="E12144" s="2">
        <v>8</v>
      </c>
      <c r="F12144" s="2">
        <v>1</v>
      </c>
      <c r="G12144" s="2">
        <v>0</v>
      </c>
      <c r="H12144" s="2">
        <v>0</v>
      </c>
      <c r="I12144" s="2">
        <v>0</v>
      </c>
      <c r="J12144" s="2">
        <v>0</v>
      </c>
      <c r="K12144" s="2">
        <v>0</v>
      </c>
      <c r="L12144" s="2">
        <v>0</v>
      </c>
      <c r="M12144" s="2">
        <v>0</v>
      </c>
      <c r="N12144" s="2">
        <v>0</v>
      </c>
      <c r="O12144" s="54">
        <v>0</v>
      </c>
    </row>
    <row r="12145" spans="1:15" ht="18" x14ac:dyDescent="0.35">
      <c r="A12145" t="s">
        <v>62</v>
      </c>
      <c r="B12145" t="s">
        <v>23</v>
      </c>
      <c r="C12145" t="s">
        <v>52</v>
      </c>
      <c r="E12145" s="2">
        <v>8</v>
      </c>
      <c r="F12145" s="2">
        <v>1</v>
      </c>
      <c r="G12145" s="2">
        <v>0</v>
      </c>
      <c r="H12145" s="2">
        <v>0</v>
      </c>
      <c r="I12145" s="2">
        <v>0</v>
      </c>
      <c r="J12145" s="2">
        <v>0</v>
      </c>
      <c r="K12145" s="2">
        <v>0</v>
      </c>
      <c r="L12145" s="2">
        <v>0</v>
      </c>
      <c r="M12145" s="2">
        <v>0</v>
      </c>
      <c r="N12145" s="2">
        <v>0</v>
      </c>
      <c r="O12145" s="54">
        <v>0</v>
      </c>
    </row>
    <row r="12146" spans="1:15" ht="18" x14ac:dyDescent="0.35">
      <c r="A12146" t="s">
        <v>62</v>
      </c>
      <c r="B12146" t="s">
        <v>23</v>
      </c>
      <c r="C12146" t="s">
        <v>52</v>
      </c>
      <c r="E12146" s="2">
        <v>9</v>
      </c>
      <c r="F12146" s="2">
        <v>1</v>
      </c>
      <c r="G12146" s="2">
        <v>0</v>
      </c>
      <c r="H12146" s="2">
        <v>0</v>
      </c>
      <c r="I12146" s="2">
        <v>0</v>
      </c>
      <c r="J12146" s="2">
        <v>0</v>
      </c>
      <c r="K12146" s="2">
        <v>0</v>
      </c>
      <c r="L12146" s="2">
        <v>0</v>
      </c>
      <c r="M12146" s="2">
        <v>0</v>
      </c>
      <c r="N12146" s="2">
        <v>0</v>
      </c>
      <c r="O12146" s="54">
        <v>0</v>
      </c>
    </row>
    <row r="12147" spans="1:15" ht="18" x14ac:dyDescent="0.35">
      <c r="A12147" t="s">
        <v>62</v>
      </c>
      <c r="B12147" t="s">
        <v>23</v>
      </c>
      <c r="C12147" t="s">
        <v>52</v>
      </c>
      <c r="E12147" s="2">
        <v>9</v>
      </c>
      <c r="F12147" s="2">
        <v>1</v>
      </c>
      <c r="G12147" s="2">
        <v>0</v>
      </c>
      <c r="H12147" s="2">
        <v>0</v>
      </c>
      <c r="I12147" s="2">
        <v>0</v>
      </c>
      <c r="J12147" s="2">
        <v>0</v>
      </c>
      <c r="K12147" s="2">
        <v>0</v>
      </c>
      <c r="L12147" s="2">
        <v>0</v>
      </c>
      <c r="M12147" s="2">
        <v>0</v>
      </c>
      <c r="N12147" s="2">
        <v>0</v>
      </c>
      <c r="O12147" s="54">
        <v>0</v>
      </c>
    </row>
    <row r="12148" spans="1:15" ht="18" x14ac:dyDescent="0.35">
      <c r="A12148" t="s">
        <v>62</v>
      </c>
      <c r="B12148" t="s">
        <v>23</v>
      </c>
      <c r="C12148" t="s">
        <v>52</v>
      </c>
      <c r="E12148" s="2">
        <v>9</v>
      </c>
      <c r="F12148" s="2">
        <v>1</v>
      </c>
      <c r="G12148" s="2">
        <v>0</v>
      </c>
      <c r="H12148" s="2">
        <v>0</v>
      </c>
      <c r="I12148" s="2">
        <v>0</v>
      </c>
      <c r="J12148" s="2">
        <v>0</v>
      </c>
      <c r="K12148" s="2">
        <v>0</v>
      </c>
      <c r="L12148" s="2">
        <v>0</v>
      </c>
      <c r="M12148" s="2">
        <v>0</v>
      </c>
      <c r="N12148" s="2">
        <v>0</v>
      </c>
      <c r="O12148" s="54">
        <v>0</v>
      </c>
    </row>
    <row r="12149" spans="1:15" ht="18" x14ac:dyDescent="0.35">
      <c r="A12149" t="s">
        <v>62</v>
      </c>
      <c r="B12149" t="s">
        <v>23</v>
      </c>
      <c r="C12149" t="s">
        <v>52</v>
      </c>
      <c r="E12149" s="2">
        <v>10</v>
      </c>
      <c r="F12149" s="2">
        <v>1</v>
      </c>
      <c r="G12149" s="2">
        <v>0</v>
      </c>
      <c r="H12149" s="2">
        <v>0</v>
      </c>
      <c r="I12149" s="2">
        <v>0</v>
      </c>
      <c r="J12149" s="2">
        <v>0</v>
      </c>
      <c r="K12149" s="2">
        <v>0</v>
      </c>
      <c r="L12149" s="2">
        <v>0</v>
      </c>
      <c r="M12149" s="2">
        <v>0</v>
      </c>
      <c r="N12149" s="2">
        <v>0</v>
      </c>
      <c r="O12149" s="54">
        <v>0</v>
      </c>
    </row>
    <row r="12150" spans="1:15" ht="18" x14ac:dyDescent="0.35">
      <c r="A12150" t="s">
        <v>62</v>
      </c>
      <c r="B12150" t="s">
        <v>23</v>
      </c>
      <c r="C12150" t="s">
        <v>52</v>
      </c>
      <c r="E12150" s="2">
        <v>10</v>
      </c>
      <c r="F12150" s="2">
        <v>1</v>
      </c>
      <c r="G12150" s="2">
        <v>0</v>
      </c>
      <c r="H12150" s="2">
        <v>0</v>
      </c>
      <c r="I12150" s="2">
        <v>0</v>
      </c>
      <c r="J12150" s="2">
        <v>0</v>
      </c>
      <c r="K12150" s="2">
        <v>0</v>
      </c>
      <c r="L12150" s="2">
        <v>0</v>
      </c>
      <c r="M12150" s="2">
        <v>0</v>
      </c>
      <c r="N12150" s="2">
        <v>0</v>
      </c>
      <c r="O12150" s="54">
        <v>0</v>
      </c>
    </row>
    <row r="12151" spans="1:15" ht="18" x14ac:dyDescent="0.35">
      <c r="A12151" t="s">
        <v>62</v>
      </c>
      <c r="B12151" t="s">
        <v>23</v>
      </c>
      <c r="C12151" t="s">
        <v>52</v>
      </c>
      <c r="E12151" s="2">
        <v>11</v>
      </c>
      <c r="F12151" s="2">
        <v>1</v>
      </c>
      <c r="G12151" s="2">
        <v>0</v>
      </c>
      <c r="H12151" s="2">
        <v>0</v>
      </c>
      <c r="I12151" s="2">
        <v>0</v>
      </c>
      <c r="J12151" s="2">
        <v>0</v>
      </c>
      <c r="K12151" s="2">
        <v>0</v>
      </c>
      <c r="L12151" s="2">
        <v>0</v>
      </c>
      <c r="M12151" s="2">
        <v>0</v>
      </c>
      <c r="N12151" s="2">
        <v>0</v>
      </c>
      <c r="O12151" s="54">
        <v>0</v>
      </c>
    </row>
    <row r="12152" spans="1:15" ht="18" x14ac:dyDescent="0.35">
      <c r="A12152" t="s">
        <v>62</v>
      </c>
      <c r="B12152" t="s">
        <v>23</v>
      </c>
      <c r="C12152" t="s">
        <v>52</v>
      </c>
      <c r="E12152" s="2">
        <v>11</v>
      </c>
      <c r="F12152" s="2">
        <v>1</v>
      </c>
      <c r="G12152" s="2">
        <v>0</v>
      </c>
      <c r="H12152" s="2">
        <v>0</v>
      </c>
      <c r="I12152" s="2">
        <v>0</v>
      </c>
      <c r="J12152" s="2">
        <v>0</v>
      </c>
      <c r="K12152" s="2">
        <v>0</v>
      </c>
      <c r="L12152" s="2">
        <v>0</v>
      </c>
      <c r="M12152" s="2">
        <v>0</v>
      </c>
      <c r="N12152" s="2">
        <v>0</v>
      </c>
      <c r="O12152" s="54">
        <v>0</v>
      </c>
    </row>
    <row r="12153" spans="1:15" ht="18" x14ac:dyDescent="0.35">
      <c r="A12153" t="s">
        <v>62</v>
      </c>
      <c r="B12153" t="s">
        <v>23</v>
      </c>
      <c r="C12153" t="s">
        <v>52</v>
      </c>
      <c r="E12153" s="2">
        <v>11</v>
      </c>
      <c r="F12153" s="2">
        <v>1</v>
      </c>
      <c r="G12153" s="2">
        <v>0</v>
      </c>
      <c r="H12153" s="2">
        <v>0</v>
      </c>
      <c r="I12153" s="2">
        <v>0</v>
      </c>
      <c r="J12153" s="2">
        <v>0</v>
      </c>
      <c r="K12153" s="2">
        <v>0</v>
      </c>
      <c r="L12153" s="2">
        <v>0</v>
      </c>
      <c r="M12153" s="2">
        <v>0</v>
      </c>
      <c r="N12153" s="2">
        <v>0</v>
      </c>
      <c r="O12153" s="54">
        <v>0</v>
      </c>
    </row>
    <row r="12154" spans="1:15" ht="18" x14ac:dyDescent="0.35">
      <c r="A12154" t="s">
        <v>62</v>
      </c>
      <c r="B12154" t="s">
        <v>23</v>
      </c>
      <c r="C12154" t="s">
        <v>52</v>
      </c>
      <c r="E12154" s="2">
        <v>12</v>
      </c>
      <c r="F12154" s="2">
        <v>1</v>
      </c>
      <c r="G12154" s="2">
        <v>0</v>
      </c>
      <c r="H12154" s="2">
        <v>0</v>
      </c>
      <c r="I12154" s="2">
        <v>0</v>
      </c>
      <c r="J12154" s="2">
        <v>0</v>
      </c>
      <c r="K12154" s="2">
        <v>0</v>
      </c>
      <c r="L12154" s="2">
        <v>0</v>
      </c>
      <c r="M12154" s="2">
        <v>0</v>
      </c>
      <c r="N12154" s="2">
        <v>0</v>
      </c>
      <c r="O12154" s="54">
        <v>0</v>
      </c>
    </row>
    <row r="12155" spans="1:15" ht="18" x14ac:dyDescent="0.35">
      <c r="A12155" t="s">
        <v>62</v>
      </c>
      <c r="B12155" t="s">
        <v>23</v>
      </c>
      <c r="C12155" t="s">
        <v>52</v>
      </c>
      <c r="E12155" s="2">
        <v>12</v>
      </c>
      <c r="F12155" s="2">
        <v>1</v>
      </c>
      <c r="G12155" s="2">
        <v>0</v>
      </c>
      <c r="H12155" s="2">
        <v>0</v>
      </c>
      <c r="I12155" s="2">
        <v>0</v>
      </c>
      <c r="J12155" s="2">
        <v>0</v>
      </c>
      <c r="K12155" s="2">
        <v>0</v>
      </c>
      <c r="L12155" s="2">
        <v>0</v>
      </c>
      <c r="M12155" s="2">
        <v>0</v>
      </c>
      <c r="N12155" s="2">
        <v>0</v>
      </c>
      <c r="O12155" s="54">
        <v>0</v>
      </c>
    </row>
    <row r="12156" spans="1:15" ht="18" x14ac:dyDescent="0.35">
      <c r="A12156" t="s">
        <v>62</v>
      </c>
      <c r="B12156" t="s">
        <v>23</v>
      </c>
      <c r="C12156" t="s">
        <v>52</v>
      </c>
      <c r="E12156" s="2">
        <v>13</v>
      </c>
      <c r="F12156" s="2">
        <v>1</v>
      </c>
      <c r="G12156" s="2">
        <v>0</v>
      </c>
      <c r="H12156" s="2">
        <v>0</v>
      </c>
      <c r="I12156" s="2">
        <v>0</v>
      </c>
      <c r="J12156" s="2">
        <v>0</v>
      </c>
      <c r="K12156" s="2">
        <v>0</v>
      </c>
      <c r="L12156" s="2">
        <v>0</v>
      </c>
      <c r="M12156" s="2">
        <v>0</v>
      </c>
      <c r="N12156" s="2">
        <v>0</v>
      </c>
      <c r="O12156" s="54">
        <v>0</v>
      </c>
    </row>
    <row r="12157" spans="1:15" ht="18" x14ac:dyDescent="0.35">
      <c r="A12157" t="s">
        <v>62</v>
      </c>
      <c r="B12157" t="s">
        <v>23</v>
      </c>
      <c r="C12157" t="s">
        <v>52</v>
      </c>
      <c r="E12157" s="2">
        <v>13</v>
      </c>
      <c r="F12157" s="2">
        <v>1</v>
      </c>
      <c r="G12157" s="2">
        <v>0</v>
      </c>
      <c r="H12157" s="2">
        <v>0</v>
      </c>
      <c r="I12157" s="2">
        <v>0</v>
      </c>
      <c r="J12157" s="2">
        <v>0</v>
      </c>
      <c r="K12157" s="2">
        <v>0</v>
      </c>
      <c r="L12157" s="2">
        <v>0</v>
      </c>
      <c r="M12157" s="2">
        <v>0</v>
      </c>
      <c r="N12157" s="2">
        <v>0</v>
      </c>
      <c r="O12157" s="54">
        <v>0</v>
      </c>
    </row>
    <row r="12158" spans="1:15" ht="18" x14ac:dyDescent="0.35">
      <c r="A12158" t="s">
        <v>62</v>
      </c>
      <c r="B12158" t="s">
        <v>23</v>
      </c>
      <c r="C12158" t="s">
        <v>52</v>
      </c>
      <c r="E12158" s="2">
        <v>14</v>
      </c>
      <c r="F12158" s="2">
        <v>1</v>
      </c>
      <c r="G12158" s="2">
        <v>0</v>
      </c>
      <c r="H12158" s="2">
        <v>0</v>
      </c>
      <c r="I12158" s="2">
        <v>0</v>
      </c>
      <c r="J12158" s="2">
        <v>0</v>
      </c>
      <c r="K12158" s="2">
        <v>0</v>
      </c>
      <c r="L12158" s="2">
        <v>0</v>
      </c>
      <c r="M12158" s="2">
        <v>0</v>
      </c>
      <c r="N12158" s="2">
        <v>0</v>
      </c>
      <c r="O12158" s="54">
        <v>0</v>
      </c>
    </row>
    <row r="12159" spans="1:15" ht="18" x14ac:dyDescent="0.35">
      <c r="A12159" t="s">
        <v>62</v>
      </c>
      <c r="B12159" t="s">
        <v>23</v>
      </c>
      <c r="C12159" t="s">
        <v>52</v>
      </c>
      <c r="E12159" s="2">
        <v>14</v>
      </c>
      <c r="F12159" s="2">
        <v>1</v>
      </c>
      <c r="G12159" s="2">
        <v>0</v>
      </c>
      <c r="H12159" s="2">
        <v>0</v>
      </c>
      <c r="I12159" s="2">
        <v>0</v>
      </c>
      <c r="J12159" s="2">
        <v>0</v>
      </c>
      <c r="K12159" s="2">
        <v>0</v>
      </c>
      <c r="L12159" s="2">
        <v>0</v>
      </c>
      <c r="M12159" s="2">
        <v>0</v>
      </c>
      <c r="N12159" s="2">
        <v>0</v>
      </c>
      <c r="O12159" s="54">
        <v>0</v>
      </c>
    </row>
    <row r="12160" spans="1:15" ht="18" x14ac:dyDescent="0.35">
      <c r="A12160" t="s">
        <v>62</v>
      </c>
      <c r="B12160" t="s">
        <v>23</v>
      </c>
      <c r="C12160" t="s">
        <v>52</v>
      </c>
      <c r="E12160" s="2">
        <v>15</v>
      </c>
      <c r="F12160" s="2">
        <v>1</v>
      </c>
      <c r="G12160" s="2">
        <v>0</v>
      </c>
      <c r="H12160" s="2">
        <v>0</v>
      </c>
      <c r="I12160" s="2">
        <v>0</v>
      </c>
      <c r="J12160" s="2">
        <v>0</v>
      </c>
      <c r="K12160" s="2">
        <v>0</v>
      </c>
      <c r="L12160" s="2">
        <v>0</v>
      </c>
      <c r="M12160" s="2">
        <v>0</v>
      </c>
      <c r="N12160" s="2">
        <v>0</v>
      </c>
      <c r="O12160" s="54">
        <v>0</v>
      </c>
    </row>
    <row r="12161" spans="1:15" ht="18" x14ac:dyDescent="0.35">
      <c r="A12161" t="s">
        <v>62</v>
      </c>
      <c r="B12161" t="s">
        <v>23</v>
      </c>
      <c r="C12161" t="s">
        <v>52</v>
      </c>
      <c r="E12161" s="2">
        <v>15</v>
      </c>
      <c r="F12161" s="2">
        <v>1</v>
      </c>
      <c r="G12161" s="2">
        <v>0</v>
      </c>
      <c r="H12161" s="2">
        <v>0</v>
      </c>
      <c r="I12161" s="2">
        <v>0</v>
      </c>
      <c r="J12161" s="2">
        <v>0</v>
      </c>
      <c r="K12161" s="2">
        <v>0</v>
      </c>
      <c r="L12161" s="2">
        <v>0</v>
      </c>
      <c r="M12161" s="2">
        <v>0</v>
      </c>
      <c r="N12161" s="2">
        <v>0</v>
      </c>
      <c r="O12161" s="54">
        <v>0</v>
      </c>
    </row>
    <row r="12162" spans="1:15" ht="18" x14ac:dyDescent="0.35">
      <c r="A12162" t="s">
        <v>62</v>
      </c>
      <c r="B12162" t="s">
        <v>23</v>
      </c>
      <c r="C12162" t="s">
        <v>52</v>
      </c>
      <c r="E12162" s="2">
        <v>16</v>
      </c>
      <c r="F12162" s="2">
        <v>1</v>
      </c>
      <c r="G12162" s="2">
        <v>0</v>
      </c>
      <c r="H12162" s="2">
        <v>0</v>
      </c>
      <c r="I12162" s="2">
        <v>0</v>
      </c>
      <c r="J12162" s="2">
        <v>0</v>
      </c>
      <c r="K12162" s="2">
        <v>0</v>
      </c>
      <c r="L12162" s="2">
        <v>0</v>
      </c>
      <c r="M12162" s="2">
        <v>0</v>
      </c>
      <c r="N12162" s="2">
        <v>0</v>
      </c>
      <c r="O12162" s="54">
        <v>0</v>
      </c>
    </row>
    <row r="12163" spans="1:15" ht="18" x14ac:dyDescent="0.35">
      <c r="A12163" t="s">
        <v>62</v>
      </c>
      <c r="B12163" t="s">
        <v>23</v>
      </c>
      <c r="C12163" t="s">
        <v>52</v>
      </c>
      <c r="E12163" s="2">
        <v>16</v>
      </c>
      <c r="F12163" s="2">
        <v>1</v>
      </c>
      <c r="G12163" s="2">
        <v>0</v>
      </c>
      <c r="H12163" s="2">
        <v>0</v>
      </c>
      <c r="I12163" s="2">
        <v>0</v>
      </c>
      <c r="J12163" s="2">
        <v>0</v>
      </c>
      <c r="K12163" s="2">
        <v>0</v>
      </c>
      <c r="L12163" s="2">
        <v>0</v>
      </c>
      <c r="M12163" s="2">
        <v>0</v>
      </c>
      <c r="N12163" s="2">
        <v>0</v>
      </c>
      <c r="O12163" s="54">
        <v>0</v>
      </c>
    </row>
    <row r="12164" spans="1:15" ht="18" x14ac:dyDescent="0.35">
      <c r="A12164" t="s">
        <v>62</v>
      </c>
      <c r="B12164" t="s">
        <v>23</v>
      </c>
      <c r="C12164" t="s">
        <v>52</v>
      </c>
      <c r="E12164" s="2">
        <v>17</v>
      </c>
      <c r="F12164" s="2">
        <v>1</v>
      </c>
      <c r="G12164" s="2">
        <v>0</v>
      </c>
      <c r="H12164" s="2">
        <v>0</v>
      </c>
      <c r="I12164" s="2">
        <v>0</v>
      </c>
      <c r="J12164" s="2">
        <v>0</v>
      </c>
      <c r="K12164" s="2">
        <v>0</v>
      </c>
      <c r="L12164" s="2">
        <v>0</v>
      </c>
      <c r="M12164" s="2">
        <v>0</v>
      </c>
      <c r="N12164" s="2">
        <v>0</v>
      </c>
      <c r="O12164" s="54">
        <v>0</v>
      </c>
    </row>
    <row r="12165" spans="1:15" ht="18" x14ac:dyDescent="0.35">
      <c r="A12165" t="s">
        <v>62</v>
      </c>
      <c r="B12165" t="s">
        <v>23</v>
      </c>
      <c r="C12165" t="s">
        <v>52</v>
      </c>
      <c r="E12165" s="2">
        <v>17</v>
      </c>
      <c r="F12165" s="2">
        <v>1</v>
      </c>
      <c r="G12165" s="2">
        <v>0</v>
      </c>
      <c r="H12165" s="2">
        <v>0</v>
      </c>
      <c r="I12165" s="2">
        <v>0</v>
      </c>
      <c r="J12165" s="2">
        <v>0</v>
      </c>
      <c r="K12165" s="2">
        <v>0</v>
      </c>
      <c r="L12165" s="2">
        <v>0</v>
      </c>
      <c r="M12165" s="2">
        <v>0</v>
      </c>
      <c r="N12165" s="2">
        <v>0</v>
      </c>
      <c r="O12165" s="54">
        <v>0</v>
      </c>
    </row>
    <row r="12166" spans="1:15" ht="18" x14ac:dyDescent="0.35">
      <c r="A12166" t="s">
        <v>62</v>
      </c>
      <c r="B12166" t="s">
        <v>23</v>
      </c>
      <c r="C12166" t="s">
        <v>52</v>
      </c>
      <c r="E12166" s="2">
        <v>17</v>
      </c>
      <c r="F12166" s="2">
        <v>1</v>
      </c>
      <c r="G12166" s="2">
        <v>0</v>
      </c>
      <c r="H12166" s="2">
        <v>0</v>
      </c>
      <c r="I12166" s="2">
        <v>0</v>
      </c>
      <c r="J12166" s="2">
        <v>0</v>
      </c>
      <c r="K12166" s="2">
        <v>0</v>
      </c>
      <c r="L12166" s="2">
        <v>0</v>
      </c>
      <c r="M12166" s="2">
        <v>0</v>
      </c>
      <c r="N12166" s="2">
        <v>0</v>
      </c>
      <c r="O12166" s="54">
        <v>0</v>
      </c>
    </row>
    <row r="12167" spans="1:15" ht="18" x14ac:dyDescent="0.35">
      <c r="A12167" t="s">
        <v>62</v>
      </c>
      <c r="B12167" t="s">
        <v>23</v>
      </c>
      <c r="C12167" t="s">
        <v>52</v>
      </c>
      <c r="E12167" s="2">
        <v>18</v>
      </c>
      <c r="F12167" s="2">
        <v>1</v>
      </c>
      <c r="G12167" s="2">
        <v>0</v>
      </c>
      <c r="H12167" s="2">
        <v>0</v>
      </c>
      <c r="I12167" s="2">
        <v>0</v>
      </c>
      <c r="J12167" s="2">
        <v>0</v>
      </c>
      <c r="K12167" s="2">
        <v>0</v>
      </c>
      <c r="L12167" s="2">
        <v>0</v>
      </c>
      <c r="M12167" s="2">
        <v>0</v>
      </c>
      <c r="N12167" s="2">
        <v>0</v>
      </c>
      <c r="O12167" s="54">
        <v>0</v>
      </c>
    </row>
    <row r="12168" spans="1:15" ht="18" x14ac:dyDescent="0.35">
      <c r="A12168" t="s">
        <v>62</v>
      </c>
      <c r="B12168" t="s">
        <v>23</v>
      </c>
      <c r="C12168" t="s">
        <v>52</v>
      </c>
      <c r="E12168" s="2">
        <v>18</v>
      </c>
      <c r="F12168" s="2">
        <v>1</v>
      </c>
      <c r="G12168" s="2">
        <v>0</v>
      </c>
      <c r="H12168" s="2">
        <v>0</v>
      </c>
      <c r="I12168" s="2">
        <v>0</v>
      </c>
      <c r="J12168" s="2">
        <v>0</v>
      </c>
      <c r="K12168" s="2">
        <v>0</v>
      </c>
      <c r="L12168" s="2">
        <v>0</v>
      </c>
      <c r="M12168" s="2">
        <v>0</v>
      </c>
      <c r="N12168" s="2">
        <v>0</v>
      </c>
      <c r="O12168" s="54">
        <v>0</v>
      </c>
    </row>
    <row r="12169" spans="1:15" ht="18" x14ac:dyDescent="0.35">
      <c r="A12169" t="s">
        <v>62</v>
      </c>
      <c r="B12169" t="s">
        <v>23</v>
      </c>
      <c r="C12169" t="s">
        <v>52</v>
      </c>
      <c r="E12169" s="2">
        <v>19</v>
      </c>
      <c r="F12169" s="2">
        <v>1</v>
      </c>
      <c r="G12169" s="2">
        <v>0</v>
      </c>
      <c r="H12169" s="2">
        <v>0</v>
      </c>
      <c r="I12169" s="2">
        <v>0</v>
      </c>
      <c r="J12169" s="2">
        <v>0</v>
      </c>
      <c r="K12169" s="2">
        <v>0</v>
      </c>
      <c r="L12169" s="2">
        <v>0</v>
      </c>
      <c r="M12169" s="2">
        <v>0</v>
      </c>
      <c r="N12169" s="2">
        <v>0</v>
      </c>
      <c r="O12169" s="54">
        <v>0</v>
      </c>
    </row>
    <row r="12170" spans="1:15" ht="18" x14ac:dyDescent="0.35">
      <c r="A12170" t="s">
        <v>62</v>
      </c>
      <c r="B12170" t="s">
        <v>23</v>
      </c>
      <c r="C12170" t="s">
        <v>52</v>
      </c>
      <c r="E12170" s="2">
        <v>19</v>
      </c>
      <c r="F12170" s="2">
        <v>1</v>
      </c>
      <c r="G12170" s="2">
        <v>0</v>
      </c>
      <c r="H12170" s="2">
        <v>0</v>
      </c>
      <c r="I12170" s="2">
        <v>0</v>
      </c>
      <c r="J12170" s="2">
        <v>0</v>
      </c>
      <c r="K12170" s="2">
        <v>0</v>
      </c>
      <c r="L12170" s="2">
        <v>0</v>
      </c>
      <c r="M12170" s="2">
        <v>0</v>
      </c>
      <c r="N12170" s="2">
        <v>0</v>
      </c>
      <c r="O12170" s="54">
        <v>0</v>
      </c>
    </row>
    <row r="12171" spans="1:15" ht="18" x14ac:dyDescent="0.35">
      <c r="A12171" t="s">
        <v>62</v>
      </c>
      <c r="B12171" t="s">
        <v>23</v>
      </c>
      <c r="C12171" t="s">
        <v>52</v>
      </c>
      <c r="E12171" s="2">
        <v>20</v>
      </c>
      <c r="F12171" s="2">
        <v>1</v>
      </c>
      <c r="G12171" s="2">
        <v>0</v>
      </c>
      <c r="H12171" s="2">
        <v>0</v>
      </c>
      <c r="I12171" s="2">
        <v>0</v>
      </c>
      <c r="J12171" s="2">
        <v>0</v>
      </c>
      <c r="K12171" s="2">
        <v>0</v>
      </c>
      <c r="L12171" s="2">
        <v>0</v>
      </c>
      <c r="M12171" s="2">
        <v>0</v>
      </c>
      <c r="N12171" s="2">
        <v>0</v>
      </c>
      <c r="O12171" s="54">
        <v>0</v>
      </c>
    </row>
    <row r="12172" spans="1:15" ht="18" x14ac:dyDescent="0.35">
      <c r="A12172" t="s">
        <v>62</v>
      </c>
      <c r="B12172" t="s">
        <v>23</v>
      </c>
      <c r="C12172" t="s">
        <v>52</v>
      </c>
      <c r="E12172" s="2">
        <v>20</v>
      </c>
      <c r="F12172" s="2">
        <v>1</v>
      </c>
      <c r="G12172" s="2">
        <v>0</v>
      </c>
      <c r="H12172" s="2">
        <v>0</v>
      </c>
      <c r="I12172" s="2">
        <v>0</v>
      </c>
      <c r="J12172" s="2">
        <v>0</v>
      </c>
      <c r="K12172" s="2">
        <v>0</v>
      </c>
      <c r="L12172" s="2">
        <v>0</v>
      </c>
      <c r="M12172" s="2">
        <v>0</v>
      </c>
      <c r="N12172" s="2">
        <v>0</v>
      </c>
      <c r="O12172" s="54">
        <v>0</v>
      </c>
    </row>
    <row r="12173" spans="1:15" ht="18" x14ac:dyDescent="0.35">
      <c r="A12173" t="s">
        <v>62</v>
      </c>
      <c r="B12173" t="s">
        <v>23</v>
      </c>
      <c r="C12173" t="s">
        <v>52</v>
      </c>
      <c r="E12173" s="2">
        <v>21</v>
      </c>
      <c r="F12173" s="2">
        <v>1</v>
      </c>
      <c r="G12173" s="2">
        <v>0</v>
      </c>
      <c r="H12173" s="2">
        <v>0</v>
      </c>
      <c r="I12173" s="2">
        <v>0</v>
      </c>
      <c r="J12173" s="2">
        <v>0</v>
      </c>
      <c r="K12173" s="2">
        <v>0</v>
      </c>
      <c r="L12173" s="2">
        <v>0</v>
      </c>
      <c r="M12173" s="2">
        <v>0</v>
      </c>
      <c r="N12173" s="2">
        <v>0</v>
      </c>
      <c r="O12173" s="54">
        <v>0</v>
      </c>
    </row>
    <row r="12174" spans="1:15" ht="18" x14ac:dyDescent="0.35">
      <c r="A12174" t="s">
        <v>62</v>
      </c>
      <c r="B12174" t="s">
        <v>23</v>
      </c>
      <c r="C12174" t="s">
        <v>52</v>
      </c>
      <c r="E12174" s="2">
        <v>21</v>
      </c>
      <c r="F12174" s="2">
        <v>1</v>
      </c>
      <c r="G12174" s="2">
        <v>0</v>
      </c>
      <c r="H12174" s="2">
        <v>0</v>
      </c>
      <c r="I12174" s="2">
        <v>0</v>
      </c>
      <c r="J12174" s="2">
        <v>0</v>
      </c>
      <c r="K12174" s="2">
        <v>0</v>
      </c>
      <c r="L12174" s="2">
        <v>0</v>
      </c>
      <c r="M12174" s="2">
        <v>0</v>
      </c>
      <c r="N12174" s="2">
        <v>0</v>
      </c>
      <c r="O12174" s="54">
        <v>0</v>
      </c>
    </row>
    <row r="12175" spans="1:15" ht="18" x14ac:dyDescent="0.35">
      <c r="A12175" t="s">
        <v>62</v>
      </c>
      <c r="B12175" t="s">
        <v>23</v>
      </c>
      <c r="C12175" t="s">
        <v>52</v>
      </c>
      <c r="E12175" s="2">
        <v>22</v>
      </c>
      <c r="F12175" s="2">
        <v>1</v>
      </c>
      <c r="G12175" s="2">
        <v>0</v>
      </c>
      <c r="H12175" s="2">
        <v>0</v>
      </c>
      <c r="I12175" s="2">
        <v>0</v>
      </c>
      <c r="J12175" s="2">
        <v>0</v>
      </c>
      <c r="K12175" s="2">
        <v>0</v>
      </c>
      <c r="L12175" s="2">
        <v>0</v>
      </c>
      <c r="M12175" s="2">
        <v>0</v>
      </c>
      <c r="N12175" s="2">
        <v>0</v>
      </c>
      <c r="O12175" s="54">
        <v>0</v>
      </c>
    </row>
    <row r="12176" spans="1:15" ht="18" x14ac:dyDescent="0.35">
      <c r="A12176" t="s">
        <v>62</v>
      </c>
      <c r="B12176" t="s">
        <v>23</v>
      </c>
      <c r="C12176" t="s">
        <v>52</v>
      </c>
      <c r="E12176" s="2">
        <v>22</v>
      </c>
      <c r="F12176" s="2">
        <v>1</v>
      </c>
      <c r="G12176" s="2">
        <v>0</v>
      </c>
      <c r="H12176" s="2">
        <v>0</v>
      </c>
      <c r="I12176" s="2">
        <v>0</v>
      </c>
      <c r="J12176" s="2">
        <v>0</v>
      </c>
      <c r="K12176" s="2">
        <v>0</v>
      </c>
      <c r="L12176" s="2">
        <v>0</v>
      </c>
      <c r="M12176" s="2">
        <v>0</v>
      </c>
      <c r="N12176" s="2">
        <v>0</v>
      </c>
      <c r="O12176" s="54">
        <v>0</v>
      </c>
    </row>
    <row r="12177" spans="1:15" ht="18" x14ac:dyDescent="0.35">
      <c r="A12177" t="s">
        <v>62</v>
      </c>
      <c r="B12177" t="s">
        <v>23</v>
      </c>
      <c r="C12177" t="s">
        <v>52</v>
      </c>
      <c r="E12177" s="2">
        <v>23</v>
      </c>
      <c r="F12177" s="2">
        <v>1</v>
      </c>
      <c r="G12177" s="2">
        <v>0</v>
      </c>
      <c r="H12177" s="2">
        <v>0</v>
      </c>
      <c r="I12177" s="2">
        <v>0</v>
      </c>
      <c r="J12177" s="2">
        <v>0</v>
      </c>
      <c r="K12177" s="2">
        <v>0</v>
      </c>
      <c r="L12177" s="2">
        <v>0</v>
      </c>
      <c r="M12177" s="2">
        <v>0</v>
      </c>
      <c r="N12177" s="2">
        <v>0</v>
      </c>
      <c r="O12177" s="54">
        <v>0</v>
      </c>
    </row>
    <row r="12178" spans="1:15" ht="18" x14ac:dyDescent="0.35">
      <c r="A12178" t="s">
        <v>62</v>
      </c>
      <c r="B12178" t="s">
        <v>23</v>
      </c>
      <c r="C12178" t="s">
        <v>52</v>
      </c>
      <c r="E12178" s="2">
        <v>23</v>
      </c>
      <c r="F12178" s="2">
        <v>1</v>
      </c>
      <c r="G12178" s="2">
        <v>0</v>
      </c>
      <c r="H12178" s="2">
        <v>0</v>
      </c>
      <c r="I12178" s="2">
        <v>0</v>
      </c>
      <c r="J12178" s="2">
        <v>0</v>
      </c>
      <c r="K12178" s="2">
        <v>0</v>
      </c>
      <c r="L12178" s="2">
        <v>0</v>
      </c>
      <c r="M12178" s="2">
        <v>0</v>
      </c>
      <c r="N12178" s="2">
        <v>0</v>
      </c>
      <c r="O12178" s="54">
        <v>0</v>
      </c>
    </row>
    <row r="12179" spans="1:15" ht="18" x14ac:dyDescent="0.35">
      <c r="A12179" t="s">
        <v>62</v>
      </c>
      <c r="B12179" t="s">
        <v>23</v>
      </c>
      <c r="C12179" t="s">
        <v>52</v>
      </c>
      <c r="E12179" s="2">
        <v>24</v>
      </c>
      <c r="F12179" s="2">
        <v>1</v>
      </c>
      <c r="G12179" s="2">
        <v>0</v>
      </c>
      <c r="H12179" s="2">
        <v>0</v>
      </c>
      <c r="I12179" s="2">
        <v>0</v>
      </c>
      <c r="J12179" s="2">
        <v>0</v>
      </c>
      <c r="K12179" s="2">
        <v>0</v>
      </c>
      <c r="L12179" s="2">
        <v>0</v>
      </c>
      <c r="M12179" s="2">
        <v>0</v>
      </c>
      <c r="N12179" s="2">
        <v>0</v>
      </c>
      <c r="O12179" s="54">
        <v>0</v>
      </c>
    </row>
    <row r="12180" spans="1:15" ht="18" x14ac:dyDescent="0.35">
      <c r="A12180" t="s">
        <v>62</v>
      </c>
      <c r="B12180" t="s">
        <v>23</v>
      </c>
      <c r="C12180" t="s">
        <v>52</v>
      </c>
      <c r="E12180" s="2">
        <v>24</v>
      </c>
      <c r="F12180" s="2">
        <v>1</v>
      </c>
      <c r="G12180" s="2">
        <v>0</v>
      </c>
      <c r="H12180" s="2">
        <v>0</v>
      </c>
      <c r="I12180" s="2">
        <v>0</v>
      </c>
      <c r="J12180" s="2">
        <v>0</v>
      </c>
      <c r="K12180" s="2">
        <v>0</v>
      </c>
      <c r="L12180" s="2">
        <v>0</v>
      </c>
      <c r="M12180" s="2">
        <v>0</v>
      </c>
      <c r="N12180" s="2">
        <v>0</v>
      </c>
      <c r="O12180" s="54">
        <v>0</v>
      </c>
    </row>
    <row r="12181" spans="1:15" ht="18" x14ac:dyDescent="0.35">
      <c r="A12181" t="s">
        <v>62</v>
      </c>
      <c r="B12181" t="s">
        <v>23</v>
      </c>
      <c r="C12181" t="s">
        <v>52</v>
      </c>
      <c r="E12181" s="2">
        <v>25</v>
      </c>
      <c r="F12181" s="2">
        <v>1</v>
      </c>
      <c r="G12181" s="2">
        <v>0</v>
      </c>
      <c r="H12181" s="2">
        <v>0</v>
      </c>
      <c r="I12181" s="2">
        <v>0</v>
      </c>
      <c r="J12181" s="2">
        <v>0</v>
      </c>
      <c r="K12181" s="2">
        <v>0</v>
      </c>
      <c r="L12181" s="2">
        <v>0</v>
      </c>
      <c r="M12181" s="2">
        <v>0</v>
      </c>
      <c r="N12181" s="2">
        <v>0</v>
      </c>
      <c r="O12181" s="54">
        <v>0</v>
      </c>
    </row>
    <row r="12182" spans="1:15" ht="18" x14ac:dyDescent="0.35">
      <c r="A12182" t="s">
        <v>62</v>
      </c>
      <c r="B12182" t="s">
        <v>23</v>
      </c>
      <c r="C12182" t="s">
        <v>52</v>
      </c>
      <c r="E12182" s="2">
        <v>25</v>
      </c>
      <c r="F12182" s="2">
        <v>1</v>
      </c>
      <c r="G12182" s="2">
        <v>0</v>
      </c>
      <c r="H12182" s="2">
        <v>0</v>
      </c>
      <c r="I12182" s="2">
        <v>0</v>
      </c>
      <c r="J12182" s="2">
        <v>0</v>
      </c>
      <c r="K12182" s="2">
        <v>0</v>
      </c>
      <c r="L12182" s="2">
        <v>0</v>
      </c>
      <c r="M12182" s="2">
        <v>0</v>
      </c>
      <c r="N12182" s="2">
        <v>0</v>
      </c>
      <c r="O12182" s="54">
        <v>0</v>
      </c>
    </row>
    <row r="12183" spans="1:15" ht="18" x14ac:dyDescent="0.35">
      <c r="A12183" t="s">
        <v>62</v>
      </c>
      <c r="B12183" t="s">
        <v>23</v>
      </c>
      <c r="C12183" t="s">
        <v>52</v>
      </c>
      <c r="E12183" s="2">
        <v>26</v>
      </c>
      <c r="F12183" s="2">
        <v>1</v>
      </c>
      <c r="G12183" s="2">
        <v>0</v>
      </c>
      <c r="H12183" s="2">
        <v>0</v>
      </c>
      <c r="I12183" s="2">
        <v>0</v>
      </c>
      <c r="J12183" s="2">
        <v>0</v>
      </c>
      <c r="K12183" s="2">
        <v>0</v>
      </c>
      <c r="L12183" s="2">
        <v>0</v>
      </c>
      <c r="M12183" s="2">
        <v>0</v>
      </c>
      <c r="N12183" s="2">
        <v>0</v>
      </c>
      <c r="O12183" s="54">
        <v>0</v>
      </c>
    </row>
    <row r="12184" spans="1:15" ht="18" x14ac:dyDescent="0.35">
      <c r="A12184" t="s">
        <v>62</v>
      </c>
      <c r="B12184" t="s">
        <v>23</v>
      </c>
      <c r="C12184" t="s">
        <v>52</v>
      </c>
      <c r="E12184" s="2">
        <v>26</v>
      </c>
      <c r="F12184" s="2">
        <v>1</v>
      </c>
      <c r="G12184" s="2">
        <v>0</v>
      </c>
      <c r="H12184" s="2">
        <v>0</v>
      </c>
      <c r="I12184" s="2">
        <v>0</v>
      </c>
      <c r="J12184" s="2">
        <v>0</v>
      </c>
      <c r="K12184" s="2">
        <v>0</v>
      </c>
      <c r="L12184" s="2">
        <v>0</v>
      </c>
      <c r="M12184" s="2">
        <v>0</v>
      </c>
      <c r="N12184" s="2">
        <v>0</v>
      </c>
      <c r="O12184" s="54">
        <v>0</v>
      </c>
    </row>
    <row r="12185" spans="1:15" ht="18" x14ac:dyDescent="0.35">
      <c r="A12185" t="s">
        <v>62</v>
      </c>
      <c r="B12185" t="s">
        <v>23</v>
      </c>
      <c r="C12185" t="s">
        <v>52</v>
      </c>
      <c r="E12185" s="2">
        <v>27</v>
      </c>
      <c r="F12185" s="2">
        <v>1</v>
      </c>
      <c r="G12185" s="2">
        <v>0</v>
      </c>
      <c r="H12185" s="2">
        <v>0</v>
      </c>
      <c r="I12185" s="2">
        <v>0</v>
      </c>
      <c r="J12185" s="2">
        <v>0</v>
      </c>
      <c r="K12185" s="2">
        <v>0</v>
      </c>
      <c r="L12185" s="2">
        <v>0</v>
      </c>
      <c r="M12185" s="2">
        <v>0</v>
      </c>
      <c r="N12185" s="2">
        <v>0</v>
      </c>
      <c r="O12185" s="54">
        <v>0</v>
      </c>
    </row>
    <row r="12186" spans="1:15" ht="18" x14ac:dyDescent="0.35">
      <c r="A12186" t="s">
        <v>62</v>
      </c>
      <c r="B12186" t="s">
        <v>23</v>
      </c>
      <c r="C12186" t="s">
        <v>52</v>
      </c>
      <c r="E12186" s="2">
        <v>27</v>
      </c>
      <c r="F12186" s="2">
        <v>1</v>
      </c>
      <c r="G12186" s="2">
        <v>0</v>
      </c>
      <c r="H12186" s="2">
        <v>0</v>
      </c>
      <c r="I12186" s="2">
        <v>0</v>
      </c>
      <c r="J12186" s="2">
        <v>0</v>
      </c>
      <c r="K12186" s="2">
        <v>0</v>
      </c>
      <c r="L12186" s="2">
        <v>0</v>
      </c>
      <c r="M12186" s="2">
        <v>0</v>
      </c>
      <c r="N12186" s="2">
        <v>0</v>
      </c>
      <c r="O12186" s="54">
        <v>0</v>
      </c>
    </row>
    <row r="12187" spans="1:15" ht="18" x14ac:dyDescent="0.35">
      <c r="A12187" t="s">
        <v>62</v>
      </c>
      <c r="B12187" t="s">
        <v>23</v>
      </c>
      <c r="C12187" t="s">
        <v>52</v>
      </c>
      <c r="E12187" s="2">
        <v>27</v>
      </c>
      <c r="F12187" s="2">
        <v>1</v>
      </c>
      <c r="G12187" s="2">
        <v>0</v>
      </c>
      <c r="H12187" s="2">
        <v>0</v>
      </c>
      <c r="I12187" s="2">
        <v>0</v>
      </c>
      <c r="J12187" s="2">
        <v>0</v>
      </c>
      <c r="K12187" s="2">
        <v>0</v>
      </c>
      <c r="L12187" s="2">
        <v>0</v>
      </c>
      <c r="M12187" s="2">
        <v>0</v>
      </c>
      <c r="N12187" s="2">
        <v>0</v>
      </c>
      <c r="O12187" s="54">
        <v>0</v>
      </c>
    </row>
    <row r="12188" spans="1:15" ht="18" x14ac:dyDescent="0.35">
      <c r="A12188" t="s">
        <v>62</v>
      </c>
      <c r="B12188" t="s">
        <v>23</v>
      </c>
      <c r="C12188" t="s">
        <v>52</v>
      </c>
      <c r="E12188" s="2">
        <v>28</v>
      </c>
      <c r="F12188" s="2">
        <v>1</v>
      </c>
      <c r="G12188" s="2">
        <v>0</v>
      </c>
      <c r="H12188" s="2">
        <v>0</v>
      </c>
      <c r="I12188" s="2">
        <v>0</v>
      </c>
      <c r="J12188" s="2">
        <v>0</v>
      </c>
      <c r="K12188" s="2">
        <v>0</v>
      </c>
      <c r="L12188" s="2">
        <v>0</v>
      </c>
      <c r="M12188" s="2">
        <v>0</v>
      </c>
      <c r="N12188" s="2">
        <v>0</v>
      </c>
      <c r="O12188" s="54">
        <v>0</v>
      </c>
    </row>
    <row r="12189" spans="1:15" ht="18" x14ac:dyDescent="0.35">
      <c r="A12189" t="s">
        <v>62</v>
      </c>
      <c r="B12189" t="s">
        <v>23</v>
      </c>
      <c r="C12189" t="s">
        <v>52</v>
      </c>
      <c r="E12189" s="2">
        <v>28</v>
      </c>
      <c r="F12189" s="2">
        <v>1</v>
      </c>
      <c r="G12189" s="2">
        <v>0</v>
      </c>
      <c r="H12189" s="2">
        <v>0</v>
      </c>
      <c r="I12189" s="2">
        <v>0</v>
      </c>
      <c r="J12189" s="2">
        <v>0</v>
      </c>
      <c r="K12189" s="2">
        <v>0</v>
      </c>
      <c r="L12189" s="2">
        <v>0</v>
      </c>
      <c r="M12189" s="2">
        <v>0</v>
      </c>
      <c r="N12189" s="2">
        <v>0</v>
      </c>
      <c r="O12189" s="54">
        <v>0</v>
      </c>
    </row>
    <row r="12190" spans="1:15" ht="18" x14ac:dyDescent="0.35">
      <c r="A12190" t="s">
        <v>62</v>
      </c>
      <c r="B12190" t="s">
        <v>23</v>
      </c>
      <c r="C12190" t="s">
        <v>52</v>
      </c>
      <c r="E12190" s="2">
        <v>29</v>
      </c>
      <c r="F12190" s="2">
        <v>1</v>
      </c>
      <c r="G12190" s="2">
        <v>0</v>
      </c>
      <c r="H12190" s="2">
        <v>0</v>
      </c>
      <c r="I12190" s="2">
        <v>0</v>
      </c>
      <c r="J12190" s="2">
        <v>0</v>
      </c>
      <c r="K12190" s="2">
        <v>0</v>
      </c>
      <c r="L12190" s="2">
        <v>0</v>
      </c>
      <c r="M12190" s="2">
        <v>0</v>
      </c>
      <c r="N12190" s="2">
        <v>0</v>
      </c>
      <c r="O12190" s="54">
        <v>0</v>
      </c>
    </row>
    <row r="12191" spans="1:15" ht="18" x14ac:dyDescent="0.35">
      <c r="A12191" t="s">
        <v>62</v>
      </c>
      <c r="B12191" t="s">
        <v>23</v>
      </c>
      <c r="C12191" t="s">
        <v>52</v>
      </c>
      <c r="E12191" s="2">
        <v>29</v>
      </c>
      <c r="F12191" s="2">
        <v>1</v>
      </c>
      <c r="G12191" s="2">
        <v>0</v>
      </c>
      <c r="H12191" s="2">
        <v>0</v>
      </c>
      <c r="I12191" s="2">
        <v>0</v>
      </c>
      <c r="J12191" s="2">
        <v>0</v>
      </c>
      <c r="K12191" s="2">
        <v>0</v>
      </c>
      <c r="L12191" s="2">
        <v>0</v>
      </c>
      <c r="M12191" s="2">
        <v>0</v>
      </c>
      <c r="N12191" s="2">
        <v>0</v>
      </c>
      <c r="O12191" s="54">
        <v>0</v>
      </c>
    </row>
    <row r="12192" spans="1:15" ht="18" x14ac:dyDescent="0.35">
      <c r="A12192" t="s">
        <v>62</v>
      </c>
      <c r="B12192" t="s">
        <v>23</v>
      </c>
      <c r="C12192" t="s">
        <v>52</v>
      </c>
      <c r="E12192" s="2">
        <v>29</v>
      </c>
      <c r="F12192" s="2">
        <v>1</v>
      </c>
      <c r="G12192" s="2">
        <v>0</v>
      </c>
      <c r="H12192" s="2">
        <v>0</v>
      </c>
      <c r="I12192" s="2">
        <v>0</v>
      </c>
      <c r="J12192" s="2">
        <v>0</v>
      </c>
      <c r="K12192" s="2">
        <v>0</v>
      </c>
      <c r="L12192" s="2">
        <v>0</v>
      </c>
      <c r="M12192" s="2">
        <v>0</v>
      </c>
      <c r="N12192" s="2">
        <v>0</v>
      </c>
      <c r="O12192" s="54">
        <v>0</v>
      </c>
    </row>
    <row r="12193" spans="1:15" ht="18" x14ac:dyDescent="0.35">
      <c r="A12193" t="s">
        <v>62</v>
      </c>
      <c r="B12193" t="s">
        <v>23</v>
      </c>
      <c r="C12193" t="s">
        <v>52</v>
      </c>
      <c r="E12193" s="2">
        <v>30</v>
      </c>
      <c r="F12193" s="2">
        <v>1</v>
      </c>
      <c r="G12193" s="2">
        <v>0</v>
      </c>
      <c r="H12193" s="2">
        <v>0</v>
      </c>
      <c r="I12193" s="2">
        <v>0</v>
      </c>
      <c r="J12193" s="2">
        <v>0</v>
      </c>
      <c r="K12193" s="2">
        <v>0</v>
      </c>
      <c r="L12193" s="2">
        <v>0</v>
      </c>
      <c r="M12193" s="2">
        <v>0</v>
      </c>
      <c r="N12193" s="2">
        <v>0</v>
      </c>
      <c r="O12193" s="54">
        <v>0</v>
      </c>
    </row>
    <row r="12194" spans="1:15" ht="18" x14ac:dyDescent="0.35">
      <c r="A12194" t="s">
        <v>62</v>
      </c>
      <c r="B12194" t="s">
        <v>23</v>
      </c>
      <c r="C12194" t="s">
        <v>52</v>
      </c>
      <c r="E12194" s="2">
        <v>30</v>
      </c>
      <c r="F12194" s="2">
        <v>1</v>
      </c>
      <c r="G12194" s="2">
        <v>0</v>
      </c>
      <c r="H12194" s="2">
        <v>0</v>
      </c>
      <c r="I12194" s="2">
        <v>0</v>
      </c>
      <c r="J12194" s="2">
        <v>0</v>
      </c>
      <c r="K12194" s="2">
        <v>0</v>
      </c>
      <c r="L12194" s="2">
        <v>0</v>
      </c>
      <c r="M12194" s="2">
        <v>0</v>
      </c>
      <c r="N12194" s="2">
        <v>0</v>
      </c>
      <c r="O12194" s="54">
        <v>0</v>
      </c>
    </row>
    <row r="12195" spans="1:15" ht="18" x14ac:dyDescent="0.35">
      <c r="A12195" t="s">
        <v>62</v>
      </c>
      <c r="B12195" t="s">
        <v>23</v>
      </c>
      <c r="C12195" t="s">
        <v>52</v>
      </c>
      <c r="E12195" s="2">
        <v>31</v>
      </c>
      <c r="F12195" s="2">
        <v>1</v>
      </c>
      <c r="G12195" s="2">
        <v>0</v>
      </c>
      <c r="H12195" s="2">
        <v>0</v>
      </c>
      <c r="I12195" s="2">
        <v>0</v>
      </c>
      <c r="J12195" s="2">
        <v>0</v>
      </c>
      <c r="K12195" s="2">
        <v>0</v>
      </c>
      <c r="L12195" s="2">
        <v>0</v>
      </c>
      <c r="M12195" s="2">
        <v>0</v>
      </c>
      <c r="N12195" s="2">
        <v>0</v>
      </c>
      <c r="O12195" s="54">
        <v>0</v>
      </c>
    </row>
    <row r="12196" spans="1:15" ht="18" x14ac:dyDescent="0.35">
      <c r="A12196" t="s">
        <v>62</v>
      </c>
      <c r="B12196" t="s">
        <v>23</v>
      </c>
      <c r="C12196" t="s">
        <v>52</v>
      </c>
      <c r="E12196" s="2">
        <v>31</v>
      </c>
      <c r="F12196" s="2">
        <v>1</v>
      </c>
      <c r="G12196" s="2">
        <v>0</v>
      </c>
      <c r="H12196" s="2">
        <v>0</v>
      </c>
      <c r="I12196" s="2">
        <v>0</v>
      </c>
      <c r="J12196" s="2">
        <v>0</v>
      </c>
      <c r="K12196" s="2">
        <v>0</v>
      </c>
      <c r="L12196" s="2">
        <v>0</v>
      </c>
      <c r="M12196" s="2">
        <v>0</v>
      </c>
      <c r="N12196" s="2">
        <v>0</v>
      </c>
      <c r="O12196" s="54">
        <v>0</v>
      </c>
    </row>
    <row r="12197" spans="1:15" ht="18" x14ac:dyDescent="0.35">
      <c r="A12197" t="s">
        <v>62</v>
      </c>
      <c r="B12197" t="s">
        <v>23</v>
      </c>
      <c r="C12197" t="s">
        <v>53</v>
      </c>
      <c r="E12197" s="2">
        <v>1</v>
      </c>
      <c r="F12197" s="2">
        <v>1</v>
      </c>
      <c r="G12197" s="2">
        <v>0</v>
      </c>
      <c r="H12197" s="2">
        <v>0</v>
      </c>
      <c r="I12197" s="2">
        <v>0</v>
      </c>
      <c r="J12197" s="2">
        <v>0</v>
      </c>
      <c r="K12197" s="2">
        <v>0</v>
      </c>
      <c r="L12197" s="2">
        <v>0</v>
      </c>
      <c r="M12197" s="2">
        <v>0</v>
      </c>
      <c r="N12197" s="2">
        <v>0</v>
      </c>
      <c r="O12197" s="54">
        <v>0</v>
      </c>
    </row>
    <row r="12198" spans="1:15" ht="18" x14ac:dyDescent="0.35">
      <c r="A12198" t="s">
        <v>62</v>
      </c>
      <c r="B12198" t="s">
        <v>23</v>
      </c>
      <c r="C12198" t="s">
        <v>53</v>
      </c>
      <c r="E12198" s="1">
        <v>2</v>
      </c>
      <c r="F12198" s="1">
        <v>1</v>
      </c>
      <c r="G12198" s="1">
        <v>2.9129999999999998</v>
      </c>
      <c r="H12198" s="1">
        <v>50.924849700000003</v>
      </c>
      <c r="I12198" s="1">
        <v>30</v>
      </c>
      <c r="J12198" s="1">
        <v>160</v>
      </c>
      <c r="K12198" s="1">
        <v>42.162999999999997</v>
      </c>
      <c r="L12198" s="1">
        <v>19.452000000000002</v>
      </c>
      <c r="M12198" s="1">
        <v>3.335</v>
      </c>
      <c r="N12198" s="1">
        <v>176.66499999999999</v>
      </c>
      <c r="O12198" s="54">
        <f t="shared" ref="O12198:O12233" si="176">M12198/L12198</f>
        <v>0.1714476660497635</v>
      </c>
    </row>
    <row r="12199" spans="1:15" ht="18" x14ac:dyDescent="0.35">
      <c r="A12199" t="s">
        <v>62</v>
      </c>
      <c r="B12199" t="s">
        <v>23</v>
      </c>
      <c r="C12199" t="s">
        <v>53</v>
      </c>
      <c r="E12199" s="1">
        <v>2</v>
      </c>
      <c r="F12199" s="1">
        <v>1</v>
      </c>
      <c r="G12199" s="1">
        <v>1.81</v>
      </c>
      <c r="H12199" s="1">
        <v>44.163692585</v>
      </c>
      <c r="I12199" s="1">
        <v>44</v>
      </c>
      <c r="J12199" s="1">
        <v>164</v>
      </c>
      <c r="K12199" s="1">
        <v>45.006</v>
      </c>
      <c r="L12199" s="1">
        <v>20.736999999999998</v>
      </c>
      <c r="M12199" s="1">
        <v>2.7130000000000001</v>
      </c>
      <c r="N12199" s="1">
        <v>167.518</v>
      </c>
      <c r="O12199" s="54">
        <f t="shared" si="176"/>
        <v>0.1308289530790375</v>
      </c>
    </row>
    <row r="12200" spans="1:15" ht="18" x14ac:dyDescent="0.35">
      <c r="A12200" t="s">
        <v>62</v>
      </c>
      <c r="B12200" t="s">
        <v>23</v>
      </c>
      <c r="C12200" t="s">
        <v>53</v>
      </c>
      <c r="E12200" s="1">
        <v>3</v>
      </c>
      <c r="F12200" s="1">
        <v>1</v>
      </c>
      <c r="G12200" s="1">
        <v>3.0329999999999999</v>
      </c>
      <c r="H12200" s="1">
        <v>54.666348099999993</v>
      </c>
      <c r="I12200" s="1">
        <v>53</v>
      </c>
      <c r="J12200" s="1">
        <v>232</v>
      </c>
      <c r="K12200" s="1">
        <v>48.148000000000003</v>
      </c>
      <c r="L12200" s="1">
        <v>21.58</v>
      </c>
      <c r="M12200" s="1">
        <v>3.2269999999999999</v>
      </c>
      <c r="N12200" s="1">
        <v>2.4569999999999999</v>
      </c>
      <c r="O12200" s="54">
        <f t="shared" si="176"/>
        <v>0.14953660797034291</v>
      </c>
    </row>
    <row r="12201" spans="1:15" ht="18" x14ac:dyDescent="0.35">
      <c r="A12201" t="s">
        <v>62</v>
      </c>
      <c r="B12201" t="s">
        <v>23</v>
      </c>
      <c r="C12201" t="s">
        <v>53</v>
      </c>
      <c r="E12201" s="2">
        <v>3</v>
      </c>
      <c r="F12201" s="2">
        <v>1</v>
      </c>
      <c r="G12201" s="2">
        <v>0</v>
      </c>
      <c r="H12201" s="2">
        <v>0</v>
      </c>
      <c r="I12201" s="2">
        <v>0</v>
      </c>
      <c r="J12201" s="2">
        <v>0</v>
      </c>
      <c r="K12201" s="2">
        <v>0</v>
      </c>
      <c r="L12201" s="2">
        <v>0</v>
      </c>
      <c r="M12201" s="2">
        <v>0</v>
      </c>
      <c r="N12201" s="2">
        <v>0</v>
      </c>
      <c r="O12201" s="54">
        <v>0</v>
      </c>
    </row>
    <row r="12202" spans="1:15" ht="18" x14ac:dyDescent="0.35">
      <c r="A12202" t="s">
        <v>62</v>
      </c>
      <c r="B12202" t="s">
        <v>23</v>
      </c>
      <c r="C12202" t="s">
        <v>53</v>
      </c>
      <c r="E12202" s="2">
        <v>4</v>
      </c>
      <c r="F12202" s="2">
        <v>1</v>
      </c>
      <c r="G12202" s="2">
        <v>0</v>
      </c>
      <c r="H12202" s="2">
        <v>0</v>
      </c>
      <c r="I12202" s="2">
        <v>0</v>
      </c>
      <c r="J12202" s="2">
        <v>0</v>
      </c>
      <c r="K12202" s="2">
        <v>0</v>
      </c>
      <c r="L12202" s="2">
        <v>0</v>
      </c>
      <c r="M12202" s="2">
        <v>0</v>
      </c>
      <c r="N12202" s="2">
        <v>0</v>
      </c>
      <c r="O12202" s="54">
        <v>0</v>
      </c>
    </row>
    <row r="12203" spans="1:15" ht="18" x14ac:dyDescent="0.35">
      <c r="A12203" t="s">
        <v>62</v>
      </c>
      <c r="B12203" t="s">
        <v>23</v>
      </c>
      <c r="C12203" t="s">
        <v>53</v>
      </c>
      <c r="E12203" s="2">
        <v>5</v>
      </c>
      <c r="F12203" s="2">
        <v>1</v>
      </c>
      <c r="G12203" s="2">
        <v>0</v>
      </c>
      <c r="H12203" s="2">
        <v>0</v>
      </c>
      <c r="I12203" s="2">
        <v>0</v>
      </c>
      <c r="J12203" s="2">
        <v>0</v>
      </c>
      <c r="K12203" s="2">
        <v>0</v>
      </c>
      <c r="L12203" s="2">
        <v>0</v>
      </c>
      <c r="M12203" s="2">
        <v>0</v>
      </c>
      <c r="N12203" s="2">
        <v>0</v>
      </c>
      <c r="O12203" s="54">
        <v>0</v>
      </c>
    </row>
    <row r="12204" spans="1:15" ht="18" x14ac:dyDescent="0.35">
      <c r="A12204" t="s">
        <v>62</v>
      </c>
      <c r="B12204" t="s">
        <v>23</v>
      </c>
      <c r="C12204" t="s">
        <v>53</v>
      </c>
      <c r="E12204" s="2">
        <v>5</v>
      </c>
      <c r="F12204" s="2">
        <v>1</v>
      </c>
      <c r="G12204" s="2">
        <v>0</v>
      </c>
      <c r="H12204" s="2">
        <v>0</v>
      </c>
      <c r="I12204" s="2">
        <v>0</v>
      </c>
      <c r="J12204" s="2">
        <v>0</v>
      </c>
      <c r="K12204" s="2">
        <v>0</v>
      </c>
      <c r="L12204" s="2">
        <v>0</v>
      </c>
      <c r="M12204" s="2">
        <v>0</v>
      </c>
      <c r="N12204" s="2">
        <v>0</v>
      </c>
      <c r="O12204" s="54">
        <v>0</v>
      </c>
    </row>
    <row r="12205" spans="1:15" ht="18" x14ac:dyDescent="0.35">
      <c r="A12205" t="s">
        <v>62</v>
      </c>
      <c r="B12205" t="s">
        <v>23</v>
      </c>
      <c r="C12205" t="s">
        <v>53</v>
      </c>
      <c r="E12205" s="2">
        <v>6</v>
      </c>
      <c r="F12205" s="2">
        <v>1</v>
      </c>
      <c r="G12205" s="2">
        <v>0</v>
      </c>
      <c r="H12205" s="2">
        <v>0</v>
      </c>
      <c r="I12205" s="2">
        <v>0</v>
      </c>
      <c r="J12205" s="2">
        <v>0</v>
      </c>
      <c r="K12205" s="2">
        <v>0</v>
      </c>
      <c r="L12205" s="2">
        <v>0</v>
      </c>
      <c r="M12205" s="2">
        <v>0</v>
      </c>
      <c r="N12205" s="2">
        <v>0</v>
      </c>
      <c r="O12205" s="54">
        <v>0</v>
      </c>
    </row>
    <row r="12206" spans="1:15" ht="18" x14ac:dyDescent="0.35">
      <c r="A12206" t="s">
        <v>62</v>
      </c>
      <c r="B12206" t="s">
        <v>23</v>
      </c>
      <c r="C12206" t="s">
        <v>53</v>
      </c>
      <c r="E12206" s="2">
        <v>6</v>
      </c>
      <c r="F12206" s="2">
        <v>1</v>
      </c>
      <c r="G12206" s="2">
        <v>0</v>
      </c>
      <c r="H12206" s="2">
        <v>0</v>
      </c>
      <c r="I12206" s="2">
        <v>0</v>
      </c>
      <c r="J12206" s="2">
        <v>0</v>
      </c>
      <c r="K12206" s="2">
        <v>0</v>
      </c>
      <c r="L12206" s="2">
        <v>0</v>
      </c>
      <c r="M12206" s="2">
        <v>0</v>
      </c>
      <c r="N12206" s="2">
        <v>0</v>
      </c>
      <c r="O12206" s="54">
        <v>0</v>
      </c>
    </row>
    <row r="12207" spans="1:15" ht="18" x14ac:dyDescent="0.35">
      <c r="A12207" t="s">
        <v>62</v>
      </c>
      <c r="B12207" t="s">
        <v>23</v>
      </c>
      <c r="C12207" t="s">
        <v>53</v>
      </c>
      <c r="E12207" s="1">
        <v>7</v>
      </c>
      <c r="F12207" s="1">
        <v>1</v>
      </c>
      <c r="G12207" s="1">
        <v>1.921</v>
      </c>
      <c r="H12207" s="1">
        <v>43.593025844999993</v>
      </c>
      <c r="I12207" s="1">
        <v>22</v>
      </c>
      <c r="J12207" s="1">
        <v>152</v>
      </c>
      <c r="K12207" s="1">
        <v>44.713000000000001</v>
      </c>
      <c r="L12207" s="1">
        <v>21.106999999999999</v>
      </c>
      <c r="M12207" s="1">
        <v>2.6309999999999998</v>
      </c>
      <c r="N12207" s="1">
        <v>154.72800000000001</v>
      </c>
      <c r="O12207" s="54">
        <f t="shared" si="176"/>
        <v>0.12465058985170796</v>
      </c>
    </row>
    <row r="12208" spans="1:15" ht="18" x14ac:dyDescent="0.35">
      <c r="A12208" t="s">
        <v>62</v>
      </c>
      <c r="B12208" t="s">
        <v>23</v>
      </c>
      <c r="C12208" t="s">
        <v>53</v>
      </c>
      <c r="E12208" s="2">
        <v>7</v>
      </c>
      <c r="F12208" s="2">
        <v>1</v>
      </c>
      <c r="G12208" s="2">
        <v>0</v>
      </c>
      <c r="H12208" s="2">
        <v>0</v>
      </c>
      <c r="I12208" s="2">
        <v>0</v>
      </c>
      <c r="J12208" s="2">
        <v>0</v>
      </c>
      <c r="K12208" s="2">
        <v>0</v>
      </c>
      <c r="L12208" s="2">
        <v>0</v>
      </c>
      <c r="M12208" s="2">
        <v>0</v>
      </c>
      <c r="N12208" s="2">
        <v>0</v>
      </c>
      <c r="O12208" s="54">
        <v>0</v>
      </c>
    </row>
    <row r="12209" spans="1:15" ht="18" x14ac:dyDescent="0.35">
      <c r="A12209" t="s">
        <v>62</v>
      </c>
      <c r="B12209" t="s">
        <v>23</v>
      </c>
      <c r="C12209" t="s">
        <v>53</v>
      </c>
      <c r="E12209" s="1">
        <v>8</v>
      </c>
      <c r="F12209" s="1">
        <v>1</v>
      </c>
      <c r="G12209" s="1">
        <v>3.4049999999999998</v>
      </c>
      <c r="H12209" s="1">
        <v>74.999064850000011</v>
      </c>
      <c r="I12209" s="1">
        <v>40</v>
      </c>
      <c r="J12209" s="1">
        <v>189</v>
      </c>
      <c r="K12209" s="1">
        <v>50.768999999999998</v>
      </c>
      <c r="L12209" s="1">
        <v>22.565000000000001</v>
      </c>
      <c r="M12209" s="1">
        <v>4.234</v>
      </c>
      <c r="N12209" s="1">
        <v>170.76599999999999</v>
      </c>
      <c r="O12209" s="54">
        <f t="shared" si="176"/>
        <v>0.18763571903390205</v>
      </c>
    </row>
    <row r="12210" spans="1:15" ht="18" x14ac:dyDescent="0.35">
      <c r="A12210" t="s">
        <v>62</v>
      </c>
      <c r="B12210" t="s">
        <v>23</v>
      </c>
      <c r="C12210" t="s">
        <v>53</v>
      </c>
      <c r="E12210" s="1">
        <v>8</v>
      </c>
      <c r="F12210" s="1">
        <v>1</v>
      </c>
      <c r="G12210" s="1">
        <v>3.07</v>
      </c>
      <c r="H12210" s="1">
        <v>56.670818910000001</v>
      </c>
      <c r="I12210" s="1">
        <v>43</v>
      </c>
      <c r="J12210" s="1">
        <v>116</v>
      </c>
      <c r="K12210" s="1">
        <v>41.143000000000001</v>
      </c>
      <c r="L12210" s="1">
        <v>18.021000000000001</v>
      </c>
      <c r="M12210" s="1">
        <v>4.0060000000000002</v>
      </c>
      <c r="N12210" s="1">
        <v>175.59200000000001</v>
      </c>
      <c r="O12210" s="54">
        <f t="shared" si="176"/>
        <v>0.22229620997724878</v>
      </c>
    </row>
    <row r="12211" spans="1:15" ht="18" x14ac:dyDescent="0.35">
      <c r="A12211" t="s">
        <v>62</v>
      </c>
      <c r="B12211" t="s">
        <v>23</v>
      </c>
      <c r="C12211" t="s">
        <v>53</v>
      </c>
      <c r="E12211" s="1">
        <v>8</v>
      </c>
      <c r="F12211" s="1">
        <v>1</v>
      </c>
      <c r="G12211" s="1">
        <v>4.665</v>
      </c>
      <c r="H12211" s="1">
        <v>85.482077310000022</v>
      </c>
      <c r="I12211" s="1">
        <v>29</v>
      </c>
      <c r="J12211" s="1">
        <v>184</v>
      </c>
      <c r="K12211" s="1">
        <v>46.915999999999997</v>
      </c>
      <c r="L12211" s="1">
        <v>20.853000000000002</v>
      </c>
      <c r="M12211" s="1">
        <v>5.2220000000000004</v>
      </c>
      <c r="N12211" s="1">
        <v>167.54</v>
      </c>
      <c r="O12211" s="54">
        <f t="shared" si="176"/>
        <v>0.25041960389392415</v>
      </c>
    </row>
    <row r="12212" spans="1:15" ht="18" x14ac:dyDescent="0.35">
      <c r="A12212" t="s">
        <v>62</v>
      </c>
      <c r="B12212" t="s">
        <v>23</v>
      </c>
      <c r="C12212" t="s">
        <v>53</v>
      </c>
      <c r="E12212" s="2">
        <v>9</v>
      </c>
      <c r="F12212" s="2">
        <v>1</v>
      </c>
      <c r="G12212" s="2">
        <v>0</v>
      </c>
      <c r="H12212" s="2">
        <v>0</v>
      </c>
      <c r="I12212" s="2">
        <v>0</v>
      </c>
      <c r="J12212" s="2">
        <v>0</v>
      </c>
      <c r="K12212" s="2">
        <v>0</v>
      </c>
      <c r="L12212" s="2">
        <v>0</v>
      </c>
      <c r="M12212" s="2">
        <v>0</v>
      </c>
      <c r="N12212" s="2">
        <v>0</v>
      </c>
      <c r="O12212" s="54">
        <v>0</v>
      </c>
    </row>
    <row r="12213" spans="1:15" ht="18" x14ac:dyDescent="0.35">
      <c r="A12213" t="s">
        <v>62</v>
      </c>
      <c r="B12213" t="s">
        <v>23</v>
      </c>
      <c r="C12213" t="s">
        <v>53</v>
      </c>
      <c r="E12213" s="1">
        <v>10</v>
      </c>
      <c r="F12213" s="1">
        <v>1</v>
      </c>
      <c r="G12213" s="1">
        <v>3.484</v>
      </c>
      <c r="H12213" s="1">
        <v>63.687866400000004</v>
      </c>
      <c r="I12213" s="1">
        <v>67</v>
      </c>
      <c r="J12213" s="1">
        <v>163</v>
      </c>
      <c r="K12213" s="1">
        <v>46.895000000000003</v>
      </c>
      <c r="L12213" s="1">
        <v>19.692</v>
      </c>
      <c r="M12213" s="1">
        <v>4.12</v>
      </c>
      <c r="N12213" s="1">
        <v>11.635</v>
      </c>
      <c r="O12213" s="54">
        <f t="shared" si="176"/>
        <v>0.20922201909404836</v>
      </c>
    </row>
    <row r="12214" spans="1:15" ht="18" x14ac:dyDescent="0.35">
      <c r="A12214" t="s">
        <v>62</v>
      </c>
      <c r="B12214" t="s">
        <v>23</v>
      </c>
      <c r="C12214" t="s">
        <v>53</v>
      </c>
      <c r="E12214" s="1">
        <v>10</v>
      </c>
      <c r="F12214" s="1">
        <v>1</v>
      </c>
      <c r="G12214" s="1">
        <v>6.2229999999999999</v>
      </c>
      <c r="H12214" s="1">
        <v>103.75124885999999</v>
      </c>
      <c r="I12214" s="1">
        <v>27</v>
      </c>
      <c r="J12214" s="1">
        <v>199</v>
      </c>
      <c r="K12214" s="1">
        <v>53.325000000000003</v>
      </c>
      <c r="L12214" s="1">
        <v>22.318000000000001</v>
      </c>
      <c r="M12214" s="1">
        <v>5.9219999999999997</v>
      </c>
      <c r="N12214" s="1">
        <v>5.0780000000000003</v>
      </c>
      <c r="O12214" s="54">
        <f t="shared" si="176"/>
        <v>0.26534635720046595</v>
      </c>
    </row>
    <row r="12215" spans="1:15" ht="18" x14ac:dyDescent="0.35">
      <c r="A12215" t="s">
        <v>62</v>
      </c>
      <c r="B12215" t="s">
        <v>23</v>
      </c>
      <c r="C12215" t="s">
        <v>53</v>
      </c>
      <c r="E12215" s="1">
        <v>10</v>
      </c>
      <c r="F12215" s="1">
        <v>1</v>
      </c>
      <c r="G12215" s="1">
        <v>3.1190000000000002</v>
      </c>
      <c r="H12215" s="1">
        <v>44.513838694999997</v>
      </c>
      <c r="I12215" s="1">
        <v>74</v>
      </c>
      <c r="J12215" s="1">
        <v>157</v>
      </c>
      <c r="K12215" s="1">
        <v>44.037999999999997</v>
      </c>
      <c r="L12215" s="1">
        <v>18.646999999999998</v>
      </c>
      <c r="M12215" s="1">
        <v>3.0409999999999999</v>
      </c>
      <c r="N12215" s="1">
        <v>178.459</v>
      </c>
      <c r="O12215" s="54">
        <f t="shared" si="176"/>
        <v>0.16308253338338607</v>
      </c>
    </row>
    <row r="12216" spans="1:15" ht="18" x14ac:dyDescent="0.35">
      <c r="A12216" t="s">
        <v>62</v>
      </c>
      <c r="B12216" t="s">
        <v>23</v>
      </c>
      <c r="C12216" t="s">
        <v>53</v>
      </c>
      <c r="E12216">
        <v>11</v>
      </c>
      <c r="F12216">
        <v>1</v>
      </c>
      <c r="G12216">
        <v>3.0649999999999999</v>
      </c>
      <c r="H12216">
        <v>67.697418749999997</v>
      </c>
      <c r="I12216">
        <v>41</v>
      </c>
      <c r="J12216">
        <v>160</v>
      </c>
      <c r="K12216">
        <v>48.02</v>
      </c>
      <c r="L12216">
        <v>22.997</v>
      </c>
      <c r="M12216">
        <v>3.75</v>
      </c>
      <c r="N12216">
        <v>173.24100000000001</v>
      </c>
      <c r="O12216" s="54">
        <f t="shared" si="176"/>
        <v>0.16306474757577075</v>
      </c>
    </row>
    <row r="12217" spans="1:15" ht="18" x14ac:dyDescent="0.35">
      <c r="A12217" t="s">
        <v>62</v>
      </c>
      <c r="B12217" t="s">
        <v>23</v>
      </c>
      <c r="C12217" t="s">
        <v>53</v>
      </c>
      <c r="E12217" s="2">
        <v>11</v>
      </c>
      <c r="F12217" s="2">
        <v>1</v>
      </c>
      <c r="G12217" s="2">
        <v>0</v>
      </c>
      <c r="H12217" s="2">
        <v>0</v>
      </c>
      <c r="I12217" s="2">
        <v>0</v>
      </c>
      <c r="J12217" s="2">
        <v>0</v>
      </c>
      <c r="K12217" s="2">
        <v>0</v>
      </c>
      <c r="L12217" s="2">
        <v>0</v>
      </c>
      <c r="M12217" s="2">
        <v>0</v>
      </c>
      <c r="N12217" s="2">
        <v>0</v>
      </c>
      <c r="O12217" s="54">
        <v>0</v>
      </c>
    </row>
    <row r="12218" spans="1:15" ht="18" x14ac:dyDescent="0.35">
      <c r="A12218" t="s">
        <v>62</v>
      </c>
      <c r="B12218" t="s">
        <v>23</v>
      </c>
      <c r="C12218" t="s">
        <v>53</v>
      </c>
      <c r="E12218" s="1">
        <v>12</v>
      </c>
      <c r="F12218" s="1">
        <v>1</v>
      </c>
      <c r="G12218" s="1">
        <v>2.4809999999999999</v>
      </c>
      <c r="H12218" s="1">
        <v>46.440776624999998</v>
      </c>
      <c r="I12218" s="1">
        <v>47</v>
      </c>
      <c r="J12218" s="1">
        <v>170</v>
      </c>
      <c r="K12218" s="1">
        <v>44.424999999999997</v>
      </c>
      <c r="L12218" s="1">
        <v>21.318999999999999</v>
      </c>
      <c r="M12218" s="1">
        <v>2.7749999999999999</v>
      </c>
      <c r="N12218" s="1">
        <v>10.686</v>
      </c>
      <c r="O12218" s="54">
        <f t="shared" si="176"/>
        <v>0.13016557999906186</v>
      </c>
    </row>
    <row r="12219" spans="1:15" ht="18" x14ac:dyDescent="0.35">
      <c r="A12219" t="s">
        <v>62</v>
      </c>
      <c r="B12219" t="s">
        <v>23</v>
      </c>
      <c r="C12219" t="s">
        <v>53</v>
      </c>
      <c r="E12219" s="2">
        <v>12</v>
      </c>
      <c r="F12219" s="2">
        <v>1</v>
      </c>
      <c r="G12219" s="2">
        <v>0</v>
      </c>
      <c r="H12219" s="2">
        <v>0</v>
      </c>
      <c r="I12219" s="2">
        <v>0</v>
      </c>
      <c r="J12219" s="2">
        <v>0</v>
      </c>
      <c r="K12219" s="2">
        <v>0</v>
      </c>
      <c r="L12219" s="2">
        <v>0</v>
      </c>
      <c r="M12219" s="2">
        <v>0</v>
      </c>
      <c r="N12219" s="2">
        <v>0</v>
      </c>
      <c r="O12219" s="54">
        <v>0</v>
      </c>
    </row>
    <row r="12220" spans="1:15" ht="18" x14ac:dyDescent="0.35">
      <c r="A12220" t="s">
        <v>62</v>
      </c>
      <c r="B12220" t="s">
        <v>23</v>
      </c>
      <c r="C12220" t="s">
        <v>53</v>
      </c>
      <c r="E12220" s="2">
        <v>13</v>
      </c>
      <c r="F12220" s="2">
        <v>1</v>
      </c>
      <c r="G12220" s="2">
        <v>0</v>
      </c>
      <c r="H12220" s="2">
        <v>0</v>
      </c>
      <c r="I12220" s="2">
        <v>0</v>
      </c>
      <c r="J12220" s="2">
        <v>0</v>
      </c>
      <c r="K12220" s="2">
        <v>0</v>
      </c>
      <c r="L12220" s="2">
        <v>0</v>
      </c>
      <c r="M12220" s="2">
        <v>0</v>
      </c>
      <c r="N12220" s="2">
        <v>0</v>
      </c>
      <c r="O12220" s="54">
        <v>0</v>
      </c>
    </row>
    <row r="12221" spans="1:15" ht="18" x14ac:dyDescent="0.35">
      <c r="A12221" t="s">
        <v>62</v>
      </c>
      <c r="B12221" t="s">
        <v>23</v>
      </c>
      <c r="C12221" t="s">
        <v>53</v>
      </c>
      <c r="E12221" s="2">
        <v>14</v>
      </c>
      <c r="F12221" s="2">
        <v>1</v>
      </c>
      <c r="G12221" s="2">
        <v>0</v>
      </c>
      <c r="H12221" s="2">
        <v>0</v>
      </c>
      <c r="I12221" s="2">
        <v>0</v>
      </c>
      <c r="J12221" s="2">
        <v>0</v>
      </c>
      <c r="K12221" s="2">
        <v>0</v>
      </c>
      <c r="L12221" s="2">
        <v>0</v>
      </c>
      <c r="M12221" s="2">
        <v>0</v>
      </c>
      <c r="N12221" s="2">
        <v>0</v>
      </c>
      <c r="O12221" s="54">
        <v>0</v>
      </c>
    </row>
    <row r="12222" spans="1:15" ht="18" x14ac:dyDescent="0.35">
      <c r="A12222" t="s">
        <v>62</v>
      </c>
      <c r="B12222" t="s">
        <v>23</v>
      </c>
      <c r="C12222" t="s">
        <v>53</v>
      </c>
      <c r="E12222" s="2">
        <v>15</v>
      </c>
      <c r="F12222" s="2">
        <v>1</v>
      </c>
      <c r="G12222" s="2">
        <v>0</v>
      </c>
      <c r="H12222" s="2">
        <v>0</v>
      </c>
      <c r="I12222" s="2">
        <v>0</v>
      </c>
      <c r="J12222" s="2">
        <v>0</v>
      </c>
      <c r="K12222" s="2">
        <v>0</v>
      </c>
      <c r="L12222" s="2">
        <v>0</v>
      </c>
      <c r="M12222" s="2">
        <v>0</v>
      </c>
      <c r="N12222" s="2">
        <v>0</v>
      </c>
      <c r="O12222" s="54">
        <v>0</v>
      </c>
    </row>
    <row r="12223" spans="1:15" ht="18" x14ac:dyDescent="0.35">
      <c r="A12223" t="s">
        <v>62</v>
      </c>
      <c r="B12223" t="s">
        <v>23</v>
      </c>
      <c r="C12223" t="s">
        <v>53</v>
      </c>
      <c r="E12223" s="2">
        <v>16</v>
      </c>
      <c r="F12223" s="2">
        <v>1</v>
      </c>
      <c r="G12223" s="2">
        <v>0</v>
      </c>
      <c r="H12223" s="2">
        <v>0</v>
      </c>
      <c r="I12223" s="2">
        <v>0</v>
      </c>
      <c r="J12223" s="2">
        <v>0</v>
      </c>
      <c r="K12223" s="2">
        <v>0</v>
      </c>
      <c r="L12223" s="2">
        <v>0</v>
      </c>
      <c r="M12223" s="2">
        <v>0</v>
      </c>
      <c r="N12223" s="2">
        <v>0</v>
      </c>
      <c r="O12223" s="54">
        <v>0</v>
      </c>
    </row>
    <row r="12224" spans="1:15" ht="18" x14ac:dyDescent="0.35">
      <c r="A12224" t="s">
        <v>62</v>
      </c>
      <c r="B12224" t="s">
        <v>23</v>
      </c>
      <c r="C12224" t="s">
        <v>53</v>
      </c>
      <c r="E12224" s="2">
        <v>17</v>
      </c>
      <c r="F12224" s="2">
        <v>1</v>
      </c>
      <c r="G12224" s="2">
        <v>0</v>
      </c>
      <c r="H12224" s="2">
        <v>0</v>
      </c>
      <c r="I12224" s="2">
        <v>0</v>
      </c>
      <c r="J12224" s="2">
        <v>0</v>
      </c>
      <c r="K12224" s="2">
        <v>0</v>
      </c>
      <c r="L12224" s="2">
        <v>0</v>
      </c>
      <c r="M12224" s="2">
        <v>0</v>
      </c>
      <c r="N12224" s="2">
        <v>0</v>
      </c>
      <c r="O12224" s="54">
        <v>0</v>
      </c>
    </row>
    <row r="12225" spans="1:15" ht="18" x14ac:dyDescent="0.35">
      <c r="A12225" t="s">
        <v>62</v>
      </c>
      <c r="B12225" t="s">
        <v>23</v>
      </c>
      <c r="C12225" t="s">
        <v>53</v>
      </c>
      <c r="E12225" s="2">
        <v>18</v>
      </c>
      <c r="F12225" s="2">
        <v>1</v>
      </c>
      <c r="G12225" s="2">
        <v>0</v>
      </c>
      <c r="H12225" s="2">
        <v>0</v>
      </c>
      <c r="I12225" s="2">
        <v>0</v>
      </c>
      <c r="J12225" s="2">
        <v>0</v>
      </c>
      <c r="K12225" s="2">
        <v>0</v>
      </c>
      <c r="L12225" s="2">
        <v>0</v>
      </c>
      <c r="M12225" s="2">
        <v>0</v>
      </c>
      <c r="N12225" s="2">
        <v>0</v>
      </c>
      <c r="O12225" s="54">
        <v>0</v>
      </c>
    </row>
    <row r="12226" spans="1:15" ht="18" x14ac:dyDescent="0.35">
      <c r="A12226" t="s">
        <v>62</v>
      </c>
      <c r="B12226" t="s">
        <v>23</v>
      </c>
      <c r="C12226" t="s">
        <v>53</v>
      </c>
      <c r="E12226" s="2">
        <v>18</v>
      </c>
      <c r="F12226" s="2">
        <v>1</v>
      </c>
      <c r="G12226" s="2">
        <v>0</v>
      </c>
      <c r="H12226" s="2">
        <v>0</v>
      </c>
      <c r="I12226" s="2">
        <v>0</v>
      </c>
      <c r="J12226" s="2">
        <v>0</v>
      </c>
      <c r="K12226" s="2">
        <v>0</v>
      </c>
      <c r="L12226" s="2">
        <v>0</v>
      </c>
      <c r="M12226" s="2">
        <v>0</v>
      </c>
      <c r="N12226" s="2">
        <v>0</v>
      </c>
      <c r="O12226" s="54">
        <v>0</v>
      </c>
    </row>
    <row r="12227" spans="1:15" ht="18" x14ac:dyDescent="0.35">
      <c r="A12227" t="s">
        <v>62</v>
      </c>
      <c r="B12227" t="s">
        <v>23</v>
      </c>
      <c r="C12227" t="s">
        <v>53</v>
      </c>
      <c r="E12227" s="1">
        <v>19</v>
      </c>
      <c r="F12227" s="1">
        <v>1</v>
      </c>
      <c r="G12227" s="1">
        <v>2.0270000000000001</v>
      </c>
      <c r="H12227" s="1">
        <v>41.49442019</v>
      </c>
      <c r="I12227" s="1">
        <v>48</v>
      </c>
      <c r="J12227" s="1">
        <v>193</v>
      </c>
      <c r="K12227" s="1">
        <v>47.545000000000002</v>
      </c>
      <c r="L12227" s="1">
        <v>22.521999999999998</v>
      </c>
      <c r="M12227" s="1">
        <v>2.347</v>
      </c>
      <c r="N12227" s="1">
        <v>51.523000000000003</v>
      </c>
      <c r="O12227" s="54">
        <f t="shared" si="176"/>
        <v>0.10420921765384958</v>
      </c>
    </row>
    <row r="12228" spans="1:15" ht="18" x14ac:dyDescent="0.35">
      <c r="A12228" t="s">
        <v>62</v>
      </c>
      <c r="B12228" t="s">
        <v>23</v>
      </c>
      <c r="C12228" t="s">
        <v>53</v>
      </c>
      <c r="E12228" s="2">
        <v>19</v>
      </c>
      <c r="F12228" s="2">
        <v>1</v>
      </c>
      <c r="G12228" s="2">
        <v>0</v>
      </c>
      <c r="H12228" s="2">
        <v>0</v>
      </c>
      <c r="I12228" s="2">
        <v>0</v>
      </c>
      <c r="J12228" s="2">
        <v>0</v>
      </c>
      <c r="K12228" s="2">
        <v>0</v>
      </c>
      <c r="L12228" s="2">
        <v>0</v>
      </c>
      <c r="M12228" s="2">
        <v>0</v>
      </c>
      <c r="N12228" s="2">
        <v>0</v>
      </c>
      <c r="O12228" s="54">
        <v>0</v>
      </c>
    </row>
    <row r="12229" spans="1:15" ht="18" x14ac:dyDescent="0.35">
      <c r="A12229" t="s">
        <v>62</v>
      </c>
      <c r="B12229" t="s">
        <v>23</v>
      </c>
      <c r="C12229" t="s">
        <v>53</v>
      </c>
      <c r="E12229" s="1">
        <v>20</v>
      </c>
      <c r="F12229" s="1">
        <v>1</v>
      </c>
      <c r="G12229" s="1">
        <v>3.359</v>
      </c>
      <c r="H12229" s="1">
        <v>83.791276800000006</v>
      </c>
      <c r="I12229" s="1">
        <v>46</v>
      </c>
      <c r="J12229" s="1">
        <v>237</v>
      </c>
      <c r="K12229" s="1">
        <v>49.37</v>
      </c>
      <c r="L12229" s="1">
        <v>21.66</v>
      </c>
      <c r="M12229" s="1">
        <v>4.9279999999999999</v>
      </c>
      <c r="N12229" s="1">
        <v>50.593000000000004</v>
      </c>
      <c r="O12229" s="54">
        <f t="shared" si="176"/>
        <v>0.22751615881809786</v>
      </c>
    </row>
    <row r="12230" spans="1:15" ht="18" x14ac:dyDescent="0.35">
      <c r="A12230" t="s">
        <v>62</v>
      </c>
      <c r="B12230" t="s">
        <v>23</v>
      </c>
      <c r="C12230" t="s">
        <v>53</v>
      </c>
      <c r="E12230" s="2">
        <v>20</v>
      </c>
      <c r="F12230" s="2">
        <v>1</v>
      </c>
      <c r="G12230" s="2">
        <v>0</v>
      </c>
      <c r="H12230" s="2">
        <v>0</v>
      </c>
      <c r="I12230" s="2">
        <v>0</v>
      </c>
      <c r="J12230" s="2">
        <v>0</v>
      </c>
      <c r="K12230" s="2">
        <v>0</v>
      </c>
      <c r="L12230" s="2">
        <v>0</v>
      </c>
      <c r="M12230" s="2">
        <v>0</v>
      </c>
      <c r="N12230" s="2">
        <v>0</v>
      </c>
      <c r="O12230" s="54">
        <v>0</v>
      </c>
    </row>
    <row r="12231" spans="1:15" ht="18" x14ac:dyDescent="0.35">
      <c r="A12231" t="s">
        <v>62</v>
      </c>
      <c r="B12231" t="s">
        <v>23</v>
      </c>
      <c r="C12231" t="s">
        <v>53</v>
      </c>
      <c r="E12231" s="1">
        <v>21</v>
      </c>
      <c r="F12231" s="1">
        <v>1</v>
      </c>
      <c r="G12231" s="1">
        <v>2.605</v>
      </c>
      <c r="H12231" s="1">
        <v>65.707256919999992</v>
      </c>
      <c r="I12231" s="1">
        <v>47</v>
      </c>
      <c r="J12231" s="1">
        <v>167</v>
      </c>
      <c r="K12231" s="1">
        <v>45.79</v>
      </c>
      <c r="L12231" s="1">
        <v>21.222999999999999</v>
      </c>
      <c r="M12231" s="1">
        <v>3.944</v>
      </c>
      <c r="N12231" s="1">
        <v>56.643000000000001</v>
      </c>
      <c r="O12231" s="54">
        <f t="shared" si="176"/>
        <v>0.18583612118927578</v>
      </c>
    </row>
    <row r="12232" spans="1:15" ht="18" x14ac:dyDescent="0.35">
      <c r="A12232" t="s">
        <v>62</v>
      </c>
      <c r="B12232" t="s">
        <v>23</v>
      </c>
      <c r="C12232" t="s">
        <v>53</v>
      </c>
      <c r="E12232" s="2">
        <v>21</v>
      </c>
      <c r="F12232" s="2">
        <v>1</v>
      </c>
      <c r="G12232" s="2">
        <v>0</v>
      </c>
      <c r="H12232" s="2">
        <v>0</v>
      </c>
      <c r="I12232" s="2">
        <v>0</v>
      </c>
      <c r="J12232" s="2">
        <v>0</v>
      </c>
      <c r="K12232" s="2">
        <v>0</v>
      </c>
      <c r="L12232" s="2">
        <v>0</v>
      </c>
      <c r="M12232" s="2">
        <v>0</v>
      </c>
      <c r="N12232" s="2">
        <v>0</v>
      </c>
      <c r="O12232" s="54">
        <v>0</v>
      </c>
    </row>
    <row r="12233" spans="1:15" ht="18" x14ac:dyDescent="0.35">
      <c r="A12233" t="s">
        <v>62</v>
      </c>
      <c r="B12233" t="s">
        <v>23</v>
      </c>
      <c r="C12233" t="s">
        <v>53</v>
      </c>
      <c r="E12233" s="1">
        <v>22</v>
      </c>
      <c r="F12233" s="1">
        <v>1</v>
      </c>
      <c r="G12233" s="1">
        <v>3.375</v>
      </c>
      <c r="H12233" s="1">
        <v>59.272850560000002</v>
      </c>
      <c r="I12233" s="1">
        <v>50</v>
      </c>
      <c r="J12233" s="1">
        <v>163</v>
      </c>
      <c r="K12233" s="1">
        <v>41.192</v>
      </c>
      <c r="L12233" s="1">
        <v>18.256</v>
      </c>
      <c r="M12233" s="1">
        <v>4.1360000000000001</v>
      </c>
      <c r="N12233" s="1">
        <v>55.087000000000003</v>
      </c>
      <c r="O12233" s="54">
        <f t="shared" si="176"/>
        <v>0.22655565293602103</v>
      </c>
    </row>
    <row r="12234" spans="1:15" ht="18" x14ac:dyDescent="0.35">
      <c r="A12234" t="s">
        <v>62</v>
      </c>
      <c r="B12234" t="s">
        <v>23</v>
      </c>
      <c r="C12234" t="s">
        <v>53</v>
      </c>
      <c r="E12234" s="2">
        <v>22</v>
      </c>
      <c r="F12234" s="2">
        <v>1</v>
      </c>
      <c r="G12234" s="2">
        <v>0</v>
      </c>
      <c r="H12234" s="2">
        <v>0</v>
      </c>
      <c r="I12234" s="2">
        <v>0</v>
      </c>
      <c r="J12234" s="2">
        <v>0</v>
      </c>
      <c r="K12234" s="2">
        <v>0</v>
      </c>
      <c r="L12234" s="2">
        <v>0</v>
      </c>
      <c r="M12234" s="2">
        <v>0</v>
      </c>
      <c r="N12234" s="2">
        <v>0</v>
      </c>
      <c r="O12234" s="54">
        <v>0</v>
      </c>
    </row>
    <row r="12235" spans="1:15" ht="18" x14ac:dyDescent="0.35">
      <c r="A12235" t="s">
        <v>62</v>
      </c>
      <c r="B12235" t="s">
        <v>23</v>
      </c>
      <c r="C12235" t="s">
        <v>53</v>
      </c>
      <c r="E12235" s="2">
        <v>23</v>
      </c>
      <c r="F12235" s="2">
        <v>1</v>
      </c>
      <c r="G12235" s="2">
        <v>0</v>
      </c>
      <c r="H12235" s="2">
        <v>0</v>
      </c>
      <c r="I12235" s="2">
        <v>0</v>
      </c>
      <c r="J12235" s="2">
        <v>0</v>
      </c>
      <c r="K12235" s="2">
        <v>0</v>
      </c>
      <c r="L12235" s="2">
        <v>0</v>
      </c>
      <c r="M12235" s="2">
        <v>0</v>
      </c>
      <c r="N12235" s="2">
        <v>0</v>
      </c>
      <c r="O12235" s="54">
        <v>0</v>
      </c>
    </row>
    <row r="12236" spans="1:15" ht="18" x14ac:dyDescent="0.35">
      <c r="A12236" t="s">
        <v>62</v>
      </c>
      <c r="B12236" t="s">
        <v>23</v>
      </c>
      <c r="C12236" t="s">
        <v>53</v>
      </c>
      <c r="E12236" s="2">
        <v>24</v>
      </c>
      <c r="F12236" s="2">
        <v>1</v>
      </c>
      <c r="G12236" s="2">
        <v>0</v>
      </c>
      <c r="H12236" s="2">
        <v>0</v>
      </c>
      <c r="I12236" s="2">
        <v>0</v>
      </c>
      <c r="J12236" s="2">
        <v>0</v>
      </c>
      <c r="K12236" s="2">
        <v>0</v>
      </c>
      <c r="L12236" s="2">
        <v>0</v>
      </c>
      <c r="M12236" s="2">
        <v>0</v>
      </c>
      <c r="N12236" s="2">
        <v>0</v>
      </c>
      <c r="O12236" s="54">
        <v>0</v>
      </c>
    </row>
    <row r="12237" spans="1:15" ht="18" x14ac:dyDescent="0.35">
      <c r="A12237" t="s">
        <v>62</v>
      </c>
      <c r="B12237" t="s">
        <v>23</v>
      </c>
      <c r="C12237" t="s">
        <v>53</v>
      </c>
      <c r="E12237" s="2">
        <v>25</v>
      </c>
      <c r="F12237" s="2">
        <v>1</v>
      </c>
      <c r="G12237" s="2">
        <v>0</v>
      </c>
      <c r="H12237" s="2">
        <v>0</v>
      </c>
      <c r="I12237" s="2">
        <v>0</v>
      </c>
      <c r="J12237" s="2">
        <v>0</v>
      </c>
      <c r="K12237" s="2">
        <v>0</v>
      </c>
      <c r="L12237" s="2">
        <v>0</v>
      </c>
      <c r="M12237" s="2">
        <v>0</v>
      </c>
      <c r="N12237" s="2">
        <v>0</v>
      </c>
      <c r="O12237" s="54">
        <v>0</v>
      </c>
    </row>
    <row r="12238" spans="1:15" ht="18" x14ac:dyDescent="0.35">
      <c r="A12238" t="s">
        <v>62</v>
      </c>
      <c r="B12238" t="s">
        <v>23</v>
      </c>
      <c r="C12238" t="s">
        <v>53</v>
      </c>
      <c r="E12238" s="2">
        <v>25</v>
      </c>
      <c r="F12238" s="2">
        <v>1</v>
      </c>
      <c r="G12238" s="2">
        <v>0</v>
      </c>
      <c r="H12238" s="2">
        <v>0</v>
      </c>
      <c r="I12238" s="2">
        <v>0</v>
      </c>
      <c r="J12238" s="2">
        <v>0</v>
      </c>
      <c r="K12238" s="2">
        <v>0</v>
      </c>
      <c r="L12238" s="2">
        <v>0</v>
      </c>
      <c r="M12238" s="2">
        <v>0</v>
      </c>
      <c r="N12238" s="2">
        <v>0</v>
      </c>
      <c r="O12238" s="54">
        <v>0</v>
      </c>
    </row>
    <row r="12239" spans="1:15" ht="18" x14ac:dyDescent="0.35">
      <c r="A12239" t="s">
        <v>62</v>
      </c>
      <c r="B12239" t="s">
        <v>23</v>
      </c>
      <c r="C12239" t="s">
        <v>53</v>
      </c>
      <c r="E12239" s="2">
        <v>26</v>
      </c>
      <c r="F12239" s="2">
        <v>1</v>
      </c>
      <c r="G12239" s="2">
        <v>0</v>
      </c>
      <c r="H12239" s="2">
        <v>0</v>
      </c>
      <c r="I12239" s="2">
        <v>0</v>
      </c>
      <c r="J12239" s="2">
        <v>0</v>
      </c>
      <c r="K12239" s="2">
        <v>0</v>
      </c>
      <c r="L12239" s="2">
        <v>0</v>
      </c>
      <c r="M12239" s="2">
        <v>0</v>
      </c>
      <c r="N12239" s="2">
        <v>0</v>
      </c>
      <c r="O12239" s="54">
        <v>0</v>
      </c>
    </row>
    <row r="12240" spans="1:15" ht="18" x14ac:dyDescent="0.35">
      <c r="A12240" t="s">
        <v>62</v>
      </c>
      <c r="B12240" t="s">
        <v>23</v>
      </c>
      <c r="C12240" t="s">
        <v>53</v>
      </c>
      <c r="E12240" s="2">
        <v>26</v>
      </c>
      <c r="F12240" s="2">
        <v>1</v>
      </c>
      <c r="G12240" s="2">
        <v>0</v>
      </c>
      <c r="H12240" s="2">
        <v>0</v>
      </c>
      <c r="I12240" s="2">
        <v>0</v>
      </c>
      <c r="J12240" s="2">
        <v>0</v>
      </c>
      <c r="K12240" s="2">
        <v>0</v>
      </c>
      <c r="L12240" s="2">
        <v>0</v>
      </c>
      <c r="M12240" s="2">
        <v>0</v>
      </c>
      <c r="N12240" s="2">
        <v>0</v>
      </c>
      <c r="O12240" s="54">
        <v>0</v>
      </c>
    </row>
    <row r="12241" spans="1:15" ht="18" x14ac:dyDescent="0.35">
      <c r="A12241" t="s">
        <v>62</v>
      </c>
      <c r="B12241" t="s">
        <v>23</v>
      </c>
      <c r="C12241" t="s">
        <v>53</v>
      </c>
      <c r="E12241" s="2">
        <v>27</v>
      </c>
      <c r="F12241" s="2">
        <v>1</v>
      </c>
      <c r="G12241" s="2">
        <v>0</v>
      </c>
      <c r="H12241" s="2">
        <v>0</v>
      </c>
      <c r="I12241" s="2">
        <v>0</v>
      </c>
      <c r="J12241" s="2">
        <v>0</v>
      </c>
      <c r="K12241" s="2">
        <v>0</v>
      </c>
      <c r="L12241" s="2">
        <v>0</v>
      </c>
      <c r="M12241" s="2">
        <v>0</v>
      </c>
      <c r="N12241" s="2">
        <v>0</v>
      </c>
      <c r="O12241" s="54">
        <v>0</v>
      </c>
    </row>
    <row r="12242" spans="1:15" ht="18" x14ac:dyDescent="0.35">
      <c r="A12242" t="s">
        <v>62</v>
      </c>
      <c r="B12242" t="s">
        <v>23</v>
      </c>
      <c r="C12242" t="s">
        <v>53</v>
      </c>
      <c r="E12242" s="2">
        <v>27</v>
      </c>
      <c r="F12242" s="2">
        <v>1</v>
      </c>
      <c r="G12242" s="2">
        <v>0</v>
      </c>
      <c r="H12242" s="2">
        <v>0</v>
      </c>
      <c r="I12242" s="2">
        <v>0</v>
      </c>
      <c r="J12242" s="2">
        <v>0</v>
      </c>
      <c r="K12242" s="2">
        <v>0</v>
      </c>
      <c r="L12242" s="2">
        <v>0</v>
      </c>
      <c r="M12242" s="2">
        <v>0</v>
      </c>
      <c r="N12242" s="2">
        <v>0</v>
      </c>
      <c r="O12242" s="54">
        <v>0</v>
      </c>
    </row>
    <row r="12243" spans="1:15" ht="18" x14ac:dyDescent="0.35">
      <c r="A12243" t="s">
        <v>62</v>
      </c>
      <c r="B12243" t="s">
        <v>23</v>
      </c>
      <c r="C12243" t="s">
        <v>53</v>
      </c>
      <c r="E12243" s="2">
        <v>28</v>
      </c>
      <c r="F12243" s="2">
        <v>1</v>
      </c>
      <c r="G12243" s="2">
        <v>0</v>
      </c>
      <c r="H12243" s="2">
        <v>0</v>
      </c>
      <c r="I12243" s="2">
        <v>0</v>
      </c>
      <c r="J12243" s="2">
        <v>0</v>
      </c>
      <c r="K12243" s="2">
        <v>0</v>
      </c>
      <c r="L12243" s="2">
        <v>0</v>
      </c>
      <c r="M12243" s="2">
        <v>0</v>
      </c>
      <c r="N12243" s="2">
        <v>0</v>
      </c>
      <c r="O12243" s="54">
        <v>0</v>
      </c>
    </row>
    <row r="12244" spans="1:15" ht="18" x14ac:dyDescent="0.35">
      <c r="A12244" t="s">
        <v>62</v>
      </c>
      <c r="B12244" t="s">
        <v>23</v>
      </c>
      <c r="C12244" t="s">
        <v>53</v>
      </c>
      <c r="E12244" s="2">
        <v>28</v>
      </c>
      <c r="F12244" s="2">
        <v>1</v>
      </c>
      <c r="G12244" s="2">
        <v>0</v>
      </c>
      <c r="H12244" s="2">
        <v>0</v>
      </c>
      <c r="I12244" s="2">
        <v>0</v>
      </c>
      <c r="J12244" s="2">
        <v>0</v>
      </c>
      <c r="K12244" s="2">
        <v>0</v>
      </c>
      <c r="L12244" s="2">
        <v>0</v>
      </c>
      <c r="M12244" s="2">
        <v>0</v>
      </c>
      <c r="N12244" s="2">
        <v>0</v>
      </c>
      <c r="O12244" s="54">
        <v>0</v>
      </c>
    </row>
    <row r="12245" spans="1:15" ht="18" x14ac:dyDescent="0.35">
      <c r="A12245" t="s">
        <v>62</v>
      </c>
      <c r="B12245" t="s">
        <v>23</v>
      </c>
      <c r="C12245" t="s">
        <v>53</v>
      </c>
      <c r="E12245" s="2">
        <v>28</v>
      </c>
      <c r="F12245" s="2">
        <v>1</v>
      </c>
      <c r="G12245" s="2">
        <v>0</v>
      </c>
      <c r="H12245" s="2">
        <v>0</v>
      </c>
      <c r="I12245" s="2">
        <v>0</v>
      </c>
      <c r="J12245" s="2">
        <v>0</v>
      </c>
      <c r="K12245" s="2">
        <v>0</v>
      </c>
      <c r="L12245" s="2">
        <v>0</v>
      </c>
      <c r="M12245" s="2">
        <v>0</v>
      </c>
      <c r="N12245" s="2">
        <v>0</v>
      </c>
      <c r="O12245" s="54">
        <v>0</v>
      </c>
    </row>
    <row r="12246" spans="1:15" ht="18" x14ac:dyDescent="0.35">
      <c r="A12246" t="s">
        <v>62</v>
      </c>
      <c r="B12246" t="s">
        <v>23</v>
      </c>
      <c r="C12246" t="s">
        <v>53</v>
      </c>
      <c r="E12246" s="2">
        <v>29</v>
      </c>
      <c r="F12246" s="2">
        <v>1</v>
      </c>
      <c r="G12246" s="2">
        <v>0</v>
      </c>
      <c r="H12246" s="2">
        <v>0</v>
      </c>
      <c r="I12246" s="2">
        <v>0</v>
      </c>
      <c r="J12246" s="2">
        <v>0</v>
      </c>
      <c r="K12246" s="2">
        <v>0</v>
      </c>
      <c r="L12246" s="2">
        <v>0</v>
      </c>
      <c r="M12246" s="2">
        <v>0</v>
      </c>
      <c r="N12246" s="2">
        <v>0</v>
      </c>
      <c r="O12246" s="54">
        <v>0</v>
      </c>
    </row>
    <row r="12247" spans="1:15" ht="18" x14ac:dyDescent="0.35">
      <c r="A12247" t="s">
        <v>62</v>
      </c>
      <c r="B12247" t="s">
        <v>23</v>
      </c>
      <c r="C12247" t="s">
        <v>53</v>
      </c>
      <c r="E12247" s="2">
        <v>29</v>
      </c>
      <c r="F12247" s="2">
        <v>1</v>
      </c>
      <c r="G12247" s="2">
        <v>0</v>
      </c>
      <c r="H12247" s="2">
        <v>0</v>
      </c>
      <c r="I12247" s="2">
        <v>0</v>
      </c>
      <c r="J12247" s="2">
        <v>0</v>
      </c>
      <c r="K12247" s="2">
        <v>0</v>
      </c>
      <c r="L12247" s="2">
        <v>0</v>
      </c>
      <c r="M12247" s="2">
        <v>0</v>
      </c>
      <c r="N12247" s="2">
        <v>0</v>
      </c>
      <c r="O12247" s="54">
        <v>0</v>
      </c>
    </row>
    <row r="12248" spans="1:15" ht="18" x14ac:dyDescent="0.35">
      <c r="A12248" t="s">
        <v>62</v>
      </c>
      <c r="B12248" t="s">
        <v>23</v>
      </c>
      <c r="C12248" t="s">
        <v>53</v>
      </c>
      <c r="E12248" s="1">
        <v>30</v>
      </c>
      <c r="F12248" s="1">
        <v>1</v>
      </c>
      <c r="G12248" s="1">
        <v>2.1680000000000001</v>
      </c>
      <c r="H12248" s="1">
        <v>60.484878000000002</v>
      </c>
      <c r="I12248" s="1">
        <v>38</v>
      </c>
      <c r="J12248" s="1">
        <v>195</v>
      </c>
      <c r="K12248" s="1">
        <v>52.892000000000003</v>
      </c>
      <c r="L12248" s="1">
        <v>25.18</v>
      </c>
      <c r="M12248" s="1">
        <v>3.06</v>
      </c>
      <c r="N12248" s="1">
        <v>23.244</v>
      </c>
      <c r="O12248" s="54">
        <f t="shared" ref="O12248:O12298" si="177">M12248/L12248</f>
        <v>0.12152501985702939</v>
      </c>
    </row>
    <row r="12249" spans="1:15" ht="18" x14ac:dyDescent="0.35">
      <c r="A12249" t="s">
        <v>62</v>
      </c>
      <c r="B12249" t="s">
        <v>23</v>
      </c>
      <c r="C12249" t="s">
        <v>53</v>
      </c>
      <c r="E12249" s="2">
        <v>30</v>
      </c>
      <c r="F12249" s="2">
        <v>1</v>
      </c>
      <c r="G12249" s="2">
        <v>0</v>
      </c>
      <c r="H12249" s="2">
        <v>0</v>
      </c>
      <c r="I12249" s="2">
        <v>0</v>
      </c>
      <c r="J12249" s="2">
        <v>0</v>
      </c>
      <c r="K12249" s="2">
        <v>0</v>
      </c>
      <c r="L12249" s="2">
        <v>0</v>
      </c>
      <c r="M12249" s="2">
        <v>0</v>
      </c>
      <c r="N12249" s="2">
        <v>0</v>
      </c>
      <c r="O12249" s="54">
        <v>0</v>
      </c>
    </row>
    <row r="12250" spans="1:15" ht="18" x14ac:dyDescent="0.35">
      <c r="A12250" t="s">
        <v>62</v>
      </c>
      <c r="B12250" t="s">
        <v>23</v>
      </c>
      <c r="C12250" t="s">
        <v>53</v>
      </c>
      <c r="E12250" s="2">
        <v>31</v>
      </c>
      <c r="F12250" s="2">
        <v>1</v>
      </c>
      <c r="G12250" s="2">
        <v>0</v>
      </c>
      <c r="H12250" s="2">
        <v>0</v>
      </c>
      <c r="I12250" s="2">
        <v>0</v>
      </c>
      <c r="J12250" s="2">
        <v>0</v>
      </c>
      <c r="K12250" s="2">
        <v>0</v>
      </c>
      <c r="L12250" s="2">
        <v>0</v>
      </c>
      <c r="M12250" s="2">
        <v>0</v>
      </c>
      <c r="N12250" s="2">
        <v>0</v>
      </c>
      <c r="O12250" s="54">
        <v>0</v>
      </c>
    </row>
    <row r="12251" spans="1:15" ht="18" x14ac:dyDescent="0.35">
      <c r="A12251" t="s">
        <v>62</v>
      </c>
      <c r="B12251" t="s">
        <v>23</v>
      </c>
      <c r="C12251" t="s">
        <v>53</v>
      </c>
      <c r="E12251" s="1">
        <v>32</v>
      </c>
      <c r="F12251" s="1">
        <v>1</v>
      </c>
      <c r="G12251" s="1">
        <v>3.6339999999999999</v>
      </c>
      <c r="H12251" s="1">
        <v>61.777603439999993</v>
      </c>
      <c r="I12251" s="1">
        <v>54</v>
      </c>
      <c r="J12251" s="1">
        <v>178</v>
      </c>
      <c r="K12251" s="1">
        <v>41.67</v>
      </c>
      <c r="L12251" s="1">
        <v>18.552</v>
      </c>
      <c r="M12251" s="1">
        <v>4.242</v>
      </c>
      <c r="N12251" s="1">
        <v>42.984000000000002</v>
      </c>
      <c r="O12251" s="54">
        <f t="shared" si="177"/>
        <v>0.22865459249676584</v>
      </c>
    </row>
    <row r="12252" spans="1:15" ht="18" x14ac:dyDescent="0.35">
      <c r="A12252" t="s">
        <v>62</v>
      </c>
      <c r="B12252" t="s">
        <v>23</v>
      </c>
      <c r="C12252" t="s">
        <v>53</v>
      </c>
      <c r="E12252" s="1">
        <v>32</v>
      </c>
      <c r="F12252" s="1">
        <v>1</v>
      </c>
      <c r="G12252" s="1">
        <v>3.57</v>
      </c>
      <c r="H12252" s="1">
        <v>56.692635630000005</v>
      </c>
      <c r="I12252" s="1">
        <v>63</v>
      </c>
      <c r="J12252" s="1">
        <v>189</v>
      </c>
      <c r="K12252" s="1">
        <v>41.148000000000003</v>
      </c>
      <c r="L12252" s="1">
        <v>17.661999999999999</v>
      </c>
      <c r="M12252" s="1">
        <v>4.0890000000000004</v>
      </c>
      <c r="N12252" s="1">
        <v>23.925000000000001</v>
      </c>
      <c r="O12252" s="54">
        <f t="shared" si="177"/>
        <v>0.23151398482618055</v>
      </c>
    </row>
    <row r="12253" spans="1:15" ht="18" x14ac:dyDescent="0.35">
      <c r="A12253" t="s">
        <v>62</v>
      </c>
      <c r="B12253" t="s">
        <v>23</v>
      </c>
      <c r="C12253" t="s">
        <v>53</v>
      </c>
      <c r="E12253" s="2">
        <v>32</v>
      </c>
      <c r="F12253" s="2">
        <v>1</v>
      </c>
      <c r="G12253" s="2">
        <v>0</v>
      </c>
      <c r="H12253" s="2">
        <v>0</v>
      </c>
      <c r="I12253" s="2">
        <v>0</v>
      </c>
      <c r="J12253" s="2">
        <v>0</v>
      </c>
      <c r="K12253" s="2">
        <v>0</v>
      </c>
      <c r="L12253" s="2">
        <v>0</v>
      </c>
      <c r="M12253" s="2">
        <v>0</v>
      </c>
      <c r="N12253" s="2">
        <v>0</v>
      </c>
      <c r="O12253" s="54">
        <v>0</v>
      </c>
    </row>
    <row r="12254" spans="1:15" ht="18" x14ac:dyDescent="0.35">
      <c r="A12254" t="s">
        <v>62</v>
      </c>
      <c r="B12254" t="s">
        <v>23</v>
      </c>
      <c r="C12254" t="s">
        <v>54</v>
      </c>
      <c r="E12254" s="2">
        <v>1</v>
      </c>
      <c r="F12254" s="2">
        <v>1</v>
      </c>
      <c r="G12254" s="2">
        <v>0</v>
      </c>
      <c r="H12254" s="2">
        <v>0</v>
      </c>
      <c r="I12254" s="2">
        <v>0</v>
      </c>
      <c r="J12254" s="2">
        <v>0</v>
      </c>
      <c r="K12254" s="2">
        <v>0</v>
      </c>
      <c r="L12254" s="2">
        <v>0</v>
      </c>
      <c r="M12254" s="2">
        <v>0</v>
      </c>
      <c r="N12254" s="2">
        <v>0</v>
      </c>
      <c r="O12254" s="54">
        <v>0</v>
      </c>
    </row>
    <row r="12255" spans="1:15" ht="18" x14ac:dyDescent="0.35">
      <c r="A12255" t="s">
        <v>62</v>
      </c>
      <c r="B12255" t="s">
        <v>23</v>
      </c>
      <c r="C12255" t="s">
        <v>54</v>
      </c>
      <c r="E12255" s="2">
        <v>1</v>
      </c>
      <c r="F12255" s="2">
        <v>1</v>
      </c>
      <c r="G12255" s="2">
        <v>0</v>
      </c>
      <c r="H12255" s="2">
        <v>0</v>
      </c>
      <c r="I12255" s="2">
        <v>0</v>
      </c>
      <c r="J12255" s="2">
        <v>0</v>
      </c>
      <c r="K12255" s="2">
        <v>0</v>
      </c>
      <c r="L12255" s="2">
        <v>0</v>
      </c>
      <c r="M12255" s="2">
        <v>0</v>
      </c>
      <c r="N12255" s="2">
        <v>0</v>
      </c>
      <c r="O12255" s="54">
        <v>0</v>
      </c>
    </row>
    <row r="12256" spans="1:15" ht="18" x14ac:dyDescent="0.35">
      <c r="A12256" t="s">
        <v>62</v>
      </c>
      <c r="B12256" t="s">
        <v>23</v>
      </c>
      <c r="C12256" t="s">
        <v>54</v>
      </c>
      <c r="E12256" s="2">
        <v>2</v>
      </c>
      <c r="F12256" s="2">
        <v>1</v>
      </c>
      <c r="G12256" s="2">
        <v>0</v>
      </c>
      <c r="H12256" s="2">
        <v>0</v>
      </c>
      <c r="I12256" s="2">
        <v>0</v>
      </c>
      <c r="J12256" s="2">
        <v>0</v>
      </c>
      <c r="K12256" s="2">
        <v>0</v>
      </c>
      <c r="L12256" s="2">
        <v>0</v>
      </c>
      <c r="M12256" s="2">
        <v>0</v>
      </c>
      <c r="N12256" s="2">
        <v>0</v>
      </c>
      <c r="O12256" s="54">
        <v>0</v>
      </c>
    </row>
    <row r="12257" spans="1:15" ht="18" x14ac:dyDescent="0.35">
      <c r="A12257" t="s">
        <v>62</v>
      </c>
      <c r="B12257" t="s">
        <v>23</v>
      </c>
      <c r="C12257" t="s">
        <v>54</v>
      </c>
      <c r="E12257" s="2">
        <v>3</v>
      </c>
      <c r="F12257" s="2">
        <v>1</v>
      </c>
      <c r="G12257" s="2">
        <v>0</v>
      </c>
      <c r="H12257" s="2">
        <v>0</v>
      </c>
      <c r="I12257" s="2">
        <v>0</v>
      </c>
      <c r="J12257" s="2">
        <v>0</v>
      </c>
      <c r="K12257" s="2">
        <v>0</v>
      </c>
      <c r="L12257" s="2">
        <v>0</v>
      </c>
      <c r="M12257" s="2">
        <v>0</v>
      </c>
      <c r="N12257" s="2">
        <v>0</v>
      </c>
      <c r="O12257" s="54">
        <v>0</v>
      </c>
    </row>
    <row r="12258" spans="1:15" ht="18" x14ac:dyDescent="0.35">
      <c r="A12258" t="s">
        <v>62</v>
      </c>
      <c r="B12258" t="s">
        <v>23</v>
      </c>
      <c r="C12258" t="s">
        <v>54</v>
      </c>
      <c r="E12258" s="2">
        <v>4</v>
      </c>
      <c r="F12258" s="2">
        <v>1</v>
      </c>
      <c r="G12258" s="2">
        <v>0</v>
      </c>
      <c r="H12258" s="2">
        <v>0</v>
      </c>
      <c r="I12258" s="2">
        <v>0</v>
      </c>
      <c r="J12258" s="2">
        <v>0</v>
      </c>
      <c r="K12258" s="2">
        <v>0</v>
      </c>
      <c r="L12258" s="2">
        <v>0</v>
      </c>
      <c r="M12258" s="2">
        <v>0</v>
      </c>
      <c r="N12258" s="2">
        <v>0</v>
      </c>
      <c r="O12258" s="54">
        <v>0</v>
      </c>
    </row>
    <row r="12259" spans="1:15" ht="18" x14ac:dyDescent="0.35">
      <c r="A12259" t="s">
        <v>62</v>
      </c>
      <c r="B12259" t="s">
        <v>23</v>
      </c>
      <c r="C12259" t="s">
        <v>54</v>
      </c>
      <c r="E12259" s="2">
        <v>5</v>
      </c>
      <c r="F12259" s="2">
        <v>1</v>
      </c>
      <c r="G12259" s="2">
        <v>0</v>
      </c>
      <c r="H12259" s="2">
        <v>0</v>
      </c>
      <c r="I12259" s="2">
        <v>0</v>
      </c>
      <c r="J12259" s="2">
        <v>0</v>
      </c>
      <c r="K12259" s="2">
        <v>0</v>
      </c>
      <c r="L12259" s="2">
        <v>0</v>
      </c>
      <c r="M12259" s="2">
        <v>0</v>
      </c>
      <c r="N12259" s="2">
        <v>0</v>
      </c>
      <c r="O12259" s="54">
        <v>0</v>
      </c>
    </row>
    <row r="12260" spans="1:15" ht="18" x14ac:dyDescent="0.35">
      <c r="A12260" t="s">
        <v>62</v>
      </c>
      <c r="B12260" t="s">
        <v>23</v>
      </c>
      <c r="C12260" t="s">
        <v>54</v>
      </c>
      <c r="E12260" s="2">
        <v>6</v>
      </c>
      <c r="F12260" s="2">
        <v>1</v>
      </c>
      <c r="G12260" s="2">
        <v>0</v>
      </c>
      <c r="H12260" s="2">
        <v>0</v>
      </c>
      <c r="I12260" s="2">
        <v>0</v>
      </c>
      <c r="J12260" s="2">
        <v>0</v>
      </c>
      <c r="K12260" s="2">
        <v>0</v>
      </c>
      <c r="L12260" s="2">
        <v>0</v>
      </c>
      <c r="M12260" s="2">
        <v>0</v>
      </c>
      <c r="N12260" s="2">
        <v>0</v>
      </c>
      <c r="O12260" s="54">
        <v>0</v>
      </c>
    </row>
    <row r="12261" spans="1:15" ht="18" x14ac:dyDescent="0.35">
      <c r="A12261" t="s">
        <v>62</v>
      </c>
      <c r="B12261" t="s">
        <v>23</v>
      </c>
      <c r="C12261" t="s">
        <v>54</v>
      </c>
      <c r="E12261" s="2">
        <v>6</v>
      </c>
      <c r="F12261" s="2">
        <v>1</v>
      </c>
      <c r="G12261" s="2">
        <v>0</v>
      </c>
      <c r="H12261" s="2">
        <v>0</v>
      </c>
      <c r="I12261" s="2">
        <v>0</v>
      </c>
      <c r="J12261" s="2">
        <v>0</v>
      </c>
      <c r="K12261" s="2">
        <v>0</v>
      </c>
      <c r="L12261" s="2">
        <v>0</v>
      </c>
      <c r="M12261" s="2">
        <v>0</v>
      </c>
      <c r="N12261" s="2">
        <v>0</v>
      </c>
      <c r="O12261" s="54">
        <v>0</v>
      </c>
    </row>
    <row r="12262" spans="1:15" ht="18" x14ac:dyDescent="0.35">
      <c r="A12262" t="s">
        <v>62</v>
      </c>
      <c r="B12262" t="s">
        <v>23</v>
      </c>
      <c r="C12262" t="s">
        <v>54</v>
      </c>
      <c r="E12262" s="2">
        <v>7</v>
      </c>
      <c r="F12262" s="2">
        <v>1</v>
      </c>
      <c r="G12262" s="2">
        <v>0</v>
      </c>
      <c r="H12262" s="2">
        <v>0</v>
      </c>
      <c r="I12262" s="2">
        <v>0</v>
      </c>
      <c r="J12262" s="2">
        <v>0</v>
      </c>
      <c r="K12262" s="2">
        <v>0</v>
      </c>
      <c r="L12262" s="2">
        <v>0</v>
      </c>
      <c r="M12262" s="2">
        <v>0</v>
      </c>
      <c r="N12262" s="2">
        <v>0</v>
      </c>
      <c r="O12262" s="54">
        <v>0</v>
      </c>
    </row>
    <row r="12263" spans="1:15" ht="18" x14ac:dyDescent="0.35">
      <c r="A12263" t="s">
        <v>62</v>
      </c>
      <c r="B12263" t="s">
        <v>23</v>
      </c>
      <c r="C12263" t="s">
        <v>54</v>
      </c>
      <c r="E12263" s="2">
        <v>7</v>
      </c>
      <c r="F12263" s="2">
        <v>1</v>
      </c>
      <c r="G12263" s="2">
        <v>0</v>
      </c>
      <c r="H12263" s="2">
        <v>0</v>
      </c>
      <c r="I12263" s="2">
        <v>0</v>
      </c>
      <c r="J12263" s="2">
        <v>0</v>
      </c>
      <c r="K12263" s="2">
        <v>0</v>
      </c>
      <c r="L12263" s="2">
        <v>0</v>
      </c>
      <c r="M12263" s="2">
        <v>0</v>
      </c>
      <c r="N12263" s="2">
        <v>0</v>
      </c>
      <c r="O12263" s="54">
        <v>0</v>
      </c>
    </row>
    <row r="12264" spans="1:15" ht="18" x14ac:dyDescent="0.35">
      <c r="A12264" t="s">
        <v>62</v>
      </c>
      <c r="B12264" t="s">
        <v>23</v>
      </c>
      <c r="C12264" t="s">
        <v>54</v>
      </c>
      <c r="E12264" s="2">
        <v>8</v>
      </c>
      <c r="F12264" s="2">
        <v>1</v>
      </c>
      <c r="G12264" s="2">
        <v>0</v>
      </c>
      <c r="H12264" s="2">
        <v>0</v>
      </c>
      <c r="I12264" s="2">
        <v>0</v>
      </c>
      <c r="J12264" s="2">
        <v>0</v>
      </c>
      <c r="K12264" s="2">
        <v>0</v>
      </c>
      <c r="L12264" s="2">
        <v>0</v>
      </c>
      <c r="M12264" s="2">
        <v>0</v>
      </c>
      <c r="N12264" s="2">
        <v>0</v>
      </c>
      <c r="O12264" s="54">
        <v>0</v>
      </c>
    </row>
    <row r="12265" spans="1:15" ht="18" x14ac:dyDescent="0.35">
      <c r="A12265" t="s">
        <v>62</v>
      </c>
      <c r="B12265" t="s">
        <v>23</v>
      </c>
      <c r="C12265" t="s">
        <v>54</v>
      </c>
      <c r="E12265" s="2">
        <v>9</v>
      </c>
      <c r="F12265" s="2">
        <v>1</v>
      </c>
      <c r="G12265" s="2">
        <v>0</v>
      </c>
      <c r="H12265" s="2">
        <v>0</v>
      </c>
      <c r="I12265" s="2">
        <v>0</v>
      </c>
      <c r="J12265" s="2">
        <v>0</v>
      </c>
      <c r="K12265" s="2">
        <v>0</v>
      </c>
      <c r="L12265" s="2">
        <v>0</v>
      </c>
      <c r="M12265" s="2">
        <v>0</v>
      </c>
      <c r="N12265" s="2">
        <v>0</v>
      </c>
      <c r="O12265" s="54">
        <v>0</v>
      </c>
    </row>
    <row r="12266" spans="1:15" ht="18" x14ac:dyDescent="0.35">
      <c r="A12266" t="s">
        <v>62</v>
      </c>
      <c r="B12266" t="s">
        <v>23</v>
      </c>
      <c r="C12266" t="s">
        <v>54</v>
      </c>
      <c r="E12266" s="2">
        <v>9</v>
      </c>
      <c r="F12266" s="2">
        <v>1</v>
      </c>
      <c r="G12266" s="2">
        <v>0</v>
      </c>
      <c r="H12266" s="2">
        <v>0</v>
      </c>
      <c r="I12266" s="2">
        <v>0</v>
      </c>
      <c r="J12266" s="2">
        <v>0</v>
      </c>
      <c r="K12266" s="2">
        <v>0</v>
      </c>
      <c r="L12266" s="2">
        <v>0</v>
      </c>
      <c r="M12266" s="2">
        <v>0</v>
      </c>
      <c r="N12266" s="2">
        <v>0</v>
      </c>
      <c r="O12266" s="54">
        <v>0</v>
      </c>
    </row>
    <row r="12267" spans="1:15" ht="18" x14ac:dyDescent="0.35">
      <c r="A12267" t="s">
        <v>62</v>
      </c>
      <c r="B12267" t="s">
        <v>23</v>
      </c>
      <c r="C12267" t="s">
        <v>54</v>
      </c>
      <c r="E12267" s="2">
        <v>10</v>
      </c>
      <c r="F12267" s="2">
        <v>1</v>
      </c>
      <c r="G12267" s="2">
        <v>0</v>
      </c>
      <c r="H12267" s="2">
        <v>0</v>
      </c>
      <c r="I12267" s="2">
        <v>0</v>
      </c>
      <c r="J12267" s="2">
        <v>0</v>
      </c>
      <c r="K12267" s="2">
        <v>0</v>
      </c>
      <c r="L12267" s="2">
        <v>0</v>
      </c>
      <c r="M12267" s="2">
        <v>0</v>
      </c>
      <c r="N12267" s="2">
        <v>0</v>
      </c>
      <c r="O12267" s="54">
        <v>0</v>
      </c>
    </row>
    <row r="12268" spans="1:15" ht="18" x14ac:dyDescent="0.35">
      <c r="A12268" t="s">
        <v>62</v>
      </c>
      <c r="B12268" t="s">
        <v>23</v>
      </c>
      <c r="C12268" t="s">
        <v>54</v>
      </c>
      <c r="E12268" s="2">
        <v>11</v>
      </c>
      <c r="F12268" s="2">
        <v>1</v>
      </c>
      <c r="G12268" s="2">
        <v>0</v>
      </c>
      <c r="H12268" s="2">
        <v>0</v>
      </c>
      <c r="I12268" s="2">
        <v>0</v>
      </c>
      <c r="J12268" s="2">
        <v>0</v>
      </c>
      <c r="K12268" s="2">
        <v>0</v>
      </c>
      <c r="L12268" s="2">
        <v>0</v>
      </c>
      <c r="M12268" s="2">
        <v>0</v>
      </c>
      <c r="N12268" s="2">
        <v>0</v>
      </c>
      <c r="O12268" s="54">
        <v>0</v>
      </c>
    </row>
    <row r="12269" spans="1:15" ht="18" x14ac:dyDescent="0.35">
      <c r="A12269" t="s">
        <v>62</v>
      </c>
      <c r="B12269" t="s">
        <v>23</v>
      </c>
      <c r="C12269" t="s">
        <v>54</v>
      </c>
      <c r="E12269" s="2">
        <v>12</v>
      </c>
      <c r="F12269" s="2">
        <v>1</v>
      </c>
      <c r="G12269" s="2">
        <v>0</v>
      </c>
      <c r="H12269" s="2">
        <v>0</v>
      </c>
      <c r="I12269" s="2">
        <v>0</v>
      </c>
      <c r="J12269" s="2">
        <v>0</v>
      </c>
      <c r="K12269" s="2">
        <v>0</v>
      </c>
      <c r="L12269" s="2">
        <v>0</v>
      </c>
      <c r="M12269" s="2">
        <v>0</v>
      </c>
      <c r="N12269" s="2">
        <v>0</v>
      </c>
      <c r="O12269" s="54">
        <v>0</v>
      </c>
    </row>
    <row r="12270" spans="1:15" ht="18" x14ac:dyDescent="0.35">
      <c r="A12270" t="s">
        <v>62</v>
      </c>
      <c r="B12270" t="s">
        <v>23</v>
      </c>
      <c r="C12270" t="s">
        <v>54</v>
      </c>
      <c r="E12270" s="2">
        <v>13</v>
      </c>
      <c r="F12270" s="2">
        <v>1</v>
      </c>
      <c r="G12270" s="2">
        <v>0</v>
      </c>
      <c r="H12270" s="2">
        <v>0</v>
      </c>
      <c r="I12270" s="2">
        <v>0</v>
      </c>
      <c r="J12270" s="2">
        <v>0</v>
      </c>
      <c r="K12270" s="2">
        <v>0</v>
      </c>
      <c r="L12270" s="2">
        <v>0</v>
      </c>
      <c r="M12270" s="2">
        <v>0</v>
      </c>
      <c r="N12270" s="2">
        <v>0</v>
      </c>
      <c r="O12270" s="54">
        <v>0</v>
      </c>
    </row>
    <row r="12271" spans="1:15" ht="18" x14ac:dyDescent="0.35">
      <c r="A12271" t="s">
        <v>62</v>
      </c>
      <c r="B12271" t="s">
        <v>23</v>
      </c>
      <c r="C12271" t="s">
        <v>54</v>
      </c>
      <c r="E12271" s="2">
        <v>13</v>
      </c>
      <c r="F12271" s="2">
        <v>1</v>
      </c>
      <c r="G12271" s="2">
        <v>0</v>
      </c>
      <c r="H12271" s="2">
        <v>0</v>
      </c>
      <c r="I12271" s="2">
        <v>0</v>
      </c>
      <c r="J12271" s="2">
        <v>0</v>
      </c>
      <c r="K12271" s="2">
        <v>0</v>
      </c>
      <c r="L12271" s="2">
        <v>0</v>
      </c>
      <c r="M12271" s="2">
        <v>0</v>
      </c>
      <c r="N12271" s="2">
        <v>0</v>
      </c>
      <c r="O12271" s="54">
        <v>0</v>
      </c>
    </row>
    <row r="12272" spans="1:15" ht="18" x14ac:dyDescent="0.35">
      <c r="A12272" t="s">
        <v>62</v>
      </c>
      <c r="B12272" t="s">
        <v>23</v>
      </c>
      <c r="C12272" t="s">
        <v>54</v>
      </c>
      <c r="E12272" s="2">
        <v>14</v>
      </c>
      <c r="F12272" s="2">
        <v>1</v>
      </c>
      <c r="G12272" s="2">
        <v>0</v>
      </c>
      <c r="H12272" s="2">
        <v>0</v>
      </c>
      <c r="I12272" s="2">
        <v>0</v>
      </c>
      <c r="J12272" s="2">
        <v>0</v>
      </c>
      <c r="K12272" s="2">
        <v>0</v>
      </c>
      <c r="L12272" s="2">
        <v>0</v>
      </c>
      <c r="M12272" s="2">
        <v>0</v>
      </c>
      <c r="N12272" s="2">
        <v>0</v>
      </c>
      <c r="O12272" s="54">
        <v>0</v>
      </c>
    </row>
    <row r="12273" spans="1:15" ht="18" x14ac:dyDescent="0.35">
      <c r="A12273" t="s">
        <v>62</v>
      </c>
      <c r="B12273" t="s">
        <v>23</v>
      </c>
      <c r="C12273" t="s">
        <v>54</v>
      </c>
      <c r="E12273" s="2">
        <v>15</v>
      </c>
      <c r="F12273" s="2">
        <v>1</v>
      </c>
      <c r="G12273" s="2">
        <v>0</v>
      </c>
      <c r="H12273" s="2">
        <v>0</v>
      </c>
      <c r="I12273" s="2">
        <v>0</v>
      </c>
      <c r="J12273" s="2">
        <v>0</v>
      </c>
      <c r="K12273" s="2">
        <v>0</v>
      </c>
      <c r="L12273" s="2">
        <v>0</v>
      </c>
      <c r="M12273" s="2">
        <v>0</v>
      </c>
      <c r="N12273" s="2">
        <v>0</v>
      </c>
      <c r="O12273" s="54">
        <v>0</v>
      </c>
    </row>
    <row r="12274" spans="1:15" ht="18" x14ac:dyDescent="0.35">
      <c r="A12274" t="s">
        <v>62</v>
      </c>
      <c r="B12274" t="s">
        <v>23</v>
      </c>
      <c r="C12274" t="s">
        <v>54</v>
      </c>
      <c r="E12274" s="2">
        <v>16</v>
      </c>
      <c r="F12274" s="2">
        <v>1</v>
      </c>
      <c r="G12274" s="2">
        <v>0</v>
      </c>
      <c r="H12274" s="2">
        <v>0</v>
      </c>
      <c r="I12274" s="2">
        <v>0</v>
      </c>
      <c r="J12274" s="2">
        <v>0</v>
      </c>
      <c r="K12274" s="2">
        <v>0</v>
      </c>
      <c r="L12274" s="2">
        <v>0</v>
      </c>
      <c r="M12274" s="2">
        <v>0</v>
      </c>
      <c r="N12274" s="2">
        <v>0</v>
      </c>
      <c r="O12274" s="54">
        <v>0</v>
      </c>
    </row>
    <row r="12275" spans="1:15" ht="18" x14ac:dyDescent="0.35">
      <c r="A12275" t="s">
        <v>62</v>
      </c>
      <c r="B12275" t="s">
        <v>23</v>
      </c>
      <c r="C12275" t="s">
        <v>54</v>
      </c>
      <c r="E12275" s="2">
        <v>16</v>
      </c>
      <c r="F12275" s="2">
        <v>1</v>
      </c>
      <c r="G12275" s="2">
        <v>0</v>
      </c>
      <c r="H12275" s="2">
        <v>0</v>
      </c>
      <c r="I12275" s="2">
        <v>0</v>
      </c>
      <c r="J12275" s="2">
        <v>0</v>
      </c>
      <c r="K12275" s="2">
        <v>0</v>
      </c>
      <c r="L12275" s="2">
        <v>0</v>
      </c>
      <c r="M12275" s="2">
        <v>0</v>
      </c>
      <c r="N12275" s="2">
        <v>0</v>
      </c>
      <c r="O12275" s="54">
        <v>0</v>
      </c>
    </row>
    <row r="12276" spans="1:15" ht="18" x14ac:dyDescent="0.35">
      <c r="A12276" t="s">
        <v>62</v>
      </c>
      <c r="B12276" t="s">
        <v>23</v>
      </c>
      <c r="C12276" t="s">
        <v>54</v>
      </c>
      <c r="E12276" s="2">
        <v>17</v>
      </c>
      <c r="F12276" s="2">
        <v>1</v>
      </c>
      <c r="G12276" s="2">
        <v>0</v>
      </c>
      <c r="H12276" s="2">
        <v>0</v>
      </c>
      <c r="I12276" s="2">
        <v>0</v>
      </c>
      <c r="J12276" s="2">
        <v>0</v>
      </c>
      <c r="K12276" s="2">
        <v>0</v>
      </c>
      <c r="L12276" s="2">
        <v>0</v>
      </c>
      <c r="M12276" s="2">
        <v>0</v>
      </c>
      <c r="N12276" s="2">
        <v>0</v>
      </c>
      <c r="O12276" s="54">
        <v>0</v>
      </c>
    </row>
    <row r="12277" spans="1:15" ht="18" x14ac:dyDescent="0.35">
      <c r="A12277" t="s">
        <v>62</v>
      </c>
      <c r="B12277" t="s">
        <v>23</v>
      </c>
      <c r="C12277" t="s">
        <v>54</v>
      </c>
      <c r="E12277" s="2">
        <v>17</v>
      </c>
      <c r="F12277" s="2">
        <v>1</v>
      </c>
      <c r="G12277" s="2">
        <v>0</v>
      </c>
      <c r="H12277" s="2">
        <v>0</v>
      </c>
      <c r="I12277" s="2">
        <v>0</v>
      </c>
      <c r="J12277" s="2">
        <v>0</v>
      </c>
      <c r="K12277" s="2">
        <v>0</v>
      </c>
      <c r="L12277" s="2">
        <v>0</v>
      </c>
      <c r="M12277" s="2">
        <v>0</v>
      </c>
      <c r="N12277" s="2">
        <v>0</v>
      </c>
      <c r="O12277" s="54">
        <v>0</v>
      </c>
    </row>
    <row r="12278" spans="1:15" ht="18" x14ac:dyDescent="0.35">
      <c r="A12278" t="s">
        <v>62</v>
      </c>
      <c r="B12278" t="s">
        <v>23</v>
      </c>
      <c r="C12278" t="s">
        <v>54</v>
      </c>
      <c r="E12278" s="2">
        <v>18</v>
      </c>
      <c r="F12278" s="2">
        <v>1</v>
      </c>
      <c r="G12278" s="2">
        <v>0</v>
      </c>
      <c r="H12278" s="2">
        <v>0</v>
      </c>
      <c r="I12278" s="2">
        <v>0</v>
      </c>
      <c r="J12278" s="2">
        <v>0</v>
      </c>
      <c r="K12278" s="2">
        <v>0</v>
      </c>
      <c r="L12278" s="2">
        <v>0</v>
      </c>
      <c r="M12278" s="2">
        <v>0</v>
      </c>
      <c r="N12278" s="2">
        <v>0</v>
      </c>
      <c r="O12278" s="54">
        <v>0</v>
      </c>
    </row>
    <row r="12279" spans="1:15" ht="18" x14ac:dyDescent="0.35">
      <c r="A12279" t="s">
        <v>62</v>
      </c>
      <c r="B12279" t="s">
        <v>23</v>
      </c>
      <c r="C12279" t="s">
        <v>54</v>
      </c>
      <c r="E12279" s="2">
        <v>18</v>
      </c>
      <c r="F12279" s="2">
        <v>1</v>
      </c>
      <c r="G12279" s="2">
        <v>0</v>
      </c>
      <c r="H12279" s="2">
        <v>0</v>
      </c>
      <c r="I12279" s="2">
        <v>0</v>
      </c>
      <c r="J12279" s="2">
        <v>0</v>
      </c>
      <c r="K12279" s="2">
        <v>0</v>
      </c>
      <c r="L12279" s="2">
        <v>0</v>
      </c>
      <c r="M12279" s="2">
        <v>0</v>
      </c>
      <c r="N12279" s="2">
        <v>0</v>
      </c>
      <c r="O12279" s="54">
        <v>0</v>
      </c>
    </row>
    <row r="12280" spans="1:15" ht="18" x14ac:dyDescent="0.35">
      <c r="A12280" t="s">
        <v>62</v>
      </c>
      <c r="B12280" t="s">
        <v>23</v>
      </c>
      <c r="C12280" t="s">
        <v>54</v>
      </c>
      <c r="E12280" s="2">
        <v>19</v>
      </c>
      <c r="F12280" s="2">
        <v>1</v>
      </c>
      <c r="G12280" s="2">
        <v>0</v>
      </c>
      <c r="H12280" s="2">
        <v>0</v>
      </c>
      <c r="I12280" s="2">
        <v>0</v>
      </c>
      <c r="J12280" s="2">
        <v>0</v>
      </c>
      <c r="K12280" s="2">
        <v>0</v>
      </c>
      <c r="L12280" s="2">
        <v>0</v>
      </c>
      <c r="M12280" s="2">
        <v>0</v>
      </c>
      <c r="N12280" s="2">
        <v>0</v>
      </c>
      <c r="O12280" s="54">
        <v>0</v>
      </c>
    </row>
    <row r="12281" spans="1:15" ht="18" x14ac:dyDescent="0.35">
      <c r="A12281" t="s">
        <v>62</v>
      </c>
      <c r="B12281" t="s">
        <v>23</v>
      </c>
      <c r="C12281" t="s">
        <v>54</v>
      </c>
      <c r="E12281" s="2">
        <v>19</v>
      </c>
      <c r="F12281" s="2">
        <v>1</v>
      </c>
      <c r="G12281" s="2">
        <v>0</v>
      </c>
      <c r="H12281" s="2">
        <v>0</v>
      </c>
      <c r="I12281" s="2">
        <v>0</v>
      </c>
      <c r="J12281" s="2">
        <v>0</v>
      </c>
      <c r="K12281" s="2">
        <v>0</v>
      </c>
      <c r="L12281" s="2">
        <v>0</v>
      </c>
      <c r="M12281" s="2">
        <v>0</v>
      </c>
      <c r="N12281" s="2">
        <v>0</v>
      </c>
      <c r="O12281" s="54">
        <v>0</v>
      </c>
    </row>
    <row r="12282" spans="1:15" ht="18" x14ac:dyDescent="0.35">
      <c r="A12282" t="s">
        <v>62</v>
      </c>
      <c r="B12282" t="s">
        <v>23</v>
      </c>
      <c r="C12282" t="s">
        <v>54</v>
      </c>
      <c r="E12282" s="2">
        <v>20</v>
      </c>
      <c r="F12282" s="2">
        <v>1</v>
      </c>
      <c r="G12282" s="2">
        <v>0</v>
      </c>
      <c r="H12282" s="2">
        <v>0</v>
      </c>
      <c r="I12282" s="2">
        <v>0</v>
      </c>
      <c r="J12282" s="2">
        <v>0</v>
      </c>
      <c r="K12282" s="2">
        <v>0</v>
      </c>
      <c r="L12282" s="2">
        <v>0</v>
      </c>
      <c r="M12282" s="2">
        <v>0</v>
      </c>
      <c r="N12282" s="2">
        <v>0</v>
      </c>
      <c r="O12282" s="54">
        <v>0</v>
      </c>
    </row>
    <row r="12283" spans="1:15" ht="18" x14ac:dyDescent="0.35">
      <c r="A12283" t="s">
        <v>62</v>
      </c>
      <c r="B12283" t="s">
        <v>23</v>
      </c>
      <c r="C12283" t="s">
        <v>54</v>
      </c>
      <c r="E12283" s="2">
        <v>20</v>
      </c>
      <c r="F12283" s="2">
        <v>1</v>
      </c>
      <c r="G12283" s="2">
        <v>0</v>
      </c>
      <c r="H12283" s="2">
        <v>0</v>
      </c>
      <c r="I12283" s="2">
        <v>0</v>
      </c>
      <c r="J12283" s="2">
        <v>0</v>
      </c>
      <c r="K12283" s="2">
        <v>0</v>
      </c>
      <c r="L12283" s="2">
        <v>0</v>
      </c>
      <c r="M12283" s="2">
        <v>0</v>
      </c>
      <c r="N12283" s="2">
        <v>0</v>
      </c>
      <c r="O12283" s="54">
        <v>0</v>
      </c>
    </row>
    <row r="12284" spans="1:15" ht="18" x14ac:dyDescent="0.35">
      <c r="A12284" t="s">
        <v>62</v>
      </c>
      <c r="B12284" t="s">
        <v>23</v>
      </c>
      <c r="C12284" t="s">
        <v>54</v>
      </c>
      <c r="E12284" s="2">
        <v>21</v>
      </c>
      <c r="F12284" s="2">
        <v>1</v>
      </c>
      <c r="G12284" s="2">
        <v>0</v>
      </c>
      <c r="H12284" s="2">
        <v>0</v>
      </c>
      <c r="I12284" s="2">
        <v>0</v>
      </c>
      <c r="J12284" s="2">
        <v>0</v>
      </c>
      <c r="K12284" s="2">
        <v>0</v>
      </c>
      <c r="L12284" s="2">
        <v>0</v>
      </c>
      <c r="M12284" s="2">
        <v>0</v>
      </c>
      <c r="N12284" s="2">
        <v>0</v>
      </c>
      <c r="O12284" s="54">
        <v>0</v>
      </c>
    </row>
    <row r="12285" spans="1:15" ht="18" x14ac:dyDescent="0.35">
      <c r="A12285" t="s">
        <v>62</v>
      </c>
      <c r="B12285" t="s">
        <v>23</v>
      </c>
      <c r="C12285" t="s">
        <v>54</v>
      </c>
      <c r="E12285" s="2">
        <v>21</v>
      </c>
      <c r="F12285" s="2">
        <v>1</v>
      </c>
      <c r="G12285" s="2">
        <v>0</v>
      </c>
      <c r="H12285" s="2">
        <v>0</v>
      </c>
      <c r="I12285" s="2">
        <v>0</v>
      </c>
      <c r="J12285" s="2">
        <v>0</v>
      </c>
      <c r="K12285" s="2">
        <v>0</v>
      </c>
      <c r="L12285" s="2">
        <v>0</v>
      </c>
      <c r="M12285" s="2">
        <v>0</v>
      </c>
      <c r="N12285" s="2">
        <v>0</v>
      </c>
      <c r="O12285" s="54">
        <v>0</v>
      </c>
    </row>
    <row r="12286" spans="1:15" ht="18" x14ac:dyDescent="0.35">
      <c r="A12286" t="s">
        <v>62</v>
      </c>
      <c r="B12286" t="s">
        <v>23</v>
      </c>
      <c r="C12286" t="s">
        <v>54</v>
      </c>
      <c r="E12286" s="2">
        <v>22</v>
      </c>
      <c r="F12286" s="2">
        <v>1</v>
      </c>
      <c r="G12286" s="2">
        <v>0</v>
      </c>
      <c r="H12286" s="2">
        <v>0</v>
      </c>
      <c r="I12286" s="2">
        <v>0</v>
      </c>
      <c r="J12286" s="2">
        <v>0</v>
      </c>
      <c r="K12286" s="2">
        <v>0</v>
      </c>
      <c r="L12286" s="2">
        <v>0</v>
      </c>
      <c r="M12286" s="2">
        <v>0</v>
      </c>
      <c r="N12286" s="2">
        <v>0</v>
      </c>
      <c r="O12286" s="54">
        <v>0</v>
      </c>
    </row>
    <row r="12287" spans="1:15" ht="18" x14ac:dyDescent="0.35">
      <c r="A12287" t="s">
        <v>62</v>
      </c>
      <c r="B12287" t="s">
        <v>23</v>
      </c>
      <c r="C12287" t="s">
        <v>54</v>
      </c>
      <c r="E12287" s="2">
        <v>22</v>
      </c>
      <c r="F12287" s="2">
        <v>1</v>
      </c>
      <c r="G12287" s="2">
        <v>0</v>
      </c>
      <c r="H12287" s="2">
        <v>0</v>
      </c>
      <c r="I12287" s="2">
        <v>0</v>
      </c>
      <c r="J12287" s="2">
        <v>0</v>
      </c>
      <c r="K12287" s="2">
        <v>0</v>
      </c>
      <c r="L12287" s="2">
        <v>0</v>
      </c>
      <c r="M12287" s="2">
        <v>0</v>
      </c>
      <c r="N12287" s="2">
        <v>0</v>
      </c>
      <c r="O12287" s="54">
        <v>0</v>
      </c>
    </row>
    <row r="12288" spans="1:15" ht="18" x14ac:dyDescent="0.35">
      <c r="A12288" t="s">
        <v>62</v>
      </c>
      <c r="B12288" t="s">
        <v>23</v>
      </c>
      <c r="C12288" t="s">
        <v>54</v>
      </c>
      <c r="E12288" s="2">
        <v>23</v>
      </c>
      <c r="F12288" s="2">
        <v>1</v>
      </c>
      <c r="G12288" s="2">
        <v>0</v>
      </c>
      <c r="H12288" s="2">
        <v>0</v>
      </c>
      <c r="I12288" s="2">
        <v>0</v>
      </c>
      <c r="J12288" s="2">
        <v>0</v>
      </c>
      <c r="K12288" s="2">
        <v>0</v>
      </c>
      <c r="L12288" s="2">
        <v>0</v>
      </c>
      <c r="M12288" s="2">
        <v>0</v>
      </c>
      <c r="N12288" s="2">
        <v>0</v>
      </c>
      <c r="O12288" s="54">
        <v>0</v>
      </c>
    </row>
    <row r="12289" spans="1:15" ht="18" x14ac:dyDescent="0.35">
      <c r="A12289" t="s">
        <v>62</v>
      </c>
      <c r="B12289" t="s">
        <v>23</v>
      </c>
      <c r="C12289" t="s">
        <v>54</v>
      </c>
      <c r="E12289" s="2">
        <v>23</v>
      </c>
      <c r="F12289" s="2">
        <v>1</v>
      </c>
      <c r="G12289" s="2">
        <v>0</v>
      </c>
      <c r="H12289" s="2">
        <v>0</v>
      </c>
      <c r="I12289" s="2">
        <v>0</v>
      </c>
      <c r="J12289" s="2">
        <v>0</v>
      </c>
      <c r="K12289" s="2">
        <v>0</v>
      </c>
      <c r="L12289" s="2">
        <v>0</v>
      </c>
      <c r="M12289" s="2">
        <v>0</v>
      </c>
      <c r="N12289" s="2">
        <v>0</v>
      </c>
      <c r="O12289" s="54">
        <v>0</v>
      </c>
    </row>
    <row r="12290" spans="1:15" ht="18" x14ac:dyDescent="0.35">
      <c r="A12290" t="s">
        <v>62</v>
      </c>
      <c r="B12290" t="s">
        <v>23</v>
      </c>
      <c r="C12290" t="s">
        <v>54</v>
      </c>
      <c r="E12290" s="2">
        <v>24</v>
      </c>
      <c r="F12290" s="2">
        <v>1</v>
      </c>
      <c r="G12290" s="2">
        <v>0</v>
      </c>
      <c r="H12290" s="2">
        <v>0</v>
      </c>
      <c r="I12290" s="2">
        <v>0</v>
      </c>
      <c r="J12290" s="2">
        <v>0</v>
      </c>
      <c r="K12290" s="2">
        <v>0</v>
      </c>
      <c r="L12290" s="2">
        <v>0</v>
      </c>
      <c r="M12290" s="2">
        <v>0</v>
      </c>
      <c r="N12290" s="2">
        <v>0</v>
      </c>
      <c r="O12290" s="54">
        <v>0</v>
      </c>
    </row>
    <row r="12291" spans="1:15" ht="18" x14ac:dyDescent="0.35">
      <c r="A12291" t="s">
        <v>62</v>
      </c>
      <c r="B12291" t="s">
        <v>23</v>
      </c>
      <c r="C12291" t="s">
        <v>54</v>
      </c>
      <c r="E12291" s="1">
        <v>25</v>
      </c>
      <c r="F12291" s="1">
        <v>1</v>
      </c>
      <c r="G12291" s="1">
        <v>3.4260000000000002</v>
      </c>
      <c r="H12291" s="1">
        <v>90.493444304999997</v>
      </c>
      <c r="I12291" s="1">
        <v>39</v>
      </c>
      <c r="J12291" s="1">
        <v>197</v>
      </c>
      <c r="K12291" s="1">
        <v>54.982999999999997</v>
      </c>
      <c r="L12291" s="1">
        <v>25.748999999999999</v>
      </c>
      <c r="M12291" s="1">
        <v>4.4770000000000003</v>
      </c>
      <c r="N12291" s="1">
        <v>48.86</v>
      </c>
      <c r="O12291" s="54">
        <f t="shared" si="177"/>
        <v>0.17387082993514313</v>
      </c>
    </row>
    <row r="12292" spans="1:15" ht="18" x14ac:dyDescent="0.35">
      <c r="A12292" t="s">
        <v>62</v>
      </c>
      <c r="B12292" t="s">
        <v>23</v>
      </c>
      <c r="C12292" t="s">
        <v>54</v>
      </c>
      <c r="E12292" s="2">
        <v>25</v>
      </c>
      <c r="F12292" s="2">
        <v>1</v>
      </c>
      <c r="G12292" s="2">
        <v>0</v>
      </c>
      <c r="H12292" s="2">
        <v>0</v>
      </c>
      <c r="I12292" s="2">
        <v>0</v>
      </c>
      <c r="J12292" s="2">
        <v>0</v>
      </c>
      <c r="K12292" s="2">
        <v>0</v>
      </c>
      <c r="L12292" s="2">
        <v>0</v>
      </c>
      <c r="M12292" s="2">
        <v>0</v>
      </c>
      <c r="N12292" s="2">
        <v>0</v>
      </c>
      <c r="O12292" s="54">
        <v>0</v>
      </c>
    </row>
    <row r="12293" spans="1:15" ht="18" x14ac:dyDescent="0.35">
      <c r="A12293" t="s">
        <v>62</v>
      </c>
      <c r="B12293" t="s">
        <v>23</v>
      </c>
      <c r="C12293" t="s">
        <v>54</v>
      </c>
      <c r="E12293" s="1">
        <v>26</v>
      </c>
      <c r="F12293" s="1">
        <v>1</v>
      </c>
      <c r="G12293" s="1">
        <v>3.1720000000000002</v>
      </c>
      <c r="H12293" s="1">
        <v>65.124263325000001</v>
      </c>
      <c r="I12293" s="1">
        <v>37</v>
      </c>
      <c r="J12293" s="1">
        <v>116</v>
      </c>
      <c r="K12293" s="1">
        <v>49.302999999999997</v>
      </c>
      <c r="L12293" s="1">
        <v>23.495000000000001</v>
      </c>
      <c r="M12293" s="1">
        <v>3.5310000000000001</v>
      </c>
      <c r="N12293" s="1">
        <v>60.866</v>
      </c>
      <c r="O12293" s="54">
        <f t="shared" si="177"/>
        <v>0.15028729516918493</v>
      </c>
    </row>
    <row r="12294" spans="1:15" ht="18" x14ac:dyDescent="0.35">
      <c r="A12294" t="s">
        <v>62</v>
      </c>
      <c r="B12294" t="s">
        <v>23</v>
      </c>
      <c r="C12294" t="s">
        <v>54</v>
      </c>
      <c r="E12294" s="1">
        <v>26</v>
      </c>
      <c r="F12294" s="1">
        <v>1</v>
      </c>
      <c r="G12294" s="1">
        <v>4.8330000000000002</v>
      </c>
      <c r="H12294" s="1">
        <v>90.866360910000012</v>
      </c>
      <c r="I12294" s="1">
        <v>40</v>
      </c>
      <c r="J12294" s="1">
        <v>201</v>
      </c>
      <c r="K12294" s="1">
        <v>45.704000000000001</v>
      </c>
      <c r="L12294" s="1">
        <v>20.329000000000001</v>
      </c>
      <c r="M12294" s="1">
        <v>5.694</v>
      </c>
      <c r="N12294" s="1">
        <v>34.081000000000003</v>
      </c>
      <c r="O12294" s="54">
        <f t="shared" si="177"/>
        <v>0.28009247872497417</v>
      </c>
    </row>
    <row r="12295" spans="1:15" ht="18" x14ac:dyDescent="0.35">
      <c r="A12295" t="s">
        <v>62</v>
      </c>
      <c r="B12295" t="s">
        <v>23</v>
      </c>
      <c r="C12295" t="s">
        <v>54</v>
      </c>
      <c r="E12295" s="2">
        <v>26</v>
      </c>
      <c r="F12295" s="2">
        <v>1</v>
      </c>
      <c r="G12295" s="2">
        <v>0</v>
      </c>
      <c r="H12295" s="2">
        <v>0</v>
      </c>
      <c r="I12295" s="2">
        <v>0</v>
      </c>
      <c r="J12295" s="2">
        <v>0</v>
      </c>
      <c r="K12295" s="2">
        <v>0</v>
      </c>
      <c r="L12295" s="2">
        <v>0</v>
      </c>
      <c r="M12295" s="2">
        <v>0</v>
      </c>
      <c r="N12295" s="2">
        <v>0</v>
      </c>
      <c r="O12295" s="54">
        <v>0</v>
      </c>
    </row>
    <row r="12296" spans="1:15" ht="18" x14ac:dyDescent="0.35">
      <c r="A12296" t="s">
        <v>62</v>
      </c>
      <c r="B12296" t="s">
        <v>23</v>
      </c>
      <c r="C12296" t="s">
        <v>54</v>
      </c>
      <c r="E12296" s="1">
        <v>27</v>
      </c>
      <c r="F12296" s="1">
        <v>1</v>
      </c>
      <c r="G12296" s="1">
        <v>4.2869999999999999</v>
      </c>
      <c r="H12296" s="1">
        <v>78.063139649999997</v>
      </c>
      <c r="I12296" s="1">
        <v>34</v>
      </c>
      <c r="J12296" s="1">
        <v>206</v>
      </c>
      <c r="K12296" s="1">
        <v>44.41</v>
      </c>
      <c r="L12296" s="1">
        <v>19.204999999999998</v>
      </c>
      <c r="M12296" s="1">
        <v>5.1779999999999999</v>
      </c>
      <c r="N12296" s="1">
        <v>46.465000000000003</v>
      </c>
      <c r="O12296" s="54">
        <f t="shared" si="177"/>
        <v>0.26961728716480088</v>
      </c>
    </row>
    <row r="12297" spans="1:15" ht="18" x14ac:dyDescent="0.35">
      <c r="A12297" t="s">
        <v>62</v>
      </c>
      <c r="B12297" t="s">
        <v>23</v>
      </c>
      <c r="C12297" t="s">
        <v>54</v>
      </c>
      <c r="E12297" s="1">
        <v>27</v>
      </c>
      <c r="F12297" s="1">
        <v>1</v>
      </c>
      <c r="G12297" s="1">
        <v>3.8290000000000002</v>
      </c>
      <c r="H12297" s="1">
        <v>72.61604349000001</v>
      </c>
      <c r="I12297" s="1">
        <v>25</v>
      </c>
      <c r="J12297" s="1">
        <v>151</v>
      </c>
      <c r="K12297" s="1">
        <v>44.802999999999997</v>
      </c>
      <c r="L12297" s="1">
        <v>19.686</v>
      </c>
      <c r="M12297" s="1">
        <v>4.6989999999999998</v>
      </c>
      <c r="N12297" s="1">
        <v>46.151000000000003</v>
      </c>
      <c r="O12297" s="54">
        <f t="shared" si="177"/>
        <v>0.23869755155948388</v>
      </c>
    </row>
    <row r="12298" spans="1:15" ht="18" x14ac:dyDescent="0.35">
      <c r="A12298" t="s">
        <v>62</v>
      </c>
      <c r="B12298" t="s">
        <v>23</v>
      </c>
      <c r="C12298" t="s">
        <v>54</v>
      </c>
      <c r="E12298">
        <v>28</v>
      </c>
      <c r="F12298">
        <v>1</v>
      </c>
      <c r="G12298">
        <v>2.8069999999999999</v>
      </c>
      <c r="H12298">
        <v>50.385017760000004</v>
      </c>
      <c r="I12298">
        <v>48</v>
      </c>
      <c r="J12298">
        <v>171</v>
      </c>
      <c r="K12298">
        <v>37.822000000000003</v>
      </c>
      <c r="L12298">
        <v>17.366</v>
      </c>
      <c r="M12298">
        <v>3.6960000000000002</v>
      </c>
      <c r="N12298">
        <v>47.335999999999999</v>
      </c>
      <c r="O12298" s="54">
        <f t="shared" si="177"/>
        <v>0.21282966716572616</v>
      </c>
    </row>
    <row r="12299" spans="1:15" ht="18" x14ac:dyDescent="0.35">
      <c r="A12299" t="s">
        <v>61</v>
      </c>
      <c r="B12299" t="s">
        <v>24</v>
      </c>
      <c r="C12299" s="19" t="s">
        <v>11</v>
      </c>
      <c r="E12299" s="2">
        <v>1</v>
      </c>
      <c r="F12299" s="2">
        <v>1</v>
      </c>
      <c r="G12299" s="2">
        <v>0</v>
      </c>
      <c r="H12299" s="2">
        <v>0</v>
      </c>
      <c r="I12299" s="2">
        <v>0</v>
      </c>
      <c r="J12299" s="2">
        <v>0</v>
      </c>
      <c r="K12299" s="2">
        <v>0</v>
      </c>
      <c r="L12299" s="2">
        <v>0</v>
      </c>
      <c r="M12299" s="2">
        <v>0</v>
      </c>
      <c r="N12299" s="2">
        <v>0</v>
      </c>
      <c r="O12299" s="54">
        <v>0</v>
      </c>
    </row>
    <row r="12300" spans="1:15" ht="18" x14ac:dyDescent="0.35">
      <c r="A12300" t="s">
        <v>61</v>
      </c>
      <c r="B12300" t="s">
        <v>24</v>
      </c>
      <c r="C12300" s="19" t="s">
        <v>11</v>
      </c>
      <c r="E12300" s="2">
        <v>1</v>
      </c>
      <c r="F12300" s="2">
        <v>1</v>
      </c>
      <c r="G12300" s="2">
        <v>0</v>
      </c>
      <c r="H12300" s="2">
        <v>0</v>
      </c>
      <c r="I12300" s="2">
        <v>0</v>
      </c>
      <c r="J12300" s="2">
        <v>0</v>
      </c>
      <c r="K12300" s="2">
        <v>0</v>
      </c>
      <c r="L12300" s="2">
        <v>0</v>
      </c>
      <c r="M12300" s="2">
        <v>0</v>
      </c>
      <c r="N12300" s="2">
        <v>0</v>
      </c>
      <c r="O12300" s="54">
        <v>0</v>
      </c>
    </row>
    <row r="12301" spans="1:15" ht="18" x14ac:dyDescent="0.35">
      <c r="A12301" t="s">
        <v>61</v>
      </c>
      <c r="B12301" t="s">
        <v>24</v>
      </c>
      <c r="C12301" s="19" t="s">
        <v>11</v>
      </c>
      <c r="E12301" s="1">
        <v>2</v>
      </c>
      <c r="F12301" s="1">
        <v>1</v>
      </c>
      <c r="G12301" s="1">
        <v>3.0720000000000001</v>
      </c>
      <c r="H12301" s="1">
        <v>52.863124600000006</v>
      </c>
      <c r="I12301" s="1">
        <v>40</v>
      </c>
      <c r="J12301" s="1">
        <v>231</v>
      </c>
      <c r="K12301" s="1">
        <v>44.649000000000001</v>
      </c>
      <c r="L12301" s="1">
        <v>21.23</v>
      </c>
      <c r="M12301" s="1">
        <v>3.1720000000000002</v>
      </c>
      <c r="N12301" s="1">
        <v>7.8120000000000003</v>
      </c>
      <c r="O12301" s="54">
        <f t="shared" ref="O12301:O12359" si="178">M12301/L12301</f>
        <v>0.14941121055110693</v>
      </c>
    </row>
    <row r="12302" spans="1:15" ht="18" x14ac:dyDescent="0.35">
      <c r="A12302" t="s">
        <v>61</v>
      </c>
      <c r="B12302" t="s">
        <v>24</v>
      </c>
      <c r="C12302" s="19" t="s">
        <v>11</v>
      </c>
      <c r="E12302" s="2">
        <v>2</v>
      </c>
      <c r="F12302" s="2">
        <v>1</v>
      </c>
      <c r="G12302" s="2">
        <v>0</v>
      </c>
      <c r="H12302" s="2">
        <v>0</v>
      </c>
      <c r="I12302" s="2">
        <v>0</v>
      </c>
      <c r="J12302" s="2">
        <v>0</v>
      </c>
      <c r="K12302" s="2">
        <v>0</v>
      </c>
      <c r="L12302" s="2">
        <v>0</v>
      </c>
      <c r="M12302" s="2">
        <v>0</v>
      </c>
      <c r="N12302" s="2">
        <v>0</v>
      </c>
      <c r="O12302" s="54">
        <v>0</v>
      </c>
    </row>
    <row r="12303" spans="1:15" ht="18" x14ac:dyDescent="0.35">
      <c r="A12303" t="s">
        <v>61</v>
      </c>
      <c r="B12303" t="s">
        <v>24</v>
      </c>
      <c r="C12303" s="19" t="s">
        <v>11</v>
      </c>
      <c r="E12303" s="2">
        <v>3</v>
      </c>
      <c r="F12303" s="2">
        <v>1</v>
      </c>
      <c r="G12303" s="2">
        <v>0</v>
      </c>
      <c r="H12303" s="2">
        <v>0</v>
      </c>
      <c r="I12303" s="2">
        <v>0</v>
      </c>
      <c r="J12303" s="2">
        <v>0</v>
      </c>
      <c r="K12303" s="2">
        <v>0</v>
      </c>
      <c r="L12303" s="2">
        <v>0</v>
      </c>
      <c r="M12303" s="2">
        <v>0</v>
      </c>
      <c r="N12303" s="2">
        <v>0</v>
      </c>
      <c r="O12303" s="54">
        <v>0</v>
      </c>
    </row>
    <row r="12304" spans="1:15" ht="18" x14ac:dyDescent="0.35">
      <c r="A12304" t="s">
        <v>61</v>
      </c>
      <c r="B12304" t="s">
        <v>24</v>
      </c>
      <c r="C12304" s="19" t="s">
        <v>11</v>
      </c>
      <c r="E12304" s="2">
        <v>4</v>
      </c>
      <c r="F12304" s="2">
        <v>1</v>
      </c>
      <c r="G12304" s="2">
        <v>0</v>
      </c>
      <c r="H12304" s="2">
        <v>0</v>
      </c>
      <c r="I12304" s="2">
        <v>0</v>
      </c>
      <c r="J12304" s="2">
        <v>0</v>
      </c>
      <c r="K12304" s="2">
        <v>0</v>
      </c>
      <c r="L12304" s="2">
        <v>0</v>
      </c>
      <c r="M12304" s="2">
        <v>0</v>
      </c>
      <c r="N12304" s="2">
        <v>0</v>
      </c>
      <c r="O12304" s="54">
        <v>0</v>
      </c>
    </row>
    <row r="12305" spans="1:15" ht="18" x14ac:dyDescent="0.35">
      <c r="A12305" t="s">
        <v>61</v>
      </c>
      <c r="B12305" t="s">
        <v>24</v>
      </c>
      <c r="C12305" s="19" t="s">
        <v>11</v>
      </c>
      <c r="E12305" s="2">
        <v>4</v>
      </c>
      <c r="F12305" s="2">
        <v>1</v>
      </c>
      <c r="G12305" s="2">
        <v>0</v>
      </c>
      <c r="H12305" s="2">
        <v>0</v>
      </c>
      <c r="I12305" s="2">
        <v>0</v>
      </c>
      <c r="J12305" s="2">
        <v>0</v>
      </c>
      <c r="K12305" s="2">
        <v>0</v>
      </c>
      <c r="L12305" s="2">
        <v>0</v>
      </c>
      <c r="M12305" s="2">
        <v>0</v>
      </c>
      <c r="N12305" s="2">
        <v>0</v>
      </c>
      <c r="O12305" s="54">
        <v>0</v>
      </c>
    </row>
    <row r="12306" spans="1:15" ht="18" x14ac:dyDescent="0.35">
      <c r="A12306" t="s">
        <v>61</v>
      </c>
      <c r="B12306" t="s">
        <v>24</v>
      </c>
      <c r="C12306" s="19" t="s">
        <v>11</v>
      </c>
      <c r="E12306" s="1">
        <v>5</v>
      </c>
      <c r="F12306" s="1">
        <v>1</v>
      </c>
      <c r="G12306" s="1">
        <v>1.964</v>
      </c>
      <c r="H12306" s="1">
        <v>41.679382674999999</v>
      </c>
      <c r="I12306" s="1">
        <v>33</v>
      </c>
      <c r="J12306" s="1">
        <v>135</v>
      </c>
      <c r="K12306" s="1">
        <v>45.886000000000003</v>
      </c>
      <c r="L12306" s="1">
        <v>22.169</v>
      </c>
      <c r="M12306" s="1">
        <v>2.395</v>
      </c>
      <c r="N12306" s="1">
        <v>138.738</v>
      </c>
      <c r="O12306" s="54">
        <f t="shared" si="178"/>
        <v>0.10803374080923812</v>
      </c>
    </row>
    <row r="12307" spans="1:15" ht="18" x14ac:dyDescent="0.35">
      <c r="A12307" t="s">
        <v>61</v>
      </c>
      <c r="B12307" t="s">
        <v>24</v>
      </c>
      <c r="C12307" s="19" t="s">
        <v>11</v>
      </c>
      <c r="E12307" s="1">
        <v>5</v>
      </c>
      <c r="F12307" s="1">
        <v>1</v>
      </c>
      <c r="G12307" s="1">
        <v>2.1800000000000002</v>
      </c>
      <c r="H12307" s="1">
        <v>42.691976940000004</v>
      </c>
      <c r="I12307" s="1">
        <v>33</v>
      </c>
      <c r="J12307" s="1">
        <v>189</v>
      </c>
      <c r="K12307" s="1">
        <v>51.314</v>
      </c>
      <c r="L12307" s="1">
        <v>23.172000000000001</v>
      </c>
      <c r="M12307" s="1">
        <v>2.347</v>
      </c>
      <c r="N12307" s="1">
        <v>145.81899999999999</v>
      </c>
      <c r="O12307" s="54">
        <f t="shared" si="178"/>
        <v>0.10128603486967029</v>
      </c>
    </row>
    <row r="12308" spans="1:15" ht="18" x14ac:dyDescent="0.35">
      <c r="A12308" t="s">
        <v>61</v>
      </c>
      <c r="B12308" t="s">
        <v>24</v>
      </c>
      <c r="C12308" s="19" t="s">
        <v>11</v>
      </c>
      <c r="E12308" s="1">
        <v>6</v>
      </c>
      <c r="F12308" s="1">
        <v>1</v>
      </c>
      <c r="G12308" s="1">
        <v>2.99</v>
      </c>
      <c r="H12308" s="1">
        <v>61.813219674999999</v>
      </c>
      <c r="I12308" s="1">
        <v>31</v>
      </c>
      <c r="J12308" s="1">
        <v>144</v>
      </c>
      <c r="K12308" s="1">
        <v>45.290999999999997</v>
      </c>
      <c r="L12308" s="1">
        <v>21.414999999999999</v>
      </c>
      <c r="M12308" s="1">
        <v>3.677</v>
      </c>
      <c r="N12308" s="1">
        <v>172.33099999999999</v>
      </c>
      <c r="O12308" s="54">
        <f t="shared" si="178"/>
        <v>0.17170207798272241</v>
      </c>
    </row>
    <row r="12309" spans="1:15" ht="18" x14ac:dyDescent="0.35">
      <c r="A12309" t="s">
        <v>61</v>
      </c>
      <c r="B12309" t="s">
        <v>24</v>
      </c>
      <c r="C12309" s="19" t="s">
        <v>11</v>
      </c>
      <c r="E12309" s="2">
        <v>6</v>
      </c>
      <c r="F12309" s="2">
        <v>1</v>
      </c>
      <c r="G12309" s="2">
        <v>0</v>
      </c>
      <c r="H12309" s="2">
        <v>0</v>
      </c>
      <c r="I12309" s="2">
        <v>0</v>
      </c>
      <c r="J12309" s="2">
        <v>0</v>
      </c>
      <c r="K12309" s="2">
        <v>0</v>
      </c>
      <c r="L12309" s="2">
        <v>0</v>
      </c>
      <c r="M12309" s="2">
        <v>0</v>
      </c>
      <c r="N12309" s="2">
        <v>0</v>
      </c>
      <c r="O12309" s="54">
        <v>0</v>
      </c>
    </row>
    <row r="12310" spans="1:15" ht="18" x14ac:dyDescent="0.35">
      <c r="A12310" t="s">
        <v>61</v>
      </c>
      <c r="B12310" t="s">
        <v>24</v>
      </c>
      <c r="C12310" s="19" t="s">
        <v>11</v>
      </c>
      <c r="E12310" s="1">
        <v>7</v>
      </c>
      <c r="F12310" s="1">
        <v>1</v>
      </c>
      <c r="G12310" s="1">
        <v>1.341</v>
      </c>
      <c r="H12310" s="1">
        <v>32.338840374999997</v>
      </c>
      <c r="I12310" s="1">
        <v>32</v>
      </c>
      <c r="J12310" s="1">
        <v>163</v>
      </c>
      <c r="K12310" s="1">
        <v>49.103999999999999</v>
      </c>
      <c r="L12310" s="1">
        <v>23.209</v>
      </c>
      <c r="M12310" s="1">
        <v>1.7749999999999999</v>
      </c>
      <c r="N12310" s="1">
        <v>167.13200000000001</v>
      </c>
      <c r="O12310" s="54">
        <f t="shared" si="178"/>
        <v>7.6478952130638975E-2</v>
      </c>
    </row>
    <row r="12311" spans="1:15" ht="18" x14ac:dyDescent="0.35">
      <c r="A12311" t="s">
        <v>61</v>
      </c>
      <c r="B12311" t="s">
        <v>24</v>
      </c>
      <c r="C12311" s="19" t="s">
        <v>11</v>
      </c>
      <c r="E12311" s="2">
        <v>7</v>
      </c>
      <c r="F12311" s="2">
        <v>1</v>
      </c>
      <c r="G12311" s="2">
        <v>0</v>
      </c>
      <c r="H12311" s="2">
        <v>0</v>
      </c>
      <c r="I12311" s="2">
        <v>0</v>
      </c>
      <c r="J12311" s="2">
        <v>0</v>
      </c>
      <c r="K12311" s="2">
        <v>0</v>
      </c>
      <c r="L12311" s="2">
        <v>0</v>
      </c>
      <c r="M12311" s="2">
        <v>0</v>
      </c>
      <c r="N12311" s="2">
        <v>0</v>
      </c>
      <c r="O12311" s="54">
        <v>0</v>
      </c>
    </row>
    <row r="12312" spans="1:15" ht="18" x14ac:dyDescent="0.35">
      <c r="A12312" t="s">
        <v>61</v>
      </c>
      <c r="B12312" t="s">
        <v>24</v>
      </c>
      <c r="C12312" s="19" t="s">
        <v>11</v>
      </c>
      <c r="E12312" s="2">
        <v>8</v>
      </c>
      <c r="F12312" s="2">
        <v>1</v>
      </c>
      <c r="G12312" s="2">
        <v>0</v>
      </c>
      <c r="H12312" s="2">
        <v>0</v>
      </c>
      <c r="I12312" s="2">
        <v>0</v>
      </c>
      <c r="J12312" s="2">
        <v>0</v>
      </c>
      <c r="K12312" s="2">
        <v>0</v>
      </c>
      <c r="L12312" s="2">
        <v>0</v>
      </c>
      <c r="M12312" s="2">
        <v>0</v>
      </c>
      <c r="N12312" s="2">
        <v>0</v>
      </c>
      <c r="O12312" s="54">
        <v>0</v>
      </c>
    </row>
    <row r="12313" spans="1:15" ht="18" x14ac:dyDescent="0.35">
      <c r="A12313" t="s">
        <v>61</v>
      </c>
      <c r="B12313" t="s">
        <v>24</v>
      </c>
      <c r="C12313" s="19" t="s">
        <v>11</v>
      </c>
      <c r="E12313" s="1">
        <v>9</v>
      </c>
      <c r="F12313" s="1">
        <v>1</v>
      </c>
      <c r="G12313" s="1">
        <v>2.399</v>
      </c>
      <c r="H12313" s="1">
        <v>49.147320819999997</v>
      </c>
      <c r="I12313" s="1">
        <v>44</v>
      </c>
      <c r="J12313" s="1">
        <v>167</v>
      </c>
      <c r="K12313" s="1">
        <v>46.292000000000002</v>
      </c>
      <c r="L12313" s="1">
        <v>22.716999999999999</v>
      </c>
      <c r="M12313" s="1">
        <v>2.7559999999999998</v>
      </c>
      <c r="N12313" s="1">
        <v>6.5279999999999996</v>
      </c>
      <c r="O12313" s="54">
        <f t="shared" si="178"/>
        <v>0.12131883611392349</v>
      </c>
    </row>
    <row r="12314" spans="1:15" ht="18" x14ac:dyDescent="0.35">
      <c r="A12314" t="s">
        <v>61</v>
      </c>
      <c r="B12314" t="s">
        <v>24</v>
      </c>
      <c r="C12314" s="19" t="s">
        <v>11</v>
      </c>
      <c r="E12314" s="1">
        <v>9</v>
      </c>
      <c r="F12314" s="1">
        <v>1</v>
      </c>
      <c r="G12314" s="1">
        <v>2.2490000000000001</v>
      </c>
      <c r="H12314" s="1">
        <v>60.857785970000002</v>
      </c>
      <c r="I12314" s="1">
        <v>33</v>
      </c>
      <c r="J12314" s="1">
        <v>134</v>
      </c>
      <c r="K12314" s="1">
        <v>49.845999999999997</v>
      </c>
      <c r="L12314" s="1">
        <v>24.486999999999998</v>
      </c>
      <c r="M12314" s="1">
        <v>3.1659999999999999</v>
      </c>
      <c r="N12314" s="1">
        <v>163.255</v>
      </c>
      <c r="O12314" s="54">
        <f t="shared" si="178"/>
        <v>0.12929309429493202</v>
      </c>
    </row>
    <row r="12315" spans="1:15" ht="18" x14ac:dyDescent="0.35">
      <c r="A12315" t="s">
        <v>61</v>
      </c>
      <c r="B12315" t="s">
        <v>24</v>
      </c>
      <c r="C12315" s="19" t="s">
        <v>11</v>
      </c>
      <c r="E12315" s="1">
        <v>10</v>
      </c>
      <c r="F12315" s="1">
        <v>1</v>
      </c>
      <c r="G12315" s="1">
        <v>2.0190000000000001</v>
      </c>
      <c r="H12315" s="1">
        <v>41.141900239999998</v>
      </c>
      <c r="I12315" s="1">
        <v>46</v>
      </c>
      <c r="J12315" s="1">
        <v>139</v>
      </c>
      <c r="K12315" s="1">
        <v>45.167999999999999</v>
      </c>
      <c r="L12315" s="1">
        <v>22.707999999999998</v>
      </c>
      <c r="M12315" s="1">
        <v>2.3079999999999998</v>
      </c>
      <c r="N12315" s="1">
        <v>6.4290000000000003</v>
      </c>
      <c r="O12315" s="54">
        <f t="shared" si="178"/>
        <v>0.10163818918442839</v>
      </c>
    </row>
    <row r="12316" spans="1:15" ht="18" x14ac:dyDescent="0.35">
      <c r="A12316" t="s">
        <v>61</v>
      </c>
      <c r="B12316" t="s">
        <v>24</v>
      </c>
      <c r="C12316" s="19" t="s">
        <v>11</v>
      </c>
      <c r="E12316" s="2">
        <v>10</v>
      </c>
      <c r="F12316" s="2">
        <v>1</v>
      </c>
      <c r="G12316" s="2">
        <v>0</v>
      </c>
      <c r="H12316" s="2">
        <v>0</v>
      </c>
      <c r="I12316" s="2">
        <v>0</v>
      </c>
      <c r="J12316" s="2">
        <v>0</v>
      </c>
      <c r="K12316" s="2">
        <v>0</v>
      </c>
      <c r="L12316" s="2">
        <v>0</v>
      </c>
      <c r="M12316" s="2">
        <v>0</v>
      </c>
      <c r="N12316" s="2">
        <v>0</v>
      </c>
      <c r="O12316" s="54">
        <v>0</v>
      </c>
    </row>
    <row r="12317" spans="1:15" ht="18" x14ac:dyDescent="0.35">
      <c r="A12317" t="s">
        <v>61</v>
      </c>
      <c r="B12317" t="s">
        <v>24</v>
      </c>
      <c r="C12317" s="19" t="s">
        <v>11</v>
      </c>
      <c r="E12317" s="1">
        <v>11</v>
      </c>
      <c r="F12317" s="1">
        <v>1</v>
      </c>
      <c r="G12317" s="1">
        <v>2.35</v>
      </c>
      <c r="H12317" s="1">
        <v>41.834486900000002</v>
      </c>
      <c r="I12317" s="1">
        <v>31</v>
      </c>
      <c r="J12317" s="1">
        <v>171</v>
      </c>
      <c r="K12317" s="1">
        <v>46.168999999999997</v>
      </c>
      <c r="L12317" s="1">
        <v>22.42</v>
      </c>
      <c r="M12317" s="1">
        <v>2.3769999999999998</v>
      </c>
      <c r="N12317" s="1">
        <v>0.23699999999999999</v>
      </c>
      <c r="O12317" s="54">
        <f t="shared" si="178"/>
        <v>0.10602140945584299</v>
      </c>
    </row>
    <row r="12318" spans="1:15" ht="18" x14ac:dyDescent="0.35">
      <c r="A12318" t="s">
        <v>61</v>
      </c>
      <c r="B12318" t="s">
        <v>24</v>
      </c>
      <c r="C12318" s="19" t="s">
        <v>11</v>
      </c>
      <c r="E12318" s="2">
        <v>11</v>
      </c>
      <c r="F12318" s="2">
        <v>1</v>
      </c>
      <c r="G12318" s="2">
        <v>0</v>
      </c>
      <c r="H12318" s="2">
        <v>0</v>
      </c>
      <c r="I12318" s="2">
        <v>0</v>
      </c>
      <c r="J12318" s="2">
        <v>0</v>
      </c>
      <c r="K12318" s="2">
        <v>0</v>
      </c>
      <c r="L12318" s="2">
        <v>0</v>
      </c>
      <c r="M12318" s="2">
        <v>0</v>
      </c>
      <c r="N12318" s="2">
        <v>0</v>
      </c>
      <c r="O12318" s="54">
        <v>0</v>
      </c>
    </row>
    <row r="12319" spans="1:15" ht="18" x14ac:dyDescent="0.35">
      <c r="A12319" t="s">
        <v>61</v>
      </c>
      <c r="B12319" t="s">
        <v>24</v>
      </c>
      <c r="C12319" s="19" t="s">
        <v>11</v>
      </c>
      <c r="E12319" s="1">
        <v>12</v>
      </c>
      <c r="F12319" s="1">
        <v>1</v>
      </c>
      <c r="G12319" s="1">
        <v>3.028</v>
      </c>
      <c r="H12319" s="1">
        <v>54.536122880000001</v>
      </c>
      <c r="I12319" s="1">
        <v>41</v>
      </c>
      <c r="J12319" s="1">
        <v>211</v>
      </c>
      <c r="K12319" s="1">
        <v>48.218000000000004</v>
      </c>
      <c r="L12319" s="1">
        <v>24.064</v>
      </c>
      <c r="M12319" s="1">
        <v>2.887</v>
      </c>
      <c r="N12319" s="1">
        <v>1.675</v>
      </c>
      <c r="O12319" s="54">
        <f t="shared" si="178"/>
        <v>0.1199717420212766</v>
      </c>
    </row>
    <row r="12320" spans="1:15" ht="18" x14ac:dyDescent="0.35">
      <c r="A12320" t="s">
        <v>61</v>
      </c>
      <c r="B12320" t="s">
        <v>24</v>
      </c>
      <c r="C12320" s="19" t="s">
        <v>11</v>
      </c>
      <c r="E12320" s="1">
        <v>12</v>
      </c>
      <c r="F12320" s="1">
        <v>1</v>
      </c>
      <c r="G12320" s="1">
        <v>3.343</v>
      </c>
      <c r="H12320" s="1">
        <v>72.481876</v>
      </c>
      <c r="I12320" s="1">
        <v>35</v>
      </c>
      <c r="J12320" s="1">
        <v>166</v>
      </c>
      <c r="K12320" s="1">
        <v>56.393999999999998</v>
      </c>
      <c r="L12320" s="1">
        <v>27.35</v>
      </c>
      <c r="M12320" s="1">
        <v>3.3759999999999999</v>
      </c>
      <c r="N12320" s="1">
        <v>168.47499999999999</v>
      </c>
      <c r="O12320" s="54">
        <f t="shared" si="178"/>
        <v>0.12343692870201096</v>
      </c>
    </row>
    <row r="12321" spans="1:15" ht="18" x14ac:dyDescent="0.35">
      <c r="A12321" t="s">
        <v>61</v>
      </c>
      <c r="B12321" t="s">
        <v>24</v>
      </c>
      <c r="C12321" s="19" t="s">
        <v>11</v>
      </c>
      <c r="E12321" s="2">
        <v>13</v>
      </c>
      <c r="F12321" s="2">
        <v>1</v>
      </c>
      <c r="G12321" s="2">
        <v>0</v>
      </c>
      <c r="H12321" s="2">
        <v>0</v>
      </c>
      <c r="I12321" s="2">
        <v>0</v>
      </c>
      <c r="J12321" s="2">
        <v>0</v>
      </c>
      <c r="K12321" s="2">
        <v>0</v>
      </c>
      <c r="L12321" s="2">
        <v>0</v>
      </c>
      <c r="M12321" s="2">
        <v>0</v>
      </c>
      <c r="N12321" s="2">
        <v>0</v>
      </c>
      <c r="O12321" s="54">
        <v>0</v>
      </c>
    </row>
    <row r="12322" spans="1:15" ht="18" x14ac:dyDescent="0.35">
      <c r="A12322" t="s">
        <v>61</v>
      </c>
      <c r="B12322" t="s">
        <v>24</v>
      </c>
      <c r="C12322" s="19" t="s">
        <v>11</v>
      </c>
      <c r="E12322" s="2">
        <v>13</v>
      </c>
      <c r="F12322" s="2">
        <v>1</v>
      </c>
      <c r="G12322" s="2">
        <v>0</v>
      </c>
      <c r="H12322" s="2">
        <v>0</v>
      </c>
      <c r="I12322" s="2">
        <v>0</v>
      </c>
      <c r="J12322" s="2">
        <v>0</v>
      </c>
      <c r="K12322" s="2">
        <v>0</v>
      </c>
      <c r="L12322" s="2">
        <v>0</v>
      </c>
      <c r="M12322" s="2">
        <v>0</v>
      </c>
      <c r="N12322" s="2">
        <v>0</v>
      </c>
      <c r="O12322" s="54">
        <v>0</v>
      </c>
    </row>
    <row r="12323" spans="1:15" ht="18" x14ac:dyDescent="0.35">
      <c r="A12323" t="s">
        <v>61</v>
      </c>
      <c r="B12323" t="s">
        <v>24</v>
      </c>
      <c r="C12323" s="19" t="s">
        <v>11</v>
      </c>
      <c r="E12323" s="2">
        <v>14</v>
      </c>
      <c r="F12323" s="2">
        <v>1</v>
      </c>
      <c r="G12323" s="2">
        <v>0</v>
      </c>
      <c r="H12323" s="2">
        <v>0</v>
      </c>
      <c r="I12323" s="2">
        <v>0</v>
      </c>
      <c r="J12323" s="2">
        <v>0</v>
      </c>
      <c r="K12323" s="2">
        <v>0</v>
      </c>
      <c r="L12323" s="2">
        <v>0</v>
      </c>
      <c r="M12323" s="2">
        <v>0</v>
      </c>
      <c r="N12323" s="2">
        <v>0</v>
      </c>
      <c r="O12323" s="54">
        <v>0</v>
      </c>
    </row>
    <row r="12324" spans="1:15" ht="18" x14ac:dyDescent="0.35">
      <c r="A12324" t="s">
        <v>61</v>
      </c>
      <c r="B12324" t="s">
        <v>24</v>
      </c>
      <c r="C12324" s="19" t="s">
        <v>11</v>
      </c>
      <c r="E12324" s="2">
        <v>14</v>
      </c>
      <c r="F12324" s="2">
        <v>1</v>
      </c>
      <c r="G12324" s="2">
        <v>0</v>
      </c>
      <c r="H12324" s="2">
        <v>0</v>
      </c>
      <c r="I12324" s="2">
        <v>0</v>
      </c>
      <c r="J12324" s="2">
        <v>0</v>
      </c>
      <c r="K12324" s="2">
        <v>0</v>
      </c>
      <c r="L12324" s="2">
        <v>0</v>
      </c>
      <c r="M12324" s="2">
        <v>0</v>
      </c>
      <c r="N12324" s="2">
        <v>0</v>
      </c>
      <c r="O12324" s="54">
        <v>0</v>
      </c>
    </row>
    <row r="12325" spans="1:15" ht="18" x14ac:dyDescent="0.35">
      <c r="A12325" t="s">
        <v>61</v>
      </c>
      <c r="B12325" t="s">
        <v>24</v>
      </c>
      <c r="C12325" s="19" t="s">
        <v>11</v>
      </c>
      <c r="E12325" s="1">
        <v>15</v>
      </c>
      <c r="F12325" s="1">
        <v>1</v>
      </c>
      <c r="G12325" s="1">
        <v>1.835</v>
      </c>
      <c r="H12325" s="1">
        <v>41.174489514999998</v>
      </c>
      <c r="I12325" s="1">
        <v>53</v>
      </c>
      <c r="J12325" s="1">
        <v>136</v>
      </c>
      <c r="K12325" s="1">
        <v>48.648000000000003</v>
      </c>
      <c r="L12325" s="1">
        <v>23.137</v>
      </c>
      <c r="M12325" s="1">
        <v>2.2669999999999999</v>
      </c>
      <c r="N12325" s="1">
        <v>174.078</v>
      </c>
      <c r="O12325" s="54">
        <f t="shared" si="178"/>
        <v>9.7981587932748401E-2</v>
      </c>
    </row>
    <row r="12326" spans="1:15" ht="18" x14ac:dyDescent="0.35">
      <c r="A12326" t="s">
        <v>61</v>
      </c>
      <c r="B12326" t="s">
        <v>24</v>
      </c>
      <c r="C12326" s="19" t="s">
        <v>11</v>
      </c>
      <c r="E12326" s="2">
        <v>15</v>
      </c>
      <c r="F12326" s="2">
        <v>1</v>
      </c>
      <c r="G12326" s="2">
        <v>0</v>
      </c>
      <c r="H12326" s="2">
        <v>0</v>
      </c>
      <c r="I12326" s="2">
        <v>0</v>
      </c>
      <c r="J12326" s="2">
        <v>0</v>
      </c>
      <c r="K12326" s="2">
        <v>0</v>
      </c>
      <c r="L12326" s="2">
        <v>0</v>
      </c>
      <c r="M12326" s="2">
        <v>0</v>
      </c>
      <c r="N12326" s="2">
        <v>0</v>
      </c>
      <c r="O12326" s="54">
        <v>0</v>
      </c>
    </row>
    <row r="12327" spans="1:15" ht="18" x14ac:dyDescent="0.35">
      <c r="A12327" t="s">
        <v>61</v>
      </c>
      <c r="B12327" t="s">
        <v>24</v>
      </c>
      <c r="C12327" s="19" t="s">
        <v>11</v>
      </c>
      <c r="E12327" s="2">
        <v>16</v>
      </c>
      <c r="F12327" s="2">
        <v>1</v>
      </c>
      <c r="G12327" s="2">
        <v>0</v>
      </c>
      <c r="H12327" s="2">
        <v>0</v>
      </c>
      <c r="I12327" s="2">
        <v>0</v>
      </c>
      <c r="J12327" s="2">
        <v>0</v>
      </c>
      <c r="K12327" s="2">
        <v>0</v>
      </c>
      <c r="L12327" s="2">
        <v>0</v>
      </c>
      <c r="M12327" s="2">
        <v>0</v>
      </c>
      <c r="N12327" s="2">
        <v>0</v>
      </c>
      <c r="O12327" s="54">
        <v>0</v>
      </c>
    </row>
    <row r="12328" spans="1:15" ht="18" x14ac:dyDescent="0.35">
      <c r="A12328" t="s">
        <v>61</v>
      </c>
      <c r="B12328" t="s">
        <v>24</v>
      </c>
      <c r="C12328" s="19" t="s">
        <v>11</v>
      </c>
      <c r="E12328" s="2">
        <v>16</v>
      </c>
      <c r="F12328" s="2">
        <v>1</v>
      </c>
      <c r="G12328" s="2">
        <v>0</v>
      </c>
      <c r="H12328" s="2">
        <v>0</v>
      </c>
      <c r="I12328" s="2">
        <v>0</v>
      </c>
      <c r="J12328" s="2">
        <v>0</v>
      </c>
      <c r="K12328" s="2">
        <v>0</v>
      </c>
      <c r="L12328" s="2">
        <v>0</v>
      </c>
      <c r="M12328" s="2">
        <v>0</v>
      </c>
      <c r="N12328" s="2">
        <v>0</v>
      </c>
      <c r="O12328" s="54">
        <v>0</v>
      </c>
    </row>
    <row r="12329" spans="1:15" ht="18" x14ac:dyDescent="0.35">
      <c r="A12329" t="s">
        <v>61</v>
      </c>
      <c r="B12329" t="s">
        <v>24</v>
      </c>
      <c r="C12329" s="19" t="s">
        <v>11</v>
      </c>
      <c r="E12329" s="2">
        <v>17</v>
      </c>
      <c r="F12329" s="2">
        <v>1</v>
      </c>
      <c r="G12329" s="2">
        <v>0</v>
      </c>
      <c r="H12329" s="2">
        <v>0</v>
      </c>
      <c r="I12329" s="2">
        <v>0</v>
      </c>
      <c r="J12329" s="2">
        <v>0</v>
      </c>
      <c r="K12329" s="2">
        <v>0</v>
      </c>
      <c r="L12329" s="2">
        <v>0</v>
      </c>
      <c r="M12329" s="2">
        <v>0</v>
      </c>
      <c r="N12329" s="2">
        <v>0</v>
      </c>
      <c r="O12329" s="54">
        <v>0</v>
      </c>
    </row>
    <row r="12330" spans="1:15" ht="18" x14ac:dyDescent="0.35">
      <c r="A12330" t="s">
        <v>61</v>
      </c>
      <c r="B12330" t="s">
        <v>24</v>
      </c>
      <c r="C12330" s="19" t="s">
        <v>11</v>
      </c>
      <c r="E12330" s="2">
        <v>17</v>
      </c>
      <c r="F12330" s="2">
        <v>1</v>
      </c>
      <c r="G12330" s="2">
        <v>0</v>
      </c>
      <c r="H12330" s="2">
        <v>0</v>
      </c>
      <c r="I12330" s="2">
        <v>0</v>
      </c>
      <c r="J12330" s="2">
        <v>0</v>
      </c>
      <c r="K12330" s="2">
        <v>0</v>
      </c>
      <c r="L12330" s="2">
        <v>0</v>
      </c>
      <c r="M12330" s="2">
        <v>0</v>
      </c>
      <c r="N12330" s="2">
        <v>0</v>
      </c>
      <c r="O12330" s="54">
        <v>0</v>
      </c>
    </row>
    <row r="12331" spans="1:15" ht="18" x14ac:dyDescent="0.35">
      <c r="A12331" t="s">
        <v>61</v>
      </c>
      <c r="B12331" t="s">
        <v>24</v>
      </c>
      <c r="C12331" s="19" t="s">
        <v>11</v>
      </c>
      <c r="E12331" s="2">
        <v>18</v>
      </c>
      <c r="F12331" s="2">
        <v>1</v>
      </c>
      <c r="G12331" s="2">
        <v>0</v>
      </c>
      <c r="H12331" s="2">
        <v>0</v>
      </c>
      <c r="I12331" s="2">
        <v>0</v>
      </c>
      <c r="J12331" s="2">
        <v>0</v>
      </c>
      <c r="K12331" s="2">
        <v>0</v>
      </c>
      <c r="L12331" s="2">
        <v>0</v>
      </c>
      <c r="M12331" s="2">
        <v>0</v>
      </c>
      <c r="N12331" s="2">
        <v>0</v>
      </c>
      <c r="O12331" s="54">
        <v>0</v>
      </c>
    </row>
    <row r="12332" spans="1:15" ht="18" x14ac:dyDescent="0.35">
      <c r="A12332" t="s">
        <v>61</v>
      </c>
      <c r="B12332" t="s">
        <v>24</v>
      </c>
      <c r="C12332" s="19" t="s">
        <v>11</v>
      </c>
      <c r="E12332">
        <v>19</v>
      </c>
      <c r="F12332">
        <v>1</v>
      </c>
      <c r="G12332">
        <v>1.631</v>
      </c>
      <c r="H12332">
        <v>37.659474605000007</v>
      </c>
      <c r="I12332">
        <v>25</v>
      </c>
      <c r="J12332">
        <v>135</v>
      </c>
      <c r="K12332">
        <v>47.051000000000002</v>
      </c>
      <c r="L12332">
        <v>23.951000000000001</v>
      </c>
      <c r="M12332">
        <v>2.0030000000000001</v>
      </c>
      <c r="N12332">
        <v>6.0910000000000002</v>
      </c>
      <c r="O12332" s="54">
        <f t="shared" si="178"/>
        <v>8.3629076030228386E-2</v>
      </c>
    </row>
    <row r="12333" spans="1:15" ht="18" x14ac:dyDescent="0.35">
      <c r="A12333" t="s">
        <v>61</v>
      </c>
      <c r="B12333" t="s">
        <v>24</v>
      </c>
      <c r="C12333" s="19" t="s">
        <v>11</v>
      </c>
      <c r="E12333" s="1">
        <v>20</v>
      </c>
      <c r="F12333" s="1">
        <v>1</v>
      </c>
      <c r="G12333" s="1">
        <v>0.92</v>
      </c>
      <c r="H12333" s="1">
        <v>19.319524314999999</v>
      </c>
      <c r="I12333" s="1">
        <v>50</v>
      </c>
      <c r="J12333" s="1">
        <v>178</v>
      </c>
      <c r="K12333" s="1">
        <v>43.323</v>
      </c>
      <c r="L12333" s="1">
        <v>20.838999999999999</v>
      </c>
      <c r="M12333" s="1">
        <v>1.181</v>
      </c>
      <c r="N12333" s="1">
        <v>34.465000000000003</v>
      </c>
      <c r="O12333" s="54">
        <f t="shared" si="178"/>
        <v>5.6672585056864538E-2</v>
      </c>
    </row>
    <row r="12334" spans="1:15" ht="18" x14ac:dyDescent="0.35">
      <c r="A12334" t="s">
        <v>61</v>
      </c>
      <c r="B12334" t="s">
        <v>24</v>
      </c>
      <c r="C12334" s="19" t="s">
        <v>11</v>
      </c>
      <c r="E12334" s="1">
        <v>20</v>
      </c>
      <c r="F12334" s="1">
        <v>1</v>
      </c>
      <c r="G12334" s="1">
        <v>2.36</v>
      </c>
      <c r="H12334" s="1">
        <v>49.873620089999996</v>
      </c>
      <c r="I12334" s="1">
        <v>35</v>
      </c>
      <c r="J12334" s="1">
        <v>203</v>
      </c>
      <c r="K12334" s="1">
        <v>47.195</v>
      </c>
      <c r="L12334" s="1">
        <v>23.821999999999999</v>
      </c>
      <c r="M12334" s="1">
        <v>2.6669999999999998</v>
      </c>
      <c r="N12334" s="1">
        <v>39.655999999999999</v>
      </c>
      <c r="O12334" s="54">
        <f t="shared" si="178"/>
        <v>0.11195533540424817</v>
      </c>
    </row>
    <row r="12335" spans="1:15" ht="18" x14ac:dyDescent="0.35">
      <c r="A12335" t="s">
        <v>61</v>
      </c>
      <c r="B12335" t="s">
        <v>24</v>
      </c>
      <c r="C12335" s="19" t="s">
        <v>11</v>
      </c>
      <c r="E12335" s="1">
        <v>21</v>
      </c>
      <c r="F12335" s="1">
        <v>1</v>
      </c>
      <c r="G12335" s="1">
        <v>3.1190000000000002</v>
      </c>
      <c r="H12335" s="1">
        <v>75.251360710000014</v>
      </c>
      <c r="I12335" s="1">
        <v>32</v>
      </c>
      <c r="J12335" s="1">
        <v>221</v>
      </c>
      <c r="K12335" s="1">
        <v>51.216999999999999</v>
      </c>
      <c r="L12335" s="1">
        <v>23.398</v>
      </c>
      <c r="M12335" s="1">
        <v>4.0970000000000004</v>
      </c>
      <c r="N12335" s="1">
        <v>32.57</v>
      </c>
      <c r="O12335" s="54">
        <f t="shared" si="178"/>
        <v>0.17510043593469529</v>
      </c>
    </row>
    <row r="12336" spans="1:15" ht="18" x14ac:dyDescent="0.35">
      <c r="A12336" t="s">
        <v>61</v>
      </c>
      <c r="B12336" t="s">
        <v>24</v>
      </c>
      <c r="C12336" s="19" t="s">
        <v>11</v>
      </c>
      <c r="E12336" s="2">
        <v>21</v>
      </c>
      <c r="F12336" s="2">
        <v>1</v>
      </c>
      <c r="G12336" s="2">
        <v>0</v>
      </c>
      <c r="H12336" s="2">
        <v>0</v>
      </c>
      <c r="I12336" s="2">
        <v>0</v>
      </c>
      <c r="J12336" s="2">
        <v>0</v>
      </c>
      <c r="K12336" s="2">
        <v>0</v>
      </c>
      <c r="L12336" s="2">
        <v>0</v>
      </c>
      <c r="M12336" s="2">
        <v>0</v>
      </c>
      <c r="N12336" s="2">
        <v>0</v>
      </c>
      <c r="O12336" s="54">
        <v>0</v>
      </c>
    </row>
    <row r="12337" spans="1:15" ht="18" x14ac:dyDescent="0.35">
      <c r="A12337" t="s">
        <v>61</v>
      </c>
      <c r="B12337" t="s">
        <v>24</v>
      </c>
      <c r="C12337" s="19" t="s">
        <v>11</v>
      </c>
      <c r="E12337" s="1">
        <v>22</v>
      </c>
      <c r="F12337" s="1">
        <v>1</v>
      </c>
      <c r="G12337" s="1">
        <v>2.74</v>
      </c>
      <c r="H12337" s="1">
        <v>68.952044999999998</v>
      </c>
      <c r="I12337" s="1">
        <v>54</v>
      </c>
      <c r="J12337" s="1">
        <v>180</v>
      </c>
      <c r="K12337" s="1">
        <v>55.767000000000003</v>
      </c>
      <c r="L12337" s="1">
        <v>26.22</v>
      </c>
      <c r="M12337" s="1">
        <v>3.35</v>
      </c>
      <c r="N12337" s="1">
        <v>25.582000000000001</v>
      </c>
      <c r="O12337" s="54">
        <f t="shared" si="178"/>
        <v>0.12776506483600306</v>
      </c>
    </row>
    <row r="12338" spans="1:15" ht="18" x14ac:dyDescent="0.35">
      <c r="A12338" t="s">
        <v>61</v>
      </c>
      <c r="B12338" t="s">
        <v>24</v>
      </c>
      <c r="C12338" s="19" t="s">
        <v>11</v>
      </c>
      <c r="E12338" s="2">
        <v>22</v>
      </c>
      <c r="F12338" s="2">
        <v>1</v>
      </c>
      <c r="G12338" s="2">
        <v>0</v>
      </c>
      <c r="H12338" s="2">
        <v>0</v>
      </c>
      <c r="I12338" s="2">
        <v>0</v>
      </c>
      <c r="J12338" s="2">
        <v>0</v>
      </c>
      <c r="K12338" s="2">
        <v>0</v>
      </c>
      <c r="L12338" s="2">
        <v>0</v>
      </c>
      <c r="M12338" s="2">
        <v>0</v>
      </c>
      <c r="N12338" s="2">
        <v>0</v>
      </c>
      <c r="O12338" s="54">
        <v>0</v>
      </c>
    </row>
    <row r="12339" spans="1:15" ht="18" x14ac:dyDescent="0.35">
      <c r="A12339" t="s">
        <v>61</v>
      </c>
      <c r="B12339" t="s">
        <v>24</v>
      </c>
      <c r="C12339" s="19" t="s">
        <v>11</v>
      </c>
      <c r="E12339" s="2">
        <v>23</v>
      </c>
      <c r="F12339" s="2">
        <v>1</v>
      </c>
      <c r="G12339" s="2">
        <v>0</v>
      </c>
      <c r="H12339" s="2">
        <v>0</v>
      </c>
      <c r="I12339" s="2">
        <v>0</v>
      </c>
      <c r="J12339" s="2">
        <v>0</v>
      </c>
      <c r="K12339" s="2">
        <v>0</v>
      </c>
      <c r="L12339" s="2">
        <v>0</v>
      </c>
      <c r="M12339" s="2">
        <v>0</v>
      </c>
      <c r="N12339" s="2">
        <v>0</v>
      </c>
      <c r="O12339" s="54">
        <v>0</v>
      </c>
    </row>
    <row r="12340" spans="1:15" ht="18" x14ac:dyDescent="0.35">
      <c r="A12340" t="s">
        <v>61</v>
      </c>
      <c r="B12340" t="s">
        <v>24</v>
      </c>
      <c r="C12340" s="19" t="s">
        <v>11</v>
      </c>
      <c r="E12340" s="2">
        <v>24</v>
      </c>
      <c r="F12340" s="2">
        <v>1</v>
      </c>
      <c r="G12340" s="2">
        <v>0</v>
      </c>
      <c r="H12340" s="2">
        <v>0</v>
      </c>
      <c r="I12340" s="2">
        <v>0</v>
      </c>
      <c r="J12340" s="2">
        <v>0</v>
      </c>
      <c r="K12340" s="2">
        <v>0</v>
      </c>
      <c r="L12340" s="2">
        <v>0</v>
      </c>
      <c r="M12340" s="2">
        <v>0</v>
      </c>
      <c r="N12340" s="2">
        <v>0</v>
      </c>
      <c r="O12340" s="54">
        <v>0</v>
      </c>
    </row>
    <row r="12341" spans="1:15" ht="18" x14ac:dyDescent="0.35">
      <c r="A12341" t="s">
        <v>61</v>
      </c>
      <c r="B12341" t="s">
        <v>24</v>
      </c>
      <c r="C12341" s="19" t="s">
        <v>11</v>
      </c>
      <c r="E12341" s="1">
        <v>25</v>
      </c>
      <c r="F12341" s="1">
        <v>1</v>
      </c>
      <c r="G12341" s="1">
        <v>1.9610000000000001</v>
      </c>
      <c r="H12341" s="1">
        <v>43.3242756</v>
      </c>
      <c r="I12341" s="1">
        <v>36</v>
      </c>
      <c r="J12341" s="1">
        <v>233</v>
      </c>
      <c r="K12341" s="1">
        <v>43.215000000000003</v>
      </c>
      <c r="L12341" s="1">
        <v>20.04</v>
      </c>
      <c r="M12341" s="1">
        <v>2.754</v>
      </c>
      <c r="N12341" s="1">
        <v>39.207999999999998</v>
      </c>
      <c r="O12341" s="54">
        <f t="shared" si="178"/>
        <v>0.1374251497005988</v>
      </c>
    </row>
    <row r="12342" spans="1:15" ht="18" x14ac:dyDescent="0.35">
      <c r="A12342" t="s">
        <v>61</v>
      </c>
      <c r="B12342" t="s">
        <v>24</v>
      </c>
      <c r="C12342" s="19" t="s">
        <v>11</v>
      </c>
      <c r="E12342" s="1">
        <v>25</v>
      </c>
      <c r="F12342" s="1">
        <v>1</v>
      </c>
      <c r="G12342" s="1">
        <v>3.1259999999999999</v>
      </c>
      <c r="H12342" s="1">
        <v>59.240955225</v>
      </c>
      <c r="I12342" s="1">
        <v>37</v>
      </c>
      <c r="J12342" s="1">
        <v>231</v>
      </c>
      <c r="K12342" s="1">
        <v>47.798000000000002</v>
      </c>
      <c r="L12342" s="1">
        <v>23.015000000000001</v>
      </c>
      <c r="M12342" s="1">
        <v>3.2789999999999999</v>
      </c>
      <c r="N12342" s="1">
        <v>30.641999999999999</v>
      </c>
      <c r="O12342" s="54">
        <f t="shared" si="178"/>
        <v>0.1424723006734738</v>
      </c>
    </row>
    <row r="12343" spans="1:15" ht="18" x14ac:dyDescent="0.35">
      <c r="A12343" t="s">
        <v>61</v>
      </c>
      <c r="B12343" t="s">
        <v>24</v>
      </c>
      <c r="C12343" s="19" t="s">
        <v>11</v>
      </c>
      <c r="E12343">
        <v>26</v>
      </c>
      <c r="F12343">
        <v>1</v>
      </c>
      <c r="G12343">
        <v>1.595</v>
      </c>
      <c r="H12343">
        <v>45.325688050000004</v>
      </c>
      <c r="I12343">
        <v>52</v>
      </c>
      <c r="J12343">
        <v>145</v>
      </c>
      <c r="K12343">
        <v>51.524999999999999</v>
      </c>
      <c r="L12343">
        <v>24.780999999999999</v>
      </c>
      <c r="M12343">
        <v>2.33</v>
      </c>
      <c r="N12343">
        <v>53.698999999999998</v>
      </c>
      <c r="O12343" s="54">
        <f t="shared" si="178"/>
        <v>9.4023647149025474E-2</v>
      </c>
    </row>
    <row r="12344" spans="1:15" ht="18" x14ac:dyDescent="0.35">
      <c r="A12344" t="s">
        <v>61</v>
      </c>
      <c r="B12344" t="s">
        <v>24</v>
      </c>
      <c r="C12344" s="19" t="s">
        <v>11</v>
      </c>
      <c r="E12344" s="2">
        <v>26</v>
      </c>
      <c r="F12344" s="2">
        <v>1</v>
      </c>
      <c r="G12344" s="2">
        <v>0</v>
      </c>
      <c r="H12344" s="2">
        <v>0</v>
      </c>
      <c r="I12344" s="2">
        <v>0</v>
      </c>
      <c r="J12344" s="2">
        <v>0</v>
      </c>
      <c r="K12344" s="2">
        <v>0</v>
      </c>
      <c r="L12344" s="2">
        <v>0</v>
      </c>
      <c r="M12344" s="2">
        <v>0</v>
      </c>
      <c r="N12344" s="2">
        <v>0</v>
      </c>
      <c r="O12344" s="54">
        <v>0</v>
      </c>
    </row>
    <row r="12345" spans="1:15" ht="18" x14ac:dyDescent="0.35">
      <c r="A12345" t="s">
        <v>61</v>
      </c>
      <c r="B12345" t="s">
        <v>24</v>
      </c>
      <c r="C12345" s="19" t="s">
        <v>11</v>
      </c>
      <c r="E12345" s="2">
        <v>27</v>
      </c>
      <c r="F12345" s="2">
        <v>1</v>
      </c>
      <c r="G12345" s="2">
        <v>0</v>
      </c>
      <c r="H12345" s="2">
        <v>0</v>
      </c>
      <c r="I12345" s="2">
        <v>0</v>
      </c>
      <c r="J12345" s="2">
        <v>0</v>
      </c>
      <c r="K12345" s="2">
        <v>0</v>
      </c>
      <c r="L12345" s="2">
        <v>0</v>
      </c>
      <c r="M12345" s="2">
        <v>0</v>
      </c>
      <c r="N12345" s="2">
        <v>0</v>
      </c>
      <c r="O12345" s="54">
        <v>0</v>
      </c>
    </row>
    <row r="12346" spans="1:15" ht="18" x14ac:dyDescent="0.35">
      <c r="A12346" t="s">
        <v>61</v>
      </c>
      <c r="B12346" t="s">
        <v>24</v>
      </c>
      <c r="C12346" s="19" t="s">
        <v>11</v>
      </c>
      <c r="E12346" s="2">
        <v>27</v>
      </c>
      <c r="F12346" s="2">
        <v>1</v>
      </c>
      <c r="G12346" s="2">
        <v>0</v>
      </c>
      <c r="H12346" s="2">
        <v>0</v>
      </c>
      <c r="I12346" s="2">
        <v>0</v>
      </c>
      <c r="J12346" s="2">
        <v>0</v>
      </c>
      <c r="K12346" s="2">
        <v>0</v>
      </c>
      <c r="L12346" s="2">
        <v>0</v>
      </c>
      <c r="M12346" s="2">
        <v>0</v>
      </c>
      <c r="N12346" s="2">
        <v>0</v>
      </c>
      <c r="O12346" s="54">
        <v>0</v>
      </c>
    </row>
    <row r="12347" spans="1:15" ht="18" x14ac:dyDescent="0.35">
      <c r="A12347" t="s">
        <v>61</v>
      </c>
      <c r="B12347" t="s">
        <v>24</v>
      </c>
      <c r="C12347" s="19" t="s">
        <v>11</v>
      </c>
      <c r="E12347" s="2">
        <v>28</v>
      </c>
      <c r="F12347" s="2">
        <v>1</v>
      </c>
      <c r="G12347" s="2">
        <v>0</v>
      </c>
      <c r="H12347" s="2">
        <v>0</v>
      </c>
      <c r="I12347" s="2">
        <v>0</v>
      </c>
      <c r="J12347" s="2">
        <v>0</v>
      </c>
      <c r="K12347" s="2">
        <v>0</v>
      </c>
      <c r="L12347" s="2">
        <v>0</v>
      </c>
      <c r="M12347" s="2">
        <v>0</v>
      </c>
      <c r="N12347" s="2">
        <v>0</v>
      </c>
      <c r="O12347" s="54">
        <v>0</v>
      </c>
    </row>
    <row r="12348" spans="1:15" ht="18" x14ac:dyDescent="0.35">
      <c r="A12348" t="s">
        <v>61</v>
      </c>
      <c r="B12348" t="s">
        <v>24</v>
      </c>
      <c r="C12348" s="19" t="s">
        <v>11</v>
      </c>
      <c r="E12348">
        <v>29</v>
      </c>
      <c r="F12348">
        <v>1</v>
      </c>
      <c r="G12348">
        <v>1.4730000000000001</v>
      </c>
      <c r="H12348">
        <v>45.203337164999994</v>
      </c>
      <c r="I12348">
        <v>75</v>
      </c>
      <c r="J12348">
        <v>213</v>
      </c>
      <c r="K12348">
        <v>51.994</v>
      </c>
      <c r="L12348">
        <v>25.626999999999999</v>
      </c>
      <c r="M12348">
        <v>2.2469999999999999</v>
      </c>
      <c r="N12348">
        <v>31.722000000000001</v>
      </c>
      <c r="O12348" s="54">
        <f t="shared" si="178"/>
        <v>8.768096148593281E-2</v>
      </c>
    </row>
    <row r="12349" spans="1:15" ht="18" x14ac:dyDescent="0.35">
      <c r="A12349" t="s">
        <v>61</v>
      </c>
      <c r="B12349" t="s">
        <v>24</v>
      </c>
      <c r="C12349" s="19" t="s">
        <v>11</v>
      </c>
      <c r="E12349" s="2">
        <v>30</v>
      </c>
      <c r="F12349" s="2">
        <v>1</v>
      </c>
      <c r="G12349" s="2">
        <v>0</v>
      </c>
      <c r="H12349" s="2">
        <v>0</v>
      </c>
      <c r="I12349" s="2">
        <v>0</v>
      </c>
      <c r="J12349" s="2">
        <v>0</v>
      </c>
      <c r="K12349" s="2">
        <v>0</v>
      </c>
      <c r="L12349" s="2">
        <v>0</v>
      </c>
      <c r="M12349" s="2">
        <v>0</v>
      </c>
      <c r="N12349" s="2">
        <v>0</v>
      </c>
      <c r="O12349" s="54">
        <v>0</v>
      </c>
    </row>
    <row r="12350" spans="1:15" ht="18" x14ac:dyDescent="0.35">
      <c r="A12350" t="s">
        <v>61</v>
      </c>
      <c r="B12350" t="s">
        <v>24</v>
      </c>
      <c r="C12350" s="19" t="s">
        <v>11</v>
      </c>
      <c r="E12350" s="2">
        <v>31</v>
      </c>
      <c r="F12350" s="2">
        <v>1</v>
      </c>
      <c r="G12350" s="2">
        <v>0</v>
      </c>
      <c r="H12350" s="2">
        <v>0</v>
      </c>
      <c r="I12350" s="2">
        <v>0</v>
      </c>
      <c r="J12350" s="2">
        <v>0</v>
      </c>
      <c r="K12350" s="2">
        <v>0</v>
      </c>
      <c r="L12350" s="2">
        <v>0</v>
      </c>
      <c r="M12350" s="2">
        <v>0</v>
      </c>
      <c r="N12350" s="2">
        <v>0</v>
      </c>
      <c r="O12350" s="54">
        <v>0</v>
      </c>
    </row>
    <row r="12351" spans="1:15" ht="18" x14ac:dyDescent="0.35">
      <c r="A12351" t="s">
        <v>61</v>
      </c>
      <c r="B12351" t="s">
        <v>24</v>
      </c>
      <c r="C12351" s="19" t="s">
        <v>11</v>
      </c>
      <c r="E12351" s="2">
        <v>31</v>
      </c>
      <c r="F12351" s="2">
        <v>1</v>
      </c>
      <c r="G12351" s="2">
        <v>0</v>
      </c>
      <c r="H12351" s="2">
        <v>0</v>
      </c>
      <c r="I12351" s="2">
        <v>0</v>
      </c>
      <c r="J12351" s="2">
        <v>0</v>
      </c>
      <c r="K12351" s="2">
        <v>0</v>
      </c>
      <c r="L12351" s="2">
        <v>0</v>
      </c>
      <c r="M12351" s="2">
        <v>0</v>
      </c>
      <c r="N12351" s="2">
        <v>0</v>
      </c>
      <c r="O12351" s="54">
        <v>0</v>
      </c>
    </row>
    <row r="12352" spans="1:15" ht="18" x14ac:dyDescent="0.35">
      <c r="A12352" t="s">
        <v>61</v>
      </c>
      <c r="B12352" t="s">
        <v>24</v>
      </c>
      <c r="C12352" s="19" t="s">
        <v>11</v>
      </c>
      <c r="E12352" s="1">
        <v>32</v>
      </c>
      <c r="F12352" s="1">
        <v>1</v>
      </c>
      <c r="G12352" s="1">
        <v>1.8460000000000001</v>
      </c>
      <c r="H12352" s="1">
        <v>44.752604295000005</v>
      </c>
      <c r="I12352" s="1">
        <v>41</v>
      </c>
      <c r="J12352" s="1">
        <v>222</v>
      </c>
      <c r="K12352" s="1">
        <v>46.408999999999999</v>
      </c>
      <c r="L12352" s="1">
        <v>22.812999999999999</v>
      </c>
      <c r="M12352" s="1">
        <v>2.4990000000000001</v>
      </c>
      <c r="N12352" s="1">
        <v>33.97</v>
      </c>
      <c r="O12352" s="54">
        <f t="shared" si="178"/>
        <v>0.10954280454127034</v>
      </c>
    </row>
    <row r="12353" spans="1:15" ht="18" x14ac:dyDescent="0.35">
      <c r="A12353" t="s">
        <v>61</v>
      </c>
      <c r="B12353" t="s">
        <v>24</v>
      </c>
      <c r="C12353" s="19" t="s">
        <v>11</v>
      </c>
      <c r="E12353" s="1">
        <v>32</v>
      </c>
      <c r="F12353" s="1">
        <v>1</v>
      </c>
      <c r="G12353" s="1">
        <v>2.2850000000000001</v>
      </c>
      <c r="H12353" s="1">
        <v>51.091858450000004</v>
      </c>
      <c r="I12353" s="1">
        <v>44</v>
      </c>
      <c r="J12353" s="1">
        <v>135</v>
      </c>
      <c r="K12353" s="1">
        <v>49.335000000000001</v>
      </c>
      <c r="L12353" s="1">
        <v>23.195</v>
      </c>
      <c r="M12353" s="1">
        <v>2.806</v>
      </c>
      <c r="N12353" s="1">
        <v>25.425000000000001</v>
      </c>
      <c r="O12353" s="54">
        <f t="shared" si="178"/>
        <v>0.12097434791981031</v>
      </c>
    </row>
    <row r="12354" spans="1:15" ht="18" x14ac:dyDescent="0.35">
      <c r="A12354" t="s">
        <v>61</v>
      </c>
      <c r="B12354" t="s">
        <v>24</v>
      </c>
      <c r="C12354" s="19" t="s">
        <v>11</v>
      </c>
      <c r="E12354" s="2">
        <v>33</v>
      </c>
      <c r="F12354" s="2">
        <v>1</v>
      </c>
      <c r="G12354" s="2">
        <v>0</v>
      </c>
      <c r="H12354" s="2">
        <v>0</v>
      </c>
      <c r="I12354" s="2">
        <v>0</v>
      </c>
      <c r="J12354" s="2">
        <v>0</v>
      </c>
      <c r="K12354" s="2">
        <v>0</v>
      </c>
      <c r="L12354" s="2">
        <v>0</v>
      </c>
      <c r="M12354" s="2">
        <v>0</v>
      </c>
      <c r="N12354" s="2">
        <v>0</v>
      </c>
      <c r="O12354" s="54">
        <v>0</v>
      </c>
    </row>
    <row r="12355" spans="1:15" ht="18" x14ac:dyDescent="0.35">
      <c r="A12355" t="s">
        <v>61</v>
      </c>
      <c r="B12355" t="s">
        <v>24</v>
      </c>
      <c r="C12355" s="19" t="s">
        <v>11</v>
      </c>
      <c r="E12355">
        <v>34</v>
      </c>
      <c r="F12355">
        <v>1</v>
      </c>
      <c r="G12355">
        <v>2.1800000000000002</v>
      </c>
      <c r="H12355">
        <v>49.459585185000002</v>
      </c>
      <c r="I12355">
        <v>57</v>
      </c>
      <c r="J12355">
        <v>165</v>
      </c>
      <c r="K12355">
        <v>48.094999999999999</v>
      </c>
      <c r="L12355">
        <v>23.893000000000001</v>
      </c>
      <c r="M12355">
        <v>2.637</v>
      </c>
      <c r="N12355">
        <v>31.802</v>
      </c>
      <c r="O12355" s="54">
        <f t="shared" si="178"/>
        <v>0.11036705311179006</v>
      </c>
    </row>
    <row r="12356" spans="1:15" ht="18" x14ac:dyDescent="0.35">
      <c r="A12356" t="s">
        <v>61</v>
      </c>
      <c r="B12356" t="s">
        <v>24</v>
      </c>
      <c r="C12356" s="19" t="s">
        <v>11</v>
      </c>
      <c r="E12356" s="2">
        <v>34</v>
      </c>
      <c r="F12356" s="2">
        <v>1</v>
      </c>
      <c r="G12356" s="2">
        <v>0</v>
      </c>
      <c r="H12356" s="2">
        <v>0</v>
      </c>
      <c r="I12356" s="2">
        <v>0</v>
      </c>
      <c r="J12356" s="2">
        <v>0</v>
      </c>
      <c r="K12356" s="2">
        <v>0</v>
      </c>
      <c r="L12356" s="2">
        <v>0</v>
      </c>
      <c r="M12356" s="2">
        <v>0</v>
      </c>
      <c r="N12356" s="2">
        <v>0</v>
      </c>
      <c r="O12356" s="54">
        <v>0</v>
      </c>
    </row>
    <row r="12357" spans="1:15" ht="18" x14ac:dyDescent="0.35">
      <c r="A12357" t="s">
        <v>61</v>
      </c>
      <c r="B12357" t="s">
        <v>24</v>
      </c>
      <c r="C12357" s="19" t="s">
        <v>11</v>
      </c>
      <c r="E12357" s="2">
        <v>35</v>
      </c>
      <c r="F12357" s="2">
        <v>1</v>
      </c>
      <c r="G12357" s="2">
        <v>0</v>
      </c>
      <c r="H12357" s="2">
        <v>0</v>
      </c>
      <c r="I12357" s="2">
        <v>0</v>
      </c>
      <c r="J12357" s="2">
        <v>0</v>
      </c>
      <c r="K12357" s="2">
        <v>0</v>
      </c>
      <c r="L12357" s="2">
        <v>0</v>
      </c>
      <c r="M12357" s="2">
        <v>0</v>
      </c>
      <c r="N12357" s="2">
        <v>0</v>
      </c>
      <c r="O12357" s="54">
        <v>0</v>
      </c>
    </row>
    <row r="12358" spans="1:15" ht="18" x14ac:dyDescent="0.35">
      <c r="A12358" t="s">
        <v>61</v>
      </c>
      <c r="B12358" t="s">
        <v>24</v>
      </c>
      <c r="C12358" s="19" t="s">
        <v>11</v>
      </c>
      <c r="E12358" s="2">
        <v>35</v>
      </c>
      <c r="F12358" s="2">
        <v>1</v>
      </c>
      <c r="G12358" s="2">
        <v>0</v>
      </c>
      <c r="H12358" s="2">
        <v>0</v>
      </c>
      <c r="I12358" s="2">
        <v>0</v>
      </c>
      <c r="J12358" s="2">
        <v>0</v>
      </c>
      <c r="K12358" s="2">
        <v>0</v>
      </c>
      <c r="L12358" s="2">
        <v>0</v>
      </c>
      <c r="M12358" s="2">
        <v>0</v>
      </c>
      <c r="N12358" s="2">
        <v>0</v>
      </c>
      <c r="O12358" s="54">
        <v>0</v>
      </c>
    </row>
    <row r="12359" spans="1:15" ht="18" x14ac:dyDescent="0.35">
      <c r="A12359" t="s">
        <v>61</v>
      </c>
      <c r="B12359" t="s">
        <v>24</v>
      </c>
      <c r="C12359" s="19" t="s">
        <v>11</v>
      </c>
      <c r="E12359">
        <v>36</v>
      </c>
      <c r="F12359">
        <v>1</v>
      </c>
      <c r="G12359">
        <v>1.9890000000000001</v>
      </c>
      <c r="H12359">
        <v>57.55241316</v>
      </c>
      <c r="I12359">
        <v>41</v>
      </c>
      <c r="J12359">
        <v>170</v>
      </c>
      <c r="K12359">
        <v>57.595999999999997</v>
      </c>
      <c r="L12359">
        <v>29.128</v>
      </c>
      <c r="M12359">
        <v>2.5169999999999999</v>
      </c>
      <c r="N12359">
        <v>50.104999999999997</v>
      </c>
      <c r="O12359" s="54">
        <f t="shared" si="178"/>
        <v>8.6411700082394946E-2</v>
      </c>
    </row>
    <row r="12360" spans="1:15" ht="18" x14ac:dyDescent="0.35">
      <c r="A12360" t="s">
        <v>61</v>
      </c>
      <c r="B12360" t="s">
        <v>24</v>
      </c>
      <c r="C12360" s="19" t="s">
        <v>11</v>
      </c>
      <c r="E12360" s="2">
        <v>36</v>
      </c>
      <c r="F12360" s="2">
        <v>1</v>
      </c>
      <c r="G12360" s="2">
        <v>0</v>
      </c>
      <c r="H12360" s="2">
        <v>0</v>
      </c>
      <c r="I12360" s="2">
        <v>0</v>
      </c>
      <c r="J12360" s="2">
        <v>0</v>
      </c>
      <c r="K12360" s="2">
        <v>0</v>
      </c>
      <c r="L12360" s="2">
        <v>0</v>
      </c>
      <c r="M12360" s="2">
        <v>0</v>
      </c>
      <c r="N12360" s="2">
        <v>0</v>
      </c>
      <c r="O12360" s="54">
        <v>0</v>
      </c>
    </row>
    <row r="12361" spans="1:15" ht="18" x14ac:dyDescent="0.35">
      <c r="A12361" t="s">
        <v>61</v>
      </c>
      <c r="B12361" t="s">
        <v>24</v>
      </c>
      <c r="C12361" s="19" t="s">
        <v>11</v>
      </c>
      <c r="E12361" s="2">
        <v>37</v>
      </c>
      <c r="F12361" s="2">
        <v>1</v>
      </c>
      <c r="G12361" s="2">
        <v>0</v>
      </c>
      <c r="H12361" s="2">
        <v>0</v>
      </c>
      <c r="I12361" s="2">
        <v>0</v>
      </c>
      <c r="J12361" s="2">
        <v>0</v>
      </c>
      <c r="K12361" s="2">
        <v>0</v>
      </c>
      <c r="L12361" s="2">
        <v>0</v>
      </c>
      <c r="M12361" s="2">
        <v>0</v>
      </c>
      <c r="N12361" s="2">
        <v>0</v>
      </c>
      <c r="O12361" s="54">
        <v>0</v>
      </c>
    </row>
    <row r="12362" spans="1:15" ht="18" x14ac:dyDescent="0.35">
      <c r="A12362" t="s">
        <v>61</v>
      </c>
      <c r="B12362" t="s">
        <v>24</v>
      </c>
      <c r="C12362" s="19" t="s">
        <v>11</v>
      </c>
      <c r="E12362" s="2">
        <v>37</v>
      </c>
      <c r="F12362" s="2">
        <v>1</v>
      </c>
      <c r="G12362" s="2">
        <v>0</v>
      </c>
      <c r="H12362" s="2">
        <v>0</v>
      </c>
      <c r="I12362" s="2">
        <v>0</v>
      </c>
      <c r="J12362" s="2">
        <v>0</v>
      </c>
      <c r="K12362" s="2">
        <v>0</v>
      </c>
      <c r="L12362" s="2">
        <v>0</v>
      </c>
      <c r="M12362" s="2">
        <v>0</v>
      </c>
      <c r="N12362" s="2">
        <v>0</v>
      </c>
      <c r="O12362" s="54">
        <v>0</v>
      </c>
    </row>
    <row r="12363" spans="1:15" ht="18" x14ac:dyDescent="0.35">
      <c r="A12363" t="s">
        <v>61</v>
      </c>
      <c r="B12363" t="s">
        <v>24</v>
      </c>
      <c r="C12363" s="19" t="s">
        <v>11</v>
      </c>
      <c r="E12363">
        <v>38</v>
      </c>
      <c r="F12363">
        <v>1</v>
      </c>
      <c r="G12363">
        <v>2.0649999999999999</v>
      </c>
      <c r="H12363">
        <v>52.173496605000004</v>
      </c>
      <c r="I12363">
        <v>47</v>
      </c>
      <c r="J12363">
        <v>164</v>
      </c>
      <c r="K12363">
        <v>47.679000000000002</v>
      </c>
      <c r="L12363">
        <v>22.431000000000001</v>
      </c>
      <c r="M12363">
        <v>2.9630000000000001</v>
      </c>
      <c r="N12363">
        <v>47.372999999999998</v>
      </c>
      <c r="O12363" s="54">
        <f t="shared" ref="O12363:O12423" si="179">M12363/L12363</f>
        <v>0.13209397708528375</v>
      </c>
    </row>
    <row r="12364" spans="1:15" ht="18" x14ac:dyDescent="0.35">
      <c r="A12364" t="s">
        <v>61</v>
      </c>
      <c r="B12364" t="s">
        <v>24</v>
      </c>
      <c r="C12364" s="19" t="s">
        <v>11</v>
      </c>
      <c r="E12364" s="2">
        <v>39</v>
      </c>
      <c r="F12364" s="2">
        <v>1</v>
      </c>
      <c r="G12364" s="2">
        <v>0</v>
      </c>
      <c r="H12364" s="2">
        <v>0</v>
      </c>
      <c r="I12364" s="2">
        <v>0</v>
      </c>
      <c r="J12364" s="2">
        <v>0</v>
      </c>
      <c r="K12364" s="2">
        <v>0</v>
      </c>
      <c r="L12364" s="2">
        <v>0</v>
      </c>
      <c r="M12364" s="2">
        <v>0</v>
      </c>
      <c r="N12364" s="2">
        <v>0</v>
      </c>
      <c r="O12364" s="54">
        <v>0</v>
      </c>
    </row>
    <row r="12365" spans="1:15" ht="18" x14ac:dyDescent="0.35">
      <c r="A12365" t="s">
        <v>61</v>
      </c>
      <c r="B12365" t="s">
        <v>24</v>
      </c>
      <c r="C12365" s="19" t="s">
        <v>11</v>
      </c>
      <c r="E12365" s="2">
        <v>40</v>
      </c>
      <c r="F12365" s="2">
        <v>1</v>
      </c>
      <c r="G12365" s="2">
        <v>0</v>
      </c>
      <c r="H12365" s="2">
        <v>0</v>
      </c>
      <c r="I12365" s="2">
        <v>0</v>
      </c>
      <c r="J12365" s="2">
        <v>0</v>
      </c>
      <c r="K12365" s="2">
        <v>0</v>
      </c>
      <c r="L12365" s="2">
        <v>0</v>
      </c>
      <c r="M12365" s="2">
        <v>0</v>
      </c>
      <c r="N12365" s="2">
        <v>0</v>
      </c>
      <c r="O12365" s="54">
        <v>0</v>
      </c>
    </row>
    <row r="12366" spans="1:15" ht="18" x14ac:dyDescent="0.35">
      <c r="A12366" t="s">
        <v>61</v>
      </c>
      <c r="B12366" t="s">
        <v>24</v>
      </c>
      <c r="C12366" s="19" t="s">
        <v>11</v>
      </c>
      <c r="E12366" s="2">
        <v>40</v>
      </c>
      <c r="F12366" s="2">
        <v>1</v>
      </c>
      <c r="G12366" s="2">
        <v>0</v>
      </c>
      <c r="H12366" s="2">
        <v>0</v>
      </c>
      <c r="I12366" s="2">
        <v>0</v>
      </c>
      <c r="J12366" s="2">
        <v>0</v>
      </c>
      <c r="K12366" s="2">
        <v>0</v>
      </c>
      <c r="L12366" s="2">
        <v>0</v>
      </c>
      <c r="M12366" s="2">
        <v>0</v>
      </c>
      <c r="N12366" s="2">
        <v>0</v>
      </c>
      <c r="O12366" s="54">
        <v>0</v>
      </c>
    </row>
    <row r="12367" spans="1:15" ht="18" x14ac:dyDescent="0.35">
      <c r="A12367" t="s">
        <v>61</v>
      </c>
      <c r="B12367" t="s">
        <v>24</v>
      </c>
      <c r="C12367" s="19" t="s">
        <v>11</v>
      </c>
      <c r="E12367" s="2">
        <v>41</v>
      </c>
      <c r="F12367" s="2">
        <v>1</v>
      </c>
      <c r="G12367" s="2">
        <v>0</v>
      </c>
      <c r="H12367" s="2">
        <v>0</v>
      </c>
      <c r="I12367" s="2">
        <v>0</v>
      </c>
      <c r="J12367" s="2">
        <v>0</v>
      </c>
      <c r="K12367" s="2">
        <v>0</v>
      </c>
      <c r="L12367" s="2">
        <v>0</v>
      </c>
      <c r="M12367" s="2">
        <v>0</v>
      </c>
      <c r="N12367" s="2">
        <v>0</v>
      </c>
      <c r="O12367" s="54">
        <v>0</v>
      </c>
    </row>
    <row r="12368" spans="1:15" ht="18" x14ac:dyDescent="0.35">
      <c r="A12368" t="s">
        <v>61</v>
      </c>
      <c r="B12368" t="s">
        <v>24</v>
      </c>
      <c r="C12368" s="19" t="s">
        <v>15</v>
      </c>
      <c r="E12368" s="1">
        <v>1</v>
      </c>
      <c r="F12368" s="1">
        <v>1</v>
      </c>
      <c r="G12368" s="1">
        <v>2.6309999999999998</v>
      </c>
      <c r="H12368" s="1">
        <v>67.791937460000014</v>
      </c>
      <c r="I12368" s="1">
        <v>37</v>
      </c>
      <c r="J12368" s="1">
        <v>234</v>
      </c>
      <c r="K12368" s="1">
        <v>52.128999999999998</v>
      </c>
      <c r="L12368" s="1">
        <v>23.699000000000002</v>
      </c>
      <c r="M12368" s="1">
        <v>3.6440000000000001</v>
      </c>
      <c r="N12368" s="1">
        <v>158.489</v>
      </c>
      <c r="O12368" s="54">
        <f t="shared" si="179"/>
        <v>0.15376176209966666</v>
      </c>
    </row>
    <row r="12369" spans="1:15" ht="18" x14ac:dyDescent="0.35">
      <c r="A12369" t="s">
        <v>61</v>
      </c>
      <c r="B12369" t="s">
        <v>24</v>
      </c>
      <c r="C12369" s="19" t="s">
        <v>15</v>
      </c>
      <c r="E12369" s="2">
        <v>1</v>
      </c>
      <c r="F12369" s="2">
        <v>1</v>
      </c>
      <c r="G12369" s="2">
        <v>0</v>
      </c>
      <c r="H12369" s="2">
        <v>0</v>
      </c>
      <c r="I12369" s="2">
        <v>0</v>
      </c>
      <c r="J12369" s="2">
        <v>0</v>
      </c>
      <c r="K12369" s="2">
        <v>0</v>
      </c>
      <c r="L12369" s="2">
        <v>0</v>
      </c>
      <c r="M12369" s="2">
        <v>0</v>
      </c>
      <c r="N12369" s="2">
        <v>0</v>
      </c>
      <c r="O12369" s="54">
        <v>0</v>
      </c>
    </row>
    <row r="12370" spans="1:15" ht="18" x14ac:dyDescent="0.35">
      <c r="A12370" t="s">
        <v>61</v>
      </c>
      <c r="B12370" t="s">
        <v>24</v>
      </c>
      <c r="C12370" s="19" t="s">
        <v>15</v>
      </c>
      <c r="E12370" s="2">
        <v>2</v>
      </c>
      <c r="F12370" s="2">
        <v>1</v>
      </c>
      <c r="G12370" s="2">
        <v>0</v>
      </c>
      <c r="H12370" s="2">
        <v>0</v>
      </c>
      <c r="I12370" s="2">
        <v>0</v>
      </c>
      <c r="J12370" s="2">
        <v>0</v>
      </c>
      <c r="K12370" s="2">
        <v>0</v>
      </c>
      <c r="L12370" s="2">
        <v>0</v>
      </c>
      <c r="M12370" s="2">
        <v>0</v>
      </c>
      <c r="N12370" s="2">
        <v>0</v>
      </c>
      <c r="O12370" s="54">
        <v>0</v>
      </c>
    </row>
    <row r="12371" spans="1:15" ht="18" x14ac:dyDescent="0.35">
      <c r="A12371" t="s">
        <v>61</v>
      </c>
      <c r="B12371" t="s">
        <v>24</v>
      </c>
      <c r="C12371" s="19" t="s">
        <v>15</v>
      </c>
      <c r="E12371" s="2">
        <v>3</v>
      </c>
      <c r="F12371" s="2">
        <v>1</v>
      </c>
      <c r="G12371" s="2">
        <v>0</v>
      </c>
      <c r="H12371" s="2">
        <v>0</v>
      </c>
      <c r="I12371" s="2">
        <v>0</v>
      </c>
      <c r="J12371" s="2">
        <v>0</v>
      </c>
      <c r="K12371" s="2">
        <v>0</v>
      </c>
      <c r="L12371" s="2">
        <v>0</v>
      </c>
      <c r="M12371" s="2">
        <v>0</v>
      </c>
      <c r="N12371" s="2">
        <v>0</v>
      </c>
      <c r="O12371" s="54">
        <v>0</v>
      </c>
    </row>
    <row r="12372" spans="1:15" ht="18" x14ac:dyDescent="0.35">
      <c r="A12372" t="s">
        <v>61</v>
      </c>
      <c r="B12372" t="s">
        <v>24</v>
      </c>
      <c r="C12372" s="19" t="s">
        <v>15</v>
      </c>
      <c r="E12372" s="2">
        <v>4</v>
      </c>
      <c r="F12372" s="2">
        <v>1</v>
      </c>
      <c r="G12372" s="2">
        <v>0</v>
      </c>
      <c r="H12372" s="2">
        <v>0</v>
      </c>
      <c r="I12372" s="2">
        <v>0</v>
      </c>
      <c r="J12372" s="2">
        <v>0</v>
      </c>
      <c r="K12372" s="2">
        <v>0</v>
      </c>
      <c r="L12372" s="2">
        <v>0</v>
      </c>
      <c r="M12372" s="2">
        <v>0</v>
      </c>
      <c r="N12372" s="2">
        <v>0</v>
      </c>
      <c r="O12372" s="54">
        <v>0</v>
      </c>
    </row>
    <row r="12373" spans="1:15" ht="18" x14ac:dyDescent="0.35">
      <c r="A12373" t="s">
        <v>61</v>
      </c>
      <c r="B12373" t="s">
        <v>24</v>
      </c>
      <c r="C12373" s="19" t="s">
        <v>15</v>
      </c>
      <c r="E12373" s="1">
        <v>5</v>
      </c>
      <c r="F12373" s="1">
        <v>1</v>
      </c>
      <c r="G12373" s="1">
        <v>1.9510000000000001</v>
      </c>
      <c r="H12373" s="1">
        <v>29.167207230000002</v>
      </c>
      <c r="I12373" s="1">
        <v>55</v>
      </c>
      <c r="J12373" s="1">
        <v>149</v>
      </c>
      <c r="K12373" s="1">
        <v>37.807000000000002</v>
      </c>
      <c r="L12373" s="1">
        <v>17.518000000000001</v>
      </c>
      <c r="M12373" s="1">
        <v>2.121</v>
      </c>
      <c r="N12373" s="1">
        <v>168.333</v>
      </c>
      <c r="O12373" s="54">
        <f t="shared" si="179"/>
        <v>0.1210754652357575</v>
      </c>
    </row>
    <row r="12374" spans="1:15" ht="18" x14ac:dyDescent="0.35">
      <c r="A12374" t="s">
        <v>61</v>
      </c>
      <c r="B12374" t="s">
        <v>24</v>
      </c>
      <c r="C12374" s="19" t="s">
        <v>15</v>
      </c>
      <c r="E12374" s="2">
        <v>5</v>
      </c>
      <c r="F12374" s="2">
        <v>1</v>
      </c>
      <c r="G12374" s="2">
        <v>0</v>
      </c>
      <c r="H12374" s="2">
        <v>0</v>
      </c>
      <c r="I12374" s="2">
        <v>0</v>
      </c>
      <c r="J12374" s="2">
        <v>0</v>
      </c>
      <c r="K12374" s="2">
        <v>0</v>
      </c>
      <c r="L12374" s="2">
        <v>0</v>
      </c>
      <c r="M12374" s="2">
        <v>0</v>
      </c>
      <c r="N12374" s="2">
        <v>0</v>
      </c>
      <c r="O12374" s="54">
        <v>0</v>
      </c>
    </row>
    <row r="12375" spans="1:15" ht="18" x14ac:dyDescent="0.35">
      <c r="A12375" t="s">
        <v>61</v>
      </c>
      <c r="B12375" t="s">
        <v>24</v>
      </c>
      <c r="C12375" s="19" t="s">
        <v>15</v>
      </c>
      <c r="E12375" s="2">
        <v>6</v>
      </c>
      <c r="F12375" s="2">
        <v>1</v>
      </c>
      <c r="G12375" s="2">
        <v>0</v>
      </c>
      <c r="H12375" s="2">
        <v>0</v>
      </c>
      <c r="I12375" s="2">
        <v>0</v>
      </c>
      <c r="J12375" s="2">
        <v>0</v>
      </c>
      <c r="K12375" s="2">
        <v>0</v>
      </c>
      <c r="L12375" s="2">
        <v>0</v>
      </c>
      <c r="M12375" s="2">
        <v>0</v>
      </c>
      <c r="N12375" s="2">
        <v>0</v>
      </c>
      <c r="O12375" s="54">
        <v>0</v>
      </c>
    </row>
    <row r="12376" spans="1:15" ht="18" x14ac:dyDescent="0.35">
      <c r="A12376" t="s">
        <v>61</v>
      </c>
      <c r="B12376" t="s">
        <v>24</v>
      </c>
      <c r="C12376" s="19" t="s">
        <v>15</v>
      </c>
      <c r="E12376" s="2">
        <v>7</v>
      </c>
      <c r="F12376" s="2">
        <v>1</v>
      </c>
      <c r="G12376" s="2">
        <v>0</v>
      </c>
      <c r="H12376" s="2">
        <v>0</v>
      </c>
      <c r="I12376" s="2">
        <v>0</v>
      </c>
      <c r="J12376" s="2">
        <v>0</v>
      </c>
      <c r="K12376" s="2">
        <v>0</v>
      </c>
      <c r="L12376" s="2">
        <v>0</v>
      </c>
      <c r="M12376" s="2">
        <v>0</v>
      </c>
      <c r="N12376" s="2">
        <v>0</v>
      </c>
      <c r="O12376" s="54">
        <v>0</v>
      </c>
    </row>
    <row r="12377" spans="1:15" ht="18" x14ac:dyDescent="0.35">
      <c r="A12377" t="s">
        <v>61</v>
      </c>
      <c r="B12377" t="s">
        <v>24</v>
      </c>
      <c r="C12377" s="19" t="s">
        <v>15</v>
      </c>
      <c r="E12377" s="2">
        <v>7</v>
      </c>
      <c r="F12377" s="2">
        <v>1</v>
      </c>
      <c r="G12377" s="2">
        <v>0</v>
      </c>
      <c r="H12377" s="2">
        <v>0</v>
      </c>
      <c r="I12377" s="2">
        <v>0</v>
      </c>
      <c r="J12377" s="2">
        <v>0</v>
      </c>
      <c r="K12377" s="2">
        <v>0</v>
      </c>
      <c r="L12377" s="2">
        <v>0</v>
      </c>
      <c r="M12377" s="2">
        <v>0</v>
      </c>
      <c r="N12377" s="2">
        <v>0</v>
      </c>
      <c r="O12377" s="54">
        <v>0</v>
      </c>
    </row>
    <row r="12378" spans="1:15" ht="18" x14ac:dyDescent="0.35">
      <c r="A12378" t="s">
        <v>61</v>
      </c>
      <c r="B12378" t="s">
        <v>24</v>
      </c>
      <c r="C12378" s="19" t="s">
        <v>15</v>
      </c>
      <c r="E12378" s="2">
        <v>8</v>
      </c>
      <c r="F12378" s="2">
        <v>1</v>
      </c>
      <c r="G12378" s="2">
        <v>0</v>
      </c>
      <c r="H12378" s="2">
        <v>0</v>
      </c>
      <c r="I12378" s="2">
        <v>0</v>
      </c>
      <c r="J12378" s="2">
        <v>0</v>
      </c>
      <c r="K12378" s="2">
        <v>0</v>
      </c>
      <c r="L12378" s="2">
        <v>0</v>
      </c>
      <c r="M12378" s="2">
        <v>0</v>
      </c>
      <c r="N12378" s="2">
        <v>0</v>
      </c>
      <c r="O12378" s="54">
        <v>0</v>
      </c>
    </row>
    <row r="12379" spans="1:15" ht="18" x14ac:dyDescent="0.35">
      <c r="A12379" t="s">
        <v>61</v>
      </c>
      <c r="B12379" t="s">
        <v>24</v>
      </c>
      <c r="C12379" s="19" t="s">
        <v>15</v>
      </c>
      <c r="E12379">
        <v>9</v>
      </c>
      <c r="F12379">
        <v>1</v>
      </c>
      <c r="G12379">
        <v>2.9</v>
      </c>
      <c r="H12379">
        <v>55.441153304999993</v>
      </c>
      <c r="I12379">
        <v>50</v>
      </c>
      <c r="J12379">
        <v>160</v>
      </c>
      <c r="K12379">
        <v>45.521999999999998</v>
      </c>
      <c r="L12379">
        <v>20.172999999999998</v>
      </c>
      <c r="M12379">
        <v>3.5009999999999999</v>
      </c>
      <c r="N12379">
        <v>170.90799999999999</v>
      </c>
      <c r="O12379" s="54">
        <f t="shared" si="179"/>
        <v>0.17354880285530164</v>
      </c>
    </row>
    <row r="12380" spans="1:15" ht="18" x14ac:dyDescent="0.35">
      <c r="A12380" t="s">
        <v>61</v>
      </c>
      <c r="B12380" t="s">
        <v>24</v>
      </c>
      <c r="C12380" s="19" t="s">
        <v>15</v>
      </c>
      <c r="E12380" s="2">
        <v>9</v>
      </c>
      <c r="F12380" s="2">
        <v>1</v>
      </c>
      <c r="G12380" s="2">
        <v>0</v>
      </c>
      <c r="H12380" s="2">
        <v>0</v>
      </c>
      <c r="I12380" s="2">
        <v>0</v>
      </c>
      <c r="J12380" s="2">
        <v>0</v>
      </c>
      <c r="K12380" s="2">
        <v>0</v>
      </c>
      <c r="L12380" s="2">
        <v>0</v>
      </c>
      <c r="M12380" s="2">
        <v>0</v>
      </c>
      <c r="N12380" s="2">
        <v>0</v>
      </c>
      <c r="O12380" s="54">
        <v>0</v>
      </c>
    </row>
    <row r="12381" spans="1:15" ht="18" x14ac:dyDescent="0.35">
      <c r="A12381" t="s">
        <v>61</v>
      </c>
      <c r="B12381" t="s">
        <v>24</v>
      </c>
      <c r="C12381" s="19" t="s">
        <v>15</v>
      </c>
      <c r="E12381" s="2">
        <v>10</v>
      </c>
      <c r="F12381" s="2">
        <v>1</v>
      </c>
      <c r="G12381" s="2">
        <v>0</v>
      </c>
      <c r="H12381" s="2">
        <v>0</v>
      </c>
      <c r="I12381" s="2">
        <v>0</v>
      </c>
      <c r="J12381" s="2">
        <v>0</v>
      </c>
      <c r="K12381" s="2">
        <v>0</v>
      </c>
      <c r="L12381" s="2">
        <v>0</v>
      </c>
      <c r="M12381" s="2">
        <v>0</v>
      </c>
      <c r="N12381" s="2">
        <v>0</v>
      </c>
      <c r="O12381" s="54">
        <v>0</v>
      </c>
    </row>
    <row r="12382" spans="1:15" ht="18" x14ac:dyDescent="0.35">
      <c r="A12382" t="s">
        <v>61</v>
      </c>
      <c r="B12382" t="s">
        <v>24</v>
      </c>
      <c r="C12382" s="19" t="s">
        <v>15</v>
      </c>
      <c r="E12382" s="2">
        <v>11</v>
      </c>
      <c r="F12382" s="2">
        <v>1</v>
      </c>
      <c r="G12382" s="2">
        <v>0</v>
      </c>
      <c r="H12382" s="2">
        <v>0</v>
      </c>
      <c r="I12382" s="2">
        <v>0</v>
      </c>
      <c r="J12382" s="2">
        <v>0</v>
      </c>
      <c r="K12382" s="2">
        <v>0</v>
      </c>
      <c r="L12382" s="2">
        <v>0</v>
      </c>
      <c r="M12382" s="2">
        <v>0</v>
      </c>
      <c r="N12382" s="2">
        <v>0</v>
      </c>
      <c r="O12382" s="54">
        <v>0</v>
      </c>
    </row>
    <row r="12383" spans="1:15" ht="18" x14ac:dyDescent="0.35">
      <c r="A12383" t="s">
        <v>61</v>
      </c>
      <c r="B12383" t="s">
        <v>24</v>
      </c>
      <c r="C12383" s="19" t="s">
        <v>15</v>
      </c>
      <c r="E12383" s="2">
        <v>11</v>
      </c>
      <c r="F12383" s="2">
        <v>1</v>
      </c>
      <c r="G12383" s="2">
        <v>0</v>
      </c>
      <c r="H12383" s="2">
        <v>0</v>
      </c>
      <c r="I12383" s="2">
        <v>0</v>
      </c>
      <c r="J12383" s="2">
        <v>0</v>
      </c>
      <c r="K12383" s="2">
        <v>0</v>
      </c>
      <c r="L12383" s="2">
        <v>0</v>
      </c>
      <c r="M12383" s="2">
        <v>0</v>
      </c>
      <c r="N12383" s="2">
        <v>0</v>
      </c>
      <c r="O12383" s="54">
        <v>0</v>
      </c>
    </row>
    <row r="12384" spans="1:15" ht="18" x14ac:dyDescent="0.35">
      <c r="A12384" t="s">
        <v>61</v>
      </c>
      <c r="B12384" t="s">
        <v>24</v>
      </c>
      <c r="C12384" s="19" t="s">
        <v>15</v>
      </c>
      <c r="E12384" s="2">
        <v>12</v>
      </c>
      <c r="F12384" s="2">
        <v>1</v>
      </c>
      <c r="G12384" s="2">
        <v>0</v>
      </c>
      <c r="H12384" s="2">
        <v>0</v>
      </c>
      <c r="I12384" s="2">
        <v>0</v>
      </c>
      <c r="J12384" s="2">
        <v>0</v>
      </c>
      <c r="K12384" s="2">
        <v>0</v>
      </c>
      <c r="L12384" s="2">
        <v>0</v>
      </c>
      <c r="M12384" s="2">
        <v>0</v>
      </c>
      <c r="N12384" s="2">
        <v>0</v>
      </c>
      <c r="O12384" s="54">
        <v>0</v>
      </c>
    </row>
    <row r="12385" spans="1:15" ht="18" x14ac:dyDescent="0.35">
      <c r="A12385" t="s">
        <v>61</v>
      </c>
      <c r="B12385" t="s">
        <v>24</v>
      </c>
      <c r="C12385" s="19" t="s">
        <v>15</v>
      </c>
      <c r="E12385" s="2">
        <v>12</v>
      </c>
      <c r="F12385" s="2">
        <v>1</v>
      </c>
      <c r="G12385" s="2">
        <v>0</v>
      </c>
      <c r="H12385" s="2">
        <v>0</v>
      </c>
      <c r="I12385" s="2">
        <v>0</v>
      </c>
      <c r="J12385" s="2">
        <v>0</v>
      </c>
      <c r="K12385" s="2">
        <v>0</v>
      </c>
      <c r="L12385" s="2">
        <v>0</v>
      </c>
      <c r="M12385" s="2">
        <v>0</v>
      </c>
      <c r="N12385" s="2">
        <v>0</v>
      </c>
      <c r="O12385" s="54">
        <v>0</v>
      </c>
    </row>
    <row r="12386" spans="1:15" ht="18" x14ac:dyDescent="0.35">
      <c r="A12386" t="s">
        <v>61</v>
      </c>
      <c r="B12386" t="s">
        <v>24</v>
      </c>
      <c r="C12386" s="19" t="s">
        <v>15</v>
      </c>
      <c r="E12386" s="2">
        <v>13</v>
      </c>
      <c r="F12386" s="2">
        <v>1</v>
      </c>
      <c r="G12386" s="2">
        <v>0</v>
      </c>
      <c r="H12386" s="2">
        <v>0</v>
      </c>
      <c r="I12386" s="2">
        <v>0</v>
      </c>
      <c r="J12386" s="2">
        <v>0</v>
      </c>
      <c r="K12386" s="2">
        <v>0</v>
      </c>
      <c r="L12386" s="2">
        <v>0</v>
      </c>
      <c r="M12386" s="2">
        <v>0</v>
      </c>
      <c r="N12386" s="2">
        <v>0</v>
      </c>
      <c r="O12386" s="54">
        <v>0</v>
      </c>
    </row>
    <row r="12387" spans="1:15" ht="18" x14ac:dyDescent="0.35">
      <c r="A12387" t="s">
        <v>61</v>
      </c>
      <c r="B12387" t="s">
        <v>24</v>
      </c>
      <c r="C12387" s="19" t="s">
        <v>15</v>
      </c>
      <c r="E12387" s="2">
        <v>13</v>
      </c>
      <c r="F12387" s="2">
        <v>1</v>
      </c>
      <c r="G12387" s="2">
        <v>0</v>
      </c>
      <c r="H12387" s="2">
        <v>0</v>
      </c>
      <c r="I12387" s="2">
        <v>0</v>
      </c>
      <c r="J12387" s="2">
        <v>0</v>
      </c>
      <c r="K12387" s="2">
        <v>0</v>
      </c>
      <c r="L12387" s="2">
        <v>0</v>
      </c>
      <c r="M12387" s="2">
        <v>0</v>
      </c>
      <c r="N12387" s="2">
        <v>0</v>
      </c>
      <c r="O12387" s="54">
        <v>0</v>
      </c>
    </row>
    <row r="12388" spans="1:15" ht="18" x14ac:dyDescent="0.35">
      <c r="A12388" t="s">
        <v>61</v>
      </c>
      <c r="B12388" t="s">
        <v>24</v>
      </c>
      <c r="C12388" s="19" t="s">
        <v>15</v>
      </c>
      <c r="E12388" s="2">
        <v>14</v>
      </c>
      <c r="F12388" s="2">
        <v>1</v>
      </c>
      <c r="G12388" s="2">
        <v>0</v>
      </c>
      <c r="H12388" s="2">
        <v>0</v>
      </c>
      <c r="I12388" s="2">
        <v>0</v>
      </c>
      <c r="J12388" s="2">
        <v>0</v>
      </c>
      <c r="K12388" s="2">
        <v>0</v>
      </c>
      <c r="L12388" s="2">
        <v>0</v>
      </c>
      <c r="M12388" s="2">
        <v>0</v>
      </c>
      <c r="N12388" s="2">
        <v>0</v>
      </c>
      <c r="O12388" s="54">
        <v>0</v>
      </c>
    </row>
    <row r="12389" spans="1:15" ht="18" x14ac:dyDescent="0.35">
      <c r="A12389" t="s">
        <v>61</v>
      </c>
      <c r="B12389" t="s">
        <v>24</v>
      </c>
      <c r="C12389" s="19" t="s">
        <v>15</v>
      </c>
      <c r="E12389" s="2">
        <v>14</v>
      </c>
      <c r="F12389" s="2">
        <v>1</v>
      </c>
      <c r="G12389" s="2">
        <v>0</v>
      </c>
      <c r="H12389" s="2">
        <v>0</v>
      </c>
      <c r="I12389" s="2">
        <v>0</v>
      </c>
      <c r="J12389" s="2">
        <v>0</v>
      </c>
      <c r="K12389" s="2">
        <v>0</v>
      </c>
      <c r="L12389" s="2">
        <v>0</v>
      </c>
      <c r="M12389" s="2">
        <v>0</v>
      </c>
      <c r="N12389" s="2">
        <v>0</v>
      </c>
      <c r="O12389" s="54">
        <v>0</v>
      </c>
    </row>
    <row r="12390" spans="1:15" ht="18" x14ac:dyDescent="0.35">
      <c r="A12390" t="s">
        <v>61</v>
      </c>
      <c r="B12390" t="s">
        <v>24</v>
      </c>
      <c r="C12390" s="19" t="s">
        <v>15</v>
      </c>
      <c r="E12390" s="2">
        <v>15</v>
      </c>
      <c r="F12390" s="2">
        <v>1</v>
      </c>
      <c r="G12390" s="2">
        <v>0</v>
      </c>
      <c r="H12390" s="2">
        <v>0</v>
      </c>
      <c r="I12390" s="2">
        <v>0</v>
      </c>
      <c r="J12390" s="2">
        <v>0</v>
      </c>
      <c r="K12390" s="2">
        <v>0</v>
      </c>
      <c r="L12390" s="2">
        <v>0</v>
      </c>
      <c r="M12390" s="2">
        <v>0</v>
      </c>
      <c r="N12390" s="2">
        <v>0</v>
      </c>
      <c r="O12390" s="54">
        <v>0</v>
      </c>
    </row>
    <row r="12391" spans="1:15" ht="18" x14ac:dyDescent="0.35">
      <c r="A12391" t="s">
        <v>61</v>
      </c>
      <c r="B12391" t="s">
        <v>24</v>
      </c>
      <c r="C12391" s="19" t="s">
        <v>15</v>
      </c>
      <c r="E12391" s="2">
        <v>15</v>
      </c>
      <c r="F12391" s="2">
        <v>1</v>
      </c>
      <c r="G12391" s="2">
        <v>0</v>
      </c>
      <c r="H12391" s="2">
        <v>0</v>
      </c>
      <c r="I12391" s="2">
        <v>0</v>
      </c>
      <c r="J12391" s="2">
        <v>0</v>
      </c>
      <c r="K12391" s="2">
        <v>0</v>
      </c>
      <c r="L12391" s="2">
        <v>0</v>
      </c>
      <c r="M12391" s="2">
        <v>0</v>
      </c>
      <c r="N12391" s="2">
        <v>0</v>
      </c>
      <c r="O12391" s="54">
        <v>0</v>
      </c>
    </row>
    <row r="12392" spans="1:15" ht="18" x14ac:dyDescent="0.35">
      <c r="A12392" t="s">
        <v>61</v>
      </c>
      <c r="B12392" t="s">
        <v>24</v>
      </c>
      <c r="C12392" s="19" t="s">
        <v>15</v>
      </c>
      <c r="E12392">
        <v>16</v>
      </c>
      <c r="F12392">
        <v>1</v>
      </c>
      <c r="G12392">
        <v>2.8730000000000002</v>
      </c>
      <c r="H12392">
        <v>73.843324265000007</v>
      </c>
      <c r="I12392">
        <v>36</v>
      </c>
      <c r="J12392">
        <v>181</v>
      </c>
      <c r="K12392">
        <v>55.707000000000001</v>
      </c>
      <c r="L12392">
        <v>26.431000000000001</v>
      </c>
      <c r="M12392">
        <v>3.5590000000000002</v>
      </c>
      <c r="N12392">
        <v>174.691</v>
      </c>
      <c r="O12392" s="54">
        <f t="shared" si="179"/>
        <v>0.13465249139268284</v>
      </c>
    </row>
    <row r="12393" spans="1:15" ht="18" x14ac:dyDescent="0.35">
      <c r="A12393" t="s">
        <v>61</v>
      </c>
      <c r="B12393" t="s">
        <v>24</v>
      </c>
      <c r="C12393" s="19" t="s">
        <v>15</v>
      </c>
      <c r="E12393" s="2">
        <v>17</v>
      </c>
      <c r="F12393" s="2">
        <v>1</v>
      </c>
      <c r="G12393" s="2">
        <v>0</v>
      </c>
      <c r="H12393" s="2">
        <v>0</v>
      </c>
      <c r="I12393" s="2">
        <v>0</v>
      </c>
      <c r="J12393" s="2">
        <v>0</v>
      </c>
      <c r="K12393" s="2">
        <v>0</v>
      </c>
      <c r="L12393" s="2">
        <v>0</v>
      </c>
      <c r="M12393" s="2">
        <v>0</v>
      </c>
      <c r="N12393" s="2">
        <v>0</v>
      </c>
      <c r="O12393" s="54">
        <v>0</v>
      </c>
    </row>
    <row r="12394" spans="1:15" ht="18" x14ac:dyDescent="0.35">
      <c r="A12394" t="s">
        <v>61</v>
      </c>
      <c r="B12394" t="s">
        <v>24</v>
      </c>
      <c r="C12394" s="19" t="s">
        <v>15</v>
      </c>
      <c r="E12394">
        <v>18</v>
      </c>
      <c r="F12394">
        <v>1</v>
      </c>
      <c r="G12394">
        <v>2.9460000000000002</v>
      </c>
      <c r="H12394">
        <v>55.848850120000002</v>
      </c>
      <c r="I12394">
        <v>39</v>
      </c>
      <c r="J12394">
        <v>184</v>
      </c>
      <c r="K12394">
        <v>52.97</v>
      </c>
      <c r="L12394">
        <v>25.193000000000001</v>
      </c>
      <c r="M12394">
        <v>2.8239999999999998</v>
      </c>
      <c r="N12394">
        <v>175.43199999999999</v>
      </c>
      <c r="O12394" s="54">
        <f t="shared" si="179"/>
        <v>0.11209462946056443</v>
      </c>
    </row>
    <row r="12395" spans="1:15" ht="18" x14ac:dyDescent="0.35">
      <c r="A12395" t="s">
        <v>61</v>
      </c>
      <c r="B12395" t="s">
        <v>24</v>
      </c>
      <c r="C12395" s="19" t="s">
        <v>15</v>
      </c>
      <c r="E12395" s="2">
        <v>18</v>
      </c>
      <c r="F12395" s="2">
        <v>1</v>
      </c>
      <c r="G12395" s="2">
        <v>0</v>
      </c>
      <c r="H12395" s="2">
        <v>0</v>
      </c>
      <c r="I12395" s="2">
        <v>0</v>
      </c>
      <c r="J12395" s="2">
        <v>0</v>
      </c>
      <c r="K12395" s="2">
        <v>0</v>
      </c>
      <c r="L12395" s="2">
        <v>0</v>
      </c>
      <c r="M12395" s="2">
        <v>0</v>
      </c>
      <c r="N12395" s="2">
        <v>0</v>
      </c>
      <c r="O12395" s="54">
        <v>0</v>
      </c>
    </row>
    <row r="12396" spans="1:15" ht="18" x14ac:dyDescent="0.35">
      <c r="A12396" t="s">
        <v>61</v>
      </c>
      <c r="B12396" t="s">
        <v>24</v>
      </c>
      <c r="C12396" s="19" t="s">
        <v>15</v>
      </c>
      <c r="E12396" s="2">
        <v>19</v>
      </c>
      <c r="F12396" s="2">
        <v>1</v>
      </c>
      <c r="G12396" s="2">
        <v>0</v>
      </c>
      <c r="H12396" s="2">
        <v>0</v>
      </c>
      <c r="I12396" s="2">
        <v>0</v>
      </c>
      <c r="J12396" s="2">
        <v>0</v>
      </c>
      <c r="K12396" s="2">
        <v>0</v>
      </c>
      <c r="L12396" s="2">
        <v>0</v>
      </c>
      <c r="M12396" s="2">
        <v>0</v>
      </c>
      <c r="N12396" s="2">
        <v>0</v>
      </c>
      <c r="O12396" s="54">
        <v>0</v>
      </c>
    </row>
    <row r="12397" spans="1:15" ht="18" x14ac:dyDescent="0.35">
      <c r="A12397" t="s">
        <v>61</v>
      </c>
      <c r="B12397" t="s">
        <v>24</v>
      </c>
      <c r="C12397" s="19" t="s">
        <v>15</v>
      </c>
      <c r="E12397" s="2">
        <v>19</v>
      </c>
      <c r="F12397" s="2">
        <v>1</v>
      </c>
      <c r="G12397" s="2">
        <v>0</v>
      </c>
      <c r="H12397" s="2">
        <v>0</v>
      </c>
      <c r="I12397" s="2">
        <v>0</v>
      </c>
      <c r="J12397" s="2">
        <v>0</v>
      </c>
      <c r="K12397" s="2">
        <v>0</v>
      </c>
      <c r="L12397" s="2">
        <v>0</v>
      </c>
      <c r="M12397" s="2">
        <v>0</v>
      </c>
      <c r="N12397" s="2">
        <v>0</v>
      </c>
      <c r="O12397" s="54">
        <v>0</v>
      </c>
    </row>
    <row r="12398" spans="1:15" ht="18" x14ac:dyDescent="0.35">
      <c r="A12398" t="s">
        <v>61</v>
      </c>
      <c r="B12398" t="s">
        <v>24</v>
      </c>
      <c r="C12398" s="19" t="s">
        <v>15</v>
      </c>
      <c r="E12398" s="2">
        <v>20</v>
      </c>
      <c r="F12398" s="2">
        <v>1</v>
      </c>
      <c r="G12398" s="2">
        <v>0</v>
      </c>
      <c r="H12398" s="2">
        <v>0</v>
      </c>
      <c r="I12398" s="2">
        <v>0</v>
      </c>
      <c r="J12398" s="2">
        <v>0</v>
      </c>
      <c r="K12398" s="2">
        <v>0</v>
      </c>
      <c r="L12398" s="2">
        <v>0</v>
      </c>
      <c r="M12398" s="2">
        <v>0</v>
      </c>
      <c r="N12398" s="2">
        <v>0</v>
      </c>
      <c r="O12398" s="54">
        <v>0</v>
      </c>
    </row>
    <row r="12399" spans="1:15" ht="18" x14ac:dyDescent="0.35">
      <c r="A12399" t="s">
        <v>61</v>
      </c>
      <c r="B12399" t="s">
        <v>24</v>
      </c>
      <c r="C12399" s="19" t="s">
        <v>15</v>
      </c>
      <c r="E12399" s="2">
        <v>20</v>
      </c>
      <c r="F12399" s="2">
        <v>1</v>
      </c>
      <c r="G12399" s="2">
        <v>0</v>
      </c>
      <c r="H12399" s="2">
        <v>0</v>
      </c>
      <c r="I12399" s="2">
        <v>0</v>
      </c>
      <c r="J12399" s="2">
        <v>0</v>
      </c>
      <c r="K12399" s="2">
        <v>0</v>
      </c>
      <c r="L12399" s="2">
        <v>0</v>
      </c>
      <c r="M12399" s="2">
        <v>0</v>
      </c>
      <c r="N12399" s="2">
        <v>0</v>
      </c>
      <c r="O12399" s="54">
        <v>0</v>
      </c>
    </row>
    <row r="12400" spans="1:15" ht="18" x14ac:dyDescent="0.35">
      <c r="A12400" t="s">
        <v>61</v>
      </c>
      <c r="B12400" t="s">
        <v>24</v>
      </c>
      <c r="C12400" s="19" t="s">
        <v>15</v>
      </c>
      <c r="E12400">
        <v>21</v>
      </c>
      <c r="F12400">
        <v>1</v>
      </c>
      <c r="G12400">
        <v>3.3119999999999998</v>
      </c>
      <c r="H12400">
        <v>54.564444110000004</v>
      </c>
      <c r="I12400">
        <v>42</v>
      </c>
      <c r="J12400">
        <v>208</v>
      </c>
      <c r="K12400">
        <v>45.631</v>
      </c>
      <c r="L12400">
        <v>21.934000000000001</v>
      </c>
      <c r="M12400">
        <v>3.169</v>
      </c>
      <c r="N12400">
        <v>6.9740000000000002</v>
      </c>
      <c r="O12400" s="54">
        <f t="shared" si="179"/>
        <v>0.14447889121911187</v>
      </c>
    </row>
    <row r="12401" spans="1:15" ht="18" x14ac:dyDescent="0.35">
      <c r="A12401" t="s">
        <v>61</v>
      </c>
      <c r="B12401" t="s">
        <v>24</v>
      </c>
      <c r="C12401" s="19" t="s">
        <v>15</v>
      </c>
      <c r="E12401" s="2">
        <v>21</v>
      </c>
      <c r="F12401" s="2">
        <v>1</v>
      </c>
      <c r="G12401" s="2">
        <v>0</v>
      </c>
      <c r="H12401" s="2">
        <v>0</v>
      </c>
      <c r="I12401" s="2">
        <v>0</v>
      </c>
      <c r="J12401" s="2">
        <v>0</v>
      </c>
      <c r="K12401" s="2">
        <v>0</v>
      </c>
      <c r="L12401" s="2">
        <v>0</v>
      </c>
      <c r="M12401" s="2">
        <v>0</v>
      </c>
      <c r="N12401" s="2">
        <v>0</v>
      </c>
      <c r="O12401" s="54">
        <v>0</v>
      </c>
    </row>
    <row r="12402" spans="1:15" ht="18" x14ac:dyDescent="0.35">
      <c r="A12402" t="s">
        <v>61</v>
      </c>
      <c r="B12402" t="s">
        <v>24</v>
      </c>
      <c r="C12402" s="19" t="s">
        <v>15</v>
      </c>
      <c r="E12402" s="2">
        <v>22</v>
      </c>
      <c r="F12402" s="2">
        <v>1</v>
      </c>
      <c r="G12402" s="2">
        <v>0</v>
      </c>
      <c r="H12402" s="2">
        <v>0</v>
      </c>
      <c r="I12402" s="2">
        <v>0</v>
      </c>
      <c r="J12402" s="2">
        <v>0</v>
      </c>
      <c r="K12402" s="2">
        <v>0</v>
      </c>
      <c r="L12402" s="2">
        <v>0</v>
      </c>
      <c r="M12402" s="2">
        <v>0</v>
      </c>
      <c r="N12402" s="2">
        <v>0</v>
      </c>
      <c r="O12402" s="54">
        <v>0</v>
      </c>
    </row>
    <row r="12403" spans="1:15" ht="18" x14ac:dyDescent="0.35">
      <c r="A12403" t="s">
        <v>61</v>
      </c>
      <c r="B12403" t="s">
        <v>24</v>
      </c>
      <c r="C12403" s="19" t="s">
        <v>15</v>
      </c>
      <c r="E12403" s="2">
        <v>22</v>
      </c>
      <c r="F12403" s="2">
        <v>1</v>
      </c>
      <c r="G12403" s="2">
        <v>0</v>
      </c>
      <c r="H12403" s="2">
        <v>0</v>
      </c>
      <c r="I12403" s="2">
        <v>0</v>
      </c>
      <c r="J12403" s="2">
        <v>0</v>
      </c>
      <c r="K12403" s="2">
        <v>0</v>
      </c>
      <c r="L12403" s="2">
        <v>0</v>
      </c>
      <c r="M12403" s="2">
        <v>0</v>
      </c>
      <c r="N12403" s="2">
        <v>0</v>
      </c>
      <c r="O12403" s="54">
        <v>0</v>
      </c>
    </row>
    <row r="12404" spans="1:15" ht="18" x14ac:dyDescent="0.35">
      <c r="A12404" t="s">
        <v>61</v>
      </c>
      <c r="B12404" t="s">
        <v>24</v>
      </c>
      <c r="C12404" s="19" t="s">
        <v>15</v>
      </c>
      <c r="E12404" s="2">
        <v>23</v>
      </c>
      <c r="F12404" s="2">
        <v>1</v>
      </c>
      <c r="G12404" s="2">
        <v>0</v>
      </c>
      <c r="H12404" s="2">
        <v>0</v>
      </c>
      <c r="I12404" s="2">
        <v>0</v>
      </c>
      <c r="J12404" s="2">
        <v>0</v>
      </c>
      <c r="K12404" s="2">
        <v>0</v>
      </c>
      <c r="L12404" s="2">
        <v>0</v>
      </c>
      <c r="M12404" s="2">
        <v>0</v>
      </c>
      <c r="N12404" s="2">
        <v>0</v>
      </c>
      <c r="O12404" s="54">
        <v>0</v>
      </c>
    </row>
    <row r="12405" spans="1:15" ht="18" x14ac:dyDescent="0.35">
      <c r="A12405" t="s">
        <v>61</v>
      </c>
      <c r="B12405" t="s">
        <v>24</v>
      </c>
      <c r="C12405" s="19" t="s">
        <v>15</v>
      </c>
      <c r="E12405" s="2">
        <v>23</v>
      </c>
      <c r="F12405" s="2">
        <v>1</v>
      </c>
      <c r="G12405" s="2">
        <v>0</v>
      </c>
      <c r="H12405" s="2">
        <v>0</v>
      </c>
      <c r="I12405" s="2">
        <v>0</v>
      </c>
      <c r="J12405" s="2">
        <v>0</v>
      </c>
      <c r="K12405" s="2">
        <v>0</v>
      </c>
      <c r="L12405" s="2">
        <v>0</v>
      </c>
      <c r="M12405" s="2">
        <v>0</v>
      </c>
      <c r="N12405" s="2">
        <v>0</v>
      </c>
      <c r="O12405" s="54">
        <v>0</v>
      </c>
    </row>
    <row r="12406" spans="1:15" ht="18" x14ac:dyDescent="0.35">
      <c r="A12406" t="s">
        <v>61</v>
      </c>
      <c r="B12406" t="s">
        <v>24</v>
      </c>
      <c r="C12406" s="19" t="s">
        <v>15</v>
      </c>
      <c r="E12406" s="2">
        <v>24</v>
      </c>
      <c r="F12406" s="2">
        <v>1</v>
      </c>
      <c r="G12406" s="2">
        <v>0</v>
      </c>
      <c r="H12406" s="2">
        <v>0</v>
      </c>
      <c r="I12406" s="2">
        <v>0</v>
      </c>
      <c r="J12406" s="2">
        <v>0</v>
      </c>
      <c r="K12406" s="2">
        <v>0</v>
      </c>
      <c r="L12406" s="2">
        <v>0</v>
      </c>
      <c r="M12406" s="2">
        <v>0</v>
      </c>
      <c r="N12406" s="2">
        <v>0</v>
      </c>
      <c r="O12406" s="54">
        <v>0</v>
      </c>
    </row>
    <row r="12407" spans="1:15" ht="18" x14ac:dyDescent="0.35">
      <c r="A12407" t="s">
        <v>61</v>
      </c>
      <c r="B12407" t="s">
        <v>24</v>
      </c>
      <c r="C12407" s="19" t="s">
        <v>15</v>
      </c>
      <c r="E12407" s="2">
        <v>24</v>
      </c>
      <c r="F12407" s="2">
        <v>1</v>
      </c>
      <c r="G12407" s="2">
        <v>0</v>
      </c>
      <c r="H12407" s="2">
        <v>0</v>
      </c>
      <c r="I12407" s="2">
        <v>0</v>
      </c>
      <c r="J12407" s="2">
        <v>0</v>
      </c>
      <c r="K12407" s="2">
        <v>0</v>
      </c>
      <c r="L12407" s="2">
        <v>0</v>
      </c>
      <c r="M12407" s="2">
        <v>0</v>
      </c>
      <c r="N12407" s="2">
        <v>0</v>
      </c>
      <c r="O12407" s="54">
        <v>0</v>
      </c>
    </row>
    <row r="12408" spans="1:15" ht="18" x14ac:dyDescent="0.35">
      <c r="A12408" t="s">
        <v>61</v>
      </c>
      <c r="B12408" t="s">
        <v>24</v>
      </c>
      <c r="C12408" s="19" t="s">
        <v>15</v>
      </c>
      <c r="E12408" s="2">
        <v>25</v>
      </c>
      <c r="F12408" s="2">
        <v>1</v>
      </c>
      <c r="G12408" s="2">
        <v>0</v>
      </c>
      <c r="H12408" s="2">
        <v>0</v>
      </c>
      <c r="I12408" s="2">
        <v>0</v>
      </c>
      <c r="J12408" s="2">
        <v>0</v>
      </c>
      <c r="K12408" s="2">
        <v>0</v>
      </c>
      <c r="L12408" s="2">
        <v>0</v>
      </c>
      <c r="M12408" s="2">
        <v>0</v>
      </c>
      <c r="N12408" s="2">
        <v>0</v>
      </c>
      <c r="O12408" s="54">
        <v>0</v>
      </c>
    </row>
    <row r="12409" spans="1:15" ht="18" x14ac:dyDescent="0.35">
      <c r="A12409" t="s">
        <v>61</v>
      </c>
      <c r="B12409" t="s">
        <v>24</v>
      </c>
      <c r="C12409" s="19" t="s">
        <v>15</v>
      </c>
      <c r="E12409" s="2">
        <v>25</v>
      </c>
      <c r="F12409" s="2">
        <v>1</v>
      </c>
      <c r="G12409" s="2">
        <v>0</v>
      </c>
      <c r="H12409" s="2">
        <v>0</v>
      </c>
      <c r="I12409" s="2">
        <v>0</v>
      </c>
      <c r="J12409" s="2">
        <v>0</v>
      </c>
      <c r="K12409" s="2">
        <v>0</v>
      </c>
      <c r="L12409" s="2">
        <v>0</v>
      </c>
      <c r="M12409" s="2">
        <v>0</v>
      </c>
      <c r="N12409" s="2">
        <v>0</v>
      </c>
      <c r="O12409" s="54">
        <v>0</v>
      </c>
    </row>
    <row r="12410" spans="1:15" ht="18" x14ac:dyDescent="0.35">
      <c r="A12410" t="s">
        <v>61</v>
      </c>
      <c r="B12410" t="s">
        <v>24</v>
      </c>
      <c r="C12410" s="19" t="s">
        <v>15</v>
      </c>
      <c r="E12410" s="2">
        <v>26</v>
      </c>
      <c r="F12410" s="2">
        <v>1</v>
      </c>
      <c r="G12410" s="2">
        <v>0</v>
      </c>
      <c r="H12410" s="2">
        <v>0</v>
      </c>
      <c r="I12410" s="2">
        <v>0</v>
      </c>
      <c r="J12410" s="2">
        <v>0</v>
      </c>
      <c r="K12410" s="2">
        <v>0</v>
      </c>
      <c r="L12410" s="2">
        <v>0</v>
      </c>
      <c r="M12410" s="2">
        <v>0</v>
      </c>
      <c r="N12410" s="2">
        <v>0</v>
      </c>
      <c r="O12410" s="54">
        <v>0</v>
      </c>
    </row>
    <row r="12411" spans="1:15" ht="18" x14ac:dyDescent="0.35">
      <c r="A12411" t="s">
        <v>61</v>
      </c>
      <c r="B12411" t="s">
        <v>24</v>
      </c>
      <c r="C12411" s="19" t="s">
        <v>15</v>
      </c>
      <c r="E12411" s="2">
        <v>26</v>
      </c>
      <c r="F12411" s="2">
        <v>1</v>
      </c>
      <c r="G12411" s="2">
        <v>0</v>
      </c>
      <c r="H12411" s="2">
        <v>0</v>
      </c>
      <c r="I12411" s="2">
        <v>0</v>
      </c>
      <c r="J12411" s="2">
        <v>0</v>
      </c>
      <c r="K12411" s="2">
        <v>0</v>
      </c>
      <c r="L12411" s="2">
        <v>0</v>
      </c>
      <c r="M12411" s="2">
        <v>0</v>
      </c>
      <c r="N12411" s="2">
        <v>0</v>
      </c>
      <c r="O12411" s="54">
        <v>0</v>
      </c>
    </row>
    <row r="12412" spans="1:15" ht="18" x14ac:dyDescent="0.35">
      <c r="A12412" t="s">
        <v>61</v>
      </c>
      <c r="B12412" t="s">
        <v>24</v>
      </c>
      <c r="C12412" s="19" t="s">
        <v>15</v>
      </c>
      <c r="E12412" s="2">
        <v>27</v>
      </c>
      <c r="F12412" s="2">
        <v>1</v>
      </c>
      <c r="G12412" s="2">
        <v>0</v>
      </c>
      <c r="H12412" s="2">
        <v>0</v>
      </c>
      <c r="I12412" s="2">
        <v>0</v>
      </c>
      <c r="J12412" s="2">
        <v>0</v>
      </c>
      <c r="K12412" s="2">
        <v>0</v>
      </c>
      <c r="L12412" s="2">
        <v>0</v>
      </c>
      <c r="M12412" s="2">
        <v>0</v>
      </c>
      <c r="N12412" s="2">
        <v>0</v>
      </c>
      <c r="O12412" s="54">
        <v>0</v>
      </c>
    </row>
    <row r="12413" spans="1:15" ht="18" x14ac:dyDescent="0.35">
      <c r="A12413" t="s">
        <v>61</v>
      </c>
      <c r="B12413" t="s">
        <v>24</v>
      </c>
      <c r="C12413" s="19" t="s">
        <v>15</v>
      </c>
      <c r="E12413" s="2">
        <v>27</v>
      </c>
      <c r="F12413" s="2">
        <v>1</v>
      </c>
      <c r="G12413" s="2">
        <v>0</v>
      </c>
      <c r="H12413" s="2">
        <v>0</v>
      </c>
      <c r="I12413" s="2">
        <v>0</v>
      </c>
      <c r="J12413" s="2">
        <v>0</v>
      </c>
      <c r="K12413" s="2">
        <v>0</v>
      </c>
      <c r="L12413" s="2">
        <v>0</v>
      </c>
      <c r="M12413" s="2">
        <v>0</v>
      </c>
      <c r="N12413" s="2">
        <v>0</v>
      </c>
      <c r="O12413" s="54">
        <v>0</v>
      </c>
    </row>
    <row r="12414" spans="1:15" ht="18" x14ac:dyDescent="0.35">
      <c r="A12414" t="s">
        <v>61</v>
      </c>
      <c r="B12414" t="s">
        <v>24</v>
      </c>
      <c r="C12414" s="19" t="s">
        <v>15</v>
      </c>
      <c r="E12414" s="2">
        <v>28</v>
      </c>
      <c r="F12414" s="2">
        <v>1</v>
      </c>
      <c r="G12414" s="2">
        <v>0</v>
      </c>
      <c r="H12414" s="2">
        <v>0</v>
      </c>
      <c r="I12414" s="2">
        <v>0</v>
      </c>
      <c r="J12414" s="2">
        <v>0</v>
      </c>
      <c r="K12414" s="2">
        <v>0</v>
      </c>
      <c r="L12414" s="2">
        <v>0</v>
      </c>
      <c r="M12414" s="2">
        <v>0</v>
      </c>
      <c r="N12414" s="2">
        <v>0</v>
      </c>
      <c r="O12414" s="54">
        <v>0</v>
      </c>
    </row>
    <row r="12415" spans="1:15" ht="18" x14ac:dyDescent="0.35">
      <c r="A12415" t="s">
        <v>61</v>
      </c>
      <c r="B12415" t="s">
        <v>24</v>
      </c>
      <c r="C12415" s="19" t="s">
        <v>15</v>
      </c>
      <c r="E12415" s="2">
        <v>28</v>
      </c>
      <c r="F12415" s="2">
        <v>1</v>
      </c>
      <c r="G12415" s="2">
        <v>0</v>
      </c>
      <c r="H12415" s="2">
        <v>0</v>
      </c>
      <c r="I12415" s="2">
        <v>0</v>
      </c>
      <c r="J12415" s="2">
        <v>0</v>
      </c>
      <c r="K12415" s="2">
        <v>0</v>
      </c>
      <c r="L12415" s="2">
        <v>0</v>
      </c>
      <c r="M12415" s="2">
        <v>0</v>
      </c>
      <c r="N12415" s="2">
        <v>0</v>
      </c>
      <c r="O12415" s="54">
        <v>0</v>
      </c>
    </row>
    <row r="12416" spans="1:15" ht="18" x14ac:dyDescent="0.35">
      <c r="A12416" t="s">
        <v>61</v>
      </c>
      <c r="B12416" t="s">
        <v>24</v>
      </c>
      <c r="C12416" s="19" t="s">
        <v>15</v>
      </c>
      <c r="E12416" s="2">
        <v>29</v>
      </c>
      <c r="F12416" s="2">
        <v>1</v>
      </c>
      <c r="G12416" s="2">
        <v>0</v>
      </c>
      <c r="H12416" s="2">
        <v>0</v>
      </c>
      <c r="I12416" s="2">
        <v>0</v>
      </c>
      <c r="J12416" s="2">
        <v>0</v>
      </c>
      <c r="K12416" s="2">
        <v>0</v>
      </c>
      <c r="L12416" s="2">
        <v>0</v>
      </c>
      <c r="M12416" s="2">
        <v>0</v>
      </c>
      <c r="N12416" s="2">
        <v>0</v>
      </c>
      <c r="O12416" s="54">
        <v>0</v>
      </c>
    </row>
    <row r="12417" spans="1:15" ht="18" x14ac:dyDescent="0.35">
      <c r="A12417" t="s">
        <v>61</v>
      </c>
      <c r="B12417" t="s">
        <v>24</v>
      </c>
      <c r="C12417" s="19" t="s">
        <v>15</v>
      </c>
      <c r="E12417" s="2">
        <v>29</v>
      </c>
      <c r="F12417" s="2">
        <v>1</v>
      </c>
      <c r="G12417" s="2">
        <v>0</v>
      </c>
      <c r="H12417" s="2">
        <v>0</v>
      </c>
      <c r="I12417" s="2">
        <v>0</v>
      </c>
      <c r="J12417" s="2">
        <v>0</v>
      </c>
      <c r="K12417" s="2">
        <v>0</v>
      </c>
      <c r="L12417" s="2">
        <v>0</v>
      </c>
      <c r="M12417" s="2">
        <v>0</v>
      </c>
      <c r="N12417" s="2">
        <v>0</v>
      </c>
      <c r="O12417" s="54">
        <v>0</v>
      </c>
    </row>
    <row r="12418" spans="1:15" ht="18" x14ac:dyDescent="0.35">
      <c r="A12418" t="s">
        <v>61</v>
      </c>
      <c r="B12418" t="s">
        <v>24</v>
      </c>
      <c r="C12418" s="19" t="s">
        <v>15</v>
      </c>
      <c r="E12418" s="2">
        <v>30</v>
      </c>
      <c r="F12418" s="2">
        <v>1</v>
      </c>
      <c r="G12418" s="2">
        <v>0</v>
      </c>
      <c r="H12418" s="2">
        <v>0</v>
      </c>
      <c r="I12418" s="2">
        <v>0</v>
      </c>
      <c r="J12418" s="2">
        <v>0</v>
      </c>
      <c r="K12418" s="2">
        <v>0</v>
      </c>
      <c r="L12418" s="2">
        <v>0</v>
      </c>
      <c r="M12418" s="2">
        <v>0</v>
      </c>
      <c r="N12418" s="2">
        <v>0</v>
      </c>
      <c r="O12418" s="54">
        <v>0</v>
      </c>
    </row>
    <row r="12419" spans="1:15" ht="18" x14ac:dyDescent="0.35">
      <c r="A12419" t="s">
        <v>61</v>
      </c>
      <c r="B12419" t="s">
        <v>24</v>
      </c>
      <c r="C12419" s="19" t="s">
        <v>15</v>
      </c>
      <c r="E12419" s="2">
        <v>30</v>
      </c>
      <c r="F12419" s="2">
        <v>1</v>
      </c>
      <c r="G12419" s="2">
        <v>0</v>
      </c>
      <c r="H12419" s="2">
        <v>0</v>
      </c>
      <c r="I12419" s="2">
        <v>0</v>
      </c>
      <c r="J12419" s="2">
        <v>0</v>
      </c>
      <c r="K12419" s="2">
        <v>0</v>
      </c>
      <c r="L12419" s="2">
        <v>0</v>
      </c>
      <c r="M12419" s="2">
        <v>0</v>
      </c>
      <c r="N12419" s="2">
        <v>0</v>
      </c>
      <c r="O12419" s="54">
        <v>0</v>
      </c>
    </row>
    <row r="12420" spans="1:15" ht="18" x14ac:dyDescent="0.35">
      <c r="A12420" t="s">
        <v>61</v>
      </c>
      <c r="B12420" t="s">
        <v>24</v>
      </c>
      <c r="C12420" s="19" t="s">
        <v>15</v>
      </c>
      <c r="E12420" s="1">
        <v>31</v>
      </c>
      <c r="F12420" s="1">
        <v>1</v>
      </c>
      <c r="G12420" s="1">
        <v>1.9</v>
      </c>
      <c r="H12420" s="1">
        <v>38.679096190000003</v>
      </c>
      <c r="I12420" s="1">
        <v>39</v>
      </c>
      <c r="J12420" s="1">
        <v>226</v>
      </c>
      <c r="K12420" s="1">
        <v>48.604999999999997</v>
      </c>
      <c r="L12420" s="1">
        <v>24.526</v>
      </c>
      <c r="M12420" s="1">
        <v>2.0089999999999999</v>
      </c>
      <c r="N12420" s="1">
        <v>42.176000000000002</v>
      </c>
      <c r="O12420" s="54">
        <f t="shared" si="179"/>
        <v>8.191307184212672E-2</v>
      </c>
    </row>
    <row r="12421" spans="1:15" ht="18" x14ac:dyDescent="0.35">
      <c r="A12421" t="s">
        <v>61</v>
      </c>
      <c r="B12421" t="s">
        <v>24</v>
      </c>
      <c r="C12421" s="19" t="s">
        <v>15</v>
      </c>
      <c r="E12421" s="1">
        <v>31</v>
      </c>
      <c r="F12421" s="1">
        <v>1</v>
      </c>
      <c r="G12421" s="1">
        <v>1.395</v>
      </c>
      <c r="H12421" s="1">
        <v>38.055738680000005</v>
      </c>
      <c r="I12421" s="1">
        <v>41</v>
      </c>
      <c r="J12421" s="1">
        <v>226</v>
      </c>
      <c r="K12421" s="1">
        <v>45.610999999999997</v>
      </c>
      <c r="L12421" s="1">
        <v>22.361000000000001</v>
      </c>
      <c r="M12421" s="1">
        <v>2.1680000000000001</v>
      </c>
      <c r="N12421" s="1">
        <v>49.579000000000001</v>
      </c>
      <c r="O12421" s="54">
        <f t="shared" si="179"/>
        <v>9.6954519028665989E-2</v>
      </c>
    </row>
    <row r="12422" spans="1:15" ht="18" x14ac:dyDescent="0.35">
      <c r="A12422" t="s">
        <v>61</v>
      </c>
      <c r="B12422" t="s">
        <v>24</v>
      </c>
      <c r="C12422" s="19" t="s">
        <v>15</v>
      </c>
      <c r="E12422" s="1">
        <v>32</v>
      </c>
      <c r="F12422" s="1">
        <v>1</v>
      </c>
      <c r="G12422" s="1">
        <v>1.796</v>
      </c>
      <c r="H12422" s="1">
        <v>53.582188524999999</v>
      </c>
      <c r="I12422" s="1">
        <v>45</v>
      </c>
      <c r="J12422" s="1">
        <v>228</v>
      </c>
      <c r="K12422" s="1">
        <v>49.704999999999998</v>
      </c>
      <c r="L12422" s="1">
        <v>24.509</v>
      </c>
      <c r="M12422" s="1">
        <v>2.7850000000000001</v>
      </c>
      <c r="N12422" s="1">
        <v>40.685000000000002</v>
      </c>
      <c r="O12422" s="54">
        <f t="shared" si="179"/>
        <v>0.11363172712064956</v>
      </c>
    </row>
    <row r="12423" spans="1:15" ht="18" x14ac:dyDescent="0.35">
      <c r="A12423" t="s">
        <v>61</v>
      </c>
      <c r="B12423" t="s">
        <v>24</v>
      </c>
      <c r="C12423" s="19" t="s">
        <v>15</v>
      </c>
      <c r="E12423" s="1">
        <v>32</v>
      </c>
      <c r="F12423" s="1">
        <v>1</v>
      </c>
      <c r="G12423" s="1">
        <v>1.1639999999999999</v>
      </c>
      <c r="H12423" s="1">
        <v>23.63326966</v>
      </c>
      <c r="I12423" s="1">
        <v>39</v>
      </c>
      <c r="J12423" s="1">
        <v>197</v>
      </c>
      <c r="K12423" s="1">
        <v>44.27</v>
      </c>
      <c r="L12423" s="1">
        <v>20.878</v>
      </c>
      <c r="M12423" s="1">
        <v>1.4419999999999999</v>
      </c>
      <c r="N12423" s="1">
        <v>48.603000000000002</v>
      </c>
      <c r="O12423" s="54">
        <f t="shared" si="179"/>
        <v>6.906791838298687E-2</v>
      </c>
    </row>
    <row r="12424" spans="1:15" ht="18" x14ac:dyDescent="0.35">
      <c r="A12424" t="s">
        <v>61</v>
      </c>
      <c r="B12424" t="s">
        <v>24</v>
      </c>
      <c r="C12424" s="19" t="s">
        <v>15</v>
      </c>
      <c r="E12424" s="2">
        <v>33</v>
      </c>
      <c r="F12424" s="2">
        <v>1</v>
      </c>
      <c r="G12424" s="2">
        <v>0</v>
      </c>
      <c r="H12424" s="2">
        <v>0</v>
      </c>
      <c r="I12424" s="2">
        <v>0</v>
      </c>
      <c r="J12424" s="2">
        <v>0</v>
      </c>
      <c r="K12424" s="2">
        <v>0</v>
      </c>
      <c r="L12424" s="2">
        <v>0</v>
      </c>
      <c r="M12424" s="2">
        <v>0</v>
      </c>
      <c r="N12424" s="2">
        <v>0</v>
      </c>
      <c r="O12424" s="54">
        <v>0</v>
      </c>
    </row>
    <row r="12425" spans="1:15" ht="18" x14ac:dyDescent="0.35">
      <c r="A12425" t="s">
        <v>61</v>
      </c>
      <c r="B12425" t="s">
        <v>24</v>
      </c>
      <c r="C12425" s="19" t="s">
        <v>15</v>
      </c>
      <c r="E12425" s="2">
        <v>34</v>
      </c>
      <c r="F12425" s="2">
        <v>1</v>
      </c>
      <c r="G12425" s="2">
        <v>0</v>
      </c>
      <c r="H12425" s="2">
        <v>0</v>
      </c>
      <c r="I12425" s="2">
        <v>0</v>
      </c>
      <c r="J12425" s="2">
        <v>0</v>
      </c>
      <c r="K12425" s="2">
        <v>0</v>
      </c>
      <c r="L12425" s="2">
        <v>0</v>
      </c>
      <c r="M12425" s="2">
        <v>0</v>
      </c>
      <c r="N12425" s="2">
        <v>0</v>
      </c>
      <c r="O12425" s="54">
        <v>0</v>
      </c>
    </row>
    <row r="12426" spans="1:15" ht="18" x14ac:dyDescent="0.35">
      <c r="A12426" t="s">
        <v>61</v>
      </c>
      <c r="B12426" t="s">
        <v>24</v>
      </c>
      <c r="C12426" s="19" t="s">
        <v>15</v>
      </c>
      <c r="E12426" s="2">
        <v>35</v>
      </c>
      <c r="F12426" s="2">
        <v>1</v>
      </c>
      <c r="G12426" s="2">
        <v>0</v>
      </c>
      <c r="H12426" s="2">
        <v>0</v>
      </c>
      <c r="I12426" s="2">
        <v>0</v>
      </c>
      <c r="J12426" s="2">
        <v>0</v>
      </c>
      <c r="K12426" s="2">
        <v>0</v>
      </c>
      <c r="L12426" s="2">
        <v>0</v>
      </c>
      <c r="M12426" s="2">
        <v>0</v>
      </c>
      <c r="N12426" s="2">
        <v>0</v>
      </c>
      <c r="O12426" s="54">
        <v>0</v>
      </c>
    </row>
    <row r="12427" spans="1:15" ht="18" x14ac:dyDescent="0.35">
      <c r="A12427" t="s">
        <v>61</v>
      </c>
      <c r="B12427" t="s">
        <v>24</v>
      </c>
      <c r="C12427" s="19" t="s">
        <v>15</v>
      </c>
      <c r="E12427" s="2">
        <v>36</v>
      </c>
      <c r="F12427" s="2">
        <v>1</v>
      </c>
      <c r="G12427" s="2">
        <v>0</v>
      </c>
      <c r="H12427" s="2">
        <v>0</v>
      </c>
      <c r="I12427" s="2">
        <v>0</v>
      </c>
      <c r="J12427" s="2">
        <v>0</v>
      </c>
      <c r="K12427" s="2">
        <v>0</v>
      </c>
      <c r="L12427" s="2">
        <v>0</v>
      </c>
      <c r="M12427" s="2">
        <v>0</v>
      </c>
      <c r="N12427" s="2">
        <v>0</v>
      </c>
      <c r="O12427" s="54">
        <v>0</v>
      </c>
    </row>
    <row r="12428" spans="1:15" ht="18" x14ac:dyDescent="0.35">
      <c r="A12428" t="s">
        <v>61</v>
      </c>
      <c r="B12428" t="s">
        <v>24</v>
      </c>
      <c r="C12428" s="19" t="s">
        <v>15</v>
      </c>
      <c r="E12428" s="2">
        <v>37</v>
      </c>
      <c r="F12428" s="2">
        <v>1</v>
      </c>
      <c r="G12428" s="2">
        <v>0</v>
      </c>
      <c r="H12428" s="2">
        <v>0</v>
      </c>
      <c r="I12428" s="2">
        <v>0</v>
      </c>
      <c r="J12428" s="2">
        <v>0</v>
      </c>
      <c r="K12428" s="2">
        <v>0</v>
      </c>
      <c r="L12428" s="2">
        <v>0</v>
      </c>
      <c r="M12428" s="2">
        <v>0</v>
      </c>
      <c r="N12428" s="2">
        <v>0</v>
      </c>
      <c r="O12428" s="54">
        <v>0</v>
      </c>
    </row>
    <row r="12429" spans="1:15" ht="18" x14ac:dyDescent="0.35">
      <c r="A12429" t="s">
        <v>61</v>
      </c>
      <c r="B12429" t="s">
        <v>24</v>
      </c>
      <c r="C12429" s="19" t="s">
        <v>15</v>
      </c>
      <c r="E12429" s="1">
        <v>38</v>
      </c>
      <c r="F12429" s="1">
        <v>1</v>
      </c>
      <c r="G12429" s="1">
        <v>1.506</v>
      </c>
      <c r="H12429" s="1">
        <v>34.883390400000003</v>
      </c>
      <c r="I12429" s="1">
        <v>56</v>
      </c>
      <c r="J12429" s="1">
        <v>174</v>
      </c>
      <c r="K12429" s="1">
        <v>37.749000000000002</v>
      </c>
      <c r="L12429" s="1">
        <v>18.064</v>
      </c>
      <c r="M12429" s="1">
        <v>2.46</v>
      </c>
      <c r="N12429" s="1">
        <v>44.866999999999997</v>
      </c>
      <c r="O12429" s="54">
        <f t="shared" ref="O12429:O12434" si="180">M12429/L12429</f>
        <v>0.13618246235606732</v>
      </c>
    </row>
    <row r="12430" spans="1:15" ht="18" x14ac:dyDescent="0.35">
      <c r="A12430" t="s">
        <v>61</v>
      </c>
      <c r="B12430" t="s">
        <v>24</v>
      </c>
      <c r="C12430" s="19" t="s">
        <v>15</v>
      </c>
      <c r="E12430" s="1">
        <v>38</v>
      </c>
      <c r="F12430" s="1">
        <v>1</v>
      </c>
      <c r="G12430" s="1">
        <v>1.169</v>
      </c>
      <c r="H12430" s="1">
        <v>32.884042500000007</v>
      </c>
      <c r="I12430" s="1">
        <v>76</v>
      </c>
      <c r="J12430" s="1">
        <v>194</v>
      </c>
      <c r="K12430" s="1">
        <v>40.389000000000003</v>
      </c>
      <c r="L12430" s="1">
        <v>19.574999999999999</v>
      </c>
      <c r="M12430" s="1">
        <v>2.14</v>
      </c>
      <c r="N12430" s="1">
        <v>47.091999999999999</v>
      </c>
      <c r="O12430" s="54">
        <f t="shared" si="180"/>
        <v>0.10932311621966795</v>
      </c>
    </row>
    <row r="12431" spans="1:15" ht="18" x14ac:dyDescent="0.35">
      <c r="A12431" t="s">
        <v>61</v>
      </c>
      <c r="B12431" t="s">
        <v>24</v>
      </c>
      <c r="C12431" s="19" t="s">
        <v>15</v>
      </c>
      <c r="E12431">
        <v>39</v>
      </c>
      <c r="F12431">
        <v>1</v>
      </c>
      <c r="G12431">
        <v>1.851</v>
      </c>
      <c r="H12431">
        <v>60.494225780000001</v>
      </c>
      <c r="I12431">
        <v>59</v>
      </c>
      <c r="J12431">
        <v>207</v>
      </c>
      <c r="K12431">
        <v>49.500999999999998</v>
      </c>
      <c r="L12431">
        <v>23.581</v>
      </c>
      <c r="M12431">
        <v>3.2679999999999998</v>
      </c>
      <c r="N12431">
        <v>49.140999999999998</v>
      </c>
      <c r="O12431" s="54">
        <f t="shared" si="180"/>
        <v>0.13858614986641787</v>
      </c>
    </row>
    <row r="12432" spans="1:15" ht="18" x14ac:dyDescent="0.35">
      <c r="A12432" t="s">
        <v>61</v>
      </c>
      <c r="B12432" t="s">
        <v>24</v>
      </c>
      <c r="C12432" s="19" t="s">
        <v>15</v>
      </c>
      <c r="E12432" s="2">
        <v>39</v>
      </c>
      <c r="F12432" s="2">
        <v>1</v>
      </c>
      <c r="G12432" s="2">
        <v>0</v>
      </c>
      <c r="H12432" s="2">
        <v>0</v>
      </c>
      <c r="I12432" s="2">
        <v>0</v>
      </c>
      <c r="J12432" s="2">
        <v>0</v>
      </c>
      <c r="K12432" s="2">
        <v>0</v>
      </c>
      <c r="L12432" s="2">
        <v>0</v>
      </c>
      <c r="M12432" s="2">
        <v>0</v>
      </c>
      <c r="N12432" s="2">
        <v>0</v>
      </c>
      <c r="O12432" s="54">
        <v>0</v>
      </c>
    </row>
    <row r="12433" spans="1:15" ht="18" x14ac:dyDescent="0.35">
      <c r="A12433" t="s">
        <v>61</v>
      </c>
      <c r="B12433" t="s">
        <v>24</v>
      </c>
      <c r="C12433" s="19" t="s">
        <v>15</v>
      </c>
      <c r="E12433" s="2">
        <v>40</v>
      </c>
      <c r="F12433" s="2">
        <v>1</v>
      </c>
      <c r="G12433" s="2">
        <v>0</v>
      </c>
      <c r="H12433" s="2">
        <v>0</v>
      </c>
      <c r="I12433" s="2">
        <v>0</v>
      </c>
      <c r="J12433" s="2">
        <v>0</v>
      </c>
      <c r="K12433" s="2">
        <v>0</v>
      </c>
      <c r="L12433" s="2">
        <v>0</v>
      </c>
      <c r="M12433" s="2">
        <v>0</v>
      </c>
      <c r="N12433" s="2">
        <v>0</v>
      </c>
      <c r="O12433" s="54">
        <v>0</v>
      </c>
    </row>
    <row r="12434" spans="1:15" ht="18" x14ac:dyDescent="0.35">
      <c r="A12434" t="s">
        <v>61</v>
      </c>
      <c r="B12434" t="s">
        <v>24</v>
      </c>
      <c r="C12434" s="19" t="s">
        <v>15</v>
      </c>
      <c r="E12434">
        <v>41</v>
      </c>
      <c r="F12434">
        <v>1</v>
      </c>
      <c r="G12434">
        <v>3.6709999999999998</v>
      </c>
      <c r="H12434">
        <v>77.06303552</v>
      </c>
      <c r="I12434">
        <v>41</v>
      </c>
      <c r="J12434">
        <v>226</v>
      </c>
      <c r="K12434">
        <v>49.970999999999997</v>
      </c>
      <c r="L12434">
        <v>22.893999999999998</v>
      </c>
      <c r="M12434">
        <v>4.2880000000000003</v>
      </c>
      <c r="N12434">
        <v>43.018000000000001</v>
      </c>
      <c r="O12434" s="54">
        <f t="shared" si="180"/>
        <v>0.18729798200401854</v>
      </c>
    </row>
    <row r="12435" spans="1:15" ht="18" x14ac:dyDescent="0.35">
      <c r="A12435" t="s">
        <v>61</v>
      </c>
      <c r="B12435" t="s">
        <v>24</v>
      </c>
      <c r="C12435" s="19" t="s">
        <v>15</v>
      </c>
      <c r="E12435" s="2">
        <v>41</v>
      </c>
      <c r="F12435" s="2">
        <v>1</v>
      </c>
      <c r="G12435" s="2">
        <v>0</v>
      </c>
      <c r="H12435" s="2">
        <v>0</v>
      </c>
      <c r="I12435" s="2">
        <v>0</v>
      </c>
      <c r="J12435" s="2">
        <v>0</v>
      </c>
      <c r="K12435" s="2">
        <v>0</v>
      </c>
      <c r="L12435" s="2">
        <v>0</v>
      </c>
      <c r="M12435" s="2">
        <v>0</v>
      </c>
      <c r="N12435" s="2">
        <v>0</v>
      </c>
      <c r="O12435" s="54">
        <v>0</v>
      </c>
    </row>
    <row r="12436" spans="1:15" ht="18" x14ac:dyDescent="0.35">
      <c r="A12436" t="s">
        <v>61</v>
      </c>
      <c r="B12436" t="s">
        <v>24</v>
      </c>
      <c r="C12436" s="19" t="s">
        <v>15</v>
      </c>
      <c r="E12436" s="2">
        <v>42</v>
      </c>
      <c r="F12436" s="2">
        <v>1</v>
      </c>
      <c r="G12436" s="2">
        <v>0</v>
      </c>
      <c r="H12436" s="2">
        <v>0</v>
      </c>
      <c r="I12436" s="2">
        <v>0</v>
      </c>
      <c r="J12436" s="2">
        <v>0</v>
      </c>
      <c r="K12436" s="2">
        <v>0</v>
      </c>
      <c r="L12436" s="2">
        <v>0</v>
      </c>
      <c r="M12436" s="2">
        <v>0</v>
      </c>
      <c r="N12436" s="2">
        <v>0</v>
      </c>
      <c r="O12436" s="54">
        <v>0</v>
      </c>
    </row>
    <row r="12437" spans="1:15" ht="18" x14ac:dyDescent="0.35">
      <c r="A12437" t="s">
        <v>61</v>
      </c>
      <c r="B12437" t="s">
        <v>24</v>
      </c>
      <c r="C12437" s="19" t="s">
        <v>15</v>
      </c>
      <c r="E12437" s="2">
        <v>43</v>
      </c>
      <c r="F12437" s="2">
        <v>1</v>
      </c>
      <c r="G12437" s="2">
        <v>0</v>
      </c>
      <c r="H12437" s="2">
        <v>0</v>
      </c>
      <c r="I12437" s="2">
        <v>0</v>
      </c>
      <c r="J12437" s="2">
        <v>0</v>
      </c>
      <c r="K12437" s="2">
        <v>0</v>
      </c>
      <c r="L12437" s="2">
        <v>0</v>
      </c>
      <c r="M12437" s="2">
        <v>0</v>
      </c>
      <c r="N12437" s="2">
        <v>0</v>
      </c>
      <c r="O12437" s="54">
        <v>0</v>
      </c>
    </row>
    <row r="12438" spans="1:15" ht="18" x14ac:dyDescent="0.35">
      <c r="A12438" t="s">
        <v>61</v>
      </c>
      <c r="B12438" t="s">
        <v>24</v>
      </c>
      <c r="C12438" s="19" t="s">
        <v>15</v>
      </c>
      <c r="E12438" s="2">
        <v>44</v>
      </c>
      <c r="F12438" s="2">
        <v>1</v>
      </c>
      <c r="G12438" s="2">
        <v>0</v>
      </c>
      <c r="H12438" s="2">
        <v>0</v>
      </c>
      <c r="I12438" s="2">
        <v>0</v>
      </c>
      <c r="J12438" s="2">
        <v>0</v>
      </c>
      <c r="K12438" s="2">
        <v>0</v>
      </c>
      <c r="L12438" s="2">
        <v>0</v>
      </c>
      <c r="M12438" s="2">
        <v>0</v>
      </c>
      <c r="N12438" s="2">
        <v>0</v>
      </c>
      <c r="O12438" s="54">
        <v>0</v>
      </c>
    </row>
    <row r="12439" spans="1:15" ht="18" x14ac:dyDescent="0.35">
      <c r="A12439" t="s">
        <v>61</v>
      </c>
      <c r="B12439" t="s">
        <v>24</v>
      </c>
      <c r="C12439" s="19" t="s">
        <v>15</v>
      </c>
      <c r="E12439" s="2">
        <v>44</v>
      </c>
      <c r="F12439" s="2">
        <v>1</v>
      </c>
      <c r="G12439" s="2">
        <v>0</v>
      </c>
      <c r="H12439" s="2">
        <v>0</v>
      </c>
      <c r="I12439" s="2">
        <v>0</v>
      </c>
      <c r="J12439" s="2">
        <v>0</v>
      </c>
      <c r="K12439" s="2">
        <v>0</v>
      </c>
      <c r="L12439" s="2">
        <v>0</v>
      </c>
      <c r="M12439" s="2">
        <v>0</v>
      </c>
      <c r="N12439" s="2">
        <v>0</v>
      </c>
      <c r="O12439" s="54">
        <v>0</v>
      </c>
    </row>
    <row r="12440" spans="1:15" ht="18" x14ac:dyDescent="0.35">
      <c r="A12440" t="s">
        <v>61</v>
      </c>
      <c r="B12440" t="s">
        <v>24</v>
      </c>
      <c r="C12440" s="19" t="s">
        <v>15</v>
      </c>
      <c r="E12440" s="2">
        <v>45</v>
      </c>
      <c r="F12440" s="2">
        <v>1</v>
      </c>
      <c r="G12440" s="2">
        <v>0</v>
      </c>
      <c r="H12440" s="2">
        <v>0</v>
      </c>
      <c r="I12440" s="2">
        <v>0</v>
      </c>
      <c r="J12440" s="2">
        <v>0</v>
      </c>
      <c r="K12440" s="2">
        <v>0</v>
      </c>
      <c r="L12440" s="2">
        <v>0</v>
      </c>
      <c r="M12440" s="2">
        <v>0</v>
      </c>
      <c r="N12440" s="2">
        <v>0</v>
      </c>
      <c r="O12440" s="54">
        <v>0</v>
      </c>
    </row>
    <row r="12441" spans="1:15" ht="18" x14ac:dyDescent="0.35">
      <c r="A12441" t="s">
        <v>61</v>
      </c>
      <c r="B12441" t="s">
        <v>24</v>
      </c>
      <c r="C12441" s="19" t="s">
        <v>15</v>
      </c>
      <c r="E12441" s="2">
        <v>45</v>
      </c>
      <c r="F12441" s="2">
        <v>1</v>
      </c>
      <c r="G12441" s="2">
        <v>0</v>
      </c>
      <c r="H12441" s="2">
        <v>0</v>
      </c>
      <c r="I12441" s="2">
        <v>0</v>
      </c>
      <c r="J12441" s="2">
        <v>0</v>
      </c>
      <c r="K12441" s="2">
        <v>0</v>
      </c>
      <c r="L12441" s="2">
        <v>0</v>
      </c>
      <c r="M12441" s="2">
        <v>0</v>
      </c>
      <c r="N12441" s="2">
        <v>0</v>
      </c>
      <c r="O12441" s="54">
        <v>0</v>
      </c>
    </row>
    <row r="12442" spans="1:15" ht="18" x14ac:dyDescent="0.35">
      <c r="A12442" t="s">
        <v>61</v>
      </c>
      <c r="B12442" t="s">
        <v>24</v>
      </c>
      <c r="C12442" s="19" t="s">
        <v>16</v>
      </c>
      <c r="E12442" s="2">
        <v>1</v>
      </c>
      <c r="F12442" s="2">
        <v>1</v>
      </c>
      <c r="G12442" s="2">
        <v>0</v>
      </c>
      <c r="H12442" s="2">
        <v>0</v>
      </c>
      <c r="I12442" s="2">
        <v>0</v>
      </c>
      <c r="J12442" s="2">
        <v>0</v>
      </c>
      <c r="K12442" s="2">
        <v>0</v>
      </c>
      <c r="L12442" s="2">
        <v>0</v>
      </c>
      <c r="M12442" s="2">
        <v>0</v>
      </c>
      <c r="N12442" s="2">
        <v>0</v>
      </c>
      <c r="O12442" s="54">
        <v>0</v>
      </c>
    </row>
    <row r="12443" spans="1:15" ht="18" x14ac:dyDescent="0.35">
      <c r="A12443" t="s">
        <v>61</v>
      </c>
      <c r="B12443" t="s">
        <v>24</v>
      </c>
      <c r="C12443" s="19" t="s">
        <v>16</v>
      </c>
      <c r="E12443" s="2">
        <v>1</v>
      </c>
      <c r="F12443" s="2">
        <v>1</v>
      </c>
      <c r="G12443" s="2">
        <v>0</v>
      </c>
      <c r="H12443" s="2">
        <v>0</v>
      </c>
      <c r="I12443" s="2">
        <v>0</v>
      </c>
      <c r="J12443" s="2">
        <v>0</v>
      </c>
      <c r="K12443" s="2">
        <v>0</v>
      </c>
      <c r="L12443" s="2">
        <v>0</v>
      </c>
      <c r="M12443" s="2">
        <v>0</v>
      </c>
      <c r="N12443" s="2">
        <v>0</v>
      </c>
      <c r="O12443" s="54">
        <v>0</v>
      </c>
    </row>
    <row r="12444" spans="1:15" ht="18" x14ac:dyDescent="0.35">
      <c r="A12444" t="s">
        <v>61</v>
      </c>
      <c r="B12444" t="s">
        <v>24</v>
      </c>
      <c r="C12444" s="19" t="s">
        <v>16</v>
      </c>
      <c r="E12444" s="2">
        <v>2</v>
      </c>
      <c r="F12444" s="2">
        <v>1</v>
      </c>
      <c r="G12444" s="2">
        <v>0</v>
      </c>
      <c r="H12444" s="2">
        <v>0</v>
      </c>
      <c r="I12444" s="2">
        <v>0</v>
      </c>
      <c r="J12444" s="2">
        <v>0</v>
      </c>
      <c r="K12444" s="2">
        <v>0</v>
      </c>
      <c r="L12444" s="2">
        <v>0</v>
      </c>
      <c r="M12444" s="2">
        <v>0</v>
      </c>
      <c r="N12444" s="2">
        <v>0</v>
      </c>
      <c r="O12444" s="54">
        <v>0</v>
      </c>
    </row>
    <row r="12445" spans="1:15" ht="18" x14ac:dyDescent="0.35">
      <c r="A12445" t="s">
        <v>61</v>
      </c>
      <c r="B12445" t="s">
        <v>24</v>
      </c>
      <c r="C12445" s="19" t="s">
        <v>16</v>
      </c>
      <c r="E12445" s="2">
        <v>2</v>
      </c>
      <c r="F12445" s="2">
        <v>1</v>
      </c>
      <c r="G12445" s="2">
        <v>0</v>
      </c>
      <c r="H12445" s="2">
        <v>0</v>
      </c>
      <c r="I12445" s="2">
        <v>0</v>
      </c>
      <c r="J12445" s="2">
        <v>0</v>
      </c>
      <c r="K12445" s="2">
        <v>0</v>
      </c>
      <c r="L12445" s="2">
        <v>0</v>
      </c>
      <c r="M12445" s="2">
        <v>0</v>
      </c>
      <c r="N12445" s="2">
        <v>0</v>
      </c>
      <c r="O12445" s="54">
        <v>0</v>
      </c>
    </row>
    <row r="12446" spans="1:15" ht="18" x14ac:dyDescent="0.35">
      <c r="A12446" t="s">
        <v>61</v>
      </c>
      <c r="B12446" t="s">
        <v>24</v>
      </c>
      <c r="C12446" s="19" t="s">
        <v>16</v>
      </c>
      <c r="E12446" s="2">
        <v>3</v>
      </c>
      <c r="F12446" s="2">
        <v>1</v>
      </c>
      <c r="G12446" s="2">
        <v>0</v>
      </c>
      <c r="H12446" s="2">
        <v>0</v>
      </c>
      <c r="I12446" s="2">
        <v>0</v>
      </c>
      <c r="J12446" s="2">
        <v>0</v>
      </c>
      <c r="K12446" s="2">
        <v>0</v>
      </c>
      <c r="L12446" s="2">
        <v>0</v>
      </c>
      <c r="M12446" s="2">
        <v>0</v>
      </c>
      <c r="N12446" s="2">
        <v>0</v>
      </c>
      <c r="O12446" s="54">
        <v>0</v>
      </c>
    </row>
    <row r="12447" spans="1:15" ht="18" x14ac:dyDescent="0.35">
      <c r="A12447" t="s">
        <v>61</v>
      </c>
      <c r="B12447" t="s">
        <v>24</v>
      </c>
      <c r="C12447" s="19" t="s">
        <v>16</v>
      </c>
      <c r="E12447" s="2">
        <v>3</v>
      </c>
      <c r="F12447" s="2">
        <v>1</v>
      </c>
      <c r="G12447" s="2">
        <v>0</v>
      </c>
      <c r="H12447" s="2">
        <v>0</v>
      </c>
      <c r="I12447" s="2">
        <v>0</v>
      </c>
      <c r="J12447" s="2">
        <v>0</v>
      </c>
      <c r="K12447" s="2">
        <v>0</v>
      </c>
      <c r="L12447" s="2">
        <v>0</v>
      </c>
      <c r="M12447" s="2">
        <v>0</v>
      </c>
      <c r="N12447" s="2">
        <v>0</v>
      </c>
      <c r="O12447" s="54">
        <v>0</v>
      </c>
    </row>
    <row r="12448" spans="1:15" ht="18" x14ac:dyDescent="0.35">
      <c r="A12448" t="s">
        <v>61</v>
      </c>
      <c r="B12448" t="s">
        <v>24</v>
      </c>
      <c r="C12448" s="19" t="s">
        <v>16</v>
      </c>
      <c r="E12448" s="2">
        <v>4</v>
      </c>
      <c r="F12448" s="2">
        <v>1</v>
      </c>
      <c r="G12448" s="2">
        <v>0</v>
      </c>
      <c r="H12448" s="2">
        <v>0</v>
      </c>
      <c r="I12448" s="2">
        <v>0</v>
      </c>
      <c r="J12448" s="2">
        <v>0</v>
      </c>
      <c r="K12448" s="2">
        <v>0</v>
      </c>
      <c r="L12448" s="2">
        <v>0</v>
      </c>
      <c r="M12448" s="2">
        <v>0</v>
      </c>
      <c r="N12448" s="2">
        <v>0</v>
      </c>
      <c r="O12448" s="54">
        <v>0</v>
      </c>
    </row>
    <row r="12449" spans="1:15" ht="18" x14ac:dyDescent="0.35">
      <c r="A12449" t="s">
        <v>61</v>
      </c>
      <c r="B12449" t="s">
        <v>24</v>
      </c>
      <c r="C12449" s="19" t="s">
        <v>16</v>
      </c>
      <c r="E12449" s="2">
        <v>4</v>
      </c>
      <c r="F12449" s="2">
        <v>1</v>
      </c>
      <c r="G12449" s="2">
        <v>0</v>
      </c>
      <c r="H12449" s="2">
        <v>0</v>
      </c>
      <c r="I12449" s="2">
        <v>0</v>
      </c>
      <c r="J12449" s="2">
        <v>0</v>
      </c>
      <c r="K12449" s="2">
        <v>0</v>
      </c>
      <c r="L12449" s="2">
        <v>0</v>
      </c>
      <c r="M12449" s="2">
        <v>0</v>
      </c>
      <c r="N12449" s="2">
        <v>0</v>
      </c>
      <c r="O12449" s="54">
        <v>0</v>
      </c>
    </row>
    <row r="12450" spans="1:15" ht="18" x14ac:dyDescent="0.35">
      <c r="A12450" t="s">
        <v>61</v>
      </c>
      <c r="B12450" t="s">
        <v>24</v>
      </c>
      <c r="C12450" s="19" t="s">
        <v>16</v>
      </c>
      <c r="E12450" s="2">
        <v>5</v>
      </c>
      <c r="F12450" s="2">
        <v>1</v>
      </c>
      <c r="G12450" s="2">
        <v>0</v>
      </c>
      <c r="H12450" s="2">
        <v>0</v>
      </c>
      <c r="I12450" s="2">
        <v>0</v>
      </c>
      <c r="J12450" s="2">
        <v>0</v>
      </c>
      <c r="K12450" s="2">
        <v>0</v>
      </c>
      <c r="L12450" s="2">
        <v>0</v>
      </c>
      <c r="M12450" s="2">
        <v>0</v>
      </c>
      <c r="N12450" s="2">
        <v>0</v>
      </c>
      <c r="O12450" s="54">
        <v>0</v>
      </c>
    </row>
    <row r="12451" spans="1:15" ht="18" x14ac:dyDescent="0.35">
      <c r="A12451" t="s">
        <v>61</v>
      </c>
      <c r="B12451" t="s">
        <v>24</v>
      </c>
      <c r="C12451" s="19" t="s">
        <v>16</v>
      </c>
      <c r="E12451" s="2">
        <v>5</v>
      </c>
      <c r="F12451" s="2">
        <v>1</v>
      </c>
      <c r="G12451" s="2">
        <v>0</v>
      </c>
      <c r="H12451" s="2">
        <v>0</v>
      </c>
      <c r="I12451" s="2">
        <v>0</v>
      </c>
      <c r="J12451" s="2">
        <v>0</v>
      </c>
      <c r="K12451" s="2">
        <v>0</v>
      </c>
      <c r="L12451" s="2">
        <v>0</v>
      </c>
      <c r="M12451" s="2">
        <v>0</v>
      </c>
      <c r="N12451" s="2">
        <v>0</v>
      </c>
      <c r="O12451" s="54">
        <v>0</v>
      </c>
    </row>
    <row r="12452" spans="1:15" ht="18" x14ac:dyDescent="0.35">
      <c r="A12452" t="s">
        <v>61</v>
      </c>
      <c r="B12452" t="s">
        <v>24</v>
      </c>
      <c r="C12452" s="19" t="s">
        <v>16</v>
      </c>
      <c r="E12452" s="2">
        <v>6</v>
      </c>
      <c r="F12452" s="2">
        <v>1</v>
      </c>
      <c r="G12452" s="2">
        <v>0</v>
      </c>
      <c r="H12452" s="2">
        <v>0</v>
      </c>
      <c r="I12452" s="2">
        <v>0</v>
      </c>
      <c r="J12452" s="2">
        <v>0</v>
      </c>
      <c r="K12452" s="2">
        <v>0</v>
      </c>
      <c r="L12452" s="2">
        <v>0</v>
      </c>
      <c r="M12452" s="2">
        <v>0</v>
      </c>
      <c r="N12452" s="2">
        <v>0</v>
      </c>
      <c r="O12452" s="54">
        <v>0</v>
      </c>
    </row>
    <row r="12453" spans="1:15" ht="18" x14ac:dyDescent="0.35">
      <c r="A12453" t="s">
        <v>61</v>
      </c>
      <c r="B12453" t="s">
        <v>24</v>
      </c>
      <c r="C12453" s="19" t="s">
        <v>16</v>
      </c>
      <c r="E12453" s="2">
        <v>6</v>
      </c>
      <c r="F12453" s="2">
        <v>1</v>
      </c>
      <c r="G12453" s="2">
        <v>0</v>
      </c>
      <c r="H12453" s="2">
        <v>0</v>
      </c>
      <c r="I12453" s="2">
        <v>0</v>
      </c>
      <c r="J12453" s="2">
        <v>0</v>
      </c>
      <c r="K12453" s="2">
        <v>0</v>
      </c>
      <c r="L12453" s="2">
        <v>0</v>
      </c>
      <c r="M12453" s="2">
        <v>0</v>
      </c>
      <c r="N12453" s="2">
        <v>0</v>
      </c>
      <c r="O12453" s="54">
        <v>0</v>
      </c>
    </row>
    <row r="12454" spans="1:15" ht="18" x14ac:dyDescent="0.35">
      <c r="A12454" t="s">
        <v>61</v>
      </c>
      <c r="B12454" t="s">
        <v>24</v>
      </c>
      <c r="C12454" s="19" t="s">
        <v>16</v>
      </c>
      <c r="E12454" s="2">
        <v>7</v>
      </c>
      <c r="F12454" s="2">
        <v>1</v>
      </c>
      <c r="G12454" s="2">
        <v>0</v>
      </c>
      <c r="H12454" s="2">
        <v>0</v>
      </c>
      <c r="I12454" s="2">
        <v>0</v>
      </c>
      <c r="J12454" s="2">
        <v>0</v>
      </c>
      <c r="K12454" s="2">
        <v>0</v>
      </c>
      <c r="L12454" s="2">
        <v>0</v>
      </c>
      <c r="M12454" s="2">
        <v>0</v>
      </c>
      <c r="N12454" s="2">
        <v>0</v>
      </c>
      <c r="O12454" s="54">
        <v>0</v>
      </c>
    </row>
    <row r="12455" spans="1:15" ht="18" x14ac:dyDescent="0.35">
      <c r="A12455" t="s">
        <v>61</v>
      </c>
      <c r="B12455" t="s">
        <v>24</v>
      </c>
      <c r="C12455" s="19" t="s">
        <v>16</v>
      </c>
      <c r="E12455" s="2">
        <v>7</v>
      </c>
      <c r="F12455" s="2">
        <v>1</v>
      </c>
      <c r="G12455" s="2">
        <v>0</v>
      </c>
      <c r="H12455" s="2">
        <v>0</v>
      </c>
      <c r="I12455" s="2">
        <v>0</v>
      </c>
      <c r="J12455" s="2">
        <v>0</v>
      </c>
      <c r="K12455" s="2">
        <v>0</v>
      </c>
      <c r="L12455" s="2">
        <v>0</v>
      </c>
      <c r="M12455" s="2">
        <v>0</v>
      </c>
      <c r="N12455" s="2">
        <v>0</v>
      </c>
      <c r="O12455" s="54">
        <v>0</v>
      </c>
    </row>
    <row r="12456" spans="1:15" ht="18" x14ac:dyDescent="0.35">
      <c r="A12456" t="s">
        <v>61</v>
      </c>
      <c r="B12456" t="s">
        <v>24</v>
      </c>
      <c r="C12456" s="19" t="s">
        <v>16</v>
      </c>
      <c r="E12456" s="2">
        <v>8</v>
      </c>
      <c r="F12456" s="2">
        <v>1</v>
      </c>
      <c r="G12456" s="2">
        <v>0</v>
      </c>
      <c r="H12456" s="2">
        <v>0</v>
      </c>
      <c r="I12456" s="2">
        <v>0</v>
      </c>
      <c r="J12456" s="2">
        <v>0</v>
      </c>
      <c r="K12456" s="2">
        <v>0</v>
      </c>
      <c r="L12456" s="2">
        <v>0</v>
      </c>
      <c r="M12456" s="2">
        <v>0</v>
      </c>
      <c r="N12456" s="2">
        <v>0</v>
      </c>
      <c r="O12456" s="54">
        <v>0</v>
      </c>
    </row>
    <row r="12457" spans="1:15" ht="18" x14ac:dyDescent="0.35">
      <c r="A12457" t="s">
        <v>61</v>
      </c>
      <c r="B12457" t="s">
        <v>24</v>
      </c>
      <c r="C12457" s="19" t="s">
        <v>16</v>
      </c>
      <c r="E12457" s="2">
        <v>8</v>
      </c>
      <c r="F12457" s="2">
        <v>1</v>
      </c>
      <c r="G12457" s="2">
        <v>0</v>
      </c>
      <c r="H12457" s="2">
        <v>0</v>
      </c>
      <c r="I12457" s="2">
        <v>0</v>
      </c>
      <c r="J12457" s="2">
        <v>0</v>
      </c>
      <c r="K12457" s="2">
        <v>0</v>
      </c>
      <c r="L12457" s="2">
        <v>0</v>
      </c>
      <c r="M12457" s="2">
        <v>0</v>
      </c>
      <c r="N12457" s="2">
        <v>0</v>
      </c>
      <c r="O12457" s="54">
        <v>0</v>
      </c>
    </row>
    <row r="12458" spans="1:15" ht="18" x14ac:dyDescent="0.35">
      <c r="A12458" t="s">
        <v>61</v>
      </c>
      <c r="B12458" t="s">
        <v>24</v>
      </c>
      <c r="C12458" s="19" t="s">
        <v>16</v>
      </c>
      <c r="E12458" s="2">
        <v>9</v>
      </c>
      <c r="F12458" s="2">
        <v>1</v>
      </c>
      <c r="G12458" s="2">
        <v>0</v>
      </c>
      <c r="H12458" s="2">
        <v>0</v>
      </c>
      <c r="I12458" s="2">
        <v>0</v>
      </c>
      <c r="J12458" s="2">
        <v>0</v>
      </c>
      <c r="K12458" s="2">
        <v>0</v>
      </c>
      <c r="L12458" s="2">
        <v>0</v>
      </c>
      <c r="M12458" s="2">
        <v>0</v>
      </c>
      <c r="N12458" s="2">
        <v>0</v>
      </c>
      <c r="O12458" s="54">
        <v>0</v>
      </c>
    </row>
    <row r="12459" spans="1:15" ht="18" x14ac:dyDescent="0.35">
      <c r="A12459" t="s">
        <v>61</v>
      </c>
      <c r="B12459" t="s">
        <v>24</v>
      </c>
      <c r="C12459" s="19" t="s">
        <v>16</v>
      </c>
      <c r="E12459" s="2">
        <v>9</v>
      </c>
      <c r="F12459" s="2">
        <v>1</v>
      </c>
      <c r="G12459" s="2">
        <v>0</v>
      </c>
      <c r="H12459" s="2">
        <v>0</v>
      </c>
      <c r="I12459" s="2">
        <v>0</v>
      </c>
      <c r="J12459" s="2">
        <v>0</v>
      </c>
      <c r="K12459" s="2">
        <v>0</v>
      </c>
      <c r="L12459" s="2">
        <v>0</v>
      </c>
      <c r="M12459" s="2">
        <v>0</v>
      </c>
      <c r="N12459" s="2">
        <v>0</v>
      </c>
      <c r="O12459" s="54">
        <v>0</v>
      </c>
    </row>
    <row r="12460" spans="1:15" ht="18" x14ac:dyDescent="0.35">
      <c r="A12460" t="s">
        <v>61</v>
      </c>
      <c r="B12460" t="s">
        <v>24</v>
      </c>
      <c r="C12460" s="19" t="s">
        <v>16</v>
      </c>
      <c r="E12460" s="2">
        <v>10</v>
      </c>
      <c r="F12460" s="2">
        <v>1</v>
      </c>
      <c r="G12460" s="2">
        <v>0</v>
      </c>
      <c r="H12460" s="2">
        <v>0</v>
      </c>
      <c r="I12460" s="2">
        <v>0</v>
      </c>
      <c r="J12460" s="2">
        <v>0</v>
      </c>
      <c r="K12460" s="2">
        <v>0</v>
      </c>
      <c r="L12460" s="2">
        <v>0</v>
      </c>
      <c r="M12460" s="2">
        <v>0</v>
      </c>
      <c r="N12460" s="2">
        <v>0</v>
      </c>
      <c r="O12460" s="54">
        <v>0</v>
      </c>
    </row>
    <row r="12461" spans="1:15" ht="18" x14ac:dyDescent="0.35">
      <c r="A12461" t="s">
        <v>61</v>
      </c>
      <c r="B12461" t="s">
        <v>24</v>
      </c>
      <c r="C12461" s="19" t="s">
        <v>16</v>
      </c>
      <c r="E12461" s="2">
        <v>11</v>
      </c>
      <c r="F12461" s="2">
        <v>1</v>
      </c>
      <c r="G12461" s="2">
        <v>0</v>
      </c>
      <c r="H12461" s="2">
        <v>0</v>
      </c>
      <c r="I12461" s="2">
        <v>0</v>
      </c>
      <c r="J12461" s="2">
        <v>0</v>
      </c>
      <c r="K12461" s="2">
        <v>0</v>
      </c>
      <c r="L12461" s="2">
        <v>0</v>
      </c>
      <c r="M12461" s="2">
        <v>0</v>
      </c>
      <c r="N12461" s="2">
        <v>0</v>
      </c>
      <c r="O12461" s="54">
        <v>0</v>
      </c>
    </row>
    <row r="12462" spans="1:15" ht="18" x14ac:dyDescent="0.35">
      <c r="A12462" t="s">
        <v>61</v>
      </c>
      <c r="B12462" t="s">
        <v>24</v>
      </c>
      <c r="C12462" s="19" t="s">
        <v>16</v>
      </c>
      <c r="E12462" s="2">
        <v>12</v>
      </c>
      <c r="F12462" s="2">
        <v>1</v>
      </c>
      <c r="G12462" s="2">
        <v>0</v>
      </c>
      <c r="H12462" s="2">
        <v>0</v>
      </c>
      <c r="I12462" s="2">
        <v>0</v>
      </c>
      <c r="J12462" s="2">
        <v>0</v>
      </c>
      <c r="K12462" s="2">
        <v>0</v>
      </c>
      <c r="L12462" s="2">
        <v>0</v>
      </c>
      <c r="M12462" s="2">
        <v>0</v>
      </c>
      <c r="N12462" s="2">
        <v>0</v>
      </c>
      <c r="O12462" s="54">
        <v>0</v>
      </c>
    </row>
    <row r="12463" spans="1:15" ht="18" x14ac:dyDescent="0.35">
      <c r="A12463" t="s">
        <v>61</v>
      </c>
      <c r="B12463" t="s">
        <v>24</v>
      </c>
      <c r="C12463" s="19" t="s">
        <v>16</v>
      </c>
      <c r="E12463" s="2">
        <v>13</v>
      </c>
      <c r="F12463" s="2">
        <v>1</v>
      </c>
      <c r="G12463" s="2">
        <v>0</v>
      </c>
      <c r="H12463" s="2">
        <v>0</v>
      </c>
      <c r="I12463" s="2">
        <v>0</v>
      </c>
      <c r="J12463" s="2">
        <v>0</v>
      </c>
      <c r="K12463" s="2">
        <v>0</v>
      </c>
      <c r="L12463" s="2">
        <v>0</v>
      </c>
      <c r="M12463" s="2">
        <v>0</v>
      </c>
      <c r="N12463" s="2">
        <v>0</v>
      </c>
      <c r="O12463" s="54">
        <v>0</v>
      </c>
    </row>
    <row r="12464" spans="1:15" ht="18" x14ac:dyDescent="0.35">
      <c r="A12464" t="s">
        <v>61</v>
      </c>
      <c r="B12464" t="s">
        <v>24</v>
      </c>
      <c r="C12464" s="19" t="s">
        <v>16</v>
      </c>
      <c r="E12464" s="2">
        <v>13</v>
      </c>
      <c r="F12464" s="2">
        <v>1</v>
      </c>
      <c r="G12464" s="2">
        <v>0</v>
      </c>
      <c r="H12464" s="2">
        <v>0</v>
      </c>
      <c r="I12464" s="2">
        <v>0</v>
      </c>
      <c r="J12464" s="2">
        <v>0</v>
      </c>
      <c r="K12464" s="2">
        <v>0</v>
      </c>
      <c r="L12464" s="2">
        <v>0</v>
      </c>
      <c r="M12464" s="2">
        <v>0</v>
      </c>
      <c r="N12464" s="2">
        <v>0</v>
      </c>
      <c r="O12464" s="54">
        <v>0</v>
      </c>
    </row>
    <row r="12465" spans="1:15" ht="18" x14ac:dyDescent="0.35">
      <c r="A12465" t="s">
        <v>61</v>
      </c>
      <c r="B12465" t="s">
        <v>24</v>
      </c>
      <c r="C12465" s="19" t="s">
        <v>16</v>
      </c>
      <c r="E12465" s="2">
        <v>14</v>
      </c>
      <c r="F12465" s="2">
        <v>1</v>
      </c>
      <c r="G12465" s="2">
        <v>0</v>
      </c>
      <c r="H12465" s="2">
        <v>0</v>
      </c>
      <c r="I12465" s="2">
        <v>0</v>
      </c>
      <c r="J12465" s="2">
        <v>0</v>
      </c>
      <c r="K12465" s="2">
        <v>0</v>
      </c>
      <c r="L12465" s="2">
        <v>0</v>
      </c>
      <c r="M12465" s="2">
        <v>0</v>
      </c>
      <c r="N12465" s="2">
        <v>0</v>
      </c>
      <c r="O12465" s="54">
        <v>0</v>
      </c>
    </row>
    <row r="12466" spans="1:15" ht="18" x14ac:dyDescent="0.35">
      <c r="A12466" t="s">
        <v>61</v>
      </c>
      <c r="B12466" t="s">
        <v>24</v>
      </c>
      <c r="C12466" s="19" t="s">
        <v>16</v>
      </c>
      <c r="E12466" s="2">
        <v>14</v>
      </c>
      <c r="F12466" s="2">
        <v>1</v>
      </c>
      <c r="G12466" s="2">
        <v>0</v>
      </c>
      <c r="H12466" s="2">
        <v>0</v>
      </c>
      <c r="I12466" s="2">
        <v>0</v>
      </c>
      <c r="J12466" s="2">
        <v>0</v>
      </c>
      <c r="K12466" s="2">
        <v>0</v>
      </c>
      <c r="L12466" s="2">
        <v>0</v>
      </c>
      <c r="M12466" s="2">
        <v>0</v>
      </c>
      <c r="N12466" s="2">
        <v>0</v>
      </c>
      <c r="O12466" s="54">
        <v>0</v>
      </c>
    </row>
    <row r="12467" spans="1:15" ht="18" x14ac:dyDescent="0.35">
      <c r="A12467" t="s">
        <v>61</v>
      </c>
      <c r="B12467" t="s">
        <v>24</v>
      </c>
      <c r="C12467" s="19" t="s">
        <v>16</v>
      </c>
      <c r="E12467" s="2">
        <v>15</v>
      </c>
      <c r="F12467" s="2">
        <v>1</v>
      </c>
      <c r="G12467" s="2">
        <v>0</v>
      </c>
      <c r="H12467" s="2">
        <v>0</v>
      </c>
      <c r="I12467" s="2">
        <v>0</v>
      </c>
      <c r="J12467" s="2">
        <v>0</v>
      </c>
      <c r="K12467" s="2">
        <v>0</v>
      </c>
      <c r="L12467" s="2">
        <v>0</v>
      </c>
      <c r="M12467" s="2">
        <v>0</v>
      </c>
      <c r="N12467" s="2">
        <v>0</v>
      </c>
      <c r="O12467" s="54">
        <v>0</v>
      </c>
    </row>
    <row r="12468" spans="1:15" ht="18" x14ac:dyDescent="0.35">
      <c r="A12468" t="s">
        <v>61</v>
      </c>
      <c r="B12468" t="s">
        <v>24</v>
      </c>
      <c r="C12468" s="19" t="s">
        <v>16</v>
      </c>
      <c r="E12468" s="2">
        <v>15</v>
      </c>
      <c r="F12468" s="2">
        <v>1</v>
      </c>
      <c r="G12468" s="2">
        <v>0</v>
      </c>
      <c r="H12468" s="2">
        <v>0</v>
      </c>
      <c r="I12468" s="2">
        <v>0</v>
      </c>
      <c r="J12468" s="2">
        <v>0</v>
      </c>
      <c r="K12468" s="2">
        <v>0</v>
      </c>
      <c r="L12468" s="2">
        <v>0</v>
      </c>
      <c r="M12468" s="2">
        <v>0</v>
      </c>
      <c r="N12468" s="2">
        <v>0</v>
      </c>
      <c r="O12468" s="54">
        <v>0</v>
      </c>
    </row>
    <row r="12469" spans="1:15" ht="18" x14ac:dyDescent="0.35">
      <c r="A12469" t="s">
        <v>61</v>
      </c>
      <c r="B12469" t="s">
        <v>24</v>
      </c>
      <c r="C12469" s="19" t="s">
        <v>16</v>
      </c>
      <c r="E12469" s="2">
        <v>16</v>
      </c>
      <c r="F12469" s="2">
        <v>1</v>
      </c>
      <c r="G12469" s="2">
        <v>0</v>
      </c>
      <c r="H12469" s="2">
        <v>0</v>
      </c>
      <c r="I12469" s="2">
        <v>0</v>
      </c>
      <c r="J12469" s="2">
        <v>0</v>
      </c>
      <c r="K12469" s="2">
        <v>0</v>
      </c>
      <c r="L12469" s="2">
        <v>0</v>
      </c>
      <c r="M12469" s="2">
        <v>0</v>
      </c>
      <c r="N12469" s="2">
        <v>0</v>
      </c>
      <c r="O12469" s="54">
        <v>0</v>
      </c>
    </row>
    <row r="12470" spans="1:15" ht="18" x14ac:dyDescent="0.35">
      <c r="A12470" t="s">
        <v>61</v>
      </c>
      <c r="B12470" t="s">
        <v>24</v>
      </c>
      <c r="C12470" s="19" t="s">
        <v>16</v>
      </c>
      <c r="E12470" s="2">
        <v>16</v>
      </c>
      <c r="F12470" s="2">
        <v>1</v>
      </c>
      <c r="G12470" s="2">
        <v>0</v>
      </c>
      <c r="H12470" s="2">
        <v>0</v>
      </c>
      <c r="I12470" s="2">
        <v>0</v>
      </c>
      <c r="J12470" s="2">
        <v>0</v>
      </c>
      <c r="K12470" s="2">
        <v>0</v>
      </c>
      <c r="L12470" s="2">
        <v>0</v>
      </c>
      <c r="M12470" s="2">
        <v>0</v>
      </c>
      <c r="N12470" s="2">
        <v>0</v>
      </c>
      <c r="O12470" s="54">
        <v>0</v>
      </c>
    </row>
    <row r="12471" spans="1:15" ht="18" x14ac:dyDescent="0.35">
      <c r="A12471" t="s">
        <v>61</v>
      </c>
      <c r="B12471" t="s">
        <v>24</v>
      </c>
      <c r="C12471" s="19" t="s">
        <v>16</v>
      </c>
      <c r="E12471" s="2">
        <v>17</v>
      </c>
      <c r="F12471" s="2">
        <v>1</v>
      </c>
      <c r="G12471" s="2">
        <v>0</v>
      </c>
      <c r="H12471" s="2">
        <v>0</v>
      </c>
      <c r="I12471" s="2">
        <v>0</v>
      </c>
      <c r="J12471" s="2">
        <v>0</v>
      </c>
      <c r="K12471" s="2">
        <v>0</v>
      </c>
      <c r="L12471" s="2">
        <v>0</v>
      </c>
      <c r="M12471" s="2">
        <v>0</v>
      </c>
      <c r="N12471" s="2">
        <v>0</v>
      </c>
      <c r="O12471" s="54">
        <v>0</v>
      </c>
    </row>
    <row r="12472" spans="1:15" ht="18" x14ac:dyDescent="0.35">
      <c r="A12472" t="s">
        <v>61</v>
      </c>
      <c r="B12472" t="s">
        <v>24</v>
      </c>
      <c r="C12472" s="19" t="s">
        <v>16</v>
      </c>
      <c r="E12472" s="2">
        <v>17</v>
      </c>
      <c r="F12472" s="2">
        <v>1</v>
      </c>
      <c r="G12472" s="2">
        <v>0</v>
      </c>
      <c r="H12472" s="2">
        <v>0</v>
      </c>
      <c r="I12472" s="2">
        <v>0</v>
      </c>
      <c r="J12472" s="2">
        <v>0</v>
      </c>
      <c r="K12472" s="2">
        <v>0</v>
      </c>
      <c r="L12472" s="2">
        <v>0</v>
      </c>
      <c r="M12472" s="2">
        <v>0</v>
      </c>
      <c r="N12472" s="2">
        <v>0</v>
      </c>
      <c r="O12472" s="54">
        <v>0</v>
      </c>
    </row>
    <row r="12473" spans="1:15" ht="18" x14ac:dyDescent="0.35">
      <c r="A12473" t="s">
        <v>61</v>
      </c>
      <c r="B12473" t="s">
        <v>24</v>
      </c>
      <c r="C12473" s="19" t="s">
        <v>16</v>
      </c>
      <c r="E12473" s="2">
        <v>18</v>
      </c>
      <c r="F12473" s="2">
        <v>1</v>
      </c>
      <c r="G12473" s="2">
        <v>0</v>
      </c>
      <c r="H12473" s="2">
        <v>0</v>
      </c>
      <c r="I12473" s="2">
        <v>0</v>
      </c>
      <c r="J12473" s="2">
        <v>0</v>
      </c>
      <c r="K12473" s="2">
        <v>0</v>
      </c>
      <c r="L12473" s="2">
        <v>0</v>
      </c>
      <c r="M12473" s="2">
        <v>0</v>
      </c>
      <c r="N12473" s="2">
        <v>0</v>
      </c>
      <c r="O12473" s="54">
        <v>0</v>
      </c>
    </row>
    <row r="12474" spans="1:15" ht="18" x14ac:dyDescent="0.35">
      <c r="A12474" t="s">
        <v>61</v>
      </c>
      <c r="B12474" t="s">
        <v>24</v>
      </c>
      <c r="C12474" s="19" t="s">
        <v>16</v>
      </c>
      <c r="E12474" s="2">
        <v>18</v>
      </c>
      <c r="F12474" s="2">
        <v>1</v>
      </c>
      <c r="G12474" s="2">
        <v>0</v>
      </c>
      <c r="H12474" s="2">
        <v>0</v>
      </c>
      <c r="I12474" s="2">
        <v>0</v>
      </c>
      <c r="J12474" s="2">
        <v>0</v>
      </c>
      <c r="K12474" s="2">
        <v>0</v>
      </c>
      <c r="L12474" s="2">
        <v>0</v>
      </c>
      <c r="M12474" s="2">
        <v>0</v>
      </c>
      <c r="N12474" s="2">
        <v>0</v>
      </c>
      <c r="O12474" s="54">
        <v>0</v>
      </c>
    </row>
    <row r="12475" spans="1:15" ht="18" x14ac:dyDescent="0.35">
      <c r="A12475" t="s">
        <v>61</v>
      </c>
      <c r="B12475" t="s">
        <v>24</v>
      </c>
      <c r="C12475" s="19" t="s">
        <v>16</v>
      </c>
      <c r="E12475" s="2">
        <v>19</v>
      </c>
      <c r="F12475" s="2">
        <v>1</v>
      </c>
      <c r="G12475" s="2">
        <v>0</v>
      </c>
      <c r="H12475" s="2">
        <v>0</v>
      </c>
      <c r="I12475" s="2">
        <v>0</v>
      </c>
      <c r="J12475" s="2">
        <v>0</v>
      </c>
      <c r="K12475" s="2">
        <v>0</v>
      </c>
      <c r="L12475" s="2">
        <v>0</v>
      </c>
      <c r="M12475" s="2">
        <v>0</v>
      </c>
      <c r="N12475" s="2">
        <v>0</v>
      </c>
      <c r="O12475" s="54">
        <v>0</v>
      </c>
    </row>
    <row r="12476" spans="1:15" ht="18" x14ac:dyDescent="0.35">
      <c r="A12476" t="s">
        <v>61</v>
      </c>
      <c r="B12476" t="s">
        <v>24</v>
      </c>
      <c r="C12476" s="19" t="s">
        <v>16</v>
      </c>
      <c r="E12476" s="2">
        <v>19</v>
      </c>
      <c r="F12476" s="2">
        <v>1</v>
      </c>
      <c r="G12476" s="2">
        <v>0</v>
      </c>
      <c r="H12476" s="2">
        <v>0</v>
      </c>
      <c r="I12476" s="2">
        <v>0</v>
      </c>
      <c r="J12476" s="2">
        <v>0</v>
      </c>
      <c r="K12476" s="2">
        <v>0</v>
      </c>
      <c r="L12476" s="2">
        <v>0</v>
      </c>
      <c r="M12476" s="2">
        <v>0</v>
      </c>
      <c r="N12476" s="2">
        <v>0</v>
      </c>
      <c r="O12476" s="54">
        <v>0</v>
      </c>
    </row>
    <row r="12477" spans="1:15" ht="18" x14ac:dyDescent="0.35">
      <c r="A12477" t="s">
        <v>61</v>
      </c>
      <c r="B12477" t="s">
        <v>24</v>
      </c>
      <c r="C12477" s="19" t="s">
        <v>16</v>
      </c>
      <c r="E12477" s="2">
        <v>20</v>
      </c>
      <c r="F12477" s="2">
        <v>1</v>
      </c>
      <c r="G12477" s="2">
        <v>0</v>
      </c>
      <c r="H12477" s="2">
        <v>0</v>
      </c>
      <c r="I12477" s="2">
        <v>0</v>
      </c>
      <c r="J12477" s="2">
        <v>0</v>
      </c>
      <c r="K12477" s="2">
        <v>0</v>
      </c>
      <c r="L12477" s="2">
        <v>0</v>
      </c>
      <c r="M12477" s="2">
        <v>0</v>
      </c>
      <c r="N12477" s="2">
        <v>0</v>
      </c>
      <c r="O12477" s="54">
        <v>0</v>
      </c>
    </row>
    <row r="12478" spans="1:15" ht="18" x14ac:dyDescent="0.35">
      <c r="A12478" t="s">
        <v>61</v>
      </c>
      <c r="B12478" t="s">
        <v>24</v>
      </c>
      <c r="C12478" s="19" t="s">
        <v>16</v>
      </c>
      <c r="E12478" s="2">
        <v>21</v>
      </c>
      <c r="F12478" s="2">
        <v>1</v>
      </c>
      <c r="G12478" s="2">
        <v>0</v>
      </c>
      <c r="H12478" s="2">
        <v>0</v>
      </c>
      <c r="I12478" s="2">
        <v>0</v>
      </c>
      <c r="J12478" s="2">
        <v>0</v>
      </c>
      <c r="K12478" s="2">
        <v>0</v>
      </c>
      <c r="L12478" s="2">
        <v>0</v>
      </c>
      <c r="M12478" s="2">
        <v>0</v>
      </c>
      <c r="N12478" s="2">
        <v>0</v>
      </c>
      <c r="O12478" s="54">
        <v>0</v>
      </c>
    </row>
    <row r="12479" spans="1:15" ht="18" x14ac:dyDescent="0.35">
      <c r="A12479" t="s">
        <v>61</v>
      </c>
      <c r="B12479" t="s">
        <v>24</v>
      </c>
      <c r="C12479" s="19" t="s">
        <v>16</v>
      </c>
      <c r="E12479" s="2">
        <v>22</v>
      </c>
      <c r="F12479" s="2">
        <v>1</v>
      </c>
      <c r="G12479" s="2">
        <v>0</v>
      </c>
      <c r="H12479" s="2">
        <v>0</v>
      </c>
      <c r="I12479" s="2">
        <v>0</v>
      </c>
      <c r="J12479" s="2">
        <v>0</v>
      </c>
      <c r="K12479" s="2">
        <v>0</v>
      </c>
      <c r="L12479" s="2">
        <v>0</v>
      </c>
      <c r="M12479" s="2">
        <v>0</v>
      </c>
      <c r="N12479" s="2">
        <v>0</v>
      </c>
      <c r="O12479" s="54">
        <v>0</v>
      </c>
    </row>
    <row r="12480" spans="1:15" ht="18" x14ac:dyDescent="0.35">
      <c r="A12480" t="s">
        <v>61</v>
      </c>
      <c r="B12480" t="s">
        <v>24</v>
      </c>
      <c r="C12480" s="19" t="s">
        <v>16</v>
      </c>
      <c r="E12480" s="2">
        <v>23</v>
      </c>
      <c r="F12480" s="2">
        <v>1</v>
      </c>
      <c r="G12480" s="2">
        <v>0</v>
      </c>
      <c r="H12480" s="2">
        <v>0</v>
      </c>
      <c r="I12480" s="2">
        <v>0</v>
      </c>
      <c r="J12480" s="2">
        <v>0</v>
      </c>
      <c r="K12480" s="2">
        <v>0</v>
      </c>
      <c r="L12480" s="2">
        <v>0</v>
      </c>
      <c r="M12480" s="2">
        <v>0</v>
      </c>
      <c r="N12480" s="2">
        <v>0</v>
      </c>
      <c r="O12480" s="54">
        <v>0</v>
      </c>
    </row>
    <row r="12481" spans="1:15" ht="18" x14ac:dyDescent="0.35">
      <c r="A12481" t="s">
        <v>61</v>
      </c>
      <c r="B12481" t="s">
        <v>24</v>
      </c>
      <c r="C12481" s="19" t="s">
        <v>16</v>
      </c>
      <c r="E12481" s="2">
        <v>24</v>
      </c>
      <c r="F12481" s="2">
        <v>1</v>
      </c>
      <c r="G12481" s="2">
        <v>0</v>
      </c>
      <c r="H12481" s="2">
        <v>0</v>
      </c>
      <c r="I12481" s="2">
        <v>0</v>
      </c>
      <c r="J12481" s="2">
        <v>0</v>
      </c>
      <c r="K12481" s="2">
        <v>0</v>
      </c>
      <c r="L12481" s="2">
        <v>0</v>
      </c>
      <c r="M12481" s="2">
        <v>0</v>
      </c>
      <c r="N12481" s="2">
        <v>0</v>
      </c>
      <c r="O12481" s="54">
        <v>0</v>
      </c>
    </row>
    <row r="12482" spans="1:15" ht="18" x14ac:dyDescent="0.35">
      <c r="A12482" t="s">
        <v>61</v>
      </c>
      <c r="B12482" t="s">
        <v>24</v>
      </c>
      <c r="C12482" s="19" t="s">
        <v>16</v>
      </c>
      <c r="E12482" s="2">
        <v>25</v>
      </c>
      <c r="F12482" s="2">
        <v>1</v>
      </c>
      <c r="G12482" s="2">
        <v>0</v>
      </c>
      <c r="H12482" s="2">
        <v>0</v>
      </c>
      <c r="I12482" s="2">
        <v>0</v>
      </c>
      <c r="J12482" s="2">
        <v>0</v>
      </c>
      <c r="K12482" s="2">
        <v>0</v>
      </c>
      <c r="L12482" s="2">
        <v>0</v>
      </c>
      <c r="M12482" s="2">
        <v>0</v>
      </c>
      <c r="N12482" s="2">
        <v>0</v>
      </c>
      <c r="O12482" s="54">
        <v>0</v>
      </c>
    </row>
    <row r="12483" spans="1:15" ht="18" x14ac:dyDescent="0.35">
      <c r="A12483" t="s">
        <v>61</v>
      </c>
      <c r="B12483" t="s">
        <v>24</v>
      </c>
      <c r="C12483" s="19" t="s">
        <v>16</v>
      </c>
      <c r="E12483" s="2">
        <v>25</v>
      </c>
      <c r="F12483" s="2">
        <v>1</v>
      </c>
      <c r="G12483" s="2">
        <v>0</v>
      </c>
      <c r="H12483" s="2">
        <v>0</v>
      </c>
      <c r="I12483" s="2">
        <v>0</v>
      </c>
      <c r="J12483" s="2">
        <v>0</v>
      </c>
      <c r="K12483" s="2">
        <v>0</v>
      </c>
      <c r="L12483" s="2">
        <v>0</v>
      </c>
      <c r="M12483" s="2">
        <v>0</v>
      </c>
      <c r="N12483" s="2">
        <v>0</v>
      </c>
      <c r="O12483" s="54">
        <v>0</v>
      </c>
    </row>
    <row r="12484" spans="1:15" ht="18" x14ac:dyDescent="0.35">
      <c r="A12484" t="s">
        <v>61</v>
      </c>
      <c r="B12484" t="s">
        <v>24</v>
      </c>
      <c r="C12484" s="19" t="s">
        <v>16</v>
      </c>
      <c r="E12484" s="2">
        <v>26</v>
      </c>
      <c r="F12484" s="2">
        <v>1</v>
      </c>
      <c r="G12484" s="2">
        <v>0</v>
      </c>
      <c r="H12484" s="2">
        <v>0</v>
      </c>
      <c r="I12484" s="2">
        <v>0</v>
      </c>
      <c r="J12484" s="2">
        <v>0</v>
      </c>
      <c r="K12484" s="2">
        <v>0</v>
      </c>
      <c r="L12484" s="2">
        <v>0</v>
      </c>
      <c r="M12484" s="2">
        <v>0</v>
      </c>
      <c r="N12484" s="2">
        <v>0</v>
      </c>
      <c r="O12484" s="54">
        <v>0</v>
      </c>
    </row>
    <row r="12485" spans="1:15" ht="18" x14ac:dyDescent="0.35">
      <c r="A12485" t="s">
        <v>61</v>
      </c>
      <c r="B12485" t="s">
        <v>24</v>
      </c>
      <c r="C12485" s="19" t="s">
        <v>16</v>
      </c>
      <c r="E12485" s="2">
        <v>27</v>
      </c>
      <c r="F12485" s="2">
        <v>1</v>
      </c>
      <c r="G12485" s="2">
        <v>0</v>
      </c>
      <c r="H12485" s="2">
        <v>0</v>
      </c>
      <c r="I12485" s="2">
        <v>0</v>
      </c>
      <c r="J12485" s="2">
        <v>0</v>
      </c>
      <c r="K12485" s="2">
        <v>0</v>
      </c>
      <c r="L12485" s="2">
        <v>0</v>
      </c>
      <c r="M12485" s="2">
        <v>0</v>
      </c>
      <c r="N12485" s="2">
        <v>0</v>
      </c>
      <c r="O12485" s="54">
        <v>0</v>
      </c>
    </row>
    <row r="12486" spans="1:15" ht="18" x14ac:dyDescent="0.35">
      <c r="A12486" t="s">
        <v>61</v>
      </c>
      <c r="B12486" t="s">
        <v>24</v>
      </c>
      <c r="C12486" s="19" t="s">
        <v>16</v>
      </c>
      <c r="E12486" s="2">
        <v>28</v>
      </c>
      <c r="F12486" s="2">
        <v>1</v>
      </c>
      <c r="G12486" s="2">
        <v>0</v>
      </c>
      <c r="H12486" s="2">
        <v>0</v>
      </c>
      <c r="I12486" s="2">
        <v>0</v>
      </c>
      <c r="J12486" s="2">
        <v>0</v>
      </c>
      <c r="K12486" s="2">
        <v>0</v>
      </c>
      <c r="L12486" s="2">
        <v>0</v>
      </c>
      <c r="M12486" s="2">
        <v>0</v>
      </c>
      <c r="N12486" s="2">
        <v>0</v>
      </c>
      <c r="O12486" s="54">
        <v>0</v>
      </c>
    </row>
    <row r="12487" spans="1:15" ht="18" x14ac:dyDescent="0.35">
      <c r="A12487" t="s">
        <v>61</v>
      </c>
      <c r="B12487" t="s">
        <v>24</v>
      </c>
      <c r="C12487" s="19" t="s">
        <v>16</v>
      </c>
      <c r="E12487" s="2">
        <v>29</v>
      </c>
      <c r="F12487" s="2">
        <v>1</v>
      </c>
      <c r="G12487" s="2">
        <v>0</v>
      </c>
      <c r="H12487" s="2">
        <v>0</v>
      </c>
      <c r="I12487" s="2">
        <v>0</v>
      </c>
      <c r="J12487" s="2">
        <v>0</v>
      </c>
      <c r="K12487" s="2">
        <v>0</v>
      </c>
      <c r="L12487" s="2">
        <v>0</v>
      </c>
      <c r="M12487" s="2">
        <v>0</v>
      </c>
      <c r="N12487" s="2">
        <v>0</v>
      </c>
      <c r="O12487" s="54">
        <v>0</v>
      </c>
    </row>
    <row r="12488" spans="1:15" ht="18" x14ac:dyDescent="0.35">
      <c r="A12488" t="s">
        <v>61</v>
      </c>
      <c r="B12488" t="s">
        <v>24</v>
      </c>
      <c r="C12488" s="19" t="s">
        <v>16</v>
      </c>
      <c r="E12488" s="2">
        <v>29</v>
      </c>
      <c r="F12488" s="2">
        <v>1</v>
      </c>
      <c r="G12488" s="2">
        <v>0</v>
      </c>
      <c r="H12488" s="2">
        <v>0</v>
      </c>
      <c r="I12488" s="2">
        <v>0</v>
      </c>
      <c r="J12488" s="2">
        <v>0</v>
      </c>
      <c r="K12488" s="2">
        <v>0</v>
      </c>
      <c r="L12488" s="2">
        <v>0</v>
      </c>
      <c r="M12488" s="2">
        <v>0</v>
      </c>
      <c r="N12488" s="2">
        <v>0</v>
      </c>
      <c r="O12488" s="54">
        <v>0</v>
      </c>
    </row>
    <row r="12489" spans="1:15" ht="18" x14ac:dyDescent="0.35">
      <c r="A12489" t="s">
        <v>61</v>
      </c>
      <c r="B12489" t="s">
        <v>24</v>
      </c>
      <c r="C12489" s="19" t="s">
        <v>16</v>
      </c>
      <c r="E12489" s="2">
        <v>30</v>
      </c>
      <c r="F12489" s="2">
        <v>1</v>
      </c>
      <c r="G12489" s="2">
        <v>0</v>
      </c>
      <c r="H12489" s="2">
        <v>0</v>
      </c>
      <c r="I12489" s="2">
        <v>0</v>
      </c>
      <c r="J12489" s="2">
        <v>0</v>
      </c>
      <c r="K12489" s="2">
        <v>0</v>
      </c>
      <c r="L12489" s="2">
        <v>0</v>
      </c>
      <c r="M12489" s="2">
        <v>0</v>
      </c>
      <c r="N12489" s="2">
        <v>0</v>
      </c>
      <c r="O12489" s="54">
        <v>0</v>
      </c>
    </row>
    <row r="12490" spans="1:15" ht="18" x14ac:dyDescent="0.35">
      <c r="A12490" t="s">
        <v>61</v>
      </c>
      <c r="B12490" t="s">
        <v>24</v>
      </c>
      <c r="C12490" s="19" t="s">
        <v>16</v>
      </c>
      <c r="E12490" s="2">
        <v>30</v>
      </c>
      <c r="F12490" s="2">
        <v>1</v>
      </c>
      <c r="G12490" s="2">
        <v>0</v>
      </c>
      <c r="H12490" s="2">
        <v>0</v>
      </c>
      <c r="I12490" s="2">
        <v>0</v>
      </c>
      <c r="J12490" s="2">
        <v>0</v>
      </c>
      <c r="K12490" s="2">
        <v>0</v>
      </c>
      <c r="L12490" s="2">
        <v>0</v>
      </c>
      <c r="M12490" s="2">
        <v>0</v>
      </c>
      <c r="N12490" s="2">
        <v>0</v>
      </c>
      <c r="O12490" s="54">
        <v>0</v>
      </c>
    </row>
    <row r="12491" spans="1:15" ht="18" x14ac:dyDescent="0.35">
      <c r="A12491" t="s">
        <v>61</v>
      </c>
      <c r="B12491" t="s">
        <v>24</v>
      </c>
      <c r="C12491" s="19" t="s">
        <v>16</v>
      </c>
      <c r="E12491" s="2">
        <v>31</v>
      </c>
      <c r="F12491" s="2">
        <v>1</v>
      </c>
      <c r="G12491" s="2">
        <v>0</v>
      </c>
      <c r="H12491" s="2">
        <v>0</v>
      </c>
      <c r="I12491" s="2">
        <v>0</v>
      </c>
      <c r="J12491" s="2">
        <v>0</v>
      </c>
      <c r="K12491" s="2">
        <v>0</v>
      </c>
      <c r="L12491" s="2">
        <v>0</v>
      </c>
      <c r="M12491" s="2">
        <v>0</v>
      </c>
      <c r="N12491" s="2">
        <v>0</v>
      </c>
      <c r="O12491" s="54">
        <v>0</v>
      </c>
    </row>
    <row r="12492" spans="1:15" ht="18" x14ac:dyDescent="0.35">
      <c r="A12492" t="s">
        <v>61</v>
      </c>
      <c r="B12492" t="s">
        <v>24</v>
      </c>
      <c r="C12492" s="19" t="s">
        <v>16</v>
      </c>
      <c r="E12492" s="2">
        <v>31</v>
      </c>
      <c r="F12492" s="2">
        <v>1</v>
      </c>
      <c r="G12492" s="2">
        <v>0</v>
      </c>
      <c r="H12492" s="2">
        <v>0</v>
      </c>
      <c r="I12492" s="2">
        <v>0</v>
      </c>
      <c r="J12492" s="2">
        <v>0</v>
      </c>
      <c r="K12492" s="2">
        <v>0</v>
      </c>
      <c r="L12492" s="2">
        <v>0</v>
      </c>
      <c r="M12492" s="2">
        <v>0</v>
      </c>
      <c r="N12492" s="2">
        <v>0</v>
      </c>
      <c r="O12492" s="54">
        <v>0</v>
      </c>
    </row>
    <row r="12493" spans="1:15" ht="18" x14ac:dyDescent="0.35">
      <c r="A12493" t="s">
        <v>61</v>
      </c>
      <c r="B12493" t="s">
        <v>24</v>
      </c>
      <c r="C12493" s="19" t="s">
        <v>17</v>
      </c>
      <c r="E12493" s="2">
        <v>1</v>
      </c>
      <c r="F12493" s="2">
        <v>1</v>
      </c>
      <c r="G12493" s="2">
        <v>0</v>
      </c>
      <c r="H12493" s="2">
        <v>0</v>
      </c>
      <c r="I12493" s="2">
        <v>0</v>
      </c>
      <c r="J12493" s="2">
        <v>0</v>
      </c>
      <c r="K12493" s="2">
        <v>0</v>
      </c>
      <c r="L12493" s="2">
        <v>0</v>
      </c>
      <c r="M12493" s="2">
        <v>0</v>
      </c>
      <c r="N12493" s="2">
        <v>0</v>
      </c>
      <c r="O12493" s="54">
        <v>0</v>
      </c>
    </row>
    <row r="12494" spans="1:15" ht="18" x14ac:dyDescent="0.35">
      <c r="A12494" t="s">
        <v>61</v>
      </c>
      <c r="B12494" t="s">
        <v>24</v>
      </c>
      <c r="C12494" s="19" t="s">
        <v>17</v>
      </c>
      <c r="E12494" s="2">
        <v>1</v>
      </c>
      <c r="F12494" s="2">
        <v>1</v>
      </c>
      <c r="G12494" s="2">
        <v>0</v>
      </c>
      <c r="H12494" s="2">
        <v>0</v>
      </c>
      <c r="I12494" s="2">
        <v>0</v>
      </c>
      <c r="J12494" s="2">
        <v>0</v>
      </c>
      <c r="K12494" s="2">
        <v>0</v>
      </c>
      <c r="L12494" s="2">
        <v>0</v>
      </c>
      <c r="M12494" s="2">
        <v>0</v>
      </c>
      <c r="N12494" s="2">
        <v>0</v>
      </c>
      <c r="O12494" s="54">
        <v>0</v>
      </c>
    </row>
    <row r="12495" spans="1:15" ht="18" x14ac:dyDescent="0.35">
      <c r="A12495" t="s">
        <v>61</v>
      </c>
      <c r="B12495" t="s">
        <v>24</v>
      </c>
      <c r="C12495" s="19" t="s">
        <v>17</v>
      </c>
      <c r="E12495" s="2">
        <v>2</v>
      </c>
      <c r="F12495" s="2">
        <v>1</v>
      </c>
      <c r="G12495" s="2">
        <v>0</v>
      </c>
      <c r="H12495" s="2">
        <v>0</v>
      </c>
      <c r="I12495" s="2">
        <v>0</v>
      </c>
      <c r="J12495" s="2">
        <v>0</v>
      </c>
      <c r="K12495" s="2">
        <v>0</v>
      </c>
      <c r="L12495" s="2">
        <v>0</v>
      </c>
      <c r="M12495" s="2">
        <v>0</v>
      </c>
      <c r="N12495" s="2">
        <v>0</v>
      </c>
      <c r="O12495" s="54">
        <v>0</v>
      </c>
    </row>
    <row r="12496" spans="1:15" ht="18" x14ac:dyDescent="0.35">
      <c r="A12496" t="s">
        <v>61</v>
      </c>
      <c r="B12496" t="s">
        <v>24</v>
      </c>
      <c r="C12496" s="19" t="s">
        <v>17</v>
      </c>
      <c r="E12496" s="2">
        <v>2</v>
      </c>
      <c r="F12496" s="2">
        <v>1</v>
      </c>
      <c r="G12496" s="2">
        <v>0</v>
      </c>
      <c r="H12496" s="2">
        <v>0</v>
      </c>
      <c r="I12496" s="2">
        <v>0</v>
      </c>
      <c r="J12496" s="2">
        <v>0</v>
      </c>
      <c r="K12496" s="2">
        <v>0</v>
      </c>
      <c r="L12496" s="2">
        <v>0</v>
      </c>
      <c r="M12496" s="2">
        <v>0</v>
      </c>
      <c r="N12496" s="2">
        <v>0</v>
      </c>
      <c r="O12496" s="54">
        <v>0</v>
      </c>
    </row>
    <row r="12497" spans="1:15" ht="18" x14ac:dyDescent="0.35">
      <c r="A12497" t="s">
        <v>61</v>
      </c>
      <c r="B12497" t="s">
        <v>24</v>
      </c>
      <c r="C12497" s="19" t="s">
        <v>17</v>
      </c>
      <c r="E12497" s="2">
        <v>3</v>
      </c>
      <c r="F12497" s="2">
        <v>1</v>
      </c>
      <c r="G12497" s="2">
        <v>0</v>
      </c>
      <c r="H12497" s="2">
        <v>0</v>
      </c>
      <c r="I12497" s="2">
        <v>0</v>
      </c>
      <c r="J12497" s="2">
        <v>0</v>
      </c>
      <c r="K12497" s="2">
        <v>0</v>
      </c>
      <c r="L12497" s="2">
        <v>0</v>
      </c>
      <c r="M12497" s="2">
        <v>0</v>
      </c>
      <c r="N12497" s="2">
        <v>0</v>
      </c>
      <c r="O12497" s="54">
        <v>0</v>
      </c>
    </row>
    <row r="12498" spans="1:15" ht="18" x14ac:dyDescent="0.35">
      <c r="A12498" t="s">
        <v>61</v>
      </c>
      <c r="B12498" t="s">
        <v>24</v>
      </c>
      <c r="C12498" s="19" t="s">
        <v>17</v>
      </c>
      <c r="E12498">
        <v>4</v>
      </c>
      <c r="F12498">
        <v>1</v>
      </c>
      <c r="G12498">
        <v>3.3839999999999999</v>
      </c>
      <c r="H12498">
        <v>58.725065000000001</v>
      </c>
      <c r="I12498">
        <v>34</v>
      </c>
      <c r="J12498">
        <v>196</v>
      </c>
      <c r="K12498">
        <v>45.991999999999997</v>
      </c>
      <c r="L12498">
        <v>21.373999999999999</v>
      </c>
      <c r="M12498">
        <v>3.5</v>
      </c>
      <c r="N12498">
        <v>153.52799999999999</v>
      </c>
      <c r="O12498" s="54">
        <f t="shared" ref="O12498:O12554" si="181">M12498/L12498</f>
        <v>0.16375035089360906</v>
      </c>
    </row>
    <row r="12499" spans="1:15" ht="18" x14ac:dyDescent="0.35">
      <c r="A12499" t="s">
        <v>61</v>
      </c>
      <c r="B12499" t="s">
        <v>24</v>
      </c>
      <c r="C12499" s="19" t="s">
        <v>17</v>
      </c>
      <c r="E12499" s="2">
        <v>4</v>
      </c>
      <c r="F12499" s="2">
        <v>1</v>
      </c>
      <c r="G12499" s="2">
        <v>0</v>
      </c>
      <c r="H12499" s="2">
        <v>0</v>
      </c>
      <c r="I12499" s="2">
        <v>0</v>
      </c>
      <c r="J12499" s="2">
        <v>0</v>
      </c>
      <c r="K12499" s="2">
        <v>0</v>
      </c>
      <c r="L12499" s="2">
        <v>0</v>
      </c>
      <c r="M12499" s="2">
        <v>0</v>
      </c>
      <c r="N12499" s="2">
        <v>0</v>
      </c>
      <c r="O12499" s="54">
        <v>0</v>
      </c>
    </row>
    <row r="12500" spans="1:15" ht="18" x14ac:dyDescent="0.35">
      <c r="A12500" t="s">
        <v>61</v>
      </c>
      <c r="B12500" t="s">
        <v>24</v>
      </c>
      <c r="C12500" s="19" t="s">
        <v>17</v>
      </c>
      <c r="E12500" s="2">
        <v>5</v>
      </c>
      <c r="F12500" s="2">
        <v>1</v>
      </c>
      <c r="G12500" s="2">
        <v>0</v>
      </c>
      <c r="H12500" s="2">
        <v>0</v>
      </c>
      <c r="I12500" s="2">
        <v>0</v>
      </c>
      <c r="J12500" s="2">
        <v>0</v>
      </c>
      <c r="K12500" s="2">
        <v>0</v>
      </c>
      <c r="L12500" s="2">
        <v>0</v>
      </c>
      <c r="M12500" s="2">
        <v>0</v>
      </c>
      <c r="N12500" s="2">
        <v>0</v>
      </c>
      <c r="O12500" s="54">
        <v>0</v>
      </c>
    </row>
    <row r="12501" spans="1:15" ht="18" x14ac:dyDescent="0.35">
      <c r="A12501" t="s">
        <v>61</v>
      </c>
      <c r="B12501" t="s">
        <v>24</v>
      </c>
      <c r="C12501" s="19" t="s">
        <v>17</v>
      </c>
      <c r="E12501" s="2">
        <v>5</v>
      </c>
      <c r="F12501" s="2">
        <v>1</v>
      </c>
      <c r="G12501" s="2">
        <v>0</v>
      </c>
      <c r="H12501" s="2">
        <v>0</v>
      </c>
      <c r="I12501" s="2">
        <v>0</v>
      </c>
      <c r="J12501" s="2">
        <v>0</v>
      </c>
      <c r="K12501" s="2">
        <v>0</v>
      </c>
      <c r="L12501" s="2">
        <v>0</v>
      </c>
      <c r="M12501" s="2">
        <v>0</v>
      </c>
      <c r="N12501" s="2">
        <v>0</v>
      </c>
      <c r="O12501" s="54">
        <v>0</v>
      </c>
    </row>
    <row r="12502" spans="1:15" ht="18" x14ac:dyDescent="0.35">
      <c r="A12502" t="s">
        <v>61</v>
      </c>
      <c r="B12502" t="s">
        <v>24</v>
      </c>
      <c r="C12502" s="19" t="s">
        <v>17</v>
      </c>
      <c r="E12502" s="2">
        <v>6</v>
      </c>
      <c r="F12502" s="2">
        <v>1</v>
      </c>
      <c r="G12502" s="2">
        <v>0</v>
      </c>
      <c r="H12502" s="2">
        <v>0</v>
      </c>
      <c r="I12502" s="2">
        <v>0</v>
      </c>
      <c r="J12502" s="2">
        <v>0</v>
      </c>
      <c r="K12502" s="2">
        <v>0</v>
      </c>
      <c r="L12502" s="2">
        <v>0</v>
      </c>
      <c r="M12502" s="2">
        <v>0</v>
      </c>
      <c r="N12502" s="2">
        <v>0</v>
      </c>
      <c r="O12502" s="54">
        <v>0</v>
      </c>
    </row>
    <row r="12503" spans="1:15" ht="18" x14ac:dyDescent="0.35">
      <c r="A12503" t="s">
        <v>61</v>
      </c>
      <c r="B12503" t="s">
        <v>24</v>
      </c>
      <c r="C12503" s="19" t="s">
        <v>17</v>
      </c>
      <c r="E12503" s="2">
        <v>6</v>
      </c>
      <c r="F12503" s="2">
        <v>1</v>
      </c>
      <c r="G12503" s="2">
        <v>0</v>
      </c>
      <c r="H12503" s="2">
        <v>0</v>
      </c>
      <c r="I12503" s="2">
        <v>0</v>
      </c>
      <c r="J12503" s="2">
        <v>0</v>
      </c>
      <c r="K12503" s="2">
        <v>0</v>
      </c>
      <c r="L12503" s="2">
        <v>0</v>
      </c>
      <c r="M12503" s="2">
        <v>0</v>
      </c>
      <c r="N12503" s="2">
        <v>0</v>
      </c>
      <c r="O12503" s="54">
        <v>0</v>
      </c>
    </row>
    <row r="12504" spans="1:15" ht="18" x14ac:dyDescent="0.35">
      <c r="A12504" t="s">
        <v>61</v>
      </c>
      <c r="B12504" t="s">
        <v>24</v>
      </c>
      <c r="C12504" s="19" t="s">
        <v>17</v>
      </c>
      <c r="E12504" s="2">
        <v>7</v>
      </c>
      <c r="F12504" s="2">
        <v>1</v>
      </c>
      <c r="G12504" s="2">
        <v>0</v>
      </c>
      <c r="H12504" s="2">
        <v>0</v>
      </c>
      <c r="I12504" s="2">
        <v>0</v>
      </c>
      <c r="J12504" s="2">
        <v>0</v>
      </c>
      <c r="K12504" s="2">
        <v>0</v>
      </c>
      <c r="L12504" s="2">
        <v>0</v>
      </c>
      <c r="M12504" s="2">
        <v>0</v>
      </c>
      <c r="N12504" s="2">
        <v>0</v>
      </c>
      <c r="O12504" s="54">
        <v>0</v>
      </c>
    </row>
    <row r="12505" spans="1:15" ht="18" x14ac:dyDescent="0.35">
      <c r="A12505" t="s">
        <v>61</v>
      </c>
      <c r="B12505" t="s">
        <v>24</v>
      </c>
      <c r="C12505" s="19" t="s">
        <v>17</v>
      </c>
      <c r="E12505" s="2">
        <v>7</v>
      </c>
      <c r="F12505" s="2">
        <v>1</v>
      </c>
      <c r="G12505" s="2">
        <v>0</v>
      </c>
      <c r="H12505" s="2">
        <v>0</v>
      </c>
      <c r="I12505" s="2">
        <v>0</v>
      </c>
      <c r="J12505" s="2">
        <v>0</v>
      </c>
      <c r="K12505" s="2">
        <v>0</v>
      </c>
      <c r="L12505" s="2">
        <v>0</v>
      </c>
      <c r="M12505" s="2">
        <v>0</v>
      </c>
      <c r="N12505" s="2">
        <v>0</v>
      </c>
      <c r="O12505" s="54">
        <v>0</v>
      </c>
    </row>
    <row r="12506" spans="1:15" ht="18" x14ac:dyDescent="0.35">
      <c r="A12506" t="s">
        <v>61</v>
      </c>
      <c r="B12506" t="s">
        <v>24</v>
      </c>
      <c r="C12506" s="19" t="s">
        <v>17</v>
      </c>
      <c r="E12506" s="2">
        <v>8</v>
      </c>
      <c r="F12506" s="2">
        <v>1</v>
      </c>
      <c r="G12506" s="2">
        <v>0</v>
      </c>
      <c r="H12506" s="2">
        <v>0</v>
      </c>
      <c r="I12506" s="2">
        <v>0</v>
      </c>
      <c r="J12506" s="2">
        <v>0</v>
      </c>
      <c r="K12506" s="2">
        <v>0</v>
      </c>
      <c r="L12506" s="2">
        <v>0</v>
      </c>
      <c r="M12506" s="2">
        <v>0</v>
      </c>
      <c r="N12506" s="2">
        <v>0</v>
      </c>
      <c r="O12506" s="54">
        <v>0</v>
      </c>
    </row>
    <row r="12507" spans="1:15" ht="18" x14ac:dyDescent="0.35">
      <c r="A12507" t="s">
        <v>61</v>
      </c>
      <c r="B12507" t="s">
        <v>24</v>
      </c>
      <c r="C12507" s="19" t="s">
        <v>17</v>
      </c>
      <c r="E12507" s="2">
        <v>8</v>
      </c>
      <c r="F12507" s="2">
        <v>1</v>
      </c>
      <c r="G12507" s="2">
        <v>0</v>
      </c>
      <c r="H12507" s="2">
        <v>0</v>
      </c>
      <c r="I12507" s="2">
        <v>0</v>
      </c>
      <c r="J12507" s="2">
        <v>0</v>
      </c>
      <c r="K12507" s="2">
        <v>0</v>
      </c>
      <c r="L12507" s="2">
        <v>0</v>
      </c>
      <c r="M12507" s="2">
        <v>0</v>
      </c>
      <c r="N12507" s="2">
        <v>0</v>
      </c>
      <c r="O12507" s="54">
        <v>0</v>
      </c>
    </row>
    <row r="12508" spans="1:15" ht="18" x14ac:dyDescent="0.35">
      <c r="A12508" t="s">
        <v>61</v>
      </c>
      <c r="B12508" t="s">
        <v>24</v>
      </c>
      <c r="C12508" s="19" t="s">
        <v>17</v>
      </c>
      <c r="E12508" s="2">
        <v>9</v>
      </c>
      <c r="F12508" s="2">
        <v>1</v>
      </c>
      <c r="G12508" s="2">
        <v>0</v>
      </c>
      <c r="H12508" s="2">
        <v>0</v>
      </c>
      <c r="I12508" s="2">
        <v>0</v>
      </c>
      <c r="J12508" s="2">
        <v>0</v>
      </c>
      <c r="K12508" s="2">
        <v>0</v>
      </c>
      <c r="L12508" s="2">
        <v>0</v>
      </c>
      <c r="M12508" s="2">
        <v>0</v>
      </c>
      <c r="N12508" s="2">
        <v>0</v>
      </c>
      <c r="O12508" s="54">
        <v>0</v>
      </c>
    </row>
    <row r="12509" spans="1:15" ht="18" x14ac:dyDescent="0.35">
      <c r="A12509" t="s">
        <v>61</v>
      </c>
      <c r="B12509" t="s">
        <v>24</v>
      </c>
      <c r="C12509" s="19" t="s">
        <v>17</v>
      </c>
      <c r="E12509" s="2">
        <v>10</v>
      </c>
      <c r="F12509" s="2">
        <v>1</v>
      </c>
      <c r="G12509" s="2">
        <v>0</v>
      </c>
      <c r="H12509" s="2">
        <v>0</v>
      </c>
      <c r="I12509" s="2">
        <v>0</v>
      </c>
      <c r="J12509" s="2">
        <v>0</v>
      </c>
      <c r="K12509" s="2">
        <v>0</v>
      </c>
      <c r="L12509" s="2">
        <v>0</v>
      </c>
      <c r="M12509" s="2">
        <v>0</v>
      </c>
      <c r="N12509" s="2">
        <v>0</v>
      </c>
      <c r="O12509" s="54">
        <v>0</v>
      </c>
    </row>
    <row r="12510" spans="1:15" ht="18" x14ac:dyDescent="0.35">
      <c r="A12510" t="s">
        <v>61</v>
      </c>
      <c r="B12510" t="s">
        <v>24</v>
      </c>
      <c r="C12510" s="19" t="s">
        <v>17</v>
      </c>
      <c r="E12510">
        <v>11</v>
      </c>
      <c r="F12510">
        <v>1</v>
      </c>
      <c r="G12510">
        <v>2.3279999999999998</v>
      </c>
      <c r="H12510">
        <v>40.066880420000004</v>
      </c>
      <c r="I12510">
        <v>33</v>
      </c>
      <c r="J12510">
        <v>189</v>
      </c>
      <c r="K12510">
        <v>40.695</v>
      </c>
      <c r="L12510">
        <v>19.684000000000001</v>
      </c>
      <c r="M12510">
        <v>2.593</v>
      </c>
      <c r="N12510">
        <v>138.01599999999999</v>
      </c>
      <c r="O12510" s="54">
        <f t="shared" si="181"/>
        <v>0.13173135541556594</v>
      </c>
    </row>
    <row r="12511" spans="1:15" ht="18" x14ac:dyDescent="0.35">
      <c r="A12511" t="s">
        <v>61</v>
      </c>
      <c r="B12511" t="s">
        <v>24</v>
      </c>
      <c r="C12511" s="19" t="s">
        <v>17</v>
      </c>
      <c r="E12511" s="2">
        <v>12</v>
      </c>
      <c r="F12511" s="2">
        <v>1</v>
      </c>
      <c r="G12511" s="2">
        <v>0</v>
      </c>
      <c r="H12511" s="2">
        <v>0</v>
      </c>
      <c r="I12511" s="2">
        <v>0</v>
      </c>
      <c r="J12511" s="2">
        <v>0</v>
      </c>
      <c r="K12511" s="2">
        <v>0</v>
      </c>
      <c r="L12511" s="2">
        <v>0</v>
      </c>
      <c r="M12511" s="2">
        <v>0</v>
      </c>
      <c r="N12511" s="2">
        <v>0</v>
      </c>
      <c r="O12511" s="54">
        <v>0</v>
      </c>
    </row>
    <row r="12512" spans="1:15" ht="18" x14ac:dyDescent="0.35">
      <c r="A12512" t="s">
        <v>61</v>
      </c>
      <c r="B12512" t="s">
        <v>24</v>
      </c>
      <c r="C12512" s="19" t="s">
        <v>17</v>
      </c>
      <c r="E12512" s="1">
        <v>13</v>
      </c>
      <c r="F12512" s="1">
        <v>1</v>
      </c>
      <c r="G12512" s="1">
        <v>2.4990000000000001</v>
      </c>
      <c r="H12512" s="1">
        <v>42.479784375000001</v>
      </c>
      <c r="I12512" s="1">
        <v>27</v>
      </c>
      <c r="J12512" s="1">
        <v>201</v>
      </c>
      <c r="K12512" s="1">
        <v>36.116</v>
      </c>
      <c r="L12512" s="1">
        <v>16.625</v>
      </c>
      <c r="M12512" s="1">
        <v>3.2549999999999999</v>
      </c>
      <c r="N12512" s="1">
        <v>138.41399999999999</v>
      </c>
      <c r="O12512" s="54">
        <f t="shared" si="181"/>
        <v>0.19578947368421051</v>
      </c>
    </row>
    <row r="12513" spans="1:15" ht="18" x14ac:dyDescent="0.35">
      <c r="A12513" t="s">
        <v>61</v>
      </c>
      <c r="B12513" t="s">
        <v>24</v>
      </c>
      <c r="C12513" s="19" t="s">
        <v>17</v>
      </c>
      <c r="E12513" s="1">
        <v>13</v>
      </c>
      <c r="F12513" s="1">
        <v>1</v>
      </c>
      <c r="G12513" s="1">
        <v>3.7109999999999999</v>
      </c>
      <c r="H12513" s="1">
        <v>53.978319150000004</v>
      </c>
      <c r="I12513" s="1">
        <v>33</v>
      </c>
      <c r="J12513" s="1">
        <v>141</v>
      </c>
      <c r="K12513" s="1">
        <v>45.04</v>
      </c>
      <c r="L12513" s="1">
        <v>21.315000000000001</v>
      </c>
      <c r="M12513" s="1">
        <v>3.226</v>
      </c>
      <c r="N12513" s="1">
        <v>165.99799999999999</v>
      </c>
      <c r="O12513" s="54">
        <f t="shared" si="181"/>
        <v>0.15134881538822426</v>
      </c>
    </row>
    <row r="12514" spans="1:15" ht="18" x14ac:dyDescent="0.35">
      <c r="A12514" t="s">
        <v>61</v>
      </c>
      <c r="B12514" t="s">
        <v>24</v>
      </c>
      <c r="C12514" s="19" t="s">
        <v>17</v>
      </c>
      <c r="E12514" s="2">
        <v>14</v>
      </c>
      <c r="F12514" s="2">
        <v>1</v>
      </c>
      <c r="G12514" s="2">
        <v>0</v>
      </c>
      <c r="H12514" s="2">
        <v>0</v>
      </c>
      <c r="I12514" s="2">
        <v>0</v>
      </c>
      <c r="J12514" s="2">
        <v>0</v>
      </c>
      <c r="K12514" s="2">
        <v>0</v>
      </c>
      <c r="L12514" s="2">
        <v>0</v>
      </c>
      <c r="M12514" s="2">
        <v>0</v>
      </c>
      <c r="N12514" s="2">
        <v>0</v>
      </c>
      <c r="O12514" s="54">
        <v>0</v>
      </c>
    </row>
    <row r="12515" spans="1:15" ht="18" x14ac:dyDescent="0.35">
      <c r="A12515" t="s">
        <v>61</v>
      </c>
      <c r="B12515" t="s">
        <v>24</v>
      </c>
      <c r="C12515" s="19" t="s">
        <v>17</v>
      </c>
      <c r="E12515" s="2">
        <v>15</v>
      </c>
      <c r="F12515" s="2">
        <v>1</v>
      </c>
      <c r="G12515" s="2">
        <v>0</v>
      </c>
      <c r="H12515" s="2">
        <v>0</v>
      </c>
      <c r="I12515" s="2">
        <v>0</v>
      </c>
      <c r="J12515" s="2">
        <v>0</v>
      </c>
      <c r="K12515" s="2">
        <v>0</v>
      </c>
      <c r="L12515" s="2">
        <v>0</v>
      </c>
      <c r="M12515" s="2">
        <v>0</v>
      </c>
      <c r="N12515" s="2">
        <v>0</v>
      </c>
      <c r="O12515" s="54">
        <v>0</v>
      </c>
    </row>
    <row r="12516" spans="1:15" ht="18" x14ac:dyDescent="0.35">
      <c r="A12516" t="s">
        <v>61</v>
      </c>
      <c r="B12516" t="s">
        <v>24</v>
      </c>
      <c r="C12516" s="19" t="s">
        <v>17</v>
      </c>
      <c r="E12516" s="2">
        <v>15</v>
      </c>
      <c r="F12516" s="2">
        <v>1</v>
      </c>
      <c r="G12516" s="2">
        <v>0</v>
      </c>
      <c r="H12516" s="2">
        <v>0</v>
      </c>
      <c r="I12516" s="2">
        <v>0</v>
      </c>
      <c r="J12516" s="2">
        <v>0</v>
      </c>
      <c r="K12516" s="2">
        <v>0</v>
      </c>
      <c r="L12516" s="2">
        <v>0</v>
      </c>
      <c r="M12516" s="2">
        <v>0</v>
      </c>
      <c r="N12516" s="2">
        <v>0</v>
      </c>
      <c r="O12516" s="54">
        <v>0</v>
      </c>
    </row>
    <row r="12517" spans="1:15" ht="18" x14ac:dyDescent="0.35">
      <c r="A12517" t="s">
        <v>61</v>
      </c>
      <c r="B12517" t="s">
        <v>24</v>
      </c>
      <c r="C12517" s="19" t="s">
        <v>17</v>
      </c>
      <c r="E12517" s="2">
        <v>16</v>
      </c>
      <c r="F12517" s="2">
        <v>1</v>
      </c>
      <c r="G12517" s="2">
        <v>0</v>
      </c>
      <c r="H12517" s="2">
        <v>0</v>
      </c>
      <c r="I12517" s="2">
        <v>0</v>
      </c>
      <c r="J12517" s="2">
        <v>0</v>
      </c>
      <c r="K12517" s="2">
        <v>0</v>
      </c>
      <c r="L12517" s="2">
        <v>0</v>
      </c>
      <c r="M12517" s="2">
        <v>0</v>
      </c>
      <c r="N12517" s="2">
        <v>0</v>
      </c>
      <c r="O12517" s="54">
        <v>0</v>
      </c>
    </row>
    <row r="12518" spans="1:15" ht="18" x14ac:dyDescent="0.35">
      <c r="A12518" t="s">
        <v>61</v>
      </c>
      <c r="B12518" t="s">
        <v>24</v>
      </c>
      <c r="C12518" s="19" t="s">
        <v>17</v>
      </c>
      <c r="E12518" s="2">
        <v>17</v>
      </c>
      <c r="F12518" s="2">
        <v>1</v>
      </c>
      <c r="G12518" s="2">
        <v>0</v>
      </c>
      <c r="H12518" s="2">
        <v>0</v>
      </c>
      <c r="I12518" s="2">
        <v>0</v>
      </c>
      <c r="J12518" s="2">
        <v>0</v>
      </c>
      <c r="K12518" s="2">
        <v>0</v>
      </c>
      <c r="L12518" s="2">
        <v>0</v>
      </c>
      <c r="M12518" s="2">
        <v>0</v>
      </c>
      <c r="N12518" s="2">
        <v>0</v>
      </c>
      <c r="O12518" s="54">
        <v>0</v>
      </c>
    </row>
    <row r="12519" spans="1:15" ht="18" x14ac:dyDescent="0.35">
      <c r="A12519" t="s">
        <v>61</v>
      </c>
      <c r="B12519" t="s">
        <v>24</v>
      </c>
      <c r="C12519" s="19" t="s">
        <v>17</v>
      </c>
      <c r="E12519" s="2">
        <v>17</v>
      </c>
      <c r="F12519" s="2">
        <v>1</v>
      </c>
      <c r="G12519" s="2">
        <v>0</v>
      </c>
      <c r="H12519" s="2">
        <v>0</v>
      </c>
      <c r="I12519" s="2">
        <v>0</v>
      </c>
      <c r="J12519" s="2">
        <v>0</v>
      </c>
      <c r="K12519" s="2">
        <v>0</v>
      </c>
      <c r="L12519" s="2">
        <v>0</v>
      </c>
      <c r="M12519" s="2">
        <v>0</v>
      </c>
      <c r="N12519" s="2">
        <v>0</v>
      </c>
      <c r="O12519" s="54">
        <v>0</v>
      </c>
    </row>
    <row r="12520" spans="1:15" ht="18" x14ac:dyDescent="0.35">
      <c r="A12520" t="s">
        <v>61</v>
      </c>
      <c r="B12520" t="s">
        <v>24</v>
      </c>
      <c r="C12520" s="19" t="s">
        <v>17</v>
      </c>
      <c r="E12520" s="2">
        <v>18</v>
      </c>
      <c r="F12520" s="2">
        <v>1</v>
      </c>
      <c r="G12520" s="2">
        <v>0</v>
      </c>
      <c r="H12520" s="2">
        <v>0</v>
      </c>
      <c r="I12520" s="2">
        <v>0</v>
      </c>
      <c r="J12520" s="2">
        <v>0</v>
      </c>
      <c r="K12520" s="2">
        <v>0</v>
      </c>
      <c r="L12520" s="2">
        <v>0</v>
      </c>
      <c r="M12520" s="2">
        <v>0</v>
      </c>
      <c r="N12520" s="2">
        <v>0</v>
      </c>
      <c r="O12520" s="54">
        <v>0</v>
      </c>
    </row>
    <row r="12521" spans="1:15" ht="18" x14ac:dyDescent="0.35">
      <c r="A12521" t="s">
        <v>61</v>
      </c>
      <c r="B12521" t="s">
        <v>24</v>
      </c>
      <c r="C12521" s="19" t="s">
        <v>17</v>
      </c>
      <c r="E12521" s="2">
        <v>18</v>
      </c>
      <c r="F12521" s="2">
        <v>1</v>
      </c>
      <c r="G12521" s="2">
        <v>0</v>
      </c>
      <c r="H12521" s="2">
        <v>0</v>
      </c>
      <c r="I12521" s="2">
        <v>0</v>
      </c>
      <c r="J12521" s="2">
        <v>0</v>
      </c>
      <c r="K12521" s="2">
        <v>0</v>
      </c>
      <c r="L12521" s="2">
        <v>0</v>
      </c>
      <c r="M12521" s="2">
        <v>0</v>
      </c>
      <c r="N12521" s="2">
        <v>0</v>
      </c>
      <c r="O12521" s="54">
        <v>0</v>
      </c>
    </row>
    <row r="12522" spans="1:15" ht="18" x14ac:dyDescent="0.35">
      <c r="A12522" t="s">
        <v>61</v>
      </c>
      <c r="B12522" t="s">
        <v>24</v>
      </c>
      <c r="C12522" s="19" t="s">
        <v>17</v>
      </c>
      <c r="E12522" s="2">
        <v>19</v>
      </c>
      <c r="F12522" s="2">
        <v>1</v>
      </c>
      <c r="G12522" s="2">
        <v>0</v>
      </c>
      <c r="H12522" s="2">
        <v>0</v>
      </c>
      <c r="I12522" s="2">
        <v>0</v>
      </c>
      <c r="J12522" s="2">
        <v>0</v>
      </c>
      <c r="K12522" s="2">
        <v>0</v>
      </c>
      <c r="L12522" s="2">
        <v>0</v>
      </c>
      <c r="M12522" s="2">
        <v>0</v>
      </c>
      <c r="N12522" s="2">
        <v>0</v>
      </c>
      <c r="O12522" s="54">
        <v>0</v>
      </c>
    </row>
    <row r="12523" spans="1:15" ht="18" x14ac:dyDescent="0.35">
      <c r="A12523" t="s">
        <v>61</v>
      </c>
      <c r="B12523" t="s">
        <v>24</v>
      </c>
      <c r="C12523" s="19" t="s">
        <v>17</v>
      </c>
      <c r="E12523" s="2">
        <v>19</v>
      </c>
      <c r="F12523" s="2">
        <v>1</v>
      </c>
      <c r="G12523" s="2">
        <v>0</v>
      </c>
      <c r="H12523" s="2">
        <v>0</v>
      </c>
      <c r="I12523" s="2">
        <v>0</v>
      </c>
      <c r="J12523" s="2">
        <v>0</v>
      </c>
      <c r="K12523" s="2">
        <v>0</v>
      </c>
      <c r="L12523" s="2">
        <v>0</v>
      </c>
      <c r="M12523" s="2">
        <v>0</v>
      </c>
      <c r="N12523" s="2">
        <v>0</v>
      </c>
      <c r="O12523" s="54">
        <v>0</v>
      </c>
    </row>
    <row r="12524" spans="1:15" ht="18" x14ac:dyDescent="0.35">
      <c r="A12524" t="s">
        <v>61</v>
      </c>
      <c r="B12524" t="s">
        <v>24</v>
      </c>
      <c r="C12524" s="19" t="s">
        <v>17</v>
      </c>
      <c r="E12524" s="2">
        <v>20</v>
      </c>
      <c r="F12524" s="2">
        <v>1</v>
      </c>
      <c r="G12524" s="2">
        <v>0</v>
      </c>
      <c r="H12524" s="2">
        <v>0</v>
      </c>
      <c r="I12524" s="2">
        <v>0</v>
      </c>
      <c r="J12524" s="2">
        <v>0</v>
      </c>
      <c r="K12524" s="2">
        <v>0</v>
      </c>
      <c r="L12524" s="2">
        <v>0</v>
      </c>
      <c r="M12524" s="2">
        <v>0</v>
      </c>
      <c r="N12524" s="2">
        <v>0</v>
      </c>
      <c r="O12524" s="54">
        <v>0</v>
      </c>
    </row>
    <row r="12525" spans="1:15" ht="18" x14ac:dyDescent="0.35">
      <c r="A12525" t="s">
        <v>61</v>
      </c>
      <c r="B12525" t="s">
        <v>24</v>
      </c>
      <c r="C12525" s="19" t="s">
        <v>17</v>
      </c>
      <c r="E12525" s="1">
        <v>21</v>
      </c>
      <c r="F12525" s="1">
        <v>1</v>
      </c>
      <c r="G12525" s="1">
        <v>2.1669999999999998</v>
      </c>
      <c r="H12525" s="1">
        <v>63.906580744999999</v>
      </c>
      <c r="I12525" s="1">
        <v>42</v>
      </c>
      <c r="J12525" s="1">
        <v>191</v>
      </c>
      <c r="K12525" s="1">
        <v>47.21</v>
      </c>
      <c r="L12525" s="1">
        <v>22.236999999999998</v>
      </c>
      <c r="M12525" s="1">
        <v>3.661</v>
      </c>
      <c r="N12525" s="1">
        <v>18.486000000000001</v>
      </c>
      <c r="O12525" s="54">
        <f t="shared" si="181"/>
        <v>0.16463551738094168</v>
      </c>
    </row>
    <row r="12526" spans="1:15" ht="18" x14ac:dyDescent="0.35">
      <c r="A12526" t="s">
        <v>61</v>
      </c>
      <c r="B12526" t="s">
        <v>24</v>
      </c>
      <c r="C12526" s="19" t="s">
        <v>17</v>
      </c>
      <c r="E12526" s="1">
        <v>21</v>
      </c>
      <c r="F12526" s="1">
        <v>1</v>
      </c>
      <c r="G12526" s="1">
        <v>3.2090000000000001</v>
      </c>
      <c r="H12526" s="1">
        <v>84.209148000000013</v>
      </c>
      <c r="I12526" s="1">
        <v>46</v>
      </c>
      <c r="J12526" s="1">
        <v>176</v>
      </c>
      <c r="K12526" s="1">
        <v>57.627000000000002</v>
      </c>
      <c r="L12526" s="1">
        <v>28.53</v>
      </c>
      <c r="M12526" s="1">
        <v>3.76</v>
      </c>
      <c r="N12526" s="1">
        <v>23.018000000000001</v>
      </c>
      <c r="O12526" s="54">
        <f t="shared" si="181"/>
        <v>0.13179109709078163</v>
      </c>
    </row>
    <row r="12527" spans="1:15" ht="18" x14ac:dyDescent="0.35">
      <c r="A12527" t="s">
        <v>61</v>
      </c>
      <c r="B12527" t="s">
        <v>24</v>
      </c>
      <c r="C12527" s="19" t="s">
        <v>17</v>
      </c>
      <c r="E12527" s="2">
        <v>22</v>
      </c>
      <c r="F12527" s="2">
        <v>1</v>
      </c>
      <c r="G12527" s="2">
        <v>0</v>
      </c>
      <c r="H12527" s="2">
        <v>0</v>
      </c>
      <c r="I12527" s="2">
        <v>0</v>
      </c>
      <c r="J12527" s="2">
        <v>0</v>
      </c>
      <c r="K12527" s="2">
        <v>0</v>
      </c>
      <c r="L12527" s="2">
        <v>0</v>
      </c>
      <c r="M12527" s="2">
        <v>0</v>
      </c>
      <c r="N12527" s="2">
        <v>0</v>
      </c>
      <c r="O12527" s="54">
        <v>0</v>
      </c>
    </row>
    <row r="12528" spans="1:15" ht="18" x14ac:dyDescent="0.35">
      <c r="A12528" t="s">
        <v>61</v>
      </c>
      <c r="B12528" t="s">
        <v>24</v>
      </c>
      <c r="C12528" s="19" t="s">
        <v>17</v>
      </c>
      <c r="E12528" s="2">
        <v>23</v>
      </c>
      <c r="F12528" s="2">
        <v>1</v>
      </c>
      <c r="G12528" s="2">
        <v>0</v>
      </c>
      <c r="H12528" s="2">
        <v>0</v>
      </c>
      <c r="I12528" s="2">
        <v>0</v>
      </c>
      <c r="J12528" s="2">
        <v>0</v>
      </c>
      <c r="K12528" s="2">
        <v>0</v>
      </c>
      <c r="L12528" s="2">
        <v>0</v>
      </c>
      <c r="M12528" s="2">
        <v>0</v>
      </c>
      <c r="N12528" s="2">
        <v>0</v>
      </c>
      <c r="O12528" s="54">
        <v>0</v>
      </c>
    </row>
    <row r="12529" spans="1:15" ht="18" x14ac:dyDescent="0.35">
      <c r="A12529" t="s">
        <v>61</v>
      </c>
      <c r="B12529" t="s">
        <v>24</v>
      </c>
      <c r="C12529" s="19" t="s">
        <v>17</v>
      </c>
      <c r="E12529" s="2">
        <v>24</v>
      </c>
      <c r="F12529" s="2">
        <v>1</v>
      </c>
      <c r="G12529" s="2">
        <v>0</v>
      </c>
      <c r="H12529" s="2">
        <v>0</v>
      </c>
      <c r="I12529" s="2">
        <v>0</v>
      </c>
      <c r="J12529" s="2">
        <v>0</v>
      </c>
      <c r="K12529" s="2">
        <v>0</v>
      </c>
      <c r="L12529" s="2">
        <v>0</v>
      </c>
      <c r="M12529" s="2">
        <v>0</v>
      </c>
      <c r="N12529" s="2">
        <v>0</v>
      </c>
      <c r="O12529" s="54">
        <v>0</v>
      </c>
    </row>
    <row r="12530" spans="1:15" ht="18" x14ac:dyDescent="0.35">
      <c r="A12530" t="s">
        <v>61</v>
      </c>
      <c r="B12530" t="s">
        <v>24</v>
      </c>
      <c r="C12530" s="19" t="s">
        <v>17</v>
      </c>
      <c r="E12530" s="2">
        <v>24</v>
      </c>
      <c r="F12530" s="2">
        <v>1</v>
      </c>
      <c r="G12530" s="2">
        <v>0</v>
      </c>
      <c r="H12530" s="2">
        <v>0</v>
      </c>
      <c r="I12530" s="2">
        <v>0</v>
      </c>
      <c r="J12530" s="2">
        <v>0</v>
      </c>
      <c r="K12530" s="2">
        <v>0</v>
      </c>
      <c r="L12530" s="2">
        <v>0</v>
      </c>
      <c r="M12530" s="2">
        <v>0</v>
      </c>
      <c r="N12530" s="2">
        <v>0</v>
      </c>
      <c r="O12530" s="54">
        <v>0</v>
      </c>
    </row>
    <row r="12531" spans="1:15" ht="18" x14ac:dyDescent="0.35">
      <c r="A12531" t="s">
        <v>61</v>
      </c>
      <c r="B12531" t="s">
        <v>24</v>
      </c>
      <c r="C12531" s="19" t="s">
        <v>17</v>
      </c>
      <c r="E12531" s="1">
        <v>25</v>
      </c>
      <c r="F12531" s="1">
        <v>1</v>
      </c>
      <c r="G12531" s="1">
        <v>2.4500000000000002</v>
      </c>
      <c r="H12531" s="1">
        <v>76.864256250000011</v>
      </c>
      <c r="I12531" s="1">
        <v>38</v>
      </c>
      <c r="J12531" s="1">
        <v>222</v>
      </c>
      <c r="K12531" s="1">
        <v>55.137</v>
      </c>
      <c r="L12531" s="1">
        <v>26.111000000000001</v>
      </c>
      <c r="M12531" s="1">
        <v>3.75</v>
      </c>
      <c r="N12531" s="1">
        <v>16.933</v>
      </c>
      <c r="O12531" s="54">
        <f t="shared" si="181"/>
        <v>0.14361763241545708</v>
      </c>
    </row>
    <row r="12532" spans="1:15" ht="18" x14ac:dyDescent="0.35">
      <c r="A12532" t="s">
        <v>61</v>
      </c>
      <c r="B12532" t="s">
        <v>24</v>
      </c>
      <c r="C12532" s="19" t="s">
        <v>17</v>
      </c>
      <c r="E12532" s="2">
        <v>25</v>
      </c>
      <c r="F12532" s="2">
        <v>1</v>
      </c>
      <c r="G12532" s="2">
        <v>0</v>
      </c>
      <c r="H12532" s="2">
        <v>0</v>
      </c>
      <c r="I12532" s="2">
        <v>0</v>
      </c>
      <c r="J12532" s="2">
        <v>0</v>
      </c>
      <c r="K12532" s="2">
        <v>0</v>
      </c>
      <c r="L12532" s="2">
        <v>0</v>
      </c>
      <c r="M12532" s="2">
        <v>0</v>
      </c>
      <c r="N12532" s="2">
        <v>0</v>
      </c>
      <c r="O12532" s="54">
        <v>0</v>
      </c>
    </row>
    <row r="12533" spans="1:15" ht="18" x14ac:dyDescent="0.35">
      <c r="A12533" t="s">
        <v>61</v>
      </c>
      <c r="B12533" t="s">
        <v>24</v>
      </c>
      <c r="C12533" s="19" t="s">
        <v>17</v>
      </c>
      <c r="E12533">
        <v>26</v>
      </c>
      <c r="F12533">
        <v>1</v>
      </c>
      <c r="G12533">
        <v>3.07</v>
      </c>
      <c r="H12533">
        <v>59.889037095000006</v>
      </c>
      <c r="I12533">
        <v>33</v>
      </c>
      <c r="J12533">
        <v>203</v>
      </c>
      <c r="K12533">
        <v>53.744999999999997</v>
      </c>
      <c r="L12533">
        <v>24.428999999999998</v>
      </c>
      <c r="M12533">
        <v>3.1230000000000002</v>
      </c>
      <c r="N12533">
        <v>23.286000000000001</v>
      </c>
      <c r="O12533" s="54">
        <f t="shared" si="181"/>
        <v>0.12783986245855339</v>
      </c>
    </row>
    <row r="12534" spans="1:15" ht="18" x14ac:dyDescent="0.35">
      <c r="A12534" t="s">
        <v>61</v>
      </c>
      <c r="B12534" t="s">
        <v>24</v>
      </c>
      <c r="C12534" s="19" t="s">
        <v>17</v>
      </c>
      <c r="E12534" s="2">
        <v>27</v>
      </c>
      <c r="F12534" s="2">
        <v>1</v>
      </c>
      <c r="G12534" s="2">
        <v>0</v>
      </c>
      <c r="H12534" s="2">
        <v>0</v>
      </c>
      <c r="I12534" s="2">
        <v>0</v>
      </c>
      <c r="J12534" s="2">
        <v>0</v>
      </c>
      <c r="K12534" s="2">
        <v>0</v>
      </c>
      <c r="L12534" s="2">
        <v>0</v>
      </c>
      <c r="M12534" s="2">
        <v>0</v>
      </c>
      <c r="N12534" s="2">
        <v>0</v>
      </c>
      <c r="O12534" s="54">
        <v>0</v>
      </c>
    </row>
    <row r="12535" spans="1:15" ht="18" x14ac:dyDescent="0.35">
      <c r="A12535" t="s">
        <v>61</v>
      </c>
      <c r="B12535" t="s">
        <v>24</v>
      </c>
      <c r="C12535" s="19" t="s">
        <v>17</v>
      </c>
      <c r="E12535" s="2">
        <v>27</v>
      </c>
      <c r="F12535" s="2">
        <v>1</v>
      </c>
      <c r="G12535" s="2">
        <v>0</v>
      </c>
      <c r="H12535" s="2">
        <v>0</v>
      </c>
      <c r="I12535" s="2">
        <v>0</v>
      </c>
      <c r="J12535" s="2">
        <v>0</v>
      </c>
      <c r="K12535" s="2">
        <v>0</v>
      </c>
      <c r="L12535" s="2">
        <v>0</v>
      </c>
      <c r="M12535" s="2">
        <v>0</v>
      </c>
      <c r="N12535" s="2">
        <v>0</v>
      </c>
      <c r="O12535" s="54">
        <v>0</v>
      </c>
    </row>
    <row r="12536" spans="1:15" ht="18" x14ac:dyDescent="0.35">
      <c r="A12536" t="s">
        <v>61</v>
      </c>
      <c r="B12536" t="s">
        <v>24</v>
      </c>
      <c r="C12536" s="19" t="s">
        <v>17</v>
      </c>
      <c r="E12536" s="2">
        <v>28</v>
      </c>
      <c r="F12536" s="2">
        <v>1</v>
      </c>
      <c r="G12536" s="2">
        <v>0</v>
      </c>
      <c r="H12536" s="2">
        <v>0</v>
      </c>
      <c r="I12536" s="2">
        <v>0</v>
      </c>
      <c r="J12536" s="2">
        <v>0</v>
      </c>
      <c r="K12536" s="2">
        <v>0</v>
      </c>
      <c r="L12536" s="2">
        <v>0</v>
      </c>
      <c r="M12536" s="2">
        <v>0</v>
      </c>
      <c r="N12536" s="2">
        <v>0</v>
      </c>
      <c r="O12536" s="54">
        <v>0</v>
      </c>
    </row>
    <row r="12537" spans="1:15" ht="18" x14ac:dyDescent="0.35">
      <c r="A12537" t="s">
        <v>61</v>
      </c>
      <c r="B12537" t="s">
        <v>24</v>
      </c>
      <c r="C12537" s="19" t="s">
        <v>17</v>
      </c>
      <c r="E12537" s="2">
        <v>28</v>
      </c>
      <c r="F12537" s="2">
        <v>1</v>
      </c>
      <c r="G12537" s="2">
        <v>0</v>
      </c>
      <c r="H12537" s="2">
        <v>0</v>
      </c>
      <c r="I12537" s="2">
        <v>0</v>
      </c>
      <c r="J12537" s="2">
        <v>0</v>
      </c>
      <c r="K12537" s="2">
        <v>0</v>
      </c>
      <c r="L12537" s="2">
        <v>0</v>
      </c>
      <c r="M12537" s="2">
        <v>0</v>
      </c>
      <c r="N12537" s="2">
        <v>0</v>
      </c>
      <c r="O12537" s="54">
        <v>0</v>
      </c>
    </row>
    <row r="12538" spans="1:15" ht="18" x14ac:dyDescent="0.35">
      <c r="A12538" t="s">
        <v>61</v>
      </c>
      <c r="B12538" t="s">
        <v>24</v>
      </c>
      <c r="C12538" s="19" t="s">
        <v>17</v>
      </c>
      <c r="E12538" s="2">
        <v>29</v>
      </c>
      <c r="F12538" s="2">
        <v>1</v>
      </c>
      <c r="G12538" s="2">
        <v>0</v>
      </c>
      <c r="H12538" s="2">
        <v>0</v>
      </c>
      <c r="I12538" s="2">
        <v>0</v>
      </c>
      <c r="J12538" s="2">
        <v>0</v>
      </c>
      <c r="K12538" s="2">
        <v>0</v>
      </c>
      <c r="L12538" s="2">
        <v>0</v>
      </c>
      <c r="M12538" s="2">
        <v>0</v>
      </c>
      <c r="N12538" s="2">
        <v>0</v>
      </c>
      <c r="O12538" s="54">
        <v>0</v>
      </c>
    </row>
    <row r="12539" spans="1:15" ht="18" x14ac:dyDescent="0.35">
      <c r="A12539" t="s">
        <v>61</v>
      </c>
      <c r="B12539" t="s">
        <v>24</v>
      </c>
      <c r="C12539" s="19" t="s">
        <v>17</v>
      </c>
      <c r="E12539" s="2">
        <v>29</v>
      </c>
      <c r="F12539" s="2">
        <v>1</v>
      </c>
      <c r="G12539" s="2">
        <v>0</v>
      </c>
      <c r="H12539" s="2">
        <v>0</v>
      </c>
      <c r="I12539" s="2">
        <v>0</v>
      </c>
      <c r="J12539" s="2">
        <v>0</v>
      </c>
      <c r="K12539" s="2">
        <v>0</v>
      </c>
      <c r="L12539" s="2">
        <v>0</v>
      </c>
      <c r="M12539" s="2">
        <v>0</v>
      </c>
      <c r="N12539" s="2">
        <v>0</v>
      </c>
      <c r="O12539" s="54">
        <v>0</v>
      </c>
    </row>
    <row r="12540" spans="1:15" ht="18" x14ac:dyDescent="0.35">
      <c r="A12540" t="s">
        <v>61</v>
      </c>
      <c r="B12540" t="s">
        <v>24</v>
      </c>
      <c r="C12540" s="19" t="s">
        <v>17</v>
      </c>
      <c r="E12540">
        <v>30</v>
      </c>
      <c r="F12540">
        <v>1</v>
      </c>
      <c r="G12540">
        <v>5.1449999999999996</v>
      </c>
      <c r="H12540">
        <v>88.142425040000006</v>
      </c>
      <c r="I12540">
        <v>43</v>
      </c>
      <c r="J12540">
        <v>237</v>
      </c>
      <c r="K12540">
        <v>44.052</v>
      </c>
      <c r="L12540">
        <v>18.323</v>
      </c>
      <c r="M12540">
        <v>6.1280000000000001</v>
      </c>
      <c r="N12540">
        <v>12.6</v>
      </c>
      <c r="O12540" s="54">
        <f t="shared" si="181"/>
        <v>0.33444304971893246</v>
      </c>
    </row>
    <row r="12541" spans="1:15" ht="18" x14ac:dyDescent="0.35">
      <c r="A12541" t="s">
        <v>61</v>
      </c>
      <c r="B12541" t="s">
        <v>24</v>
      </c>
      <c r="C12541" s="19" t="s">
        <v>17</v>
      </c>
      <c r="E12541" s="2">
        <v>30</v>
      </c>
      <c r="F12541" s="2">
        <v>1</v>
      </c>
      <c r="G12541" s="2">
        <v>0</v>
      </c>
      <c r="H12541" s="2">
        <v>0</v>
      </c>
      <c r="I12541" s="2">
        <v>0</v>
      </c>
      <c r="J12541" s="2">
        <v>0</v>
      </c>
      <c r="K12541" s="2">
        <v>0</v>
      </c>
      <c r="L12541" s="2">
        <v>0</v>
      </c>
      <c r="M12541" s="2">
        <v>0</v>
      </c>
      <c r="N12541" s="2">
        <v>0</v>
      </c>
      <c r="O12541" s="54">
        <v>0</v>
      </c>
    </row>
    <row r="12542" spans="1:15" ht="18" x14ac:dyDescent="0.35">
      <c r="A12542" t="s">
        <v>61</v>
      </c>
      <c r="B12542" t="s">
        <v>24</v>
      </c>
      <c r="C12542" s="19" t="s">
        <v>17</v>
      </c>
      <c r="E12542" s="2">
        <v>31</v>
      </c>
      <c r="F12542" s="2">
        <v>1</v>
      </c>
      <c r="G12542" s="2">
        <v>0</v>
      </c>
      <c r="H12542" s="2">
        <v>0</v>
      </c>
      <c r="I12542" s="2">
        <v>0</v>
      </c>
      <c r="J12542" s="2">
        <v>0</v>
      </c>
      <c r="K12542" s="2">
        <v>0</v>
      </c>
      <c r="L12542" s="2">
        <v>0</v>
      </c>
      <c r="M12542" s="2">
        <v>0</v>
      </c>
      <c r="N12542" s="2">
        <v>0</v>
      </c>
      <c r="O12542" s="54">
        <v>0</v>
      </c>
    </row>
    <row r="12543" spans="1:15" ht="18" x14ac:dyDescent="0.35">
      <c r="A12543" t="s">
        <v>61</v>
      </c>
      <c r="B12543" t="s">
        <v>24</v>
      </c>
      <c r="C12543" s="19" t="s">
        <v>17</v>
      </c>
      <c r="E12543" s="2">
        <v>31</v>
      </c>
      <c r="F12543" s="2">
        <v>1</v>
      </c>
      <c r="G12543" s="2">
        <v>0</v>
      </c>
      <c r="H12543" s="2">
        <v>0</v>
      </c>
      <c r="I12543" s="2">
        <v>0</v>
      </c>
      <c r="J12543" s="2">
        <v>0</v>
      </c>
      <c r="K12543" s="2">
        <v>0</v>
      </c>
      <c r="L12543" s="2">
        <v>0</v>
      </c>
      <c r="M12543" s="2">
        <v>0</v>
      </c>
      <c r="N12543" s="2">
        <v>0</v>
      </c>
      <c r="O12543" s="54">
        <v>0</v>
      </c>
    </row>
    <row r="12544" spans="1:15" ht="18" x14ac:dyDescent="0.35">
      <c r="A12544" t="s">
        <v>61</v>
      </c>
      <c r="B12544" t="s">
        <v>24</v>
      </c>
      <c r="C12544" s="19" t="s">
        <v>17</v>
      </c>
      <c r="E12544" s="2">
        <v>32</v>
      </c>
      <c r="F12544" s="2">
        <v>1</v>
      </c>
      <c r="G12544" s="2">
        <v>0</v>
      </c>
      <c r="H12544" s="2">
        <v>0</v>
      </c>
      <c r="I12544" s="2">
        <v>0</v>
      </c>
      <c r="J12544" s="2">
        <v>0</v>
      </c>
      <c r="K12544" s="2">
        <v>0</v>
      </c>
      <c r="L12544" s="2">
        <v>0</v>
      </c>
      <c r="M12544" s="2">
        <v>0</v>
      </c>
      <c r="N12544" s="2">
        <v>0</v>
      </c>
      <c r="O12544" s="54">
        <v>0</v>
      </c>
    </row>
    <row r="12545" spans="1:15" ht="18" x14ac:dyDescent="0.35">
      <c r="A12545" t="s">
        <v>61</v>
      </c>
      <c r="B12545" t="s">
        <v>24</v>
      </c>
      <c r="C12545" s="19" t="s">
        <v>17</v>
      </c>
      <c r="E12545" s="2">
        <v>32</v>
      </c>
      <c r="F12545" s="2">
        <v>1</v>
      </c>
      <c r="G12545" s="2">
        <v>0</v>
      </c>
      <c r="H12545" s="2">
        <v>0</v>
      </c>
      <c r="I12545" s="2">
        <v>0</v>
      </c>
      <c r="J12545" s="2">
        <v>0</v>
      </c>
      <c r="K12545" s="2">
        <v>0</v>
      </c>
      <c r="L12545" s="2">
        <v>0</v>
      </c>
      <c r="M12545" s="2">
        <v>0</v>
      </c>
      <c r="N12545" s="2">
        <v>0</v>
      </c>
      <c r="O12545" s="54">
        <v>0</v>
      </c>
    </row>
    <row r="12546" spans="1:15" ht="18" x14ac:dyDescent="0.35">
      <c r="A12546" t="s">
        <v>61</v>
      </c>
      <c r="B12546" t="s">
        <v>24</v>
      </c>
      <c r="C12546" s="19" t="s">
        <v>17</v>
      </c>
      <c r="E12546" s="2">
        <v>33</v>
      </c>
      <c r="F12546" s="2">
        <v>1</v>
      </c>
      <c r="G12546" s="2">
        <v>0</v>
      </c>
      <c r="H12546" s="2">
        <v>0</v>
      </c>
      <c r="I12546" s="2">
        <v>0</v>
      </c>
      <c r="J12546" s="2">
        <v>0</v>
      </c>
      <c r="K12546" s="2">
        <v>0</v>
      </c>
      <c r="L12546" s="2">
        <v>0</v>
      </c>
      <c r="M12546" s="2">
        <v>0</v>
      </c>
      <c r="N12546" s="2">
        <v>0</v>
      </c>
      <c r="O12546" s="54">
        <v>0</v>
      </c>
    </row>
    <row r="12547" spans="1:15" ht="18" x14ac:dyDescent="0.35">
      <c r="A12547" t="s">
        <v>61</v>
      </c>
      <c r="B12547" t="s">
        <v>24</v>
      </c>
      <c r="C12547" s="19" t="s">
        <v>18</v>
      </c>
      <c r="E12547" s="2">
        <v>1</v>
      </c>
      <c r="F12547" s="2">
        <v>1</v>
      </c>
      <c r="G12547" s="2">
        <v>0</v>
      </c>
      <c r="H12547" s="2">
        <v>0</v>
      </c>
      <c r="I12547" s="2">
        <v>0</v>
      </c>
      <c r="J12547" s="2">
        <v>0</v>
      </c>
      <c r="K12547" s="2">
        <v>0</v>
      </c>
      <c r="L12547" s="2">
        <v>0</v>
      </c>
      <c r="M12547" s="2">
        <v>0</v>
      </c>
      <c r="N12547" s="2">
        <v>0</v>
      </c>
      <c r="O12547" s="54">
        <v>0</v>
      </c>
    </row>
    <row r="12548" spans="1:15" ht="18" x14ac:dyDescent="0.35">
      <c r="A12548" t="s">
        <v>61</v>
      </c>
      <c r="B12548" t="s">
        <v>24</v>
      </c>
      <c r="C12548" s="19" t="s">
        <v>18</v>
      </c>
      <c r="E12548" s="1">
        <v>2</v>
      </c>
      <c r="F12548" s="1">
        <v>1</v>
      </c>
      <c r="G12548" s="1">
        <v>1.68</v>
      </c>
      <c r="H12548" s="1">
        <v>32.674409820000001</v>
      </c>
      <c r="I12548" s="1">
        <v>31</v>
      </c>
      <c r="J12548" s="1">
        <v>119</v>
      </c>
      <c r="K12548" s="1">
        <v>46.938000000000002</v>
      </c>
      <c r="L12548" s="1">
        <v>23.556000000000001</v>
      </c>
      <c r="M12548" s="1">
        <v>1.7669999999999999</v>
      </c>
      <c r="N12548" s="1">
        <v>163.84700000000001</v>
      </c>
      <c r="O12548" s="54">
        <f t="shared" si="181"/>
        <v>7.5012735608762093E-2</v>
      </c>
    </row>
    <row r="12549" spans="1:15" ht="18" x14ac:dyDescent="0.35">
      <c r="A12549" t="s">
        <v>61</v>
      </c>
      <c r="B12549" t="s">
        <v>24</v>
      </c>
      <c r="C12549" s="19" t="s">
        <v>18</v>
      </c>
      <c r="E12549" s="1">
        <v>2</v>
      </c>
      <c r="F12549" s="1">
        <v>1</v>
      </c>
      <c r="G12549" s="1">
        <v>1.2230000000000001</v>
      </c>
      <c r="H12549" s="1">
        <v>30.370833599999997</v>
      </c>
      <c r="I12549" s="1">
        <v>29</v>
      </c>
      <c r="J12549" s="1">
        <v>130</v>
      </c>
      <c r="K12549" s="1">
        <v>35.207000000000001</v>
      </c>
      <c r="L12549" s="1">
        <v>16.88</v>
      </c>
      <c r="M12549" s="1">
        <v>2.2919999999999998</v>
      </c>
      <c r="N12549" s="1">
        <v>167.67</v>
      </c>
      <c r="O12549" s="54">
        <f t="shared" si="181"/>
        <v>0.135781990521327</v>
      </c>
    </row>
    <row r="12550" spans="1:15" ht="18" x14ac:dyDescent="0.35">
      <c r="A12550" t="s">
        <v>61</v>
      </c>
      <c r="B12550" t="s">
        <v>24</v>
      </c>
      <c r="C12550" s="19" t="s">
        <v>18</v>
      </c>
      <c r="E12550">
        <v>3</v>
      </c>
      <c r="F12550">
        <v>1</v>
      </c>
      <c r="G12550">
        <v>4.8940000000000001</v>
      </c>
      <c r="H12550">
        <v>121.97799273000003</v>
      </c>
      <c r="I12550">
        <v>22</v>
      </c>
      <c r="J12550">
        <v>125</v>
      </c>
      <c r="K12550">
        <v>57.683999999999997</v>
      </c>
      <c r="L12550">
        <v>26.763000000000002</v>
      </c>
      <c r="M12550">
        <v>5.806</v>
      </c>
      <c r="N12550">
        <v>140.97499999999999</v>
      </c>
      <c r="O12550" s="54">
        <f t="shared" si="181"/>
        <v>0.21694129955535627</v>
      </c>
    </row>
    <row r="12551" spans="1:15" ht="18" x14ac:dyDescent="0.35">
      <c r="A12551" t="s">
        <v>61</v>
      </c>
      <c r="B12551" t="s">
        <v>24</v>
      </c>
      <c r="C12551" s="19" t="s">
        <v>18</v>
      </c>
      <c r="E12551" s="2">
        <v>4</v>
      </c>
      <c r="F12551" s="2">
        <v>1</v>
      </c>
      <c r="G12551" s="2">
        <v>0</v>
      </c>
      <c r="H12551" s="2">
        <v>0</v>
      </c>
      <c r="I12551" s="2">
        <v>0</v>
      </c>
      <c r="J12551" s="2">
        <v>0</v>
      </c>
      <c r="K12551" s="2">
        <v>0</v>
      </c>
      <c r="L12551" s="2">
        <v>0</v>
      </c>
      <c r="M12551" s="2">
        <v>0</v>
      </c>
      <c r="N12551" s="2">
        <v>0</v>
      </c>
      <c r="O12551" s="54">
        <v>0</v>
      </c>
    </row>
    <row r="12552" spans="1:15" ht="18" x14ac:dyDescent="0.35">
      <c r="A12552" t="s">
        <v>61</v>
      </c>
      <c r="B12552" t="s">
        <v>24</v>
      </c>
      <c r="C12552" s="19" t="s">
        <v>18</v>
      </c>
      <c r="E12552" s="1">
        <v>5</v>
      </c>
      <c r="F12552" s="1">
        <v>1</v>
      </c>
      <c r="G12552" s="1">
        <v>2.91</v>
      </c>
      <c r="H12552" s="1">
        <v>54.211231790000006</v>
      </c>
      <c r="I12552" s="1">
        <v>35</v>
      </c>
      <c r="J12552" s="1">
        <v>126</v>
      </c>
      <c r="K12552" s="1">
        <v>49.738999999999997</v>
      </c>
      <c r="L12552" s="1">
        <v>23.797000000000001</v>
      </c>
      <c r="M12552" s="1">
        <v>2.9020000000000001</v>
      </c>
      <c r="N12552" s="1">
        <v>160.55699999999999</v>
      </c>
      <c r="O12552" s="54">
        <f t="shared" si="181"/>
        <v>0.12194814472412489</v>
      </c>
    </row>
    <row r="12553" spans="1:15" ht="18" x14ac:dyDescent="0.35">
      <c r="A12553" t="s">
        <v>61</v>
      </c>
      <c r="B12553" t="s">
        <v>24</v>
      </c>
      <c r="C12553" s="19" t="s">
        <v>18</v>
      </c>
      <c r="E12553" s="2">
        <v>5</v>
      </c>
      <c r="F12553" s="2">
        <v>1</v>
      </c>
      <c r="G12553" s="2">
        <v>0</v>
      </c>
      <c r="H12553" s="2">
        <v>0</v>
      </c>
      <c r="I12553" s="2">
        <v>0</v>
      </c>
      <c r="J12553" s="2">
        <v>0</v>
      </c>
      <c r="K12553" s="2">
        <v>0</v>
      </c>
      <c r="L12553" s="2">
        <v>0</v>
      </c>
      <c r="M12553" s="2">
        <v>0</v>
      </c>
      <c r="N12553" s="2">
        <v>0</v>
      </c>
      <c r="O12553" s="54">
        <v>0</v>
      </c>
    </row>
    <row r="12554" spans="1:15" ht="18" x14ac:dyDescent="0.35">
      <c r="A12554" t="s">
        <v>61</v>
      </c>
      <c r="B12554" t="s">
        <v>24</v>
      </c>
      <c r="C12554" s="19" t="s">
        <v>18</v>
      </c>
      <c r="E12554">
        <v>6</v>
      </c>
      <c r="F12554">
        <v>1</v>
      </c>
      <c r="G12554">
        <v>1.802</v>
      </c>
      <c r="H12554">
        <v>41.356155000000001</v>
      </c>
      <c r="I12554">
        <v>31</v>
      </c>
      <c r="J12554">
        <v>184</v>
      </c>
      <c r="K12554">
        <v>53.188000000000002</v>
      </c>
      <c r="L12554">
        <v>25.824999999999999</v>
      </c>
      <c r="M12554">
        <v>2.04</v>
      </c>
      <c r="N12554">
        <v>152.745</v>
      </c>
      <c r="O12554" s="54">
        <f t="shared" si="181"/>
        <v>7.8993223620522759E-2</v>
      </c>
    </row>
    <row r="12555" spans="1:15" ht="18" x14ac:dyDescent="0.35">
      <c r="A12555" t="s">
        <v>61</v>
      </c>
      <c r="B12555" t="s">
        <v>24</v>
      </c>
      <c r="C12555" s="19" t="s">
        <v>18</v>
      </c>
      <c r="E12555">
        <v>7</v>
      </c>
      <c r="F12555">
        <v>1</v>
      </c>
      <c r="G12555">
        <v>2.2400000000000002</v>
      </c>
      <c r="H12555">
        <v>54.892289940000005</v>
      </c>
      <c r="I12555">
        <v>35</v>
      </c>
      <c r="J12555">
        <v>152</v>
      </c>
      <c r="K12555">
        <v>53.747</v>
      </c>
      <c r="L12555">
        <v>25.501999999999999</v>
      </c>
      <c r="M12555">
        <v>2.742</v>
      </c>
      <c r="N12555">
        <v>159.80500000000001</v>
      </c>
      <c r="O12555" s="54">
        <f t="shared" ref="O12555:O12579" si="182">M12555/L12555</f>
        <v>0.10752097874676496</v>
      </c>
    </row>
    <row r="12556" spans="1:15" ht="18" x14ac:dyDescent="0.35">
      <c r="A12556" t="s">
        <v>61</v>
      </c>
      <c r="B12556" t="s">
        <v>24</v>
      </c>
      <c r="C12556" s="19" t="s">
        <v>18</v>
      </c>
      <c r="E12556">
        <v>8</v>
      </c>
      <c r="F12556">
        <v>1</v>
      </c>
      <c r="G12556">
        <v>1.47</v>
      </c>
      <c r="H12556">
        <v>31.533640755</v>
      </c>
      <c r="I12556">
        <v>23</v>
      </c>
      <c r="J12556">
        <v>154</v>
      </c>
      <c r="K12556">
        <v>37.863</v>
      </c>
      <c r="L12556">
        <v>19.010999999999999</v>
      </c>
      <c r="M12556">
        <v>2.113</v>
      </c>
      <c r="N12556">
        <v>170.048</v>
      </c>
      <c r="O12556" s="54">
        <f t="shared" si="182"/>
        <v>0.11114617852822051</v>
      </c>
    </row>
    <row r="12557" spans="1:15" ht="18" x14ac:dyDescent="0.35">
      <c r="A12557" t="s">
        <v>61</v>
      </c>
      <c r="B12557" t="s">
        <v>24</v>
      </c>
      <c r="C12557" s="19" t="s">
        <v>18</v>
      </c>
      <c r="E12557" s="2">
        <v>9</v>
      </c>
      <c r="F12557" s="2">
        <v>1</v>
      </c>
      <c r="G12557" s="2">
        <v>0</v>
      </c>
      <c r="H12557" s="2">
        <v>0</v>
      </c>
      <c r="I12557" s="2">
        <v>0</v>
      </c>
      <c r="J12557" s="2">
        <v>0</v>
      </c>
      <c r="K12557" s="2">
        <v>0</v>
      </c>
      <c r="L12557" s="2">
        <v>0</v>
      </c>
      <c r="M12557" s="2">
        <v>0</v>
      </c>
      <c r="N12557" s="2">
        <v>0</v>
      </c>
      <c r="O12557" s="54">
        <v>0</v>
      </c>
    </row>
    <row r="12558" spans="1:15" ht="18" x14ac:dyDescent="0.35">
      <c r="A12558" t="s">
        <v>61</v>
      </c>
      <c r="B12558" t="s">
        <v>24</v>
      </c>
      <c r="C12558" s="19" t="s">
        <v>18</v>
      </c>
      <c r="E12558" s="1">
        <v>10</v>
      </c>
      <c r="F12558" s="1">
        <v>1</v>
      </c>
      <c r="G12558" s="1">
        <v>1.5209999999999999</v>
      </c>
      <c r="H12558" s="1">
        <v>29.673322634999998</v>
      </c>
      <c r="I12558" s="1">
        <v>33</v>
      </c>
      <c r="J12558" s="1">
        <v>238</v>
      </c>
      <c r="K12558" s="1">
        <v>45.149000000000001</v>
      </c>
      <c r="L12558" s="1">
        <v>21.152999999999999</v>
      </c>
      <c r="M12558" s="1">
        <v>1.7869999999999999</v>
      </c>
      <c r="N12558" s="1">
        <v>168.33799999999999</v>
      </c>
      <c r="O12558" s="54">
        <f t="shared" si="182"/>
        <v>8.4479742826076676E-2</v>
      </c>
    </row>
    <row r="12559" spans="1:15" ht="18" x14ac:dyDescent="0.35">
      <c r="A12559" t="s">
        <v>61</v>
      </c>
      <c r="B12559" t="s">
        <v>24</v>
      </c>
      <c r="C12559" s="19" t="s">
        <v>18</v>
      </c>
      <c r="E12559" s="1">
        <v>10</v>
      </c>
      <c r="F12559" s="1">
        <v>1</v>
      </c>
      <c r="G12559" s="1">
        <v>2.8069999999999999</v>
      </c>
      <c r="H12559" s="1">
        <v>56.910195240000007</v>
      </c>
      <c r="I12559" s="1">
        <v>27</v>
      </c>
      <c r="J12559" s="1">
        <v>148</v>
      </c>
      <c r="K12559" s="1">
        <v>44.89</v>
      </c>
      <c r="L12559" s="1">
        <v>21.876000000000001</v>
      </c>
      <c r="M12559" s="1">
        <v>3.3140000000000001</v>
      </c>
      <c r="N12559" s="1">
        <v>161.91999999999999</v>
      </c>
      <c r="O12559" s="54">
        <f t="shared" si="182"/>
        <v>0.15149021759005302</v>
      </c>
    </row>
    <row r="12560" spans="1:15" ht="18" x14ac:dyDescent="0.35">
      <c r="A12560" t="s">
        <v>61</v>
      </c>
      <c r="B12560" t="s">
        <v>24</v>
      </c>
      <c r="C12560" s="19" t="s">
        <v>18</v>
      </c>
      <c r="E12560" s="1">
        <v>11</v>
      </c>
      <c r="F12560" s="1">
        <v>1</v>
      </c>
      <c r="G12560" s="1">
        <v>2.1339999999999999</v>
      </c>
      <c r="H12560" s="1">
        <v>52.469852160000002</v>
      </c>
      <c r="I12560" s="1">
        <v>37</v>
      </c>
      <c r="J12560" s="1">
        <v>158</v>
      </c>
      <c r="K12560" s="1">
        <v>47.363</v>
      </c>
      <c r="L12560" s="1">
        <v>23.552</v>
      </c>
      <c r="M12560" s="1">
        <v>2.8380000000000001</v>
      </c>
      <c r="N12560" s="1">
        <v>166.571</v>
      </c>
      <c r="O12560" s="54">
        <f t="shared" si="182"/>
        <v>0.12049932065217392</v>
      </c>
    </row>
    <row r="12561" spans="1:15" ht="18" x14ac:dyDescent="0.35">
      <c r="A12561" t="s">
        <v>61</v>
      </c>
      <c r="B12561" t="s">
        <v>24</v>
      </c>
      <c r="C12561" s="19" t="s">
        <v>18</v>
      </c>
      <c r="E12561" s="2">
        <v>11</v>
      </c>
      <c r="F12561" s="2">
        <v>1</v>
      </c>
      <c r="G12561" s="2">
        <v>0</v>
      </c>
      <c r="H12561" s="2">
        <v>0</v>
      </c>
      <c r="I12561" s="2">
        <v>0</v>
      </c>
      <c r="J12561" s="2">
        <v>0</v>
      </c>
      <c r="K12561" s="2">
        <v>0</v>
      </c>
      <c r="L12561" s="2">
        <v>0</v>
      </c>
      <c r="M12561" s="2">
        <v>0</v>
      </c>
      <c r="N12561" s="2">
        <v>0</v>
      </c>
      <c r="O12561" s="54">
        <v>0</v>
      </c>
    </row>
    <row r="12562" spans="1:15" ht="18" x14ac:dyDescent="0.35">
      <c r="A12562" t="s">
        <v>61</v>
      </c>
      <c r="B12562" t="s">
        <v>24</v>
      </c>
      <c r="C12562" s="19" t="s">
        <v>18</v>
      </c>
      <c r="E12562" s="1">
        <v>12</v>
      </c>
      <c r="F12562" s="1">
        <v>1</v>
      </c>
      <c r="G12562" s="1">
        <v>2.17</v>
      </c>
      <c r="H12562" s="1">
        <v>47.693655464999999</v>
      </c>
      <c r="I12562" s="1">
        <v>34</v>
      </c>
      <c r="J12562" s="1">
        <v>154</v>
      </c>
      <c r="K12562" s="1">
        <v>48.576000000000001</v>
      </c>
      <c r="L12562" s="1">
        <v>23.613</v>
      </c>
      <c r="M12562" s="1">
        <v>2.573</v>
      </c>
      <c r="N12562" s="1">
        <v>166.726</v>
      </c>
      <c r="O12562" s="54">
        <f t="shared" si="182"/>
        <v>0.10896540041502562</v>
      </c>
    </row>
    <row r="12563" spans="1:15" ht="18" x14ac:dyDescent="0.35">
      <c r="A12563" t="s">
        <v>61</v>
      </c>
      <c r="B12563" t="s">
        <v>24</v>
      </c>
      <c r="C12563" s="19" t="s">
        <v>18</v>
      </c>
      <c r="E12563" s="2">
        <v>12</v>
      </c>
      <c r="F12563" s="2">
        <v>1</v>
      </c>
      <c r="G12563" s="2">
        <v>0</v>
      </c>
      <c r="H12563" s="2">
        <v>0</v>
      </c>
      <c r="I12563" s="2">
        <v>0</v>
      </c>
      <c r="J12563" s="2">
        <v>0</v>
      </c>
      <c r="K12563" s="2">
        <v>0</v>
      </c>
      <c r="L12563" s="2">
        <v>0</v>
      </c>
      <c r="M12563" s="2">
        <v>0</v>
      </c>
      <c r="N12563" s="2">
        <v>0</v>
      </c>
      <c r="O12563" s="54">
        <v>0</v>
      </c>
    </row>
    <row r="12564" spans="1:15" ht="18" x14ac:dyDescent="0.35">
      <c r="A12564" t="s">
        <v>61</v>
      </c>
      <c r="B12564" t="s">
        <v>24</v>
      </c>
      <c r="C12564" s="19" t="s">
        <v>18</v>
      </c>
      <c r="E12564" s="1">
        <v>13</v>
      </c>
      <c r="F12564" s="1">
        <v>1</v>
      </c>
      <c r="G12564" s="1">
        <v>1.212</v>
      </c>
      <c r="H12564" s="1">
        <v>25.162625500000001</v>
      </c>
      <c r="I12564" s="1">
        <v>45</v>
      </c>
      <c r="J12564" s="1">
        <v>142</v>
      </c>
      <c r="K12564" s="1">
        <v>43.365000000000002</v>
      </c>
      <c r="L12564" s="1">
        <v>21.954999999999998</v>
      </c>
      <c r="M12564" s="1">
        <v>1.46</v>
      </c>
      <c r="N12564" s="1">
        <v>175.86199999999999</v>
      </c>
      <c r="O12564" s="54">
        <f t="shared" si="182"/>
        <v>6.6499658392165803E-2</v>
      </c>
    </row>
    <row r="12565" spans="1:15" ht="18" x14ac:dyDescent="0.35">
      <c r="A12565" t="s">
        <v>61</v>
      </c>
      <c r="B12565" t="s">
        <v>24</v>
      </c>
      <c r="C12565" s="19" t="s">
        <v>18</v>
      </c>
      <c r="E12565" s="2">
        <v>13</v>
      </c>
      <c r="F12565" s="2">
        <v>1</v>
      </c>
      <c r="G12565" s="2">
        <v>0</v>
      </c>
      <c r="H12565" s="2">
        <v>0</v>
      </c>
      <c r="I12565" s="2">
        <v>0</v>
      </c>
      <c r="J12565" s="2">
        <v>0</v>
      </c>
      <c r="K12565" s="2">
        <v>0</v>
      </c>
      <c r="L12565" s="2">
        <v>0</v>
      </c>
      <c r="M12565" s="2">
        <v>0</v>
      </c>
      <c r="N12565" s="2">
        <v>0</v>
      </c>
      <c r="O12565" s="54">
        <v>0</v>
      </c>
    </row>
    <row r="12566" spans="1:15" ht="18" x14ac:dyDescent="0.35">
      <c r="A12566" t="s">
        <v>61</v>
      </c>
      <c r="B12566" t="s">
        <v>24</v>
      </c>
      <c r="C12566" s="19" t="s">
        <v>18</v>
      </c>
      <c r="E12566" s="1">
        <v>14</v>
      </c>
      <c r="F12566" s="1">
        <v>1</v>
      </c>
      <c r="G12566" s="1">
        <v>3.879</v>
      </c>
      <c r="H12566" s="1">
        <v>71.227274085000005</v>
      </c>
      <c r="I12566" s="1">
        <v>21</v>
      </c>
      <c r="J12566" s="1">
        <v>170</v>
      </c>
      <c r="K12566" s="1">
        <v>45.779000000000003</v>
      </c>
      <c r="L12566" s="1">
        <v>21.536999999999999</v>
      </c>
      <c r="M12566" s="1">
        <v>4.2130000000000001</v>
      </c>
      <c r="N12566" s="1">
        <v>5.2220000000000004</v>
      </c>
      <c r="O12566" s="54">
        <f t="shared" si="182"/>
        <v>0.19561684542879695</v>
      </c>
    </row>
    <row r="12567" spans="1:15" ht="18" x14ac:dyDescent="0.35">
      <c r="A12567" t="s">
        <v>61</v>
      </c>
      <c r="B12567" t="s">
        <v>24</v>
      </c>
      <c r="C12567" s="19" t="s">
        <v>18</v>
      </c>
      <c r="E12567" s="2">
        <v>14</v>
      </c>
      <c r="F12567" s="2">
        <v>1</v>
      </c>
      <c r="G12567" s="2">
        <v>0</v>
      </c>
      <c r="H12567" s="2">
        <v>0</v>
      </c>
      <c r="I12567" s="2">
        <v>0</v>
      </c>
      <c r="J12567" s="2">
        <v>0</v>
      </c>
      <c r="K12567" s="2">
        <v>0</v>
      </c>
      <c r="L12567" s="2">
        <v>0</v>
      </c>
      <c r="M12567" s="2">
        <v>0</v>
      </c>
      <c r="N12567" s="2">
        <v>0</v>
      </c>
      <c r="O12567" s="54">
        <v>0</v>
      </c>
    </row>
    <row r="12568" spans="1:15" ht="18" x14ac:dyDescent="0.35">
      <c r="A12568" t="s">
        <v>61</v>
      </c>
      <c r="B12568" t="s">
        <v>24</v>
      </c>
      <c r="C12568" s="19" t="s">
        <v>18</v>
      </c>
      <c r="E12568" s="2">
        <v>15</v>
      </c>
      <c r="F12568" s="2">
        <v>1</v>
      </c>
      <c r="G12568" s="2">
        <v>0</v>
      </c>
      <c r="H12568" s="2">
        <v>0</v>
      </c>
      <c r="I12568" s="2">
        <v>0</v>
      </c>
      <c r="J12568" s="2">
        <v>0</v>
      </c>
      <c r="K12568" s="2">
        <v>0</v>
      </c>
      <c r="L12568" s="2">
        <v>0</v>
      </c>
      <c r="M12568" s="2">
        <v>0</v>
      </c>
      <c r="N12568" s="2">
        <v>0</v>
      </c>
      <c r="O12568" s="54">
        <v>0</v>
      </c>
    </row>
    <row r="12569" spans="1:15" ht="18" x14ac:dyDescent="0.35">
      <c r="A12569" t="s">
        <v>61</v>
      </c>
      <c r="B12569" t="s">
        <v>24</v>
      </c>
      <c r="C12569" s="19" t="s">
        <v>18</v>
      </c>
      <c r="E12569">
        <v>16</v>
      </c>
      <c r="F12569">
        <v>1</v>
      </c>
      <c r="G12569">
        <v>2.6309999999999998</v>
      </c>
      <c r="H12569">
        <v>58.01268692</v>
      </c>
      <c r="I12569">
        <v>24</v>
      </c>
      <c r="J12569">
        <v>123</v>
      </c>
      <c r="K12569">
        <v>45.448</v>
      </c>
      <c r="L12569">
        <v>21.596</v>
      </c>
      <c r="M12569">
        <v>3.4220000000000002</v>
      </c>
      <c r="N12569">
        <v>178.49299999999999</v>
      </c>
      <c r="O12569" s="54">
        <f t="shared" si="182"/>
        <v>0.15845526949435082</v>
      </c>
    </row>
    <row r="12570" spans="1:15" ht="18" x14ac:dyDescent="0.35">
      <c r="A12570" t="s">
        <v>61</v>
      </c>
      <c r="B12570" t="s">
        <v>24</v>
      </c>
      <c r="C12570" s="19" t="s">
        <v>18</v>
      </c>
      <c r="E12570" s="1">
        <v>17</v>
      </c>
      <c r="F12570" s="1">
        <v>1</v>
      </c>
      <c r="G12570" s="1">
        <v>1.56</v>
      </c>
      <c r="H12570" s="1">
        <v>40.178654999999999</v>
      </c>
      <c r="I12570" s="1">
        <v>32</v>
      </c>
      <c r="J12570" s="1">
        <v>217</v>
      </c>
      <c r="K12570" s="1">
        <v>44.447000000000003</v>
      </c>
      <c r="L12570" s="1">
        <v>20.68</v>
      </c>
      <c r="M12570" s="1">
        <v>2.4750000000000001</v>
      </c>
      <c r="N12570" s="1">
        <v>178.92099999999999</v>
      </c>
      <c r="O12570" s="54">
        <f t="shared" si="182"/>
        <v>0.11968085106382979</v>
      </c>
    </row>
    <row r="12571" spans="1:15" ht="18" x14ac:dyDescent="0.35">
      <c r="A12571" t="s">
        <v>61</v>
      </c>
      <c r="B12571" t="s">
        <v>24</v>
      </c>
      <c r="C12571" s="19" t="s">
        <v>18</v>
      </c>
      <c r="E12571" s="1">
        <v>17</v>
      </c>
      <c r="F12571" s="1">
        <v>1</v>
      </c>
      <c r="G12571" s="1">
        <v>2.7709999999999999</v>
      </c>
      <c r="H12571" s="1">
        <v>72.57430582500001</v>
      </c>
      <c r="I12571" s="1">
        <v>22</v>
      </c>
      <c r="J12571" s="1">
        <v>196</v>
      </c>
      <c r="K12571" s="1">
        <v>49.768000000000001</v>
      </c>
      <c r="L12571" s="1">
        <v>23.797000000000001</v>
      </c>
      <c r="M12571" s="1">
        <v>3.8849999999999998</v>
      </c>
      <c r="N12571" s="1">
        <v>167.74100000000001</v>
      </c>
      <c r="O12571" s="54">
        <f t="shared" si="182"/>
        <v>0.1632558725889818</v>
      </c>
    </row>
    <row r="12572" spans="1:15" ht="18" x14ac:dyDescent="0.35">
      <c r="A12572" t="s">
        <v>61</v>
      </c>
      <c r="B12572" t="s">
        <v>24</v>
      </c>
      <c r="C12572" s="19" t="s">
        <v>18</v>
      </c>
      <c r="E12572">
        <v>18</v>
      </c>
      <c r="F12572">
        <v>1</v>
      </c>
      <c r="G12572">
        <v>2.2989999999999999</v>
      </c>
      <c r="H12572">
        <v>55.314232150000009</v>
      </c>
      <c r="I12572">
        <v>39</v>
      </c>
      <c r="J12572">
        <v>176</v>
      </c>
      <c r="K12572">
        <v>51.603000000000002</v>
      </c>
      <c r="L12572">
        <v>24.655000000000001</v>
      </c>
      <c r="M12572">
        <v>2.8580000000000001</v>
      </c>
      <c r="N12572">
        <v>14.959</v>
      </c>
      <c r="O12572" s="54">
        <f t="shared" si="182"/>
        <v>0.11591969174609612</v>
      </c>
    </row>
    <row r="12573" spans="1:15" ht="18" x14ac:dyDescent="0.35">
      <c r="A12573" t="s">
        <v>61</v>
      </c>
      <c r="B12573" t="s">
        <v>24</v>
      </c>
      <c r="C12573" s="19" t="s">
        <v>18</v>
      </c>
      <c r="E12573" s="1">
        <v>19</v>
      </c>
      <c r="F12573" s="1">
        <v>1</v>
      </c>
      <c r="G12573" s="1">
        <v>1.903</v>
      </c>
      <c r="H12573" s="1">
        <v>43.137174774999998</v>
      </c>
      <c r="I12573" s="1">
        <v>37</v>
      </c>
      <c r="J12573" s="1">
        <v>126</v>
      </c>
      <c r="K12573" s="1">
        <v>42.61</v>
      </c>
      <c r="L12573" s="1">
        <v>20.254999999999999</v>
      </c>
      <c r="M12573" s="1">
        <v>2.7130000000000001</v>
      </c>
      <c r="N12573" s="1">
        <v>3.0920000000000001</v>
      </c>
      <c r="O12573" s="54">
        <f t="shared" si="182"/>
        <v>0.13394223648481857</v>
      </c>
    </row>
    <row r="12574" spans="1:15" ht="18" x14ac:dyDescent="0.35">
      <c r="A12574" t="s">
        <v>61</v>
      </c>
      <c r="B12574" t="s">
        <v>24</v>
      </c>
      <c r="C12574" s="19" t="s">
        <v>18</v>
      </c>
      <c r="E12574" s="1">
        <v>19</v>
      </c>
      <c r="F12574" s="1">
        <v>1</v>
      </c>
      <c r="G12574" s="1">
        <v>2.6930000000000001</v>
      </c>
      <c r="H12574" s="1">
        <v>57.864862000000002</v>
      </c>
      <c r="I12574" s="1">
        <v>23</v>
      </c>
      <c r="J12574" s="1">
        <v>168</v>
      </c>
      <c r="K12574" s="1">
        <v>49.588999999999999</v>
      </c>
      <c r="L12574" s="1">
        <v>24.2</v>
      </c>
      <c r="M12574" s="1">
        <v>3.0459999999999998</v>
      </c>
      <c r="N12574" s="1">
        <v>0.90700000000000003</v>
      </c>
      <c r="O12574" s="54">
        <f t="shared" si="182"/>
        <v>0.12586776859504131</v>
      </c>
    </row>
    <row r="12575" spans="1:15" ht="18" x14ac:dyDescent="0.35">
      <c r="A12575" t="s">
        <v>61</v>
      </c>
      <c r="B12575" t="s">
        <v>24</v>
      </c>
      <c r="C12575" s="19" t="s">
        <v>18</v>
      </c>
      <c r="E12575" s="1">
        <v>20</v>
      </c>
      <c r="F12575" s="1">
        <v>1</v>
      </c>
      <c r="G12575" s="1">
        <v>3.258</v>
      </c>
      <c r="H12575" s="1">
        <v>68.603171375000002</v>
      </c>
      <c r="I12575" s="1">
        <v>34</v>
      </c>
      <c r="J12575" s="1">
        <v>157</v>
      </c>
      <c r="K12575" s="1">
        <v>44.798000000000002</v>
      </c>
      <c r="L12575" s="1">
        <v>20.395</v>
      </c>
      <c r="M12575" s="1">
        <v>4.2850000000000001</v>
      </c>
      <c r="N12575" s="1">
        <v>4.0519999999999996</v>
      </c>
      <c r="O12575" s="54">
        <f t="shared" si="182"/>
        <v>0.21010051483206668</v>
      </c>
    </row>
    <row r="12576" spans="1:15" ht="18" x14ac:dyDescent="0.35">
      <c r="A12576" t="s">
        <v>61</v>
      </c>
      <c r="B12576" t="s">
        <v>24</v>
      </c>
      <c r="C12576" s="19" t="s">
        <v>18</v>
      </c>
      <c r="E12576" s="1">
        <v>20</v>
      </c>
      <c r="F12576" s="1">
        <v>1</v>
      </c>
      <c r="G12576" s="1">
        <v>2.6469999999999998</v>
      </c>
      <c r="H12576" s="1">
        <v>68.090435279999994</v>
      </c>
      <c r="I12576" s="1">
        <v>26</v>
      </c>
      <c r="J12576" s="1">
        <v>218</v>
      </c>
      <c r="K12576" s="1">
        <v>52.744999999999997</v>
      </c>
      <c r="L12576" s="1">
        <v>24.585999999999999</v>
      </c>
      <c r="M12576" s="1">
        <v>3.528</v>
      </c>
      <c r="N12576" s="1">
        <v>179.559</v>
      </c>
      <c r="O12576" s="54">
        <f t="shared" si="182"/>
        <v>0.14349629870658098</v>
      </c>
    </row>
    <row r="12577" spans="1:15" ht="18" x14ac:dyDescent="0.35">
      <c r="A12577" t="s">
        <v>61</v>
      </c>
      <c r="B12577" t="s">
        <v>24</v>
      </c>
      <c r="C12577" s="19" t="s">
        <v>18</v>
      </c>
      <c r="E12577" s="1">
        <v>21</v>
      </c>
      <c r="F12577" s="1">
        <v>1</v>
      </c>
      <c r="G12577" s="1">
        <v>1.496</v>
      </c>
      <c r="H12577" s="1">
        <v>34.324509650000003</v>
      </c>
      <c r="I12577" s="1">
        <v>46</v>
      </c>
      <c r="J12577" s="1">
        <v>199</v>
      </c>
      <c r="K12577" s="1">
        <v>49.591000000000001</v>
      </c>
      <c r="L12577" s="1">
        <v>21.83</v>
      </c>
      <c r="M12577" s="1">
        <v>2.0030000000000001</v>
      </c>
      <c r="N12577" s="1">
        <v>21.37</v>
      </c>
      <c r="O12577" s="54">
        <f t="shared" si="182"/>
        <v>9.1754466330737527E-2</v>
      </c>
    </row>
    <row r="12578" spans="1:15" ht="18" x14ac:dyDescent="0.35">
      <c r="A12578" t="s">
        <v>61</v>
      </c>
      <c r="B12578" t="s">
        <v>24</v>
      </c>
      <c r="C12578" s="19" t="s">
        <v>18</v>
      </c>
      <c r="E12578" s="2">
        <v>21</v>
      </c>
      <c r="F12578" s="2">
        <v>1</v>
      </c>
      <c r="G12578" s="2">
        <v>0</v>
      </c>
      <c r="H12578" s="2">
        <v>0</v>
      </c>
      <c r="I12578" s="2">
        <v>0</v>
      </c>
      <c r="J12578" s="2">
        <v>0</v>
      </c>
      <c r="K12578" s="2">
        <v>0</v>
      </c>
      <c r="L12578" s="2">
        <v>0</v>
      </c>
      <c r="M12578" s="2">
        <v>0</v>
      </c>
      <c r="N12578" s="2">
        <v>0</v>
      </c>
      <c r="O12578" s="54">
        <v>0</v>
      </c>
    </row>
    <row r="12579" spans="1:15" ht="18" x14ac:dyDescent="0.35">
      <c r="A12579" t="s">
        <v>61</v>
      </c>
      <c r="B12579" t="s">
        <v>24</v>
      </c>
      <c r="C12579" s="19" t="s">
        <v>18</v>
      </c>
      <c r="E12579" s="1">
        <v>22</v>
      </c>
      <c r="F12579" s="1">
        <v>1</v>
      </c>
      <c r="G12579" s="1">
        <v>2.653</v>
      </c>
      <c r="H12579" s="1">
        <v>43.591442500000007</v>
      </c>
      <c r="I12579" s="1">
        <v>31</v>
      </c>
      <c r="J12579" s="1">
        <v>110</v>
      </c>
      <c r="K12579" s="1">
        <v>37.856999999999999</v>
      </c>
      <c r="L12579" s="1">
        <v>17.375</v>
      </c>
      <c r="M12579" s="1">
        <v>3.1960000000000002</v>
      </c>
      <c r="N12579" s="1">
        <v>8.7999999999999995E-2</v>
      </c>
      <c r="O12579" s="54">
        <f t="shared" si="182"/>
        <v>0.18394244604316548</v>
      </c>
    </row>
    <row r="12580" spans="1:15" ht="18" x14ac:dyDescent="0.35">
      <c r="A12580" t="s">
        <v>61</v>
      </c>
      <c r="B12580" t="s">
        <v>24</v>
      </c>
      <c r="C12580" s="19" t="s">
        <v>18</v>
      </c>
      <c r="E12580" s="2">
        <v>22</v>
      </c>
      <c r="F12580" s="2">
        <v>1</v>
      </c>
      <c r="G12580" s="2">
        <v>0</v>
      </c>
      <c r="H12580" s="2">
        <v>0</v>
      </c>
      <c r="I12580" s="2">
        <v>0</v>
      </c>
      <c r="J12580" s="2">
        <v>0</v>
      </c>
      <c r="K12580" s="2">
        <v>0</v>
      </c>
      <c r="L12580" s="2">
        <v>0</v>
      </c>
      <c r="M12580" s="2">
        <v>0</v>
      </c>
      <c r="N12580" s="2">
        <v>0</v>
      </c>
      <c r="O12580" s="54">
        <v>0</v>
      </c>
    </row>
    <row r="12581" spans="1:15" ht="18" x14ac:dyDescent="0.35">
      <c r="A12581" t="s">
        <v>61</v>
      </c>
      <c r="B12581" t="s">
        <v>24</v>
      </c>
      <c r="C12581" s="19" t="s">
        <v>18</v>
      </c>
      <c r="E12581" s="2">
        <v>23</v>
      </c>
      <c r="F12581" s="2">
        <v>1</v>
      </c>
      <c r="G12581" s="2">
        <v>0</v>
      </c>
      <c r="H12581" s="2">
        <v>0</v>
      </c>
      <c r="I12581" s="2">
        <v>0</v>
      </c>
      <c r="J12581" s="2">
        <v>0</v>
      </c>
      <c r="K12581" s="2">
        <v>0</v>
      </c>
      <c r="L12581" s="2">
        <v>0</v>
      </c>
      <c r="M12581" s="2">
        <v>0</v>
      </c>
      <c r="N12581" s="2">
        <v>0</v>
      </c>
      <c r="O12581" s="54">
        <v>0</v>
      </c>
    </row>
    <row r="12582" spans="1:15" ht="18" x14ac:dyDescent="0.35">
      <c r="A12582" t="s">
        <v>61</v>
      </c>
      <c r="B12582" t="s">
        <v>24</v>
      </c>
      <c r="C12582" s="19" t="s">
        <v>18</v>
      </c>
      <c r="E12582" s="2">
        <v>23</v>
      </c>
      <c r="F12582" s="2">
        <v>1</v>
      </c>
      <c r="G12582" s="2">
        <v>0</v>
      </c>
      <c r="H12582" s="2">
        <v>0</v>
      </c>
      <c r="I12582" s="2">
        <v>0</v>
      </c>
      <c r="J12582" s="2">
        <v>0</v>
      </c>
      <c r="K12582" s="2">
        <v>0</v>
      </c>
      <c r="L12582" s="2">
        <v>0</v>
      </c>
      <c r="M12582" s="2">
        <v>0</v>
      </c>
      <c r="N12582" s="2">
        <v>0</v>
      </c>
      <c r="O12582" s="54">
        <v>0</v>
      </c>
    </row>
    <row r="12583" spans="1:15" ht="18" x14ac:dyDescent="0.35">
      <c r="A12583" t="s">
        <v>61</v>
      </c>
      <c r="B12583" t="s">
        <v>24</v>
      </c>
      <c r="C12583" s="19" t="s">
        <v>18</v>
      </c>
      <c r="E12583" s="2">
        <v>24</v>
      </c>
      <c r="F12583" s="2">
        <v>1</v>
      </c>
      <c r="G12583" s="2">
        <v>0</v>
      </c>
      <c r="H12583" s="2">
        <v>0</v>
      </c>
      <c r="I12583" s="2">
        <v>0</v>
      </c>
      <c r="J12583" s="2">
        <v>0</v>
      </c>
      <c r="K12583" s="2">
        <v>0</v>
      </c>
      <c r="L12583" s="2">
        <v>0</v>
      </c>
      <c r="M12583" s="2">
        <v>0</v>
      </c>
      <c r="N12583" s="2">
        <v>0</v>
      </c>
      <c r="O12583" s="54">
        <v>0</v>
      </c>
    </row>
    <row r="12584" spans="1:15" ht="18" x14ac:dyDescent="0.35">
      <c r="A12584" t="s">
        <v>61</v>
      </c>
      <c r="B12584" t="s">
        <v>24</v>
      </c>
      <c r="C12584" s="19" t="s">
        <v>18</v>
      </c>
      <c r="E12584" s="2">
        <v>24</v>
      </c>
      <c r="F12584" s="2">
        <v>1</v>
      </c>
      <c r="G12584" s="2">
        <v>0</v>
      </c>
      <c r="H12584" s="2">
        <v>0</v>
      </c>
      <c r="I12584" s="2">
        <v>0</v>
      </c>
      <c r="J12584" s="2">
        <v>0</v>
      </c>
      <c r="K12584" s="2">
        <v>0</v>
      </c>
      <c r="L12584" s="2">
        <v>0</v>
      </c>
      <c r="M12584" s="2">
        <v>0</v>
      </c>
      <c r="N12584" s="2">
        <v>0</v>
      </c>
      <c r="O12584" s="54">
        <v>0</v>
      </c>
    </row>
    <row r="12585" spans="1:15" ht="18" x14ac:dyDescent="0.35">
      <c r="A12585" t="s">
        <v>61</v>
      </c>
      <c r="B12585" t="s">
        <v>24</v>
      </c>
      <c r="C12585" s="19" t="s">
        <v>18</v>
      </c>
      <c r="E12585" s="2">
        <v>25</v>
      </c>
      <c r="F12585" s="2">
        <v>1</v>
      </c>
      <c r="G12585" s="2">
        <v>0</v>
      </c>
      <c r="H12585" s="2">
        <v>0</v>
      </c>
      <c r="I12585" s="2">
        <v>0</v>
      </c>
      <c r="J12585" s="2">
        <v>0</v>
      </c>
      <c r="K12585" s="2">
        <v>0</v>
      </c>
      <c r="L12585" s="2">
        <v>0</v>
      </c>
      <c r="M12585" s="2">
        <v>0</v>
      </c>
      <c r="N12585" s="2">
        <v>0</v>
      </c>
      <c r="O12585" s="54">
        <v>0</v>
      </c>
    </row>
    <row r="12586" spans="1:15" ht="18" x14ac:dyDescent="0.35">
      <c r="A12586" t="s">
        <v>61</v>
      </c>
      <c r="B12586" t="s">
        <v>24</v>
      </c>
      <c r="C12586" s="19" t="s">
        <v>18</v>
      </c>
      <c r="E12586" s="2">
        <v>25</v>
      </c>
      <c r="F12586" s="2">
        <v>1</v>
      </c>
      <c r="G12586" s="2">
        <v>0</v>
      </c>
      <c r="H12586" s="2">
        <v>0</v>
      </c>
      <c r="I12586" s="2">
        <v>0</v>
      </c>
      <c r="J12586" s="2">
        <v>0</v>
      </c>
      <c r="K12586" s="2">
        <v>0</v>
      </c>
      <c r="L12586" s="2">
        <v>0</v>
      </c>
      <c r="M12586" s="2">
        <v>0</v>
      </c>
      <c r="N12586" s="2">
        <v>0</v>
      </c>
      <c r="O12586" s="54">
        <v>0</v>
      </c>
    </row>
    <row r="12587" spans="1:15" ht="18" x14ac:dyDescent="0.35">
      <c r="A12587" t="s">
        <v>61</v>
      </c>
      <c r="B12587" t="s">
        <v>24</v>
      </c>
      <c r="C12587" s="19" t="s">
        <v>18</v>
      </c>
      <c r="E12587" s="2">
        <v>26</v>
      </c>
      <c r="F12587" s="2">
        <v>1</v>
      </c>
      <c r="G12587" s="2">
        <v>0</v>
      </c>
      <c r="H12587" s="2">
        <v>0</v>
      </c>
      <c r="I12587" s="2">
        <v>0</v>
      </c>
      <c r="J12587" s="2">
        <v>0</v>
      </c>
      <c r="K12587" s="2">
        <v>0</v>
      </c>
      <c r="L12587" s="2">
        <v>0</v>
      </c>
      <c r="M12587" s="2">
        <v>0</v>
      </c>
      <c r="N12587" s="2">
        <v>0</v>
      </c>
      <c r="O12587" s="54">
        <v>0</v>
      </c>
    </row>
    <row r="12588" spans="1:15" ht="18" x14ac:dyDescent="0.35">
      <c r="A12588" t="s">
        <v>61</v>
      </c>
      <c r="B12588" t="s">
        <v>24</v>
      </c>
      <c r="C12588" s="19" t="s">
        <v>18</v>
      </c>
      <c r="E12588" s="2">
        <v>27</v>
      </c>
      <c r="F12588" s="2">
        <v>1</v>
      </c>
      <c r="G12588" s="2">
        <v>0</v>
      </c>
      <c r="H12588" s="2">
        <v>0</v>
      </c>
      <c r="I12588" s="2">
        <v>0</v>
      </c>
      <c r="J12588" s="2">
        <v>0</v>
      </c>
      <c r="K12588" s="2">
        <v>0</v>
      </c>
      <c r="L12588" s="2">
        <v>0</v>
      </c>
      <c r="M12588" s="2">
        <v>0</v>
      </c>
      <c r="N12588" s="2">
        <v>0</v>
      </c>
      <c r="O12588" s="54">
        <v>0</v>
      </c>
    </row>
    <row r="12589" spans="1:15" ht="18" x14ac:dyDescent="0.35">
      <c r="A12589" t="s">
        <v>61</v>
      </c>
      <c r="B12589" t="s">
        <v>24</v>
      </c>
      <c r="C12589" s="19" t="s">
        <v>18</v>
      </c>
      <c r="E12589" s="2">
        <v>28</v>
      </c>
      <c r="F12589" s="2">
        <v>1</v>
      </c>
      <c r="G12589" s="2">
        <v>0</v>
      </c>
      <c r="H12589" s="2">
        <v>0</v>
      </c>
      <c r="I12589" s="2">
        <v>0</v>
      </c>
      <c r="J12589" s="2">
        <v>0</v>
      </c>
      <c r="K12589" s="2">
        <v>0</v>
      </c>
      <c r="L12589" s="2">
        <v>0</v>
      </c>
      <c r="M12589" s="2">
        <v>0</v>
      </c>
      <c r="N12589" s="2">
        <v>0</v>
      </c>
      <c r="O12589" s="54">
        <v>0</v>
      </c>
    </row>
    <row r="12590" spans="1:15" ht="18" x14ac:dyDescent="0.35">
      <c r="A12590" t="s">
        <v>61</v>
      </c>
      <c r="B12590" t="s">
        <v>24</v>
      </c>
      <c r="C12590" s="19" t="s">
        <v>18</v>
      </c>
      <c r="E12590" s="2">
        <v>29</v>
      </c>
      <c r="F12590" s="2">
        <v>1</v>
      </c>
      <c r="G12590" s="2">
        <v>0</v>
      </c>
      <c r="H12590" s="2">
        <v>0</v>
      </c>
      <c r="I12590" s="2">
        <v>0</v>
      </c>
      <c r="J12590" s="2">
        <v>0</v>
      </c>
      <c r="K12590" s="2">
        <v>0</v>
      </c>
      <c r="L12590" s="2">
        <v>0</v>
      </c>
      <c r="M12590" s="2">
        <v>0</v>
      </c>
      <c r="N12590" s="2">
        <v>0</v>
      </c>
      <c r="O12590" s="54">
        <v>0</v>
      </c>
    </row>
    <row r="12591" spans="1:15" ht="18" x14ac:dyDescent="0.35">
      <c r="A12591" t="s">
        <v>61</v>
      </c>
      <c r="B12591" t="s">
        <v>24</v>
      </c>
      <c r="C12591" s="19" t="s">
        <v>18</v>
      </c>
      <c r="E12591" s="2">
        <v>29</v>
      </c>
      <c r="F12591" s="2">
        <v>1</v>
      </c>
      <c r="G12591" s="2">
        <v>0</v>
      </c>
      <c r="H12591" s="2">
        <v>0</v>
      </c>
      <c r="I12591" s="2">
        <v>0</v>
      </c>
      <c r="J12591" s="2">
        <v>0</v>
      </c>
      <c r="K12591" s="2">
        <v>0</v>
      </c>
      <c r="L12591" s="2">
        <v>0</v>
      </c>
      <c r="M12591" s="2">
        <v>0</v>
      </c>
      <c r="N12591" s="2">
        <v>0</v>
      </c>
      <c r="O12591" s="54">
        <v>0</v>
      </c>
    </row>
    <row r="12592" spans="1:15" ht="18" x14ac:dyDescent="0.35">
      <c r="A12592" t="s">
        <v>61</v>
      </c>
      <c r="B12592" t="s">
        <v>24</v>
      </c>
      <c r="C12592" s="19" t="s">
        <v>18</v>
      </c>
      <c r="E12592" s="2">
        <v>30</v>
      </c>
      <c r="F12592" s="2">
        <v>1</v>
      </c>
      <c r="G12592" s="2">
        <v>0</v>
      </c>
      <c r="H12592" s="2">
        <v>0</v>
      </c>
      <c r="I12592" s="2">
        <v>0</v>
      </c>
      <c r="J12592" s="2">
        <v>0</v>
      </c>
      <c r="K12592" s="2">
        <v>0</v>
      </c>
      <c r="L12592" s="2">
        <v>0</v>
      </c>
      <c r="M12592" s="2">
        <v>0</v>
      </c>
      <c r="N12592" s="2">
        <v>0</v>
      </c>
      <c r="O12592" s="54">
        <v>0</v>
      </c>
    </row>
    <row r="12593" spans="1:15" ht="18" x14ac:dyDescent="0.35">
      <c r="A12593" t="s">
        <v>61</v>
      </c>
      <c r="B12593" t="s">
        <v>24</v>
      </c>
      <c r="C12593" s="19" t="s">
        <v>18</v>
      </c>
      <c r="E12593" s="2">
        <v>30</v>
      </c>
      <c r="F12593" s="2">
        <v>1</v>
      </c>
      <c r="G12593" s="2">
        <v>0</v>
      </c>
      <c r="H12593" s="2">
        <v>0</v>
      </c>
      <c r="I12593" s="2">
        <v>0</v>
      </c>
      <c r="J12593" s="2">
        <v>0</v>
      </c>
      <c r="K12593" s="2">
        <v>0</v>
      </c>
      <c r="L12593" s="2">
        <v>0</v>
      </c>
      <c r="M12593" s="2">
        <v>0</v>
      </c>
      <c r="N12593" s="2">
        <v>0</v>
      </c>
      <c r="O12593" s="54">
        <v>0</v>
      </c>
    </row>
    <row r="12594" spans="1:15" ht="18" x14ac:dyDescent="0.35">
      <c r="A12594" t="s">
        <v>61</v>
      </c>
      <c r="B12594" t="s">
        <v>24</v>
      </c>
      <c r="C12594" s="19" t="s">
        <v>18</v>
      </c>
      <c r="E12594" s="2">
        <v>31</v>
      </c>
      <c r="F12594" s="2">
        <v>1</v>
      </c>
      <c r="G12594" s="2">
        <v>0</v>
      </c>
      <c r="H12594" s="2">
        <v>0</v>
      </c>
      <c r="I12594" s="2">
        <v>0</v>
      </c>
      <c r="J12594" s="2">
        <v>0</v>
      </c>
      <c r="K12594" s="2">
        <v>0</v>
      </c>
      <c r="L12594" s="2">
        <v>0</v>
      </c>
      <c r="M12594" s="2">
        <v>0</v>
      </c>
      <c r="N12594" s="2">
        <v>0</v>
      </c>
      <c r="O12594" s="54">
        <v>0</v>
      </c>
    </row>
    <row r="12595" spans="1:15" ht="18" x14ac:dyDescent="0.35">
      <c r="A12595" t="s">
        <v>61</v>
      </c>
      <c r="B12595" t="s">
        <v>24</v>
      </c>
      <c r="C12595" s="19" t="s">
        <v>18</v>
      </c>
      <c r="E12595" s="2">
        <v>32</v>
      </c>
      <c r="F12595" s="2">
        <v>1</v>
      </c>
      <c r="G12595" s="2">
        <v>0</v>
      </c>
      <c r="H12595" s="2">
        <v>0</v>
      </c>
      <c r="I12595" s="2">
        <v>0</v>
      </c>
      <c r="J12595" s="2">
        <v>0</v>
      </c>
      <c r="K12595" s="2">
        <v>0</v>
      </c>
      <c r="L12595" s="2">
        <v>0</v>
      </c>
      <c r="M12595" s="2">
        <v>0</v>
      </c>
      <c r="N12595" s="2">
        <v>0</v>
      </c>
      <c r="O12595" s="54">
        <v>0</v>
      </c>
    </row>
    <row r="12596" spans="1:15" ht="18" x14ac:dyDescent="0.35">
      <c r="A12596" t="s">
        <v>61</v>
      </c>
      <c r="B12596" t="s">
        <v>24</v>
      </c>
      <c r="C12596" s="19" t="s">
        <v>18</v>
      </c>
      <c r="E12596" s="2">
        <v>32</v>
      </c>
      <c r="F12596" s="2">
        <v>1</v>
      </c>
      <c r="G12596" s="2">
        <v>0</v>
      </c>
      <c r="H12596" s="2">
        <v>0</v>
      </c>
      <c r="I12596" s="2">
        <v>0</v>
      </c>
      <c r="J12596" s="2">
        <v>0</v>
      </c>
      <c r="K12596" s="2">
        <v>0</v>
      </c>
      <c r="L12596" s="2">
        <v>0</v>
      </c>
      <c r="M12596" s="2">
        <v>0</v>
      </c>
      <c r="N12596" s="2">
        <v>0</v>
      </c>
      <c r="O12596" s="54">
        <v>0</v>
      </c>
    </row>
    <row r="12597" spans="1:15" ht="18" x14ac:dyDescent="0.35">
      <c r="A12597" t="s">
        <v>61</v>
      </c>
      <c r="B12597" t="s">
        <v>24</v>
      </c>
      <c r="C12597" s="19" t="s">
        <v>18</v>
      </c>
      <c r="E12597" s="2">
        <v>33</v>
      </c>
      <c r="F12597" s="2">
        <v>1</v>
      </c>
      <c r="G12597" s="2">
        <v>0</v>
      </c>
      <c r="H12597" s="2">
        <v>0</v>
      </c>
      <c r="I12597" s="2">
        <v>0</v>
      </c>
      <c r="J12597" s="2">
        <v>0</v>
      </c>
      <c r="K12597" s="2">
        <v>0</v>
      </c>
      <c r="L12597" s="2">
        <v>0</v>
      </c>
      <c r="M12597" s="2">
        <v>0</v>
      </c>
      <c r="N12597" s="2">
        <v>0</v>
      </c>
      <c r="O12597" s="54">
        <v>0</v>
      </c>
    </row>
    <row r="12598" spans="1:15" ht="18" x14ac:dyDescent="0.35">
      <c r="A12598" t="s">
        <v>61</v>
      </c>
      <c r="B12598" t="s">
        <v>24</v>
      </c>
      <c r="C12598" s="19" t="s">
        <v>18</v>
      </c>
      <c r="E12598" s="2">
        <v>33</v>
      </c>
      <c r="F12598" s="2">
        <v>1</v>
      </c>
      <c r="G12598" s="2">
        <v>0</v>
      </c>
      <c r="H12598" s="2">
        <v>0</v>
      </c>
      <c r="I12598" s="2">
        <v>0</v>
      </c>
      <c r="J12598" s="2">
        <v>0</v>
      </c>
      <c r="K12598" s="2">
        <v>0</v>
      </c>
      <c r="L12598" s="2">
        <v>0</v>
      </c>
      <c r="M12598" s="2">
        <v>0</v>
      </c>
      <c r="N12598" s="2">
        <v>0</v>
      </c>
      <c r="O12598" s="54">
        <v>0</v>
      </c>
    </row>
    <row r="12599" spans="1:15" ht="18" x14ac:dyDescent="0.35">
      <c r="A12599" t="s">
        <v>61</v>
      </c>
      <c r="B12599" t="s">
        <v>24</v>
      </c>
      <c r="C12599" s="19" t="s">
        <v>18</v>
      </c>
      <c r="E12599" s="2">
        <v>34</v>
      </c>
      <c r="F12599" s="2">
        <v>1</v>
      </c>
      <c r="G12599" s="2">
        <v>0</v>
      </c>
      <c r="H12599" s="2">
        <v>0</v>
      </c>
      <c r="I12599" s="2">
        <v>0</v>
      </c>
      <c r="J12599" s="2">
        <v>0</v>
      </c>
      <c r="K12599" s="2">
        <v>0</v>
      </c>
      <c r="L12599" s="2">
        <v>0</v>
      </c>
      <c r="M12599" s="2">
        <v>0</v>
      </c>
      <c r="N12599" s="2">
        <v>0</v>
      </c>
      <c r="O12599" s="54">
        <v>0</v>
      </c>
    </row>
    <row r="12600" spans="1:15" ht="18" x14ac:dyDescent="0.35">
      <c r="A12600" t="s">
        <v>61</v>
      </c>
      <c r="B12600" t="s">
        <v>24</v>
      </c>
      <c r="C12600" s="19" t="s">
        <v>18</v>
      </c>
      <c r="E12600" s="2">
        <v>34</v>
      </c>
      <c r="F12600" s="2">
        <v>1</v>
      </c>
      <c r="G12600" s="2">
        <v>0</v>
      </c>
      <c r="H12600" s="2">
        <v>0</v>
      </c>
      <c r="I12600" s="2">
        <v>0</v>
      </c>
      <c r="J12600" s="2">
        <v>0</v>
      </c>
      <c r="K12600" s="2">
        <v>0</v>
      </c>
      <c r="L12600" s="2">
        <v>0</v>
      </c>
      <c r="M12600" s="2">
        <v>0</v>
      </c>
      <c r="N12600" s="2">
        <v>0</v>
      </c>
      <c r="O12600" s="54">
        <v>0</v>
      </c>
    </row>
    <row r="12601" spans="1:15" ht="18" x14ac:dyDescent="0.35">
      <c r="A12601" t="s">
        <v>61</v>
      </c>
      <c r="B12601" t="s">
        <v>24</v>
      </c>
      <c r="C12601" s="19" t="s">
        <v>33</v>
      </c>
      <c r="E12601" s="2">
        <v>1</v>
      </c>
      <c r="F12601" s="2">
        <v>1</v>
      </c>
      <c r="G12601" s="2">
        <v>0</v>
      </c>
      <c r="H12601" s="2">
        <v>0</v>
      </c>
      <c r="I12601" s="2">
        <v>0</v>
      </c>
      <c r="J12601" s="2">
        <v>0</v>
      </c>
      <c r="K12601" s="2">
        <v>0</v>
      </c>
      <c r="L12601" s="2">
        <v>0</v>
      </c>
      <c r="M12601" s="2">
        <v>0</v>
      </c>
      <c r="N12601" s="2">
        <v>0</v>
      </c>
      <c r="O12601" s="54">
        <v>0</v>
      </c>
    </row>
    <row r="12602" spans="1:15" ht="18" x14ac:dyDescent="0.35">
      <c r="A12602" t="s">
        <v>61</v>
      </c>
      <c r="B12602" t="s">
        <v>24</v>
      </c>
      <c r="C12602" s="19" t="s">
        <v>33</v>
      </c>
      <c r="E12602" s="2">
        <v>2</v>
      </c>
      <c r="F12602" s="2">
        <v>1</v>
      </c>
      <c r="G12602" s="2">
        <v>0</v>
      </c>
      <c r="H12602" s="2">
        <v>0</v>
      </c>
      <c r="I12602" s="2">
        <v>0</v>
      </c>
      <c r="J12602" s="2">
        <v>0</v>
      </c>
      <c r="K12602" s="2">
        <v>0</v>
      </c>
      <c r="L12602" s="2">
        <v>0</v>
      </c>
      <c r="M12602" s="2">
        <v>0</v>
      </c>
      <c r="N12602" s="2">
        <v>0</v>
      </c>
      <c r="O12602" s="54">
        <v>0</v>
      </c>
    </row>
    <row r="12603" spans="1:15" ht="18" x14ac:dyDescent="0.35">
      <c r="A12603" t="s">
        <v>61</v>
      </c>
      <c r="B12603" t="s">
        <v>24</v>
      </c>
      <c r="C12603" s="19" t="s">
        <v>33</v>
      </c>
      <c r="E12603" s="2">
        <v>3</v>
      </c>
      <c r="F12603" s="2">
        <v>1</v>
      </c>
      <c r="G12603" s="2">
        <v>0</v>
      </c>
      <c r="H12603" s="2">
        <v>0</v>
      </c>
      <c r="I12603" s="2">
        <v>0</v>
      </c>
      <c r="J12603" s="2">
        <v>0</v>
      </c>
      <c r="K12603" s="2">
        <v>0</v>
      </c>
      <c r="L12603" s="2">
        <v>0</v>
      </c>
      <c r="M12603" s="2">
        <v>0</v>
      </c>
      <c r="N12603" s="2">
        <v>0</v>
      </c>
      <c r="O12603" s="54">
        <v>0</v>
      </c>
    </row>
    <row r="12604" spans="1:15" ht="18" x14ac:dyDescent="0.35">
      <c r="A12604" t="s">
        <v>61</v>
      </c>
      <c r="B12604" t="s">
        <v>24</v>
      </c>
      <c r="C12604" s="19" t="s">
        <v>33</v>
      </c>
      <c r="E12604" s="2">
        <v>4</v>
      </c>
      <c r="F12604" s="2">
        <v>1</v>
      </c>
      <c r="G12604" s="2">
        <v>0</v>
      </c>
      <c r="H12604" s="2">
        <v>0</v>
      </c>
      <c r="I12604" s="2">
        <v>0</v>
      </c>
      <c r="J12604" s="2">
        <v>0</v>
      </c>
      <c r="K12604" s="2">
        <v>0</v>
      </c>
      <c r="L12604" s="2">
        <v>0</v>
      </c>
      <c r="M12604" s="2">
        <v>0</v>
      </c>
      <c r="N12604" s="2">
        <v>0</v>
      </c>
      <c r="O12604" s="54">
        <v>0</v>
      </c>
    </row>
    <row r="12605" spans="1:15" ht="18" x14ac:dyDescent="0.35">
      <c r="A12605" t="s">
        <v>61</v>
      </c>
      <c r="B12605" t="s">
        <v>24</v>
      </c>
      <c r="C12605" s="19" t="s">
        <v>33</v>
      </c>
      <c r="E12605" s="2">
        <v>4</v>
      </c>
      <c r="F12605" s="2">
        <v>1</v>
      </c>
      <c r="G12605" s="2">
        <v>0</v>
      </c>
      <c r="H12605" s="2">
        <v>0</v>
      </c>
      <c r="I12605" s="2">
        <v>0</v>
      </c>
      <c r="J12605" s="2">
        <v>0</v>
      </c>
      <c r="K12605" s="2">
        <v>0</v>
      </c>
      <c r="L12605" s="2">
        <v>0</v>
      </c>
      <c r="M12605" s="2">
        <v>0</v>
      </c>
      <c r="N12605" s="2">
        <v>0</v>
      </c>
      <c r="O12605" s="54">
        <v>0</v>
      </c>
    </row>
    <row r="12606" spans="1:15" ht="18" x14ac:dyDescent="0.35">
      <c r="A12606" t="s">
        <v>61</v>
      </c>
      <c r="B12606" t="s">
        <v>24</v>
      </c>
      <c r="C12606" s="19" t="s">
        <v>33</v>
      </c>
      <c r="E12606" s="2">
        <v>5</v>
      </c>
      <c r="F12606" s="2">
        <v>1</v>
      </c>
      <c r="G12606" s="2">
        <v>0</v>
      </c>
      <c r="H12606" s="2">
        <v>0</v>
      </c>
      <c r="I12606" s="2">
        <v>0</v>
      </c>
      <c r="J12606" s="2">
        <v>0</v>
      </c>
      <c r="K12606" s="2">
        <v>0</v>
      </c>
      <c r="L12606" s="2">
        <v>0</v>
      </c>
      <c r="M12606" s="2">
        <v>0</v>
      </c>
      <c r="N12606" s="2">
        <v>0</v>
      </c>
      <c r="O12606" s="54">
        <v>0</v>
      </c>
    </row>
    <row r="12607" spans="1:15" ht="18" x14ac:dyDescent="0.35">
      <c r="A12607" t="s">
        <v>61</v>
      </c>
      <c r="B12607" t="s">
        <v>24</v>
      </c>
      <c r="C12607" s="19" t="s">
        <v>33</v>
      </c>
      <c r="E12607" s="2">
        <v>5</v>
      </c>
      <c r="F12607" s="2">
        <v>1</v>
      </c>
      <c r="G12607" s="2">
        <v>0</v>
      </c>
      <c r="H12607" s="2">
        <v>0</v>
      </c>
      <c r="I12607" s="2">
        <v>0</v>
      </c>
      <c r="J12607" s="2">
        <v>0</v>
      </c>
      <c r="K12607" s="2">
        <v>0</v>
      </c>
      <c r="L12607" s="2">
        <v>0</v>
      </c>
      <c r="M12607" s="2">
        <v>0</v>
      </c>
      <c r="N12607" s="2">
        <v>0</v>
      </c>
      <c r="O12607" s="54">
        <v>0</v>
      </c>
    </row>
    <row r="12608" spans="1:15" ht="18" x14ac:dyDescent="0.35">
      <c r="A12608" t="s">
        <v>61</v>
      </c>
      <c r="B12608" t="s">
        <v>24</v>
      </c>
      <c r="C12608" s="19" t="s">
        <v>33</v>
      </c>
      <c r="E12608" s="2">
        <v>6</v>
      </c>
      <c r="F12608" s="2">
        <v>1</v>
      </c>
      <c r="G12608" s="2">
        <v>0</v>
      </c>
      <c r="H12608" s="2">
        <v>0</v>
      </c>
      <c r="I12608" s="2">
        <v>0</v>
      </c>
      <c r="J12608" s="2">
        <v>0</v>
      </c>
      <c r="K12608" s="2">
        <v>0</v>
      </c>
      <c r="L12608" s="2">
        <v>0</v>
      </c>
      <c r="M12608" s="2">
        <v>0</v>
      </c>
      <c r="N12608" s="2">
        <v>0</v>
      </c>
      <c r="O12608" s="54">
        <v>0</v>
      </c>
    </row>
    <row r="12609" spans="1:15" ht="18" x14ac:dyDescent="0.35">
      <c r="A12609" t="s">
        <v>61</v>
      </c>
      <c r="B12609" t="s">
        <v>24</v>
      </c>
      <c r="C12609" s="19" t="s">
        <v>33</v>
      </c>
      <c r="E12609" s="2">
        <v>6</v>
      </c>
      <c r="F12609" s="2">
        <v>1</v>
      </c>
      <c r="G12609" s="2">
        <v>0</v>
      </c>
      <c r="H12609" s="2">
        <v>0</v>
      </c>
      <c r="I12609" s="2">
        <v>0</v>
      </c>
      <c r="J12609" s="2">
        <v>0</v>
      </c>
      <c r="K12609" s="2">
        <v>0</v>
      </c>
      <c r="L12609" s="2">
        <v>0</v>
      </c>
      <c r="M12609" s="2">
        <v>0</v>
      </c>
      <c r="N12609" s="2">
        <v>0</v>
      </c>
      <c r="O12609" s="54">
        <v>0</v>
      </c>
    </row>
    <row r="12610" spans="1:15" ht="18" x14ac:dyDescent="0.35">
      <c r="A12610" t="s">
        <v>61</v>
      </c>
      <c r="B12610" t="s">
        <v>24</v>
      </c>
      <c r="C12610" s="19" t="s">
        <v>33</v>
      </c>
      <c r="E12610" s="2">
        <v>7</v>
      </c>
      <c r="F12610" s="2">
        <v>1</v>
      </c>
      <c r="G12610" s="2">
        <v>0</v>
      </c>
      <c r="H12610" s="2">
        <v>0</v>
      </c>
      <c r="I12610" s="2">
        <v>0</v>
      </c>
      <c r="J12610" s="2">
        <v>0</v>
      </c>
      <c r="K12610" s="2">
        <v>0</v>
      </c>
      <c r="L12610" s="2">
        <v>0</v>
      </c>
      <c r="M12610" s="2">
        <v>0</v>
      </c>
      <c r="N12610" s="2">
        <v>0</v>
      </c>
      <c r="O12610" s="54">
        <v>0</v>
      </c>
    </row>
    <row r="12611" spans="1:15" ht="18" x14ac:dyDescent="0.35">
      <c r="A12611" t="s">
        <v>61</v>
      </c>
      <c r="B12611" t="s">
        <v>24</v>
      </c>
      <c r="C12611" s="19" t="s">
        <v>33</v>
      </c>
      <c r="E12611" s="2">
        <v>8</v>
      </c>
      <c r="F12611" s="2">
        <v>1</v>
      </c>
      <c r="G12611" s="2">
        <v>0</v>
      </c>
      <c r="H12611" s="2">
        <v>0</v>
      </c>
      <c r="I12611" s="2">
        <v>0</v>
      </c>
      <c r="J12611" s="2">
        <v>0</v>
      </c>
      <c r="K12611" s="2">
        <v>0</v>
      </c>
      <c r="L12611" s="2">
        <v>0</v>
      </c>
      <c r="M12611" s="2">
        <v>0</v>
      </c>
      <c r="N12611" s="2">
        <v>0</v>
      </c>
      <c r="O12611" s="54">
        <v>0</v>
      </c>
    </row>
    <row r="12612" spans="1:15" ht="18" x14ac:dyDescent="0.35">
      <c r="A12612" t="s">
        <v>61</v>
      </c>
      <c r="B12612" t="s">
        <v>24</v>
      </c>
      <c r="C12612" s="19" t="s">
        <v>33</v>
      </c>
      <c r="E12612" s="2">
        <v>8</v>
      </c>
      <c r="F12612" s="2">
        <v>1</v>
      </c>
      <c r="G12612" s="2">
        <v>0</v>
      </c>
      <c r="H12612" s="2">
        <v>0</v>
      </c>
      <c r="I12612" s="2">
        <v>0</v>
      </c>
      <c r="J12612" s="2">
        <v>0</v>
      </c>
      <c r="K12612" s="2">
        <v>0</v>
      </c>
      <c r="L12612" s="2">
        <v>0</v>
      </c>
      <c r="M12612" s="2">
        <v>0</v>
      </c>
      <c r="N12612" s="2">
        <v>0</v>
      </c>
      <c r="O12612" s="54">
        <v>0</v>
      </c>
    </row>
    <row r="12613" spans="1:15" ht="18" x14ac:dyDescent="0.35">
      <c r="A12613" t="s">
        <v>61</v>
      </c>
      <c r="B12613" t="s">
        <v>24</v>
      </c>
      <c r="C12613" s="19" t="s">
        <v>33</v>
      </c>
      <c r="E12613" s="2">
        <v>9</v>
      </c>
      <c r="F12613" s="2">
        <v>1</v>
      </c>
      <c r="G12613" s="2">
        <v>0</v>
      </c>
      <c r="H12613" s="2">
        <v>0</v>
      </c>
      <c r="I12613" s="2">
        <v>0</v>
      </c>
      <c r="J12613" s="2">
        <v>0</v>
      </c>
      <c r="K12613" s="2">
        <v>0</v>
      </c>
      <c r="L12613" s="2">
        <v>0</v>
      </c>
      <c r="M12613" s="2">
        <v>0</v>
      </c>
      <c r="N12613" s="2">
        <v>0</v>
      </c>
      <c r="O12613" s="54">
        <v>0</v>
      </c>
    </row>
    <row r="12614" spans="1:15" ht="18" x14ac:dyDescent="0.35">
      <c r="A12614" t="s">
        <v>61</v>
      </c>
      <c r="B12614" t="s">
        <v>24</v>
      </c>
      <c r="C12614" s="19" t="s">
        <v>33</v>
      </c>
      <c r="E12614" s="2">
        <v>10</v>
      </c>
      <c r="F12614" s="2">
        <v>1</v>
      </c>
      <c r="G12614" s="2">
        <v>0</v>
      </c>
      <c r="H12614" s="2">
        <v>0</v>
      </c>
      <c r="I12614" s="2">
        <v>0</v>
      </c>
      <c r="J12614" s="2">
        <v>0</v>
      </c>
      <c r="K12614" s="2">
        <v>0</v>
      </c>
      <c r="L12614" s="2">
        <v>0</v>
      </c>
      <c r="M12614" s="2">
        <v>0</v>
      </c>
      <c r="N12614" s="2">
        <v>0</v>
      </c>
      <c r="O12614" s="54">
        <v>0</v>
      </c>
    </row>
    <row r="12615" spans="1:15" ht="18" x14ac:dyDescent="0.35">
      <c r="A12615" t="s">
        <v>61</v>
      </c>
      <c r="B12615" t="s">
        <v>24</v>
      </c>
      <c r="C12615" s="19" t="s">
        <v>33</v>
      </c>
      <c r="E12615" s="2">
        <v>11</v>
      </c>
      <c r="F12615" s="2">
        <v>1</v>
      </c>
      <c r="G12615" s="2">
        <v>0</v>
      </c>
      <c r="H12615" s="2">
        <v>0</v>
      </c>
      <c r="I12615" s="2">
        <v>0</v>
      </c>
      <c r="J12615" s="2">
        <v>0</v>
      </c>
      <c r="K12615" s="2">
        <v>0</v>
      </c>
      <c r="L12615" s="2">
        <v>0</v>
      </c>
      <c r="M12615" s="2">
        <v>0</v>
      </c>
      <c r="N12615" s="2">
        <v>0</v>
      </c>
      <c r="O12615" s="54">
        <v>0</v>
      </c>
    </row>
    <row r="12616" spans="1:15" ht="18" x14ac:dyDescent="0.35">
      <c r="A12616" t="s">
        <v>61</v>
      </c>
      <c r="B12616" t="s">
        <v>24</v>
      </c>
      <c r="C12616" s="19" t="s">
        <v>33</v>
      </c>
      <c r="E12616" s="2">
        <v>12</v>
      </c>
      <c r="F12616" s="2">
        <v>1</v>
      </c>
      <c r="G12616" s="2">
        <v>0</v>
      </c>
      <c r="H12616" s="2">
        <v>0</v>
      </c>
      <c r="I12616" s="2">
        <v>0</v>
      </c>
      <c r="J12616" s="2">
        <v>0</v>
      </c>
      <c r="K12616" s="2">
        <v>0</v>
      </c>
      <c r="L12616" s="2">
        <v>0</v>
      </c>
      <c r="M12616" s="2">
        <v>0</v>
      </c>
      <c r="N12616" s="2">
        <v>0</v>
      </c>
      <c r="O12616" s="54">
        <v>0</v>
      </c>
    </row>
    <row r="12617" spans="1:15" ht="18" x14ac:dyDescent="0.35">
      <c r="A12617" t="s">
        <v>61</v>
      </c>
      <c r="B12617" t="s">
        <v>24</v>
      </c>
      <c r="C12617" s="19" t="s">
        <v>33</v>
      </c>
      <c r="E12617" s="2">
        <v>13</v>
      </c>
      <c r="F12617" s="2">
        <v>1</v>
      </c>
      <c r="G12617" s="2">
        <v>0</v>
      </c>
      <c r="H12617" s="2">
        <v>0</v>
      </c>
      <c r="I12617" s="2">
        <v>0</v>
      </c>
      <c r="J12617" s="2">
        <v>0</v>
      </c>
      <c r="K12617" s="2">
        <v>0</v>
      </c>
      <c r="L12617" s="2">
        <v>0</v>
      </c>
      <c r="M12617" s="2">
        <v>0</v>
      </c>
      <c r="N12617" s="2">
        <v>0</v>
      </c>
      <c r="O12617" s="54">
        <v>0</v>
      </c>
    </row>
    <row r="12618" spans="1:15" ht="18" x14ac:dyDescent="0.35">
      <c r="A12618" t="s">
        <v>61</v>
      </c>
      <c r="B12618" t="s">
        <v>24</v>
      </c>
      <c r="C12618" s="19" t="s">
        <v>33</v>
      </c>
      <c r="E12618" s="2">
        <v>14</v>
      </c>
      <c r="F12618" s="2">
        <v>1</v>
      </c>
      <c r="G12618" s="2">
        <v>0</v>
      </c>
      <c r="H12618" s="2">
        <v>0</v>
      </c>
      <c r="I12618" s="2">
        <v>0</v>
      </c>
      <c r="J12618" s="2">
        <v>0</v>
      </c>
      <c r="K12618" s="2">
        <v>0</v>
      </c>
      <c r="L12618" s="2">
        <v>0</v>
      </c>
      <c r="M12618" s="2">
        <v>0</v>
      </c>
      <c r="N12618" s="2">
        <v>0</v>
      </c>
      <c r="O12618" s="54">
        <v>0</v>
      </c>
    </row>
    <row r="12619" spans="1:15" ht="18" x14ac:dyDescent="0.35">
      <c r="A12619" t="s">
        <v>61</v>
      </c>
      <c r="B12619" t="s">
        <v>24</v>
      </c>
      <c r="C12619" s="19" t="s">
        <v>33</v>
      </c>
      <c r="E12619" s="2">
        <v>15</v>
      </c>
      <c r="F12619" s="2">
        <v>1</v>
      </c>
      <c r="G12619" s="2">
        <v>0</v>
      </c>
      <c r="H12619" s="2">
        <v>0</v>
      </c>
      <c r="I12619" s="2">
        <v>0</v>
      </c>
      <c r="J12619" s="2">
        <v>0</v>
      </c>
      <c r="K12619" s="2">
        <v>0</v>
      </c>
      <c r="L12619" s="2">
        <v>0</v>
      </c>
      <c r="M12619" s="2">
        <v>0</v>
      </c>
      <c r="N12619" s="2">
        <v>0</v>
      </c>
      <c r="O12619" s="54">
        <v>0</v>
      </c>
    </row>
    <row r="12620" spans="1:15" ht="18" x14ac:dyDescent="0.35">
      <c r="A12620" t="s">
        <v>61</v>
      </c>
      <c r="B12620" t="s">
        <v>24</v>
      </c>
      <c r="C12620" s="19" t="s">
        <v>33</v>
      </c>
      <c r="E12620" s="2">
        <v>16</v>
      </c>
      <c r="F12620" s="2">
        <v>1</v>
      </c>
      <c r="G12620" s="2">
        <v>0</v>
      </c>
      <c r="H12620" s="2">
        <v>0</v>
      </c>
      <c r="I12620" s="2">
        <v>0</v>
      </c>
      <c r="J12620" s="2">
        <v>0</v>
      </c>
      <c r="K12620" s="2">
        <v>0</v>
      </c>
      <c r="L12620" s="2">
        <v>0</v>
      </c>
      <c r="M12620" s="2">
        <v>0</v>
      </c>
      <c r="N12620" s="2">
        <v>0</v>
      </c>
      <c r="O12620" s="54">
        <v>0</v>
      </c>
    </row>
    <row r="12621" spans="1:15" ht="18" x14ac:dyDescent="0.35">
      <c r="A12621" t="s">
        <v>61</v>
      </c>
      <c r="B12621" t="s">
        <v>24</v>
      </c>
      <c r="C12621" s="19" t="s">
        <v>33</v>
      </c>
      <c r="E12621" s="2">
        <v>17</v>
      </c>
      <c r="F12621" s="2">
        <v>1</v>
      </c>
      <c r="G12621" s="2">
        <v>0</v>
      </c>
      <c r="H12621" s="2">
        <v>0</v>
      </c>
      <c r="I12621" s="2">
        <v>0</v>
      </c>
      <c r="J12621" s="2">
        <v>0</v>
      </c>
      <c r="K12621" s="2">
        <v>0</v>
      </c>
      <c r="L12621" s="2">
        <v>0</v>
      </c>
      <c r="M12621" s="2">
        <v>0</v>
      </c>
      <c r="N12621" s="2">
        <v>0</v>
      </c>
      <c r="O12621" s="54">
        <v>0</v>
      </c>
    </row>
    <row r="12622" spans="1:15" ht="18" x14ac:dyDescent="0.35">
      <c r="A12622" t="s">
        <v>61</v>
      </c>
      <c r="B12622" t="s">
        <v>24</v>
      </c>
      <c r="C12622" s="19" t="s">
        <v>33</v>
      </c>
      <c r="E12622" s="2">
        <v>18</v>
      </c>
      <c r="F12622" s="2">
        <v>1</v>
      </c>
      <c r="G12622" s="2">
        <v>0</v>
      </c>
      <c r="H12622" s="2">
        <v>0</v>
      </c>
      <c r="I12622" s="2">
        <v>0</v>
      </c>
      <c r="J12622" s="2">
        <v>0</v>
      </c>
      <c r="K12622" s="2">
        <v>0</v>
      </c>
      <c r="L12622" s="2">
        <v>0</v>
      </c>
      <c r="M12622" s="2">
        <v>0</v>
      </c>
      <c r="N12622" s="2">
        <v>0</v>
      </c>
      <c r="O12622" s="54">
        <v>0</v>
      </c>
    </row>
    <row r="12623" spans="1:15" ht="18" x14ac:dyDescent="0.35">
      <c r="A12623" t="s">
        <v>61</v>
      </c>
      <c r="B12623" t="s">
        <v>24</v>
      </c>
      <c r="C12623" s="19" t="s">
        <v>33</v>
      </c>
      <c r="E12623" s="2">
        <v>19</v>
      </c>
      <c r="F12623" s="2">
        <v>1</v>
      </c>
      <c r="G12623" s="2">
        <v>0</v>
      </c>
      <c r="H12623" s="2">
        <v>0</v>
      </c>
      <c r="I12623" s="2">
        <v>0</v>
      </c>
      <c r="J12623" s="2">
        <v>0</v>
      </c>
      <c r="K12623" s="2">
        <v>0</v>
      </c>
      <c r="L12623" s="2">
        <v>0</v>
      </c>
      <c r="M12623" s="2">
        <v>0</v>
      </c>
      <c r="N12623" s="2">
        <v>0</v>
      </c>
      <c r="O12623" s="54">
        <v>0</v>
      </c>
    </row>
    <row r="12624" spans="1:15" ht="18" x14ac:dyDescent="0.35">
      <c r="A12624" t="s">
        <v>61</v>
      </c>
      <c r="B12624" t="s">
        <v>24</v>
      </c>
      <c r="C12624" s="19" t="s">
        <v>33</v>
      </c>
      <c r="E12624" s="2">
        <v>20</v>
      </c>
      <c r="F12624" s="2">
        <v>1</v>
      </c>
      <c r="G12624" s="2">
        <v>0</v>
      </c>
      <c r="H12624" s="2">
        <v>0</v>
      </c>
      <c r="I12624" s="2">
        <v>0</v>
      </c>
      <c r="J12624" s="2">
        <v>0</v>
      </c>
      <c r="K12624" s="2">
        <v>0</v>
      </c>
      <c r="L12624" s="2">
        <v>0</v>
      </c>
      <c r="M12624" s="2">
        <v>0</v>
      </c>
      <c r="N12624" s="2">
        <v>0</v>
      </c>
      <c r="O12624" s="54">
        <v>0</v>
      </c>
    </row>
    <row r="12625" spans="1:15" ht="18" x14ac:dyDescent="0.35">
      <c r="A12625" t="s">
        <v>61</v>
      </c>
      <c r="B12625" t="s">
        <v>24</v>
      </c>
      <c r="C12625" s="19" t="s">
        <v>33</v>
      </c>
      <c r="E12625" s="2">
        <v>21</v>
      </c>
      <c r="F12625" s="2">
        <v>1</v>
      </c>
      <c r="G12625" s="2">
        <v>0</v>
      </c>
      <c r="H12625" s="2">
        <v>0</v>
      </c>
      <c r="I12625" s="2">
        <v>0</v>
      </c>
      <c r="J12625" s="2">
        <v>0</v>
      </c>
      <c r="K12625" s="2">
        <v>0</v>
      </c>
      <c r="L12625" s="2">
        <v>0</v>
      </c>
      <c r="M12625" s="2">
        <v>0</v>
      </c>
      <c r="N12625" s="2">
        <v>0</v>
      </c>
      <c r="O12625" s="54">
        <v>0</v>
      </c>
    </row>
    <row r="12626" spans="1:15" ht="18" x14ac:dyDescent="0.35">
      <c r="A12626" t="s">
        <v>61</v>
      </c>
      <c r="B12626" t="s">
        <v>24</v>
      </c>
      <c r="C12626" s="19" t="s">
        <v>33</v>
      </c>
      <c r="E12626" s="2">
        <v>21</v>
      </c>
      <c r="F12626" s="2">
        <v>1</v>
      </c>
      <c r="G12626" s="2">
        <v>0</v>
      </c>
      <c r="H12626" s="2">
        <v>0</v>
      </c>
      <c r="I12626" s="2">
        <v>0</v>
      </c>
      <c r="J12626" s="2">
        <v>0</v>
      </c>
      <c r="K12626" s="2">
        <v>0</v>
      </c>
      <c r="L12626" s="2">
        <v>0</v>
      </c>
      <c r="M12626" s="2">
        <v>0</v>
      </c>
      <c r="N12626" s="2">
        <v>0</v>
      </c>
      <c r="O12626" s="54">
        <v>0</v>
      </c>
    </row>
    <row r="12627" spans="1:15" ht="18" x14ac:dyDescent="0.35">
      <c r="A12627" t="s">
        <v>61</v>
      </c>
      <c r="B12627" t="s">
        <v>24</v>
      </c>
      <c r="C12627" s="19" t="s">
        <v>33</v>
      </c>
      <c r="E12627" s="2">
        <v>22</v>
      </c>
      <c r="F12627" s="2">
        <v>1</v>
      </c>
      <c r="G12627" s="2">
        <v>0</v>
      </c>
      <c r="H12627" s="2">
        <v>0</v>
      </c>
      <c r="I12627" s="2">
        <v>0</v>
      </c>
      <c r="J12627" s="2">
        <v>0</v>
      </c>
      <c r="K12627" s="2">
        <v>0</v>
      </c>
      <c r="L12627" s="2">
        <v>0</v>
      </c>
      <c r="M12627" s="2">
        <v>0</v>
      </c>
      <c r="N12627" s="2">
        <v>0</v>
      </c>
      <c r="O12627" s="54">
        <v>0</v>
      </c>
    </row>
    <row r="12628" spans="1:15" ht="18" x14ac:dyDescent="0.35">
      <c r="A12628" t="s">
        <v>61</v>
      </c>
      <c r="B12628" t="s">
        <v>24</v>
      </c>
      <c r="C12628" s="19" t="s">
        <v>33</v>
      </c>
      <c r="E12628" s="2">
        <v>23</v>
      </c>
      <c r="F12628" s="2">
        <v>1</v>
      </c>
      <c r="G12628" s="2">
        <v>0</v>
      </c>
      <c r="H12628" s="2">
        <v>0</v>
      </c>
      <c r="I12628" s="2">
        <v>0</v>
      </c>
      <c r="J12628" s="2">
        <v>0</v>
      </c>
      <c r="K12628" s="2">
        <v>0</v>
      </c>
      <c r="L12628" s="2">
        <v>0</v>
      </c>
      <c r="M12628" s="2">
        <v>0</v>
      </c>
      <c r="N12628" s="2">
        <v>0</v>
      </c>
      <c r="O12628" s="54">
        <v>0</v>
      </c>
    </row>
    <row r="12629" spans="1:15" ht="18" x14ac:dyDescent="0.35">
      <c r="A12629" t="s">
        <v>61</v>
      </c>
      <c r="B12629" t="s">
        <v>24</v>
      </c>
      <c r="C12629" s="19" t="s">
        <v>51</v>
      </c>
      <c r="E12629">
        <v>1</v>
      </c>
      <c r="F12629">
        <v>1</v>
      </c>
      <c r="G12629">
        <v>6.7670000000000003</v>
      </c>
      <c r="H12629">
        <v>186.91978516</v>
      </c>
      <c r="I12629">
        <v>24</v>
      </c>
      <c r="J12629">
        <v>137</v>
      </c>
      <c r="K12629">
        <v>73.873999999999995</v>
      </c>
      <c r="L12629">
        <v>32.725999999999999</v>
      </c>
      <c r="M12629">
        <v>7.2759999999999998</v>
      </c>
      <c r="N12629">
        <v>150.79300000000001</v>
      </c>
      <c r="O12629" s="54">
        <f t="shared" ref="O12629:O12682" si="183">M12629/L12629</f>
        <v>0.22233086842266089</v>
      </c>
    </row>
    <row r="12630" spans="1:15" ht="18" x14ac:dyDescent="0.35">
      <c r="A12630" t="s">
        <v>61</v>
      </c>
      <c r="B12630" t="s">
        <v>24</v>
      </c>
      <c r="C12630" s="19" t="s">
        <v>51</v>
      </c>
      <c r="E12630">
        <v>2</v>
      </c>
      <c r="F12630">
        <v>1</v>
      </c>
      <c r="G12630">
        <v>2.597</v>
      </c>
      <c r="H12630">
        <v>45.915642240000004</v>
      </c>
      <c r="I12630">
        <v>35</v>
      </c>
      <c r="J12630">
        <v>145</v>
      </c>
      <c r="K12630">
        <v>46.792000000000002</v>
      </c>
      <c r="L12630">
        <v>23.434000000000001</v>
      </c>
      <c r="M12630">
        <v>2.496</v>
      </c>
      <c r="N12630">
        <v>153.86099999999999</v>
      </c>
      <c r="O12630" s="54">
        <f t="shared" si="183"/>
        <v>0.1065119057779295</v>
      </c>
    </row>
    <row r="12631" spans="1:15" ht="18" x14ac:dyDescent="0.35">
      <c r="A12631" t="s">
        <v>61</v>
      </c>
      <c r="B12631" t="s">
        <v>24</v>
      </c>
      <c r="C12631" s="19" t="s">
        <v>51</v>
      </c>
      <c r="E12631" s="1">
        <v>3</v>
      </c>
      <c r="F12631" s="1">
        <v>1</v>
      </c>
      <c r="G12631" s="1">
        <v>4.9039999999999999</v>
      </c>
      <c r="H12631" s="1">
        <v>124.17833988</v>
      </c>
      <c r="I12631" s="1">
        <v>26</v>
      </c>
      <c r="J12631" s="1">
        <v>197</v>
      </c>
      <c r="K12631" s="1">
        <v>69.962000000000003</v>
      </c>
      <c r="L12631" s="1">
        <v>32.469000000000001</v>
      </c>
      <c r="M12631" s="1">
        <v>4.8719999999999999</v>
      </c>
      <c r="N12631" s="1">
        <v>139.80099999999999</v>
      </c>
      <c r="O12631" s="54">
        <f t="shared" si="183"/>
        <v>0.15005081770303982</v>
      </c>
    </row>
    <row r="12632" spans="1:15" ht="18" x14ac:dyDescent="0.35">
      <c r="A12632" t="s">
        <v>61</v>
      </c>
      <c r="B12632" t="s">
        <v>24</v>
      </c>
      <c r="C12632" s="19" t="s">
        <v>51</v>
      </c>
      <c r="E12632" s="1">
        <v>3</v>
      </c>
      <c r="F12632" s="1">
        <v>1</v>
      </c>
      <c r="G12632" s="1">
        <v>2.2959999999999998</v>
      </c>
      <c r="H12632" s="1">
        <v>47.745635025000006</v>
      </c>
      <c r="I12632" s="1">
        <v>28</v>
      </c>
      <c r="J12632" s="1">
        <v>157</v>
      </c>
      <c r="K12632" s="1">
        <v>49.317</v>
      </c>
      <c r="L12632" s="1">
        <v>23.529</v>
      </c>
      <c r="M12632" s="1">
        <v>2.585</v>
      </c>
      <c r="N12632" s="1">
        <v>154.005</v>
      </c>
      <c r="O12632" s="54">
        <f t="shared" si="183"/>
        <v>0.10986442262739597</v>
      </c>
    </row>
    <row r="12633" spans="1:15" ht="18" x14ac:dyDescent="0.35">
      <c r="A12633" t="s">
        <v>61</v>
      </c>
      <c r="B12633" t="s">
        <v>24</v>
      </c>
      <c r="C12633" s="19" t="s">
        <v>51</v>
      </c>
      <c r="E12633">
        <v>4</v>
      </c>
      <c r="F12633">
        <v>1</v>
      </c>
      <c r="G12633">
        <v>2.9769999999999999</v>
      </c>
      <c r="H12633">
        <v>69.104005299999997</v>
      </c>
      <c r="I12633">
        <v>27</v>
      </c>
      <c r="J12633">
        <v>185</v>
      </c>
      <c r="K12633">
        <v>50.915999999999997</v>
      </c>
      <c r="L12633">
        <v>23.98</v>
      </c>
      <c r="M12633">
        <v>3.6709999999999998</v>
      </c>
      <c r="N12633">
        <v>154.76300000000001</v>
      </c>
      <c r="O12633" s="54">
        <f t="shared" si="183"/>
        <v>0.15308590492076729</v>
      </c>
    </row>
    <row r="12634" spans="1:15" ht="18" x14ac:dyDescent="0.35">
      <c r="A12634" t="s">
        <v>61</v>
      </c>
      <c r="B12634" t="s">
        <v>24</v>
      </c>
      <c r="C12634" s="19" t="s">
        <v>51</v>
      </c>
      <c r="E12634">
        <v>5</v>
      </c>
      <c r="F12634">
        <v>1</v>
      </c>
      <c r="G12634">
        <v>2.7690000000000001</v>
      </c>
      <c r="H12634">
        <v>74.415174000000007</v>
      </c>
      <c r="I12634">
        <v>34</v>
      </c>
      <c r="J12634">
        <v>140</v>
      </c>
      <c r="K12634">
        <v>61.529000000000003</v>
      </c>
      <c r="L12634">
        <v>30.074999999999999</v>
      </c>
      <c r="M12634">
        <v>3.1520000000000001</v>
      </c>
      <c r="N12634">
        <v>149.179</v>
      </c>
      <c r="O12634" s="54">
        <f t="shared" si="183"/>
        <v>0.10480465502909393</v>
      </c>
    </row>
    <row r="12635" spans="1:15" ht="18" x14ac:dyDescent="0.35">
      <c r="A12635" t="s">
        <v>61</v>
      </c>
      <c r="B12635" t="s">
        <v>24</v>
      </c>
      <c r="C12635" s="19" t="s">
        <v>51</v>
      </c>
      <c r="E12635" s="1">
        <v>6</v>
      </c>
      <c r="F12635" s="1">
        <v>1</v>
      </c>
      <c r="G12635" s="1">
        <v>2.76</v>
      </c>
      <c r="H12635" s="1">
        <v>90.679651800000016</v>
      </c>
      <c r="I12635" s="1">
        <v>38</v>
      </c>
      <c r="J12635" s="1">
        <v>141</v>
      </c>
      <c r="K12635" s="1">
        <v>54.878</v>
      </c>
      <c r="L12635" s="1">
        <v>26.016999999999999</v>
      </c>
      <c r="M12635" s="1">
        <v>4.4400000000000004</v>
      </c>
      <c r="N12635" s="1">
        <v>149.751</v>
      </c>
      <c r="O12635" s="54">
        <f t="shared" si="183"/>
        <v>0.17065764692316565</v>
      </c>
    </row>
    <row r="12636" spans="1:15" ht="18" x14ac:dyDescent="0.35">
      <c r="A12636" t="s">
        <v>61</v>
      </c>
      <c r="B12636" t="s">
        <v>24</v>
      </c>
      <c r="C12636" s="19" t="s">
        <v>51</v>
      </c>
      <c r="E12636" s="1">
        <v>6</v>
      </c>
      <c r="F12636" s="1">
        <v>1</v>
      </c>
      <c r="G12636" s="1">
        <v>1.524</v>
      </c>
      <c r="H12636" s="1">
        <v>54.949890099999998</v>
      </c>
      <c r="I12636" s="1">
        <v>33</v>
      </c>
      <c r="J12636" s="1">
        <v>129</v>
      </c>
      <c r="K12636" s="1">
        <v>56.366999999999997</v>
      </c>
      <c r="L12636" s="1">
        <v>27.559000000000001</v>
      </c>
      <c r="M12636" s="1">
        <v>2.54</v>
      </c>
      <c r="N12636" s="1">
        <v>151.47200000000001</v>
      </c>
      <c r="O12636" s="54">
        <f t="shared" si="183"/>
        <v>9.2165898617511524E-2</v>
      </c>
    </row>
    <row r="12637" spans="1:15" ht="18" x14ac:dyDescent="0.35">
      <c r="A12637" t="s">
        <v>61</v>
      </c>
      <c r="B12637" t="s">
        <v>24</v>
      </c>
      <c r="C12637" s="19" t="s">
        <v>51</v>
      </c>
      <c r="E12637">
        <v>7</v>
      </c>
      <c r="F12637">
        <v>1</v>
      </c>
      <c r="G12637">
        <v>5.8040000000000003</v>
      </c>
      <c r="H12637">
        <v>169.21288242</v>
      </c>
      <c r="I12637">
        <v>26</v>
      </c>
      <c r="J12637">
        <v>150</v>
      </c>
      <c r="K12637">
        <v>70.415000000000006</v>
      </c>
      <c r="L12637">
        <v>32.600999999999999</v>
      </c>
      <c r="M12637">
        <v>6.6120000000000001</v>
      </c>
      <c r="N12637">
        <v>163.72800000000001</v>
      </c>
      <c r="O12637" s="54">
        <f t="shared" si="183"/>
        <v>0.20281586454403239</v>
      </c>
    </row>
    <row r="12638" spans="1:15" ht="18" x14ac:dyDescent="0.35">
      <c r="A12638" t="s">
        <v>61</v>
      </c>
      <c r="B12638" t="s">
        <v>24</v>
      </c>
      <c r="C12638" s="19" t="s">
        <v>51</v>
      </c>
      <c r="E12638" s="2">
        <v>8</v>
      </c>
      <c r="F12638" s="2">
        <v>1</v>
      </c>
      <c r="G12638" s="2">
        <v>0</v>
      </c>
      <c r="H12638" s="2">
        <v>0</v>
      </c>
      <c r="I12638" s="2">
        <v>0</v>
      </c>
      <c r="J12638" s="2">
        <v>0</v>
      </c>
      <c r="K12638" s="2">
        <v>0</v>
      </c>
      <c r="L12638" s="2">
        <v>0</v>
      </c>
      <c r="M12638" s="2">
        <v>0</v>
      </c>
      <c r="N12638" s="2">
        <v>0</v>
      </c>
      <c r="O12638" s="54">
        <v>0</v>
      </c>
    </row>
    <row r="12639" spans="1:15" ht="18" x14ac:dyDescent="0.35">
      <c r="A12639" t="s">
        <v>61</v>
      </c>
      <c r="B12639" t="s">
        <v>24</v>
      </c>
      <c r="C12639" s="19" t="s">
        <v>51</v>
      </c>
      <c r="E12639">
        <v>9</v>
      </c>
      <c r="F12639">
        <v>1</v>
      </c>
      <c r="G12639">
        <v>4.798</v>
      </c>
      <c r="H12639">
        <v>106.66559197500001</v>
      </c>
      <c r="I12639">
        <v>33</v>
      </c>
      <c r="J12639">
        <v>160</v>
      </c>
      <c r="K12639">
        <v>65.034999999999997</v>
      </c>
      <c r="L12639">
        <v>29.507000000000001</v>
      </c>
      <c r="M12639">
        <v>4.6050000000000004</v>
      </c>
      <c r="N12639">
        <v>159.703</v>
      </c>
      <c r="O12639" s="54">
        <f t="shared" si="183"/>
        <v>0.15606466262242857</v>
      </c>
    </row>
    <row r="12640" spans="1:15" ht="18" x14ac:dyDescent="0.35">
      <c r="A12640" t="s">
        <v>61</v>
      </c>
      <c r="B12640" t="s">
        <v>24</v>
      </c>
      <c r="C12640" s="19" t="s">
        <v>51</v>
      </c>
      <c r="E12640" s="1">
        <v>10</v>
      </c>
      <c r="F12640" s="1">
        <v>1</v>
      </c>
      <c r="G12640" s="1">
        <v>2.4470000000000001</v>
      </c>
      <c r="H12640" s="1">
        <v>55.832323515000006</v>
      </c>
      <c r="I12640" s="1">
        <v>29</v>
      </c>
      <c r="J12640" s="1">
        <v>193</v>
      </c>
      <c r="K12640" s="1">
        <v>46.051000000000002</v>
      </c>
      <c r="L12640" s="1">
        <v>22.359000000000002</v>
      </c>
      <c r="M12640" s="1">
        <v>3.181</v>
      </c>
      <c r="N12640" s="1">
        <v>140.10300000000001</v>
      </c>
      <c r="O12640" s="54">
        <f t="shared" si="183"/>
        <v>0.14226933225994007</v>
      </c>
    </row>
    <row r="12641" spans="1:15" ht="18" x14ac:dyDescent="0.35">
      <c r="A12641" t="s">
        <v>61</v>
      </c>
      <c r="B12641" t="s">
        <v>24</v>
      </c>
      <c r="C12641" s="19" t="s">
        <v>51</v>
      </c>
      <c r="E12641" s="1">
        <v>10</v>
      </c>
      <c r="F12641" s="1">
        <v>1</v>
      </c>
      <c r="G12641" s="1">
        <v>3.4340000000000002</v>
      </c>
      <c r="H12641" s="1">
        <v>112.483814155</v>
      </c>
      <c r="I12641" s="1">
        <v>27</v>
      </c>
      <c r="J12641" s="1">
        <v>194</v>
      </c>
      <c r="K12641" s="1">
        <v>68.799000000000007</v>
      </c>
      <c r="L12641" s="1">
        <v>32.933</v>
      </c>
      <c r="M12641" s="1">
        <v>4.351</v>
      </c>
      <c r="N12641" s="1">
        <v>159.03100000000001</v>
      </c>
      <c r="O12641" s="54">
        <f t="shared" si="183"/>
        <v>0.13211672182916831</v>
      </c>
    </row>
    <row r="12642" spans="1:15" ht="18" x14ac:dyDescent="0.35">
      <c r="A12642" t="s">
        <v>61</v>
      </c>
      <c r="B12642" t="s">
        <v>24</v>
      </c>
      <c r="C12642" s="19" t="s">
        <v>51</v>
      </c>
      <c r="E12642">
        <v>11</v>
      </c>
      <c r="F12642">
        <v>1</v>
      </c>
      <c r="G12642">
        <v>1.964</v>
      </c>
      <c r="H12642">
        <v>59.888949960000005</v>
      </c>
      <c r="I12642">
        <v>33</v>
      </c>
      <c r="J12642">
        <v>221</v>
      </c>
      <c r="K12642">
        <v>54.168999999999997</v>
      </c>
      <c r="L12642">
        <v>27.286000000000001</v>
      </c>
      <c r="M12642">
        <v>2.7959999999999998</v>
      </c>
      <c r="N12642">
        <v>174.398</v>
      </c>
      <c r="O12642" s="54">
        <f t="shared" si="183"/>
        <v>0.10247013120281462</v>
      </c>
    </row>
    <row r="12643" spans="1:15" ht="18" x14ac:dyDescent="0.35">
      <c r="A12643" t="s">
        <v>61</v>
      </c>
      <c r="B12643" t="s">
        <v>24</v>
      </c>
      <c r="C12643" s="19" t="s">
        <v>51</v>
      </c>
      <c r="E12643" s="1">
        <v>12</v>
      </c>
      <c r="F12643" s="1">
        <v>1</v>
      </c>
      <c r="G12643" s="1">
        <v>2.8210000000000002</v>
      </c>
      <c r="H12643" s="1">
        <v>71.411547339999998</v>
      </c>
      <c r="I12643" s="1">
        <v>36</v>
      </c>
      <c r="J12643" s="1">
        <v>164</v>
      </c>
      <c r="K12643" s="1">
        <v>50.991999999999997</v>
      </c>
      <c r="L12643" s="1">
        <v>23.457999999999998</v>
      </c>
      <c r="M12643" s="1">
        <v>3.8780000000000001</v>
      </c>
      <c r="N12643" s="1">
        <v>143.44300000000001</v>
      </c>
      <c r="O12643" s="54">
        <f t="shared" si="183"/>
        <v>0.16531673629465429</v>
      </c>
    </row>
    <row r="12644" spans="1:15" ht="18" x14ac:dyDescent="0.35">
      <c r="A12644" t="s">
        <v>61</v>
      </c>
      <c r="B12644" t="s">
        <v>24</v>
      </c>
      <c r="C12644" s="19" t="s">
        <v>51</v>
      </c>
      <c r="E12644" s="1">
        <v>12</v>
      </c>
      <c r="F12644" s="1">
        <v>1</v>
      </c>
      <c r="G12644" s="1">
        <v>2.399</v>
      </c>
      <c r="H12644" s="1">
        <v>99.855669090000006</v>
      </c>
      <c r="I12644" s="1">
        <v>33</v>
      </c>
      <c r="J12644" s="1">
        <v>209</v>
      </c>
      <c r="K12644" s="1">
        <v>62.862000000000002</v>
      </c>
      <c r="L12644" s="1">
        <v>31.071000000000002</v>
      </c>
      <c r="M12644" s="1">
        <v>4.0940000000000003</v>
      </c>
      <c r="N12644" s="1">
        <v>159.60599999999999</v>
      </c>
      <c r="O12644" s="54">
        <f t="shared" si="183"/>
        <v>0.13176273695729138</v>
      </c>
    </row>
    <row r="12645" spans="1:15" ht="18" x14ac:dyDescent="0.35">
      <c r="A12645" t="s">
        <v>61</v>
      </c>
      <c r="B12645" t="s">
        <v>24</v>
      </c>
      <c r="C12645" s="19" t="s">
        <v>51</v>
      </c>
      <c r="E12645">
        <v>13</v>
      </c>
      <c r="F12645">
        <v>1</v>
      </c>
      <c r="G12645">
        <v>1.3280000000000001</v>
      </c>
      <c r="H12645">
        <v>33.841118424999998</v>
      </c>
      <c r="I12645">
        <v>49</v>
      </c>
      <c r="J12645">
        <v>186</v>
      </c>
      <c r="K12645">
        <v>46.487000000000002</v>
      </c>
      <c r="L12645">
        <v>22.050999999999998</v>
      </c>
      <c r="M12645">
        <v>1.9550000000000001</v>
      </c>
      <c r="N12645">
        <v>177.32300000000001</v>
      </c>
      <c r="O12645" s="54">
        <f t="shared" si="183"/>
        <v>8.8658110743276952E-2</v>
      </c>
    </row>
    <row r="12646" spans="1:15" ht="18" x14ac:dyDescent="0.35">
      <c r="A12646" t="s">
        <v>61</v>
      </c>
      <c r="B12646" t="s">
        <v>24</v>
      </c>
      <c r="C12646" s="19" t="s">
        <v>51</v>
      </c>
      <c r="E12646">
        <v>14</v>
      </c>
      <c r="F12646">
        <v>1</v>
      </c>
      <c r="G12646">
        <v>5.1980000000000004</v>
      </c>
      <c r="H12646">
        <v>130.17668816</v>
      </c>
      <c r="I12646">
        <v>35</v>
      </c>
      <c r="J12646">
        <v>150</v>
      </c>
      <c r="K12646">
        <v>60.948</v>
      </c>
      <c r="L12646">
        <v>28.064</v>
      </c>
      <c r="M12646">
        <v>5.9089999999999998</v>
      </c>
      <c r="N12646">
        <v>4.7300000000000004</v>
      </c>
      <c r="O12646" s="54">
        <f t="shared" si="183"/>
        <v>0.21055444697833522</v>
      </c>
    </row>
    <row r="12647" spans="1:15" ht="18" x14ac:dyDescent="0.35">
      <c r="A12647" t="s">
        <v>61</v>
      </c>
      <c r="B12647" t="s">
        <v>24</v>
      </c>
      <c r="C12647" s="19" t="s">
        <v>51</v>
      </c>
      <c r="E12647">
        <v>15</v>
      </c>
      <c r="F12647">
        <v>1</v>
      </c>
      <c r="G12647">
        <v>1.8109999999999999</v>
      </c>
      <c r="H12647">
        <v>78.677458670000007</v>
      </c>
      <c r="I12647">
        <v>36</v>
      </c>
      <c r="J12647">
        <v>163</v>
      </c>
      <c r="K12647">
        <v>66.977999999999994</v>
      </c>
      <c r="L12647">
        <v>31.657</v>
      </c>
      <c r="M12647">
        <v>3.1659999999999999</v>
      </c>
      <c r="N12647">
        <v>6.0709999999999997</v>
      </c>
      <c r="O12647" s="54">
        <f t="shared" si="183"/>
        <v>0.10000947657706036</v>
      </c>
    </row>
    <row r="12648" spans="1:15" ht="18" x14ac:dyDescent="0.35">
      <c r="A12648" t="s">
        <v>61</v>
      </c>
      <c r="B12648" t="s">
        <v>24</v>
      </c>
      <c r="C12648" s="19" t="s">
        <v>51</v>
      </c>
      <c r="E12648">
        <v>17</v>
      </c>
      <c r="F12648">
        <v>1</v>
      </c>
      <c r="G12648">
        <v>5.7910000000000004</v>
      </c>
      <c r="H12648">
        <v>138.72388198500002</v>
      </c>
      <c r="I12648">
        <v>39</v>
      </c>
      <c r="J12648">
        <v>145</v>
      </c>
      <c r="K12648">
        <v>65.55</v>
      </c>
      <c r="L12648">
        <v>30.411000000000001</v>
      </c>
      <c r="M12648">
        <v>5.8109999999999999</v>
      </c>
      <c r="N12648">
        <v>172.07400000000001</v>
      </c>
      <c r="O12648" s="54">
        <f t="shared" si="183"/>
        <v>0.19108217421327808</v>
      </c>
    </row>
    <row r="12649" spans="1:15" ht="18" x14ac:dyDescent="0.35">
      <c r="A12649" t="s">
        <v>61</v>
      </c>
      <c r="B12649" t="s">
        <v>24</v>
      </c>
      <c r="C12649" s="19" t="s">
        <v>51</v>
      </c>
      <c r="E12649">
        <v>18</v>
      </c>
      <c r="F12649">
        <v>1</v>
      </c>
      <c r="G12649">
        <v>2.7109999999999999</v>
      </c>
      <c r="H12649">
        <v>63.882529129999995</v>
      </c>
      <c r="I12649">
        <v>38</v>
      </c>
      <c r="J12649">
        <v>178</v>
      </c>
      <c r="K12649">
        <v>58.094000000000001</v>
      </c>
      <c r="L12649">
        <v>27.745999999999999</v>
      </c>
      <c r="M12649">
        <v>2.9329999999999998</v>
      </c>
      <c r="N12649">
        <v>25.853999999999999</v>
      </c>
      <c r="O12649" s="54">
        <f t="shared" si="183"/>
        <v>0.10570893101708355</v>
      </c>
    </row>
    <row r="12650" spans="1:15" ht="18" x14ac:dyDescent="0.35">
      <c r="A12650" t="s">
        <v>61</v>
      </c>
      <c r="B12650" t="s">
        <v>24</v>
      </c>
      <c r="C12650" s="19" t="s">
        <v>51</v>
      </c>
      <c r="E12650">
        <v>19</v>
      </c>
      <c r="F12650">
        <v>1</v>
      </c>
      <c r="G12650">
        <v>2.1419999999999999</v>
      </c>
      <c r="H12650">
        <v>60.918665074999993</v>
      </c>
      <c r="I12650">
        <v>39</v>
      </c>
      <c r="J12650">
        <v>181</v>
      </c>
      <c r="K12650">
        <v>55.628999999999998</v>
      </c>
      <c r="L12650">
        <v>25.704999999999998</v>
      </c>
      <c r="M12650">
        <v>3.0190000000000001</v>
      </c>
      <c r="N12650">
        <v>37.625</v>
      </c>
      <c r="O12650" s="54">
        <f t="shared" si="183"/>
        <v>0.11744796732153279</v>
      </c>
    </row>
    <row r="12651" spans="1:15" ht="18" x14ac:dyDescent="0.35">
      <c r="A12651" t="s">
        <v>61</v>
      </c>
      <c r="B12651" t="s">
        <v>24</v>
      </c>
      <c r="C12651" s="19" t="s">
        <v>51</v>
      </c>
      <c r="E12651">
        <v>20</v>
      </c>
      <c r="F12651">
        <v>1</v>
      </c>
      <c r="G12651">
        <v>1.5529999999999999</v>
      </c>
      <c r="H12651">
        <v>61.876909079999997</v>
      </c>
      <c r="I12651">
        <v>47</v>
      </c>
      <c r="J12651">
        <v>158</v>
      </c>
      <c r="K12651">
        <v>64.418999999999997</v>
      </c>
      <c r="L12651">
        <v>32.357999999999997</v>
      </c>
      <c r="M12651">
        <v>2.4359999999999999</v>
      </c>
      <c r="N12651">
        <v>27.744</v>
      </c>
      <c r="O12651" s="54">
        <f t="shared" si="183"/>
        <v>7.5282773966252561E-2</v>
      </c>
    </row>
    <row r="12652" spans="1:15" ht="18" x14ac:dyDescent="0.35">
      <c r="A12652" t="s">
        <v>61</v>
      </c>
      <c r="B12652" t="s">
        <v>24</v>
      </c>
      <c r="C12652" s="19" t="s">
        <v>51</v>
      </c>
      <c r="E12652" s="2">
        <v>21</v>
      </c>
      <c r="F12652" s="2">
        <v>1</v>
      </c>
      <c r="G12652" s="2">
        <v>0</v>
      </c>
      <c r="H12652" s="2">
        <v>0</v>
      </c>
      <c r="I12652" s="2">
        <v>0</v>
      </c>
      <c r="J12652" s="2">
        <v>0</v>
      </c>
      <c r="K12652" s="2">
        <v>0</v>
      </c>
      <c r="L12652" s="2">
        <v>0</v>
      </c>
      <c r="M12652" s="2">
        <v>0</v>
      </c>
      <c r="N12652" s="2">
        <v>0</v>
      </c>
      <c r="O12652" s="54">
        <v>0</v>
      </c>
    </row>
    <row r="12653" spans="1:15" ht="18" x14ac:dyDescent="0.35">
      <c r="A12653" t="s">
        <v>61</v>
      </c>
      <c r="B12653" t="s">
        <v>24</v>
      </c>
      <c r="C12653" s="19" t="s">
        <v>51</v>
      </c>
      <c r="E12653">
        <v>22</v>
      </c>
      <c r="F12653">
        <v>1</v>
      </c>
      <c r="G12653">
        <v>4.0369999999999999</v>
      </c>
      <c r="H12653">
        <v>138.64264547499999</v>
      </c>
      <c r="I12653">
        <v>49</v>
      </c>
      <c r="J12653">
        <v>154</v>
      </c>
      <c r="K12653">
        <v>68.926000000000002</v>
      </c>
      <c r="L12653">
        <v>33.042999999999999</v>
      </c>
      <c r="M12653">
        <v>5.3449999999999998</v>
      </c>
      <c r="N12653">
        <v>32.267000000000003</v>
      </c>
      <c r="O12653" s="54">
        <f t="shared" si="183"/>
        <v>0.16175892019489754</v>
      </c>
    </row>
    <row r="12654" spans="1:15" ht="18" x14ac:dyDescent="0.35">
      <c r="A12654" t="s">
        <v>61</v>
      </c>
      <c r="B12654" t="s">
        <v>24</v>
      </c>
      <c r="C12654" s="19" t="s">
        <v>51</v>
      </c>
      <c r="E12654">
        <v>23</v>
      </c>
      <c r="F12654">
        <v>1</v>
      </c>
      <c r="G12654">
        <v>1.653</v>
      </c>
      <c r="H12654">
        <v>59.884663075000006</v>
      </c>
      <c r="I12654">
        <v>44</v>
      </c>
      <c r="J12654">
        <v>190</v>
      </c>
      <c r="K12654">
        <v>66.400999999999996</v>
      </c>
      <c r="L12654">
        <v>32.953000000000003</v>
      </c>
      <c r="M12654">
        <v>2.3149999999999999</v>
      </c>
      <c r="N12654">
        <v>33.996000000000002</v>
      </c>
      <c r="O12654" s="54">
        <f t="shared" si="183"/>
        <v>7.0251570418474796E-2</v>
      </c>
    </row>
    <row r="12655" spans="1:15" ht="18" x14ac:dyDescent="0.35">
      <c r="A12655" t="s">
        <v>61</v>
      </c>
      <c r="B12655" t="s">
        <v>24</v>
      </c>
      <c r="C12655" s="19" t="s">
        <v>51</v>
      </c>
      <c r="E12655">
        <v>24</v>
      </c>
      <c r="F12655">
        <v>1</v>
      </c>
      <c r="G12655">
        <v>2.6480000000000001</v>
      </c>
      <c r="H12655">
        <v>87.147636145000007</v>
      </c>
      <c r="I12655">
        <v>58</v>
      </c>
      <c r="J12655">
        <v>183</v>
      </c>
      <c r="K12655">
        <v>61.563000000000002</v>
      </c>
      <c r="L12655">
        <v>29.039000000000001</v>
      </c>
      <c r="M12655">
        <v>3.823</v>
      </c>
      <c r="N12655">
        <v>49.991</v>
      </c>
      <c r="O12655" s="54">
        <f t="shared" si="183"/>
        <v>0.13165053893040393</v>
      </c>
    </row>
    <row r="12656" spans="1:15" ht="18" x14ac:dyDescent="0.35">
      <c r="A12656" t="s">
        <v>61</v>
      </c>
      <c r="B12656" t="s">
        <v>24</v>
      </c>
      <c r="C12656" s="19" t="s">
        <v>51</v>
      </c>
      <c r="E12656">
        <v>25</v>
      </c>
      <c r="F12656">
        <v>1</v>
      </c>
      <c r="G12656">
        <v>3.5209999999999999</v>
      </c>
      <c r="H12656">
        <v>82.403701379999987</v>
      </c>
      <c r="I12656">
        <v>43</v>
      </c>
      <c r="J12656">
        <v>168</v>
      </c>
      <c r="K12656">
        <v>60.334000000000003</v>
      </c>
      <c r="L12656">
        <v>26.216999999999999</v>
      </c>
      <c r="M12656">
        <v>4.0039999999999996</v>
      </c>
      <c r="N12656">
        <v>55.052</v>
      </c>
      <c r="O12656" s="54">
        <f t="shared" si="183"/>
        <v>0.15272533089216919</v>
      </c>
    </row>
    <row r="12657" spans="1:15" ht="18" x14ac:dyDescent="0.35">
      <c r="A12657" t="s">
        <v>61</v>
      </c>
      <c r="B12657" t="s">
        <v>24</v>
      </c>
      <c r="C12657" s="19" t="s">
        <v>51</v>
      </c>
      <c r="E12657" s="1">
        <v>26</v>
      </c>
      <c r="F12657" s="1">
        <v>1</v>
      </c>
      <c r="G12657" s="1">
        <v>3.431</v>
      </c>
      <c r="H12657" s="1">
        <v>117.60609066000001</v>
      </c>
      <c r="I12657" s="1">
        <v>36</v>
      </c>
      <c r="J12657" s="1">
        <v>171</v>
      </c>
      <c r="K12657" s="1">
        <v>69.72</v>
      </c>
      <c r="L12657" s="1">
        <v>32.302</v>
      </c>
      <c r="M12657" s="1">
        <v>4.6379999999999999</v>
      </c>
      <c r="N12657" s="1">
        <v>49.031999999999996</v>
      </c>
      <c r="O12657" s="54">
        <f t="shared" si="183"/>
        <v>0.14358244071574516</v>
      </c>
    </row>
    <row r="12658" spans="1:15" ht="18" x14ac:dyDescent="0.35">
      <c r="A12658" t="s">
        <v>61</v>
      </c>
      <c r="B12658" t="s">
        <v>24</v>
      </c>
      <c r="C12658" s="19" t="s">
        <v>51</v>
      </c>
      <c r="E12658" s="1">
        <v>26</v>
      </c>
      <c r="F12658" s="1">
        <v>1</v>
      </c>
      <c r="G12658" s="1">
        <v>2.3279999999999998</v>
      </c>
      <c r="H12658" s="1">
        <v>73.441032960000001</v>
      </c>
      <c r="I12658" s="1">
        <v>46</v>
      </c>
      <c r="J12658" s="1">
        <v>147</v>
      </c>
      <c r="K12658" s="1">
        <v>63.078000000000003</v>
      </c>
      <c r="L12658" s="1">
        <v>31.952000000000002</v>
      </c>
      <c r="M12658" s="1">
        <v>2.9279999999999999</v>
      </c>
      <c r="N12658" s="1">
        <v>39.973999999999997</v>
      </c>
      <c r="O12658" s="54">
        <f t="shared" si="183"/>
        <v>9.1637456184276406E-2</v>
      </c>
    </row>
    <row r="12659" spans="1:15" ht="18" x14ac:dyDescent="0.35">
      <c r="A12659" t="s">
        <v>61</v>
      </c>
      <c r="B12659" t="s">
        <v>24</v>
      </c>
      <c r="C12659" s="19" t="s">
        <v>51</v>
      </c>
      <c r="E12659">
        <v>27</v>
      </c>
      <c r="F12659">
        <v>1</v>
      </c>
      <c r="G12659">
        <v>2.5259999999999998</v>
      </c>
      <c r="H12659">
        <v>76.769881979999994</v>
      </c>
      <c r="I12659">
        <v>43</v>
      </c>
      <c r="J12659">
        <v>246</v>
      </c>
      <c r="K12659">
        <v>62.106000000000002</v>
      </c>
      <c r="L12659">
        <v>28.771999999999998</v>
      </c>
      <c r="M12659">
        <v>3.399</v>
      </c>
      <c r="N12659">
        <v>51.667000000000002</v>
      </c>
      <c r="O12659" s="54">
        <f t="shared" si="183"/>
        <v>0.11813568747393299</v>
      </c>
    </row>
    <row r="12660" spans="1:15" ht="18" x14ac:dyDescent="0.35">
      <c r="A12660" t="s">
        <v>61</v>
      </c>
      <c r="B12660" t="s">
        <v>24</v>
      </c>
      <c r="C12660" s="19" t="s">
        <v>51</v>
      </c>
      <c r="E12660">
        <v>28</v>
      </c>
      <c r="F12660">
        <v>1</v>
      </c>
      <c r="G12660">
        <v>2.8239999999999998</v>
      </c>
      <c r="H12660">
        <v>56.938770810000008</v>
      </c>
      <c r="I12660">
        <v>45</v>
      </c>
      <c r="J12660">
        <v>167</v>
      </c>
      <c r="K12660">
        <v>57.302999999999997</v>
      </c>
      <c r="L12660">
        <v>24.620999999999999</v>
      </c>
      <c r="M12660">
        <v>2.9460000000000002</v>
      </c>
      <c r="N12660">
        <v>42.76</v>
      </c>
      <c r="O12660" s="54">
        <f t="shared" si="183"/>
        <v>0.11965395394175705</v>
      </c>
    </row>
    <row r="12661" spans="1:15" ht="18" x14ac:dyDescent="0.35">
      <c r="A12661" t="s">
        <v>61</v>
      </c>
      <c r="B12661" t="s">
        <v>24</v>
      </c>
      <c r="C12661" s="19" t="s">
        <v>51</v>
      </c>
      <c r="E12661">
        <v>29</v>
      </c>
      <c r="F12661">
        <v>1</v>
      </c>
      <c r="G12661">
        <v>3.4910000000000001</v>
      </c>
      <c r="H12661">
        <v>80.994070600000001</v>
      </c>
      <c r="I12661">
        <v>55</v>
      </c>
      <c r="J12661">
        <v>153</v>
      </c>
      <c r="K12661">
        <v>52.235999999999997</v>
      </c>
      <c r="L12661">
        <v>25.042999999999999</v>
      </c>
      <c r="M12661">
        <v>4.12</v>
      </c>
      <c r="N12661">
        <v>36.152999999999999</v>
      </c>
      <c r="O12661" s="54">
        <f t="shared" si="183"/>
        <v>0.16451703070718365</v>
      </c>
    </row>
    <row r="12662" spans="1:15" ht="18" x14ac:dyDescent="0.35">
      <c r="A12662" t="s">
        <v>61</v>
      </c>
      <c r="B12662" t="s">
        <v>24</v>
      </c>
      <c r="C12662" s="19" t="s">
        <v>51</v>
      </c>
      <c r="E12662" s="1">
        <v>30</v>
      </c>
      <c r="F12662" s="1">
        <v>1</v>
      </c>
      <c r="G12662" s="1">
        <v>3.67</v>
      </c>
      <c r="H12662" s="1">
        <v>74.821998680000007</v>
      </c>
      <c r="I12662" s="1">
        <v>43</v>
      </c>
      <c r="J12662" s="1">
        <v>231</v>
      </c>
      <c r="K12662" s="1">
        <v>51.286999999999999</v>
      </c>
      <c r="L12662" s="1">
        <v>24.167000000000002</v>
      </c>
      <c r="M12662" s="1">
        <v>3.944</v>
      </c>
      <c r="N12662" s="1">
        <v>37.654000000000003</v>
      </c>
      <c r="O12662" s="54">
        <f t="shared" si="183"/>
        <v>0.16319774899656556</v>
      </c>
    </row>
    <row r="12663" spans="1:15" ht="18" x14ac:dyDescent="0.35">
      <c r="A12663" t="s">
        <v>61</v>
      </c>
      <c r="B12663" t="s">
        <v>24</v>
      </c>
      <c r="C12663" s="19" t="s">
        <v>51</v>
      </c>
      <c r="E12663" s="1">
        <v>30</v>
      </c>
      <c r="F12663" s="1">
        <v>1</v>
      </c>
      <c r="G12663" s="1">
        <v>2.1680000000000001</v>
      </c>
      <c r="H12663" s="1">
        <v>57.1947075</v>
      </c>
      <c r="I12663" s="1">
        <v>43</v>
      </c>
      <c r="J12663" s="1">
        <v>224</v>
      </c>
      <c r="K12663" s="1">
        <v>50.499000000000002</v>
      </c>
      <c r="L12663" s="1">
        <v>23.625</v>
      </c>
      <c r="M12663" s="1">
        <v>3.0840000000000001</v>
      </c>
      <c r="N12663" s="1">
        <v>55.042000000000002</v>
      </c>
      <c r="O12663" s="54">
        <f t="shared" si="183"/>
        <v>0.13053968253968254</v>
      </c>
    </row>
    <row r="12664" spans="1:15" ht="18" x14ac:dyDescent="0.35">
      <c r="A12664" t="s">
        <v>61</v>
      </c>
      <c r="B12664" t="s">
        <v>24</v>
      </c>
      <c r="C12664" s="19" t="s">
        <v>52</v>
      </c>
      <c r="E12664">
        <v>1</v>
      </c>
      <c r="F12664">
        <v>1</v>
      </c>
      <c r="G12664">
        <v>10.295</v>
      </c>
      <c r="H12664">
        <v>167.80590965000002</v>
      </c>
      <c r="I12664">
        <v>31</v>
      </c>
      <c r="J12664">
        <v>173</v>
      </c>
      <c r="K12664">
        <v>56.814999999999998</v>
      </c>
      <c r="L12664">
        <v>22.826000000000001</v>
      </c>
      <c r="M12664">
        <v>9.3650000000000002</v>
      </c>
      <c r="N12664">
        <v>178.923</v>
      </c>
      <c r="O12664" s="54">
        <f t="shared" si="183"/>
        <v>0.4102777534390607</v>
      </c>
    </row>
    <row r="12665" spans="1:15" ht="18" x14ac:dyDescent="0.35">
      <c r="A12665" t="s">
        <v>61</v>
      </c>
      <c r="B12665" t="s">
        <v>24</v>
      </c>
      <c r="C12665" s="19" t="s">
        <v>52</v>
      </c>
      <c r="E12665">
        <v>2</v>
      </c>
      <c r="F12665">
        <v>1</v>
      </c>
      <c r="G12665">
        <v>3.125</v>
      </c>
      <c r="H12665">
        <v>72.546649489999993</v>
      </c>
      <c r="I12665">
        <v>31</v>
      </c>
      <c r="J12665">
        <v>151</v>
      </c>
      <c r="K12665">
        <v>49.792999999999999</v>
      </c>
      <c r="L12665">
        <v>22.728999999999999</v>
      </c>
      <c r="M12665">
        <v>4.0659999999999998</v>
      </c>
      <c r="N12665">
        <v>3.988</v>
      </c>
      <c r="O12665" s="54">
        <f t="shared" si="183"/>
        <v>0.17889040432927097</v>
      </c>
    </row>
    <row r="12666" spans="1:15" ht="18" x14ac:dyDescent="0.35">
      <c r="A12666" t="s">
        <v>61</v>
      </c>
      <c r="B12666" t="s">
        <v>24</v>
      </c>
      <c r="C12666" s="19" t="s">
        <v>52</v>
      </c>
      <c r="E12666" s="1">
        <v>3</v>
      </c>
      <c r="F12666" s="1">
        <v>1</v>
      </c>
      <c r="G12666" s="1">
        <v>4.2960000000000003</v>
      </c>
      <c r="H12666" s="1">
        <v>86.965518500000002</v>
      </c>
      <c r="I12666" s="1">
        <v>22</v>
      </c>
      <c r="J12666" s="1">
        <v>154</v>
      </c>
      <c r="K12666" s="1">
        <v>46.704999999999998</v>
      </c>
      <c r="L12666" s="1">
        <v>19.66</v>
      </c>
      <c r="M12666" s="1">
        <v>5.6349999999999998</v>
      </c>
      <c r="N12666" s="1">
        <v>12.853</v>
      </c>
      <c r="O12666" s="54">
        <f t="shared" si="183"/>
        <v>0.28662258392675483</v>
      </c>
    </row>
    <row r="12667" spans="1:15" ht="18" x14ac:dyDescent="0.35">
      <c r="A12667" t="s">
        <v>61</v>
      </c>
      <c r="B12667" t="s">
        <v>24</v>
      </c>
      <c r="C12667" s="19" t="s">
        <v>52</v>
      </c>
      <c r="E12667" s="1">
        <v>3</v>
      </c>
      <c r="F12667" s="1">
        <v>1</v>
      </c>
      <c r="G12667" s="1">
        <v>3.177</v>
      </c>
      <c r="H12667" s="1">
        <v>73.238955120000014</v>
      </c>
      <c r="I12667" s="1">
        <v>33</v>
      </c>
      <c r="J12667" s="1">
        <v>137</v>
      </c>
      <c r="K12667" s="1">
        <v>44.957000000000001</v>
      </c>
      <c r="L12667" s="1">
        <v>21.050999999999998</v>
      </c>
      <c r="M12667" s="1">
        <v>4.4320000000000004</v>
      </c>
      <c r="N12667" s="1">
        <v>1.847</v>
      </c>
      <c r="O12667" s="54">
        <f t="shared" si="183"/>
        <v>0.21053631656453378</v>
      </c>
    </row>
    <row r="12668" spans="1:15" ht="18" x14ac:dyDescent="0.35">
      <c r="A12668" t="s">
        <v>61</v>
      </c>
      <c r="B12668" t="s">
        <v>24</v>
      </c>
      <c r="C12668" s="19" t="s">
        <v>52</v>
      </c>
      <c r="E12668">
        <v>4</v>
      </c>
      <c r="F12668">
        <v>1</v>
      </c>
      <c r="G12668">
        <v>7.4080000000000004</v>
      </c>
      <c r="H12668">
        <v>129.875365125</v>
      </c>
      <c r="I12668">
        <v>19</v>
      </c>
      <c r="J12668">
        <v>176</v>
      </c>
      <c r="K12668">
        <v>52.531999999999996</v>
      </c>
      <c r="L12668">
        <v>23.175000000000001</v>
      </c>
      <c r="M12668">
        <v>7.1390000000000002</v>
      </c>
      <c r="N12668">
        <v>2.2829999999999999</v>
      </c>
      <c r="O12668" s="54">
        <f t="shared" si="183"/>
        <v>0.30804746494066881</v>
      </c>
    </row>
    <row r="12669" spans="1:15" ht="18" x14ac:dyDescent="0.35">
      <c r="A12669" t="s">
        <v>61</v>
      </c>
      <c r="B12669" t="s">
        <v>24</v>
      </c>
      <c r="C12669" s="19" t="s">
        <v>52</v>
      </c>
      <c r="E12669">
        <v>5</v>
      </c>
      <c r="F12669">
        <v>1</v>
      </c>
      <c r="G12669">
        <v>3.0470000000000002</v>
      </c>
      <c r="H12669">
        <v>80.290503360000017</v>
      </c>
      <c r="I12669">
        <v>28</v>
      </c>
      <c r="J12669">
        <v>178</v>
      </c>
      <c r="K12669">
        <v>49.676000000000002</v>
      </c>
      <c r="L12669">
        <v>23.616</v>
      </c>
      <c r="M12669">
        <v>4.3310000000000004</v>
      </c>
      <c r="N12669">
        <v>148.59399999999999</v>
      </c>
      <c r="O12669" s="54">
        <f t="shared" si="183"/>
        <v>0.18339261517615177</v>
      </c>
    </row>
    <row r="12670" spans="1:15" ht="18" x14ac:dyDescent="0.35">
      <c r="A12670" t="s">
        <v>61</v>
      </c>
      <c r="B12670" t="s">
        <v>24</v>
      </c>
      <c r="C12670" s="19" t="s">
        <v>52</v>
      </c>
      <c r="E12670">
        <v>6</v>
      </c>
      <c r="F12670">
        <v>1</v>
      </c>
      <c r="G12670">
        <v>5.85</v>
      </c>
      <c r="H12670">
        <v>133.37103528</v>
      </c>
      <c r="I12670">
        <v>26</v>
      </c>
      <c r="J12670">
        <v>108</v>
      </c>
      <c r="K12670">
        <v>57.034999999999997</v>
      </c>
      <c r="L12670">
        <v>24.666</v>
      </c>
      <c r="M12670">
        <v>6.8879999999999999</v>
      </c>
      <c r="N12670">
        <v>149.227</v>
      </c>
      <c r="O12670" s="54">
        <f t="shared" si="183"/>
        <v>0.27925079056190705</v>
      </c>
    </row>
    <row r="12671" spans="1:15" ht="18" x14ac:dyDescent="0.35">
      <c r="A12671" t="s">
        <v>61</v>
      </c>
      <c r="B12671" t="s">
        <v>24</v>
      </c>
      <c r="C12671" s="19" t="s">
        <v>52</v>
      </c>
      <c r="E12671">
        <v>7</v>
      </c>
      <c r="F12671">
        <v>1</v>
      </c>
      <c r="G12671">
        <v>5.2279999999999998</v>
      </c>
      <c r="H12671">
        <v>130.78864590000001</v>
      </c>
      <c r="I12671">
        <v>31</v>
      </c>
      <c r="J12671">
        <v>96</v>
      </c>
      <c r="K12671">
        <v>57.13</v>
      </c>
      <c r="L12671">
        <v>25.652000000000001</v>
      </c>
      <c r="M12671">
        <v>6.4950000000000001</v>
      </c>
      <c r="N12671">
        <v>136.017</v>
      </c>
      <c r="O12671" s="54">
        <f t="shared" si="183"/>
        <v>0.25319663184157182</v>
      </c>
    </row>
    <row r="12672" spans="1:15" ht="18" x14ac:dyDescent="0.35">
      <c r="A12672" t="s">
        <v>61</v>
      </c>
      <c r="B12672" t="s">
        <v>24</v>
      </c>
      <c r="C12672" s="19" t="s">
        <v>52</v>
      </c>
      <c r="E12672">
        <v>8</v>
      </c>
      <c r="F12672">
        <v>1</v>
      </c>
      <c r="G12672">
        <v>3.81</v>
      </c>
      <c r="H12672">
        <v>95.205404450000017</v>
      </c>
      <c r="I12672">
        <v>35</v>
      </c>
      <c r="J12672">
        <v>172</v>
      </c>
      <c r="K12672">
        <v>60.078000000000003</v>
      </c>
      <c r="L12672">
        <v>26.585000000000001</v>
      </c>
      <c r="M12672">
        <v>4.5620000000000003</v>
      </c>
      <c r="N12672">
        <v>178.78899999999999</v>
      </c>
      <c r="O12672" s="54">
        <f t="shared" si="183"/>
        <v>0.17160052661275155</v>
      </c>
    </row>
    <row r="12673" spans="1:15" ht="18" x14ac:dyDescent="0.35">
      <c r="A12673" t="s">
        <v>61</v>
      </c>
      <c r="B12673" t="s">
        <v>24</v>
      </c>
      <c r="C12673" s="19" t="s">
        <v>52</v>
      </c>
      <c r="E12673">
        <v>9</v>
      </c>
      <c r="F12673">
        <v>1</v>
      </c>
      <c r="G12673">
        <v>5.6959999999999997</v>
      </c>
      <c r="H12673">
        <v>124.15662678</v>
      </c>
      <c r="I12673">
        <v>30</v>
      </c>
      <c r="J12673">
        <v>147</v>
      </c>
      <c r="K12673">
        <v>57.847999999999999</v>
      </c>
      <c r="L12673">
        <v>26.202999999999999</v>
      </c>
      <c r="M12673">
        <v>6.0359999999999996</v>
      </c>
      <c r="N12673">
        <v>165.614</v>
      </c>
      <c r="O12673" s="54">
        <f t="shared" si="183"/>
        <v>0.23035530282792047</v>
      </c>
    </row>
    <row r="12674" spans="1:15" ht="18" x14ac:dyDescent="0.35">
      <c r="A12674" t="s">
        <v>61</v>
      </c>
      <c r="B12674" t="s">
        <v>24</v>
      </c>
      <c r="C12674" s="19" t="s">
        <v>52</v>
      </c>
      <c r="E12674" s="1">
        <v>10</v>
      </c>
      <c r="F12674" s="1">
        <v>1</v>
      </c>
      <c r="G12674" s="1">
        <v>5.2080000000000002</v>
      </c>
      <c r="H12674" s="1">
        <v>83.881096499999998</v>
      </c>
      <c r="I12674" s="1">
        <v>23</v>
      </c>
      <c r="J12674" s="1">
        <v>186</v>
      </c>
      <c r="K12674" s="1">
        <v>53.793999999999997</v>
      </c>
      <c r="L12674" s="1">
        <v>24.148</v>
      </c>
      <c r="M12674" s="1">
        <v>4.4249999999999998</v>
      </c>
      <c r="N12674" s="1">
        <v>171.22399999999999</v>
      </c>
      <c r="O12674" s="54">
        <f t="shared" si="183"/>
        <v>0.18324498923306279</v>
      </c>
    </row>
    <row r="12675" spans="1:15" ht="18" x14ac:dyDescent="0.35">
      <c r="A12675" t="s">
        <v>61</v>
      </c>
      <c r="B12675" t="s">
        <v>24</v>
      </c>
      <c r="C12675" s="19" t="s">
        <v>52</v>
      </c>
      <c r="E12675" s="1">
        <v>10</v>
      </c>
      <c r="F12675" s="1">
        <v>1</v>
      </c>
      <c r="G12675" s="1">
        <v>4.218</v>
      </c>
      <c r="H12675" s="1">
        <v>77.010264680000006</v>
      </c>
      <c r="I12675" s="1">
        <v>29</v>
      </c>
      <c r="J12675" s="1">
        <v>172</v>
      </c>
      <c r="K12675" s="1">
        <v>49.786999999999999</v>
      </c>
      <c r="L12675" s="1">
        <v>23.446999999999999</v>
      </c>
      <c r="M12675" s="1">
        <v>4.1840000000000002</v>
      </c>
      <c r="N12675" s="1">
        <v>164.33699999999999</v>
      </c>
      <c r="O12675" s="54">
        <f t="shared" si="183"/>
        <v>0.17844500362519727</v>
      </c>
    </row>
    <row r="12676" spans="1:15" ht="18" x14ac:dyDescent="0.35">
      <c r="A12676" t="s">
        <v>61</v>
      </c>
      <c r="B12676" t="s">
        <v>24</v>
      </c>
      <c r="C12676" s="19" t="s">
        <v>52</v>
      </c>
      <c r="E12676" s="1">
        <v>0</v>
      </c>
      <c r="F12676" s="1">
        <v>1</v>
      </c>
      <c r="G12676" s="1">
        <v>3.9359999999999999</v>
      </c>
      <c r="H12676" s="1">
        <v>72.078769080000015</v>
      </c>
      <c r="I12676" s="1">
        <v>23</v>
      </c>
      <c r="J12676" s="1">
        <v>128</v>
      </c>
      <c r="K12676" s="1">
        <v>48.975999999999999</v>
      </c>
      <c r="L12676" s="1">
        <v>22.978000000000002</v>
      </c>
      <c r="M12676" s="1">
        <v>3.996</v>
      </c>
      <c r="N12676" s="1">
        <v>146.29599999999999</v>
      </c>
      <c r="O12676" s="54">
        <f t="shared" si="183"/>
        <v>0.17390547480198448</v>
      </c>
    </row>
    <row r="12677" spans="1:15" ht="18" x14ac:dyDescent="0.35">
      <c r="A12677" t="s">
        <v>61</v>
      </c>
      <c r="B12677" t="s">
        <v>24</v>
      </c>
      <c r="C12677" s="19" t="s">
        <v>52</v>
      </c>
      <c r="E12677" s="2">
        <v>11</v>
      </c>
      <c r="F12677" s="2">
        <v>1</v>
      </c>
      <c r="G12677" s="2">
        <v>0</v>
      </c>
      <c r="H12677" s="2">
        <v>0</v>
      </c>
      <c r="I12677" s="2">
        <v>0</v>
      </c>
      <c r="J12677" s="2">
        <v>0</v>
      </c>
      <c r="K12677" s="2">
        <v>0</v>
      </c>
      <c r="L12677" s="2">
        <v>0</v>
      </c>
      <c r="M12677" s="2">
        <v>0</v>
      </c>
      <c r="N12677" s="2">
        <v>0</v>
      </c>
      <c r="O12677" s="54">
        <v>0</v>
      </c>
    </row>
    <row r="12678" spans="1:15" ht="18" x14ac:dyDescent="0.35">
      <c r="A12678" t="s">
        <v>61</v>
      </c>
      <c r="B12678" t="s">
        <v>24</v>
      </c>
      <c r="C12678" s="19" t="s">
        <v>52</v>
      </c>
      <c r="E12678" s="1">
        <v>12</v>
      </c>
      <c r="F12678" s="1">
        <v>1</v>
      </c>
      <c r="G12678" s="1">
        <v>3.8849999999999998</v>
      </c>
      <c r="H12678" s="1">
        <v>67.310367435000003</v>
      </c>
      <c r="I12678" s="1">
        <v>24</v>
      </c>
      <c r="J12678" s="1">
        <v>169</v>
      </c>
      <c r="K12678" s="1">
        <v>46.165999999999997</v>
      </c>
      <c r="L12678" s="1">
        <v>22.003</v>
      </c>
      <c r="M12678" s="1">
        <v>3.8969999999999998</v>
      </c>
      <c r="N12678" s="1">
        <v>10.955</v>
      </c>
      <c r="O12678" s="54">
        <f t="shared" si="183"/>
        <v>0.17711221197109484</v>
      </c>
    </row>
    <row r="12679" spans="1:15" ht="18" x14ac:dyDescent="0.35">
      <c r="A12679" t="s">
        <v>61</v>
      </c>
      <c r="B12679" t="s">
        <v>24</v>
      </c>
      <c r="C12679" s="19" t="s">
        <v>52</v>
      </c>
      <c r="E12679" s="1">
        <v>12</v>
      </c>
      <c r="F12679" s="1">
        <v>1</v>
      </c>
      <c r="G12679" s="1">
        <v>6.1719999999999997</v>
      </c>
      <c r="H12679" s="1">
        <v>116.028024</v>
      </c>
      <c r="I12679" s="1">
        <v>31</v>
      </c>
      <c r="J12679" s="1">
        <v>135</v>
      </c>
      <c r="K12679" s="1">
        <v>55.170999999999999</v>
      </c>
      <c r="L12679" s="1">
        <v>24.9</v>
      </c>
      <c r="M12679" s="1">
        <v>5.9359999999999999</v>
      </c>
      <c r="N12679" s="1">
        <v>3.097</v>
      </c>
      <c r="O12679" s="54">
        <f t="shared" si="183"/>
        <v>0.23839357429718877</v>
      </c>
    </row>
    <row r="12680" spans="1:15" ht="18" x14ac:dyDescent="0.35">
      <c r="A12680" t="s">
        <v>61</v>
      </c>
      <c r="B12680" t="s">
        <v>24</v>
      </c>
      <c r="C12680" s="19" t="s">
        <v>52</v>
      </c>
      <c r="E12680" s="1">
        <v>13</v>
      </c>
      <c r="F12680" s="1">
        <v>1</v>
      </c>
      <c r="G12680" s="1">
        <v>4.2290000000000001</v>
      </c>
      <c r="H12680" s="1">
        <v>72.497469240000001</v>
      </c>
      <c r="I12680" s="1">
        <v>39</v>
      </c>
      <c r="J12680" s="1">
        <v>175</v>
      </c>
      <c r="K12680" s="1">
        <v>45.57</v>
      </c>
      <c r="L12680" s="1">
        <v>19.963999999999999</v>
      </c>
      <c r="M12680" s="1">
        <v>4.6260000000000003</v>
      </c>
      <c r="N12680" s="1">
        <v>179.68799999999999</v>
      </c>
      <c r="O12680" s="54">
        <f t="shared" si="183"/>
        <v>0.2317170907633741</v>
      </c>
    </row>
    <row r="12681" spans="1:15" ht="18" x14ac:dyDescent="0.35">
      <c r="A12681" t="s">
        <v>61</v>
      </c>
      <c r="B12681" t="s">
        <v>24</v>
      </c>
      <c r="C12681" s="19" t="s">
        <v>52</v>
      </c>
      <c r="E12681" s="1">
        <v>13</v>
      </c>
      <c r="F12681" s="1">
        <v>1</v>
      </c>
      <c r="G12681" s="1">
        <v>2.8090000000000002</v>
      </c>
      <c r="H12681" s="1">
        <v>60.641262560000001</v>
      </c>
      <c r="I12681" s="1">
        <v>21</v>
      </c>
      <c r="J12681" s="1">
        <v>187</v>
      </c>
      <c r="K12681" s="1">
        <v>44.64</v>
      </c>
      <c r="L12681" s="1">
        <v>21.327999999999999</v>
      </c>
      <c r="M12681" s="1">
        <v>3.6219999999999999</v>
      </c>
      <c r="N12681" s="1">
        <v>12.289</v>
      </c>
      <c r="O12681" s="54">
        <f t="shared" si="183"/>
        <v>0.16982370592648163</v>
      </c>
    </row>
    <row r="12682" spans="1:15" ht="18" x14ac:dyDescent="0.35">
      <c r="A12682" t="s">
        <v>61</v>
      </c>
      <c r="B12682" t="s">
        <v>24</v>
      </c>
      <c r="C12682" s="19" t="s">
        <v>52</v>
      </c>
      <c r="E12682">
        <v>14</v>
      </c>
      <c r="F12682">
        <v>1</v>
      </c>
      <c r="G12682">
        <v>3.7360000000000002</v>
      </c>
      <c r="H12682">
        <v>78.239386280000005</v>
      </c>
      <c r="I12682">
        <v>31</v>
      </c>
      <c r="J12682">
        <v>143</v>
      </c>
      <c r="K12682">
        <v>52.576000000000001</v>
      </c>
      <c r="L12682">
        <v>25.431999999999999</v>
      </c>
      <c r="M12682">
        <v>3.919</v>
      </c>
      <c r="N12682">
        <v>5.0709999999999997</v>
      </c>
      <c r="O12682" s="54">
        <f t="shared" si="183"/>
        <v>0.15409720037747721</v>
      </c>
    </row>
    <row r="12683" spans="1:15" ht="18" x14ac:dyDescent="0.35">
      <c r="A12683" t="s">
        <v>61</v>
      </c>
      <c r="B12683" t="s">
        <v>24</v>
      </c>
      <c r="C12683" s="19" t="s">
        <v>52</v>
      </c>
      <c r="E12683">
        <v>15</v>
      </c>
      <c r="F12683">
        <v>1</v>
      </c>
      <c r="G12683">
        <v>4.21</v>
      </c>
      <c r="H12683">
        <v>100.72563434999999</v>
      </c>
      <c r="I12683">
        <v>25</v>
      </c>
      <c r="J12683">
        <v>173</v>
      </c>
      <c r="K12683">
        <v>60.265999999999998</v>
      </c>
      <c r="L12683">
        <v>28.802</v>
      </c>
      <c r="M12683">
        <v>4.4550000000000001</v>
      </c>
      <c r="N12683">
        <v>164.90100000000001</v>
      </c>
      <c r="O12683" s="54">
        <f t="shared" ref="O12683:O12746" si="184">M12683/L12683</f>
        <v>0.15467675855843344</v>
      </c>
    </row>
    <row r="12684" spans="1:15" ht="18" x14ac:dyDescent="0.35">
      <c r="A12684" t="s">
        <v>61</v>
      </c>
      <c r="B12684" t="s">
        <v>24</v>
      </c>
      <c r="C12684" s="19" t="s">
        <v>52</v>
      </c>
      <c r="E12684">
        <v>16</v>
      </c>
      <c r="F12684">
        <v>1</v>
      </c>
      <c r="G12684">
        <v>2.1709999999999998</v>
      </c>
      <c r="H12684">
        <v>57.688383795000007</v>
      </c>
      <c r="I12684">
        <v>39</v>
      </c>
      <c r="J12684">
        <v>178</v>
      </c>
      <c r="K12684">
        <v>51.404000000000003</v>
      </c>
      <c r="L12684">
        <v>23.960999999999999</v>
      </c>
      <c r="M12684">
        <v>3.0670000000000002</v>
      </c>
      <c r="N12684">
        <v>7.3360000000000003</v>
      </c>
      <c r="O12684" s="54">
        <f t="shared" si="184"/>
        <v>0.12799966612411837</v>
      </c>
    </row>
    <row r="12685" spans="1:15" ht="18" x14ac:dyDescent="0.35">
      <c r="A12685" t="s">
        <v>61</v>
      </c>
      <c r="B12685" t="s">
        <v>24</v>
      </c>
      <c r="C12685" s="19" t="s">
        <v>52</v>
      </c>
      <c r="E12685">
        <v>17</v>
      </c>
      <c r="F12685">
        <v>1</v>
      </c>
      <c r="G12685">
        <v>1.609</v>
      </c>
      <c r="H12685">
        <v>48.442896359999992</v>
      </c>
      <c r="I12685">
        <v>33</v>
      </c>
      <c r="J12685">
        <v>194</v>
      </c>
      <c r="K12685">
        <v>52.216000000000001</v>
      </c>
      <c r="L12685">
        <v>25.841999999999999</v>
      </c>
      <c r="M12685">
        <v>2.3879999999999999</v>
      </c>
      <c r="N12685">
        <v>24.007999999999999</v>
      </c>
      <c r="O12685" s="54">
        <f t="shared" si="184"/>
        <v>9.2407708381704201E-2</v>
      </c>
    </row>
    <row r="12686" spans="1:15" ht="18" x14ac:dyDescent="0.35">
      <c r="A12686" t="s">
        <v>61</v>
      </c>
      <c r="B12686" t="s">
        <v>24</v>
      </c>
      <c r="C12686" s="19" t="s">
        <v>52</v>
      </c>
      <c r="E12686" s="1">
        <v>18</v>
      </c>
      <c r="F12686" s="1">
        <v>1</v>
      </c>
      <c r="G12686" s="1">
        <v>3.698</v>
      </c>
      <c r="H12686" s="1">
        <v>65.758220690000002</v>
      </c>
      <c r="I12686" s="1">
        <v>33</v>
      </c>
      <c r="J12686" s="1">
        <v>162</v>
      </c>
      <c r="K12686" s="1">
        <v>48.951000000000001</v>
      </c>
      <c r="L12686" s="1">
        <v>22.634</v>
      </c>
      <c r="M12686" s="1">
        <v>3.7010000000000001</v>
      </c>
      <c r="N12686" s="1">
        <v>2.2839999999999998</v>
      </c>
      <c r="O12686" s="54">
        <f t="shared" si="184"/>
        <v>0.16351506583016701</v>
      </c>
    </row>
    <row r="12687" spans="1:15" ht="18" x14ac:dyDescent="0.35">
      <c r="A12687" t="s">
        <v>61</v>
      </c>
      <c r="B12687" t="s">
        <v>24</v>
      </c>
      <c r="C12687" s="19" t="s">
        <v>52</v>
      </c>
      <c r="E12687" s="1">
        <v>18</v>
      </c>
      <c r="F12687" s="1">
        <v>1</v>
      </c>
      <c r="G12687" s="1">
        <v>2.08</v>
      </c>
      <c r="H12687" s="1">
        <v>36.763578440000003</v>
      </c>
      <c r="I12687" s="1">
        <v>32</v>
      </c>
      <c r="J12687" s="1">
        <v>175</v>
      </c>
      <c r="K12687" s="1">
        <v>42.655999999999999</v>
      </c>
      <c r="L12687" s="1">
        <v>20.832999999999998</v>
      </c>
      <c r="M12687" s="1">
        <v>2.2480000000000002</v>
      </c>
      <c r="N12687" s="1">
        <v>34.438000000000002</v>
      </c>
      <c r="O12687" s="54">
        <f t="shared" si="184"/>
        <v>0.10790572649162389</v>
      </c>
    </row>
    <row r="12688" spans="1:15" ht="18" x14ac:dyDescent="0.35">
      <c r="A12688" t="s">
        <v>61</v>
      </c>
      <c r="B12688" t="s">
        <v>24</v>
      </c>
      <c r="C12688" s="19" t="s">
        <v>52</v>
      </c>
      <c r="E12688">
        <v>19</v>
      </c>
      <c r="F12688">
        <v>1</v>
      </c>
      <c r="G12688">
        <v>3.839</v>
      </c>
      <c r="H12688">
        <v>92.183081444999999</v>
      </c>
      <c r="I12688">
        <v>35</v>
      </c>
      <c r="J12688">
        <v>206</v>
      </c>
      <c r="K12688">
        <v>52.512999999999998</v>
      </c>
      <c r="L12688">
        <v>23.709</v>
      </c>
      <c r="M12688">
        <v>4.9530000000000003</v>
      </c>
      <c r="N12688">
        <v>51.363</v>
      </c>
      <c r="O12688" s="54">
        <f t="shared" si="184"/>
        <v>0.2089080096166013</v>
      </c>
    </row>
    <row r="12689" spans="1:15" ht="18" x14ac:dyDescent="0.35">
      <c r="A12689" t="s">
        <v>61</v>
      </c>
      <c r="B12689" t="s">
        <v>24</v>
      </c>
      <c r="C12689" s="19" t="s">
        <v>52</v>
      </c>
      <c r="E12689">
        <v>20</v>
      </c>
      <c r="F12689">
        <v>1</v>
      </c>
      <c r="G12689">
        <v>3.3530000000000002</v>
      </c>
      <c r="H12689">
        <v>55.495504349999997</v>
      </c>
      <c r="I12689">
        <v>29</v>
      </c>
      <c r="J12689">
        <v>171</v>
      </c>
      <c r="K12689">
        <v>44.677999999999997</v>
      </c>
      <c r="L12689">
        <v>20.140999999999998</v>
      </c>
      <c r="M12689">
        <v>3.51</v>
      </c>
      <c r="N12689">
        <v>0.69799999999999995</v>
      </c>
      <c r="O12689" s="54">
        <f t="shared" si="184"/>
        <v>0.17427138672359863</v>
      </c>
    </row>
    <row r="12690" spans="1:15" ht="18" x14ac:dyDescent="0.35">
      <c r="A12690" t="s">
        <v>61</v>
      </c>
      <c r="B12690" t="s">
        <v>24</v>
      </c>
      <c r="C12690" s="19" t="s">
        <v>52</v>
      </c>
      <c r="E12690">
        <v>21</v>
      </c>
      <c r="F12690">
        <v>1</v>
      </c>
      <c r="G12690">
        <v>2.72</v>
      </c>
      <c r="H12690">
        <v>51.493996680000016</v>
      </c>
      <c r="I12690">
        <v>37</v>
      </c>
      <c r="J12690">
        <v>176</v>
      </c>
      <c r="K12690">
        <v>44.942999999999998</v>
      </c>
      <c r="L12690">
        <v>21.106000000000002</v>
      </c>
      <c r="M12690">
        <v>3.1080000000000001</v>
      </c>
      <c r="N12690">
        <v>3.97</v>
      </c>
      <c r="O12690" s="54">
        <f t="shared" si="184"/>
        <v>0.14725670425471429</v>
      </c>
    </row>
    <row r="12691" spans="1:15" ht="18" x14ac:dyDescent="0.35">
      <c r="A12691" t="s">
        <v>61</v>
      </c>
      <c r="B12691" t="s">
        <v>24</v>
      </c>
      <c r="C12691" s="19" t="s">
        <v>52</v>
      </c>
      <c r="E12691">
        <v>22</v>
      </c>
      <c r="F12691">
        <v>1</v>
      </c>
      <c r="G12691">
        <v>3.9860000000000002</v>
      </c>
      <c r="H12691">
        <v>92.55689452</v>
      </c>
      <c r="I12691">
        <v>29</v>
      </c>
      <c r="J12691">
        <v>163</v>
      </c>
      <c r="K12691">
        <v>51.36</v>
      </c>
      <c r="L12691">
        <v>24.042999999999999</v>
      </c>
      <c r="M12691">
        <v>4.9039999999999999</v>
      </c>
      <c r="N12691">
        <v>11.12</v>
      </c>
      <c r="O12691" s="54">
        <f t="shared" si="184"/>
        <v>0.20396789086220521</v>
      </c>
    </row>
    <row r="12692" spans="1:15" ht="18" x14ac:dyDescent="0.35">
      <c r="A12692" t="s">
        <v>61</v>
      </c>
      <c r="B12692" t="s">
        <v>24</v>
      </c>
      <c r="C12692" s="19" t="s">
        <v>52</v>
      </c>
      <c r="E12692">
        <v>23</v>
      </c>
      <c r="F12692">
        <v>1</v>
      </c>
      <c r="G12692">
        <v>1.9370000000000001</v>
      </c>
      <c r="H12692">
        <v>42.337629510000006</v>
      </c>
      <c r="I12692">
        <v>22</v>
      </c>
      <c r="J12692">
        <v>172</v>
      </c>
      <c r="K12692">
        <v>44</v>
      </c>
      <c r="L12692">
        <v>19.931000000000001</v>
      </c>
      <c r="M12692">
        <v>2.706</v>
      </c>
      <c r="N12692">
        <v>22.149000000000001</v>
      </c>
      <c r="O12692" s="54">
        <f t="shared" si="184"/>
        <v>0.13576840098339268</v>
      </c>
    </row>
    <row r="12693" spans="1:15" ht="18" x14ac:dyDescent="0.35">
      <c r="A12693" t="s">
        <v>61</v>
      </c>
      <c r="B12693" t="s">
        <v>24</v>
      </c>
      <c r="C12693" s="19" t="s">
        <v>52</v>
      </c>
      <c r="E12693">
        <v>24</v>
      </c>
      <c r="F12693">
        <v>1</v>
      </c>
      <c r="G12693">
        <v>2.9990000000000001</v>
      </c>
      <c r="H12693">
        <v>88.434074519999996</v>
      </c>
      <c r="I12693">
        <v>25</v>
      </c>
      <c r="J12693">
        <v>137</v>
      </c>
      <c r="K12693">
        <v>55.027000000000001</v>
      </c>
      <c r="L12693">
        <v>25.861999999999998</v>
      </c>
      <c r="M12693">
        <v>4.3559999999999999</v>
      </c>
      <c r="N12693">
        <v>25.681000000000001</v>
      </c>
      <c r="O12693" s="54">
        <f t="shared" si="184"/>
        <v>0.16843244915319774</v>
      </c>
    </row>
    <row r="12694" spans="1:15" ht="18" x14ac:dyDescent="0.35">
      <c r="A12694" t="s">
        <v>61</v>
      </c>
      <c r="B12694" t="s">
        <v>24</v>
      </c>
      <c r="C12694" s="19" t="s">
        <v>52</v>
      </c>
      <c r="E12694" s="1">
        <v>25</v>
      </c>
      <c r="F12694" s="1">
        <v>1</v>
      </c>
      <c r="G12694" s="1">
        <v>2.0390000000000001</v>
      </c>
      <c r="H12694" s="1">
        <v>72.314388400000013</v>
      </c>
      <c r="I12694" s="1">
        <v>33</v>
      </c>
      <c r="J12694" s="1">
        <v>190</v>
      </c>
      <c r="K12694" s="1">
        <v>55.735999999999997</v>
      </c>
      <c r="L12694" s="1">
        <v>27.376000000000001</v>
      </c>
      <c r="M12694" s="1">
        <v>3.3650000000000002</v>
      </c>
      <c r="N12694" s="1">
        <v>36.091999999999999</v>
      </c>
      <c r="O12694" s="54">
        <f t="shared" si="184"/>
        <v>0.12291788427819988</v>
      </c>
    </row>
    <row r="12695" spans="1:15" ht="18" x14ac:dyDescent="0.35">
      <c r="A12695" t="s">
        <v>61</v>
      </c>
      <c r="B12695" t="s">
        <v>24</v>
      </c>
      <c r="C12695" s="19" t="s">
        <v>52</v>
      </c>
      <c r="E12695" s="1">
        <v>25</v>
      </c>
      <c r="F12695" s="1">
        <v>1</v>
      </c>
      <c r="G12695" s="1">
        <v>2.149</v>
      </c>
      <c r="H12695" s="1">
        <v>69.625141680000013</v>
      </c>
      <c r="I12695" s="1">
        <v>38</v>
      </c>
      <c r="J12695" s="1">
        <v>175</v>
      </c>
      <c r="K12695" s="1">
        <v>51.487000000000002</v>
      </c>
      <c r="L12695" s="1">
        <v>24.207000000000001</v>
      </c>
      <c r="M12695" s="1">
        <v>3.6640000000000001</v>
      </c>
      <c r="N12695" s="1">
        <v>48.722999999999999</v>
      </c>
      <c r="O12695" s="54">
        <f t="shared" si="184"/>
        <v>0.15136117651918868</v>
      </c>
    </row>
    <row r="12696" spans="1:15" ht="18" x14ac:dyDescent="0.35">
      <c r="A12696" t="s">
        <v>61</v>
      </c>
      <c r="B12696" t="s">
        <v>24</v>
      </c>
      <c r="C12696" s="19" t="s">
        <v>52</v>
      </c>
      <c r="E12696">
        <v>26</v>
      </c>
      <c r="F12696">
        <v>1</v>
      </c>
      <c r="G12696">
        <v>2.1629999999999998</v>
      </c>
      <c r="H12696">
        <v>61.3231167</v>
      </c>
      <c r="I12696">
        <v>30</v>
      </c>
      <c r="J12696">
        <v>134</v>
      </c>
      <c r="K12696">
        <v>53.767000000000003</v>
      </c>
      <c r="L12696">
        <v>26.58</v>
      </c>
      <c r="M12696">
        <v>2.9390000000000001</v>
      </c>
      <c r="N12696">
        <v>42.956000000000003</v>
      </c>
      <c r="O12696" s="54">
        <f t="shared" si="184"/>
        <v>0.11057185854025584</v>
      </c>
    </row>
    <row r="12697" spans="1:15" ht="18" x14ac:dyDescent="0.35">
      <c r="A12697" t="s">
        <v>61</v>
      </c>
      <c r="B12697" t="s">
        <v>24</v>
      </c>
      <c r="C12697" s="19" t="s">
        <v>52</v>
      </c>
      <c r="E12697" s="1">
        <v>27</v>
      </c>
      <c r="F12697" s="1">
        <v>1</v>
      </c>
      <c r="G12697" s="1">
        <v>3.823</v>
      </c>
      <c r="H12697" s="1">
        <v>73.420186500000014</v>
      </c>
      <c r="I12697" s="1">
        <v>43</v>
      </c>
      <c r="J12697" s="1">
        <v>180</v>
      </c>
      <c r="K12697" s="1">
        <v>52.186999999999998</v>
      </c>
      <c r="L12697" s="1">
        <v>24.452000000000002</v>
      </c>
      <c r="M12697" s="1">
        <v>3.8250000000000002</v>
      </c>
      <c r="N12697" s="1">
        <v>29.771000000000001</v>
      </c>
      <c r="O12697" s="54">
        <f t="shared" si="184"/>
        <v>0.15642892196957303</v>
      </c>
    </row>
    <row r="12698" spans="1:15" ht="18" x14ac:dyDescent="0.35">
      <c r="A12698" t="s">
        <v>61</v>
      </c>
      <c r="B12698" t="s">
        <v>24</v>
      </c>
      <c r="C12698" s="19" t="s">
        <v>52</v>
      </c>
      <c r="E12698" s="1">
        <v>27</v>
      </c>
      <c r="F12698" s="1">
        <v>1</v>
      </c>
      <c r="G12698" s="1">
        <v>2.1709999999999998</v>
      </c>
      <c r="H12698" s="1">
        <v>65.603826890000008</v>
      </c>
      <c r="I12698" s="1">
        <v>32</v>
      </c>
      <c r="J12698" s="1">
        <v>134</v>
      </c>
      <c r="K12698" s="1">
        <v>55.828000000000003</v>
      </c>
      <c r="L12698" s="1">
        <v>26.803000000000001</v>
      </c>
      <c r="M12698" s="1">
        <v>3.1179999999999999</v>
      </c>
      <c r="N12698" s="1">
        <v>43.301000000000002</v>
      </c>
      <c r="O12698" s="54">
        <f t="shared" si="184"/>
        <v>0.11633026153788754</v>
      </c>
    </row>
    <row r="12699" spans="1:15" ht="18" x14ac:dyDescent="0.35">
      <c r="A12699" t="s">
        <v>61</v>
      </c>
      <c r="B12699" t="s">
        <v>24</v>
      </c>
      <c r="C12699" s="19" t="s">
        <v>52</v>
      </c>
      <c r="E12699">
        <v>28</v>
      </c>
      <c r="F12699">
        <v>1</v>
      </c>
      <c r="G12699">
        <v>4.5330000000000004</v>
      </c>
      <c r="H12699">
        <v>96.214718200000007</v>
      </c>
      <c r="I12699">
        <v>45</v>
      </c>
      <c r="J12699">
        <v>142</v>
      </c>
      <c r="K12699">
        <v>55.521999999999998</v>
      </c>
      <c r="L12699">
        <v>25.588000000000001</v>
      </c>
      <c r="M12699">
        <v>4.79</v>
      </c>
      <c r="N12699">
        <v>36.344999999999999</v>
      </c>
      <c r="O12699" s="54">
        <f t="shared" si="184"/>
        <v>0.18719712365171173</v>
      </c>
    </row>
    <row r="12700" spans="1:15" ht="18" x14ac:dyDescent="0.35">
      <c r="A12700" t="s">
        <v>61</v>
      </c>
      <c r="B12700" t="s">
        <v>24</v>
      </c>
      <c r="C12700" s="19" t="s">
        <v>52</v>
      </c>
      <c r="E12700">
        <v>29</v>
      </c>
      <c r="F12700">
        <v>1</v>
      </c>
      <c r="G12700">
        <v>4.4470000000000001</v>
      </c>
      <c r="H12700">
        <v>102.97291822</v>
      </c>
      <c r="I12700">
        <v>37</v>
      </c>
      <c r="J12700">
        <v>169</v>
      </c>
      <c r="K12700">
        <v>54.539000000000001</v>
      </c>
      <c r="L12700">
        <v>26.187999999999999</v>
      </c>
      <c r="M12700">
        <v>5.0090000000000003</v>
      </c>
      <c r="N12700">
        <v>39.161000000000001</v>
      </c>
      <c r="O12700" s="54">
        <f t="shared" si="184"/>
        <v>0.19127081105850011</v>
      </c>
    </row>
    <row r="12701" spans="1:15" ht="18" x14ac:dyDescent="0.35">
      <c r="A12701" t="s">
        <v>61</v>
      </c>
      <c r="B12701" t="s">
        <v>24</v>
      </c>
      <c r="C12701" s="19" t="s">
        <v>52</v>
      </c>
      <c r="E12701" s="1">
        <v>30</v>
      </c>
      <c r="F12701" s="1">
        <v>1</v>
      </c>
      <c r="G12701" s="1">
        <v>3.1040000000000001</v>
      </c>
      <c r="H12701" s="1">
        <v>73.456660740000004</v>
      </c>
      <c r="I12701" s="1">
        <v>46</v>
      </c>
      <c r="J12701" s="1">
        <v>195</v>
      </c>
      <c r="K12701" s="1">
        <v>52.463000000000001</v>
      </c>
      <c r="L12701" s="1">
        <v>23.666</v>
      </c>
      <c r="M12701" s="1">
        <v>3.9540000000000002</v>
      </c>
      <c r="N12701" s="1">
        <v>33.72</v>
      </c>
      <c r="O12701" s="54">
        <f t="shared" si="184"/>
        <v>0.16707512887686979</v>
      </c>
    </row>
    <row r="12702" spans="1:15" ht="18" x14ac:dyDescent="0.35">
      <c r="A12702" t="s">
        <v>61</v>
      </c>
      <c r="B12702" t="s">
        <v>24</v>
      </c>
      <c r="C12702" s="19" t="s">
        <v>52</v>
      </c>
      <c r="E12702" s="1">
        <v>30</v>
      </c>
      <c r="F12702" s="1">
        <v>1</v>
      </c>
      <c r="G12702" s="1">
        <v>3.7770000000000001</v>
      </c>
      <c r="H12702" s="1">
        <v>72.427210170000009</v>
      </c>
      <c r="I12702" s="1">
        <v>48</v>
      </c>
      <c r="J12702" s="1">
        <v>194</v>
      </c>
      <c r="K12702" s="1">
        <v>47.243000000000002</v>
      </c>
      <c r="L12702" s="1">
        <v>22.686</v>
      </c>
      <c r="M12702" s="1">
        <v>4.0670000000000002</v>
      </c>
      <c r="N12702" s="1">
        <v>45.22</v>
      </c>
      <c r="O12702" s="54">
        <f t="shared" si="184"/>
        <v>0.17927356078638809</v>
      </c>
    </row>
    <row r="12703" spans="1:15" ht="18" x14ac:dyDescent="0.35">
      <c r="A12703" t="s">
        <v>61</v>
      </c>
      <c r="B12703" t="s">
        <v>24</v>
      </c>
      <c r="C12703" s="19" t="s">
        <v>52</v>
      </c>
      <c r="E12703" s="1">
        <v>31</v>
      </c>
      <c r="F12703" s="1">
        <v>1</v>
      </c>
      <c r="G12703" s="1">
        <v>3.2989999999999999</v>
      </c>
      <c r="H12703" s="1">
        <v>71.349543330000003</v>
      </c>
      <c r="I12703" s="1">
        <v>41</v>
      </c>
      <c r="J12703" s="1">
        <v>213</v>
      </c>
      <c r="K12703" s="1">
        <v>53.07</v>
      </c>
      <c r="L12703" s="1">
        <v>24.792999999999999</v>
      </c>
      <c r="M12703" s="1">
        <v>3.6659999999999999</v>
      </c>
      <c r="N12703" s="1">
        <v>32.668999999999997</v>
      </c>
      <c r="O12703" s="54">
        <f t="shared" si="184"/>
        <v>0.14786431654095913</v>
      </c>
    </row>
    <row r="12704" spans="1:15" ht="18" x14ac:dyDescent="0.35">
      <c r="A12704" t="s">
        <v>61</v>
      </c>
      <c r="B12704" t="s">
        <v>24</v>
      </c>
      <c r="C12704" s="19" t="s">
        <v>52</v>
      </c>
      <c r="E12704" s="1">
        <v>31</v>
      </c>
      <c r="F12704" s="1">
        <v>1</v>
      </c>
      <c r="G12704" s="1">
        <v>2.8380000000000001</v>
      </c>
      <c r="H12704" s="1">
        <v>61.455122299999999</v>
      </c>
      <c r="I12704" s="1">
        <v>46</v>
      </c>
      <c r="J12704" s="1">
        <v>213</v>
      </c>
      <c r="K12704" s="1">
        <v>46.402000000000001</v>
      </c>
      <c r="L12704" s="1">
        <v>22.957999999999998</v>
      </c>
      <c r="M12704" s="1">
        <v>3.41</v>
      </c>
      <c r="N12704" s="1">
        <v>44.124000000000002</v>
      </c>
      <c r="O12704" s="54">
        <f t="shared" si="184"/>
        <v>0.14853210209948603</v>
      </c>
    </row>
    <row r="12705" spans="1:15" ht="18" x14ac:dyDescent="0.35">
      <c r="A12705" t="s">
        <v>61</v>
      </c>
      <c r="B12705" t="s">
        <v>24</v>
      </c>
      <c r="C12705" s="19" t="s">
        <v>52</v>
      </c>
      <c r="E12705" s="1">
        <v>32</v>
      </c>
      <c r="F12705" s="1">
        <v>1</v>
      </c>
      <c r="G12705" s="1">
        <v>4.8099999999999996</v>
      </c>
      <c r="H12705" s="1">
        <v>106.56125370000001</v>
      </c>
      <c r="I12705" s="1">
        <v>45</v>
      </c>
      <c r="J12705" s="1">
        <v>229</v>
      </c>
      <c r="K12705" s="1">
        <v>50.040999999999997</v>
      </c>
      <c r="L12705" s="1">
        <v>22.853000000000002</v>
      </c>
      <c r="M12705" s="1">
        <v>5.94</v>
      </c>
      <c r="N12705" s="1">
        <v>45.07</v>
      </c>
      <c r="O12705" s="54">
        <f t="shared" si="184"/>
        <v>0.25992211088259748</v>
      </c>
    </row>
    <row r="12706" spans="1:15" ht="18" x14ac:dyDescent="0.35">
      <c r="A12706" t="s">
        <v>61</v>
      </c>
      <c r="B12706" t="s">
        <v>24</v>
      </c>
      <c r="C12706" s="19" t="s">
        <v>52</v>
      </c>
      <c r="E12706" s="1">
        <v>32</v>
      </c>
      <c r="F12706" s="1">
        <v>1</v>
      </c>
      <c r="G12706" s="1">
        <v>3.6709999999999998</v>
      </c>
      <c r="H12706" s="1">
        <v>99.662436630000002</v>
      </c>
      <c r="I12706" s="1">
        <v>30</v>
      </c>
      <c r="J12706" s="1">
        <v>130</v>
      </c>
      <c r="K12706" s="1">
        <v>53.627000000000002</v>
      </c>
      <c r="L12706" s="1">
        <v>25.463000000000001</v>
      </c>
      <c r="M12706" s="1">
        <v>4.9859999999999998</v>
      </c>
      <c r="N12706" s="1">
        <v>52.438000000000002</v>
      </c>
      <c r="O12706" s="54">
        <f t="shared" si="184"/>
        <v>0.19581353336213328</v>
      </c>
    </row>
    <row r="12707" spans="1:15" ht="18" x14ac:dyDescent="0.35">
      <c r="A12707" t="s">
        <v>61</v>
      </c>
      <c r="B12707" t="s">
        <v>24</v>
      </c>
      <c r="C12707" s="19" t="s">
        <v>52</v>
      </c>
      <c r="E12707">
        <v>33</v>
      </c>
      <c r="F12707">
        <v>1</v>
      </c>
      <c r="G12707">
        <v>3.855</v>
      </c>
      <c r="H12707">
        <v>82.625809280000013</v>
      </c>
      <c r="I12707">
        <v>29</v>
      </c>
      <c r="J12707">
        <v>191</v>
      </c>
      <c r="K12707">
        <v>52.585000000000001</v>
      </c>
      <c r="L12707">
        <v>23.792000000000002</v>
      </c>
      <c r="M12707">
        <v>4.4240000000000004</v>
      </c>
      <c r="N12707">
        <v>43.11</v>
      </c>
      <c r="O12707" s="54">
        <f t="shared" si="184"/>
        <v>0.18594485541358441</v>
      </c>
    </row>
    <row r="12708" spans="1:15" ht="18" x14ac:dyDescent="0.35">
      <c r="A12708" t="s">
        <v>61</v>
      </c>
      <c r="B12708" t="s">
        <v>24</v>
      </c>
      <c r="C12708" s="19" t="s">
        <v>52</v>
      </c>
      <c r="E12708" s="2">
        <v>34</v>
      </c>
      <c r="F12708" s="2">
        <v>1</v>
      </c>
      <c r="G12708" s="2">
        <v>0</v>
      </c>
      <c r="H12708" s="2">
        <v>0</v>
      </c>
      <c r="I12708" s="2">
        <v>0</v>
      </c>
      <c r="J12708" s="2">
        <v>0</v>
      </c>
      <c r="K12708" s="2">
        <v>0</v>
      </c>
      <c r="L12708" s="2">
        <v>0</v>
      </c>
      <c r="M12708" s="2">
        <v>0</v>
      </c>
      <c r="N12708" s="2">
        <v>0</v>
      </c>
      <c r="O12708" s="54">
        <v>0</v>
      </c>
    </row>
    <row r="12709" spans="1:15" ht="18" x14ac:dyDescent="0.35">
      <c r="A12709" t="s">
        <v>61</v>
      </c>
      <c r="B12709" t="s">
        <v>24</v>
      </c>
      <c r="C12709" s="19" t="s">
        <v>52</v>
      </c>
      <c r="E12709">
        <v>35</v>
      </c>
      <c r="F12709">
        <v>1</v>
      </c>
      <c r="G12709">
        <v>2.1219999999999999</v>
      </c>
      <c r="H12709">
        <v>48.94470604</v>
      </c>
      <c r="I12709">
        <v>38</v>
      </c>
      <c r="J12709">
        <v>156</v>
      </c>
      <c r="K12709">
        <v>45.706000000000003</v>
      </c>
      <c r="L12709">
        <v>22.024000000000001</v>
      </c>
      <c r="M12709">
        <v>2.831</v>
      </c>
      <c r="N12709">
        <v>38.377000000000002</v>
      </c>
      <c r="O12709" s="54">
        <f t="shared" si="184"/>
        <v>0.12854159099164547</v>
      </c>
    </row>
    <row r="12710" spans="1:15" ht="18" x14ac:dyDescent="0.35">
      <c r="A12710" t="s">
        <v>61</v>
      </c>
      <c r="B12710" t="s">
        <v>24</v>
      </c>
      <c r="C12710" s="19" t="s">
        <v>52</v>
      </c>
      <c r="E12710">
        <v>36</v>
      </c>
      <c r="F12710">
        <v>1</v>
      </c>
      <c r="G12710">
        <v>7.2110000000000003</v>
      </c>
      <c r="H12710">
        <v>130.42095818000001</v>
      </c>
      <c r="I12710">
        <v>38</v>
      </c>
      <c r="J12710">
        <v>169</v>
      </c>
      <c r="K12710">
        <v>50.353999999999999</v>
      </c>
      <c r="L12710">
        <v>20.995999999999999</v>
      </c>
      <c r="M12710">
        <v>7.9130000000000003</v>
      </c>
      <c r="N12710">
        <v>47.174999999999997</v>
      </c>
      <c r="O12710" s="54">
        <f t="shared" si="184"/>
        <v>0.37688131072585257</v>
      </c>
    </row>
    <row r="12711" spans="1:15" ht="18" x14ac:dyDescent="0.35">
      <c r="A12711" t="s">
        <v>61</v>
      </c>
      <c r="B12711" t="s">
        <v>24</v>
      </c>
      <c r="C12711" s="19" t="s">
        <v>52</v>
      </c>
      <c r="E12711" s="1">
        <v>37</v>
      </c>
      <c r="F12711" s="1">
        <v>1</v>
      </c>
      <c r="G12711" s="1">
        <v>4.4880000000000004</v>
      </c>
      <c r="H12711" s="1">
        <v>69.643437675000015</v>
      </c>
      <c r="I12711" s="1">
        <v>24</v>
      </c>
      <c r="J12711" s="1">
        <v>145</v>
      </c>
      <c r="K12711" s="1">
        <v>44.198999999999998</v>
      </c>
      <c r="L12711" s="1">
        <v>19.959</v>
      </c>
      <c r="M12711" s="1">
        <v>4.4450000000000003</v>
      </c>
      <c r="N12711" s="1">
        <v>22.663</v>
      </c>
      <c r="O12711" s="54">
        <f t="shared" si="184"/>
        <v>0.22270654842426976</v>
      </c>
    </row>
    <row r="12712" spans="1:15" ht="18" x14ac:dyDescent="0.35">
      <c r="A12712" t="s">
        <v>61</v>
      </c>
      <c r="B12712" t="s">
        <v>24</v>
      </c>
      <c r="C12712" s="19" t="s">
        <v>52</v>
      </c>
      <c r="E12712" s="1">
        <v>37</v>
      </c>
      <c r="F12712" s="1">
        <v>1</v>
      </c>
      <c r="G12712" s="1">
        <v>2.4590000000000001</v>
      </c>
      <c r="H12712" s="1">
        <v>64.622094900000008</v>
      </c>
      <c r="I12712" s="1">
        <v>28</v>
      </c>
      <c r="J12712" s="1">
        <v>178</v>
      </c>
      <c r="K12712" s="1">
        <v>49.494</v>
      </c>
      <c r="L12712" s="1">
        <v>23.46</v>
      </c>
      <c r="M12712" s="1">
        <v>3.5089999999999999</v>
      </c>
      <c r="N12712" s="1">
        <v>28.329000000000001</v>
      </c>
      <c r="O12712" s="54">
        <f t="shared" si="184"/>
        <v>0.14957374254049444</v>
      </c>
    </row>
    <row r="12713" spans="1:15" ht="18" x14ac:dyDescent="0.35">
      <c r="A12713" t="s">
        <v>61</v>
      </c>
      <c r="B12713" t="s">
        <v>24</v>
      </c>
      <c r="C12713" s="19" t="s">
        <v>52</v>
      </c>
      <c r="E12713" s="1">
        <v>38</v>
      </c>
      <c r="F12713" s="1">
        <v>1</v>
      </c>
      <c r="G12713" s="1">
        <v>4.4889999999999999</v>
      </c>
      <c r="H12713" s="1">
        <v>87.272009190000006</v>
      </c>
      <c r="I12713" s="1">
        <v>37</v>
      </c>
      <c r="J12713" s="1">
        <v>149</v>
      </c>
      <c r="K12713" s="1">
        <v>51.46</v>
      </c>
      <c r="L12713" s="1">
        <v>24.477</v>
      </c>
      <c r="M12713" s="1">
        <v>4.5419999999999998</v>
      </c>
      <c r="N12713" s="1">
        <v>16.577000000000002</v>
      </c>
      <c r="O12713" s="54">
        <f t="shared" si="184"/>
        <v>0.18556195612207377</v>
      </c>
    </row>
    <row r="12714" spans="1:15" ht="18" x14ac:dyDescent="0.35">
      <c r="A12714" t="s">
        <v>61</v>
      </c>
      <c r="B12714" t="s">
        <v>24</v>
      </c>
      <c r="C12714" s="19" t="s">
        <v>52</v>
      </c>
      <c r="E12714" s="1">
        <v>38</v>
      </c>
      <c r="F12714" s="1">
        <v>1</v>
      </c>
      <c r="G12714" s="1">
        <v>4.8540000000000001</v>
      </c>
      <c r="H12714" s="1">
        <v>89.785864930000002</v>
      </c>
      <c r="I12714" s="1">
        <v>44</v>
      </c>
      <c r="J12714" s="1">
        <v>219</v>
      </c>
      <c r="K12714" s="1">
        <v>42.652999999999999</v>
      </c>
      <c r="L12714" s="1">
        <v>18.361999999999998</v>
      </c>
      <c r="M12714" s="1">
        <v>6.2290000000000001</v>
      </c>
      <c r="N12714" s="1">
        <v>42.011000000000003</v>
      </c>
      <c r="O12714" s="54">
        <f t="shared" si="184"/>
        <v>0.33923319899793053</v>
      </c>
    </row>
    <row r="12715" spans="1:15" ht="18" x14ac:dyDescent="0.35">
      <c r="A12715" t="s">
        <v>61</v>
      </c>
      <c r="B12715" t="s">
        <v>24</v>
      </c>
      <c r="C12715" s="19" t="s">
        <v>53</v>
      </c>
      <c r="E12715" s="2">
        <v>1</v>
      </c>
      <c r="F12715" s="2">
        <v>1</v>
      </c>
      <c r="G12715" s="2">
        <v>0</v>
      </c>
      <c r="H12715" s="2">
        <v>0</v>
      </c>
      <c r="I12715" s="2">
        <v>0</v>
      </c>
      <c r="J12715" s="2">
        <v>0</v>
      </c>
      <c r="K12715" s="2">
        <v>0</v>
      </c>
      <c r="L12715" s="2">
        <v>0</v>
      </c>
      <c r="M12715" s="2">
        <v>0</v>
      </c>
      <c r="N12715" s="2">
        <v>0</v>
      </c>
      <c r="O12715" s="54">
        <v>0</v>
      </c>
    </row>
    <row r="12716" spans="1:15" ht="18" x14ac:dyDescent="0.35">
      <c r="A12716" t="s">
        <v>61</v>
      </c>
      <c r="B12716" t="s">
        <v>24</v>
      </c>
      <c r="C12716" s="19" t="s">
        <v>53</v>
      </c>
      <c r="E12716" s="2">
        <v>1</v>
      </c>
      <c r="F12716" s="2">
        <v>1</v>
      </c>
      <c r="G12716" s="2">
        <v>0</v>
      </c>
      <c r="H12716" s="2">
        <v>0</v>
      </c>
      <c r="I12716" s="2">
        <v>0</v>
      </c>
      <c r="J12716" s="2">
        <v>0</v>
      </c>
      <c r="K12716" s="2">
        <v>0</v>
      </c>
      <c r="L12716" s="2">
        <v>0</v>
      </c>
      <c r="M12716" s="2">
        <v>0</v>
      </c>
      <c r="N12716" s="2">
        <v>0</v>
      </c>
      <c r="O12716" s="54">
        <v>0</v>
      </c>
    </row>
    <row r="12717" spans="1:15" ht="18" x14ac:dyDescent="0.35">
      <c r="A12717" t="s">
        <v>61</v>
      </c>
      <c r="B12717" t="s">
        <v>24</v>
      </c>
      <c r="C12717" s="19" t="s">
        <v>53</v>
      </c>
      <c r="E12717" s="2">
        <v>2</v>
      </c>
      <c r="F12717" s="2">
        <v>1</v>
      </c>
      <c r="G12717" s="2">
        <v>0</v>
      </c>
      <c r="H12717" s="2">
        <v>0</v>
      </c>
      <c r="I12717" s="2">
        <v>0</v>
      </c>
      <c r="J12717" s="2">
        <v>0</v>
      </c>
      <c r="K12717" s="2">
        <v>0</v>
      </c>
      <c r="L12717" s="2">
        <v>0</v>
      </c>
      <c r="M12717" s="2">
        <v>0</v>
      </c>
      <c r="N12717" s="2">
        <v>0</v>
      </c>
      <c r="O12717" s="54">
        <v>0</v>
      </c>
    </row>
    <row r="12718" spans="1:15" ht="18" x14ac:dyDescent="0.35">
      <c r="A12718" t="s">
        <v>61</v>
      </c>
      <c r="B12718" t="s">
        <v>24</v>
      </c>
      <c r="C12718" s="19" t="s">
        <v>53</v>
      </c>
      <c r="E12718" s="2">
        <v>2</v>
      </c>
      <c r="F12718" s="2">
        <v>1</v>
      </c>
      <c r="G12718" s="2">
        <v>0</v>
      </c>
      <c r="H12718" s="2">
        <v>0</v>
      </c>
      <c r="I12718" s="2">
        <v>0</v>
      </c>
      <c r="J12718" s="2">
        <v>0</v>
      </c>
      <c r="K12718" s="2">
        <v>0</v>
      </c>
      <c r="L12718" s="2">
        <v>0</v>
      </c>
      <c r="M12718" s="2">
        <v>0</v>
      </c>
      <c r="N12718" s="2">
        <v>0</v>
      </c>
      <c r="O12718" s="54">
        <v>0</v>
      </c>
    </row>
    <row r="12719" spans="1:15" ht="18" x14ac:dyDescent="0.35">
      <c r="A12719" t="s">
        <v>61</v>
      </c>
      <c r="B12719" t="s">
        <v>24</v>
      </c>
      <c r="C12719" s="19" t="s">
        <v>53</v>
      </c>
      <c r="E12719" s="2">
        <v>3</v>
      </c>
      <c r="F12719" s="2">
        <v>1</v>
      </c>
      <c r="G12719" s="2">
        <v>0</v>
      </c>
      <c r="H12719" s="2">
        <v>0</v>
      </c>
      <c r="I12719" s="2">
        <v>0</v>
      </c>
      <c r="J12719" s="2">
        <v>0</v>
      </c>
      <c r="K12719" s="2">
        <v>0</v>
      </c>
      <c r="L12719" s="2">
        <v>0</v>
      </c>
      <c r="M12719" s="2">
        <v>0</v>
      </c>
      <c r="N12719" s="2">
        <v>0</v>
      </c>
      <c r="O12719" s="54">
        <v>0</v>
      </c>
    </row>
    <row r="12720" spans="1:15" ht="18" x14ac:dyDescent="0.35">
      <c r="A12720" t="s">
        <v>61</v>
      </c>
      <c r="B12720" t="s">
        <v>24</v>
      </c>
      <c r="C12720" s="19" t="s">
        <v>53</v>
      </c>
      <c r="E12720" s="2">
        <v>3</v>
      </c>
      <c r="F12720" s="2">
        <v>1</v>
      </c>
      <c r="G12720" s="2">
        <v>0</v>
      </c>
      <c r="H12720" s="2">
        <v>0</v>
      </c>
      <c r="I12720" s="2">
        <v>0</v>
      </c>
      <c r="J12720" s="2">
        <v>0</v>
      </c>
      <c r="K12720" s="2">
        <v>0</v>
      </c>
      <c r="L12720" s="2">
        <v>0</v>
      </c>
      <c r="M12720" s="2">
        <v>0</v>
      </c>
      <c r="N12720" s="2">
        <v>0</v>
      </c>
      <c r="O12720" s="54">
        <v>0</v>
      </c>
    </row>
    <row r="12721" spans="1:15" ht="18" x14ac:dyDescent="0.35">
      <c r="A12721" t="s">
        <v>61</v>
      </c>
      <c r="B12721" t="s">
        <v>24</v>
      </c>
      <c r="C12721" s="19" t="s">
        <v>53</v>
      </c>
      <c r="E12721" s="2">
        <v>4</v>
      </c>
      <c r="F12721" s="2">
        <v>1</v>
      </c>
      <c r="G12721" s="2">
        <v>0</v>
      </c>
      <c r="H12721" s="2">
        <v>0</v>
      </c>
      <c r="I12721" s="2">
        <v>0</v>
      </c>
      <c r="J12721" s="2">
        <v>0</v>
      </c>
      <c r="K12721" s="2">
        <v>0</v>
      </c>
      <c r="L12721" s="2">
        <v>0</v>
      </c>
      <c r="M12721" s="2">
        <v>0</v>
      </c>
      <c r="N12721" s="2">
        <v>0</v>
      </c>
      <c r="O12721" s="54">
        <v>0</v>
      </c>
    </row>
    <row r="12722" spans="1:15" ht="18" x14ac:dyDescent="0.35">
      <c r="A12722" t="s">
        <v>61</v>
      </c>
      <c r="B12722" t="s">
        <v>24</v>
      </c>
      <c r="C12722" s="19" t="s">
        <v>53</v>
      </c>
      <c r="E12722" s="2">
        <v>4</v>
      </c>
      <c r="F12722" s="2">
        <v>1</v>
      </c>
      <c r="G12722" s="2">
        <v>0</v>
      </c>
      <c r="H12722" s="2">
        <v>0</v>
      </c>
      <c r="I12722" s="2">
        <v>0</v>
      </c>
      <c r="J12722" s="2">
        <v>0</v>
      </c>
      <c r="K12722" s="2">
        <v>0</v>
      </c>
      <c r="L12722" s="2">
        <v>0</v>
      </c>
      <c r="M12722" s="2">
        <v>0</v>
      </c>
      <c r="N12722" s="2">
        <v>0</v>
      </c>
      <c r="O12722" s="54">
        <v>0</v>
      </c>
    </row>
    <row r="12723" spans="1:15" ht="18" x14ac:dyDescent="0.35">
      <c r="A12723" t="s">
        <v>61</v>
      </c>
      <c r="B12723" t="s">
        <v>24</v>
      </c>
      <c r="C12723" s="19" t="s">
        <v>53</v>
      </c>
      <c r="E12723" s="2">
        <v>5</v>
      </c>
      <c r="F12723" s="2">
        <v>1</v>
      </c>
      <c r="G12723" s="2">
        <v>0</v>
      </c>
      <c r="H12723" s="2">
        <v>0</v>
      </c>
      <c r="I12723" s="2">
        <v>0</v>
      </c>
      <c r="J12723" s="2">
        <v>0</v>
      </c>
      <c r="K12723" s="2">
        <v>0</v>
      </c>
      <c r="L12723" s="2">
        <v>0</v>
      </c>
      <c r="M12723" s="2">
        <v>0</v>
      </c>
      <c r="N12723" s="2">
        <v>0</v>
      </c>
      <c r="O12723" s="54">
        <v>0</v>
      </c>
    </row>
    <row r="12724" spans="1:15" ht="18" x14ac:dyDescent="0.35">
      <c r="A12724" t="s">
        <v>61</v>
      </c>
      <c r="B12724" t="s">
        <v>24</v>
      </c>
      <c r="C12724" s="19" t="s">
        <v>53</v>
      </c>
      <c r="E12724" s="2">
        <v>6</v>
      </c>
      <c r="F12724" s="2">
        <v>1</v>
      </c>
      <c r="G12724" s="2">
        <v>0</v>
      </c>
      <c r="H12724" s="2">
        <v>0</v>
      </c>
      <c r="I12724" s="2">
        <v>0</v>
      </c>
      <c r="J12724" s="2">
        <v>0</v>
      </c>
      <c r="K12724" s="2">
        <v>0</v>
      </c>
      <c r="L12724" s="2">
        <v>0</v>
      </c>
      <c r="M12724" s="2">
        <v>0</v>
      </c>
      <c r="N12724" s="2">
        <v>0</v>
      </c>
      <c r="O12724" s="54">
        <v>0</v>
      </c>
    </row>
    <row r="12725" spans="1:15" ht="18" x14ac:dyDescent="0.35">
      <c r="A12725" t="s">
        <v>61</v>
      </c>
      <c r="B12725" t="s">
        <v>24</v>
      </c>
      <c r="C12725" s="19" t="s">
        <v>53</v>
      </c>
      <c r="E12725" s="2">
        <v>6</v>
      </c>
      <c r="F12725" s="2">
        <v>1</v>
      </c>
      <c r="G12725" s="2">
        <v>0</v>
      </c>
      <c r="H12725" s="2">
        <v>0</v>
      </c>
      <c r="I12725" s="2">
        <v>0</v>
      </c>
      <c r="J12725" s="2">
        <v>0</v>
      </c>
      <c r="K12725" s="2">
        <v>0</v>
      </c>
      <c r="L12725" s="2">
        <v>0</v>
      </c>
      <c r="M12725" s="2">
        <v>0</v>
      </c>
      <c r="N12725" s="2">
        <v>0</v>
      </c>
      <c r="O12725" s="54">
        <v>0</v>
      </c>
    </row>
    <row r="12726" spans="1:15" ht="18" x14ac:dyDescent="0.35">
      <c r="A12726" t="s">
        <v>61</v>
      </c>
      <c r="B12726" t="s">
        <v>24</v>
      </c>
      <c r="C12726" s="19" t="s">
        <v>53</v>
      </c>
      <c r="E12726" s="2">
        <v>7</v>
      </c>
      <c r="F12726" s="2">
        <v>1</v>
      </c>
      <c r="G12726" s="2">
        <v>0</v>
      </c>
      <c r="H12726" s="2">
        <v>0</v>
      </c>
      <c r="I12726" s="2">
        <v>0</v>
      </c>
      <c r="J12726" s="2">
        <v>0</v>
      </c>
      <c r="K12726" s="2">
        <v>0</v>
      </c>
      <c r="L12726" s="2">
        <v>0</v>
      </c>
      <c r="M12726" s="2">
        <v>0</v>
      </c>
      <c r="N12726" s="2">
        <v>0</v>
      </c>
      <c r="O12726" s="54">
        <v>0</v>
      </c>
    </row>
    <row r="12727" spans="1:15" ht="18" x14ac:dyDescent="0.35">
      <c r="A12727" t="s">
        <v>61</v>
      </c>
      <c r="B12727" t="s">
        <v>24</v>
      </c>
      <c r="C12727" s="19" t="s">
        <v>53</v>
      </c>
      <c r="E12727" s="1">
        <v>7</v>
      </c>
      <c r="F12727" s="1">
        <v>1</v>
      </c>
      <c r="G12727" s="1">
        <v>1.387</v>
      </c>
      <c r="H12727" s="1">
        <v>38.482282560000009</v>
      </c>
      <c r="I12727" s="1">
        <v>33</v>
      </c>
      <c r="J12727" s="1">
        <v>133</v>
      </c>
      <c r="K12727" s="1">
        <v>46.03</v>
      </c>
      <c r="L12727" s="1">
        <v>22.202000000000002</v>
      </c>
      <c r="M12727" s="1">
        <v>2.2080000000000002</v>
      </c>
      <c r="N12727" s="1">
        <v>6.7000000000000004E-2</v>
      </c>
      <c r="O12727" s="54">
        <f t="shared" si="184"/>
        <v>9.9450499954959012E-2</v>
      </c>
    </row>
    <row r="12728" spans="1:15" ht="18" x14ac:dyDescent="0.35">
      <c r="A12728" t="s">
        <v>61</v>
      </c>
      <c r="B12728" t="s">
        <v>24</v>
      </c>
      <c r="C12728" s="19" t="s">
        <v>53</v>
      </c>
      <c r="E12728" s="1">
        <v>8</v>
      </c>
      <c r="F12728" s="1">
        <v>1</v>
      </c>
      <c r="G12728" s="1">
        <v>1.3089999999999999</v>
      </c>
      <c r="H12728" s="1">
        <v>37.987963350000001</v>
      </c>
      <c r="I12728" s="1">
        <v>29</v>
      </c>
      <c r="J12728" s="1">
        <v>154</v>
      </c>
      <c r="K12728" s="1">
        <v>62.250999999999998</v>
      </c>
      <c r="L12728" s="1">
        <v>30.57</v>
      </c>
      <c r="M12728" s="1">
        <v>1.583</v>
      </c>
      <c r="N12728" s="1">
        <v>5.008</v>
      </c>
      <c r="O12728" s="54">
        <f t="shared" si="184"/>
        <v>5.1782793588485442E-2</v>
      </c>
    </row>
    <row r="12729" spans="1:15" ht="18" x14ac:dyDescent="0.35">
      <c r="A12729" t="s">
        <v>61</v>
      </c>
      <c r="B12729" t="s">
        <v>24</v>
      </c>
      <c r="C12729" s="19" t="s">
        <v>53</v>
      </c>
      <c r="E12729" s="1">
        <v>8</v>
      </c>
      <c r="F12729" s="1">
        <v>1</v>
      </c>
      <c r="G12729" s="1">
        <v>2.089</v>
      </c>
      <c r="H12729" s="1">
        <v>51.676546859999995</v>
      </c>
      <c r="I12729" s="1">
        <v>37</v>
      </c>
      <c r="J12729" s="1">
        <v>171</v>
      </c>
      <c r="K12729" s="1">
        <v>59.308</v>
      </c>
      <c r="L12729" s="1">
        <v>27.567</v>
      </c>
      <c r="M12729" s="1">
        <v>2.3879999999999999</v>
      </c>
      <c r="N12729" s="1">
        <v>176.86199999999999</v>
      </c>
      <c r="O12729" s="54">
        <f t="shared" si="184"/>
        <v>8.6625312874088575E-2</v>
      </c>
    </row>
    <row r="12730" spans="1:15" ht="18" x14ac:dyDescent="0.35">
      <c r="A12730" t="s">
        <v>61</v>
      </c>
      <c r="B12730" t="s">
        <v>24</v>
      </c>
      <c r="C12730" s="19" t="s">
        <v>53</v>
      </c>
      <c r="E12730" s="1">
        <v>8</v>
      </c>
      <c r="F12730" s="1">
        <v>1</v>
      </c>
      <c r="G12730" s="1">
        <v>2.5179999999999998</v>
      </c>
      <c r="H12730" s="1">
        <v>55.767618320000011</v>
      </c>
      <c r="I12730" s="1">
        <v>25</v>
      </c>
      <c r="J12730" s="1">
        <v>159</v>
      </c>
      <c r="K12730" s="1">
        <v>63.375</v>
      </c>
      <c r="L12730" s="1">
        <v>29.576000000000001</v>
      </c>
      <c r="M12730" s="1">
        <v>2.4020000000000001</v>
      </c>
      <c r="N12730" s="1">
        <v>164.91800000000001</v>
      </c>
      <c r="O12730" s="54">
        <f t="shared" si="184"/>
        <v>8.1214498241817687E-2</v>
      </c>
    </row>
    <row r="12731" spans="1:15" ht="18" x14ac:dyDescent="0.35">
      <c r="A12731" t="s">
        <v>61</v>
      </c>
      <c r="B12731" t="s">
        <v>24</v>
      </c>
      <c r="C12731" s="19" t="s">
        <v>53</v>
      </c>
      <c r="E12731">
        <v>9</v>
      </c>
      <c r="F12731">
        <v>1</v>
      </c>
      <c r="G12731">
        <v>1.9390000000000001</v>
      </c>
      <c r="H12731">
        <v>40.565868025</v>
      </c>
      <c r="I12731">
        <v>27</v>
      </c>
      <c r="J12731">
        <v>160</v>
      </c>
      <c r="K12731">
        <v>49.095999999999997</v>
      </c>
      <c r="L12731">
        <v>22.795000000000002</v>
      </c>
      <c r="M12731">
        <v>2.2669999999999999</v>
      </c>
      <c r="N12731">
        <v>171.02600000000001</v>
      </c>
      <c r="O12731" s="54">
        <f t="shared" si="184"/>
        <v>9.9451634130291719E-2</v>
      </c>
    </row>
    <row r="12732" spans="1:15" ht="18" x14ac:dyDescent="0.35">
      <c r="A12732" t="s">
        <v>61</v>
      </c>
      <c r="B12732" t="s">
        <v>24</v>
      </c>
      <c r="C12732" s="19" t="s">
        <v>53</v>
      </c>
      <c r="E12732" s="2">
        <v>10</v>
      </c>
      <c r="F12732" s="2">
        <v>1</v>
      </c>
      <c r="G12732" s="2">
        <v>0</v>
      </c>
      <c r="H12732" s="2">
        <v>0</v>
      </c>
      <c r="I12732" s="2">
        <v>0</v>
      </c>
      <c r="J12732" s="2">
        <v>0</v>
      </c>
      <c r="K12732" s="2">
        <v>0</v>
      </c>
      <c r="L12732" s="2">
        <v>0</v>
      </c>
      <c r="M12732" s="2">
        <v>0</v>
      </c>
      <c r="N12732" s="2">
        <v>0</v>
      </c>
      <c r="O12732" s="54">
        <v>0</v>
      </c>
    </row>
    <row r="12733" spans="1:15" ht="18" x14ac:dyDescent="0.35">
      <c r="A12733" t="s">
        <v>61</v>
      </c>
      <c r="B12733" t="s">
        <v>24</v>
      </c>
      <c r="C12733" s="19" t="s">
        <v>53</v>
      </c>
      <c r="E12733">
        <v>11</v>
      </c>
      <c r="F12733">
        <v>1</v>
      </c>
      <c r="G12733">
        <v>4.5810000000000004</v>
      </c>
      <c r="H12733">
        <v>106.94977924500002</v>
      </c>
      <c r="I12733">
        <v>27</v>
      </c>
      <c r="J12733">
        <v>141</v>
      </c>
      <c r="K12733">
        <v>54.573</v>
      </c>
      <c r="L12733">
        <v>24.939</v>
      </c>
      <c r="M12733">
        <v>5.4630000000000001</v>
      </c>
      <c r="N12733">
        <v>169.452</v>
      </c>
      <c r="O12733" s="54">
        <f t="shared" si="184"/>
        <v>0.21905449296282931</v>
      </c>
    </row>
    <row r="12734" spans="1:15" ht="18" x14ac:dyDescent="0.35">
      <c r="A12734" t="s">
        <v>61</v>
      </c>
      <c r="B12734" t="s">
        <v>24</v>
      </c>
      <c r="C12734" s="19" t="s">
        <v>53</v>
      </c>
      <c r="E12734">
        <v>12</v>
      </c>
      <c r="F12734">
        <v>1</v>
      </c>
      <c r="G12734">
        <v>2.35</v>
      </c>
      <c r="H12734">
        <v>57.770081099999992</v>
      </c>
      <c r="I12734">
        <v>35</v>
      </c>
      <c r="J12734">
        <v>200</v>
      </c>
      <c r="K12734">
        <v>50.064</v>
      </c>
      <c r="L12734">
        <v>22.925999999999998</v>
      </c>
      <c r="M12734">
        <v>3.21</v>
      </c>
      <c r="N12734">
        <v>6.1459999999999999</v>
      </c>
      <c r="O12734" s="54">
        <f t="shared" si="184"/>
        <v>0.14001570269562943</v>
      </c>
    </row>
    <row r="12735" spans="1:15" ht="18" x14ac:dyDescent="0.35">
      <c r="A12735" t="s">
        <v>61</v>
      </c>
      <c r="B12735" t="s">
        <v>24</v>
      </c>
      <c r="C12735" s="19" t="s">
        <v>53</v>
      </c>
      <c r="E12735">
        <v>13</v>
      </c>
      <c r="F12735">
        <v>1</v>
      </c>
      <c r="G12735">
        <v>2.79</v>
      </c>
      <c r="H12735">
        <v>59.481365400000001</v>
      </c>
      <c r="I12735">
        <v>31</v>
      </c>
      <c r="J12735">
        <v>143</v>
      </c>
      <c r="K12735">
        <v>48.476999999999997</v>
      </c>
      <c r="L12735">
        <v>23.172000000000001</v>
      </c>
      <c r="M12735">
        <v>3.27</v>
      </c>
      <c r="N12735">
        <v>173.125</v>
      </c>
      <c r="O12735" s="54">
        <f t="shared" si="184"/>
        <v>0.14111859140341793</v>
      </c>
    </row>
    <row r="12736" spans="1:15" ht="18" x14ac:dyDescent="0.35">
      <c r="A12736" t="s">
        <v>61</v>
      </c>
      <c r="B12736" t="s">
        <v>24</v>
      </c>
      <c r="C12736" s="19" t="s">
        <v>53</v>
      </c>
      <c r="E12736">
        <v>14</v>
      </c>
      <c r="F12736">
        <v>1</v>
      </c>
      <c r="G12736">
        <v>1.2290000000000001</v>
      </c>
      <c r="H12736">
        <v>37.486727505000005</v>
      </c>
      <c r="I12736">
        <v>38</v>
      </c>
      <c r="J12736">
        <v>156</v>
      </c>
      <c r="K12736">
        <v>61.515000000000001</v>
      </c>
      <c r="L12736">
        <v>28.106999999999999</v>
      </c>
      <c r="M12736">
        <v>1.6990000000000001</v>
      </c>
      <c r="N12736">
        <v>37.905000000000001</v>
      </c>
      <c r="O12736" s="54">
        <f t="shared" si="184"/>
        <v>6.0447575337104639E-2</v>
      </c>
    </row>
    <row r="12737" spans="1:15" ht="18" x14ac:dyDescent="0.35">
      <c r="A12737" t="s">
        <v>61</v>
      </c>
      <c r="B12737" t="s">
        <v>24</v>
      </c>
      <c r="C12737" s="19" t="s">
        <v>53</v>
      </c>
      <c r="E12737" s="1">
        <v>15</v>
      </c>
      <c r="F12737" s="1">
        <v>1</v>
      </c>
      <c r="G12737" s="1">
        <v>2.1629999999999998</v>
      </c>
      <c r="H12737" s="1">
        <v>45.650853889999993</v>
      </c>
      <c r="I12737" s="1">
        <v>29</v>
      </c>
      <c r="J12737" s="1">
        <v>175</v>
      </c>
      <c r="K12737" s="1">
        <v>48.209000000000003</v>
      </c>
      <c r="L12737" s="1">
        <v>23.745999999999999</v>
      </c>
      <c r="M12737" s="1">
        <v>2.4489999999999998</v>
      </c>
      <c r="N12737" s="1">
        <v>28.847000000000001</v>
      </c>
      <c r="O12737" s="54">
        <f t="shared" si="184"/>
        <v>0.10313315926892951</v>
      </c>
    </row>
    <row r="12738" spans="1:15" ht="18" x14ac:dyDescent="0.35">
      <c r="A12738" t="s">
        <v>61</v>
      </c>
      <c r="B12738" t="s">
        <v>24</v>
      </c>
      <c r="C12738" s="19" t="s">
        <v>53</v>
      </c>
      <c r="E12738" s="1">
        <v>16</v>
      </c>
      <c r="F12738" s="1">
        <v>1</v>
      </c>
      <c r="G12738" s="1">
        <v>5.1669999999999998</v>
      </c>
      <c r="H12738" s="1">
        <v>111.84369767999999</v>
      </c>
      <c r="I12738" s="1">
        <v>25</v>
      </c>
      <c r="J12738" s="1">
        <v>167</v>
      </c>
      <c r="K12738" s="1">
        <v>58.588000000000001</v>
      </c>
      <c r="L12738" s="1">
        <v>27.675999999999998</v>
      </c>
      <c r="M12738" s="1">
        <v>5.1479999999999997</v>
      </c>
      <c r="N12738" s="1">
        <v>26.984999999999999</v>
      </c>
      <c r="O12738" s="54">
        <f t="shared" si="184"/>
        <v>0.18600953895071543</v>
      </c>
    </row>
    <row r="12739" spans="1:15" ht="18" x14ac:dyDescent="0.35">
      <c r="A12739" t="s">
        <v>61</v>
      </c>
      <c r="B12739" t="s">
        <v>24</v>
      </c>
      <c r="C12739" s="19" t="s">
        <v>53</v>
      </c>
      <c r="E12739" s="1">
        <v>17</v>
      </c>
      <c r="F12739" s="1">
        <v>1</v>
      </c>
      <c r="G12739" s="1">
        <v>2.423</v>
      </c>
      <c r="H12739" s="1">
        <v>87.026107940000003</v>
      </c>
      <c r="I12739" s="1">
        <v>30</v>
      </c>
      <c r="J12739" s="1">
        <v>162</v>
      </c>
      <c r="K12739" s="1">
        <v>60.616999999999997</v>
      </c>
      <c r="L12739" s="1">
        <v>29.914000000000001</v>
      </c>
      <c r="M12739" s="1">
        <v>3.706</v>
      </c>
      <c r="N12739" s="1">
        <v>37.713999999999999</v>
      </c>
      <c r="O12739" s="54">
        <f t="shared" si="184"/>
        <v>0.12388848031022263</v>
      </c>
    </row>
    <row r="12740" spans="1:15" ht="18" x14ac:dyDescent="0.35">
      <c r="A12740" t="s">
        <v>61</v>
      </c>
      <c r="B12740" t="s">
        <v>24</v>
      </c>
      <c r="C12740" s="19" t="s">
        <v>53</v>
      </c>
      <c r="E12740" s="1">
        <v>17</v>
      </c>
      <c r="F12740" s="1">
        <v>1</v>
      </c>
      <c r="G12740" s="1">
        <v>2.74</v>
      </c>
      <c r="H12740" s="1">
        <v>56.028509930000013</v>
      </c>
      <c r="I12740" s="1">
        <v>26</v>
      </c>
      <c r="J12740" s="1">
        <v>183</v>
      </c>
      <c r="K12740" s="1">
        <v>48.84</v>
      </c>
      <c r="L12740" s="1">
        <v>21.914000000000001</v>
      </c>
      <c r="M12740" s="1">
        <v>3.2570000000000001</v>
      </c>
      <c r="N12740" s="1">
        <v>39.69</v>
      </c>
      <c r="O12740" s="54">
        <f t="shared" si="184"/>
        <v>0.1486264488454869</v>
      </c>
    </row>
    <row r="12741" spans="1:15" ht="18" x14ac:dyDescent="0.35">
      <c r="A12741" t="s">
        <v>61</v>
      </c>
      <c r="B12741" t="s">
        <v>24</v>
      </c>
      <c r="C12741" s="19" t="s">
        <v>53</v>
      </c>
      <c r="E12741">
        <v>18</v>
      </c>
      <c r="F12741">
        <v>1</v>
      </c>
      <c r="G12741">
        <v>3.4249999999999998</v>
      </c>
      <c r="H12741">
        <v>93.197716709999995</v>
      </c>
      <c r="I12741">
        <v>40</v>
      </c>
      <c r="J12741">
        <v>172</v>
      </c>
      <c r="K12741">
        <v>56.1</v>
      </c>
      <c r="L12741">
        <v>27.173999999999999</v>
      </c>
      <c r="M12741">
        <v>4.3689999999999998</v>
      </c>
      <c r="N12741">
        <v>38.51</v>
      </c>
      <c r="O12741" s="54">
        <f t="shared" si="184"/>
        <v>0.16077868550820637</v>
      </c>
    </row>
    <row r="12742" spans="1:15" ht="18" x14ac:dyDescent="0.35">
      <c r="A12742" t="s">
        <v>61</v>
      </c>
      <c r="B12742" t="s">
        <v>24</v>
      </c>
      <c r="C12742" s="19" t="s">
        <v>53</v>
      </c>
      <c r="E12742">
        <v>19</v>
      </c>
      <c r="F12742">
        <v>1</v>
      </c>
      <c r="G12742">
        <v>4.6379999999999999</v>
      </c>
      <c r="H12742">
        <v>112.43952680999999</v>
      </c>
      <c r="I12742">
        <v>29</v>
      </c>
      <c r="J12742">
        <v>155</v>
      </c>
      <c r="K12742">
        <v>65.617000000000004</v>
      </c>
      <c r="L12742">
        <v>29.821999999999999</v>
      </c>
      <c r="M12742">
        <v>4.8029999999999999</v>
      </c>
      <c r="N12742">
        <v>41.348999999999997</v>
      </c>
      <c r="O12742" s="54">
        <f t="shared" si="184"/>
        <v>0.16105559653946752</v>
      </c>
    </row>
    <row r="12743" spans="1:15" ht="18" x14ac:dyDescent="0.35">
      <c r="A12743" t="s">
        <v>61</v>
      </c>
      <c r="B12743" t="s">
        <v>24</v>
      </c>
      <c r="C12743" s="19" t="s">
        <v>53</v>
      </c>
      <c r="E12743" s="1">
        <v>20</v>
      </c>
      <c r="F12743" s="1">
        <v>1</v>
      </c>
      <c r="G12743" s="1">
        <v>3.794</v>
      </c>
      <c r="H12743" s="1">
        <v>72.490850120000005</v>
      </c>
      <c r="I12743" s="1">
        <v>31</v>
      </c>
      <c r="J12743" s="1">
        <v>186</v>
      </c>
      <c r="K12743" s="1">
        <v>59.103999999999999</v>
      </c>
      <c r="L12743" s="1">
        <v>28.643000000000001</v>
      </c>
      <c r="M12743" s="1">
        <v>3.2240000000000002</v>
      </c>
      <c r="N12743" s="1">
        <v>42.091000000000001</v>
      </c>
      <c r="O12743" s="54">
        <f t="shared" si="184"/>
        <v>0.11255804210452816</v>
      </c>
    </row>
    <row r="12744" spans="1:15" ht="18" x14ac:dyDescent="0.35">
      <c r="A12744" t="s">
        <v>61</v>
      </c>
      <c r="B12744" t="s">
        <v>24</v>
      </c>
      <c r="C12744" s="19" t="s">
        <v>53</v>
      </c>
      <c r="E12744" s="1">
        <v>20</v>
      </c>
      <c r="F12744" s="1">
        <v>1</v>
      </c>
      <c r="G12744" s="1">
        <v>4.6130000000000004</v>
      </c>
      <c r="H12744" s="1">
        <v>106.57149873499999</v>
      </c>
      <c r="I12744" s="1">
        <v>31</v>
      </c>
      <c r="J12744" s="1">
        <v>173</v>
      </c>
      <c r="K12744" s="1">
        <v>55.107999999999997</v>
      </c>
      <c r="L12744" s="1">
        <v>24.869</v>
      </c>
      <c r="M12744" s="1">
        <v>5.4589999999999996</v>
      </c>
      <c r="N12744" s="1">
        <v>40.637999999999998</v>
      </c>
      <c r="O12744" s="54">
        <f t="shared" si="184"/>
        <v>0.21951023362419075</v>
      </c>
    </row>
    <row r="12745" spans="1:15" ht="18" x14ac:dyDescent="0.35">
      <c r="A12745" t="s">
        <v>61</v>
      </c>
      <c r="B12745" t="s">
        <v>24</v>
      </c>
      <c r="C12745" s="19" t="s">
        <v>53</v>
      </c>
      <c r="E12745">
        <v>21</v>
      </c>
      <c r="F12745">
        <v>1</v>
      </c>
      <c r="G12745">
        <v>3.8540000000000001</v>
      </c>
      <c r="H12745">
        <v>119.57432665500001</v>
      </c>
      <c r="I12745">
        <v>29</v>
      </c>
      <c r="J12745">
        <v>153</v>
      </c>
      <c r="K12745">
        <v>65.680000000000007</v>
      </c>
      <c r="L12745">
        <v>31.131</v>
      </c>
      <c r="M12745">
        <v>4.8929999999999998</v>
      </c>
      <c r="N12745">
        <v>43.421999999999997</v>
      </c>
      <c r="O12745" s="54">
        <f t="shared" si="184"/>
        <v>0.15717452057434711</v>
      </c>
    </row>
    <row r="12746" spans="1:15" ht="18" x14ac:dyDescent="0.35">
      <c r="A12746" t="s">
        <v>61</v>
      </c>
      <c r="B12746" t="s">
        <v>24</v>
      </c>
      <c r="C12746" s="19" t="s">
        <v>53</v>
      </c>
      <c r="E12746">
        <v>22</v>
      </c>
      <c r="F12746">
        <v>1</v>
      </c>
      <c r="G12746">
        <v>1.9339999999999999</v>
      </c>
      <c r="H12746">
        <v>75.3688705</v>
      </c>
      <c r="I12746">
        <v>43</v>
      </c>
      <c r="J12746">
        <v>223</v>
      </c>
      <c r="K12746">
        <v>60.572000000000003</v>
      </c>
      <c r="L12746">
        <v>28.49</v>
      </c>
      <c r="M12746">
        <v>3.37</v>
      </c>
      <c r="N12746">
        <v>46.503999999999998</v>
      </c>
      <c r="O12746" s="54">
        <f t="shared" si="184"/>
        <v>0.1182871182871183</v>
      </c>
    </row>
    <row r="12747" spans="1:15" ht="18" x14ac:dyDescent="0.35">
      <c r="A12747" t="s">
        <v>61</v>
      </c>
      <c r="B12747" t="s">
        <v>24</v>
      </c>
      <c r="C12747" s="19" t="s">
        <v>53</v>
      </c>
      <c r="E12747" s="1">
        <v>23</v>
      </c>
      <c r="F12747" s="1">
        <v>1</v>
      </c>
      <c r="G12747" s="1">
        <v>3.3780000000000001</v>
      </c>
      <c r="H12747" s="1">
        <v>82.665637040000021</v>
      </c>
      <c r="I12747" s="1">
        <v>33</v>
      </c>
      <c r="J12747" s="1">
        <v>186</v>
      </c>
      <c r="K12747" s="1">
        <v>53.835000000000001</v>
      </c>
      <c r="L12747" s="1">
        <v>25.672000000000001</v>
      </c>
      <c r="M12747" s="1">
        <v>4.1020000000000003</v>
      </c>
      <c r="N12747" s="1">
        <v>48.95</v>
      </c>
      <c r="O12747" s="54">
        <f t="shared" ref="O12747:O12756" si="185">M12747/L12747</f>
        <v>0.1597849797444687</v>
      </c>
    </row>
    <row r="12748" spans="1:15" ht="18" x14ac:dyDescent="0.35">
      <c r="A12748" t="s">
        <v>61</v>
      </c>
      <c r="B12748" t="s">
        <v>24</v>
      </c>
      <c r="C12748" s="19" t="s">
        <v>53</v>
      </c>
      <c r="E12748" s="1">
        <v>23</v>
      </c>
      <c r="F12748" s="1">
        <v>1</v>
      </c>
      <c r="G12748" s="1">
        <v>3.5350000000000001</v>
      </c>
      <c r="H12748" s="1">
        <v>86.991215475000004</v>
      </c>
      <c r="I12748" s="1">
        <v>46</v>
      </c>
      <c r="J12748" s="1">
        <v>164</v>
      </c>
      <c r="K12748" s="1">
        <v>53.279000000000003</v>
      </c>
      <c r="L12748" s="1">
        <v>24.818999999999999</v>
      </c>
      <c r="M12748" s="1">
        <v>4.4649999999999999</v>
      </c>
      <c r="N12748" s="1">
        <v>47.76</v>
      </c>
      <c r="O12748" s="54">
        <f t="shared" si="185"/>
        <v>0.17990249405697248</v>
      </c>
    </row>
    <row r="12749" spans="1:15" ht="18" x14ac:dyDescent="0.35">
      <c r="A12749" t="s">
        <v>61</v>
      </c>
      <c r="B12749" t="s">
        <v>24</v>
      </c>
      <c r="C12749" s="19" t="s">
        <v>53</v>
      </c>
      <c r="E12749">
        <v>24</v>
      </c>
      <c r="F12749">
        <v>1</v>
      </c>
      <c r="G12749">
        <v>3.2519999999999998</v>
      </c>
      <c r="H12749">
        <v>51.510710899999992</v>
      </c>
      <c r="I12749">
        <v>42</v>
      </c>
      <c r="J12749">
        <v>214</v>
      </c>
      <c r="K12749">
        <v>45.212000000000003</v>
      </c>
      <c r="L12749">
        <v>20.283999999999999</v>
      </c>
      <c r="M12749">
        <v>3.2349999999999999</v>
      </c>
      <c r="N12749">
        <v>52.488999999999997</v>
      </c>
      <c r="O12749" s="54">
        <f t="shared" si="185"/>
        <v>0.15948530861762966</v>
      </c>
    </row>
    <row r="12750" spans="1:15" ht="18" x14ac:dyDescent="0.35">
      <c r="A12750" t="s">
        <v>61</v>
      </c>
      <c r="B12750" t="s">
        <v>24</v>
      </c>
      <c r="C12750" s="19" t="s">
        <v>53</v>
      </c>
      <c r="E12750" s="2">
        <v>25</v>
      </c>
      <c r="F12750" s="2">
        <v>1</v>
      </c>
      <c r="G12750" s="2">
        <v>0</v>
      </c>
      <c r="H12750" s="1">
        <v>0</v>
      </c>
      <c r="I12750" s="2">
        <v>0</v>
      </c>
      <c r="J12750" s="2">
        <v>0</v>
      </c>
      <c r="K12750" s="2">
        <v>0</v>
      </c>
      <c r="L12750" s="2">
        <v>0</v>
      </c>
      <c r="M12750" s="2">
        <v>0</v>
      </c>
      <c r="N12750" s="2">
        <v>0</v>
      </c>
      <c r="O12750" s="54">
        <v>0</v>
      </c>
    </row>
    <row r="12751" spans="1:15" ht="18" x14ac:dyDescent="0.35">
      <c r="A12751" t="s">
        <v>61</v>
      </c>
      <c r="B12751" t="s">
        <v>24</v>
      </c>
      <c r="C12751" s="19" t="s">
        <v>53</v>
      </c>
      <c r="E12751" s="2">
        <v>26</v>
      </c>
      <c r="F12751" s="2">
        <v>1</v>
      </c>
      <c r="G12751" s="2">
        <v>0</v>
      </c>
      <c r="H12751" s="1">
        <v>0</v>
      </c>
      <c r="I12751" s="2">
        <v>0</v>
      </c>
      <c r="J12751" s="2">
        <v>0</v>
      </c>
      <c r="K12751" s="2">
        <v>0</v>
      </c>
      <c r="L12751" s="2">
        <v>0</v>
      </c>
      <c r="M12751" s="2">
        <v>0</v>
      </c>
      <c r="N12751" s="2">
        <v>0</v>
      </c>
      <c r="O12751" s="54">
        <v>0</v>
      </c>
    </row>
    <row r="12752" spans="1:15" ht="18" x14ac:dyDescent="0.35">
      <c r="A12752" t="s">
        <v>61</v>
      </c>
      <c r="B12752" t="s">
        <v>24</v>
      </c>
      <c r="C12752" s="19" t="s">
        <v>53</v>
      </c>
      <c r="E12752">
        <v>27</v>
      </c>
      <c r="F12752">
        <v>1</v>
      </c>
      <c r="G12752">
        <v>2.1419999999999999</v>
      </c>
      <c r="H12752">
        <v>53.166696659999999</v>
      </c>
      <c r="I12752">
        <v>31</v>
      </c>
      <c r="J12752">
        <v>106</v>
      </c>
      <c r="K12752">
        <v>48.396999999999998</v>
      </c>
      <c r="L12752">
        <v>24.433</v>
      </c>
      <c r="M12752">
        <v>2.7719999999999998</v>
      </c>
      <c r="N12752">
        <v>36.786000000000001</v>
      </c>
      <c r="O12752" s="54">
        <f t="shared" si="185"/>
        <v>0.11345311668644865</v>
      </c>
    </row>
    <row r="12753" spans="1:15" ht="18" x14ac:dyDescent="0.35">
      <c r="A12753" t="s">
        <v>61</v>
      </c>
      <c r="B12753" t="s">
        <v>24</v>
      </c>
      <c r="C12753" s="19" t="s">
        <v>53</v>
      </c>
      <c r="E12753" s="2">
        <v>28</v>
      </c>
      <c r="F12753" s="2">
        <v>1</v>
      </c>
      <c r="G12753" s="2">
        <v>0</v>
      </c>
      <c r="H12753" s="1">
        <v>0</v>
      </c>
      <c r="I12753" s="2">
        <v>0</v>
      </c>
      <c r="J12753" s="2">
        <v>0</v>
      </c>
      <c r="K12753" s="2">
        <v>0</v>
      </c>
      <c r="L12753" s="2">
        <v>0</v>
      </c>
      <c r="M12753" s="2">
        <v>0</v>
      </c>
      <c r="N12753" s="2">
        <v>0</v>
      </c>
      <c r="O12753" s="54">
        <v>0</v>
      </c>
    </row>
    <row r="12754" spans="1:15" ht="18" x14ac:dyDescent="0.35">
      <c r="A12754" t="s">
        <v>61</v>
      </c>
      <c r="B12754" t="s">
        <v>24</v>
      </c>
      <c r="C12754" s="19" t="s">
        <v>53</v>
      </c>
      <c r="E12754">
        <v>29</v>
      </c>
      <c r="F12754">
        <v>1</v>
      </c>
      <c r="G12754">
        <v>2.7589999999999999</v>
      </c>
      <c r="H12754">
        <v>55.292349489999992</v>
      </c>
      <c r="I12754">
        <v>31</v>
      </c>
      <c r="J12754">
        <v>160</v>
      </c>
      <c r="K12754">
        <v>47.927</v>
      </c>
      <c r="L12754">
        <v>22.713999999999999</v>
      </c>
      <c r="M12754">
        <v>3.101</v>
      </c>
      <c r="N12754">
        <v>41.034999999999997</v>
      </c>
      <c r="O12754" s="54">
        <f t="shared" si="185"/>
        <v>0.13652372985823721</v>
      </c>
    </row>
    <row r="12755" spans="1:15" ht="18" x14ac:dyDescent="0.35">
      <c r="A12755" t="s">
        <v>61</v>
      </c>
      <c r="B12755" t="s">
        <v>24</v>
      </c>
      <c r="C12755" s="19" t="s">
        <v>54</v>
      </c>
      <c r="E12755" s="2">
        <v>1</v>
      </c>
      <c r="F12755" s="2">
        <v>1</v>
      </c>
      <c r="G12755" s="2">
        <v>0</v>
      </c>
      <c r="H12755" s="1">
        <v>0</v>
      </c>
      <c r="I12755" s="2">
        <v>0</v>
      </c>
      <c r="J12755" s="2">
        <v>0</v>
      </c>
      <c r="K12755" s="2">
        <v>0</v>
      </c>
      <c r="L12755" s="2">
        <v>0</v>
      </c>
      <c r="M12755" s="2">
        <v>0</v>
      </c>
      <c r="N12755" s="2">
        <v>0</v>
      </c>
      <c r="O12755" s="54">
        <v>0</v>
      </c>
    </row>
    <row r="12756" spans="1:15" ht="18" x14ac:dyDescent="0.35">
      <c r="A12756" t="s">
        <v>61</v>
      </c>
      <c r="B12756" t="s">
        <v>24</v>
      </c>
      <c r="C12756" s="19" t="s">
        <v>54</v>
      </c>
      <c r="E12756">
        <v>2</v>
      </c>
      <c r="F12756">
        <v>1</v>
      </c>
      <c r="G12756">
        <v>3.2559999999999998</v>
      </c>
      <c r="H12756">
        <v>70.207083374999996</v>
      </c>
      <c r="I12756">
        <v>45</v>
      </c>
      <c r="J12756">
        <v>109</v>
      </c>
      <c r="K12756">
        <v>55.981000000000002</v>
      </c>
      <c r="L12756">
        <v>25.574999999999999</v>
      </c>
      <c r="M12756">
        <v>3.4969999999999999</v>
      </c>
      <c r="N12756">
        <v>176.155</v>
      </c>
      <c r="O12756" s="54">
        <f t="shared" si="185"/>
        <v>0.13673509286412514</v>
      </c>
    </row>
    <row r="12757" spans="1:15" ht="18" x14ac:dyDescent="0.35">
      <c r="A12757" t="s">
        <v>61</v>
      </c>
      <c r="B12757" t="s">
        <v>24</v>
      </c>
      <c r="C12757" s="19" t="s">
        <v>54</v>
      </c>
      <c r="E12757" s="2">
        <v>3</v>
      </c>
      <c r="F12757" s="2">
        <v>1</v>
      </c>
      <c r="G12757" s="2">
        <v>0</v>
      </c>
      <c r="H12757" s="2">
        <v>0</v>
      </c>
      <c r="I12757" s="2">
        <v>0</v>
      </c>
      <c r="J12757" s="2">
        <v>0</v>
      </c>
      <c r="K12757" s="2">
        <v>0</v>
      </c>
      <c r="L12757" s="2">
        <v>0</v>
      </c>
      <c r="M12757" s="2">
        <v>0</v>
      </c>
      <c r="N12757" s="2">
        <v>0</v>
      </c>
      <c r="O12757" s="54">
        <v>0</v>
      </c>
    </row>
    <row r="12758" spans="1:15" ht="18" x14ac:dyDescent="0.35">
      <c r="A12758" t="s">
        <v>61</v>
      </c>
      <c r="B12758" t="s">
        <v>24</v>
      </c>
      <c r="C12758" s="19" t="s">
        <v>54</v>
      </c>
      <c r="E12758" s="2">
        <v>4</v>
      </c>
      <c r="F12758" s="2">
        <v>1</v>
      </c>
      <c r="G12758" s="2">
        <v>0</v>
      </c>
      <c r="H12758" s="2">
        <v>0</v>
      </c>
      <c r="I12758" s="2">
        <v>0</v>
      </c>
      <c r="J12758" s="2">
        <v>0</v>
      </c>
      <c r="K12758" s="2">
        <v>0</v>
      </c>
      <c r="L12758" s="2">
        <v>0</v>
      </c>
      <c r="M12758" s="2">
        <v>0</v>
      </c>
      <c r="N12758" s="2">
        <v>0</v>
      </c>
      <c r="O12758" s="54">
        <v>0</v>
      </c>
    </row>
    <row r="12759" spans="1:15" ht="18" x14ac:dyDescent="0.35">
      <c r="A12759" t="s">
        <v>61</v>
      </c>
      <c r="B12759" t="s">
        <v>24</v>
      </c>
      <c r="C12759" s="19" t="s">
        <v>54</v>
      </c>
      <c r="E12759" s="2">
        <v>4</v>
      </c>
      <c r="F12759" s="2">
        <v>1</v>
      </c>
      <c r="G12759" s="2">
        <v>0</v>
      </c>
      <c r="H12759" s="2">
        <v>0</v>
      </c>
      <c r="I12759" s="2">
        <v>0</v>
      </c>
      <c r="J12759" s="2">
        <v>0</v>
      </c>
      <c r="K12759" s="2">
        <v>0</v>
      </c>
      <c r="L12759" s="2">
        <v>0</v>
      </c>
      <c r="M12759" s="2">
        <v>0</v>
      </c>
      <c r="N12759" s="2">
        <v>0</v>
      </c>
      <c r="O12759" s="54">
        <v>0</v>
      </c>
    </row>
    <row r="12760" spans="1:15" ht="18" x14ac:dyDescent="0.35">
      <c r="A12760" t="s">
        <v>61</v>
      </c>
      <c r="B12760" t="s">
        <v>24</v>
      </c>
      <c r="C12760" s="19" t="s">
        <v>54</v>
      </c>
      <c r="E12760" s="2">
        <v>5</v>
      </c>
      <c r="F12760" s="2">
        <v>1</v>
      </c>
      <c r="G12760" s="2">
        <v>0</v>
      </c>
      <c r="H12760" s="2">
        <v>0</v>
      </c>
      <c r="I12760" s="2">
        <v>0</v>
      </c>
      <c r="J12760" s="2">
        <v>0</v>
      </c>
      <c r="K12760" s="2">
        <v>0</v>
      </c>
      <c r="L12760" s="2">
        <v>0</v>
      </c>
      <c r="M12760" s="2">
        <v>0</v>
      </c>
      <c r="N12760" s="2">
        <v>0</v>
      </c>
      <c r="O12760" s="54">
        <v>0</v>
      </c>
    </row>
    <row r="12761" spans="1:15" ht="18" x14ac:dyDescent="0.35">
      <c r="A12761" t="s">
        <v>61</v>
      </c>
      <c r="B12761" t="s">
        <v>24</v>
      </c>
      <c r="C12761" s="19" t="s">
        <v>54</v>
      </c>
      <c r="E12761" s="2">
        <v>5</v>
      </c>
      <c r="F12761" s="2">
        <v>1</v>
      </c>
      <c r="G12761" s="2">
        <v>0</v>
      </c>
      <c r="H12761" s="2">
        <v>0</v>
      </c>
      <c r="I12761" s="2">
        <v>0</v>
      </c>
      <c r="J12761" s="2">
        <v>0</v>
      </c>
      <c r="K12761" s="2">
        <v>0</v>
      </c>
      <c r="L12761" s="2">
        <v>0</v>
      </c>
      <c r="M12761" s="2">
        <v>0</v>
      </c>
      <c r="N12761" s="2">
        <v>0</v>
      </c>
      <c r="O12761" s="54">
        <v>0</v>
      </c>
    </row>
    <row r="12762" spans="1:15" ht="18" x14ac:dyDescent="0.35">
      <c r="A12762" t="s">
        <v>61</v>
      </c>
      <c r="B12762" t="s">
        <v>24</v>
      </c>
      <c r="C12762" s="19" t="s">
        <v>54</v>
      </c>
      <c r="E12762" s="2">
        <v>6</v>
      </c>
      <c r="F12762" s="2">
        <v>1</v>
      </c>
      <c r="G12762" s="2">
        <v>0</v>
      </c>
      <c r="H12762" s="2">
        <v>0</v>
      </c>
      <c r="I12762" s="2">
        <v>0</v>
      </c>
      <c r="J12762" s="2">
        <v>0</v>
      </c>
      <c r="K12762" s="2">
        <v>0</v>
      </c>
      <c r="L12762" s="2">
        <v>0</v>
      </c>
      <c r="M12762" s="2">
        <v>0</v>
      </c>
      <c r="N12762" s="2">
        <v>0</v>
      </c>
      <c r="O12762" s="54">
        <v>0</v>
      </c>
    </row>
    <row r="12763" spans="1:15" ht="18" x14ac:dyDescent="0.35">
      <c r="A12763" t="s">
        <v>61</v>
      </c>
      <c r="B12763" t="s">
        <v>24</v>
      </c>
      <c r="C12763" s="19" t="s">
        <v>54</v>
      </c>
      <c r="E12763" s="2">
        <v>6</v>
      </c>
      <c r="F12763" s="2">
        <v>1</v>
      </c>
      <c r="G12763" s="2">
        <v>0</v>
      </c>
      <c r="H12763" s="2">
        <v>0</v>
      </c>
      <c r="I12763" s="2">
        <v>0</v>
      </c>
      <c r="J12763" s="2">
        <v>0</v>
      </c>
      <c r="K12763" s="2">
        <v>0</v>
      </c>
      <c r="L12763" s="2">
        <v>0</v>
      </c>
      <c r="M12763" s="2">
        <v>0</v>
      </c>
      <c r="N12763" s="2">
        <v>0</v>
      </c>
      <c r="O12763" s="54">
        <v>0</v>
      </c>
    </row>
    <row r="12764" spans="1:15" ht="18" x14ac:dyDescent="0.35">
      <c r="A12764" t="s">
        <v>61</v>
      </c>
      <c r="B12764" t="s">
        <v>24</v>
      </c>
      <c r="C12764" s="19" t="s">
        <v>54</v>
      </c>
      <c r="E12764" s="2">
        <v>7</v>
      </c>
      <c r="F12764" s="2">
        <v>1</v>
      </c>
      <c r="G12764" s="2">
        <v>0</v>
      </c>
      <c r="H12764" s="2">
        <v>0</v>
      </c>
      <c r="I12764" s="2">
        <v>0</v>
      </c>
      <c r="J12764" s="2">
        <v>0</v>
      </c>
      <c r="K12764" s="2">
        <v>0</v>
      </c>
      <c r="L12764" s="2">
        <v>0</v>
      </c>
      <c r="M12764" s="2">
        <v>0</v>
      </c>
      <c r="N12764" s="2">
        <v>0</v>
      </c>
      <c r="O12764" s="54">
        <v>0</v>
      </c>
    </row>
    <row r="12765" spans="1:15" ht="18" x14ac:dyDescent="0.35">
      <c r="A12765" t="s">
        <v>61</v>
      </c>
      <c r="B12765" t="s">
        <v>24</v>
      </c>
      <c r="C12765" s="19" t="s">
        <v>54</v>
      </c>
      <c r="E12765" s="2">
        <v>7</v>
      </c>
      <c r="F12765" s="2">
        <v>1</v>
      </c>
      <c r="G12765" s="2">
        <v>0</v>
      </c>
      <c r="H12765" s="2">
        <v>0</v>
      </c>
      <c r="I12765" s="2">
        <v>0</v>
      </c>
      <c r="J12765" s="2">
        <v>0</v>
      </c>
      <c r="K12765" s="2">
        <v>0</v>
      </c>
      <c r="L12765" s="2">
        <v>0</v>
      </c>
      <c r="M12765" s="2">
        <v>0</v>
      </c>
      <c r="N12765" s="2">
        <v>0</v>
      </c>
      <c r="O12765" s="54">
        <v>0</v>
      </c>
    </row>
    <row r="12766" spans="1:15" ht="18" x14ac:dyDescent="0.35">
      <c r="A12766" t="s">
        <v>61</v>
      </c>
      <c r="B12766" t="s">
        <v>24</v>
      </c>
      <c r="C12766" s="19" t="s">
        <v>54</v>
      </c>
      <c r="E12766" s="2">
        <v>8</v>
      </c>
      <c r="F12766" s="2">
        <v>1</v>
      </c>
      <c r="G12766" s="2">
        <v>0</v>
      </c>
      <c r="H12766" s="2">
        <v>0</v>
      </c>
      <c r="I12766" s="2">
        <v>0</v>
      </c>
      <c r="J12766" s="2">
        <v>0</v>
      </c>
      <c r="K12766" s="2">
        <v>0</v>
      </c>
      <c r="L12766" s="2">
        <v>0</v>
      </c>
      <c r="M12766" s="2">
        <v>0</v>
      </c>
      <c r="N12766" s="2">
        <v>0</v>
      </c>
      <c r="O12766" s="54">
        <v>0</v>
      </c>
    </row>
    <row r="12767" spans="1:15" ht="18" x14ac:dyDescent="0.35">
      <c r="A12767" t="s">
        <v>61</v>
      </c>
      <c r="B12767" t="s">
        <v>24</v>
      </c>
      <c r="C12767" s="19" t="s">
        <v>54</v>
      </c>
      <c r="E12767" s="2">
        <v>8</v>
      </c>
      <c r="F12767" s="2">
        <v>1</v>
      </c>
      <c r="G12767" s="2">
        <v>0</v>
      </c>
      <c r="H12767" s="2">
        <v>0</v>
      </c>
      <c r="I12767" s="2">
        <v>0</v>
      </c>
      <c r="J12767" s="2">
        <v>0</v>
      </c>
      <c r="K12767" s="2">
        <v>0</v>
      </c>
      <c r="L12767" s="2">
        <v>0</v>
      </c>
      <c r="M12767" s="2">
        <v>0</v>
      </c>
      <c r="N12767" s="2">
        <v>0</v>
      </c>
      <c r="O12767" s="54">
        <v>0</v>
      </c>
    </row>
    <row r="12768" spans="1:15" ht="18" x14ac:dyDescent="0.35">
      <c r="A12768" t="s">
        <v>61</v>
      </c>
      <c r="B12768" t="s">
        <v>24</v>
      </c>
      <c r="C12768" s="19" t="s">
        <v>54</v>
      </c>
      <c r="E12768" s="2">
        <v>9</v>
      </c>
      <c r="F12768" s="2">
        <v>1</v>
      </c>
      <c r="G12768" s="2">
        <v>0</v>
      </c>
      <c r="H12768" s="2">
        <v>0</v>
      </c>
      <c r="I12768" s="2">
        <v>0</v>
      </c>
      <c r="J12768" s="2">
        <v>0</v>
      </c>
      <c r="K12768" s="2">
        <v>0</v>
      </c>
      <c r="L12768" s="2">
        <v>0</v>
      </c>
      <c r="M12768" s="2">
        <v>0</v>
      </c>
      <c r="N12768" s="2">
        <v>0</v>
      </c>
      <c r="O12768" s="54">
        <v>0</v>
      </c>
    </row>
    <row r="12769" spans="1:15" ht="18" x14ac:dyDescent="0.35">
      <c r="A12769" t="s">
        <v>61</v>
      </c>
      <c r="B12769" t="s">
        <v>24</v>
      </c>
      <c r="C12769" s="19" t="s">
        <v>54</v>
      </c>
      <c r="E12769" s="2">
        <v>9</v>
      </c>
      <c r="F12769" s="2">
        <v>1</v>
      </c>
      <c r="G12769" s="2">
        <v>0</v>
      </c>
      <c r="H12769" s="2">
        <v>0</v>
      </c>
      <c r="I12769" s="2">
        <v>0</v>
      </c>
      <c r="J12769" s="2">
        <v>0</v>
      </c>
      <c r="K12769" s="2">
        <v>0</v>
      </c>
      <c r="L12769" s="2">
        <v>0</v>
      </c>
      <c r="M12769" s="2">
        <v>0</v>
      </c>
      <c r="N12769" s="2">
        <v>0</v>
      </c>
      <c r="O12769" s="54">
        <v>0</v>
      </c>
    </row>
    <row r="12770" spans="1:15" ht="18" x14ac:dyDescent="0.35">
      <c r="A12770" t="s">
        <v>61</v>
      </c>
      <c r="B12770" t="s">
        <v>24</v>
      </c>
      <c r="C12770" s="19" t="s">
        <v>54</v>
      </c>
      <c r="E12770" s="2">
        <v>10</v>
      </c>
      <c r="F12770" s="2">
        <v>1</v>
      </c>
      <c r="G12770" s="2">
        <v>0</v>
      </c>
      <c r="H12770" s="2">
        <v>0</v>
      </c>
      <c r="I12770" s="2">
        <v>0</v>
      </c>
      <c r="J12770" s="2">
        <v>0</v>
      </c>
      <c r="K12770" s="2">
        <v>0</v>
      </c>
      <c r="L12770" s="2">
        <v>0</v>
      </c>
      <c r="M12770" s="2">
        <v>0</v>
      </c>
      <c r="N12770" s="2">
        <v>0</v>
      </c>
      <c r="O12770" s="54">
        <v>0</v>
      </c>
    </row>
    <row r="12771" spans="1:15" ht="18" x14ac:dyDescent="0.35">
      <c r="A12771" t="s">
        <v>61</v>
      </c>
      <c r="B12771" t="s">
        <v>24</v>
      </c>
      <c r="C12771" s="19" t="s">
        <v>54</v>
      </c>
      <c r="E12771" s="2">
        <v>10</v>
      </c>
      <c r="F12771" s="2">
        <v>1</v>
      </c>
      <c r="G12771" s="2">
        <v>0</v>
      </c>
      <c r="H12771" s="2">
        <v>0</v>
      </c>
      <c r="I12771" s="2">
        <v>0</v>
      </c>
      <c r="J12771" s="2">
        <v>0</v>
      </c>
      <c r="K12771" s="2">
        <v>0</v>
      </c>
      <c r="L12771" s="2">
        <v>0</v>
      </c>
      <c r="M12771" s="2">
        <v>0</v>
      </c>
      <c r="N12771" s="2">
        <v>0</v>
      </c>
      <c r="O12771" s="54">
        <v>0</v>
      </c>
    </row>
    <row r="12772" spans="1:15" ht="18" x14ac:dyDescent="0.35">
      <c r="A12772" t="s">
        <v>61</v>
      </c>
      <c r="B12772" t="s">
        <v>24</v>
      </c>
      <c r="C12772" s="19" t="s">
        <v>54</v>
      </c>
      <c r="E12772" s="2">
        <v>11</v>
      </c>
      <c r="F12772" s="2">
        <v>1</v>
      </c>
      <c r="G12772" s="2">
        <v>0</v>
      </c>
      <c r="H12772" s="2">
        <v>0</v>
      </c>
      <c r="I12772" s="2">
        <v>0</v>
      </c>
      <c r="J12772" s="2">
        <v>0</v>
      </c>
      <c r="K12772" s="2">
        <v>0</v>
      </c>
      <c r="L12772" s="2">
        <v>0</v>
      </c>
      <c r="M12772" s="2">
        <v>0</v>
      </c>
      <c r="N12772" s="2">
        <v>0</v>
      </c>
      <c r="O12772" s="54">
        <v>0</v>
      </c>
    </row>
    <row r="12773" spans="1:15" ht="18" x14ac:dyDescent="0.35">
      <c r="A12773" t="s">
        <v>61</v>
      </c>
      <c r="B12773" t="s">
        <v>24</v>
      </c>
      <c r="C12773" s="19" t="s">
        <v>54</v>
      </c>
      <c r="E12773" s="2">
        <v>11</v>
      </c>
      <c r="F12773" s="2">
        <v>1</v>
      </c>
      <c r="G12773" s="2">
        <v>0</v>
      </c>
      <c r="H12773" s="2">
        <v>0</v>
      </c>
      <c r="I12773" s="2">
        <v>0</v>
      </c>
      <c r="J12773" s="2">
        <v>0</v>
      </c>
      <c r="K12773" s="2">
        <v>0</v>
      </c>
      <c r="L12773" s="2">
        <v>0</v>
      </c>
      <c r="M12773" s="2">
        <v>0</v>
      </c>
      <c r="N12773" s="2">
        <v>0</v>
      </c>
      <c r="O12773" s="54">
        <v>0</v>
      </c>
    </row>
    <row r="12774" spans="1:15" ht="18" x14ac:dyDescent="0.35">
      <c r="A12774" t="s">
        <v>61</v>
      </c>
      <c r="B12774" t="s">
        <v>24</v>
      </c>
      <c r="C12774" s="19" t="s">
        <v>54</v>
      </c>
      <c r="E12774" s="2">
        <v>12</v>
      </c>
      <c r="F12774" s="2">
        <v>1</v>
      </c>
      <c r="G12774" s="2">
        <v>0</v>
      </c>
      <c r="H12774" s="2">
        <v>0</v>
      </c>
      <c r="I12774" s="2">
        <v>0</v>
      </c>
      <c r="J12774" s="2">
        <v>0</v>
      </c>
      <c r="K12774" s="2">
        <v>0</v>
      </c>
      <c r="L12774" s="2">
        <v>0</v>
      </c>
      <c r="M12774" s="2">
        <v>0</v>
      </c>
      <c r="N12774" s="2">
        <v>0</v>
      </c>
      <c r="O12774" s="54">
        <v>0</v>
      </c>
    </row>
    <row r="12775" spans="1:15" ht="18" x14ac:dyDescent="0.35">
      <c r="A12775" t="s">
        <v>61</v>
      </c>
      <c r="B12775" t="s">
        <v>24</v>
      </c>
      <c r="C12775" s="19" t="s">
        <v>54</v>
      </c>
      <c r="E12775" s="2">
        <v>12</v>
      </c>
      <c r="F12775" s="2">
        <v>1</v>
      </c>
      <c r="G12775" s="2">
        <v>0</v>
      </c>
      <c r="H12775" s="2">
        <v>0</v>
      </c>
      <c r="I12775" s="2">
        <v>0</v>
      </c>
      <c r="J12775" s="2">
        <v>0</v>
      </c>
      <c r="K12775" s="2">
        <v>0</v>
      </c>
      <c r="L12775" s="2">
        <v>0</v>
      </c>
      <c r="M12775" s="2">
        <v>0</v>
      </c>
      <c r="N12775" s="2">
        <v>0</v>
      </c>
      <c r="O12775" s="54">
        <v>0</v>
      </c>
    </row>
    <row r="12776" spans="1:15" ht="18" x14ac:dyDescent="0.35">
      <c r="A12776" t="s">
        <v>61</v>
      </c>
      <c r="B12776" t="s">
        <v>24</v>
      </c>
      <c r="C12776" s="19" t="s">
        <v>54</v>
      </c>
      <c r="E12776" s="2">
        <v>13</v>
      </c>
      <c r="F12776" s="2">
        <v>1</v>
      </c>
      <c r="G12776" s="2">
        <v>0</v>
      </c>
      <c r="H12776" s="2">
        <v>0</v>
      </c>
      <c r="I12776" s="2">
        <v>0</v>
      </c>
      <c r="J12776" s="2">
        <v>0</v>
      </c>
      <c r="K12776" s="2">
        <v>0</v>
      </c>
      <c r="L12776" s="2">
        <v>0</v>
      </c>
      <c r="M12776" s="2">
        <v>0</v>
      </c>
      <c r="N12776" s="2">
        <v>0</v>
      </c>
      <c r="O12776" s="54">
        <v>0</v>
      </c>
    </row>
    <row r="12777" spans="1:15" ht="18" x14ac:dyDescent="0.35">
      <c r="A12777" t="s">
        <v>61</v>
      </c>
      <c r="B12777" t="s">
        <v>24</v>
      </c>
      <c r="C12777" s="19" t="s">
        <v>54</v>
      </c>
      <c r="E12777" s="2">
        <v>13</v>
      </c>
      <c r="F12777" s="2">
        <v>1</v>
      </c>
      <c r="G12777" s="2">
        <v>0</v>
      </c>
      <c r="H12777" s="2">
        <v>0</v>
      </c>
      <c r="I12777" s="2">
        <v>0</v>
      </c>
      <c r="J12777" s="2">
        <v>0</v>
      </c>
      <c r="K12777" s="2">
        <v>0</v>
      </c>
      <c r="L12777" s="2">
        <v>0</v>
      </c>
      <c r="M12777" s="2">
        <v>0</v>
      </c>
      <c r="N12777" s="2">
        <v>0</v>
      </c>
      <c r="O12777" s="54">
        <v>0</v>
      </c>
    </row>
    <row r="12778" spans="1:15" ht="18" x14ac:dyDescent="0.35">
      <c r="A12778" t="s">
        <v>61</v>
      </c>
      <c r="B12778" t="s">
        <v>24</v>
      </c>
      <c r="C12778" s="19" t="s">
        <v>54</v>
      </c>
      <c r="E12778" s="2">
        <v>13</v>
      </c>
      <c r="F12778" s="2">
        <v>1</v>
      </c>
      <c r="G12778" s="2">
        <v>0</v>
      </c>
      <c r="H12778" s="2">
        <v>0</v>
      </c>
      <c r="I12778" s="2">
        <v>0</v>
      </c>
      <c r="J12778" s="2">
        <v>0</v>
      </c>
      <c r="K12778" s="2">
        <v>0</v>
      </c>
      <c r="L12778" s="2">
        <v>0</v>
      </c>
      <c r="M12778" s="2">
        <v>0</v>
      </c>
      <c r="N12778" s="2">
        <v>0</v>
      </c>
      <c r="O12778" s="54">
        <v>0</v>
      </c>
    </row>
    <row r="12779" spans="1:15" ht="18" x14ac:dyDescent="0.35">
      <c r="A12779" t="s">
        <v>61</v>
      </c>
      <c r="B12779" t="s">
        <v>24</v>
      </c>
      <c r="C12779" s="19" t="s">
        <v>54</v>
      </c>
      <c r="E12779" s="2">
        <v>14</v>
      </c>
      <c r="F12779" s="2">
        <v>1</v>
      </c>
      <c r="G12779" s="2">
        <v>0</v>
      </c>
      <c r="H12779" s="2">
        <v>0</v>
      </c>
      <c r="I12779" s="2">
        <v>0</v>
      </c>
      <c r="J12779" s="2">
        <v>0</v>
      </c>
      <c r="K12779" s="2">
        <v>0</v>
      </c>
      <c r="L12779" s="2">
        <v>0</v>
      </c>
      <c r="M12779" s="2">
        <v>0</v>
      </c>
      <c r="N12779" s="2">
        <v>0</v>
      </c>
      <c r="O12779" s="54">
        <v>0</v>
      </c>
    </row>
    <row r="12780" spans="1:15" ht="18" x14ac:dyDescent="0.35">
      <c r="A12780" t="s">
        <v>61</v>
      </c>
      <c r="B12780" t="s">
        <v>24</v>
      </c>
      <c r="C12780" s="19" t="s">
        <v>54</v>
      </c>
      <c r="E12780" s="2">
        <v>14</v>
      </c>
      <c r="F12780" s="2">
        <v>1</v>
      </c>
      <c r="G12780" s="2">
        <v>0</v>
      </c>
      <c r="H12780" s="2">
        <v>0</v>
      </c>
      <c r="I12780" s="2">
        <v>0</v>
      </c>
      <c r="J12780" s="2">
        <v>0</v>
      </c>
      <c r="K12780" s="2">
        <v>0</v>
      </c>
      <c r="L12780" s="2">
        <v>0</v>
      </c>
      <c r="M12780" s="2">
        <v>0</v>
      </c>
      <c r="N12780" s="2">
        <v>0</v>
      </c>
      <c r="O12780" s="54">
        <v>0</v>
      </c>
    </row>
    <row r="12781" spans="1:15" ht="18" x14ac:dyDescent="0.35">
      <c r="A12781" t="s">
        <v>61</v>
      </c>
      <c r="B12781" t="s">
        <v>24</v>
      </c>
      <c r="C12781" s="19" t="s">
        <v>54</v>
      </c>
      <c r="E12781" s="2">
        <v>15</v>
      </c>
      <c r="F12781" s="2">
        <v>1</v>
      </c>
      <c r="G12781" s="2">
        <v>0</v>
      </c>
      <c r="H12781" s="2">
        <v>0</v>
      </c>
      <c r="I12781" s="2">
        <v>0</v>
      </c>
      <c r="J12781" s="2">
        <v>0</v>
      </c>
      <c r="K12781" s="2">
        <v>0</v>
      </c>
      <c r="L12781" s="2">
        <v>0</v>
      </c>
      <c r="M12781" s="2">
        <v>0</v>
      </c>
      <c r="N12781" s="2">
        <v>0</v>
      </c>
      <c r="O12781" s="54">
        <v>0</v>
      </c>
    </row>
    <row r="12782" spans="1:15" ht="18" x14ac:dyDescent="0.35">
      <c r="A12782" t="s">
        <v>61</v>
      </c>
      <c r="B12782" t="s">
        <v>24</v>
      </c>
      <c r="C12782" s="19" t="s">
        <v>54</v>
      </c>
      <c r="E12782" s="2">
        <v>15</v>
      </c>
      <c r="F12782" s="2">
        <v>1</v>
      </c>
      <c r="G12782" s="2">
        <v>0</v>
      </c>
      <c r="H12782" s="2">
        <v>0</v>
      </c>
      <c r="I12782" s="2">
        <v>0</v>
      </c>
      <c r="J12782" s="2">
        <v>0</v>
      </c>
      <c r="K12782" s="2">
        <v>0</v>
      </c>
      <c r="L12782" s="2">
        <v>0</v>
      </c>
      <c r="M12782" s="2">
        <v>0</v>
      </c>
      <c r="N12782" s="2">
        <v>0</v>
      </c>
      <c r="O12782" s="54">
        <v>0</v>
      </c>
    </row>
    <row r="12783" spans="1:15" ht="18" x14ac:dyDescent="0.35">
      <c r="A12783" t="s">
        <v>61</v>
      </c>
      <c r="B12783" t="s">
        <v>24</v>
      </c>
      <c r="C12783" s="19" t="s">
        <v>54</v>
      </c>
      <c r="E12783" s="2">
        <v>16</v>
      </c>
      <c r="F12783" s="2">
        <v>1</v>
      </c>
      <c r="G12783" s="2">
        <v>0</v>
      </c>
      <c r="H12783" s="2">
        <v>0</v>
      </c>
      <c r="I12783" s="2">
        <v>0</v>
      </c>
      <c r="J12783" s="2">
        <v>0</v>
      </c>
      <c r="K12783" s="2">
        <v>0</v>
      </c>
      <c r="L12783" s="2">
        <v>0</v>
      </c>
      <c r="M12783" s="2">
        <v>0</v>
      </c>
      <c r="N12783" s="2">
        <v>0</v>
      </c>
      <c r="O12783" s="54">
        <v>0</v>
      </c>
    </row>
    <row r="12784" spans="1:15" ht="18" x14ac:dyDescent="0.35">
      <c r="A12784" t="s">
        <v>61</v>
      </c>
      <c r="B12784" t="s">
        <v>24</v>
      </c>
      <c r="C12784" s="19" t="s">
        <v>54</v>
      </c>
      <c r="E12784" s="2">
        <v>16</v>
      </c>
      <c r="F12784" s="2">
        <v>1</v>
      </c>
      <c r="G12784" s="2">
        <v>0</v>
      </c>
      <c r="H12784" s="2">
        <v>0</v>
      </c>
      <c r="I12784" s="2">
        <v>0</v>
      </c>
      <c r="J12784" s="2">
        <v>0</v>
      </c>
      <c r="K12784" s="2">
        <v>0</v>
      </c>
      <c r="L12784" s="2">
        <v>0</v>
      </c>
      <c r="M12784" s="2">
        <v>0</v>
      </c>
      <c r="N12784" s="2">
        <v>0</v>
      </c>
      <c r="O12784" s="54">
        <v>0</v>
      </c>
    </row>
    <row r="12785" spans="1:15" ht="18" x14ac:dyDescent="0.35">
      <c r="A12785" t="s">
        <v>61</v>
      </c>
      <c r="B12785" t="s">
        <v>24</v>
      </c>
      <c r="C12785" s="19" t="s">
        <v>54</v>
      </c>
      <c r="E12785" s="2">
        <v>17</v>
      </c>
      <c r="F12785" s="2">
        <v>1</v>
      </c>
      <c r="G12785" s="2">
        <v>0</v>
      </c>
      <c r="H12785" s="2">
        <v>0</v>
      </c>
      <c r="I12785" s="2">
        <v>0</v>
      </c>
      <c r="J12785" s="2">
        <v>0</v>
      </c>
      <c r="K12785" s="2">
        <v>0</v>
      </c>
      <c r="L12785" s="2">
        <v>0</v>
      </c>
      <c r="M12785" s="2">
        <v>0</v>
      </c>
      <c r="N12785" s="2">
        <v>0</v>
      </c>
      <c r="O12785" s="54">
        <v>0</v>
      </c>
    </row>
    <row r="12786" spans="1:15" ht="18" x14ac:dyDescent="0.35">
      <c r="A12786" t="s">
        <v>61</v>
      </c>
      <c r="B12786" t="s">
        <v>24</v>
      </c>
      <c r="C12786" s="19" t="s">
        <v>54</v>
      </c>
      <c r="E12786" s="2">
        <v>17</v>
      </c>
      <c r="F12786" s="2">
        <v>1</v>
      </c>
      <c r="G12786" s="2">
        <v>0</v>
      </c>
      <c r="H12786" s="2">
        <v>0</v>
      </c>
      <c r="I12786" s="2">
        <v>0</v>
      </c>
      <c r="J12786" s="2">
        <v>0</v>
      </c>
      <c r="K12786" s="2">
        <v>0</v>
      </c>
      <c r="L12786" s="2">
        <v>0</v>
      </c>
      <c r="M12786" s="2">
        <v>0</v>
      </c>
      <c r="N12786" s="2">
        <v>0</v>
      </c>
      <c r="O12786" s="54">
        <v>0</v>
      </c>
    </row>
    <row r="12787" spans="1:15" ht="18" x14ac:dyDescent="0.35">
      <c r="A12787" t="s">
        <v>61</v>
      </c>
      <c r="B12787" t="s">
        <v>24</v>
      </c>
      <c r="C12787" s="19" t="s">
        <v>54</v>
      </c>
      <c r="E12787" s="2">
        <v>18</v>
      </c>
      <c r="F12787" s="2">
        <v>1</v>
      </c>
      <c r="G12787" s="2">
        <v>0</v>
      </c>
      <c r="H12787" s="2">
        <v>0</v>
      </c>
      <c r="I12787" s="2">
        <v>0</v>
      </c>
      <c r="J12787" s="2">
        <v>0</v>
      </c>
      <c r="K12787" s="2">
        <v>0</v>
      </c>
      <c r="L12787" s="2">
        <v>0</v>
      </c>
      <c r="M12787" s="2">
        <v>0</v>
      </c>
      <c r="N12787" s="2">
        <v>0</v>
      </c>
      <c r="O12787" s="54">
        <v>0</v>
      </c>
    </row>
    <row r="12788" spans="1:15" ht="18" x14ac:dyDescent="0.35">
      <c r="A12788" t="s">
        <v>61</v>
      </c>
      <c r="B12788" t="s">
        <v>24</v>
      </c>
      <c r="C12788" s="19" t="s">
        <v>54</v>
      </c>
      <c r="E12788" s="2">
        <v>18</v>
      </c>
      <c r="F12788" s="2">
        <v>1</v>
      </c>
      <c r="G12788" s="2">
        <v>0</v>
      </c>
      <c r="H12788" s="2">
        <v>0</v>
      </c>
      <c r="I12788" s="2">
        <v>0</v>
      </c>
      <c r="J12788" s="2">
        <v>0</v>
      </c>
      <c r="K12788" s="2">
        <v>0</v>
      </c>
      <c r="L12788" s="2">
        <v>0</v>
      </c>
      <c r="M12788" s="2">
        <v>0</v>
      </c>
      <c r="N12788" s="2">
        <v>0</v>
      </c>
      <c r="O12788" s="54">
        <v>0</v>
      </c>
    </row>
    <row r="12789" spans="1:15" ht="18" x14ac:dyDescent="0.35">
      <c r="A12789" t="s">
        <v>61</v>
      </c>
      <c r="B12789" t="s">
        <v>24</v>
      </c>
      <c r="C12789" s="19" t="s">
        <v>54</v>
      </c>
      <c r="E12789" s="2">
        <v>18</v>
      </c>
      <c r="F12789" s="2">
        <v>1</v>
      </c>
      <c r="G12789" s="2">
        <v>0</v>
      </c>
      <c r="H12789" s="2">
        <v>0</v>
      </c>
      <c r="I12789" s="2">
        <v>0</v>
      </c>
      <c r="J12789" s="2">
        <v>0</v>
      </c>
      <c r="K12789" s="2">
        <v>0</v>
      </c>
      <c r="L12789" s="2">
        <v>0</v>
      </c>
      <c r="M12789" s="2">
        <v>0</v>
      </c>
      <c r="N12789" s="2">
        <v>0</v>
      </c>
      <c r="O12789" s="54">
        <v>0</v>
      </c>
    </row>
    <row r="12790" spans="1:15" ht="18" x14ac:dyDescent="0.35">
      <c r="A12790" t="s">
        <v>61</v>
      </c>
      <c r="B12790" t="s">
        <v>24</v>
      </c>
      <c r="C12790" s="19" t="s">
        <v>54</v>
      </c>
      <c r="E12790" s="2">
        <v>18</v>
      </c>
      <c r="F12790" s="2">
        <v>1</v>
      </c>
      <c r="G12790" s="2">
        <v>0</v>
      </c>
      <c r="H12790" s="2">
        <v>0</v>
      </c>
      <c r="I12790" s="2">
        <v>0</v>
      </c>
      <c r="J12790" s="2">
        <v>0</v>
      </c>
      <c r="K12790" s="2">
        <v>0</v>
      </c>
      <c r="L12790" s="2">
        <v>0</v>
      </c>
      <c r="M12790" s="2">
        <v>0</v>
      </c>
      <c r="N12790" s="2">
        <v>0</v>
      </c>
      <c r="O12790" s="54">
        <v>0</v>
      </c>
    </row>
    <row r="12791" spans="1:15" ht="18" x14ac:dyDescent="0.35">
      <c r="A12791" t="s">
        <v>61</v>
      </c>
      <c r="B12791" t="s">
        <v>24</v>
      </c>
      <c r="C12791" s="19" t="s">
        <v>54</v>
      </c>
      <c r="E12791" s="2">
        <v>19</v>
      </c>
      <c r="F12791" s="2">
        <v>1</v>
      </c>
      <c r="G12791" s="2">
        <v>0</v>
      </c>
      <c r="H12791" s="2">
        <v>0</v>
      </c>
      <c r="I12791" s="2">
        <v>0</v>
      </c>
      <c r="J12791" s="2">
        <v>0</v>
      </c>
      <c r="K12791" s="2">
        <v>0</v>
      </c>
      <c r="L12791" s="2">
        <v>0</v>
      </c>
      <c r="M12791" s="2">
        <v>0</v>
      </c>
      <c r="N12791" s="2">
        <v>0</v>
      </c>
      <c r="O12791" s="54">
        <v>0</v>
      </c>
    </row>
    <row r="12792" spans="1:15" ht="18" x14ac:dyDescent="0.35">
      <c r="A12792" t="s">
        <v>61</v>
      </c>
      <c r="B12792" t="s">
        <v>24</v>
      </c>
      <c r="C12792" s="19" t="s">
        <v>54</v>
      </c>
      <c r="E12792" s="2">
        <v>19</v>
      </c>
      <c r="F12792" s="2">
        <v>1</v>
      </c>
      <c r="G12792" s="2">
        <v>0</v>
      </c>
      <c r="H12792" s="2">
        <v>0</v>
      </c>
      <c r="I12792" s="2">
        <v>0</v>
      </c>
      <c r="J12792" s="2">
        <v>0</v>
      </c>
      <c r="K12792" s="2">
        <v>0</v>
      </c>
      <c r="L12792" s="2">
        <v>0</v>
      </c>
      <c r="M12792" s="2">
        <v>0</v>
      </c>
      <c r="N12792" s="2">
        <v>0</v>
      </c>
      <c r="O12792" s="54">
        <v>0</v>
      </c>
    </row>
    <row r="12793" spans="1:15" ht="18" x14ac:dyDescent="0.35">
      <c r="A12793" t="s">
        <v>61</v>
      </c>
      <c r="B12793" t="s">
        <v>24</v>
      </c>
      <c r="C12793" s="19" t="s">
        <v>54</v>
      </c>
      <c r="E12793" s="2">
        <v>20</v>
      </c>
      <c r="F12793" s="2">
        <v>1</v>
      </c>
      <c r="G12793" s="2">
        <v>0</v>
      </c>
      <c r="H12793" s="2">
        <v>0</v>
      </c>
      <c r="I12793" s="2">
        <v>0</v>
      </c>
      <c r="J12793" s="2">
        <v>0</v>
      </c>
      <c r="K12793" s="2">
        <v>0</v>
      </c>
      <c r="L12793" s="2">
        <v>0</v>
      </c>
      <c r="M12793" s="2">
        <v>0</v>
      </c>
      <c r="N12793" s="2">
        <v>0</v>
      </c>
      <c r="O12793" s="54">
        <v>0</v>
      </c>
    </row>
    <row r="12794" spans="1:15" ht="18" x14ac:dyDescent="0.35">
      <c r="A12794" t="s">
        <v>61</v>
      </c>
      <c r="B12794" t="s">
        <v>24</v>
      </c>
      <c r="C12794" s="19" t="s">
        <v>54</v>
      </c>
      <c r="E12794" s="2">
        <v>20</v>
      </c>
      <c r="F12794" s="2">
        <v>1</v>
      </c>
      <c r="G12794" s="2">
        <v>0</v>
      </c>
      <c r="H12794" s="2">
        <v>0</v>
      </c>
      <c r="I12794" s="2">
        <v>0</v>
      </c>
      <c r="J12794" s="2">
        <v>0</v>
      </c>
      <c r="K12794" s="2">
        <v>0</v>
      </c>
      <c r="L12794" s="2">
        <v>0</v>
      </c>
      <c r="M12794" s="2">
        <v>0</v>
      </c>
      <c r="N12794" s="2">
        <v>0</v>
      </c>
      <c r="O12794" s="54">
        <v>0</v>
      </c>
    </row>
    <row r="12795" spans="1:15" ht="18" x14ac:dyDescent="0.35">
      <c r="A12795" t="s">
        <v>61</v>
      </c>
      <c r="B12795" t="s">
        <v>24</v>
      </c>
      <c r="C12795" s="19" t="s">
        <v>54</v>
      </c>
      <c r="E12795" s="2">
        <v>21</v>
      </c>
      <c r="F12795" s="2">
        <v>1</v>
      </c>
      <c r="G12795" s="2">
        <v>0</v>
      </c>
      <c r="H12795" s="2">
        <v>0</v>
      </c>
      <c r="I12795" s="2">
        <v>0</v>
      </c>
      <c r="J12795" s="2">
        <v>0</v>
      </c>
      <c r="K12795" s="2">
        <v>0</v>
      </c>
      <c r="L12795" s="2">
        <v>0</v>
      </c>
      <c r="M12795" s="2">
        <v>0</v>
      </c>
      <c r="N12795" s="2">
        <v>0</v>
      </c>
      <c r="O12795" s="54">
        <v>0</v>
      </c>
    </row>
    <row r="12796" spans="1:15" ht="18" x14ac:dyDescent="0.35">
      <c r="A12796" t="s">
        <v>61</v>
      </c>
      <c r="B12796" t="s">
        <v>24</v>
      </c>
      <c r="C12796" s="19" t="s">
        <v>54</v>
      </c>
      <c r="E12796" s="2">
        <v>21</v>
      </c>
      <c r="F12796" s="2">
        <v>1</v>
      </c>
      <c r="G12796" s="2">
        <v>0</v>
      </c>
      <c r="H12796" s="2">
        <v>0</v>
      </c>
      <c r="I12796" s="2">
        <v>0</v>
      </c>
      <c r="J12796" s="2">
        <v>0</v>
      </c>
      <c r="K12796" s="2">
        <v>0</v>
      </c>
      <c r="L12796" s="2">
        <v>0</v>
      </c>
      <c r="M12796" s="2">
        <v>0</v>
      </c>
      <c r="N12796" s="2">
        <v>0</v>
      </c>
      <c r="O12796" s="54">
        <v>0</v>
      </c>
    </row>
    <row r="12797" spans="1:15" ht="18" x14ac:dyDescent="0.35">
      <c r="A12797" t="s">
        <v>61</v>
      </c>
      <c r="B12797" t="s">
        <v>24</v>
      </c>
      <c r="C12797" s="19" t="s">
        <v>54</v>
      </c>
      <c r="E12797" s="2">
        <v>22</v>
      </c>
      <c r="F12797" s="2">
        <v>1</v>
      </c>
      <c r="G12797" s="2">
        <v>0</v>
      </c>
      <c r="H12797" s="2">
        <v>0</v>
      </c>
      <c r="I12797" s="2">
        <v>0</v>
      </c>
      <c r="J12797" s="2">
        <v>0</v>
      </c>
      <c r="K12797" s="2">
        <v>0</v>
      </c>
      <c r="L12797" s="2">
        <v>0</v>
      </c>
      <c r="M12797" s="2">
        <v>0</v>
      </c>
      <c r="N12797" s="2">
        <v>0</v>
      </c>
      <c r="O12797" s="54">
        <v>0</v>
      </c>
    </row>
    <row r="12798" spans="1:15" ht="18" x14ac:dyDescent="0.35">
      <c r="A12798" t="s">
        <v>61</v>
      </c>
      <c r="B12798" t="s">
        <v>24</v>
      </c>
      <c r="C12798" s="19" t="s">
        <v>54</v>
      </c>
      <c r="E12798" s="2">
        <v>22</v>
      </c>
      <c r="F12798" s="2">
        <v>1</v>
      </c>
      <c r="G12798" s="2">
        <v>0</v>
      </c>
      <c r="H12798" s="2">
        <v>0</v>
      </c>
      <c r="I12798" s="2">
        <v>0</v>
      </c>
      <c r="J12798" s="2">
        <v>0</v>
      </c>
      <c r="K12798" s="2">
        <v>0</v>
      </c>
      <c r="L12798" s="2">
        <v>0</v>
      </c>
      <c r="M12798" s="2">
        <v>0</v>
      </c>
      <c r="N12798" s="2">
        <v>0</v>
      </c>
      <c r="O12798" s="54">
        <v>0</v>
      </c>
    </row>
    <row r="12799" spans="1:15" ht="18" x14ac:dyDescent="0.35">
      <c r="A12799" t="s">
        <v>61</v>
      </c>
      <c r="B12799" t="s">
        <v>24</v>
      </c>
      <c r="C12799" s="19" t="s">
        <v>54</v>
      </c>
      <c r="E12799" s="2">
        <v>23</v>
      </c>
      <c r="F12799" s="2">
        <v>1</v>
      </c>
      <c r="G12799" s="2">
        <v>0</v>
      </c>
      <c r="H12799" s="2">
        <v>0</v>
      </c>
      <c r="I12799" s="2">
        <v>0</v>
      </c>
      <c r="J12799" s="2">
        <v>0</v>
      </c>
      <c r="K12799" s="2">
        <v>0</v>
      </c>
      <c r="L12799" s="2">
        <v>0</v>
      </c>
      <c r="M12799" s="2">
        <v>0</v>
      </c>
      <c r="N12799" s="2">
        <v>0</v>
      </c>
      <c r="O12799" s="54">
        <v>0</v>
      </c>
    </row>
    <row r="12800" spans="1:15" ht="18" x14ac:dyDescent="0.35">
      <c r="A12800" t="s">
        <v>61</v>
      </c>
      <c r="B12800" t="s">
        <v>24</v>
      </c>
      <c r="C12800" s="19" t="s">
        <v>54</v>
      </c>
      <c r="E12800" s="2">
        <v>23</v>
      </c>
      <c r="F12800" s="2">
        <v>1</v>
      </c>
      <c r="G12800" s="2">
        <v>0</v>
      </c>
      <c r="H12800" s="2">
        <v>0</v>
      </c>
      <c r="I12800" s="2">
        <v>0</v>
      </c>
      <c r="J12800" s="2">
        <v>0</v>
      </c>
      <c r="K12800" s="2">
        <v>0</v>
      </c>
      <c r="L12800" s="2">
        <v>0</v>
      </c>
      <c r="M12800" s="2">
        <v>0</v>
      </c>
      <c r="N12800" s="2">
        <v>0</v>
      </c>
      <c r="O12800" s="54">
        <v>0</v>
      </c>
    </row>
    <row r="12801" spans="1:15" ht="18" x14ac:dyDescent="0.35">
      <c r="A12801" t="s">
        <v>61</v>
      </c>
      <c r="B12801" t="s">
        <v>24</v>
      </c>
      <c r="C12801" s="19" t="s">
        <v>54</v>
      </c>
      <c r="E12801" s="2">
        <v>24</v>
      </c>
      <c r="F12801" s="2">
        <v>1</v>
      </c>
      <c r="G12801" s="2">
        <v>0</v>
      </c>
      <c r="H12801" s="2">
        <v>0</v>
      </c>
      <c r="I12801" s="2">
        <v>0</v>
      </c>
      <c r="J12801" s="2">
        <v>0</v>
      </c>
      <c r="K12801" s="2">
        <v>0</v>
      </c>
      <c r="L12801" s="2">
        <v>0</v>
      </c>
      <c r="M12801" s="2">
        <v>0</v>
      </c>
      <c r="N12801" s="2">
        <v>0</v>
      </c>
      <c r="O12801" s="54">
        <v>0</v>
      </c>
    </row>
    <row r="12802" spans="1:15" ht="18" x14ac:dyDescent="0.35">
      <c r="A12802" t="s">
        <v>61</v>
      </c>
      <c r="B12802" t="s">
        <v>24</v>
      </c>
      <c r="C12802" s="19" t="s">
        <v>54</v>
      </c>
      <c r="E12802" s="2">
        <v>24</v>
      </c>
      <c r="F12802" s="2">
        <v>1</v>
      </c>
      <c r="G12802" s="2">
        <v>0</v>
      </c>
      <c r="H12802" s="2">
        <v>0</v>
      </c>
      <c r="I12802" s="2">
        <v>0</v>
      </c>
      <c r="J12802" s="2">
        <v>0</v>
      </c>
      <c r="K12802" s="2">
        <v>0</v>
      </c>
      <c r="L12802" s="2">
        <v>0</v>
      </c>
      <c r="M12802" s="2">
        <v>0</v>
      </c>
      <c r="N12802" s="2">
        <v>0</v>
      </c>
      <c r="O12802" s="54">
        <v>0</v>
      </c>
    </row>
    <row r="12803" spans="1:15" ht="18" x14ac:dyDescent="0.35">
      <c r="A12803" t="s">
        <v>61</v>
      </c>
      <c r="B12803" t="s">
        <v>24</v>
      </c>
      <c r="C12803" s="19" t="s">
        <v>54</v>
      </c>
      <c r="E12803" s="2">
        <v>25</v>
      </c>
      <c r="F12803" s="2">
        <v>1</v>
      </c>
      <c r="G12803" s="2">
        <v>0</v>
      </c>
      <c r="H12803" s="2">
        <v>0</v>
      </c>
      <c r="I12803" s="2">
        <v>0</v>
      </c>
      <c r="J12803" s="2">
        <v>0</v>
      </c>
      <c r="K12803" s="2">
        <v>0</v>
      </c>
      <c r="L12803" s="2">
        <v>0</v>
      </c>
      <c r="M12803" s="2">
        <v>0</v>
      </c>
      <c r="N12803" s="2">
        <v>0</v>
      </c>
      <c r="O12803" s="54">
        <v>0</v>
      </c>
    </row>
    <row r="12804" spans="1:15" ht="18" x14ac:dyDescent="0.35">
      <c r="A12804" t="s">
        <v>61</v>
      </c>
      <c r="B12804" t="s">
        <v>24</v>
      </c>
      <c r="C12804" s="19" t="s">
        <v>54</v>
      </c>
      <c r="E12804" s="2">
        <v>25</v>
      </c>
      <c r="F12804" s="2">
        <v>1</v>
      </c>
      <c r="G12804" s="2">
        <v>0</v>
      </c>
      <c r="H12804" s="2">
        <v>0</v>
      </c>
      <c r="I12804" s="2">
        <v>0</v>
      </c>
      <c r="J12804" s="2">
        <v>0</v>
      </c>
      <c r="K12804" s="2">
        <v>0</v>
      </c>
      <c r="L12804" s="2">
        <v>0</v>
      </c>
      <c r="M12804" s="2">
        <v>0</v>
      </c>
      <c r="N12804" s="2">
        <v>0</v>
      </c>
      <c r="O12804" s="54">
        <v>0</v>
      </c>
    </row>
    <row r="12805" spans="1:15" ht="18" x14ac:dyDescent="0.35">
      <c r="A12805" t="s">
        <v>61</v>
      </c>
      <c r="B12805" t="s">
        <v>24</v>
      </c>
      <c r="C12805" s="19" t="s">
        <v>54</v>
      </c>
      <c r="E12805" s="2">
        <v>26</v>
      </c>
      <c r="F12805" s="2">
        <v>1</v>
      </c>
      <c r="G12805" s="2">
        <v>0</v>
      </c>
      <c r="H12805" s="2">
        <v>0</v>
      </c>
      <c r="I12805" s="2">
        <v>0</v>
      </c>
      <c r="J12805" s="2">
        <v>0</v>
      </c>
      <c r="K12805" s="2">
        <v>0</v>
      </c>
      <c r="L12805" s="2">
        <v>0</v>
      </c>
      <c r="M12805" s="2">
        <v>0</v>
      </c>
      <c r="N12805" s="2">
        <v>0</v>
      </c>
      <c r="O12805" s="54">
        <v>0</v>
      </c>
    </row>
    <row r="12806" spans="1:15" ht="18" x14ac:dyDescent="0.35">
      <c r="A12806" t="s">
        <v>61</v>
      </c>
      <c r="B12806" t="s">
        <v>24</v>
      </c>
      <c r="C12806" s="19" t="s">
        <v>54</v>
      </c>
      <c r="E12806" s="2">
        <v>26</v>
      </c>
      <c r="F12806" s="2">
        <v>1</v>
      </c>
      <c r="G12806" s="2">
        <v>0</v>
      </c>
      <c r="H12806" s="2">
        <v>0</v>
      </c>
      <c r="I12806" s="2">
        <v>0</v>
      </c>
      <c r="J12806" s="2">
        <v>0</v>
      </c>
      <c r="K12806" s="2">
        <v>0</v>
      </c>
      <c r="L12806" s="2">
        <v>0</v>
      </c>
      <c r="M12806" s="2">
        <v>0</v>
      </c>
      <c r="N12806" s="2">
        <v>0</v>
      </c>
      <c r="O12806" s="54">
        <v>0</v>
      </c>
    </row>
    <row r="12807" spans="1:15" ht="18" x14ac:dyDescent="0.35">
      <c r="A12807" t="s">
        <v>61</v>
      </c>
      <c r="B12807" t="s">
        <v>24</v>
      </c>
      <c r="C12807" s="19" t="s">
        <v>54</v>
      </c>
      <c r="E12807" s="2">
        <v>27</v>
      </c>
      <c r="F12807" s="2">
        <v>1</v>
      </c>
      <c r="G12807" s="2">
        <v>0</v>
      </c>
      <c r="H12807" s="2">
        <v>0</v>
      </c>
      <c r="I12807" s="2">
        <v>0</v>
      </c>
      <c r="J12807" s="2">
        <v>0</v>
      </c>
      <c r="K12807" s="2">
        <v>0</v>
      </c>
      <c r="L12807" s="2">
        <v>0</v>
      </c>
      <c r="M12807" s="2">
        <v>0</v>
      </c>
      <c r="N12807" s="2">
        <v>0</v>
      </c>
      <c r="O12807" s="54">
        <v>0</v>
      </c>
    </row>
    <row r="12808" spans="1:15" ht="18" x14ac:dyDescent="0.35">
      <c r="A12808" t="s">
        <v>61</v>
      </c>
      <c r="B12808" t="s">
        <v>24</v>
      </c>
      <c r="C12808" s="19" t="s">
        <v>54</v>
      </c>
      <c r="E12808" s="2">
        <v>28</v>
      </c>
      <c r="F12808" s="2">
        <v>1</v>
      </c>
      <c r="G12808" s="2">
        <v>0</v>
      </c>
      <c r="H12808" s="2">
        <v>0</v>
      </c>
      <c r="I12808" s="2">
        <v>0</v>
      </c>
      <c r="J12808" s="2">
        <v>0</v>
      </c>
      <c r="K12808" s="2">
        <v>0</v>
      </c>
      <c r="L12808" s="2">
        <v>0</v>
      </c>
      <c r="M12808" s="2">
        <v>0</v>
      </c>
      <c r="N12808" s="2">
        <v>0</v>
      </c>
      <c r="O12808" s="54">
        <v>0</v>
      </c>
    </row>
    <row r="12809" spans="1:15" ht="18" x14ac:dyDescent="0.35">
      <c r="A12809" t="s">
        <v>61</v>
      </c>
      <c r="B12809" t="s">
        <v>24</v>
      </c>
      <c r="C12809" s="19" t="s">
        <v>54</v>
      </c>
      <c r="E12809" s="2">
        <v>28</v>
      </c>
      <c r="F12809" s="2">
        <v>1</v>
      </c>
      <c r="G12809" s="2">
        <v>0</v>
      </c>
      <c r="H12809" s="2">
        <v>0</v>
      </c>
      <c r="I12809" s="2">
        <v>0</v>
      </c>
      <c r="J12809" s="2">
        <v>0</v>
      </c>
      <c r="K12809" s="2">
        <v>0</v>
      </c>
      <c r="L12809" s="2">
        <v>0</v>
      </c>
      <c r="M12809" s="2">
        <v>0</v>
      </c>
      <c r="N12809" s="2">
        <v>0</v>
      </c>
      <c r="O12809" s="54">
        <v>0</v>
      </c>
    </row>
    <row r="12810" spans="1:15" ht="18" x14ac:dyDescent="0.35">
      <c r="A12810" t="s">
        <v>61</v>
      </c>
      <c r="B12810" t="s">
        <v>24</v>
      </c>
      <c r="C12810" s="19" t="s">
        <v>54</v>
      </c>
      <c r="E12810" s="2">
        <v>29</v>
      </c>
      <c r="F12810" s="2">
        <v>1</v>
      </c>
      <c r="G12810" s="2">
        <v>0</v>
      </c>
      <c r="H12810" s="2">
        <v>0</v>
      </c>
      <c r="I12810" s="2">
        <v>0</v>
      </c>
      <c r="J12810" s="2">
        <v>0</v>
      </c>
      <c r="K12810" s="2">
        <v>0</v>
      </c>
      <c r="L12810" s="2">
        <v>0</v>
      </c>
      <c r="M12810" s="2">
        <v>0</v>
      </c>
      <c r="N12810" s="2">
        <v>0</v>
      </c>
      <c r="O12810" s="54">
        <v>0</v>
      </c>
    </row>
    <row r="12811" spans="1:15" ht="18" x14ac:dyDescent="0.35">
      <c r="A12811" t="s">
        <v>61</v>
      </c>
      <c r="B12811" t="s">
        <v>24</v>
      </c>
      <c r="C12811" s="19" t="s">
        <v>54</v>
      </c>
      <c r="E12811" s="2">
        <v>29</v>
      </c>
      <c r="F12811" s="2">
        <v>1</v>
      </c>
      <c r="G12811" s="2">
        <v>0</v>
      </c>
      <c r="H12811" s="2">
        <v>0</v>
      </c>
      <c r="I12811" s="2">
        <v>0</v>
      </c>
      <c r="J12811" s="2">
        <v>0</v>
      </c>
      <c r="K12811" s="2">
        <v>0</v>
      </c>
      <c r="L12811" s="2">
        <v>0</v>
      </c>
      <c r="M12811" s="2">
        <v>0</v>
      </c>
      <c r="N12811" s="2">
        <v>0</v>
      </c>
      <c r="O12811" s="54">
        <v>0</v>
      </c>
    </row>
    <row r="12812" spans="1:15" ht="18" x14ac:dyDescent="0.35">
      <c r="A12812" t="s">
        <v>61</v>
      </c>
      <c r="B12812" t="s">
        <v>24</v>
      </c>
      <c r="C12812" s="19" t="s">
        <v>54</v>
      </c>
      <c r="E12812" s="2">
        <v>30</v>
      </c>
      <c r="F12812" s="2">
        <v>1</v>
      </c>
      <c r="G12812" s="2">
        <v>0</v>
      </c>
      <c r="H12812" s="2">
        <v>0</v>
      </c>
      <c r="I12812" s="2">
        <v>0</v>
      </c>
      <c r="J12812" s="2">
        <v>0</v>
      </c>
      <c r="K12812" s="2">
        <v>0</v>
      </c>
      <c r="L12812" s="2">
        <v>0</v>
      </c>
      <c r="M12812" s="2">
        <v>0</v>
      </c>
      <c r="N12812" s="2">
        <v>0</v>
      </c>
      <c r="O12812" s="54">
        <v>0</v>
      </c>
    </row>
    <row r="12813" spans="1:15" ht="18" x14ac:dyDescent="0.35">
      <c r="A12813" t="s">
        <v>61</v>
      </c>
      <c r="B12813" t="s">
        <v>24</v>
      </c>
      <c r="C12813" s="19" t="s">
        <v>54</v>
      </c>
      <c r="E12813" s="2">
        <v>30</v>
      </c>
      <c r="F12813" s="2">
        <v>1</v>
      </c>
      <c r="G12813" s="2">
        <v>0</v>
      </c>
      <c r="H12813" s="2">
        <v>0</v>
      </c>
      <c r="I12813" s="2">
        <v>0</v>
      </c>
      <c r="J12813" s="2">
        <v>0</v>
      </c>
      <c r="K12813" s="2">
        <v>0</v>
      </c>
      <c r="L12813" s="2">
        <v>0</v>
      </c>
      <c r="M12813" s="2">
        <v>0</v>
      </c>
      <c r="N12813" s="2">
        <v>0</v>
      </c>
      <c r="O12813" s="54">
        <v>0</v>
      </c>
    </row>
    <row r="12814" spans="1:15" ht="18" x14ac:dyDescent="0.35">
      <c r="A12814" t="s">
        <v>61</v>
      </c>
      <c r="B12814" t="s">
        <v>24</v>
      </c>
      <c r="C12814" s="19" t="s">
        <v>54</v>
      </c>
      <c r="E12814" s="2">
        <v>31</v>
      </c>
      <c r="F12814" s="2">
        <v>1</v>
      </c>
      <c r="G12814" s="2">
        <v>0</v>
      </c>
      <c r="H12814" s="2">
        <v>0</v>
      </c>
      <c r="I12814" s="2">
        <v>0</v>
      </c>
      <c r="J12814" s="2">
        <v>0</v>
      </c>
      <c r="K12814" s="2">
        <v>0</v>
      </c>
      <c r="L12814" s="2">
        <v>0</v>
      </c>
      <c r="M12814" s="2">
        <v>0</v>
      </c>
      <c r="N12814" s="2">
        <v>0</v>
      </c>
      <c r="O12814" s="54">
        <v>0</v>
      </c>
    </row>
    <row r="12815" spans="1:15" ht="18" x14ac:dyDescent="0.35">
      <c r="A12815" t="s">
        <v>61</v>
      </c>
      <c r="B12815" t="s">
        <v>24</v>
      </c>
      <c r="C12815" s="19" t="s">
        <v>54</v>
      </c>
      <c r="E12815" s="2">
        <v>31</v>
      </c>
      <c r="F12815" s="2">
        <v>1</v>
      </c>
      <c r="G12815" s="2">
        <v>0</v>
      </c>
      <c r="H12815" s="2">
        <v>0</v>
      </c>
      <c r="I12815" s="2">
        <v>0</v>
      </c>
      <c r="J12815" s="2">
        <v>0</v>
      </c>
      <c r="K12815" s="2">
        <v>0</v>
      </c>
      <c r="L12815" s="2">
        <v>0</v>
      </c>
      <c r="M12815" s="2">
        <v>0</v>
      </c>
      <c r="N12815" s="2">
        <v>0</v>
      </c>
      <c r="O12815" s="54">
        <v>0</v>
      </c>
    </row>
    <row r="12816" spans="1:15" ht="18" x14ac:dyDescent="0.35">
      <c r="A12816" t="s">
        <v>61</v>
      </c>
      <c r="B12816" t="s">
        <v>24</v>
      </c>
      <c r="C12816" s="19" t="s">
        <v>54</v>
      </c>
      <c r="E12816" s="2">
        <v>32</v>
      </c>
      <c r="F12816" s="2">
        <v>1</v>
      </c>
      <c r="G12816" s="2">
        <v>0</v>
      </c>
      <c r="H12816" s="2">
        <v>0</v>
      </c>
      <c r="I12816" s="2">
        <v>0</v>
      </c>
      <c r="J12816" s="2">
        <v>0</v>
      </c>
      <c r="K12816" s="2">
        <v>0</v>
      </c>
      <c r="L12816" s="2">
        <v>0</v>
      </c>
      <c r="M12816" s="2">
        <v>0</v>
      </c>
      <c r="N12816" s="2">
        <v>0</v>
      </c>
      <c r="O12816" s="54">
        <v>0</v>
      </c>
    </row>
    <row r="12817" spans="1:15" ht="18" x14ac:dyDescent="0.35">
      <c r="A12817" t="s">
        <v>61</v>
      </c>
      <c r="B12817" t="s">
        <v>24</v>
      </c>
      <c r="C12817" s="19" t="s">
        <v>54</v>
      </c>
      <c r="E12817" s="2">
        <v>32</v>
      </c>
      <c r="F12817" s="2">
        <v>1</v>
      </c>
      <c r="G12817" s="2">
        <v>0</v>
      </c>
      <c r="H12817" s="2">
        <v>0</v>
      </c>
      <c r="I12817" s="2">
        <v>0</v>
      </c>
      <c r="J12817" s="2">
        <v>0</v>
      </c>
      <c r="K12817" s="2">
        <v>0</v>
      </c>
      <c r="L12817" s="2">
        <v>0</v>
      </c>
      <c r="M12817" s="2">
        <v>0</v>
      </c>
      <c r="N12817" s="2">
        <v>0</v>
      </c>
      <c r="O12817" s="54">
        <v>0</v>
      </c>
    </row>
    <row r="12818" spans="1:15" ht="18" x14ac:dyDescent="0.35">
      <c r="A12818" t="s">
        <v>62</v>
      </c>
      <c r="B12818" t="s">
        <v>24</v>
      </c>
      <c r="C12818" s="19" t="s">
        <v>11</v>
      </c>
      <c r="E12818" s="2">
        <v>1</v>
      </c>
      <c r="F12818" s="2">
        <v>1</v>
      </c>
      <c r="G12818" s="2">
        <v>0</v>
      </c>
      <c r="H12818" s="2">
        <v>0</v>
      </c>
      <c r="I12818" s="2">
        <v>0</v>
      </c>
      <c r="J12818" s="2">
        <v>0</v>
      </c>
      <c r="K12818" s="2">
        <v>0</v>
      </c>
      <c r="L12818" s="2">
        <v>0</v>
      </c>
      <c r="M12818" s="2">
        <v>0</v>
      </c>
      <c r="N12818" s="2">
        <v>0</v>
      </c>
      <c r="O12818" s="54">
        <v>0</v>
      </c>
    </row>
    <row r="12819" spans="1:15" ht="18" x14ac:dyDescent="0.35">
      <c r="A12819" t="s">
        <v>62</v>
      </c>
      <c r="B12819" t="s">
        <v>24</v>
      </c>
      <c r="C12819" s="19" t="s">
        <v>11</v>
      </c>
      <c r="E12819" s="2">
        <v>2</v>
      </c>
      <c r="F12819" s="2">
        <v>1</v>
      </c>
      <c r="G12819" s="2">
        <v>0</v>
      </c>
      <c r="H12819" s="2">
        <v>0</v>
      </c>
      <c r="I12819" s="2">
        <v>0</v>
      </c>
      <c r="J12819" s="2">
        <v>0</v>
      </c>
      <c r="K12819" s="2">
        <v>0</v>
      </c>
      <c r="L12819" s="2">
        <v>0</v>
      </c>
      <c r="M12819" s="2">
        <v>0</v>
      </c>
      <c r="N12819" s="2">
        <v>0</v>
      </c>
      <c r="O12819" s="54">
        <v>0</v>
      </c>
    </row>
    <row r="12820" spans="1:15" ht="18" x14ac:dyDescent="0.35">
      <c r="A12820" t="s">
        <v>62</v>
      </c>
      <c r="B12820" t="s">
        <v>24</v>
      </c>
      <c r="C12820" s="19" t="s">
        <v>11</v>
      </c>
      <c r="E12820" s="2">
        <v>2</v>
      </c>
      <c r="F12820" s="2">
        <v>1</v>
      </c>
      <c r="G12820" s="2">
        <v>0</v>
      </c>
      <c r="H12820" s="2">
        <v>0</v>
      </c>
      <c r="I12820" s="2">
        <v>0</v>
      </c>
      <c r="J12820" s="2">
        <v>0</v>
      </c>
      <c r="K12820" s="2">
        <v>0</v>
      </c>
      <c r="L12820" s="2">
        <v>0</v>
      </c>
      <c r="M12820" s="2">
        <v>0</v>
      </c>
      <c r="N12820" s="2">
        <v>0</v>
      </c>
      <c r="O12820" s="54">
        <v>0</v>
      </c>
    </row>
    <row r="12821" spans="1:15" ht="18" x14ac:dyDescent="0.35">
      <c r="A12821" t="s">
        <v>62</v>
      </c>
      <c r="B12821" t="s">
        <v>24</v>
      </c>
      <c r="C12821" s="19" t="s">
        <v>11</v>
      </c>
      <c r="E12821" s="2">
        <v>3</v>
      </c>
      <c r="F12821" s="2">
        <v>1</v>
      </c>
      <c r="G12821" s="2">
        <v>0</v>
      </c>
      <c r="H12821" s="2">
        <v>0</v>
      </c>
      <c r="I12821" s="2">
        <v>0</v>
      </c>
      <c r="J12821" s="2">
        <v>0</v>
      </c>
      <c r="K12821" s="2">
        <v>0</v>
      </c>
      <c r="L12821" s="2">
        <v>0</v>
      </c>
      <c r="M12821" s="2">
        <v>0</v>
      </c>
      <c r="N12821" s="2">
        <v>0</v>
      </c>
      <c r="O12821" s="54">
        <v>0</v>
      </c>
    </row>
    <row r="12822" spans="1:15" ht="18" x14ac:dyDescent="0.35">
      <c r="A12822" t="s">
        <v>62</v>
      </c>
      <c r="B12822" t="s">
        <v>24</v>
      </c>
      <c r="C12822" s="19" t="s">
        <v>11</v>
      </c>
      <c r="E12822" s="2">
        <v>3</v>
      </c>
      <c r="F12822" s="2">
        <v>1</v>
      </c>
      <c r="G12822" s="2">
        <v>0</v>
      </c>
      <c r="H12822" s="2">
        <v>0</v>
      </c>
      <c r="I12822" s="2">
        <v>0</v>
      </c>
      <c r="J12822" s="2">
        <v>0</v>
      </c>
      <c r="K12822" s="2">
        <v>0</v>
      </c>
      <c r="L12822" s="2">
        <v>0</v>
      </c>
      <c r="M12822" s="2">
        <v>0</v>
      </c>
      <c r="N12822" s="2">
        <v>0</v>
      </c>
      <c r="O12822" s="54">
        <v>0</v>
      </c>
    </row>
    <row r="12823" spans="1:15" ht="18" x14ac:dyDescent="0.35">
      <c r="A12823" t="s">
        <v>62</v>
      </c>
      <c r="B12823" t="s">
        <v>24</v>
      </c>
      <c r="C12823" s="19" t="s">
        <v>11</v>
      </c>
      <c r="E12823" s="2">
        <v>4</v>
      </c>
      <c r="F12823" s="2">
        <v>1</v>
      </c>
      <c r="G12823" s="2">
        <v>0</v>
      </c>
      <c r="H12823" s="2">
        <v>0</v>
      </c>
      <c r="I12823" s="2">
        <v>0</v>
      </c>
      <c r="J12823" s="2">
        <v>0</v>
      </c>
      <c r="K12823" s="2">
        <v>0</v>
      </c>
      <c r="L12823" s="2">
        <v>0</v>
      </c>
      <c r="M12823" s="2">
        <v>0</v>
      </c>
      <c r="N12823" s="2">
        <v>0</v>
      </c>
      <c r="O12823" s="54">
        <v>0</v>
      </c>
    </row>
    <row r="12824" spans="1:15" ht="18" x14ac:dyDescent="0.35">
      <c r="A12824" t="s">
        <v>62</v>
      </c>
      <c r="B12824" t="s">
        <v>24</v>
      </c>
      <c r="C12824" s="19" t="s">
        <v>11</v>
      </c>
      <c r="E12824" s="2">
        <v>4</v>
      </c>
      <c r="F12824" s="2">
        <v>1</v>
      </c>
      <c r="G12824" s="2">
        <v>0</v>
      </c>
      <c r="H12824" s="2">
        <v>0</v>
      </c>
      <c r="I12824" s="2">
        <v>0</v>
      </c>
      <c r="J12824" s="2">
        <v>0</v>
      </c>
      <c r="K12824" s="2">
        <v>0</v>
      </c>
      <c r="L12824" s="2">
        <v>0</v>
      </c>
      <c r="M12824" s="2">
        <v>0</v>
      </c>
      <c r="N12824" s="2">
        <v>0</v>
      </c>
      <c r="O12824" s="54">
        <v>0</v>
      </c>
    </row>
    <row r="12825" spans="1:15" ht="18" x14ac:dyDescent="0.35">
      <c r="A12825" t="s">
        <v>62</v>
      </c>
      <c r="B12825" t="s">
        <v>24</v>
      </c>
      <c r="C12825" s="19" t="s">
        <v>11</v>
      </c>
      <c r="E12825" s="1">
        <v>5</v>
      </c>
      <c r="F12825" s="1">
        <v>1</v>
      </c>
      <c r="G12825" s="1">
        <v>1.56</v>
      </c>
      <c r="H12825" s="1">
        <v>26.711992560000002</v>
      </c>
      <c r="I12825" s="1">
        <v>92</v>
      </c>
      <c r="J12825" s="1">
        <v>190</v>
      </c>
      <c r="K12825" s="1">
        <v>37.826999999999998</v>
      </c>
      <c r="L12825" s="1">
        <v>19.074000000000002</v>
      </c>
      <c r="M12825" s="1">
        <v>1.784</v>
      </c>
      <c r="N12825" s="1">
        <v>154.726</v>
      </c>
      <c r="O12825" s="54">
        <f t="shared" ref="O12825:O12866" si="186">M12825/L12825</f>
        <v>9.3530460312467228E-2</v>
      </c>
    </row>
    <row r="12826" spans="1:15" ht="18" x14ac:dyDescent="0.35">
      <c r="A12826" t="s">
        <v>62</v>
      </c>
      <c r="B12826" t="s">
        <v>24</v>
      </c>
      <c r="C12826" s="19" t="s">
        <v>11</v>
      </c>
      <c r="E12826" s="1">
        <v>5</v>
      </c>
      <c r="F12826" s="1">
        <v>1</v>
      </c>
      <c r="G12826" s="1">
        <v>1.02</v>
      </c>
      <c r="H12826" s="1">
        <v>31.567581799999999</v>
      </c>
      <c r="I12826" s="1">
        <v>50</v>
      </c>
      <c r="J12826" s="1">
        <v>184</v>
      </c>
      <c r="K12826" s="1">
        <v>43.149000000000001</v>
      </c>
      <c r="L12826" s="1">
        <v>20.835999999999999</v>
      </c>
      <c r="M12826" s="1">
        <v>1.93</v>
      </c>
      <c r="N12826" s="1">
        <v>136.52699999999999</v>
      </c>
      <c r="O12826" s="54">
        <f t="shared" si="186"/>
        <v>9.2628143597619506E-2</v>
      </c>
    </row>
    <row r="12827" spans="1:15" ht="18" x14ac:dyDescent="0.35">
      <c r="A12827" t="s">
        <v>62</v>
      </c>
      <c r="B12827" t="s">
        <v>24</v>
      </c>
      <c r="C12827" s="19" t="s">
        <v>11</v>
      </c>
      <c r="E12827" s="2">
        <v>6</v>
      </c>
      <c r="F12827" s="2">
        <v>1</v>
      </c>
      <c r="G12827" s="2">
        <v>0</v>
      </c>
      <c r="H12827" s="2">
        <v>0</v>
      </c>
      <c r="I12827" s="2">
        <v>0</v>
      </c>
      <c r="J12827" s="2">
        <v>0</v>
      </c>
      <c r="K12827" s="2">
        <v>0</v>
      </c>
      <c r="L12827" s="2">
        <v>0</v>
      </c>
      <c r="M12827" s="2">
        <v>0</v>
      </c>
      <c r="N12827" s="2">
        <v>0</v>
      </c>
      <c r="O12827" s="54">
        <v>0</v>
      </c>
    </row>
    <row r="12828" spans="1:15" ht="18" x14ac:dyDescent="0.35">
      <c r="A12828" t="s">
        <v>62</v>
      </c>
      <c r="B12828" t="s">
        <v>24</v>
      </c>
      <c r="C12828" s="19" t="s">
        <v>11</v>
      </c>
      <c r="E12828" s="2">
        <v>6</v>
      </c>
      <c r="F12828" s="2">
        <v>1</v>
      </c>
      <c r="G12828" s="2">
        <v>0</v>
      </c>
      <c r="H12828" s="2">
        <v>0</v>
      </c>
      <c r="I12828" s="2">
        <v>0</v>
      </c>
      <c r="J12828" s="2">
        <v>0</v>
      </c>
      <c r="K12828" s="2">
        <v>0</v>
      </c>
      <c r="L12828" s="2">
        <v>0</v>
      </c>
      <c r="M12828" s="2">
        <v>0</v>
      </c>
      <c r="N12828" s="2">
        <v>0</v>
      </c>
      <c r="O12828" s="54">
        <v>0</v>
      </c>
    </row>
    <row r="12829" spans="1:15" ht="18" x14ac:dyDescent="0.35">
      <c r="A12829" t="s">
        <v>62</v>
      </c>
      <c r="B12829" t="s">
        <v>24</v>
      </c>
      <c r="C12829" s="19" t="s">
        <v>11</v>
      </c>
      <c r="E12829" s="1">
        <v>7</v>
      </c>
      <c r="F12829" s="1">
        <v>1</v>
      </c>
      <c r="G12829" s="1">
        <v>1.7649999999999999</v>
      </c>
      <c r="H12829" s="1">
        <v>38.656662460000007</v>
      </c>
      <c r="I12829" s="1">
        <v>44</v>
      </c>
      <c r="J12829" s="1">
        <v>193</v>
      </c>
      <c r="K12829" s="1">
        <v>44.591000000000001</v>
      </c>
      <c r="L12829" s="1">
        <v>20.149000000000001</v>
      </c>
      <c r="M12829" s="1">
        <v>2.444</v>
      </c>
      <c r="N12829" s="1">
        <v>150.17699999999999</v>
      </c>
      <c r="O12829" s="54">
        <f t="shared" si="186"/>
        <v>0.12129634225023574</v>
      </c>
    </row>
    <row r="12830" spans="1:15" ht="18" x14ac:dyDescent="0.35">
      <c r="A12830" t="s">
        <v>62</v>
      </c>
      <c r="B12830" t="s">
        <v>24</v>
      </c>
      <c r="C12830" s="19" t="s">
        <v>11</v>
      </c>
      <c r="E12830" s="2">
        <v>7</v>
      </c>
      <c r="F12830" s="2">
        <v>1</v>
      </c>
      <c r="G12830" s="2">
        <v>0</v>
      </c>
      <c r="H12830" s="2">
        <v>0</v>
      </c>
      <c r="I12830" s="2">
        <v>0</v>
      </c>
      <c r="J12830" s="2">
        <v>0</v>
      </c>
      <c r="K12830" s="2">
        <v>0</v>
      </c>
      <c r="L12830" s="2">
        <v>0</v>
      </c>
      <c r="M12830" s="2">
        <v>0</v>
      </c>
      <c r="N12830" s="2">
        <v>0</v>
      </c>
      <c r="O12830" s="54">
        <v>0</v>
      </c>
    </row>
    <row r="12831" spans="1:15" ht="18" x14ac:dyDescent="0.35">
      <c r="A12831" t="s">
        <v>62</v>
      </c>
      <c r="B12831" t="s">
        <v>24</v>
      </c>
      <c r="C12831" s="19" t="s">
        <v>11</v>
      </c>
      <c r="E12831" s="2">
        <v>8</v>
      </c>
      <c r="F12831" s="2">
        <v>1</v>
      </c>
      <c r="G12831" s="2">
        <v>0</v>
      </c>
      <c r="H12831" s="2">
        <v>0</v>
      </c>
      <c r="I12831" s="2">
        <v>0</v>
      </c>
      <c r="J12831" s="2">
        <v>0</v>
      </c>
      <c r="K12831" s="2">
        <v>0</v>
      </c>
      <c r="L12831" s="2">
        <v>0</v>
      </c>
      <c r="M12831" s="2">
        <v>0</v>
      </c>
      <c r="N12831" s="2">
        <v>0</v>
      </c>
      <c r="O12831" s="54">
        <v>0</v>
      </c>
    </row>
    <row r="12832" spans="1:15" ht="18" x14ac:dyDescent="0.35">
      <c r="A12832" t="s">
        <v>62</v>
      </c>
      <c r="B12832" t="s">
        <v>24</v>
      </c>
      <c r="C12832" s="19" t="s">
        <v>11</v>
      </c>
      <c r="E12832" s="2">
        <v>8</v>
      </c>
      <c r="F12832" s="2">
        <v>1</v>
      </c>
      <c r="G12832" s="2">
        <v>0</v>
      </c>
      <c r="H12832" s="2">
        <v>0</v>
      </c>
      <c r="I12832" s="2">
        <v>0</v>
      </c>
      <c r="J12832" s="2">
        <v>0</v>
      </c>
      <c r="K12832" s="2">
        <v>0</v>
      </c>
      <c r="L12832" s="2">
        <v>0</v>
      </c>
      <c r="M12832" s="2">
        <v>0</v>
      </c>
      <c r="N12832" s="2">
        <v>0</v>
      </c>
      <c r="O12832" s="54">
        <v>0</v>
      </c>
    </row>
    <row r="12833" spans="1:15" ht="18" x14ac:dyDescent="0.35">
      <c r="A12833" t="s">
        <v>62</v>
      </c>
      <c r="B12833" t="s">
        <v>24</v>
      </c>
      <c r="C12833" s="19" t="s">
        <v>11</v>
      </c>
      <c r="E12833" s="2">
        <v>9</v>
      </c>
      <c r="F12833" s="2">
        <v>1</v>
      </c>
      <c r="G12833" s="2">
        <v>0</v>
      </c>
      <c r="H12833" s="2">
        <v>0</v>
      </c>
      <c r="I12833" s="2">
        <v>0</v>
      </c>
      <c r="J12833" s="2">
        <v>0</v>
      </c>
      <c r="K12833" s="2">
        <v>0</v>
      </c>
      <c r="L12833" s="2">
        <v>0</v>
      </c>
      <c r="M12833" s="2">
        <v>0</v>
      </c>
      <c r="N12833" s="2">
        <v>0</v>
      </c>
      <c r="O12833" s="54">
        <v>0</v>
      </c>
    </row>
    <row r="12834" spans="1:15" ht="18" x14ac:dyDescent="0.35">
      <c r="A12834" t="s">
        <v>62</v>
      </c>
      <c r="B12834" t="s">
        <v>24</v>
      </c>
      <c r="C12834" s="19" t="s">
        <v>11</v>
      </c>
      <c r="E12834" s="2">
        <v>9</v>
      </c>
      <c r="F12834" s="2">
        <v>1</v>
      </c>
      <c r="G12834" s="2">
        <v>0</v>
      </c>
      <c r="H12834" s="2">
        <v>0</v>
      </c>
      <c r="I12834" s="2">
        <v>0</v>
      </c>
      <c r="J12834" s="2">
        <v>0</v>
      </c>
      <c r="K12834" s="2">
        <v>0</v>
      </c>
      <c r="L12834" s="2">
        <v>0</v>
      </c>
      <c r="M12834" s="2">
        <v>0</v>
      </c>
      <c r="N12834" s="2">
        <v>0</v>
      </c>
      <c r="O12834" s="54">
        <v>0</v>
      </c>
    </row>
    <row r="12835" spans="1:15" ht="18" x14ac:dyDescent="0.35">
      <c r="A12835" t="s">
        <v>62</v>
      </c>
      <c r="B12835" t="s">
        <v>24</v>
      </c>
      <c r="C12835" s="19" t="s">
        <v>11</v>
      </c>
      <c r="E12835">
        <v>10</v>
      </c>
      <c r="F12835">
        <v>1</v>
      </c>
      <c r="G12835">
        <v>1.706</v>
      </c>
      <c r="H12835">
        <v>39.227464220000002</v>
      </c>
      <c r="I12835">
        <v>29</v>
      </c>
      <c r="J12835">
        <v>190</v>
      </c>
      <c r="K12835">
        <v>43.201999999999998</v>
      </c>
      <c r="L12835">
        <v>21.013999999999999</v>
      </c>
      <c r="M12835">
        <v>2.3780000000000001</v>
      </c>
      <c r="N12835">
        <v>164.46799999999999</v>
      </c>
      <c r="O12835" s="54">
        <f t="shared" si="186"/>
        <v>0.11316265346911583</v>
      </c>
    </row>
    <row r="12836" spans="1:15" ht="18" x14ac:dyDescent="0.35">
      <c r="A12836" t="s">
        <v>62</v>
      </c>
      <c r="B12836" t="s">
        <v>24</v>
      </c>
      <c r="C12836" s="19" t="s">
        <v>11</v>
      </c>
      <c r="E12836" s="1">
        <v>11</v>
      </c>
      <c r="F12836" s="1">
        <v>1</v>
      </c>
      <c r="G12836" s="1">
        <v>1.702</v>
      </c>
      <c r="H12836" s="1">
        <v>45.211711545000007</v>
      </c>
      <c r="I12836" s="1">
        <v>35</v>
      </c>
      <c r="J12836" s="1">
        <v>146</v>
      </c>
      <c r="K12836" s="1">
        <v>56.859000000000002</v>
      </c>
      <c r="L12836" s="1">
        <v>27.702999999999999</v>
      </c>
      <c r="M12836" s="1">
        <v>2.0790000000000002</v>
      </c>
      <c r="N12836" s="1">
        <v>160.578</v>
      </c>
      <c r="O12836" s="54">
        <f t="shared" si="186"/>
        <v>7.5046023896328931E-2</v>
      </c>
    </row>
    <row r="12837" spans="1:15" ht="18" x14ac:dyDescent="0.35">
      <c r="A12837" t="s">
        <v>62</v>
      </c>
      <c r="B12837" t="s">
        <v>24</v>
      </c>
      <c r="C12837" s="19" t="s">
        <v>11</v>
      </c>
      <c r="E12837" s="2">
        <v>11</v>
      </c>
      <c r="F12837" s="2">
        <v>1</v>
      </c>
      <c r="G12837" s="2">
        <v>0</v>
      </c>
      <c r="H12837" s="2">
        <v>0</v>
      </c>
      <c r="I12837" s="2">
        <v>0</v>
      </c>
      <c r="J12837" s="2">
        <v>0</v>
      </c>
      <c r="K12837" s="2">
        <v>0</v>
      </c>
      <c r="L12837" s="2">
        <v>0</v>
      </c>
      <c r="M12837" s="2">
        <v>0</v>
      </c>
      <c r="N12837" s="2">
        <v>0</v>
      </c>
      <c r="O12837" s="54">
        <v>0</v>
      </c>
    </row>
    <row r="12838" spans="1:15" ht="18" x14ac:dyDescent="0.35">
      <c r="A12838" t="s">
        <v>62</v>
      </c>
      <c r="B12838" t="s">
        <v>24</v>
      </c>
      <c r="C12838" s="19" t="s">
        <v>11</v>
      </c>
      <c r="E12838">
        <v>12</v>
      </c>
      <c r="F12838">
        <v>1</v>
      </c>
      <c r="G12838">
        <v>2.7949999999999999</v>
      </c>
      <c r="H12838">
        <v>74.679598895000012</v>
      </c>
      <c r="I12838">
        <v>33</v>
      </c>
      <c r="J12838">
        <v>162</v>
      </c>
      <c r="K12838">
        <v>50.603000000000002</v>
      </c>
      <c r="L12838">
        <v>23.957000000000001</v>
      </c>
      <c r="M12838">
        <v>3.9710000000000001</v>
      </c>
      <c r="N12838">
        <v>167.297</v>
      </c>
      <c r="O12838" s="54">
        <f t="shared" si="186"/>
        <v>0.16575531159994991</v>
      </c>
    </row>
    <row r="12839" spans="1:15" ht="18" x14ac:dyDescent="0.35">
      <c r="A12839" t="s">
        <v>62</v>
      </c>
      <c r="B12839" t="s">
        <v>24</v>
      </c>
      <c r="C12839" s="19" t="s">
        <v>11</v>
      </c>
      <c r="E12839" s="1">
        <v>13</v>
      </c>
      <c r="F12839" s="1">
        <v>1</v>
      </c>
      <c r="G12839" s="1">
        <v>3.524</v>
      </c>
      <c r="H12839" s="1">
        <v>55.13487064000001</v>
      </c>
      <c r="I12839" s="1">
        <v>71</v>
      </c>
      <c r="J12839" s="1">
        <v>193</v>
      </c>
      <c r="K12839" s="1">
        <v>44.774000000000001</v>
      </c>
      <c r="L12839" s="1">
        <v>19.472000000000001</v>
      </c>
      <c r="M12839" s="1">
        <v>3.6070000000000002</v>
      </c>
      <c r="N12839" s="1">
        <v>13.894</v>
      </c>
      <c r="O12839" s="54">
        <f t="shared" si="186"/>
        <v>0.18524034511092852</v>
      </c>
    </row>
    <row r="12840" spans="1:15" ht="18" x14ac:dyDescent="0.35">
      <c r="A12840" t="s">
        <v>62</v>
      </c>
      <c r="B12840" t="s">
        <v>24</v>
      </c>
      <c r="C12840" s="19" t="s">
        <v>11</v>
      </c>
      <c r="E12840" s="1">
        <v>13</v>
      </c>
      <c r="F12840" s="1">
        <v>1</v>
      </c>
      <c r="G12840" s="1">
        <v>2.2040000000000002</v>
      </c>
      <c r="H12840" s="1">
        <v>36.672075700000001</v>
      </c>
      <c r="I12840" s="1">
        <v>79</v>
      </c>
      <c r="J12840" s="1">
        <v>223</v>
      </c>
      <c r="K12840" s="1">
        <v>38.902999999999999</v>
      </c>
      <c r="L12840" s="1">
        <v>18.356000000000002</v>
      </c>
      <c r="M12840" s="1">
        <v>2.5449999999999999</v>
      </c>
      <c r="N12840" s="1">
        <v>8.0090000000000003</v>
      </c>
      <c r="O12840" s="54">
        <f t="shared" si="186"/>
        <v>0.13864676400087164</v>
      </c>
    </row>
    <row r="12841" spans="1:15" ht="18" x14ac:dyDescent="0.35">
      <c r="A12841" t="s">
        <v>62</v>
      </c>
      <c r="B12841" t="s">
        <v>24</v>
      </c>
      <c r="C12841" s="19" t="s">
        <v>11</v>
      </c>
      <c r="E12841" s="2">
        <v>14</v>
      </c>
      <c r="F12841" s="2">
        <v>1</v>
      </c>
      <c r="G12841" s="2">
        <v>0</v>
      </c>
      <c r="H12841" s="2">
        <v>0</v>
      </c>
      <c r="I12841" s="2">
        <v>0</v>
      </c>
      <c r="J12841" s="2">
        <v>0</v>
      </c>
      <c r="K12841" s="2">
        <v>0</v>
      </c>
      <c r="L12841" s="2">
        <v>0</v>
      </c>
      <c r="M12841" s="2">
        <v>0</v>
      </c>
      <c r="N12841" s="2">
        <v>0</v>
      </c>
      <c r="O12841" s="54">
        <v>0</v>
      </c>
    </row>
    <row r="12842" spans="1:15" ht="18" x14ac:dyDescent="0.35">
      <c r="A12842" t="s">
        <v>62</v>
      </c>
      <c r="B12842" t="s">
        <v>24</v>
      </c>
      <c r="C12842" s="19" t="s">
        <v>11</v>
      </c>
      <c r="E12842" s="2">
        <v>14</v>
      </c>
      <c r="F12842" s="2">
        <v>1</v>
      </c>
      <c r="G12842" s="2">
        <v>0</v>
      </c>
      <c r="H12842" s="2">
        <v>0</v>
      </c>
      <c r="I12842" s="2">
        <v>0</v>
      </c>
      <c r="J12842" s="2">
        <v>0</v>
      </c>
      <c r="K12842" s="2">
        <v>0</v>
      </c>
      <c r="L12842" s="2">
        <v>0</v>
      </c>
      <c r="M12842" s="2">
        <v>0</v>
      </c>
      <c r="N12842" s="2">
        <v>0</v>
      </c>
      <c r="O12842" s="54">
        <v>0</v>
      </c>
    </row>
    <row r="12843" spans="1:15" ht="18" x14ac:dyDescent="0.35">
      <c r="A12843" t="s">
        <v>62</v>
      </c>
      <c r="B12843" t="s">
        <v>24</v>
      </c>
      <c r="C12843" s="19" t="s">
        <v>11</v>
      </c>
      <c r="E12843" s="1">
        <v>15</v>
      </c>
      <c r="F12843" s="1">
        <v>1</v>
      </c>
      <c r="G12843" s="1">
        <v>1.9990000000000001</v>
      </c>
      <c r="H12843" s="1">
        <v>47.116973269999995</v>
      </c>
      <c r="I12843" s="1">
        <v>53</v>
      </c>
      <c r="J12843" s="1">
        <v>134</v>
      </c>
      <c r="K12843" s="1">
        <v>47.131999999999998</v>
      </c>
      <c r="L12843" s="1">
        <v>20.053999999999998</v>
      </c>
      <c r="M12843" s="1">
        <v>2.9929999999999999</v>
      </c>
      <c r="N12843" s="1">
        <v>38.404000000000003</v>
      </c>
      <c r="O12843" s="54">
        <f t="shared" si="186"/>
        <v>0.14924703301087067</v>
      </c>
    </row>
    <row r="12844" spans="1:15" ht="18" x14ac:dyDescent="0.35">
      <c r="A12844" t="s">
        <v>62</v>
      </c>
      <c r="B12844" t="s">
        <v>24</v>
      </c>
      <c r="C12844" s="19" t="s">
        <v>11</v>
      </c>
      <c r="E12844" s="2">
        <v>15</v>
      </c>
      <c r="F12844" s="2">
        <v>1</v>
      </c>
      <c r="G12844" s="2">
        <v>0</v>
      </c>
      <c r="H12844" s="2">
        <v>0</v>
      </c>
      <c r="I12844" s="2">
        <v>0</v>
      </c>
      <c r="J12844" s="2">
        <v>0</v>
      </c>
      <c r="K12844" s="2">
        <v>0</v>
      </c>
      <c r="L12844" s="2">
        <v>0</v>
      </c>
      <c r="M12844" s="2">
        <v>0</v>
      </c>
      <c r="N12844" s="2">
        <v>0</v>
      </c>
      <c r="O12844" s="54">
        <v>0</v>
      </c>
    </row>
    <row r="12845" spans="1:15" ht="18" x14ac:dyDescent="0.35">
      <c r="A12845" t="s">
        <v>62</v>
      </c>
      <c r="B12845" t="s">
        <v>24</v>
      </c>
      <c r="C12845" s="19" t="s">
        <v>11</v>
      </c>
      <c r="E12845" s="2">
        <v>16</v>
      </c>
      <c r="F12845" s="2">
        <v>1</v>
      </c>
      <c r="G12845" s="2">
        <v>0</v>
      </c>
      <c r="H12845" s="2">
        <v>0</v>
      </c>
      <c r="I12845" s="2">
        <v>0</v>
      </c>
      <c r="J12845" s="2">
        <v>0</v>
      </c>
      <c r="K12845" s="2">
        <v>0</v>
      </c>
      <c r="L12845" s="2">
        <v>0</v>
      </c>
      <c r="M12845" s="2">
        <v>0</v>
      </c>
      <c r="N12845" s="2">
        <v>0</v>
      </c>
      <c r="O12845" s="54">
        <v>0</v>
      </c>
    </row>
    <row r="12846" spans="1:15" ht="18" x14ac:dyDescent="0.35">
      <c r="A12846" t="s">
        <v>62</v>
      </c>
      <c r="B12846" t="s">
        <v>24</v>
      </c>
      <c r="C12846" s="19" t="s">
        <v>11</v>
      </c>
      <c r="E12846" s="2">
        <v>16</v>
      </c>
      <c r="F12846" s="2">
        <v>1</v>
      </c>
      <c r="G12846" s="2">
        <v>0</v>
      </c>
      <c r="H12846" s="2">
        <v>0</v>
      </c>
      <c r="I12846" s="2">
        <v>0</v>
      </c>
      <c r="J12846" s="2">
        <v>0</v>
      </c>
      <c r="K12846" s="2">
        <v>0</v>
      </c>
      <c r="L12846" s="2">
        <v>0</v>
      </c>
      <c r="M12846" s="2">
        <v>0</v>
      </c>
      <c r="N12846" s="2">
        <v>0</v>
      </c>
      <c r="O12846" s="54">
        <v>0</v>
      </c>
    </row>
    <row r="12847" spans="1:15" ht="18" x14ac:dyDescent="0.35">
      <c r="A12847" t="s">
        <v>62</v>
      </c>
      <c r="B12847" t="s">
        <v>24</v>
      </c>
      <c r="C12847" s="19" t="s">
        <v>11</v>
      </c>
      <c r="E12847" s="1">
        <v>17</v>
      </c>
      <c r="F12847" s="1">
        <v>1</v>
      </c>
      <c r="G12847" s="1">
        <v>2.0790000000000002</v>
      </c>
      <c r="H12847" s="1">
        <v>44.57880608</v>
      </c>
      <c r="I12847" s="1">
        <v>66</v>
      </c>
      <c r="J12847" s="1">
        <v>208</v>
      </c>
      <c r="K12847" s="1">
        <v>44.024000000000001</v>
      </c>
      <c r="L12847" s="1">
        <v>20.515999999999998</v>
      </c>
      <c r="M12847" s="1">
        <v>2.7679999999999998</v>
      </c>
      <c r="N12847" s="1">
        <v>30.099</v>
      </c>
      <c r="O12847" s="54">
        <f t="shared" si="186"/>
        <v>0.13491908754143109</v>
      </c>
    </row>
    <row r="12848" spans="1:15" ht="18" x14ac:dyDescent="0.35">
      <c r="A12848" t="s">
        <v>62</v>
      </c>
      <c r="B12848" t="s">
        <v>24</v>
      </c>
      <c r="C12848" s="19" t="s">
        <v>11</v>
      </c>
      <c r="E12848" s="2">
        <v>17</v>
      </c>
      <c r="F12848" s="2">
        <v>1</v>
      </c>
      <c r="G12848" s="2">
        <v>0</v>
      </c>
      <c r="H12848" s="2">
        <v>0</v>
      </c>
      <c r="I12848" s="2">
        <v>0</v>
      </c>
      <c r="J12848" s="2">
        <v>0</v>
      </c>
      <c r="K12848" s="2">
        <v>0</v>
      </c>
      <c r="L12848" s="2">
        <v>0</v>
      </c>
      <c r="M12848" s="2">
        <v>0</v>
      </c>
      <c r="N12848" s="2">
        <v>0</v>
      </c>
      <c r="O12848" s="54">
        <v>0</v>
      </c>
    </row>
    <row r="12849" spans="1:15" ht="18" x14ac:dyDescent="0.35">
      <c r="A12849" t="s">
        <v>62</v>
      </c>
      <c r="B12849" t="s">
        <v>24</v>
      </c>
      <c r="C12849" s="19" t="s">
        <v>11</v>
      </c>
      <c r="E12849" s="1">
        <v>18</v>
      </c>
      <c r="F12849" s="1">
        <v>1</v>
      </c>
      <c r="G12849" s="1">
        <v>2.032</v>
      </c>
      <c r="H12849" s="1">
        <v>40.636502325000002</v>
      </c>
      <c r="I12849" s="1">
        <v>59</v>
      </c>
      <c r="J12849" s="1">
        <v>208</v>
      </c>
      <c r="K12849" s="1">
        <v>47.387999999999998</v>
      </c>
      <c r="L12849" s="1">
        <v>22.635000000000002</v>
      </c>
      <c r="M12849" s="1">
        <v>2.2869999999999999</v>
      </c>
      <c r="N12849" s="1">
        <v>51.908999999999999</v>
      </c>
      <c r="O12849" s="54">
        <f t="shared" si="186"/>
        <v>0.10103821515352329</v>
      </c>
    </row>
    <row r="12850" spans="1:15" ht="18" x14ac:dyDescent="0.35">
      <c r="A12850" t="s">
        <v>62</v>
      </c>
      <c r="B12850" t="s">
        <v>24</v>
      </c>
      <c r="C12850" s="19" t="s">
        <v>11</v>
      </c>
      <c r="E12850" s="1">
        <v>18</v>
      </c>
      <c r="F12850" s="1">
        <v>1</v>
      </c>
      <c r="G12850" s="1">
        <v>5.8979999999999997</v>
      </c>
      <c r="H12850" s="1">
        <v>107.0438089</v>
      </c>
      <c r="I12850" s="1">
        <v>56</v>
      </c>
      <c r="J12850" s="1">
        <v>237</v>
      </c>
      <c r="K12850" s="1">
        <v>52.219000000000001</v>
      </c>
      <c r="L12850" s="1">
        <v>22.707999999999998</v>
      </c>
      <c r="M12850" s="1">
        <v>6.0049999999999999</v>
      </c>
      <c r="N12850" s="1">
        <v>38.872</v>
      </c>
      <c r="O12850" s="54">
        <f t="shared" si="186"/>
        <v>0.26444424872291705</v>
      </c>
    </row>
    <row r="12851" spans="1:15" ht="18" x14ac:dyDescent="0.35">
      <c r="A12851" t="s">
        <v>62</v>
      </c>
      <c r="B12851" t="s">
        <v>24</v>
      </c>
      <c r="C12851" s="19" t="s">
        <v>11</v>
      </c>
      <c r="E12851">
        <v>19</v>
      </c>
      <c r="F12851">
        <v>1</v>
      </c>
      <c r="G12851">
        <v>1.6759999999999999</v>
      </c>
      <c r="H12851">
        <v>44.81262461</v>
      </c>
      <c r="I12851">
        <v>72</v>
      </c>
      <c r="J12851">
        <v>209</v>
      </c>
      <c r="K12851">
        <v>42.939</v>
      </c>
      <c r="L12851">
        <v>20.579000000000001</v>
      </c>
      <c r="M12851">
        <v>2.774</v>
      </c>
      <c r="N12851">
        <v>55.884999999999998</v>
      </c>
      <c r="O12851" s="54">
        <f t="shared" si="186"/>
        <v>0.13479760921327566</v>
      </c>
    </row>
    <row r="12852" spans="1:15" ht="18" x14ac:dyDescent="0.35">
      <c r="A12852" t="s">
        <v>62</v>
      </c>
      <c r="B12852" t="s">
        <v>24</v>
      </c>
      <c r="C12852" s="19" t="s">
        <v>11</v>
      </c>
      <c r="E12852" s="1">
        <v>20</v>
      </c>
      <c r="F12852" s="1">
        <v>1</v>
      </c>
      <c r="G12852" s="1">
        <v>1.663</v>
      </c>
      <c r="H12852" s="1">
        <v>36.858525759999999</v>
      </c>
      <c r="I12852" s="1">
        <v>85</v>
      </c>
      <c r="J12852" s="1">
        <v>242</v>
      </c>
      <c r="K12852" s="1">
        <v>45.814999999999998</v>
      </c>
      <c r="L12852" s="1">
        <v>19.904</v>
      </c>
      <c r="M12852" s="1">
        <v>2.359</v>
      </c>
      <c r="N12852" s="1">
        <v>24.602</v>
      </c>
      <c r="O12852" s="54">
        <f t="shared" si="186"/>
        <v>0.11851889067524116</v>
      </c>
    </row>
    <row r="12853" spans="1:15" ht="18" x14ac:dyDescent="0.35">
      <c r="A12853" t="s">
        <v>62</v>
      </c>
      <c r="B12853" t="s">
        <v>24</v>
      </c>
      <c r="C12853" s="19" t="s">
        <v>11</v>
      </c>
      <c r="E12853" s="1">
        <v>20</v>
      </c>
      <c r="F12853" s="1">
        <v>1</v>
      </c>
      <c r="G12853" s="1">
        <v>1.6759999999999999</v>
      </c>
      <c r="H12853" s="1">
        <v>29.673551070000002</v>
      </c>
      <c r="I12853" s="1">
        <v>59</v>
      </c>
      <c r="J12853" s="1">
        <v>226</v>
      </c>
      <c r="K12853" s="1">
        <v>42.786000000000001</v>
      </c>
      <c r="L12853" s="1">
        <v>20.466000000000001</v>
      </c>
      <c r="M12853" s="1">
        <v>1.847</v>
      </c>
      <c r="N12853" s="1">
        <v>35.359000000000002</v>
      </c>
      <c r="O12853" s="54">
        <f t="shared" si="186"/>
        <v>9.0247239323756473E-2</v>
      </c>
    </row>
    <row r="12854" spans="1:15" ht="18" x14ac:dyDescent="0.35">
      <c r="A12854" t="s">
        <v>62</v>
      </c>
      <c r="B12854" t="s">
        <v>24</v>
      </c>
      <c r="C12854" s="19" t="s">
        <v>11</v>
      </c>
      <c r="E12854" s="2">
        <v>21</v>
      </c>
      <c r="F12854" s="2">
        <v>1</v>
      </c>
      <c r="G12854" s="2">
        <v>0</v>
      </c>
      <c r="H12854" s="2">
        <v>0</v>
      </c>
      <c r="I12854" s="2">
        <v>0</v>
      </c>
      <c r="J12854" s="2">
        <v>0</v>
      </c>
      <c r="K12854" s="2">
        <v>0</v>
      </c>
      <c r="L12854" s="2">
        <v>0</v>
      </c>
      <c r="M12854" s="2">
        <v>0</v>
      </c>
      <c r="N12854" s="2">
        <v>0</v>
      </c>
      <c r="O12854" s="54">
        <v>0</v>
      </c>
    </row>
    <row r="12855" spans="1:15" ht="18" x14ac:dyDescent="0.35">
      <c r="A12855" t="s">
        <v>62</v>
      </c>
      <c r="B12855" t="s">
        <v>24</v>
      </c>
      <c r="C12855" s="19" t="s">
        <v>11</v>
      </c>
      <c r="E12855" s="2">
        <v>21</v>
      </c>
      <c r="F12855" s="2">
        <v>1</v>
      </c>
      <c r="G12855" s="2">
        <v>0</v>
      </c>
      <c r="H12855" s="2">
        <v>0</v>
      </c>
      <c r="I12855" s="2">
        <v>0</v>
      </c>
      <c r="J12855" s="2">
        <v>0</v>
      </c>
      <c r="K12855" s="2">
        <v>0</v>
      </c>
      <c r="L12855" s="2">
        <v>0</v>
      </c>
      <c r="M12855" s="2">
        <v>0</v>
      </c>
      <c r="N12855" s="2">
        <v>0</v>
      </c>
      <c r="O12855" s="54">
        <v>0</v>
      </c>
    </row>
    <row r="12856" spans="1:15" ht="18" x14ac:dyDescent="0.35">
      <c r="A12856" t="s">
        <v>62</v>
      </c>
      <c r="B12856" t="s">
        <v>24</v>
      </c>
      <c r="C12856" s="19" t="s">
        <v>11</v>
      </c>
      <c r="E12856" s="1">
        <v>22</v>
      </c>
      <c r="F12856" s="1">
        <v>1</v>
      </c>
      <c r="G12856" s="1">
        <v>1.883</v>
      </c>
      <c r="H12856" s="1">
        <v>29.050652000000003</v>
      </c>
      <c r="I12856" s="1">
        <v>95</v>
      </c>
      <c r="J12856" s="1">
        <v>237</v>
      </c>
      <c r="K12856" s="1">
        <v>36.475999999999999</v>
      </c>
      <c r="L12856" s="1">
        <v>16.7</v>
      </c>
      <c r="M12856" s="1">
        <v>2.2160000000000002</v>
      </c>
      <c r="N12856" s="1">
        <v>57.847000000000001</v>
      </c>
      <c r="O12856" s="54">
        <f t="shared" si="186"/>
        <v>0.13269461077844313</v>
      </c>
    </row>
    <row r="12857" spans="1:15" ht="18" x14ac:dyDescent="0.35">
      <c r="A12857" t="s">
        <v>62</v>
      </c>
      <c r="B12857" t="s">
        <v>24</v>
      </c>
      <c r="C12857" s="19" t="s">
        <v>11</v>
      </c>
      <c r="E12857" s="2">
        <v>22</v>
      </c>
      <c r="F12857" s="2">
        <v>1</v>
      </c>
      <c r="G12857" s="2">
        <v>0</v>
      </c>
      <c r="H12857" s="2">
        <v>0</v>
      </c>
      <c r="I12857" s="2">
        <v>0</v>
      </c>
      <c r="J12857" s="2">
        <v>0</v>
      </c>
      <c r="K12857" s="2">
        <v>0</v>
      </c>
      <c r="L12857" s="2">
        <v>0</v>
      </c>
      <c r="M12857" s="2">
        <v>0</v>
      </c>
      <c r="N12857" s="2">
        <v>0</v>
      </c>
      <c r="O12857" s="54">
        <v>0</v>
      </c>
    </row>
    <row r="12858" spans="1:15" ht="18" x14ac:dyDescent="0.35">
      <c r="A12858" t="s">
        <v>62</v>
      </c>
      <c r="B12858" t="s">
        <v>24</v>
      </c>
      <c r="C12858" s="19" t="s">
        <v>11</v>
      </c>
      <c r="E12858" s="1">
        <v>23</v>
      </c>
      <c r="F12858" s="1">
        <v>1</v>
      </c>
      <c r="G12858" s="1">
        <v>2.399</v>
      </c>
      <c r="H12858" s="1">
        <v>45.709702199999995</v>
      </c>
      <c r="I12858" s="1">
        <v>103</v>
      </c>
      <c r="J12858" s="1">
        <v>239</v>
      </c>
      <c r="K12858" s="1">
        <v>38.445</v>
      </c>
      <c r="L12858" s="1">
        <v>17.026</v>
      </c>
      <c r="M12858" s="1">
        <v>3.42</v>
      </c>
      <c r="N12858" s="1">
        <v>54.84</v>
      </c>
      <c r="O12858" s="54">
        <f t="shared" si="186"/>
        <v>0.20086925878068837</v>
      </c>
    </row>
    <row r="12859" spans="1:15" ht="18" x14ac:dyDescent="0.35">
      <c r="A12859" t="s">
        <v>62</v>
      </c>
      <c r="B12859" t="s">
        <v>24</v>
      </c>
      <c r="C12859" s="19" t="s">
        <v>11</v>
      </c>
      <c r="E12859" s="1">
        <v>23</v>
      </c>
      <c r="F12859" s="1">
        <v>1</v>
      </c>
      <c r="G12859" s="1">
        <v>1.5920000000000001</v>
      </c>
      <c r="H12859" s="1">
        <v>31.437441359999998</v>
      </c>
      <c r="I12859" s="1">
        <v>70</v>
      </c>
      <c r="J12859" s="1">
        <v>214</v>
      </c>
      <c r="K12859" s="1">
        <v>38.927999999999997</v>
      </c>
      <c r="L12859" s="1">
        <v>19.015999999999998</v>
      </c>
      <c r="M12859" s="1">
        <v>2.1059999999999999</v>
      </c>
      <c r="N12859" s="1">
        <v>46.912999999999997</v>
      </c>
      <c r="O12859" s="54">
        <f t="shared" si="186"/>
        <v>0.11074884307951199</v>
      </c>
    </row>
    <row r="12860" spans="1:15" ht="18" x14ac:dyDescent="0.35">
      <c r="A12860" t="s">
        <v>62</v>
      </c>
      <c r="B12860" t="s">
        <v>24</v>
      </c>
      <c r="C12860" s="19" t="s">
        <v>11</v>
      </c>
      <c r="E12860" s="1">
        <v>23</v>
      </c>
      <c r="F12860" s="1">
        <v>1</v>
      </c>
      <c r="G12860" s="1">
        <v>2.5750000000000002</v>
      </c>
      <c r="H12860" s="1">
        <v>36.947993780000004</v>
      </c>
      <c r="I12860" s="1">
        <v>74</v>
      </c>
      <c r="J12860" s="1">
        <v>223</v>
      </c>
      <c r="K12860" s="1">
        <v>37.779000000000003</v>
      </c>
      <c r="L12860" s="1">
        <v>17.876000000000001</v>
      </c>
      <c r="M12860" s="1">
        <v>2.633</v>
      </c>
      <c r="N12860" s="1">
        <v>45.209000000000003</v>
      </c>
      <c r="O12860" s="54">
        <f t="shared" si="186"/>
        <v>0.14729245916312372</v>
      </c>
    </row>
    <row r="12861" spans="1:15" ht="18" x14ac:dyDescent="0.35">
      <c r="A12861" t="s">
        <v>62</v>
      </c>
      <c r="B12861" t="s">
        <v>24</v>
      </c>
      <c r="C12861" s="19" t="s">
        <v>11</v>
      </c>
      <c r="E12861" s="2">
        <v>24</v>
      </c>
      <c r="F12861" s="2">
        <v>1</v>
      </c>
      <c r="G12861" s="2">
        <v>0</v>
      </c>
      <c r="H12861" s="2">
        <v>0</v>
      </c>
      <c r="I12861" s="2">
        <v>0</v>
      </c>
      <c r="J12861" s="2">
        <v>0</v>
      </c>
      <c r="K12861" s="2">
        <v>0</v>
      </c>
      <c r="L12861" s="2">
        <v>0</v>
      </c>
      <c r="M12861" s="2">
        <v>0</v>
      </c>
      <c r="N12861" s="2">
        <v>0</v>
      </c>
      <c r="O12861" s="54">
        <v>0</v>
      </c>
    </row>
    <row r="12862" spans="1:15" ht="18" x14ac:dyDescent="0.35">
      <c r="A12862" t="s">
        <v>62</v>
      </c>
      <c r="B12862" t="s">
        <v>24</v>
      </c>
      <c r="C12862" s="19" t="s">
        <v>11</v>
      </c>
      <c r="E12862" s="2">
        <v>25</v>
      </c>
      <c r="F12862" s="2">
        <v>1</v>
      </c>
      <c r="G12862" s="2">
        <v>0</v>
      </c>
      <c r="H12862" s="2">
        <v>0</v>
      </c>
      <c r="I12862" s="2">
        <v>0</v>
      </c>
      <c r="J12862" s="2">
        <v>0</v>
      </c>
      <c r="K12862" s="2">
        <v>0</v>
      </c>
      <c r="L12862" s="2">
        <v>0</v>
      </c>
      <c r="M12862" s="2">
        <v>0</v>
      </c>
      <c r="N12862" s="2">
        <v>0</v>
      </c>
      <c r="O12862" s="54">
        <v>0</v>
      </c>
    </row>
    <row r="12863" spans="1:15" ht="18" x14ac:dyDescent="0.35">
      <c r="A12863" t="s">
        <v>62</v>
      </c>
      <c r="B12863" t="s">
        <v>24</v>
      </c>
      <c r="C12863" s="19" t="s">
        <v>11</v>
      </c>
      <c r="E12863" s="2">
        <v>25</v>
      </c>
      <c r="F12863" s="2">
        <v>1</v>
      </c>
      <c r="G12863" s="2">
        <v>0</v>
      </c>
      <c r="H12863" s="2">
        <v>0</v>
      </c>
      <c r="I12863" s="2">
        <v>0</v>
      </c>
      <c r="J12863" s="2">
        <v>0</v>
      </c>
      <c r="K12863" s="2">
        <v>0</v>
      </c>
      <c r="L12863" s="2">
        <v>0</v>
      </c>
      <c r="M12863" s="2">
        <v>0</v>
      </c>
      <c r="N12863" s="2">
        <v>0</v>
      </c>
      <c r="O12863" s="54">
        <v>0</v>
      </c>
    </row>
    <row r="12864" spans="1:15" ht="18" x14ac:dyDescent="0.35">
      <c r="A12864" t="s">
        <v>62</v>
      </c>
      <c r="B12864" t="s">
        <v>24</v>
      </c>
      <c r="C12864" s="19" t="s">
        <v>11</v>
      </c>
      <c r="E12864" s="2">
        <v>26</v>
      </c>
      <c r="F12864" s="2">
        <v>1</v>
      </c>
      <c r="G12864" s="2">
        <v>0</v>
      </c>
      <c r="H12864" s="2">
        <v>0</v>
      </c>
      <c r="I12864" s="2">
        <v>0</v>
      </c>
      <c r="J12864" s="2">
        <v>0</v>
      </c>
      <c r="K12864" s="2">
        <v>0</v>
      </c>
      <c r="L12864" s="2">
        <v>0</v>
      </c>
      <c r="M12864" s="2">
        <v>0</v>
      </c>
      <c r="N12864" s="2">
        <v>0</v>
      </c>
      <c r="O12864" s="54">
        <v>0</v>
      </c>
    </row>
    <row r="12865" spans="1:15" ht="18" x14ac:dyDescent="0.35">
      <c r="A12865" t="s">
        <v>62</v>
      </c>
      <c r="B12865" t="s">
        <v>24</v>
      </c>
      <c r="C12865" s="19" t="s">
        <v>11</v>
      </c>
      <c r="E12865" s="2">
        <v>26</v>
      </c>
      <c r="F12865" s="2">
        <v>1</v>
      </c>
      <c r="G12865" s="2">
        <v>0</v>
      </c>
      <c r="H12865" s="2">
        <v>0</v>
      </c>
      <c r="I12865" s="2">
        <v>0</v>
      </c>
      <c r="J12865" s="2">
        <v>0</v>
      </c>
      <c r="K12865" s="2">
        <v>0</v>
      </c>
      <c r="L12865" s="2">
        <v>0</v>
      </c>
      <c r="M12865" s="2">
        <v>0</v>
      </c>
      <c r="N12865" s="2">
        <v>0</v>
      </c>
      <c r="O12865" s="54">
        <v>0</v>
      </c>
    </row>
    <row r="12866" spans="1:15" ht="18" x14ac:dyDescent="0.35">
      <c r="A12866" t="s">
        <v>62</v>
      </c>
      <c r="B12866" t="s">
        <v>24</v>
      </c>
      <c r="C12866" s="19" t="s">
        <v>11</v>
      </c>
      <c r="E12866" s="1">
        <v>27</v>
      </c>
      <c r="F12866" s="1">
        <v>1</v>
      </c>
      <c r="G12866" s="1">
        <v>2.137</v>
      </c>
      <c r="H12866" s="1">
        <v>41.458526849999998</v>
      </c>
      <c r="I12866" s="1">
        <v>76</v>
      </c>
      <c r="J12866" s="1">
        <v>238</v>
      </c>
      <c r="K12866" s="1">
        <v>43.856000000000002</v>
      </c>
      <c r="L12866" s="1">
        <v>21.27</v>
      </c>
      <c r="M12866" s="1">
        <v>2.4830000000000001</v>
      </c>
      <c r="N12866" s="1">
        <v>22.096</v>
      </c>
      <c r="O12866" s="54">
        <f t="shared" si="186"/>
        <v>0.11673718852844382</v>
      </c>
    </row>
    <row r="12867" spans="1:15" ht="18" x14ac:dyDescent="0.35">
      <c r="A12867" t="s">
        <v>62</v>
      </c>
      <c r="B12867" t="s">
        <v>24</v>
      </c>
      <c r="C12867" s="19" t="s">
        <v>11</v>
      </c>
      <c r="E12867" s="2">
        <v>27</v>
      </c>
      <c r="F12867" s="2">
        <v>1</v>
      </c>
      <c r="G12867" s="2">
        <v>0</v>
      </c>
      <c r="H12867" s="2">
        <v>0</v>
      </c>
      <c r="I12867" s="2">
        <v>0</v>
      </c>
      <c r="J12867" s="2">
        <v>0</v>
      </c>
      <c r="K12867" s="2">
        <v>0</v>
      </c>
      <c r="L12867" s="2">
        <v>0</v>
      </c>
      <c r="M12867" s="2">
        <v>0</v>
      </c>
      <c r="N12867" s="2">
        <v>0</v>
      </c>
      <c r="O12867" s="54">
        <v>0</v>
      </c>
    </row>
    <row r="12868" spans="1:15" ht="18" x14ac:dyDescent="0.35">
      <c r="A12868" t="s">
        <v>62</v>
      </c>
      <c r="B12868" t="s">
        <v>24</v>
      </c>
      <c r="C12868" s="19" t="s">
        <v>15</v>
      </c>
      <c r="E12868" s="2">
        <v>1</v>
      </c>
      <c r="F12868" s="2">
        <v>1</v>
      </c>
      <c r="G12868" s="2">
        <v>0</v>
      </c>
      <c r="H12868" s="2">
        <v>0</v>
      </c>
      <c r="I12868" s="2">
        <v>0</v>
      </c>
      <c r="J12868" s="2">
        <v>0</v>
      </c>
      <c r="K12868" s="2">
        <v>0</v>
      </c>
      <c r="L12868" s="2">
        <v>0</v>
      </c>
      <c r="M12868" s="2">
        <v>0</v>
      </c>
      <c r="N12868" s="2">
        <v>0</v>
      </c>
      <c r="O12868" s="54">
        <v>0</v>
      </c>
    </row>
    <row r="12869" spans="1:15" ht="18" x14ac:dyDescent="0.35">
      <c r="A12869" t="s">
        <v>62</v>
      </c>
      <c r="B12869" t="s">
        <v>24</v>
      </c>
      <c r="C12869" s="19" t="s">
        <v>15</v>
      </c>
      <c r="E12869" s="2">
        <v>1</v>
      </c>
      <c r="F12869" s="2">
        <v>1</v>
      </c>
      <c r="G12869" s="2">
        <v>0</v>
      </c>
      <c r="H12869" s="2">
        <v>0</v>
      </c>
      <c r="I12869" s="2">
        <v>0</v>
      </c>
      <c r="J12869" s="2">
        <v>0</v>
      </c>
      <c r="K12869" s="2">
        <v>0</v>
      </c>
      <c r="L12869" s="2">
        <v>0</v>
      </c>
      <c r="M12869" s="2">
        <v>0</v>
      </c>
      <c r="N12869" s="2">
        <v>0</v>
      </c>
      <c r="O12869" s="54">
        <v>0</v>
      </c>
    </row>
    <row r="12870" spans="1:15" ht="18" x14ac:dyDescent="0.35">
      <c r="A12870" t="s">
        <v>62</v>
      </c>
      <c r="B12870" t="s">
        <v>24</v>
      </c>
      <c r="C12870" s="19" t="s">
        <v>15</v>
      </c>
      <c r="E12870" s="2">
        <v>2</v>
      </c>
      <c r="F12870" s="2">
        <v>1</v>
      </c>
      <c r="G12870" s="2">
        <v>0</v>
      </c>
      <c r="H12870" s="2">
        <v>0</v>
      </c>
      <c r="I12870" s="2">
        <v>0</v>
      </c>
      <c r="J12870" s="2">
        <v>0</v>
      </c>
      <c r="K12870" s="2">
        <v>0</v>
      </c>
      <c r="L12870" s="2">
        <v>0</v>
      </c>
      <c r="M12870" s="2">
        <v>0</v>
      </c>
      <c r="N12870" s="2">
        <v>0</v>
      </c>
      <c r="O12870" s="54">
        <v>0</v>
      </c>
    </row>
    <row r="12871" spans="1:15" ht="18" x14ac:dyDescent="0.35">
      <c r="A12871" t="s">
        <v>62</v>
      </c>
      <c r="B12871" t="s">
        <v>24</v>
      </c>
      <c r="C12871" s="19" t="s">
        <v>15</v>
      </c>
      <c r="E12871" s="2">
        <v>2</v>
      </c>
      <c r="F12871" s="2">
        <v>1</v>
      </c>
      <c r="G12871" s="2">
        <v>0</v>
      </c>
      <c r="H12871" s="2">
        <v>0</v>
      </c>
      <c r="I12871" s="2">
        <v>0</v>
      </c>
      <c r="J12871" s="2">
        <v>0</v>
      </c>
      <c r="K12871" s="2">
        <v>0</v>
      </c>
      <c r="L12871" s="2">
        <v>0</v>
      </c>
      <c r="M12871" s="2">
        <v>0</v>
      </c>
      <c r="N12871" s="2">
        <v>0</v>
      </c>
      <c r="O12871" s="54">
        <v>0</v>
      </c>
    </row>
    <row r="12872" spans="1:15" ht="18" x14ac:dyDescent="0.35">
      <c r="A12872" t="s">
        <v>62</v>
      </c>
      <c r="B12872" t="s">
        <v>24</v>
      </c>
      <c r="C12872" s="19" t="s">
        <v>15</v>
      </c>
      <c r="E12872" s="2">
        <v>2</v>
      </c>
      <c r="F12872" s="2">
        <v>1</v>
      </c>
      <c r="G12872" s="2">
        <v>0</v>
      </c>
      <c r="H12872" s="2">
        <v>0</v>
      </c>
      <c r="I12872" s="2">
        <v>0</v>
      </c>
      <c r="J12872" s="2">
        <v>0</v>
      </c>
      <c r="K12872" s="2">
        <v>0</v>
      </c>
      <c r="L12872" s="2">
        <v>0</v>
      </c>
      <c r="M12872" s="2">
        <v>0</v>
      </c>
      <c r="N12872" s="2">
        <v>0</v>
      </c>
      <c r="O12872" s="54">
        <v>0</v>
      </c>
    </row>
    <row r="12873" spans="1:15" ht="18" x14ac:dyDescent="0.35">
      <c r="A12873" t="s">
        <v>62</v>
      </c>
      <c r="B12873" t="s">
        <v>24</v>
      </c>
      <c r="C12873" s="19" t="s">
        <v>15</v>
      </c>
      <c r="E12873" s="2">
        <v>3</v>
      </c>
      <c r="F12873" s="2">
        <v>1</v>
      </c>
      <c r="G12873" s="2">
        <v>0</v>
      </c>
      <c r="H12873" s="2">
        <v>0</v>
      </c>
      <c r="I12873" s="2">
        <v>0</v>
      </c>
      <c r="J12873" s="2">
        <v>0</v>
      </c>
      <c r="K12873" s="2">
        <v>0</v>
      </c>
      <c r="L12873" s="2">
        <v>0</v>
      </c>
      <c r="M12873" s="2">
        <v>0</v>
      </c>
      <c r="N12873" s="2">
        <v>0</v>
      </c>
      <c r="O12873" s="54">
        <v>0</v>
      </c>
    </row>
    <row r="12874" spans="1:15" ht="18" x14ac:dyDescent="0.35">
      <c r="A12874" t="s">
        <v>62</v>
      </c>
      <c r="B12874" t="s">
        <v>24</v>
      </c>
      <c r="C12874" s="19" t="s">
        <v>15</v>
      </c>
      <c r="E12874" s="2">
        <v>3</v>
      </c>
      <c r="F12874" s="2">
        <v>1</v>
      </c>
      <c r="G12874" s="2">
        <v>0</v>
      </c>
      <c r="H12874" s="2">
        <v>0</v>
      </c>
      <c r="I12874" s="2">
        <v>0</v>
      </c>
      <c r="J12874" s="2">
        <v>0</v>
      </c>
      <c r="K12874" s="2">
        <v>0</v>
      </c>
      <c r="L12874" s="2">
        <v>0</v>
      </c>
      <c r="M12874" s="2">
        <v>0</v>
      </c>
      <c r="N12874" s="2">
        <v>0</v>
      </c>
      <c r="O12874" s="54">
        <v>0</v>
      </c>
    </row>
    <row r="12875" spans="1:15" ht="18" x14ac:dyDescent="0.35">
      <c r="A12875" t="s">
        <v>62</v>
      </c>
      <c r="B12875" t="s">
        <v>24</v>
      </c>
      <c r="C12875" s="19" t="s">
        <v>15</v>
      </c>
      <c r="E12875" s="2">
        <v>3</v>
      </c>
      <c r="F12875" s="2">
        <v>1</v>
      </c>
      <c r="G12875" s="2">
        <v>0</v>
      </c>
      <c r="H12875" s="2">
        <v>0</v>
      </c>
      <c r="I12875" s="2">
        <v>0</v>
      </c>
      <c r="J12875" s="2">
        <v>0</v>
      </c>
      <c r="K12875" s="2">
        <v>0</v>
      </c>
      <c r="L12875" s="2">
        <v>0</v>
      </c>
      <c r="M12875" s="2">
        <v>0</v>
      </c>
      <c r="N12875" s="2">
        <v>0</v>
      </c>
      <c r="O12875" s="54">
        <v>0</v>
      </c>
    </row>
    <row r="12876" spans="1:15" ht="18" x14ac:dyDescent="0.35">
      <c r="A12876" t="s">
        <v>62</v>
      </c>
      <c r="B12876" t="s">
        <v>24</v>
      </c>
      <c r="C12876" s="19" t="s">
        <v>15</v>
      </c>
      <c r="E12876" s="2">
        <v>4</v>
      </c>
      <c r="F12876" s="2">
        <v>1</v>
      </c>
      <c r="G12876" s="2">
        <v>0</v>
      </c>
      <c r="H12876" s="2">
        <v>0</v>
      </c>
      <c r="I12876" s="2">
        <v>0</v>
      </c>
      <c r="J12876" s="2">
        <v>0</v>
      </c>
      <c r="K12876" s="2">
        <v>0</v>
      </c>
      <c r="L12876" s="2">
        <v>0</v>
      </c>
      <c r="M12876" s="2">
        <v>0</v>
      </c>
      <c r="N12876" s="2">
        <v>0</v>
      </c>
      <c r="O12876" s="54">
        <v>0</v>
      </c>
    </row>
    <row r="12877" spans="1:15" ht="18" x14ac:dyDescent="0.35">
      <c r="A12877" t="s">
        <v>62</v>
      </c>
      <c r="B12877" t="s">
        <v>24</v>
      </c>
      <c r="C12877" s="19" t="s">
        <v>15</v>
      </c>
      <c r="E12877" s="2">
        <v>4</v>
      </c>
      <c r="F12877" s="2">
        <v>1</v>
      </c>
      <c r="G12877" s="2">
        <v>0</v>
      </c>
      <c r="H12877" s="2">
        <v>0</v>
      </c>
      <c r="I12877" s="2">
        <v>0</v>
      </c>
      <c r="J12877" s="2">
        <v>0</v>
      </c>
      <c r="K12877" s="2">
        <v>0</v>
      </c>
      <c r="L12877" s="2">
        <v>0</v>
      </c>
      <c r="M12877" s="2">
        <v>0</v>
      </c>
      <c r="N12877" s="2">
        <v>0</v>
      </c>
      <c r="O12877" s="54">
        <v>0</v>
      </c>
    </row>
    <row r="12878" spans="1:15" ht="18" x14ac:dyDescent="0.35">
      <c r="A12878" t="s">
        <v>62</v>
      </c>
      <c r="B12878" t="s">
        <v>24</v>
      </c>
      <c r="C12878" s="19" t="s">
        <v>15</v>
      </c>
      <c r="E12878" s="2">
        <v>5</v>
      </c>
      <c r="F12878" s="2">
        <v>1</v>
      </c>
      <c r="G12878" s="2">
        <v>0</v>
      </c>
      <c r="H12878" s="2">
        <v>0</v>
      </c>
      <c r="I12878" s="2">
        <v>0</v>
      </c>
      <c r="J12878" s="2">
        <v>0</v>
      </c>
      <c r="K12878" s="2">
        <v>0</v>
      </c>
      <c r="L12878" s="2">
        <v>0</v>
      </c>
      <c r="M12878" s="2">
        <v>0</v>
      </c>
      <c r="N12878" s="2">
        <v>0</v>
      </c>
      <c r="O12878" s="54">
        <v>0</v>
      </c>
    </row>
    <row r="12879" spans="1:15" ht="18" x14ac:dyDescent="0.35">
      <c r="A12879" t="s">
        <v>62</v>
      </c>
      <c r="B12879" t="s">
        <v>24</v>
      </c>
      <c r="C12879" s="19" t="s">
        <v>15</v>
      </c>
      <c r="E12879" s="2">
        <v>5</v>
      </c>
      <c r="F12879" s="2">
        <v>1</v>
      </c>
      <c r="G12879" s="2">
        <v>0</v>
      </c>
      <c r="H12879" s="2">
        <v>0</v>
      </c>
      <c r="I12879" s="2">
        <v>0</v>
      </c>
      <c r="J12879" s="2">
        <v>0</v>
      </c>
      <c r="K12879" s="2">
        <v>0</v>
      </c>
      <c r="L12879" s="2">
        <v>0</v>
      </c>
      <c r="M12879" s="2">
        <v>0</v>
      </c>
      <c r="N12879" s="2">
        <v>0</v>
      </c>
      <c r="O12879" s="54">
        <v>0</v>
      </c>
    </row>
    <row r="12880" spans="1:15" ht="18" x14ac:dyDescent="0.35">
      <c r="A12880" t="s">
        <v>62</v>
      </c>
      <c r="B12880" t="s">
        <v>24</v>
      </c>
      <c r="C12880" s="19" t="s">
        <v>15</v>
      </c>
      <c r="E12880" s="2">
        <v>5</v>
      </c>
      <c r="F12880" s="2">
        <v>1</v>
      </c>
      <c r="G12880" s="2">
        <v>0</v>
      </c>
      <c r="H12880" s="2">
        <v>0</v>
      </c>
      <c r="I12880" s="2">
        <v>0</v>
      </c>
      <c r="J12880" s="2">
        <v>0</v>
      </c>
      <c r="K12880" s="2">
        <v>0</v>
      </c>
      <c r="L12880" s="2">
        <v>0</v>
      </c>
      <c r="M12880" s="2">
        <v>0</v>
      </c>
      <c r="N12880" s="2">
        <v>0</v>
      </c>
      <c r="O12880" s="54">
        <v>0</v>
      </c>
    </row>
    <row r="12881" spans="1:15" ht="18" x14ac:dyDescent="0.35">
      <c r="A12881" t="s">
        <v>62</v>
      </c>
      <c r="B12881" t="s">
        <v>24</v>
      </c>
      <c r="C12881" s="19" t="s">
        <v>15</v>
      </c>
      <c r="E12881" s="2">
        <v>6</v>
      </c>
      <c r="F12881" s="2">
        <v>1</v>
      </c>
      <c r="G12881" s="2">
        <v>0</v>
      </c>
      <c r="H12881" s="2">
        <v>0</v>
      </c>
      <c r="I12881" s="2">
        <v>0</v>
      </c>
      <c r="J12881" s="2">
        <v>0</v>
      </c>
      <c r="K12881" s="2">
        <v>0</v>
      </c>
      <c r="L12881" s="2">
        <v>0</v>
      </c>
      <c r="M12881" s="2">
        <v>0</v>
      </c>
      <c r="N12881" s="2">
        <v>0</v>
      </c>
      <c r="O12881" s="54">
        <v>0</v>
      </c>
    </row>
    <row r="12882" spans="1:15" ht="18" x14ac:dyDescent="0.35">
      <c r="A12882" t="s">
        <v>62</v>
      </c>
      <c r="B12882" t="s">
        <v>24</v>
      </c>
      <c r="C12882" s="19" t="s">
        <v>15</v>
      </c>
      <c r="E12882" s="2">
        <v>7</v>
      </c>
      <c r="F12882" s="2">
        <v>1</v>
      </c>
      <c r="G12882" s="2">
        <v>0</v>
      </c>
      <c r="H12882" s="2">
        <v>0</v>
      </c>
      <c r="I12882" s="2">
        <v>0</v>
      </c>
      <c r="J12882" s="2">
        <v>0</v>
      </c>
      <c r="K12882" s="2">
        <v>0</v>
      </c>
      <c r="L12882" s="2">
        <v>0</v>
      </c>
      <c r="M12882" s="2">
        <v>0</v>
      </c>
      <c r="N12882" s="2">
        <v>0</v>
      </c>
      <c r="O12882" s="54">
        <v>0</v>
      </c>
    </row>
    <row r="12883" spans="1:15" ht="18" x14ac:dyDescent="0.35">
      <c r="A12883" t="s">
        <v>62</v>
      </c>
      <c r="B12883" t="s">
        <v>24</v>
      </c>
      <c r="C12883" s="19" t="s">
        <v>15</v>
      </c>
      <c r="E12883" s="2">
        <v>7</v>
      </c>
      <c r="F12883" s="2">
        <v>1</v>
      </c>
      <c r="G12883" s="2">
        <v>0</v>
      </c>
      <c r="H12883" s="2">
        <v>0</v>
      </c>
      <c r="I12883" s="2">
        <v>0</v>
      </c>
      <c r="J12883" s="2">
        <v>0</v>
      </c>
      <c r="K12883" s="2">
        <v>0</v>
      </c>
      <c r="L12883" s="2">
        <v>0</v>
      </c>
      <c r="M12883" s="2">
        <v>0</v>
      </c>
      <c r="N12883" s="2">
        <v>0</v>
      </c>
      <c r="O12883" s="54">
        <v>0</v>
      </c>
    </row>
    <row r="12884" spans="1:15" ht="18" x14ac:dyDescent="0.35">
      <c r="A12884" t="s">
        <v>62</v>
      </c>
      <c r="B12884" t="s">
        <v>24</v>
      </c>
      <c r="C12884" s="19" t="s">
        <v>15</v>
      </c>
      <c r="E12884" s="2">
        <v>8</v>
      </c>
      <c r="F12884" s="2">
        <v>1</v>
      </c>
      <c r="G12884" s="2">
        <v>0</v>
      </c>
      <c r="H12884" s="2">
        <v>0</v>
      </c>
      <c r="I12884" s="2">
        <v>0</v>
      </c>
      <c r="J12884" s="2">
        <v>0</v>
      </c>
      <c r="K12884" s="2">
        <v>0</v>
      </c>
      <c r="L12884" s="2">
        <v>0</v>
      </c>
      <c r="M12884" s="2">
        <v>0</v>
      </c>
      <c r="N12884" s="2">
        <v>0</v>
      </c>
      <c r="O12884" s="54">
        <v>0</v>
      </c>
    </row>
    <row r="12885" spans="1:15" ht="18" x14ac:dyDescent="0.35">
      <c r="A12885" t="s">
        <v>62</v>
      </c>
      <c r="B12885" t="s">
        <v>24</v>
      </c>
      <c r="C12885" s="19" t="s">
        <v>15</v>
      </c>
      <c r="E12885" s="2">
        <v>8</v>
      </c>
      <c r="F12885" s="2">
        <v>1</v>
      </c>
      <c r="G12885" s="2">
        <v>0</v>
      </c>
      <c r="H12885" s="2">
        <v>0</v>
      </c>
      <c r="I12885" s="2">
        <v>0</v>
      </c>
      <c r="J12885" s="2">
        <v>0</v>
      </c>
      <c r="K12885" s="2">
        <v>0</v>
      </c>
      <c r="L12885" s="2">
        <v>0</v>
      </c>
      <c r="M12885" s="2">
        <v>0</v>
      </c>
      <c r="N12885" s="2">
        <v>0</v>
      </c>
      <c r="O12885" s="54">
        <v>0</v>
      </c>
    </row>
    <row r="12886" spans="1:15" ht="18" x14ac:dyDescent="0.35">
      <c r="A12886" t="s">
        <v>62</v>
      </c>
      <c r="B12886" t="s">
        <v>24</v>
      </c>
      <c r="C12886" s="19" t="s">
        <v>15</v>
      </c>
      <c r="E12886" s="2">
        <v>8</v>
      </c>
      <c r="F12886" s="2">
        <v>1</v>
      </c>
      <c r="G12886" s="2">
        <v>0</v>
      </c>
      <c r="H12886" s="2">
        <v>0</v>
      </c>
      <c r="I12886" s="2">
        <v>0</v>
      </c>
      <c r="J12886" s="2">
        <v>0</v>
      </c>
      <c r="K12886" s="2">
        <v>0</v>
      </c>
      <c r="L12886" s="2">
        <v>0</v>
      </c>
      <c r="M12886" s="2">
        <v>0</v>
      </c>
      <c r="N12886" s="2">
        <v>0</v>
      </c>
      <c r="O12886" s="54">
        <v>0</v>
      </c>
    </row>
    <row r="12887" spans="1:15" ht="18" x14ac:dyDescent="0.35">
      <c r="A12887" t="s">
        <v>62</v>
      </c>
      <c r="B12887" t="s">
        <v>24</v>
      </c>
      <c r="C12887" s="19" t="s">
        <v>15</v>
      </c>
      <c r="E12887" s="2">
        <v>9</v>
      </c>
      <c r="F12887" s="2">
        <v>1</v>
      </c>
      <c r="G12887" s="2">
        <v>0</v>
      </c>
      <c r="H12887" s="2">
        <v>0</v>
      </c>
      <c r="I12887" s="2">
        <v>0</v>
      </c>
      <c r="J12887" s="2">
        <v>0</v>
      </c>
      <c r="K12887" s="2">
        <v>0</v>
      </c>
      <c r="L12887" s="2">
        <v>0</v>
      </c>
      <c r="M12887" s="2">
        <v>0</v>
      </c>
      <c r="N12887" s="2">
        <v>0</v>
      </c>
      <c r="O12887" s="54">
        <v>0</v>
      </c>
    </row>
    <row r="12888" spans="1:15" ht="18" x14ac:dyDescent="0.35">
      <c r="A12888" t="s">
        <v>62</v>
      </c>
      <c r="B12888" t="s">
        <v>24</v>
      </c>
      <c r="C12888" s="19" t="s">
        <v>15</v>
      </c>
      <c r="E12888" s="2">
        <v>9</v>
      </c>
      <c r="F12888" s="2">
        <v>1</v>
      </c>
      <c r="G12888" s="2">
        <v>0</v>
      </c>
      <c r="H12888" s="2">
        <v>0</v>
      </c>
      <c r="I12888" s="2">
        <v>0</v>
      </c>
      <c r="J12888" s="2">
        <v>0</v>
      </c>
      <c r="K12888" s="2">
        <v>0</v>
      </c>
      <c r="L12888" s="2">
        <v>0</v>
      </c>
      <c r="M12888" s="2">
        <v>0</v>
      </c>
      <c r="N12888" s="2">
        <v>0</v>
      </c>
      <c r="O12888" s="54">
        <v>0</v>
      </c>
    </row>
    <row r="12889" spans="1:15" ht="18" x14ac:dyDescent="0.35">
      <c r="A12889" t="s">
        <v>62</v>
      </c>
      <c r="B12889" t="s">
        <v>24</v>
      </c>
      <c r="C12889" s="19" t="s">
        <v>15</v>
      </c>
      <c r="E12889">
        <v>10</v>
      </c>
      <c r="F12889">
        <v>1</v>
      </c>
      <c r="G12889">
        <v>1.367</v>
      </c>
      <c r="H12889">
        <v>33.32079452</v>
      </c>
      <c r="I12889">
        <v>43</v>
      </c>
      <c r="J12889">
        <v>132</v>
      </c>
      <c r="K12889">
        <v>45.137999999999998</v>
      </c>
      <c r="L12889">
        <v>22.364000000000001</v>
      </c>
      <c r="M12889">
        <v>1.8979999999999999</v>
      </c>
      <c r="N12889">
        <v>162.33600000000001</v>
      </c>
      <c r="O12889" s="54">
        <f t="shared" ref="O12889" si="187">M12889/L12889</f>
        <v>8.4868538722947584E-2</v>
      </c>
    </row>
    <row r="12890" spans="1:15" ht="18" x14ac:dyDescent="0.35">
      <c r="A12890" t="s">
        <v>62</v>
      </c>
      <c r="B12890" t="s">
        <v>24</v>
      </c>
      <c r="C12890" s="19" t="s">
        <v>15</v>
      </c>
      <c r="E12890" s="2">
        <v>11</v>
      </c>
      <c r="F12890" s="2">
        <v>1</v>
      </c>
      <c r="G12890" s="2">
        <v>0</v>
      </c>
      <c r="H12890" s="2">
        <v>0</v>
      </c>
      <c r="I12890" s="2">
        <v>0</v>
      </c>
      <c r="J12890" s="2">
        <v>0</v>
      </c>
      <c r="K12890" s="2">
        <v>0</v>
      </c>
      <c r="L12890" s="2">
        <v>0</v>
      </c>
      <c r="M12890" s="2">
        <v>0</v>
      </c>
      <c r="N12890" s="2">
        <v>0</v>
      </c>
      <c r="O12890" s="54">
        <v>0</v>
      </c>
    </row>
    <row r="12891" spans="1:15" ht="18" x14ac:dyDescent="0.35">
      <c r="A12891" t="s">
        <v>62</v>
      </c>
      <c r="B12891" t="s">
        <v>24</v>
      </c>
      <c r="C12891" s="19" t="s">
        <v>15</v>
      </c>
      <c r="E12891" s="2">
        <v>12</v>
      </c>
      <c r="F12891" s="2">
        <v>1</v>
      </c>
      <c r="G12891" s="2">
        <v>0</v>
      </c>
      <c r="H12891" s="2">
        <v>0</v>
      </c>
      <c r="I12891" s="2">
        <v>0</v>
      </c>
      <c r="J12891" s="2">
        <v>0</v>
      </c>
      <c r="K12891" s="2">
        <v>0</v>
      </c>
      <c r="L12891" s="2">
        <v>0</v>
      </c>
      <c r="M12891" s="2">
        <v>0</v>
      </c>
      <c r="N12891" s="2">
        <v>0</v>
      </c>
      <c r="O12891" s="54">
        <v>0</v>
      </c>
    </row>
    <row r="12892" spans="1:15" ht="18" x14ac:dyDescent="0.35">
      <c r="A12892" t="s">
        <v>62</v>
      </c>
      <c r="B12892" t="s">
        <v>24</v>
      </c>
      <c r="C12892" s="19" t="s">
        <v>15</v>
      </c>
      <c r="E12892" s="2">
        <v>13</v>
      </c>
      <c r="F12892" s="2">
        <v>1</v>
      </c>
      <c r="G12892" s="2">
        <v>0</v>
      </c>
      <c r="H12892" s="2">
        <v>0</v>
      </c>
      <c r="I12892" s="2">
        <v>0</v>
      </c>
      <c r="J12892" s="2">
        <v>0</v>
      </c>
      <c r="K12892" s="2">
        <v>0</v>
      </c>
      <c r="L12892" s="2">
        <v>0</v>
      </c>
      <c r="M12892" s="2">
        <v>0</v>
      </c>
      <c r="N12892" s="2">
        <v>0</v>
      </c>
      <c r="O12892" s="54">
        <v>0</v>
      </c>
    </row>
    <row r="12893" spans="1:15" ht="18" x14ac:dyDescent="0.35">
      <c r="A12893" t="s">
        <v>62</v>
      </c>
      <c r="B12893" t="s">
        <v>24</v>
      </c>
      <c r="C12893" s="19" t="s">
        <v>15</v>
      </c>
      <c r="E12893" s="2">
        <v>14</v>
      </c>
      <c r="F12893" s="2">
        <v>1</v>
      </c>
      <c r="G12893" s="2">
        <v>0</v>
      </c>
      <c r="H12893" s="2">
        <v>0</v>
      </c>
      <c r="I12893" s="2">
        <v>0</v>
      </c>
      <c r="J12893" s="2">
        <v>0</v>
      </c>
      <c r="K12893" s="2">
        <v>0</v>
      </c>
      <c r="L12893" s="2">
        <v>0</v>
      </c>
      <c r="M12893" s="2">
        <v>0</v>
      </c>
      <c r="N12893" s="2">
        <v>0</v>
      </c>
      <c r="O12893" s="54">
        <v>0</v>
      </c>
    </row>
    <row r="12894" spans="1:15" ht="18" x14ac:dyDescent="0.35">
      <c r="A12894" t="s">
        <v>62</v>
      </c>
      <c r="B12894" t="s">
        <v>24</v>
      </c>
      <c r="C12894" s="19" t="s">
        <v>15</v>
      </c>
      <c r="E12894" s="2">
        <v>14</v>
      </c>
      <c r="F12894" s="2">
        <v>1</v>
      </c>
      <c r="G12894" s="2">
        <v>0</v>
      </c>
      <c r="H12894" s="2">
        <v>0</v>
      </c>
      <c r="I12894" s="2">
        <v>0</v>
      </c>
      <c r="J12894" s="2">
        <v>0</v>
      </c>
      <c r="K12894" s="2">
        <v>0</v>
      </c>
      <c r="L12894" s="2">
        <v>0</v>
      </c>
      <c r="M12894" s="2">
        <v>0</v>
      </c>
      <c r="N12894" s="2">
        <v>0</v>
      </c>
      <c r="O12894" s="54">
        <v>0</v>
      </c>
    </row>
    <row r="12895" spans="1:15" ht="18" x14ac:dyDescent="0.35">
      <c r="A12895" t="s">
        <v>62</v>
      </c>
      <c r="B12895" t="s">
        <v>24</v>
      </c>
      <c r="C12895" s="19" t="s">
        <v>15</v>
      </c>
      <c r="E12895" s="2">
        <v>15</v>
      </c>
      <c r="F12895" s="2">
        <v>1</v>
      </c>
      <c r="G12895" s="2">
        <v>0</v>
      </c>
      <c r="H12895" s="2">
        <v>0</v>
      </c>
      <c r="I12895" s="2">
        <v>0</v>
      </c>
      <c r="J12895" s="2">
        <v>0</v>
      </c>
      <c r="K12895" s="2">
        <v>0</v>
      </c>
      <c r="L12895" s="2">
        <v>0</v>
      </c>
      <c r="M12895" s="2">
        <v>0</v>
      </c>
      <c r="N12895" s="2">
        <v>0</v>
      </c>
      <c r="O12895" s="54">
        <v>0</v>
      </c>
    </row>
    <row r="12896" spans="1:15" ht="18" x14ac:dyDescent="0.35">
      <c r="A12896" t="s">
        <v>62</v>
      </c>
      <c r="B12896" t="s">
        <v>24</v>
      </c>
      <c r="C12896" s="19" t="s">
        <v>15</v>
      </c>
      <c r="E12896" s="2">
        <v>15</v>
      </c>
      <c r="F12896" s="2">
        <v>1</v>
      </c>
      <c r="G12896" s="2">
        <v>0</v>
      </c>
      <c r="H12896" s="2">
        <v>0</v>
      </c>
      <c r="I12896" s="2">
        <v>0</v>
      </c>
      <c r="J12896" s="2">
        <v>0</v>
      </c>
      <c r="K12896" s="2">
        <v>0</v>
      </c>
      <c r="L12896" s="2">
        <v>0</v>
      </c>
      <c r="M12896" s="2">
        <v>0</v>
      </c>
      <c r="N12896" s="2">
        <v>0</v>
      </c>
      <c r="O12896" s="54">
        <v>0</v>
      </c>
    </row>
    <row r="12897" spans="1:15" ht="18" x14ac:dyDescent="0.35">
      <c r="A12897" t="s">
        <v>62</v>
      </c>
      <c r="B12897" t="s">
        <v>24</v>
      </c>
      <c r="C12897" s="19" t="s">
        <v>15</v>
      </c>
      <c r="E12897" s="2">
        <v>15</v>
      </c>
      <c r="F12897" s="2">
        <v>1</v>
      </c>
      <c r="G12897" s="2">
        <v>0</v>
      </c>
      <c r="H12897" s="2">
        <v>0</v>
      </c>
      <c r="I12897" s="2">
        <v>0</v>
      </c>
      <c r="J12897" s="2">
        <v>0</v>
      </c>
      <c r="K12897" s="2">
        <v>0</v>
      </c>
      <c r="L12897" s="2">
        <v>0</v>
      </c>
      <c r="M12897" s="2">
        <v>0</v>
      </c>
      <c r="N12897" s="2">
        <v>0</v>
      </c>
      <c r="O12897" s="54">
        <v>0</v>
      </c>
    </row>
    <row r="12898" spans="1:15" ht="18" x14ac:dyDescent="0.35">
      <c r="A12898" t="s">
        <v>62</v>
      </c>
      <c r="B12898" t="s">
        <v>24</v>
      </c>
      <c r="C12898" s="19" t="s">
        <v>15</v>
      </c>
      <c r="E12898" s="2">
        <v>16</v>
      </c>
      <c r="F12898" s="2">
        <v>1</v>
      </c>
      <c r="G12898" s="2">
        <v>0</v>
      </c>
      <c r="H12898" s="2">
        <v>0</v>
      </c>
      <c r="I12898" s="2">
        <v>0</v>
      </c>
      <c r="J12898" s="2">
        <v>0</v>
      </c>
      <c r="K12898" s="2">
        <v>0</v>
      </c>
      <c r="L12898" s="2">
        <v>0</v>
      </c>
      <c r="M12898" s="2">
        <v>0</v>
      </c>
      <c r="N12898" s="2">
        <v>0</v>
      </c>
      <c r="O12898" s="54">
        <v>0</v>
      </c>
    </row>
    <row r="12899" spans="1:15" ht="18" x14ac:dyDescent="0.35">
      <c r="A12899" t="s">
        <v>62</v>
      </c>
      <c r="B12899" t="s">
        <v>24</v>
      </c>
      <c r="C12899" s="19" t="s">
        <v>15</v>
      </c>
      <c r="E12899" s="2">
        <v>16</v>
      </c>
      <c r="F12899" s="2">
        <v>1</v>
      </c>
      <c r="G12899" s="2">
        <v>0</v>
      </c>
      <c r="H12899" s="2">
        <v>0</v>
      </c>
      <c r="I12899" s="2">
        <v>0</v>
      </c>
      <c r="J12899" s="2">
        <v>0</v>
      </c>
      <c r="K12899" s="2">
        <v>0</v>
      </c>
      <c r="L12899" s="2">
        <v>0</v>
      </c>
      <c r="M12899" s="2">
        <v>0</v>
      </c>
      <c r="N12899" s="2">
        <v>0</v>
      </c>
      <c r="O12899" s="54">
        <v>0</v>
      </c>
    </row>
    <row r="12900" spans="1:15" ht="18" x14ac:dyDescent="0.35">
      <c r="A12900" t="s">
        <v>62</v>
      </c>
      <c r="B12900" t="s">
        <v>24</v>
      </c>
      <c r="C12900" s="19" t="s">
        <v>15</v>
      </c>
      <c r="E12900" s="2">
        <v>17</v>
      </c>
      <c r="F12900" s="2">
        <v>1</v>
      </c>
      <c r="G12900" s="2">
        <v>0</v>
      </c>
      <c r="H12900" s="2">
        <v>0</v>
      </c>
      <c r="I12900" s="2">
        <v>0</v>
      </c>
      <c r="J12900" s="2">
        <v>0</v>
      </c>
      <c r="K12900" s="2">
        <v>0</v>
      </c>
      <c r="L12900" s="2">
        <v>0</v>
      </c>
      <c r="M12900" s="2">
        <v>0</v>
      </c>
      <c r="N12900" s="2">
        <v>0</v>
      </c>
      <c r="O12900" s="54">
        <v>0</v>
      </c>
    </row>
    <row r="12901" spans="1:15" ht="18" x14ac:dyDescent="0.35">
      <c r="A12901" t="s">
        <v>62</v>
      </c>
      <c r="B12901" t="s">
        <v>24</v>
      </c>
      <c r="C12901" s="19" t="s">
        <v>15</v>
      </c>
      <c r="E12901" s="2">
        <v>17</v>
      </c>
      <c r="F12901" s="2">
        <v>1</v>
      </c>
      <c r="G12901" s="2">
        <v>0</v>
      </c>
      <c r="H12901" s="2">
        <v>0</v>
      </c>
      <c r="I12901" s="2">
        <v>0</v>
      </c>
      <c r="J12901" s="2">
        <v>0</v>
      </c>
      <c r="K12901" s="2">
        <v>0</v>
      </c>
      <c r="L12901" s="2">
        <v>0</v>
      </c>
      <c r="M12901" s="2">
        <v>0</v>
      </c>
      <c r="N12901" s="2">
        <v>0</v>
      </c>
      <c r="O12901" s="54">
        <v>0</v>
      </c>
    </row>
    <row r="12902" spans="1:15" ht="18" x14ac:dyDescent="0.35">
      <c r="A12902" t="s">
        <v>62</v>
      </c>
      <c r="B12902" t="s">
        <v>24</v>
      </c>
      <c r="C12902" s="19" t="s">
        <v>15</v>
      </c>
      <c r="E12902" s="2">
        <v>18</v>
      </c>
      <c r="F12902" s="2">
        <v>1</v>
      </c>
      <c r="G12902" s="2">
        <v>0</v>
      </c>
      <c r="H12902" s="2">
        <v>0</v>
      </c>
      <c r="I12902" s="2">
        <v>0</v>
      </c>
      <c r="J12902" s="2">
        <v>0</v>
      </c>
      <c r="K12902" s="2">
        <v>0</v>
      </c>
      <c r="L12902" s="2">
        <v>0</v>
      </c>
      <c r="M12902" s="2">
        <v>0</v>
      </c>
      <c r="N12902" s="2">
        <v>0</v>
      </c>
      <c r="O12902" s="54">
        <v>0</v>
      </c>
    </row>
    <row r="12903" spans="1:15" ht="18" x14ac:dyDescent="0.35">
      <c r="A12903" t="s">
        <v>62</v>
      </c>
      <c r="B12903" t="s">
        <v>24</v>
      </c>
      <c r="C12903" s="19" t="s">
        <v>15</v>
      </c>
      <c r="E12903" s="2">
        <v>18</v>
      </c>
      <c r="F12903" s="2">
        <v>1</v>
      </c>
      <c r="G12903" s="2">
        <v>0</v>
      </c>
      <c r="H12903" s="2">
        <v>0</v>
      </c>
      <c r="I12903" s="2">
        <v>0</v>
      </c>
      <c r="J12903" s="2">
        <v>0</v>
      </c>
      <c r="K12903" s="2">
        <v>0</v>
      </c>
      <c r="L12903" s="2">
        <v>0</v>
      </c>
      <c r="M12903" s="2">
        <v>0</v>
      </c>
      <c r="N12903" s="2">
        <v>0</v>
      </c>
      <c r="O12903" s="54">
        <v>0</v>
      </c>
    </row>
    <row r="12904" spans="1:15" ht="18" x14ac:dyDescent="0.35">
      <c r="A12904" t="s">
        <v>62</v>
      </c>
      <c r="B12904" t="s">
        <v>24</v>
      </c>
      <c r="C12904" s="19" t="s">
        <v>15</v>
      </c>
      <c r="E12904" s="2">
        <v>19</v>
      </c>
      <c r="F12904" s="2">
        <v>1</v>
      </c>
      <c r="G12904" s="2">
        <v>0</v>
      </c>
      <c r="H12904" s="2">
        <v>0</v>
      </c>
      <c r="I12904" s="2">
        <v>0</v>
      </c>
      <c r="J12904" s="2">
        <v>0</v>
      </c>
      <c r="K12904" s="2">
        <v>0</v>
      </c>
      <c r="L12904" s="2">
        <v>0</v>
      </c>
      <c r="M12904" s="2">
        <v>0</v>
      </c>
      <c r="N12904" s="2">
        <v>0</v>
      </c>
      <c r="O12904" s="54">
        <v>0</v>
      </c>
    </row>
    <row r="12905" spans="1:15" ht="18" x14ac:dyDescent="0.35">
      <c r="A12905" t="s">
        <v>62</v>
      </c>
      <c r="B12905" t="s">
        <v>24</v>
      </c>
      <c r="C12905" s="19" t="s">
        <v>15</v>
      </c>
      <c r="E12905" s="2">
        <v>19</v>
      </c>
      <c r="F12905" s="2">
        <v>1</v>
      </c>
      <c r="G12905" s="2">
        <v>0</v>
      </c>
      <c r="H12905" s="2">
        <v>0</v>
      </c>
      <c r="I12905" s="2">
        <v>0</v>
      </c>
      <c r="J12905" s="2">
        <v>0</v>
      </c>
      <c r="K12905" s="2">
        <v>0</v>
      </c>
      <c r="L12905" s="2">
        <v>0</v>
      </c>
      <c r="M12905" s="2">
        <v>0</v>
      </c>
      <c r="N12905" s="2">
        <v>0</v>
      </c>
      <c r="O12905" s="54">
        <v>0</v>
      </c>
    </row>
    <row r="12906" spans="1:15" ht="18" x14ac:dyDescent="0.35">
      <c r="A12906" t="s">
        <v>62</v>
      </c>
      <c r="B12906" t="s">
        <v>24</v>
      </c>
      <c r="C12906" s="19" t="s">
        <v>15</v>
      </c>
      <c r="E12906" s="2">
        <v>20</v>
      </c>
      <c r="F12906" s="2">
        <v>1</v>
      </c>
      <c r="G12906" s="2">
        <v>0</v>
      </c>
      <c r="H12906" s="2">
        <v>0</v>
      </c>
      <c r="I12906" s="2">
        <v>0</v>
      </c>
      <c r="J12906" s="2">
        <v>0</v>
      </c>
      <c r="K12906" s="2">
        <v>0</v>
      </c>
      <c r="L12906" s="2">
        <v>0</v>
      </c>
      <c r="M12906" s="2">
        <v>0</v>
      </c>
      <c r="N12906" s="2">
        <v>0</v>
      </c>
      <c r="O12906" s="54">
        <v>0</v>
      </c>
    </row>
    <row r="12907" spans="1:15" ht="18" x14ac:dyDescent="0.35">
      <c r="A12907" t="s">
        <v>62</v>
      </c>
      <c r="B12907" t="s">
        <v>24</v>
      </c>
      <c r="C12907" s="19" t="s">
        <v>15</v>
      </c>
      <c r="E12907" s="2">
        <v>21</v>
      </c>
      <c r="F12907" s="2">
        <v>1</v>
      </c>
      <c r="G12907" s="2">
        <v>0</v>
      </c>
      <c r="H12907" s="2">
        <v>0</v>
      </c>
      <c r="I12907" s="2">
        <v>0</v>
      </c>
      <c r="J12907" s="2">
        <v>0</v>
      </c>
      <c r="K12907" s="2">
        <v>0</v>
      </c>
      <c r="L12907" s="2">
        <v>0</v>
      </c>
      <c r="M12907" s="2">
        <v>0</v>
      </c>
      <c r="N12907" s="2">
        <v>0</v>
      </c>
      <c r="O12907" s="54">
        <v>0</v>
      </c>
    </row>
    <row r="12908" spans="1:15" ht="18" x14ac:dyDescent="0.35">
      <c r="A12908" t="s">
        <v>62</v>
      </c>
      <c r="B12908" t="s">
        <v>24</v>
      </c>
      <c r="C12908" s="19" t="s">
        <v>15</v>
      </c>
      <c r="E12908" s="2">
        <v>21</v>
      </c>
      <c r="F12908" s="2">
        <v>1</v>
      </c>
      <c r="G12908" s="2">
        <v>0</v>
      </c>
      <c r="H12908" s="2">
        <v>0</v>
      </c>
      <c r="I12908" s="2">
        <v>0</v>
      </c>
      <c r="J12908" s="2">
        <v>0</v>
      </c>
      <c r="K12908" s="2">
        <v>0</v>
      </c>
      <c r="L12908" s="2">
        <v>0</v>
      </c>
      <c r="M12908" s="2">
        <v>0</v>
      </c>
      <c r="N12908" s="2">
        <v>0</v>
      </c>
      <c r="O12908" s="54">
        <v>0</v>
      </c>
    </row>
    <row r="12909" spans="1:15" ht="18" x14ac:dyDescent="0.35">
      <c r="A12909" t="s">
        <v>62</v>
      </c>
      <c r="B12909" t="s">
        <v>24</v>
      </c>
      <c r="C12909" s="19" t="s">
        <v>15</v>
      </c>
      <c r="E12909" s="2">
        <v>22</v>
      </c>
      <c r="F12909" s="2">
        <v>1</v>
      </c>
      <c r="G12909" s="2">
        <v>0</v>
      </c>
      <c r="H12909" s="2">
        <v>0</v>
      </c>
      <c r="I12909" s="2">
        <v>0</v>
      </c>
      <c r="J12909" s="2">
        <v>0</v>
      </c>
      <c r="K12909" s="2">
        <v>0</v>
      </c>
      <c r="L12909" s="2">
        <v>0</v>
      </c>
      <c r="M12909" s="2">
        <v>0</v>
      </c>
      <c r="N12909" s="2">
        <v>0</v>
      </c>
      <c r="O12909" s="54">
        <v>0</v>
      </c>
    </row>
    <row r="12910" spans="1:15" ht="18" x14ac:dyDescent="0.35">
      <c r="A12910" t="s">
        <v>62</v>
      </c>
      <c r="B12910" t="s">
        <v>24</v>
      </c>
      <c r="C12910" s="19" t="s">
        <v>15</v>
      </c>
      <c r="E12910" s="2">
        <v>22</v>
      </c>
      <c r="F12910" s="2">
        <v>1</v>
      </c>
      <c r="G12910" s="2">
        <v>0</v>
      </c>
      <c r="H12910" s="2">
        <v>0</v>
      </c>
      <c r="I12910" s="2">
        <v>0</v>
      </c>
      <c r="J12910" s="2">
        <v>0</v>
      </c>
      <c r="K12910" s="2">
        <v>0</v>
      </c>
      <c r="L12910" s="2">
        <v>0</v>
      </c>
      <c r="M12910" s="2">
        <v>0</v>
      </c>
      <c r="N12910" s="2">
        <v>0</v>
      </c>
      <c r="O12910" s="54">
        <v>0</v>
      </c>
    </row>
    <row r="12911" spans="1:15" ht="18" x14ac:dyDescent="0.35">
      <c r="A12911" t="s">
        <v>62</v>
      </c>
      <c r="B12911" t="s">
        <v>24</v>
      </c>
      <c r="C12911" s="19" t="s">
        <v>15</v>
      </c>
      <c r="E12911" s="2">
        <v>23</v>
      </c>
      <c r="F12911" s="2">
        <v>1</v>
      </c>
      <c r="G12911" s="2">
        <v>0</v>
      </c>
      <c r="H12911" s="2">
        <v>0</v>
      </c>
      <c r="I12911" s="2">
        <v>0</v>
      </c>
      <c r="J12911" s="2">
        <v>0</v>
      </c>
      <c r="K12911" s="2">
        <v>0</v>
      </c>
      <c r="L12911" s="2">
        <v>0</v>
      </c>
      <c r="M12911" s="2">
        <v>0</v>
      </c>
      <c r="N12911" s="2">
        <v>0</v>
      </c>
      <c r="O12911" s="54">
        <v>0</v>
      </c>
    </row>
    <row r="12912" spans="1:15" ht="18" x14ac:dyDescent="0.35">
      <c r="A12912" t="s">
        <v>62</v>
      </c>
      <c r="B12912" t="s">
        <v>24</v>
      </c>
      <c r="C12912" s="19" t="s">
        <v>15</v>
      </c>
      <c r="E12912" s="2">
        <v>23</v>
      </c>
      <c r="F12912" s="2">
        <v>1</v>
      </c>
      <c r="G12912" s="2">
        <v>0</v>
      </c>
      <c r="H12912" s="2">
        <v>0</v>
      </c>
      <c r="I12912" s="2">
        <v>0</v>
      </c>
      <c r="J12912" s="2">
        <v>0</v>
      </c>
      <c r="K12912" s="2">
        <v>0</v>
      </c>
      <c r="L12912" s="2">
        <v>0</v>
      </c>
      <c r="M12912" s="2">
        <v>0</v>
      </c>
      <c r="N12912" s="2">
        <v>0</v>
      </c>
      <c r="O12912" s="54">
        <v>0</v>
      </c>
    </row>
    <row r="12913" spans="1:15" ht="18" x14ac:dyDescent="0.35">
      <c r="A12913" t="s">
        <v>62</v>
      </c>
      <c r="B12913" t="s">
        <v>24</v>
      </c>
      <c r="C12913" s="19" t="s">
        <v>15</v>
      </c>
      <c r="E12913" s="2">
        <v>23</v>
      </c>
      <c r="F12913" s="2">
        <v>1</v>
      </c>
      <c r="G12913" s="2">
        <v>0</v>
      </c>
      <c r="H12913" s="2">
        <v>0</v>
      </c>
      <c r="I12913" s="2">
        <v>0</v>
      </c>
      <c r="J12913" s="2">
        <v>0</v>
      </c>
      <c r="K12913" s="2">
        <v>0</v>
      </c>
      <c r="L12913" s="2">
        <v>0</v>
      </c>
      <c r="M12913" s="2">
        <v>0</v>
      </c>
      <c r="N12913" s="2">
        <v>0</v>
      </c>
      <c r="O12913" s="54">
        <v>0</v>
      </c>
    </row>
    <row r="12914" spans="1:15" ht="18" x14ac:dyDescent="0.35">
      <c r="A12914" t="s">
        <v>62</v>
      </c>
      <c r="B12914" t="s">
        <v>24</v>
      </c>
      <c r="C12914" s="19" t="s">
        <v>15</v>
      </c>
      <c r="E12914" s="2">
        <v>24</v>
      </c>
      <c r="F12914" s="2">
        <v>1</v>
      </c>
      <c r="G12914" s="2">
        <v>0</v>
      </c>
      <c r="H12914" s="2">
        <v>0</v>
      </c>
      <c r="I12914" s="2">
        <v>0</v>
      </c>
      <c r="J12914" s="2">
        <v>0</v>
      </c>
      <c r="K12914" s="2">
        <v>0</v>
      </c>
      <c r="L12914" s="2">
        <v>0</v>
      </c>
      <c r="M12914" s="2">
        <v>0</v>
      </c>
      <c r="N12914" s="2">
        <v>0</v>
      </c>
      <c r="O12914" s="54">
        <v>0</v>
      </c>
    </row>
    <row r="12915" spans="1:15" ht="18" x14ac:dyDescent="0.35">
      <c r="A12915" t="s">
        <v>62</v>
      </c>
      <c r="B12915" t="s">
        <v>24</v>
      </c>
      <c r="C12915" s="19" t="s">
        <v>15</v>
      </c>
      <c r="E12915" s="2">
        <v>24</v>
      </c>
      <c r="F12915" s="2">
        <v>1</v>
      </c>
      <c r="G12915" s="2">
        <v>0</v>
      </c>
      <c r="H12915" s="2">
        <v>0</v>
      </c>
      <c r="I12915" s="2">
        <v>0</v>
      </c>
      <c r="J12915" s="2">
        <v>0</v>
      </c>
      <c r="K12915" s="2">
        <v>0</v>
      </c>
      <c r="L12915" s="2">
        <v>0</v>
      </c>
      <c r="M12915" s="2">
        <v>0</v>
      </c>
      <c r="N12915" s="2">
        <v>0</v>
      </c>
      <c r="O12915" s="54">
        <v>0</v>
      </c>
    </row>
    <row r="12916" spans="1:15" ht="18" x14ac:dyDescent="0.35">
      <c r="A12916" t="s">
        <v>62</v>
      </c>
      <c r="B12916" t="s">
        <v>24</v>
      </c>
      <c r="C12916" s="19" t="s">
        <v>15</v>
      </c>
      <c r="E12916" s="2">
        <v>24</v>
      </c>
      <c r="F12916" s="2">
        <v>1</v>
      </c>
      <c r="G12916" s="2">
        <v>0</v>
      </c>
      <c r="H12916" s="2">
        <v>0</v>
      </c>
      <c r="I12916" s="2">
        <v>0</v>
      </c>
      <c r="J12916" s="2">
        <v>0</v>
      </c>
      <c r="K12916" s="2">
        <v>0</v>
      </c>
      <c r="L12916" s="2">
        <v>0</v>
      </c>
      <c r="M12916" s="2">
        <v>0</v>
      </c>
      <c r="N12916" s="2">
        <v>0</v>
      </c>
      <c r="O12916" s="54">
        <v>0</v>
      </c>
    </row>
    <row r="12917" spans="1:15" ht="18" x14ac:dyDescent="0.35">
      <c r="A12917" t="s">
        <v>62</v>
      </c>
      <c r="B12917" t="s">
        <v>24</v>
      </c>
      <c r="C12917" s="19" t="s">
        <v>15</v>
      </c>
      <c r="E12917" s="2">
        <v>25</v>
      </c>
      <c r="F12917" s="2">
        <v>1</v>
      </c>
      <c r="G12917" s="2">
        <v>0</v>
      </c>
      <c r="H12917" s="2">
        <v>0</v>
      </c>
      <c r="I12917" s="2">
        <v>0</v>
      </c>
      <c r="J12917" s="2">
        <v>0</v>
      </c>
      <c r="K12917" s="2">
        <v>0</v>
      </c>
      <c r="L12917" s="2">
        <v>0</v>
      </c>
      <c r="M12917" s="2">
        <v>0</v>
      </c>
      <c r="N12917" s="2">
        <v>0</v>
      </c>
      <c r="O12917" s="54">
        <v>0</v>
      </c>
    </row>
    <row r="12918" spans="1:15" ht="18" x14ac:dyDescent="0.35">
      <c r="A12918" t="s">
        <v>62</v>
      </c>
      <c r="B12918" t="s">
        <v>24</v>
      </c>
      <c r="C12918" s="19" t="s">
        <v>15</v>
      </c>
      <c r="E12918" s="2">
        <v>25</v>
      </c>
      <c r="F12918" s="2">
        <v>1</v>
      </c>
      <c r="G12918" s="2">
        <v>0</v>
      </c>
      <c r="H12918" s="2">
        <v>0</v>
      </c>
      <c r="I12918" s="2">
        <v>0</v>
      </c>
      <c r="J12918" s="2">
        <v>0</v>
      </c>
      <c r="K12918" s="2">
        <v>0</v>
      </c>
      <c r="L12918" s="2">
        <v>0</v>
      </c>
      <c r="M12918" s="2">
        <v>0</v>
      </c>
      <c r="N12918" s="2">
        <v>0</v>
      </c>
      <c r="O12918" s="54">
        <v>0</v>
      </c>
    </row>
    <row r="12919" spans="1:15" ht="18" x14ac:dyDescent="0.35">
      <c r="A12919" t="s">
        <v>62</v>
      </c>
      <c r="B12919" t="s">
        <v>24</v>
      </c>
      <c r="C12919" s="19" t="s">
        <v>15</v>
      </c>
      <c r="E12919" s="2">
        <v>26</v>
      </c>
      <c r="F12919" s="2">
        <v>1</v>
      </c>
      <c r="G12919" s="2">
        <v>0</v>
      </c>
      <c r="H12919" s="2">
        <v>0</v>
      </c>
      <c r="I12919" s="2">
        <v>0</v>
      </c>
      <c r="J12919" s="2">
        <v>0</v>
      </c>
      <c r="K12919" s="2">
        <v>0</v>
      </c>
      <c r="L12919" s="2">
        <v>0</v>
      </c>
      <c r="M12919" s="2">
        <v>0</v>
      </c>
      <c r="N12919" s="2">
        <v>0</v>
      </c>
      <c r="O12919" s="54">
        <v>0</v>
      </c>
    </row>
    <row r="12920" spans="1:15" ht="18" x14ac:dyDescent="0.35">
      <c r="A12920" t="s">
        <v>62</v>
      </c>
      <c r="B12920" t="s">
        <v>24</v>
      </c>
      <c r="C12920" s="19" t="s">
        <v>15</v>
      </c>
      <c r="E12920" s="2">
        <v>26</v>
      </c>
      <c r="F12920" s="2">
        <v>1</v>
      </c>
      <c r="G12920" s="2">
        <v>0</v>
      </c>
      <c r="H12920" s="2">
        <v>0</v>
      </c>
      <c r="I12920" s="2">
        <v>0</v>
      </c>
      <c r="J12920" s="2">
        <v>0</v>
      </c>
      <c r="K12920" s="2">
        <v>0</v>
      </c>
      <c r="L12920" s="2">
        <v>0</v>
      </c>
      <c r="M12920" s="2">
        <v>0</v>
      </c>
      <c r="N12920" s="2">
        <v>0</v>
      </c>
      <c r="O12920" s="54">
        <v>0</v>
      </c>
    </row>
    <row r="12921" spans="1:15" ht="18" x14ac:dyDescent="0.35">
      <c r="A12921" t="s">
        <v>62</v>
      </c>
      <c r="B12921" t="s">
        <v>24</v>
      </c>
      <c r="C12921" s="19" t="s">
        <v>16</v>
      </c>
      <c r="E12921" s="2">
        <v>1</v>
      </c>
      <c r="F12921" s="2">
        <v>1</v>
      </c>
      <c r="G12921" s="2">
        <v>0</v>
      </c>
      <c r="H12921" s="2">
        <v>0</v>
      </c>
      <c r="I12921" s="2">
        <v>0</v>
      </c>
      <c r="J12921" s="2">
        <v>0</v>
      </c>
      <c r="K12921" s="2">
        <v>0</v>
      </c>
      <c r="L12921" s="2">
        <v>0</v>
      </c>
      <c r="M12921" s="2">
        <v>0</v>
      </c>
      <c r="N12921" s="2">
        <v>0</v>
      </c>
      <c r="O12921" s="54">
        <v>0</v>
      </c>
    </row>
    <row r="12922" spans="1:15" ht="18" x14ac:dyDescent="0.35">
      <c r="A12922" t="s">
        <v>62</v>
      </c>
      <c r="B12922" t="s">
        <v>24</v>
      </c>
      <c r="C12922" s="19" t="s">
        <v>16</v>
      </c>
      <c r="E12922" s="2">
        <v>1</v>
      </c>
      <c r="F12922" s="2">
        <v>1</v>
      </c>
      <c r="G12922" s="2">
        <v>0</v>
      </c>
      <c r="H12922" s="2">
        <v>0</v>
      </c>
      <c r="I12922" s="2">
        <v>0</v>
      </c>
      <c r="J12922" s="2">
        <v>0</v>
      </c>
      <c r="K12922" s="2">
        <v>0</v>
      </c>
      <c r="L12922" s="2">
        <v>0</v>
      </c>
      <c r="M12922" s="2">
        <v>0</v>
      </c>
      <c r="N12922" s="2">
        <v>0</v>
      </c>
      <c r="O12922" s="54">
        <v>0</v>
      </c>
    </row>
    <row r="12923" spans="1:15" ht="18" x14ac:dyDescent="0.35">
      <c r="A12923" t="s">
        <v>62</v>
      </c>
      <c r="B12923" t="s">
        <v>24</v>
      </c>
      <c r="C12923" s="19" t="s">
        <v>16</v>
      </c>
      <c r="E12923" s="2">
        <v>2</v>
      </c>
      <c r="F12923" s="2">
        <v>1</v>
      </c>
      <c r="G12923" s="2">
        <v>0</v>
      </c>
      <c r="H12923" s="2">
        <v>0</v>
      </c>
      <c r="I12923" s="2">
        <v>0</v>
      </c>
      <c r="J12923" s="2">
        <v>0</v>
      </c>
      <c r="K12923" s="2">
        <v>0</v>
      </c>
      <c r="L12923" s="2">
        <v>0</v>
      </c>
      <c r="M12923" s="2">
        <v>0</v>
      </c>
      <c r="N12923" s="2">
        <v>0</v>
      </c>
      <c r="O12923" s="54">
        <v>0</v>
      </c>
    </row>
    <row r="12924" spans="1:15" ht="18" x14ac:dyDescent="0.35">
      <c r="A12924" t="s">
        <v>62</v>
      </c>
      <c r="B12924" t="s">
        <v>24</v>
      </c>
      <c r="C12924" s="19" t="s">
        <v>16</v>
      </c>
      <c r="E12924" s="2">
        <v>2</v>
      </c>
      <c r="F12924" s="2">
        <v>1</v>
      </c>
      <c r="G12924" s="2">
        <v>0</v>
      </c>
      <c r="H12924" s="2">
        <v>0</v>
      </c>
      <c r="I12924" s="2">
        <v>0</v>
      </c>
      <c r="J12924" s="2">
        <v>0</v>
      </c>
      <c r="K12924" s="2">
        <v>0</v>
      </c>
      <c r="L12924" s="2">
        <v>0</v>
      </c>
      <c r="M12924" s="2">
        <v>0</v>
      </c>
      <c r="N12924" s="2">
        <v>0</v>
      </c>
      <c r="O12924" s="54">
        <v>0</v>
      </c>
    </row>
    <row r="12925" spans="1:15" ht="18" x14ac:dyDescent="0.35">
      <c r="A12925" t="s">
        <v>62</v>
      </c>
      <c r="B12925" t="s">
        <v>24</v>
      </c>
      <c r="C12925" s="19" t="s">
        <v>16</v>
      </c>
      <c r="E12925" s="2">
        <v>2</v>
      </c>
      <c r="F12925" s="2">
        <v>1</v>
      </c>
      <c r="G12925" s="2">
        <v>0</v>
      </c>
      <c r="H12925" s="2">
        <v>0</v>
      </c>
      <c r="I12925" s="2">
        <v>0</v>
      </c>
      <c r="J12925" s="2">
        <v>0</v>
      </c>
      <c r="K12925" s="2">
        <v>0</v>
      </c>
      <c r="L12925" s="2">
        <v>0</v>
      </c>
      <c r="M12925" s="2">
        <v>0</v>
      </c>
      <c r="N12925" s="2">
        <v>0</v>
      </c>
      <c r="O12925" s="54">
        <v>0</v>
      </c>
    </row>
    <row r="12926" spans="1:15" ht="18" x14ac:dyDescent="0.35">
      <c r="A12926" t="s">
        <v>62</v>
      </c>
      <c r="B12926" t="s">
        <v>24</v>
      </c>
      <c r="C12926" s="19" t="s">
        <v>16</v>
      </c>
      <c r="E12926" s="2">
        <v>3</v>
      </c>
      <c r="F12926" s="2">
        <v>1</v>
      </c>
      <c r="G12926" s="2">
        <v>0</v>
      </c>
      <c r="H12926" s="2">
        <v>0</v>
      </c>
      <c r="I12926" s="2">
        <v>0</v>
      </c>
      <c r="J12926" s="2">
        <v>0</v>
      </c>
      <c r="K12926" s="2">
        <v>0</v>
      </c>
      <c r="L12926" s="2">
        <v>0</v>
      </c>
      <c r="M12926" s="2">
        <v>0</v>
      </c>
      <c r="N12926" s="2">
        <v>0</v>
      </c>
      <c r="O12926" s="54">
        <v>0</v>
      </c>
    </row>
    <row r="12927" spans="1:15" ht="18" x14ac:dyDescent="0.35">
      <c r="A12927" t="s">
        <v>62</v>
      </c>
      <c r="B12927" t="s">
        <v>24</v>
      </c>
      <c r="C12927" s="19" t="s">
        <v>16</v>
      </c>
      <c r="E12927" s="2">
        <v>3</v>
      </c>
      <c r="F12927" s="2">
        <v>1</v>
      </c>
      <c r="G12927" s="2">
        <v>0</v>
      </c>
      <c r="H12927" s="2">
        <v>0</v>
      </c>
      <c r="I12927" s="2">
        <v>0</v>
      </c>
      <c r="J12927" s="2">
        <v>0</v>
      </c>
      <c r="K12927" s="2">
        <v>0</v>
      </c>
      <c r="L12927" s="2">
        <v>0</v>
      </c>
      <c r="M12927" s="2">
        <v>0</v>
      </c>
      <c r="N12927" s="2">
        <v>0</v>
      </c>
      <c r="O12927" s="54">
        <v>0</v>
      </c>
    </row>
    <row r="12928" spans="1:15" ht="18" x14ac:dyDescent="0.35">
      <c r="A12928" t="s">
        <v>62</v>
      </c>
      <c r="B12928" t="s">
        <v>24</v>
      </c>
      <c r="C12928" s="19" t="s">
        <v>16</v>
      </c>
      <c r="E12928" s="2">
        <v>4</v>
      </c>
      <c r="F12928" s="2">
        <v>1</v>
      </c>
      <c r="G12928" s="2">
        <v>0</v>
      </c>
      <c r="H12928" s="2">
        <v>0</v>
      </c>
      <c r="I12928" s="2">
        <v>0</v>
      </c>
      <c r="J12928" s="2">
        <v>0</v>
      </c>
      <c r="K12928" s="2">
        <v>0</v>
      </c>
      <c r="L12928" s="2">
        <v>0</v>
      </c>
      <c r="M12928" s="2">
        <v>0</v>
      </c>
      <c r="N12928" s="2">
        <v>0</v>
      </c>
      <c r="O12928" s="54">
        <v>0</v>
      </c>
    </row>
    <row r="12929" spans="1:15" ht="18" x14ac:dyDescent="0.35">
      <c r="A12929" t="s">
        <v>62</v>
      </c>
      <c r="B12929" t="s">
        <v>24</v>
      </c>
      <c r="C12929" s="19" t="s">
        <v>16</v>
      </c>
      <c r="E12929" s="2">
        <v>4</v>
      </c>
      <c r="F12929" s="2">
        <v>1</v>
      </c>
      <c r="G12929" s="2">
        <v>0</v>
      </c>
      <c r="H12929" s="2">
        <v>0</v>
      </c>
      <c r="I12929" s="2">
        <v>0</v>
      </c>
      <c r="J12929" s="2">
        <v>0</v>
      </c>
      <c r="K12929" s="2">
        <v>0</v>
      </c>
      <c r="L12929" s="2">
        <v>0</v>
      </c>
      <c r="M12929" s="2">
        <v>0</v>
      </c>
      <c r="N12929" s="2">
        <v>0</v>
      </c>
      <c r="O12929" s="54">
        <v>0</v>
      </c>
    </row>
    <row r="12930" spans="1:15" ht="18" x14ac:dyDescent="0.35">
      <c r="A12930" t="s">
        <v>62</v>
      </c>
      <c r="B12930" t="s">
        <v>24</v>
      </c>
      <c r="C12930" s="19" t="s">
        <v>16</v>
      </c>
      <c r="E12930" s="2">
        <v>5</v>
      </c>
      <c r="F12930" s="2">
        <v>1</v>
      </c>
      <c r="G12930" s="2">
        <v>0</v>
      </c>
      <c r="H12930" s="2">
        <v>0</v>
      </c>
      <c r="I12930" s="2">
        <v>0</v>
      </c>
      <c r="J12930" s="2">
        <v>0</v>
      </c>
      <c r="K12930" s="2">
        <v>0</v>
      </c>
      <c r="L12930" s="2">
        <v>0</v>
      </c>
      <c r="M12930" s="2">
        <v>0</v>
      </c>
      <c r="N12930" s="2">
        <v>0</v>
      </c>
      <c r="O12930" s="54">
        <v>0</v>
      </c>
    </row>
    <row r="12931" spans="1:15" ht="18" x14ac:dyDescent="0.35">
      <c r="A12931" t="s">
        <v>62</v>
      </c>
      <c r="B12931" t="s">
        <v>24</v>
      </c>
      <c r="C12931" s="19" t="s">
        <v>16</v>
      </c>
      <c r="E12931" s="2">
        <v>5</v>
      </c>
      <c r="F12931" s="2">
        <v>1</v>
      </c>
      <c r="G12931" s="2">
        <v>0</v>
      </c>
      <c r="H12931" s="2">
        <v>0</v>
      </c>
      <c r="I12931" s="2">
        <v>0</v>
      </c>
      <c r="J12931" s="2">
        <v>0</v>
      </c>
      <c r="K12931" s="2">
        <v>0</v>
      </c>
      <c r="L12931" s="2">
        <v>0</v>
      </c>
      <c r="M12931" s="2">
        <v>0</v>
      </c>
      <c r="N12931" s="2">
        <v>0</v>
      </c>
      <c r="O12931" s="54">
        <v>0</v>
      </c>
    </row>
    <row r="12932" spans="1:15" ht="18" x14ac:dyDescent="0.35">
      <c r="A12932" t="s">
        <v>62</v>
      </c>
      <c r="B12932" t="s">
        <v>24</v>
      </c>
      <c r="C12932" s="19" t="s">
        <v>16</v>
      </c>
      <c r="E12932" s="2">
        <v>5</v>
      </c>
      <c r="F12932" s="2">
        <v>1</v>
      </c>
      <c r="G12932" s="2">
        <v>0</v>
      </c>
      <c r="H12932" s="2">
        <v>0</v>
      </c>
      <c r="I12932" s="2">
        <v>0</v>
      </c>
      <c r="J12932" s="2">
        <v>0</v>
      </c>
      <c r="K12932" s="2">
        <v>0</v>
      </c>
      <c r="L12932" s="2">
        <v>0</v>
      </c>
      <c r="M12932" s="2">
        <v>0</v>
      </c>
      <c r="N12932" s="2">
        <v>0</v>
      </c>
      <c r="O12932" s="54">
        <v>0</v>
      </c>
    </row>
    <row r="12933" spans="1:15" ht="18" x14ac:dyDescent="0.35">
      <c r="A12933" t="s">
        <v>62</v>
      </c>
      <c r="B12933" t="s">
        <v>24</v>
      </c>
      <c r="C12933" s="19" t="s">
        <v>16</v>
      </c>
      <c r="E12933" s="2">
        <v>6</v>
      </c>
      <c r="F12933" s="2">
        <v>1</v>
      </c>
      <c r="G12933" s="2">
        <v>0</v>
      </c>
      <c r="H12933" s="2">
        <v>0</v>
      </c>
      <c r="I12933" s="2">
        <v>0</v>
      </c>
      <c r="J12933" s="2">
        <v>0</v>
      </c>
      <c r="K12933" s="2">
        <v>0</v>
      </c>
      <c r="L12933" s="2">
        <v>0</v>
      </c>
      <c r="M12933" s="2">
        <v>0</v>
      </c>
      <c r="N12933" s="2">
        <v>0</v>
      </c>
      <c r="O12933" s="54">
        <v>0</v>
      </c>
    </row>
    <row r="12934" spans="1:15" ht="18" x14ac:dyDescent="0.35">
      <c r="A12934" t="s">
        <v>62</v>
      </c>
      <c r="B12934" t="s">
        <v>24</v>
      </c>
      <c r="C12934" s="19" t="s">
        <v>16</v>
      </c>
      <c r="E12934" s="2">
        <v>6</v>
      </c>
      <c r="F12934" s="2">
        <v>1</v>
      </c>
      <c r="G12934" s="2">
        <v>0</v>
      </c>
      <c r="H12934" s="2">
        <v>0</v>
      </c>
      <c r="I12934" s="2">
        <v>0</v>
      </c>
      <c r="J12934" s="2">
        <v>0</v>
      </c>
      <c r="K12934" s="2">
        <v>0</v>
      </c>
      <c r="L12934" s="2">
        <v>0</v>
      </c>
      <c r="M12934" s="2">
        <v>0</v>
      </c>
      <c r="N12934" s="2">
        <v>0</v>
      </c>
      <c r="O12934" s="54">
        <v>0</v>
      </c>
    </row>
    <row r="12935" spans="1:15" ht="18" x14ac:dyDescent="0.35">
      <c r="A12935" t="s">
        <v>62</v>
      </c>
      <c r="B12935" t="s">
        <v>24</v>
      </c>
      <c r="C12935" s="19" t="s">
        <v>16</v>
      </c>
      <c r="E12935" s="2">
        <v>7</v>
      </c>
      <c r="F12935" s="2">
        <v>1</v>
      </c>
      <c r="G12935" s="2">
        <v>0</v>
      </c>
      <c r="H12935" s="2">
        <v>0</v>
      </c>
      <c r="I12935" s="2">
        <v>0</v>
      </c>
      <c r="J12935" s="2">
        <v>0</v>
      </c>
      <c r="K12935" s="2">
        <v>0</v>
      </c>
      <c r="L12935" s="2">
        <v>0</v>
      </c>
      <c r="M12935" s="2">
        <v>0</v>
      </c>
      <c r="N12935" s="2">
        <v>0</v>
      </c>
      <c r="O12935" s="54">
        <v>0</v>
      </c>
    </row>
    <row r="12936" spans="1:15" ht="18" x14ac:dyDescent="0.35">
      <c r="A12936" t="s">
        <v>62</v>
      </c>
      <c r="B12936" t="s">
        <v>24</v>
      </c>
      <c r="C12936" s="19" t="s">
        <v>16</v>
      </c>
      <c r="E12936" s="2">
        <v>7</v>
      </c>
      <c r="F12936" s="2">
        <v>1</v>
      </c>
      <c r="G12936" s="2">
        <v>0</v>
      </c>
      <c r="H12936" s="2">
        <v>0</v>
      </c>
      <c r="I12936" s="2">
        <v>0</v>
      </c>
      <c r="J12936" s="2">
        <v>0</v>
      </c>
      <c r="K12936" s="2">
        <v>0</v>
      </c>
      <c r="L12936" s="2">
        <v>0</v>
      </c>
      <c r="M12936" s="2">
        <v>0</v>
      </c>
      <c r="N12936" s="2">
        <v>0</v>
      </c>
      <c r="O12936" s="54">
        <v>0</v>
      </c>
    </row>
    <row r="12937" spans="1:15" ht="18" x14ac:dyDescent="0.35">
      <c r="A12937" t="s">
        <v>62</v>
      </c>
      <c r="B12937" t="s">
        <v>24</v>
      </c>
      <c r="C12937" s="19" t="s">
        <v>16</v>
      </c>
      <c r="E12937" s="2">
        <v>8</v>
      </c>
      <c r="F12937" s="2">
        <v>1</v>
      </c>
      <c r="G12937" s="2">
        <v>0</v>
      </c>
      <c r="H12937" s="2">
        <v>0</v>
      </c>
      <c r="I12937" s="2">
        <v>0</v>
      </c>
      <c r="J12937" s="2">
        <v>0</v>
      </c>
      <c r="K12937" s="2">
        <v>0</v>
      </c>
      <c r="L12937" s="2">
        <v>0</v>
      </c>
      <c r="M12937" s="2">
        <v>0</v>
      </c>
      <c r="N12937" s="2">
        <v>0</v>
      </c>
      <c r="O12937" s="54">
        <v>0</v>
      </c>
    </row>
    <row r="12938" spans="1:15" ht="18" x14ac:dyDescent="0.35">
      <c r="A12938" t="s">
        <v>62</v>
      </c>
      <c r="B12938" t="s">
        <v>24</v>
      </c>
      <c r="C12938" s="19" t="s">
        <v>16</v>
      </c>
      <c r="E12938" s="2">
        <v>8</v>
      </c>
      <c r="F12938" s="2">
        <v>1</v>
      </c>
      <c r="G12938" s="2">
        <v>0</v>
      </c>
      <c r="H12938" s="2">
        <v>0</v>
      </c>
      <c r="I12938" s="2">
        <v>0</v>
      </c>
      <c r="J12938" s="2">
        <v>0</v>
      </c>
      <c r="K12938" s="2">
        <v>0</v>
      </c>
      <c r="L12938" s="2">
        <v>0</v>
      </c>
      <c r="M12938" s="2">
        <v>0</v>
      </c>
      <c r="N12938" s="2">
        <v>0</v>
      </c>
      <c r="O12938" s="54">
        <v>0</v>
      </c>
    </row>
    <row r="12939" spans="1:15" ht="18" x14ac:dyDescent="0.35">
      <c r="A12939" t="s">
        <v>62</v>
      </c>
      <c r="B12939" t="s">
        <v>24</v>
      </c>
      <c r="C12939" s="19" t="s">
        <v>16</v>
      </c>
      <c r="E12939" s="2">
        <v>8</v>
      </c>
      <c r="F12939" s="2">
        <v>1</v>
      </c>
      <c r="G12939" s="2">
        <v>0</v>
      </c>
      <c r="H12939" s="2">
        <v>0</v>
      </c>
      <c r="I12939" s="2">
        <v>0</v>
      </c>
      <c r="J12939" s="2">
        <v>0</v>
      </c>
      <c r="K12939" s="2">
        <v>0</v>
      </c>
      <c r="L12939" s="2">
        <v>0</v>
      </c>
      <c r="M12939" s="2">
        <v>0</v>
      </c>
      <c r="N12939" s="2">
        <v>0</v>
      </c>
      <c r="O12939" s="54">
        <v>0</v>
      </c>
    </row>
    <row r="12940" spans="1:15" ht="18" x14ac:dyDescent="0.35">
      <c r="A12940" t="s">
        <v>62</v>
      </c>
      <c r="B12940" t="s">
        <v>24</v>
      </c>
      <c r="C12940" s="19" t="s">
        <v>16</v>
      </c>
      <c r="E12940" s="2">
        <v>9</v>
      </c>
      <c r="F12940" s="2">
        <v>1</v>
      </c>
      <c r="G12940" s="2">
        <v>0</v>
      </c>
      <c r="H12940" s="2">
        <v>0</v>
      </c>
      <c r="I12940" s="2">
        <v>0</v>
      </c>
      <c r="J12940" s="2">
        <v>0</v>
      </c>
      <c r="K12940" s="2">
        <v>0</v>
      </c>
      <c r="L12940" s="2">
        <v>0</v>
      </c>
      <c r="M12940" s="2">
        <v>0</v>
      </c>
      <c r="N12940" s="2">
        <v>0</v>
      </c>
      <c r="O12940" s="54">
        <v>0</v>
      </c>
    </row>
    <row r="12941" spans="1:15" ht="18" x14ac:dyDescent="0.35">
      <c r="A12941" t="s">
        <v>62</v>
      </c>
      <c r="B12941" t="s">
        <v>24</v>
      </c>
      <c r="C12941" s="19" t="s">
        <v>16</v>
      </c>
      <c r="E12941" s="2">
        <v>9</v>
      </c>
      <c r="F12941" s="2">
        <v>1</v>
      </c>
      <c r="G12941" s="2">
        <v>0</v>
      </c>
      <c r="H12941" s="2">
        <v>0</v>
      </c>
      <c r="I12941" s="2">
        <v>0</v>
      </c>
      <c r="J12941" s="2">
        <v>0</v>
      </c>
      <c r="K12941" s="2">
        <v>0</v>
      </c>
      <c r="L12941" s="2">
        <v>0</v>
      </c>
      <c r="M12941" s="2">
        <v>0</v>
      </c>
      <c r="N12941" s="2">
        <v>0</v>
      </c>
      <c r="O12941" s="54">
        <v>0</v>
      </c>
    </row>
    <row r="12942" spans="1:15" ht="18" x14ac:dyDescent="0.35">
      <c r="A12942" t="s">
        <v>62</v>
      </c>
      <c r="B12942" t="s">
        <v>24</v>
      </c>
      <c r="C12942" s="19" t="s">
        <v>16</v>
      </c>
      <c r="E12942" s="2">
        <v>10</v>
      </c>
      <c r="F12942" s="2">
        <v>1</v>
      </c>
      <c r="G12942" s="2">
        <v>0</v>
      </c>
      <c r="H12942" s="2">
        <v>0</v>
      </c>
      <c r="I12942" s="2">
        <v>0</v>
      </c>
      <c r="J12942" s="2">
        <v>0</v>
      </c>
      <c r="K12942" s="2">
        <v>0</v>
      </c>
      <c r="L12942" s="2">
        <v>0</v>
      </c>
      <c r="M12942" s="2">
        <v>0</v>
      </c>
      <c r="N12942" s="2">
        <v>0</v>
      </c>
      <c r="O12942" s="54">
        <v>0</v>
      </c>
    </row>
    <row r="12943" spans="1:15" ht="18" x14ac:dyDescent="0.35">
      <c r="A12943" t="s">
        <v>62</v>
      </c>
      <c r="B12943" t="s">
        <v>24</v>
      </c>
      <c r="C12943" s="19" t="s">
        <v>16</v>
      </c>
      <c r="E12943" s="2">
        <v>10</v>
      </c>
      <c r="F12943" s="2">
        <v>1</v>
      </c>
      <c r="G12943" s="2">
        <v>0</v>
      </c>
      <c r="H12943" s="2">
        <v>0</v>
      </c>
      <c r="I12943" s="2">
        <v>0</v>
      </c>
      <c r="J12943" s="2">
        <v>0</v>
      </c>
      <c r="K12943" s="2">
        <v>0</v>
      </c>
      <c r="L12943" s="2">
        <v>0</v>
      </c>
      <c r="M12943" s="2">
        <v>0</v>
      </c>
      <c r="N12943" s="2">
        <v>0</v>
      </c>
      <c r="O12943" s="54">
        <v>0</v>
      </c>
    </row>
    <row r="12944" spans="1:15" ht="18" x14ac:dyDescent="0.35">
      <c r="A12944" t="s">
        <v>62</v>
      </c>
      <c r="B12944" t="s">
        <v>24</v>
      </c>
      <c r="C12944" s="19" t="s">
        <v>16</v>
      </c>
      <c r="E12944" s="2">
        <v>10</v>
      </c>
      <c r="F12944" s="2">
        <v>1</v>
      </c>
      <c r="G12944" s="2">
        <v>0</v>
      </c>
      <c r="H12944" s="2">
        <v>0</v>
      </c>
      <c r="I12944" s="2">
        <v>0</v>
      </c>
      <c r="J12944" s="2">
        <v>0</v>
      </c>
      <c r="K12944" s="2">
        <v>0</v>
      </c>
      <c r="L12944" s="2">
        <v>0</v>
      </c>
      <c r="M12944" s="2">
        <v>0</v>
      </c>
      <c r="N12944" s="2">
        <v>0</v>
      </c>
      <c r="O12944" s="54">
        <v>0</v>
      </c>
    </row>
    <row r="12945" spans="1:15" ht="18" x14ac:dyDescent="0.35">
      <c r="A12945" t="s">
        <v>62</v>
      </c>
      <c r="B12945" t="s">
        <v>24</v>
      </c>
      <c r="C12945" s="19" t="s">
        <v>16</v>
      </c>
      <c r="E12945" s="2">
        <v>11</v>
      </c>
      <c r="F12945" s="2">
        <v>1</v>
      </c>
      <c r="G12945" s="2">
        <v>0</v>
      </c>
      <c r="H12945" s="2">
        <v>0</v>
      </c>
      <c r="I12945" s="2">
        <v>0</v>
      </c>
      <c r="J12945" s="2">
        <v>0</v>
      </c>
      <c r="K12945" s="2">
        <v>0</v>
      </c>
      <c r="L12945" s="2">
        <v>0</v>
      </c>
      <c r="M12945" s="2">
        <v>0</v>
      </c>
      <c r="N12945" s="2">
        <v>0</v>
      </c>
      <c r="O12945" s="54">
        <v>0</v>
      </c>
    </row>
    <row r="12946" spans="1:15" ht="18" x14ac:dyDescent="0.35">
      <c r="A12946" t="s">
        <v>62</v>
      </c>
      <c r="B12946" t="s">
        <v>24</v>
      </c>
      <c r="C12946" s="19" t="s">
        <v>16</v>
      </c>
      <c r="E12946" s="2">
        <v>11</v>
      </c>
      <c r="F12946" s="2">
        <v>1</v>
      </c>
      <c r="G12946" s="2">
        <v>0</v>
      </c>
      <c r="H12946" s="2">
        <v>0</v>
      </c>
      <c r="I12946" s="2">
        <v>0</v>
      </c>
      <c r="J12946" s="2">
        <v>0</v>
      </c>
      <c r="K12946" s="2">
        <v>0</v>
      </c>
      <c r="L12946" s="2">
        <v>0</v>
      </c>
      <c r="M12946" s="2">
        <v>0</v>
      </c>
      <c r="N12946" s="2">
        <v>0</v>
      </c>
      <c r="O12946" s="54">
        <v>0</v>
      </c>
    </row>
    <row r="12947" spans="1:15" ht="18" x14ac:dyDescent="0.35">
      <c r="A12947" t="s">
        <v>62</v>
      </c>
      <c r="B12947" t="s">
        <v>24</v>
      </c>
      <c r="C12947" s="19" t="s">
        <v>16</v>
      </c>
      <c r="E12947" s="2">
        <v>11</v>
      </c>
      <c r="F12947" s="2">
        <v>1</v>
      </c>
      <c r="G12947" s="2">
        <v>0</v>
      </c>
      <c r="H12947" s="2">
        <v>0</v>
      </c>
      <c r="I12947" s="2">
        <v>0</v>
      </c>
      <c r="J12947" s="2">
        <v>0</v>
      </c>
      <c r="K12947" s="2">
        <v>0</v>
      </c>
      <c r="L12947" s="2">
        <v>0</v>
      </c>
      <c r="M12947" s="2">
        <v>0</v>
      </c>
      <c r="N12947" s="2">
        <v>0</v>
      </c>
      <c r="O12947" s="54">
        <v>0</v>
      </c>
    </row>
    <row r="12948" spans="1:15" ht="18" x14ac:dyDescent="0.35">
      <c r="A12948" t="s">
        <v>62</v>
      </c>
      <c r="B12948" t="s">
        <v>24</v>
      </c>
      <c r="C12948" s="19" t="s">
        <v>16</v>
      </c>
      <c r="E12948" s="2">
        <v>12</v>
      </c>
      <c r="F12948" s="2">
        <v>1</v>
      </c>
      <c r="G12948" s="2">
        <v>0</v>
      </c>
      <c r="H12948" s="2">
        <v>0</v>
      </c>
      <c r="I12948" s="2">
        <v>0</v>
      </c>
      <c r="J12948" s="2">
        <v>0</v>
      </c>
      <c r="K12948" s="2">
        <v>0</v>
      </c>
      <c r="L12948" s="2">
        <v>0</v>
      </c>
      <c r="M12948" s="2">
        <v>0</v>
      </c>
      <c r="N12948" s="2">
        <v>0</v>
      </c>
      <c r="O12948" s="54">
        <v>0</v>
      </c>
    </row>
    <row r="12949" spans="1:15" ht="18" x14ac:dyDescent="0.35">
      <c r="A12949" t="s">
        <v>62</v>
      </c>
      <c r="B12949" t="s">
        <v>24</v>
      </c>
      <c r="C12949" s="19" t="s">
        <v>16</v>
      </c>
      <c r="E12949" s="2">
        <v>12</v>
      </c>
      <c r="F12949" s="2">
        <v>1</v>
      </c>
      <c r="G12949" s="2">
        <v>0</v>
      </c>
      <c r="H12949" s="2">
        <v>0</v>
      </c>
      <c r="I12949" s="2">
        <v>0</v>
      </c>
      <c r="J12949" s="2">
        <v>0</v>
      </c>
      <c r="K12949" s="2">
        <v>0</v>
      </c>
      <c r="L12949" s="2">
        <v>0</v>
      </c>
      <c r="M12949" s="2">
        <v>0</v>
      </c>
      <c r="N12949" s="2">
        <v>0</v>
      </c>
      <c r="O12949" s="54">
        <v>0</v>
      </c>
    </row>
    <row r="12950" spans="1:15" ht="18" x14ac:dyDescent="0.35">
      <c r="A12950" t="s">
        <v>62</v>
      </c>
      <c r="B12950" t="s">
        <v>24</v>
      </c>
      <c r="C12950" s="19" t="s">
        <v>16</v>
      </c>
      <c r="E12950" s="2">
        <v>13</v>
      </c>
      <c r="F12950" s="2">
        <v>1</v>
      </c>
      <c r="G12950" s="2">
        <v>0</v>
      </c>
      <c r="H12950" s="2">
        <v>0</v>
      </c>
      <c r="I12950" s="2">
        <v>0</v>
      </c>
      <c r="J12950" s="2">
        <v>0</v>
      </c>
      <c r="K12950" s="2">
        <v>0</v>
      </c>
      <c r="L12950" s="2">
        <v>0</v>
      </c>
      <c r="M12950" s="2">
        <v>0</v>
      </c>
      <c r="N12950" s="2">
        <v>0</v>
      </c>
      <c r="O12950" s="54">
        <v>0</v>
      </c>
    </row>
    <row r="12951" spans="1:15" ht="18" x14ac:dyDescent="0.35">
      <c r="A12951" t="s">
        <v>62</v>
      </c>
      <c r="B12951" t="s">
        <v>24</v>
      </c>
      <c r="C12951" s="19" t="s">
        <v>16</v>
      </c>
      <c r="E12951" s="2">
        <v>13</v>
      </c>
      <c r="F12951" s="2">
        <v>1</v>
      </c>
      <c r="G12951" s="2">
        <v>0</v>
      </c>
      <c r="H12951" s="2">
        <v>0</v>
      </c>
      <c r="I12951" s="2">
        <v>0</v>
      </c>
      <c r="J12951" s="2">
        <v>0</v>
      </c>
      <c r="K12951" s="2">
        <v>0</v>
      </c>
      <c r="L12951" s="2">
        <v>0</v>
      </c>
      <c r="M12951" s="2">
        <v>0</v>
      </c>
      <c r="N12951" s="2">
        <v>0</v>
      </c>
      <c r="O12951" s="54">
        <v>0</v>
      </c>
    </row>
    <row r="12952" spans="1:15" ht="18" x14ac:dyDescent="0.35">
      <c r="A12952" t="s">
        <v>62</v>
      </c>
      <c r="B12952" t="s">
        <v>24</v>
      </c>
      <c r="C12952" s="19" t="s">
        <v>16</v>
      </c>
      <c r="E12952" s="2">
        <v>14</v>
      </c>
      <c r="F12952" s="2">
        <v>1</v>
      </c>
      <c r="G12952" s="2">
        <v>0</v>
      </c>
      <c r="H12952" s="2">
        <v>0</v>
      </c>
      <c r="I12952" s="2">
        <v>0</v>
      </c>
      <c r="J12952" s="2">
        <v>0</v>
      </c>
      <c r="K12952" s="2">
        <v>0</v>
      </c>
      <c r="L12952" s="2">
        <v>0</v>
      </c>
      <c r="M12952" s="2">
        <v>0</v>
      </c>
      <c r="N12952" s="2">
        <v>0</v>
      </c>
      <c r="O12952" s="54">
        <v>0</v>
      </c>
    </row>
    <row r="12953" spans="1:15" ht="18" x14ac:dyDescent="0.35">
      <c r="A12953" t="s">
        <v>62</v>
      </c>
      <c r="B12953" t="s">
        <v>24</v>
      </c>
      <c r="C12953" s="19" t="s">
        <v>16</v>
      </c>
      <c r="E12953" s="2">
        <v>14</v>
      </c>
      <c r="F12953" s="2">
        <v>1</v>
      </c>
      <c r="G12953" s="2">
        <v>0</v>
      </c>
      <c r="H12953" s="2">
        <v>0</v>
      </c>
      <c r="I12953" s="2">
        <v>0</v>
      </c>
      <c r="J12953" s="2">
        <v>0</v>
      </c>
      <c r="K12953" s="2">
        <v>0</v>
      </c>
      <c r="L12953" s="2">
        <v>0</v>
      </c>
      <c r="M12953" s="2">
        <v>0</v>
      </c>
      <c r="N12953" s="2">
        <v>0</v>
      </c>
      <c r="O12953" s="54">
        <v>0</v>
      </c>
    </row>
    <row r="12954" spans="1:15" ht="18" x14ac:dyDescent="0.35">
      <c r="A12954" t="s">
        <v>62</v>
      </c>
      <c r="B12954" t="s">
        <v>24</v>
      </c>
      <c r="C12954" s="19" t="s">
        <v>16</v>
      </c>
      <c r="E12954" s="2">
        <v>15</v>
      </c>
      <c r="F12954" s="2">
        <v>1</v>
      </c>
      <c r="G12954" s="2">
        <v>0</v>
      </c>
      <c r="H12954" s="2">
        <v>0</v>
      </c>
      <c r="I12954" s="2">
        <v>0</v>
      </c>
      <c r="J12954" s="2">
        <v>0</v>
      </c>
      <c r="K12954" s="2">
        <v>0</v>
      </c>
      <c r="L12954" s="2">
        <v>0</v>
      </c>
      <c r="M12954" s="2">
        <v>0</v>
      </c>
      <c r="N12954" s="2">
        <v>0</v>
      </c>
      <c r="O12954" s="54">
        <v>0</v>
      </c>
    </row>
    <row r="12955" spans="1:15" ht="18" x14ac:dyDescent="0.35">
      <c r="A12955" t="s">
        <v>62</v>
      </c>
      <c r="B12955" t="s">
        <v>24</v>
      </c>
      <c r="C12955" s="19" t="s">
        <v>16</v>
      </c>
      <c r="E12955" s="2">
        <v>16</v>
      </c>
      <c r="F12955" s="2">
        <v>1</v>
      </c>
      <c r="G12955" s="2">
        <v>0</v>
      </c>
      <c r="H12955" s="2">
        <v>0</v>
      </c>
      <c r="I12955" s="2">
        <v>0</v>
      </c>
      <c r="J12955" s="2">
        <v>0</v>
      </c>
      <c r="K12955" s="2">
        <v>0</v>
      </c>
      <c r="L12955" s="2">
        <v>0</v>
      </c>
      <c r="M12955" s="2">
        <v>0</v>
      </c>
      <c r="N12955" s="2">
        <v>0</v>
      </c>
      <c r="O12955" s="54">
        <v>0</v>
      </c>
    </row>
    <row r="12956" spans="1:15" ht="18" x14ac:dyDescent="0.35">
      <c r="A12956" t="s">
        <v>62</v>
      </c>
      <c r="B12956" t="s">
        <v>24</v>
      </c>
      <c r="C12956" s="19" t="s">
        <v>16</v>
      </c>
      <c r="E12956" s="2">
        <v>16</v>
      </c>
      <c r="F12956" s="2">
        <v>1</v>
      </c>
      <c r="G12956" s="2">
        <v>0</v>
      </c>
      <c r="H12956" s="2">
        <v>0</v>
      </c>
      <c r="I12956" s="2">
        <v>0</v>
      </c>
      <c r="J12956" s="2">
        <v>0</v>
      </c>
      <c r="K12956" s="2">
        <v>0</v>
      </c>
      <c r="L12956" s="2">
        <v>0</v>
      </c>
      <c r="M12956" s="2">
        <v>0</v>
      </c>
      <c r="N12956" s="2">
        <v>0</v>
      </c>
      <c r="O12956" s="54">
        <v>0</v>
      </c>
    </row>
    <row r="12957" spans="1:15" ht="18" x14ac:dyDescent="0.35">
      <c r="A12957" t="s">
        <v>62</v>
      </c>
      <c r="B12957" t="s">
        <v>24</v>
      </c>
      <c r="C12957" s="19" t="s">
        <v>16</v>
      </c>
      <c r="E12957" s="2">
        <v>17</v>
      </c>
      <c r="F12957" s="2">
        <v>1</v>
      </c>
      <c r="G12957" s="2">
        <v>0</v>
      </c>
      <c r="H12957" s="2">
        <v>0</v>
      </c>
      <c r="I12957" s="2">
        <v>0</v>
      </c>
      <c r="J12957" s="2">
        <v>0</v>
      </c>
      <c r="K12957" s="2">
        <v>0</v>
      </c>
      <c r="L12957" s="2">
        <v>0</v>
      </c>
      <c r="M12957" s="2">
        <v>0</v>
      </c>
      <c r="N12957" s="2">
        <v>0</v>
      </c>
      <c r="O12957" s="54">
        <v>0</v>
      </c>
    </row>
    <row r="12958" spans="1:15" ht="18" x14ac:dyDescent="0.35">
      <c r="A12958" t="s">
        <v>62</v>
      </c>
      <c r="B12958" t="s">
        <v>24</v>
      </c>
      <c r="C12958" s="19" t="s">
        <v>16</v>
      </c>
      <c r="E12958" s="2">
        <v>17</v>
      </c>
      <c r="F12958" s="2">
        <v>1</v>
      </c>
      <c r="G12958" s="2">
        <v>0</v>
      </c>
      <c r="H12958" s="2">
        <v>0</v>
      </c>
      <c r="I12958" s="2">
        <v>0</v>
      </c>
      <c r="J12958" s="2">
        <v>0</v>
      </c>
      <c r="K12958" s="2">
        <v>0</v>
      </c>
      <c r="L12958" s="2">
        <v>0</v>
      </c>
      <c r="M12958" s="2">
        <v>0</v>
      </c>
      <c r="N12958" s="2">
        <v>0</v>
      </c>
      <c r="O12958" s="54">
        <v>0</v>
      </c>
    </row>
    <row r="12959" spans="1:15" ht="18" x14ac:dyDescent="0.35">
      <c r="A12959" t="s">
        <v>62</v>
      </c>
      <c r="B12959" t="s">
        <v>24</v>
      </c>
      <c r="C12959" s="19" t="s">
        <v>16</v>
      </c>
      <c r="E12959" s="2">
        <v>18</v>
      </c>
      <c r="F12959" s="2">
        <v>1</v>
      </c>
      <c r="G12959" s="2">
        <v>0</v>
      </c>
      <c r="H12959" s="2">
        <v>0</v>
      </c>
      <c r="I12959" s="2">
        <v>0</v>
      </c>
      <c r="J12959" s="2">
        <v>0</v>
      </c>
      <c r="K12959" s="2">
        <v>0</v>
      </c>
      <c r="L12959" s="2">
        <v>0</v>
      </c>
      <c r="M12959" s="2">
        <v>0</v>
      </c>
      <c r="N12959" s="2">
        <v>0</v>
      </c>
      <c r="O12959" s="54">
        <v>0</v>
      </c>
    </row>
    <row r="12960" spans="1:15" ht="18" x14ac:dyDescent="0.35">
      <c r="A12960" t="s">
        <v>62</v>
      </c>
      <c r="B12960" t="s">
        <v>24</v>
      </c>
      <c r="C12960" s="19" t="s">
        <v>16</v>
      </c>
      <c r="E12960" s="2">
        <v>18</v>
      </c>
      <c r="F12960" s="2">
        <v>1</v>
      </c>
      <c r="G12960" s="2">
        <v>0</v>
      </c>
      <c r="H12960" s="2">
        <v>0</v>
      </c>
      <c r="I12960" s="2">
        <v>0</v>
      </c>
      <c r="J12960" s="2">
        <v>0</v>
      </c>
      <c r="K12960" s="2">
        <v>0</v>
      </c>
      <c r="L12960" s="2">
        <v>0</v>
      </c>
      <c r="M12960" s="2">
        <v>0</v>
      </c>
      <c r="N12960" s="2">
        <v>0</v>
      </c>
      <c r="O12960" s="54">
        <v>0</v>
      </c>
    </row>
    <row r="12961" spans="1:15" ht="18" x14ac:dyDescent="0.35">
      <c r="A12961" t="s">
        <v>62</v>
      </c>
      <c r="B12961" t="s">
        <v>24</v>
      </c>
      <c r="C12961" s="19" t="s">
        <v>16</v>
      </c>
      <c r="E12961" s="2">
        <v>19</v>
      </c>
      <c r="F12961" s="2">
        <v>1</v>
      </c>
      <c r="G12961" s="2">
        <v>0</v>
      </c>
      <c r="H12961" s="2">
        <v>0</v>
      </c>
      <c r="I12961" s="2">
        <v>0</v>
      </c>
      <c r="J12961" s="2">
        <v>0</v>
      </c>
      <c r="K12961" s="2">
        <v>0</v>
      </c>
      <c r="L12961" s="2">
        <v>0</v>
      </c>
      <c r="M12961" s="2">
        <v>0</v>
      </c>
      <c r="N12961" s="2">
        <v>0</v>
      </c>
      <c r="O12961" s="54">
        <v>0</v>
      </c>
    </row>
    <row r="12962" spans="1:15" ht="18" x14ac:dyDescent="0.35">
      <c r="A12962" t="s">
        <v>62</v>
      </c>
      <c r="B12962" t="s">
        <v>24</v>
      </c>
      <c r="C12962" s="19" t="s">
        <v>16</v>
      </c>
      <c r="E12962" s="2">
        <v>19</v>
      </c>
      <c r="F12962" s="2">
        <v>1</v>
      </c>
      <c r="G12962" s="2">
        <v>0</v>
      </c>
      <c r="H12962" s="2">
        <v>0</v>
      </c>
      <c r="I12962" s="2">
        <v>0</v>
      </c>
      <c r="J12962" s="2">
        <v>0</v>
      </c>
      <c r="K12962" s="2">
        <v>0</v>
      </c>
      <c r="L12962" s="2">
        <v>0</v>
      </c>
      <c r="M12962" s="2">
        <v>0</v>
      </c>
      <c r="N12962" s="2">
        <v>0</v>
      </c>
      <c r="O12962" s="54">
        <v>0</v>
      </c>
    </row>
    <row r="12963" spans="1:15" ht="18" x14ac:dyDescent="0.35">
      <c r="A12963" t="s">
        <v>62</v>
      </c>
      <c r="B12963" t="s">
        <v>24</v>
      </c>
      <c r="C12963" s="19" t="s">
        <v>16</v>
      </c>
      <c r="E12963" s="2">
        <v>20</v>
      </c>
      <c r="F12963" s="2">
        <v>1</v>
      </c>
      <c r="G12963" s="2">
        <v>0</v>
      </c>
      <c r="H12963" s="2">
        <v>0</v>
      </c>
      <c r="I12963" s="2">
        <v>0</v>
      </c>
      <c r="J12963" s="2">
        <v>0</v>
      </c>
      <c r="K12963" s="2">
        <v>0</v>
      </c>
      <c r="L12963" s="2">
        <v>0</v>
      </c>
      <c r="M12963" s="2">
        <v>0</v>
      </c>
      <c r="N12963" s="2">
        <v>0</v>
      </c>
      <c r="O12963" s="54">
        <v>0</v>
      </c>
    </row>
    <row r="12964" spans="1:15" ht="18" x14ac:dyDescent="0.35">
      <c r="A12964" t="s">
        <v>62</v>
      </c>
      <c r="B12964" t="s">
        <v>24</v>
      </c>
      <c r="C12964" s="19" t="s">
        <v>16</v>
      </c>
      <c r="E12964" s="2">
        <v>20</v>
      </c>
      <c r="F12964" s="2">
        <v>1</v>
      </c>
      <c r="G12964" s="2">
        <v>0</v>
      </c>
      <c r="H12964" s="2">
        <v>0</v>
      </c>
      <c r="I12964" s="2">
        <v>0</v>
      </c>
      <c r="J12964" s="2">
        <v>0</v>
      </c>
      <c r="K12964" s="2">
        <v>0</v>
      </c>
      <c r="L12964" s="2">
        <v>0</v>
      </c>
      <c r="M12964" s="2">
        <v>0</v>
      </c>
      <c r="N12964" s="2">
        <v>0</v>
      </c>
      <c r="O12964" s="54">
        <v>0</v>
      </c>
    </row>
    <row r="12965" spans="1:15" ht="18" x14ac:dyDescent="0.35">
      <c r="A12965" t="s">
        <v>62</v>
      </c>
      <c r="B12965" t="s">
        <v>24</v>
      </c>
      <c r="C12965" s="19" t="s">
        <v>16</v>
      </c>
      <c r="E12965" s="2">
        <v>21</v>
      </c>
      <c r="F12965" s="2">
        <v>1</v>
      </c>
      <c r="G12965" s="2">
        <v>0</v>
      </c>
      <c r="H12965" s="2">
        <v>0</v>
      </c>
      <c r="I12965" s="2">
        <v>0</v>
      </c>
      <c r="J12965" s="2">
        <v>0</v>
      </c>
      <c r="K12965" s="2">
        <v>0</v>
      </c>
      <c r="L12965" s="2">
        <v>0</v>
      </c>
      <c r="M12965" s="2">
        <v>0</v>
      </c>
      <c r="N12965" s="2">
        <v>0</v>
      </c>
      <c r="O12965" s="54">
        <v>0</v>
      </c>
    </row>
    <row r="12966" spans="1:15" ht="18" x14ac:dyDescent="0.35">
      <c r="A12966" t="s">
        <v>62</v>
      </c>
      <c r="B12966" t="s">
        <v>24</v>
      </c>
      <c r="C12966" s="19" t="s">
        <v>16</v>
      </c>
      <c r="E12966" s="2">
        <v>21</v>
      </c>
      <c r="F12966" s="2">
        <v>1</v>
      </c>
      <c r="G12966" s="2">
        <v>0</v>
      </c>
      <c r="H12966" s="2">
        <v>0</v>
      </c>
      <c r="I12966" s="2">
        <v>0</v>
      </c>
      <c r="J12966" s="2">
        <v>0</v>
      </c>
      <c r="K12966" s="2">
        <v>0</v>
      </c>
      <c r="L12966" s="2">
        <v>0</v>
      </c>
      <c r="M12966" s="2">
        <v>0</v>
      </c>
      <c r="N12966" s="2">
        <v>0</v>
      </c>
      <c r="O12966" s="54">
        <v>0</v>
      </c>
    </row>
    <row r="12967" spans="1:15" ht="18" x14ac:dyDescent="0.35">
      <c r="A12967" t="s">
        <v>62</v>
      </c>
      <c r="B12967" t="s">
        <v>24</v>
      </c>
      <c r="C12967" s="19" t="s">
        <v>16</v>
      </c>
      <c r="E12967" s="2">
        <v>22</v>
      </c>
      <c r="F12967" s="2">
        <v>1</v>
      </c>
      <c r="G12967" s="2">
        <v>0</v>
      </c>
      <c r="H12967" s="2">
        <v>0</v>
      </c>
      <c r="I12967" s="2">
        <v>0</v>
      </c>
      <c r="J12967" s="2">
        <v>0</v>
      </c>
      <c r="K12967" s="2">
        <v>0</v>
      </c>
      <c r="L12967" s="2">
        <v>0</v>
      </c>
      <c r="M12967" s="2">
        <v>0</v>
      </c>
      <c r="N12967" s="2">
        <v>0</v>
      </c>
      <c r="O12967" s="54">
        <v>0</v>
      </c>
    </row>
    <row r="12968" spans="1:15" ht="18" x14ac:dyDescent="0.35">
      <c r="A12968" t="s">
        <v>62</v>
      </c>
      <c r="B12968" t="s">
        <v>24</v>
      </c>
      <c r="C12968" s="19" t="s">
        <v>16</v>
      </c>
      <c r="E12968" s="2">
        <v>22</v>
      </c>
      <c r="F12968" s="2">
        <v>1</v>
      </c>
      <c r="G12968" s="2">
        <v>0</v>
      </c>
      <c r="H12968" s="2">
        <v>0</v>
      </c>
      <c r="I12968" s="2">
        <v>0</v>
      </c>
      <c r="J12968" s="2">
        <v>0</v>
      </c>
      <c r="K12968" s="2">
        <v>0</v>
      </c>
      <c r="L12968" s="2">
        <v>0</v>
      </c>
      <c r="M12968" s="2">
        <v>0</v>
      </c>
      <c r="N12968" s="2">
        <v>0</v>
      </c>
      <c r="O12968" s="54">
        <v>0</v>
      </c>
    </row>
    <row r="12969" spans="1:15" ht="18" x14ac:dyDescent="0.35">
      <c r="A12969" t="s">
        <v>62</v>
      </c>
      <c r="B12969" t="s">
        <v>24</v>
      </c>
      <c r="C12969" s="19" t="s">
        <v>16</v>
      </c>
      <c r="E12969" s="2">
        <v>23</v>
      </c>
      <c r="F12969" s="2">
        <v>1</v>
      </c>
      <c r="G12969" s="2">
        <v>0</v>
      </c>
      <c r="H12969" s="2">
        <v>0</v>
      </c>
      <c r="I12969" s="2">
        <v>0</v>
      </c>
      <c r="J12969" s="2">
        <v>0</v>
      </c>
      <c r="K12969" s="2">
        <v>0</v>
      </c>
      <c r="L12969" s="2">
        <v>0</v>
      </c>
      <c r="M12969" s="2">
        <v>0</v>
      </c>
      <c r="N12969" s="2">
        <v>0</v>
      </c>
      <c r="O12969" s="54">
        <v>0</v>
      </c>
    </row>
    <row r="12970" spans="1:15" ht="18" x14ac:dyDescent="0.35">
      <c r="A12970" t="s">
        <v>62</v>
      </c>
      <c r="B12970" t="s">
        <v>24</v>
      </c>
      <c r="C12970" s="19" t="s">
        <v>16</v>
      </c>
      <c r="E12970" s="2">
        <v>23</v>
      </c>
      <c r="F12970" s="2">
        <v>1</v>
      </c>
      <c r="G12970" s="2">
        <v>0</v>
      </c>
      <c r="H12970" s="2">
        <v>0</v>
      </c>
      <c r="I12970" s="2">
        <v>0</v>
      </c>
      <c r="J12970" s="2">
        <v>0</v>
      </c>
      <c r="K12970" s="2">
        <v>0</v>
      </c>
      <c r="L12970" s="2">
        <v>0</v>
      </c>
      <c r="M12970" s="2">
        <v>0</v>
      </c>
      <c r="N12970" s="2">
        <v>0</v>
      </c>
      <c r="O12970" s="54">
        <v>0</v>
      </c>
    </row>
    <row r="12971" spans="1:15" ht="18" x14ac:dyDescent="0.35">
      <c r="A12971" t="s">
        <v>62</v>
      </c>
      <c r="B12971" t="s">
        <v>24</v>
      </c>
      <c r="C12971" s="19" t="s">
        <v>16</v>
      </c>
      <c r="E12971" s="2">
        <v>24</v>
      </c>
      <c r="F12971" s="2">
        <v>1</v>
      </c>
      <c r="G12971" s="2">
        <v>0</v>
      </c>
      <c r="H12971" s="2">
        <v>0</v>
      </c>
      <c r="I12971" s="2">
        <v>0</v>
      </c>
      <c r="J12971" s="2">
        <v>0</v>
      </c>
      <c r="K12971" s="2">
        <v>0</v>
      </c>
      <c r="L12971" s="2">
        <v>0</v>
      </c>
      <c r="M12971" s="2">
        <v>0</v>
      </c>
      <c r="N12971" s="2">
        <v>0</v>
      </c>
      <c r="O12971" s="54">
        <v>0</v>
      </c>
    </row>
    <row r="12972" spans="1:15" ht="18" x14ac:dyDescent="0.35">
      <c r="A12972" t="s">
        <v>62</v>
      </c>
      <c r="B12972" t="s">
        <v>24</v>
      </c>
      <c r="C12972" s="19" t="s">
        <v>16</v>
      </c>
      <c r="E12972" s="2">
        <v>24</v>
      </c>
      <c r="F12972" s="2">
        <v>1</v>
      </c>
      <c r="G12972" s="2">
        <v>0</v>
      </c>
      <c r="H12972" s="2">
        <v>0</v>
      </c>
      <c r="I12972" s="2">
        <v>0</v>
      </c>
      <c r="J12972" s="2">
        <v>0</v>
      </c>
      <c r="K12972" s="2">
        <v>0</v>
      </c>
      <c r="L12972" s="2">
        <v>0</v>
      </c>
      <c r="M12972" s="2">
        <v>0</v>
      </c>
      <c r="N12972" s="2">
        <v>0</v>
      </c>
      <c r="O12972" s="54">
        <v>0</v>
      </c>
    </row>
    <row r="12973" spans="1:15" ht="18" x14ac:dyDescent="0.35">
      <c r="A12973" t="s">
        <v>62</v>
      </c>
      <c r="B12973" t="s">
        <v>24</v>
      </c>
      <c r="C12973" s="19" t="s">
        <v>16</v>
      </c>
      <c r="E12973" s="2">
        <v>24</v>
      </c>
      <c r="F12973" s="2">
        <v>1</v>
      </c>
      <c r="G12973" s="2">
        <v>0</v>
      </c>
      <c r="H12973" s="2">
        <v>0</v>
      </c>
      <c r="I12973" s="2">
        <v>0</v>
      </c>
      <c r="J12973" s="2">
        <v>0</v>
      </c>
      <c r="K12973" s="2">
        <v>0</v>
      </c>
      <c r="L12973" s="2">
        <v>0</v>
      </c>
      <c r="M12973" s="2">
        <v>0</v>
      </c>
      <c r="N12973" s="2">
        <v>0</v>
      </c>
      <c r="O12973" s="54">
        <v>0</v>
      </c>
    </row>
    <row r="12974" spans="1:15" ht="18" x14ac:dyDescent="0.35">
      <c r="A12974" t="s">
        <v>62</v>
      </c>
      <c r="B12974" t="s">
        <v>24</v>
      </c>
      <c r="C12974" s="19" t="s">
        <v>16</v>
      </c>
      <c r="E12974" s="2">
        <v>25</v>
      </c>
      <c r="F12974" s="2">
        <v>1</v>
      </c>
      <c r="G12974" s="2">
        <v>0</v>
      </c>
      <c r="H12974" s="2">
        <v>0</v>
      </c>
      <c r="I12974" s="2">
        <v>0</v>
      </c>
      <c r="J12974" s="2">
        <v>0</v>
      </c>
      <c r="K12974" s="2">
        <v>0</v>
      </c>
      <c r="L12974" s="2">
        <v>0</v>
      </c>
      <c r="M12974" s="2">
        <v>0</v>
      </c>
      <c r="N12974" s="2">
        <v>0</v>
      </c>
      <c r="O12974" s="54">
        <v>0</v>
      </c>
    </row>
    <row r="12975" spans="1:15" ht="18" x14ac:dyDescent="0.35">
      <c r="A12975" t="s">
        <v>62</v>
      </c>
      <c r="B12975" t="s">
        <v>24</v>
      </c>
      <c r="C12975" s="19" t="s">
        <v>16</v>
      </c>
      <c r="E12975" s="2">
        <v>25</v>
      </c>
      <c r="F12975" s="2">
        <v>1</v>
      </c>
      <c r="G12975" s="2">
        <v>0</v>
      </c>
      <c r="H12975" s="2">
        <v>0</v>
      </c>
      <c r="I12975" s="2">
        <v>0</v>
      </c>
      <c r="J12975" s="2">
        <v>0</v>
      </c>
      <c r="K12975" s="2">
        <v>0</v>
      </c>
      <c r="L12975" s="2">
        <v>0</v>
      </c>
      <c r="M12975" s="2">
        <v>0</v>
      </c>
      <c r="N12975" s="2">
        <v>0</v>
      </c>
      <c r="O12975" s="54">
        <v>0</v>
      </c>
    </row>
    <row r="12976" spans="1:15" ht="18" x14ac:dyDescent="0.35">
      <c r="A12976" t="s">
        <v>62</v>
      </c>
      <c r="B12976" t="s">
        <v>24</v>
      </c>
      <c r="C12976" s="19" t="s">
        <v>16</v>
      </c>
      <c r="E12976" s="2">
        <v>26</v>
      </c>
      <c r="F12976" s="2">
        <v>1</v>
      </c>
      <c r="G12976" s="2">
        <v>0</v>
      </c>
      <c r="H12976" s="2">
        <v>0</v>
      </c>
      <c r="I12976" s="2">
        <v>0</v>
      </c>
      <c r="J12976" s="2">
        <v>0</v>
      </c>
      <c r="K12976" s="2">
        <v>0</v>
      </c>
      <c r="L12976" s="2">
        <v>0</v>
      </c>
      <c r="M12976" s="2">
        <v>0</v>
      </c>
      <c r="N12976" s="2">
        <v>0</v>
      </c>
      <c r="O12976" s="54">
        <v>0</v>
      </c>
    </row>
    <row r="12977" spans="1:15" ht="18" x14ac:dyDescent="0.35">
      <c r="A12977" t="s">
        <v>62</v>
      </c>
      <c r="B12977" t="s">
        <v>24</v>
      </c>
      <c r="C12977" s="19" t="s">
        <v>16</v>
      </c>
      <c r="E12977" s="2">
        <v>26</v>
      </c>
      <c r="F12977" s="2">
        <v>1</v>
      </c>
      <c r="G12977" s="2">
        <v>0</v>
      </c>
      <c r="H12977" s="2">
        <v>0</v>
      </c>
      <c r="I12977" s="2">
        <v>0</v>
      </c>
      <c r="J12977" s="2">
        <v>0</v>
      </c>
      <c r="K12977" s="2">
        <v>0</v>
      </c>
      <c r="L12977" s="2">
        <v>0</v>
      </c>
      <c r="M12977" s="2">
        <v>0</v>
      </c>
      <c r="N12977" s="2">
        <v>0</v>
      </c>
      <c r="O12977" s="54">
        <v>0</v>
      </c>
    </row>
    <row r="12978" spans="1:15" ht="18" x14ac:dyDescent="0.35">
      <c r="A12978" t="s">
        <v>62</v>
      </c>
      <c r="B12978" t="s">
        <v>24</v>
      </c>
      <c r="C12978" s="19" t="s">
        <v>16</v>
      </c>
      <c r="E12978" s="2">
        <v>26</v>
      </c>
      <c r="F12978" s="2">
        <v>1</v>
      </c>
      <c r="G12978" s="2">
        <v>0</v>
      </c>
      <c r="H12978" s="2">
        <v>0</v>
      </c>
      <c r="I12978" s="2">
        <v>0</v>
      </c>
      <c r="J12978" s="2">
        <v>0</v>
      </c>
      <c r="K12978" s="2">
        <v>0</v>
      </c>
      <c r="L12978" s="2">
        <v>0</v>
      </c>
      <c r="M12978" s="2">
        <v>0</v>
      </c>
      <c r="N12978" s="2">
        <v>0</v>
      </c>
      <c r="O12978" s="54">
        <v>0</v>
      </c>
    </row>
    <row r="12979" spans="1:15" ht="18" x14ac:dyDescent="0.35">
      <c r="A12979" t="s">
        <v>62</v>
      </c>
      <c r="B12979" t="s">
        <v>24</v>
      </c>
      <c r="C12979" s="19" t="s">
        <v>16</v>
      </c>
      <c r="E12979" s="2">
        <v>27</v>
      </c>
      <c r="F12979" s="2">
        <v>1</v>
      </c>
      <c r="G12979" s="2">
        <v>0</v>
      </c>
      <c r="H12979" s="2">
        <v>0</v>
      </c>
      <c r="I12979" s="2">
        <v>0</v>
      </c>
      <c r="J12979" s="2">
        <v>0</v>
      </c>
      <c r="K12979" s="2">
        <v>0</v>
      </c>
      <c r="L12979" s="2">
        <v>0</v>
      </c>
      <c r="M12979" s="2">
        <v>0</v>
      </c>
      <c r="N12979" s="2">
        <v>0</v>
      </c>
      <c r="O12979" s="54">
        <v>0</v>
      </c>
    </row>
    <row r="12980" spans="1:15" ht="18" x14ac:dyDescent="0.35">
      <c r="A12980" t="s">
        <v>62</v>
      </c>
      <c r="B12980" t="s">
        <v>24</v>
      </c>
      <c r="C12980" s="19" t="s">
        <v>16</v>
      </c>
      <c r="E12980" s="2">
        <v>27</v>
      </c>
      <c r="F12980" s="2">
        <v>1</v>
      </c>
      <c r="G12980" s="2">
        <v>0</v>
      </c>
      <c r="H12980" s="2">
        <v>0</v>
      </c>
      <c r="I12980" s="2">
        <v>0</v>
      </c>
      <c r="J12980" s="2">
        <v>0</v>
      </c>
      <c r="K12980" s="2">
        <v>0</v>
      </c>
      <c r="L12980" s="2">
        <v>0</v>
      </c>
      <c r="M12980" s="2">
        <v>0</v>
      </c>
      <c r="N12980" s="2">
        <v>0</v>
      </c>
      <c r="O12980" s="54">
        <v>0</v>
      </c>
    </row>
    <row r="12981" spans="1:15" ht="18" x14ac:dyDescent="0.35">
      <c r="A12981" t="s">
        <v>62</v>
      </c>
      <c r="B12981" t="s">
        <v>24</v>
      </c>
      <c r="C12981" s="19" t="s">
        <v>16</v>
      </c>
      <c r="E12981" s="2">
        <v>27</v>
      </c>
      <c r="F12981" s="2">
        <v>1</v>
      </c>
      <c r="G12981" s="2">
        <v>0</v>
      </c>
      <c r="H12981" s="2">
        <v>0</v>
      </c>
      <c r="I12981" s="2">
        <v>0</v>
      </c>
      <c r="J12981" s="2">
        <v>0</v>
      </c>
      <c r="K12981" s="2">
        <v>0</v>
      </c>
      <c r="L12981" s="2">
        <v>0</v>
      </c>
      <c r="M12981" s="2">
        <v>0</v>
      </c>
      <c r="N12981" s="2">
        <v>0</v>
      </c>
      <c r="O12981" s="54">
        <v>0</v>
      </c>
    </row>
    <row r="12982" spans="1:15" ht="18" x14ac:dyDescent="0.35">
      <c r="A12982" t="s">
        <v>62</v>
      </c>
      <c r="B12982" t="s">
        <v>24</v>
      </c>
      <c r="C12982" s="19" t="s">
        <v>16</v>
      </c>
      <c r="E12982" s="2">
        <v>28</v>
      </c>
      <c r="F12982" s="2">
        <v>1</v>
      </c>
      <c r="G12982" s="2">
        <v>0</v>
      </c>
      <c r="H12982" s="2">
        <v>0</v>
      </c>
      <c r="I12982" s="2">
        <v>0</v>
      </c>
      <c r="J12982" s="2">
        <v>0</v>
      </c>
      <c r="K12982" s="2">
        <v>0</v>
      </c>
      <c r="L12982" s="2">
        <v>0</v>
      </c>
      <c r="M12982" s="2">
        <v>0</v>
      </c>
      <c r="N12982" s="2">
        <v>0</v>
      </c>
      <c r="O12982" s="54">
        <v>0</v>
      </c>
    </row>
    <row r="12983" spans="1:15" ht="18" x14ac:dyDescent="0.35">
      <c r="A12983" t="s">
        <v>62</v>
      </c>
      <c r="B12983" t="s">
        <v>24</v>
      </c>
      <c r="C12983" s="19" t="s">
        <v>16</v>
      </c>
      <c r="E12983" s="2">
        <v>28</v>
      </c>
      <c r="F12983" s="2">
        <v>1</v>
      </c>
      <c r="G12983" s="2">
        <v>0</v>
      </c>
      <c r="H12983" s="2">
        <v>0</v>
      </c>
      <c r="I12983" s="2">
        <v>0</v>
      </c>
      <c r="J12983" s="2">
        <v>0</v>
      </c>
      <c r="K12983" s="2">
        <v>0</v>
      </c>
      <c r="L12983" s="2">
        <v>0</v>
      </c>
      <c r="M12983" s="2">
        <v>0</v>
      </c>
      <c r="N12983" s="2">
        <v>0</v>
      </c>
      <c r="O12983" s="54">
        <v>0</v>
      </c>
    </row>
    <row r="12984" spans="1:15" ht="18" x14ac:dyDescent="0.35">
      <c r="A12984" t="s">
        <v>62</v>
      </c>
      <c r="B12984" t="s">
        <v>24</v>
      </c>
      <c r="C12984" s="19" t="s">
        <v>16</v>
      </c>
      <c r="E12984" s="2">
        <v>29</v>
      </c>
      <c r="F12984" s="2">
        <v>1</v>
      </c>
      <c r="G12984" s="2">
        <v>0</v>
      </c>
      <c r="H12984" s="2">
        <v>0</v>
      </c>
      <c r="I12984" s="2">
        <v>0</v>
      </c>
      <c r="J12984" s="2">
        <v>0</v>
      </c>
      <c r="K12984" s="2">
        <v>0</v>
      </c>
      <c r="L12984" s="2">
        <v>0</v>
      </c>
      <c r="M12984" s="2">
        <v>0</v>
      </c>
      <c r="N12984" s="2">
        <v>0</v>
      </c>
      <c r="O12984" s="54">
        <v>0</v>
      </c>
    </row>
    <row r="12985" spans="1:15" ht="18" x14ac:dyDescent="0.35">
      <c r="A12985" t="s">
        <v>62</v>
      </c>
      <c r="B12985" t="s">
        <v>24</v>
      </c>
      <c r="C12985" s="19" t="s">
        <v>16</v>
      </c>
      <c r="E12985" s="2">
        <v>29</v>
      </c>
      <c r="F12985" s="2">
        <v>1</v>
      </c>
      <c r="G12985" s="2">
        <v>0</v>
      </c>
      <c r="H12985" s="2">
        <v>0</v>
      </c>
      <c r="I12985" s="2">
        <v>0</v>
      </c>
      <c r="J12985" s="2">
        <v>0</v>
      </c>
      <c r="K12985" s="2">
        <v>0</v>
      </c>
      <c r="L12985" s="2">
        <v>0</v>
      </c>
      <c r="M12985" s="2">
        <v>0</v>
      </c>
      <c r="N12985" s="2">
        <v>0</v>
      </c>
      <c r="O12985" s="54">
        <v>0</v>
      </c>
    </row>
    <row r="12986" spans="1:15" ht="18" x14ac:dyDescent="0.35">
      <c r="A12986" t="s">
        <v>62</v>
      </c>
      <c r="B12986" t="s">
        <v>24</v>
      </c>
      <c r="C12986" s="19" t="s">
        <v>17</v>
      </c>
      <c r="E12986" s="2">
        <v>1</v>
      </c>
      <c r="F12986" s="2">
        <v>1</v>
      </c>
      <c r="G12986" s="2">
        <v>0</v>
      </c>
      <c r="H12986" s="2">
        <v>0</v>
      </c>
      <c r="I12986" s="2">
        <v>0</v>
      </c>
      <c r="J12986" s="2">
        <v>0</v>
      </c>
      <c r="K12986" s="2">
        <v>0</v>
      </c>
      <c r="L12986" s="2">
        <v>0</v>
      </c>
      <c r="M12986" s="2">
        <v>0</v>
      </c>
      <c r="N12986" s="2">
        <v>0</v>
      </c>
      <c r="O12986" s="54">
        <v>0</v>
      </c>
    </row>
    <row r="12987" spans="1:15" ht="18" x14ac:dyDescent="0.35">
      <c r="A12987" t="s">
        <v>62</v>
      </c>
      <c r="B12987" t="s">
        <v>24</v>
      </c>
      <c r="C12987" s="19" t="s">
        <v>17</v>
      </c>
      <c r="E12987" s="2">
        <v>2</v>
      </c>
      <c r="F12987" s="2">
        <v>1</v>
      </c>
      <c r="G12987" s="2">
        <v>0</v>
      </c>
      <c r="H12987" s="2">
        <v>0</v>
      </c>
      <c r="I12987" s="2">
        <v>0</v>
      </c>
      <c r="J12987" s="2">
        <v>0</v>
      </c>
      <c r="K12987" s="2">
        <v>0</v>
      </c>
      <c r="L12987" s="2">
        <v>0</v>
      </c>
      <c r="M12987" s="2">
        <v>0</v>
      </c>
      <c r="N12987" s="2">
        <v>0</v>
      </c>
      <c r="O12987" s="54">
        <v>0</v>
      </c>
    </row>
    <row r="12988" spans="1:15" ht="18" x14ac:dyDescent="0.35">
      <c r="A12988" t="s">
        <v>62</v>
      </c>
      <c r="B12988" t="s">
        <v>24</v>
      </c>
      <c r="C12988" s="19" t="s">
        <v>17</v>
      </c>
      <c r="E12988" s="2">
        <v>3</v>
      </c>
      <c r="F12988" s="2">
        <v>1</v>
      </c>
      <c r="G12988" s="2">
        <v>0</v>
      </c>
      <c r="H12988" s="2">
        <v>0</v>
      </c>
      <c r="I12988" s="2">
        <v>0</v>
      </c>
      <c r="J12988" s="2">
        <v>0</v>
      </c>
      <c r="K12988" s="2">
        <v>0</v>
      </c>
      <c r="L12988" s="2">
        <v>0</v>
      </c>
      <c r="M12988" s="2">
        <v>0</v>
      </c>
      <c r="N12988" s="2">
        <v>0</v>
      </c>
      <c r="O12988" s="54">
        <v>0</v>
      </c>
    </row>
    <row r="12989" spans="1:15" ht="18" x14ac:dyDescent="0.35">
      <c r="A12989" t="s">
        <v>62</v>
      </c>
      <c r="B12989" t="s">
        <v>24</v>
      </c>
      <c r="C12989" s="19" t="s">
        <v>17</v>
      </c>
      <c r="E12989" s="2">
        <v>3</v>
      </c>
      <c r="F12989" s="2">
        <v>1</v>
      </c>
      <c r="G12989" s="2">
        <v>0</v>
      </c>
      <c r="H12989" s="2">
        <v>0</v>
      </c>
      <c r="I12989" s="2">
        <v>0</v>
      </c>
      <c r="J12989" s="2">
        <v>0</v>
      </c>
      <c r="K12989" s="2">
        <v>0</v>
      </c>
      <c r="L12989" s="2">
        <v>0</v>
      </c>
      <c r="M12989" s="2">
        <v>0</v>
      </c>
      <c r="N12989" s="2">
        <v>0</v>
      </c>
      <c r="O12989" s="54">
        <v>0</v>
      </c>
    </row>
    <row r="12990" spans="1:15" ht="18" x14ac:dyDescent="0.35">
      <c r="A12990" t="s">
        <v>62</v>
      </c>
      <c r="B12990" t="s">
        <v>24</v>
      </c>
      <c r="C12990" s="19" t="s">
        <v>17</v>
      </c>
      <c r="E12990" s="2">
        <v>4</v>
      </c>
      <c r="F12990" s="2">
        <v>1</v>
      </c>
      <c r="G12990" s="2">
        <v>0</v>
      </c>
      <c r="H12990" s="2">
        <v>0</v>
      </c>
      <c r="I12990" s="2">
        <v>0</v>
      </c>
      <c r="J12990" s="2">
        <v>0</v>
      </c>
      <c r="K12990" s="2">
        <v>0</v>
      </c>
      <c r="L12990" s="2">
        <v>0</v>
      </c>
      <c r="M12990" s="2">
        <v>0</v>
      </c>
      <c r="N12990" s="2">
        <v>0</v>
      </c>
      <c r="O12990" s="54">
        <v>0</v>
      </c>
    </row>
    <row r="12991" spans="1:15" ht="18" x14ac:dyDescent="0.35">
      <c r="A12991" t="s">
        <v>62</v>
      </c>
      <c r="B12991" t="s">
        <v>24</v>
      </c>
      <c r="C12991" s="19" t="s">
        <v>17</v>
      </c>
      <c r="E12991" s="2">
        <v>4</v>
      </c>
      <c r="F12991" s="2">
        <v>1</v>
      </c>
      <c r="G12991" s="2">
        <v>0</v>
      </c>
      <c r="H12991" s="2">
        <v>0</v>
      </c>
      <c r="I12991" s="2">
        <v>0</v>
      </c>
      <c r="J12991" s="2">
        <v>0</v>
      </c>
      <c r="K12991" s="2">
        <v>0</v>
      </c>
      <c r="L12991" s="2">
        <v>0</v>
      </c>
      <c r="M12991" s="2">
        <v>0</v>
      </c>
      <c r="N12991" s="2">
        <v>0</v>
      </c>
      <c r="O12991" s="54">
        <v>0</v>
      </c>
    </row>
    <row r="12992" spans="1:15" ht="18" x14ac:dyDescent="0.35">
      <c r="A12992" t="s">
        <v>62</v>
      </c>
      <c r="B12992" t="s">
        <v>24</v>
      </c>
      <c r="C12992" s="19" t="s">
        <v>17</v>
      </c>
      <c r="E12992" s="1">
        <v>5</v>
      </c>
      <c r="F12992" s="1">
        <v>1</v>
      </c>
      <c r="G12992" s="1">
        <v>2.2709999999999999</v>
      </c>
      <c r="H12992" s="2">
        <v>39.61580215</v>
      </c>
      <c r="I12992" s="1">
        <v>29</v>
      </c>
      <c r="J12992" s="1">
        <v>202</v>
      </c>
      <c r="K12992" s="1">
        <v>40.856999999999999</v>
      </c>
      <c r="L12992" s="1">
        <v>20.065999999999999</v>
      </c>
      <c r="M12992" s="1">
        <v>2.5150000000000001</v>
      </c>
      <c r="N12992" s="1">
        <v>168.548</v>
      </c>
      <c r="O12992" s="54">
        <f t="shared" ref="O12992:O12998" si="188">M12992/L12992</f>
        <v>0.12533638991328616</v>
      </c>
    </row>
    <row r="12993" spans="1:15" ht="18" x14ac:dyDescent="0.35">
      <c r="A12993" t="s">
        <v>62</v>
      </c>
      <c r="B12993" t="s">
        <v>24</v>
      </c>
      <c r="C12993" s="19" t="s">
        <v>17</v>
      </c>
      <c r="E12993" s="2">
        <v>5</v>
      </c>
      <c r="F12993" s="2">
        <v>1</v>
      </c>
      <c r="G12993" s="2">
        <v>0</v>
      </c>
      <c r="H12993" s="2">
        <v>0</v>
      </c>
      <c r="I12993" s="2">
        <v>0</v>
      </c>
      <c r="J12993" s="2">
        <v>0</v>
      </c>
      <c r="K12993" s="2">
        <v>0</v>
      </c>
      <c r="L12993" s="2">
        <v>0</v>
      </c>
      <c r="M12993" s="2">
        <v>0</v>
      </c>
      <c r="N12993" s="2">
        <v>0</v>
      </c>
      <c r="O12993" s="54">
        <v>0</v>
      </c>
    </row>
    <row r="12994" spans="1:15" ht="18" x14ac:dyDescent="0.35">
      <c r="A12994" t="s">
        <v>62</v>
      </c>
      <c r="B12994" t="s">
        <v>24</v>
      </c>
      <c r="C12994" s="19" t="s">
        <v>17</v>
      </c>
      <c r="E12994" s="2">
        <v>6</v>
      </c>
      <c r="F12994" s="2">
        <v>1</v>
      </c>
      <c r="G12994" s="2">
        <v>0</v>
      </c>
      <c r="H12994" s="2">
        <v>0</v>
      </c>
      <c r="I12994" s="2">
        <v>0</v>
      </c>
      <c r="J12994" s="2">
        <v>0</v>
      </c>
      <c r="K12994" s="2">
        <v>0</v>
      </c>
      <c r="L12994" s="2">
        <v>0</v>
      </c>
      <c r="M12994" s="2">
        <v>0</v>
      </c>
      <c r="N12994" s="2">
        <v>0</v>
      </c>
      <c r="O12994" s="54">
        <v>0</v>
      </c>
    </row>
    <row r="12995" spans="1:15" ht="18" x14ac:dyDescent="0.35">
      <c r="A12995" t="s">
        <v>62</v>
      </c>
      <c r="B12995" t="s">
        <v>24</v>
      </c>
      <c r="C12995" s="19" t="s">
        <v>17</v>
      </c>
      <c r="E12995" s="2">
        <v>6</v>
      </c>
      <c r="F12995" s="2">
        <v>1</v>
      </c>
      <c r="G12995" s="2">
        <v>0</v>
      </c>
      <c r="H12995" s="2">
        <v>0</v>
      </c>
      <c r="I12995" s="2">
        <v>0</v>
      </c>
      <c r="J12995" s="2">
        <v>0</v>
      </c>
      <c r="K12995" s="2">
        <v>0</v>
      </c>
      <c r="L12995" s="2">
        <v>0</v>
      </c>
      <c r="M12995" s="2">
        <v>0</v>
      </c>
      <c r="N12995" s="2">
        <v>0</v>
      </c>
      <c r="O12995" s="54">
        <v>0</v>
      </c>
    </row>
    <row r="12996" spans="1:15" ht="18" x14ac:dyDescent="0.35">
      <c r="A12996" t="s">
        <v>62</v>
      </c>
      <c r="B12996" t="s">
        <v>24</v>
      </c>
      <c r="C12996" s="19" t="s">
        <v>17</v>
      </c>
      <c r="E12996" s="1">
        <v>7</v>
      </c>
      <c r="F12996" s="1">
        <v>1</v>
      </c>
      <c r="G12996" s="1">
        <v>3.2949999999999999</v>
      </c>
      <c r="H12996" s="2">
        <v>72.554698880000004</v>
      </c>
      <c r="I12996" s="1">
        <v>27</v>
      </c>
      <c r="J12996" s="1">
        <v>190</v>
      </c>
      <c r="K12996" s="1">
        <v>48.161000000000001</v>
      </c>
      <c r="L12996" s="1">
        <v>22.335999999999999</v>
      </c>
      <c r="M12996" s="1">
        <v>4.1379999999999999</v>
      </c>
      <c r="N12996" s="1">
        <v>3.2549999999999999</v>
      </c>
      <c r="O12996" s="54">
        <f t="shared" si="188"/>
        <v>0.18526146131805157</v>
      </c>
    </row>
    <row r="12997" spans="1:15" ht="18" x14ac:dyDescent="0.35">
      <c r="A12997" t="s">
        <v>62</v>
      </c>
      <c r="B12997" t="s">
        <v>24</v>
      </c>
      <c r="C12997" s="19" t="s">
        <v>17</v>
      </c>
      <c r="E12997" s="2">
        <v>7</v>
      </c>
      <c r="F12997" s="2">
        <v>1</v>
      </c>
      <c r="G12997" s="2">
        <v>0</v>
      </c>
      <c r="H12997" s="2">
        <v>0</v>
      </c>
      <c r="I12997" s="2">
        <v>0</v>
      </c>
      <c r="J12997" s="2">
        <v>0</v>
      </c>
      <c r="K12997" s="2">
        <v>0</v>
      </c>
      <c r="L12997" s="2">
        <v>0</v>
      </c>
      <c r="M12997" s="2">
        <v>0</v>
      </c>
      <c r="N12997" s="2">
        <v>0</v>
      </c>
      <c r="O12997" s="54">
        <v>0</v>
      </c>
    </row>
    <row r="12998" spans="1:15" ht="18" x14ac:dyDescent="0.35">
      <c r="A12998" t="s">
        <v>62</v>
      </c>
      <c r="B12998" t="s">
        <v>24</v>
      </c>
      <c r="C12998" s="19" t="s">
        <v>17</v>
      </c>
      <c r="E12998">
        <v>8</v>
      </c>
      <c r="F12998">
        <v>1</v>
      </c>
      <c r="G12998">
        <v>4.4390000000000001</v>
      </c>
      <c r="H12998" s="2">
        <v>92.469650404999996</v>
      </c>
      <c r="I12998">
        <v>37</v>
      </c>
      <c r="J12998">
        <v>181</v>
      </c>
      <c r="K12998">
        <v>50.536999999999999</v>
      </c>
      <c r="L12998">
        <v>22.913</v>
      </c>
      <c r="M12998">
        <v>5.141</v>
      </c>
      <c r="N12998">
        <v>169.386</v>
      </c>
      <c r="O12998" s="54">
        <f t="shared" si="188"/>
        <v>0.22437044472570156</v>
      </c>
    </row>
    <row r="12999" spans="1:15" ht="18" x14ac:dyDescent="0.35">
      <c r="A12999" t="s">
        <v>62</v>
      </c>
      <c r="B12999" t="s">
        <v>24</v>
      </c>
      <c r="C12999" s="19" t="s">
        <v>17</v>
      </c>
      <c r="E12999" s="2">
        <v>9</v>
      </c>
      <c r="F12999" s="2">
        <v>1</v>
      </c>
      <c r="G12999" s="2">
        <v>0</v>
      </c>
      <c r="H12999" s="2">
        <v>0</v>
      </c>
      <c r="I12999" s="2">
        <v>0</v>
      </c>
      <c r="J12999" s="2">
        <v>0</v>
      </c>
      <c r="K12999" s="2">
        <v>0</v>
      </c>
      <c r="L12999" s="2">
        <v>0</v>
      </c>
      <c r="M12999" s="2">
        <v>0</v>
      </c>
      <c r="N12999" s="2">
        <v>0</v>
      </c>
      <c r="O12999" s="54">
        <v>0</v>
      </c>
    </row>
    <row r="13000" spans="1:15" ht="18" x14ac:dyDescent="0.35">
      <c r="A13000" t="s">
        <v>62</v>
      </c>
      <c r="B13000" t="s">
        <v>24</v>
      </c>
      <c r="C13000" s="19" t="s">
        <v>17</v>
      </c>
      <c r="E13000" s="2">
        <v>10</v>
      </c>
      <c r="F13000" s="2">
        <v>1</v>
      </c>
      <c r="G13000" s="2">
        <v>0</v>
      </c>
      <c r="H13000" s="2">
        <v>0</v>
      </c>
      <c r="I13000" s="2">
        <v>0</v>
      </c>
      <c r="J13000" s="2">
        <v>0</v>
      </c>
      <c r="K13000" s="2">
        <v>0</v>
      </c>
      <c r="L13000" s="2">
        <v>0</v>
      </c>
      <c r="M13000" s="2">
        <v>0</v>
      </c>
      <c r="N13000" s="2">
        <v>0</v>
      </c>
      <c r="O13000" s="54">
        <v>0</v>
      </c>
    </row>
    <row r="13001" spans="1:15" ht="18" x14ac:dyDescent="0.35">
      <c r="A13001" t="s">
        <v>62</v>
      </c>
      <c r="B13001" t="s">
        <v>24</v>
      </c>
      <c r="C13001" s="19" t="s">
        <v>17</v>
      </c>
      <c r="E13001" s="2">
        <v>10</v>
      </c>
      <c r="F13001" s="2">
        <v>1</v>
      </c>
      <c r="G13001" s="2">
        <v>0</v>
      </c>
      <c r="H13001" s="2">
        <v>0</v>
      </c>
      <c r="I13001" s="2">
        <v>0</v>
      </c>
      <c r="J13001" s="2">
        <v>0</v>
      </c>
      <c r="K13001" s="2">
        <v>0</v>
      </c>
      <c r="L13001" s="2">
        <v>0</v>
      </c>
      <c r="M13001" s="2">
        <v>0</v>
      </c>
      <c r="N13001" s="2">
        <v>0</v>
      </c>
      <c r="O13001" s="54">
        <v>0</v>
      </c>
    </row>
    <row r="13002" spans="1:15" ht="18" x14ac:dyDescent="0.35">
      <c r="A13002" t="s">
        <v>62</v>
      </c>
      <c r="B13002" t="s">
        <v>24</v>
      </c>
      <c r="C13002" s="19" t="s">
        <v>17</v>
      </c>
      <c r="E13002" s="2">
        <v>11</v>
      </c>
      <c r="F13002" s="2">
        <v>1</v>
      </c>
      <c r="G13002" s="2">
        <v>0</v>
      </c>
      <c r="H13002" s="2">
        <v>0</v>
      </c>
      <c r="I13002" s="2">
        <v>0</v>
      </c>
      <c r="J13002" s="2">
        <v>0</v>
      </c>
      <c r="K13002" s="2">
        <v>0</v>
      </c>
      <c r="L13002" s="2">
        <v>0</v>
      </c>
      <c r="M13002" s="2">
        <v>0</v>
      </c>
      <c r="N13002" s="2">
        <v>0</v>
      </c>
      <c r="O13002" s="54">
        <v>0</v>
      </c>
    </row>
    <row r="13003" spans="1:15" ht="18" x14ac:dyDescent="0.35">
      <c r="A13003" t="s">
        <v>62</v>
      </c>
      <c r="B13003" t="s">
        <v>24</v>
      </c>
      <c r="C13003" s="19" t="s">
        <v>17</v>
      </c>
      <c r="E13003" s="2">
        <v>12</v>
      </c>
      <c r="F13003" s="2">
        <v>1</v>
      </c>
      <c r="G13003" s="2">
        <v>0</v>
      </c>
      <c r="H13003" s="2">
        <v>0</v>
      </c>
      <c r="I13003" s="2">
        <v>0</v>
      </c>
      <c r="J13003" s="2">
        <v>0</v>
      </c>
      <c r="K13003" s="2">
        <v>0</v>
      </c>
      <c r="L13003" s="2">
        <v>0</v>
      </c>
      <c r="M13003" s="2">
        <v>0</v>
      </c>
      <c r="N13003" s="2">
        <v>0</v>
      </c>
      <c r="O13003" s="54">
        <v>0</v>
      </c>
    </row>
    <row r="13004" spans="1:15" ht="18" x14ac:dyDescent="0.35">
      <c r="A13004" t="s">
        <v>62</v>
      </c>
      <c r="B13004" t="s">
        <v>24</v>
      </c>
      <c r="C13004" s="19" t="s">
        <v>17</v>
      </c>
      <c r="E13004" s="2">
        <v>12</v>
      </c>
      <c r="F13004" s="2">
        <v>1</v>
      </c>
      <c r="G13004" s="2">
        <v>0</v>
      </c>
      <c r="H13004" s="2">
        <v>0</v>
      </c>
      <c r="I13004" s="2">
        <v>0</v>
      </c>
      <c r="J13004" s="2">
        <v>0</v>
      </c>
      <c r="K13004" s="2">
        <v>0</v>
      </c>
      <c r="L13004" s="2">
        <v>0</v>
      </c>
      <c r="M13004" s="2">
        <v>0</v>
      </c>
      <c r="N13004" s="2">
        <v>0</v>
      </c>
      <c r="O13004" s="54">
        <v>0</v>
      </c>
    </row>
    <row r="13005" spans="1:15" ht="18" x14ac:dyDescent="0.35">
      <c r="A13005" t="s">
        <v>62</v>
      </c>
      <c r="B13005" t="s">
        <v>24</v>
      </c>
      <c r="C13005" s="19" t="s">
        <v>17</v>
      </c>
      <c r="E13005" s="2">
        <v>13</v>
      </c>
      <c r="F13005" s="2">
        <v>1</v>
      </c>
      <c r="G13005" s="2">
        <v>0</v>
      </c>
      <c r="H13005" s="2">
        <v>0</v>
      </c>
      <c r="I13005" s="2">
        <v>0</v>
      </c>
      <c r="J13005" s="2">
        <v>0</v>
      </c>
      <c r="K13005" s="2">
        <v>0</v>
      </c>
      <c r="L13005" s="2">
        <v>0</v>
      </c>
      <c r="M13005" s="2">
        <v>0</v>
      </c>
      <c r="N13005" s="2">
        <v>0</v>
      </c>
      <c r="O13005" s="54">
        <v>0</v>
      </c>
    </row>
    <row r="13006" spans="1:15" ht="18" x14ac:dyDescent="0.35">
      <c r="A13006" t="s">
        <v>62</v>
      </c>
      <c r="B13006" t="s">
        <v>24</v>
      </c>
      <c r="C13006" s="19" t="s">
        <v>17</v>
      </c>
      <c r="E13006" s="2">
        <v>13</v>
      </c>
      <c r="F13006" s="2">
        <v>1</v>
      </c>
      <c r="G13006" s="2">
        <v>0</v>
      </c>
      <c r="H13006" s="2">
        <v>0</v>
      </c>
      <c r="I13006" s="2">
        <v>0</v>
      </c>
      <c r="J13006" s="2">
        <v>0</v>
      </c>
      <c r="K13006" s="2">
        <v>0</v>
      </c>
      <c r="L13006" s="2">
        <v>0</v>
      </c>
      <c r="M13006" s="2">
        <v>0</v>
      </c>
      <c r="N13006" s="2">
        <v>0</v>
      </c>
      <c r="O13006" s="54">
        <v>0</v>
      </c>
    </row>
    <row r="13007" spans="1:15" ht="18" x14ac:dyDescent="0.35">
      <c r="A13007" t="s">
        <v>62</v>
      </c>
      <c r="B13007" t="s">
        <v>24</v>
      </c>
      <c r="C13007" s="19" t="s">
        <v>17</v>
      </c>
      <c r="E13007">
        <v>14</v>
      </c>
      <c r="F13007">
        <v>1</v>
      </c>
      <c r="G13007">
        <v>2.3610000000000002</v>
      </c>
      <c r="H13007">
        <v>45.50272125</v>
      </c>
      <c r="I13007">
        <v>40</v>
      </c>
      <c r="J13007">
        <v>239</v>
      </c>
      <c r="K13007">
        <v>49.494999999999997</v>
      </c>
      <c r="L13007">
        <v>22.875</v>
      </c>
      <c r="M13007">
        <v>2.5339999999999998</v>
      </c>
      <c r="N13007">
        <v>23.163</v>
      </c>
      <c r="O13007" s="54">
        <f t="shared" ref="O13007:O13062" si="189">M13007/L13007</f>
        <v>0.110775956284153</v>
      </c>
    </row>
    <row r="13008" spans="1:15" ht="18" x14ac:dyDescent="0.35">
      <c r="A13008" t="s">
        <v>62</v>
      </c>
      <c r="B13008" t="s">
        <v>24</v>
      </c>
      <c r="C13008" s="19" t="s">
        <v>17</v>
      </c>
      <c r="E13008" s="2">
        <v>15</v>
      </c>
      <c r="F13008" s="2">
        <v>1</v>
      </c>
      <c r="G13008" s="2">
        <v>0</v>
      </c>
      <c r="H13008" s="2">
        <v>0</v>
      </c>
      <c r="I13008" s="2">
        <v>0</v>
      </c>
      <c r="J13008" s="2">
        <v>0</v>
      </c>
      <c r="K13008" s="2">
        <v>0</v>
      </c>
      <c r="L13008" s="2">
        <v>0</v>
      </c>
      <c r="M13008" s="2">
        <v>0</v>
      </c>
      <c r="N13008" s="2">
        <v>0</v>
      </c>
      <c r="O13008" s="54">
        <v>0</v>
      </c>
    </row>
    <row r="13009" spans="1:15" ht="18" x14ac:dyDescent="0.35">
      <c r="A13009" t="s">
        <v>62</v>
      </c>
      <c r="B13009" t="s">
        <v>24</v>
      </c>
      <c r="C13009" s="19" t="s">
        <v>17</v>
      </c>
      <c r="E13009" s="2">
        <v>15</v>
      </c>
      <c r="F13009" s="2">
        <v>1</v>
      </c>
      <c r="G13009" s="2">
        <v>0</v>
      </c>
      <c r="H13009" s="2">
        <v>0</v>
      </c>
      <c r="I13009" s="2">
        <v>0</v>
      </c>
      <c r="J13009" s="2">
        <v>0</v>
      </c>
      <c r="K13009" s="2">
        <v>0</v>
      </c>
      <c r="L13009" s="2">
        <v>0</v>
      </c>
      <c r="M13009" s="2">
        <v>0</v>
      </c>
      <c r="N13009" s="2">
        <v>0</v>
      </c>
      <c r="O13009" s="54">
        <v>0</v>
      </c>
    </row>
    <row r="13010" spans="1:15" ht="18" x14ac:dyDescent="0.35">
      <c r="A13010" t="s">
        <v>62</v>
      </c>
      <c r="B13010" t="s">
        <v>24</v>
      </c>
      <c r="C13010" s="19" t="s">
        <v>17</v>
      </c>
      <c r="E13010" s="2">
        <v>16</v>
      </c>
      <c r="F13010" s="2">
        <v>1</v>
      </c>
      <c r="G13010" s="2">
        <v>0</v>
      </c>
      <c r="H13010" s="2">
        <v>0</v>
      </c>
      <c r="I13010" s="2">
        <v>0</v>
      </c>
      <c r="J13010" s="2">
        <v>0</v>
      </c>
      <c r="K13010" s="2">
        <v>0</v>
      </c>
      <c r="L13010" s="2">
        <v>0</v>
      </c>
      <c r="M13010" s="2">
        <v>0</v>
      </c>
      <c r="N13010" s="2">
        <v>0</v>
      </c>
      <c r="O13010" s="54">
        <v>0</v>
      </c>
    </row>
    <row r="13011" spans="1:15" ht="18" x14ac:dyDescent="0.35">
      <c r="A13011" t="s">
        <v>62</v>
      </c>
      <c r="B13011" t="s">
        <v>24</v>
      </c>
      <c r="C13011" s="19" t="s">
        <v>17</v>
      </c>
      <c r="E13011" s="2">
        <v>16</v>
      </c>
      <c r="F13011" s="2">
        <v>1</v>
      </c>
      <c r="G13011" s="2">
        <v>0</v>
      </c>
      <c r="H13011" s="2">
        <v>0</v>
      </c>
      <c r="I13011" s="2">
        <v>0</v>
      </c>
      <c r="J13011" s="2">
        <v>0</v>
      </c>
      <c r="K13011" s="2">
        <v>0</v>
      </c>
      <c r="L13011" s="2">
        <v>0</v>
      </c>
      <c r="M13011" s="2">
        <v>0</v>
      </c>
      <c r="N13011" s="2">
        <v>0</v>
      </c>
      <c r="O13011" s="54">
        <v>0</v>
      </c>
    </row>
    <row r="13012" spans="1:15" ht="18" x14ac:dyDescent="0.35">
      <c r="A13012" t="s">
        <v>62</v>
      </c>
      <c r="B13012" t="s">
        <v>24</v>
      </c>
      <c r="C13012" s="19" t="s">
        <v>17</v>
      </c>
      <c r="E13012" s="2">
        <v>17</v>
      </c>
      <c r="F13012" s="2">
        <v>1</v>
      </c>
      <c r="G13012" s="2">
        <v>0</v>
      </c>
      <c r="H13012" s="2">
        <v>0</v>
      </c>
      <c r="I13012" s="2">
        <v>0</v>
      </c>
      <c r="J13012" s="2">
        <v>0</v>
      </c>
      <c r="K13012" s="2">
        <v>0</v>
      </c>
      <c r="L13012" s="2">
        <v>0</v>
      </c>
      <c r="M13012" s="2">
        <v>0</v>
      </c>
      <c r="N13012" s="2">
        <v>0</v>
      </c>
      <c r="O13012" s="54">
        <v>0</v>
      </c>
    </row>
    <row r="13013" spans="1:15" ht="18" x14ac:dyDescent="0.35">
      <c r="A13013" t="s">
        <v>62</v>
      </c>
      <c r="B13013" t="s">
        <v>24</v>
      </c>
      <c r="C13013" s="19" t="s">
        <v>17</v>
      </c>
      <c r="E13013" s="2">
        <v>17</v>
      </c>
      <c r="F13013" s="2">
        <v>1</v>
      </c>
      <c r="G13013" s="2">
        <v>0</v>
      </c>
      <c r="H13013" s="2">
        <v>0</v>
      </c>
      <c r="I13013" s="2">
        <v>0</v>
      </c>
      <c r="J13013" s="2">
        <v>0</v>
      </c>
      <c r="K13013" s="2">
        <v>0</v>
      </c>
      <c r="L13013" s="2">
        <v>0</v>
      </c>
      <c r="M13013" s="2">
        <v>0</v>
      </c>
      <c r="N13013" s="2">
        <v>0</v>
      </c>
      <c r="O13013" s="54">
        <v>0</v>
      </c>
    </row>
    <row r="13014" spans="1:15" ht="18" x14ac:dyDescent="0.35">
      <c r="A13014" t="s">
        <v>62</v>
      </c>
      <c r="B13014" t="s">
        <v>24</v>
      </c>
      <c r="C13014" s="19" t="s">
        <v>17</v>
      </c>
      <c r="E13014" s="2">
        <v>18</v>
      </c>
      <c r="F13014" s="2">
        <v>1</v>
      </c>
      <c r="G13014" s="2">
        <v>0</v>
      </c>
      <c r="H13014" s="2">
        <v>0</v>
      </c>
      <c r="I13014" s="2">
        <v>0</v>
      </c>
      <c r="J13014" s="2">
        <v>0</v>
      </c>
      <c r="K13014" s="2">
        <v>0</v>
      </c>
      <c r="L13014" s="2">
        <v>0</v>
      </c>
      <c r="M13014" s="2">
        <v>0</v>
      </c>
      <c r="N13014" s="2">
        <v>0</v>
      </c>
      <c r="O13014" s="54">
        <v>0</v>
      </c>
    </row>
    <row r="13015" spans="1:15" ht="18" x14ac:dyDescent="0.35">
      <c r="A13015" t="s">
        <v>62</v>
      </c>
      <c r="B13015" t="s">
        <v>24</v>
      </c>
      <c r="C13015" s="19" t="s">
        <v>17</v>
      </c>
      <c r="E13015" s="2">
        <v>18</v>
      </c>
      <c r="F13015" s="2">
        <v>1</v>
      </c>
      <c r="G13015" s="2">
        <v>0</v>
      </c>
      <c r="H13015" s="2">
        <v>0</v>
      </c>
      <c r="I13015" s="2">
        <v>0</v>
      </c>
      <c r="J13015" s="2">
        <v>0</v>
      </c>
      <c r="K13015" s="2">
        <v>0</v>
      </c>
      <c r="L13015" s="2">
        <v>0</v>
      </c>
      <c r="M13015" s="2">
        <v>0</v>
      </c>
      <c r="N13015" s="2">
        <v>0</v>
      </c>
      <c r="O13015" s="54">
        <v>0</v>
      </c>
    </row>
    <row r="13016" spans="1:15" ht="18" x14ac:dyDescent="0.35">
      <c r="A13016" t="s">
        <v>62</v>
      </c>
      <c r="B13016" t="s">
        <v>24</v>
      </c>
      <c r="C13016" s="19" t="s">
        <v>17</v>
      </c>
      <c r="E13016" s="1">
        <v>19</v>
      </c>
      <c r="F13016" s="1">
        <v>1</v>
      </c>
      <c r="G13016" s="1">
        <v>4.7140000000000004</v>
      </c>
      <c r="H13016" s="1">
        <v>82.003968389999997</v>
      </c>
      <c r="I13016" s="1">
        <v>30</v>
      </c>
      <c r="J13016" s="1">
        <v>223</v>
      </c>
      <c r="K13016" s="1">
        <v>44.933999999999997</v>
      </c>
      <c r="L13016" s="1">
        <v>20.459</v>
      </c>
      <c r="M13016" s="1">
        <v>5.1059999999999999</v>
      </c>
      <c r="N13016" s="1">
        <v>37.735999999999997</v>
      </c>
      <c r="O13016" s="54">
        <f t="shared" si="189"/>
        <v>0.24957231536243218</v>
      </c>
    </row>
    <row r="13017" spans="1:15" ht="18" x14ac:dyDescent="0.35">
      <c r="A13017" t="s">
        <v>62</v>
      </c>
      <c r="B13017" t="s">
        <v>24</v>
      </c>
      <c r="C13017" s="19" t="s">
        <v>17</v>
      </c>
      <c r="E13017" s="2">
        <v>19</v>
      </c>
      <c r="F13017" s="2">
        <v>1</v>
      </c>
      <c r="G13017" s="2">
        <v>0</v>
      </c>
      <c r="H13017" s="2">
        <v>0</v>
      </c>
      <c r="I13017" s="2">
        <v>0</v>
      </c>
      <c r="J13017" s="2">
        <v>0</v>
      </c>
      <c r="K13017" s="2">
        <v>0</v>
      </c>
      <c r="L13017" s="2">
        <v>0</v>
      </c>
      <c r="M13017" s="2">
        <v>0</v>
      </c>
      <c r="N13017" s="2">
        <v>0</v>
      </c>
      <c r="O13017" s="54">
        <v>0</v>
      </c>
    </row>
    <row r="13018" spans="1:15" ht="18" x14ac:dyDescent="0.35">
      <c r="A13018" t="s">
        <v>62</v>
      </c>
      <c r="B13018" t="s">
        <v>24</v>
      </c>
      <c r="C13018" s="19" t="s">
        <v>17</v>
      </c>
      <c r="E13018" s="2">
        <v>20</v>
      </c>
      <c r="F13018" s="2">
        <v>1</v>
      </c>
      <c r="G13018" s="2">
        <v>0</v>
      </c>
      <c r="H13018" s="2">
        <v>0</v>
      </c>
      <c r="I13018" s="2">
        <v>0</v>
      </c>
      <c r="J13018" s="2">
        <v>0</v>
      </c>
      <c r="K13018" s="2">
        <v>0</v>
      </c>
      <c r="L13018" s="2">
        <v>0</v>
      </c>
      <c r="M13018" s="2">
        <v>0</v>
      </c>
      <c r="N13018" s="2">
        <v>0</v>
      </c>
      <c r="O13018" s="54">
        <v>0</v>
      </c>
    </row>
    <row r="13019" spans="1:15" ht="18" x14ac:dyDescent="0.35">
      <c r="A13019" t="s">
        <v>62</v>
      </c>
      <c r="B13019" t="s">
        <v>24</v>
      </c>
      <c r="C13019" s="19" t="s">
        <v>17</v>
      </c>
      <c r="E13019" s="2">
        <v>20</v>
      </c>
      <c r="F13019" s="2">
        <v>1</v>
      </c>
      <c r="G13019" s="2">
        <v>0</v>
      </c>
      <c r="H13019" s="2">
        <v>0</v>
      </c>
      <c r="I13019" s="2">
        <v>0</v>
      </c>
      <c r="J13019" s="2">
        <v>0</v>
      </c>
      <c r="K13019" s="2">
        <v>0</v>
      </c>
      <c r="L13019" s="2">
        <v>0</v>
      </c>
      <c r="M13019" s="2">
        <v>0</v>
      </c>
      <c r="N13019" s="2">
        <v>0</v>
      </c>
      <c r="O13019" s="54">
        <v>0</v>
      </c>
    </row>
    <row r="13020" spans="1:15" ht="18" x14ac:dyDescent="0.35">
      <c r="A13020" t="s">
        <v>62</v>
      </c>
      <c r="B13020" t="s">
        <v>24</v>
      </c>
      <c r="C13020" s="19" t="s">
        <v>17</v>
      </c>
      <c r="E13020" s="2">
        <v>21</v>
      </c>
      <c r="F13020" s="2">
        <v>1</v>
      </c>
      <c r="G13020" s="2">
        <v>0</v>
      </c>
      <c r="H13020" s="2">
        <v>0</v>
      </c>
      <c r="I13020" s="2">
        <v>0</v>
      </c>
      <c r="J13020" s="2">
        <v>0</v>
      </c>
      <c r="K13020" s="2">
        <v>0</v>
      </c>
      <c r="L13020" s="2">
        <v>0</v>
      </c>
      <c r="M13020" s="2">
        <v>0</v>
      </c>
      <c r="N13020" s="2">
        <v>0</v>
      </c>
      <c r="O13020" s="54">
        <v>0</v>
      </c>
    </row>
    <row r="13021" spans="1:15" ht="18" x14ac:dyDescent="0.35">
      <c r="A13021" t="s">
        <v>62</v>
      </c>
      <c r="B13021" t="s">
        <v>24</v>
      </c>
      <c r="C13021" s="19" t="s">
        <v>17</v>
      </c>
      <c r="E13021" s="2">
        <v>21</v>
      </c>
      <c r="F13021" s="2">
        <v>1</v>
      </c>
      <c r="G13021" s="2">
        <v>0</v>
      </c>
      <c r="H13021" s="2">
        <v>0</v>
      </c>
      <c r="I13021" s="2">
        <v>0</v>
      </c>
      <c r="J13021" s="2">
        <v>0</v>
      </c>
      <c r="K13021" s="2">
        <v>0</v>
      </c>
      <c r="L13021" s="2">
        <v>0</v>
      </c>
      <c r="M13021" s="2">
        <v>0</v>
      </c>
      <c r="N13021" s="2">
        <v>0</v>
      </c>
      <c r="O13021" s="54">
        <v>0</v>
      </c>
    </row>
    <row r="13022" spans="1:15" ht="18" x14ac:dyDescent="0.35">
      <c r="A13022" t="s">
        <v>62</v>
      </c>
      <c r="B13022" t="s">
        <v>24</v>
      </c>
      <c r="C13022" s="19" t="s">
        <v>17</v>
      </c>
      <c r="E13022" s="2">
        <v>22</v>
      </c>
      <c r="F13022" s="2">
        <v>1</v>
      </c>
      <c r="G13022" s="2">
        <v>0</v>
      </c>
      <c r="H13022" s="2">
        <v>0</v>
      </c>
      <c r="I13022" s="2">
        <v>0</v>
      </c>
      <c r="J13022" s="2">
        <v>0</v>
      </c>
      <c r="K13022" s="2">
        <v>0</v>
      </c>
      <c r="L13022" s="2">
        <v>0</v>
      </c>
      <c r="M13022" s="2">
        <v>0</v>
      </c>
      <c r="N13022" s="2">
        <v>0</v>
      </c>
      <c r="O13022" s="54">
        <v>0</v>
      </c>
    </row>
    <row r="13023" spans="1:15" ht="18" x14ac:dyDescent="0.35">
      <c r="A13023" t="s">
        <v>62</v>
      </c>
      <c r="B13023" t="s">
        <v>24</v>
      </c>
      <c r="C13023" s="19" t="s">
        <v>17</v>
      </c>
      <c r="E13023" s="2">
        <v>22</v>
      </c>
      <c r="F13023" s="2">
        <v>1</v>
      </c>
      <c r="G13023" s="2">
        <v>0</v>
      </c>
      <c r="H13023" s="2">
        <v>0</v>
      </c>
      <c r="I13023" s="2">
        <v>0</v>
      </c>
      <c r="J13023" s="2">
        <v>0</v>
      </c>
      <c r="K13023" s="2">
        <v>0</v>
      </c>
      <c r="L13023" s="2">
        <v>0</v>
      </c>
      <c r="M13023" s="2">
        <v>0</v>
      </c>
      <c r="N13023" s="2">
        <v>0</v>
      </c>
      <c r="O13023" s="54">
        <v>0</v>
      </c>
    </row>
    <row r="13024" spans="1:15" ht="18" x14ac:dyDescent="0.35">
      <c r="A13024" t="s">
        <v>62</v>
      </c>
      <c r="B13024" t="s">
        <v>24</v>
      </c>
      <c r="C13024" s="19" t="s">
        <v>18</v>
      </c>
      <c r="E13024" s="2">
        <v>1</v>
      </c>
      <c r="F13024" s="2">
        <v>1</v>
      </c>
      <c r="G13024" s="2">
        <v>0</v>
      </c>
      <c r="H13024" s="2">
        <v>0</v>
      </c>
      <c r="I13024" s="2">
        <v>0</v>
      </c>
      <c r="J13024" s="2">
        <v>0</v>
      </c>
      <c r="K13024" s="2">
        <v>0</v>
      </c>
      <c r="L13024" s="2">
        <v>0</v>
      </c>
      <c r="M13024" s="2">
        <v>0</v>
      </c>
      <c r="N13024" s="2">
        <v>0</v>
      </c>
      <c r="O13024" s="54">
        <v>0</v>
      </c>
    </row>
    <row r="13025" spans="1:15" ht="18" x14ac:dyDescent="0.35">
      <c r="A13025" t="s">
        <v>62</v>
      </c>
      <c r="B13025" t="s">
        <v>24</v>
      </c>
      <c r="C13025" s="19" t="s">
        <v>18</v>
      </c>
      <c r="E13025" s="2">
        <v>1</v>
      </c>
      <c r="F13025" s="2">
        <v>1</v>
      </c>
      <c r="G13025" s="2">
        <v>0</v>
      </c>
      <c r="H13025" s="2">
        <v>0</v>
      </c>
      <c r="I13025" s="2">
        <v>0</v>
      </c>
      <c r="J13025" s="2">
        <v>0</v>
      </c>
      <c r="K13025" s="2">
        <v>0</v>
      </c>
      <c r="L13025" s="2">
        <v>0</v>
      </c>
      <c r="M13025" s="2">
        <v>0</v>
      </c>
      <c r="N13025" s="2">
        <v>0</v>
      </c>
      <c r="O13025" s="54">
        <v>0</v>
      </c>
    </row>
    <row r="13026" spans="1:15" ht="18" x14ac:dyDescent="0.35">
      <c r="A13026" t="s">
        <v>62</v>
      </c>
      <c r="B13026" t="s">
        <v>24</v>
      </c>
      <c r="C13026" s="19" t="s">
        <v>18</v>
      </c>
      <c r="E13026" s="2">
        <v>2</v>
      </c>
      <c r="F13026" s="2">
        <v>1</v>
      </c>
      <c r="G13026" s="2">
        <v>0</v>
      </c>
      <c r="H13026" s="2">
        <v>0</v>
      </c>
      <c r="I13026" s="2">
        <v>0</v>
      </c>
      <c r="J13026" s="2">
        <v>0</v>
      </c>
      <c r="K13026" s="2">
        <v>0</v>
      </c>
      <c r="L13026" s="2">
        <v>0</v>
      </c>
      <c r="M13026" s="2">
        <v>0</v>
      </c>
      <c r="N13026" s="2">
        <v>0</v>
      </c>
      <c r="O13026" s="54">
        <v>0</v>
      </c>
    </row>
    <row r="13027" spans="1:15" ht="18" x14ac:dyDescent="0.35">
      <c r="A13027" t="s">
        <v>62</v>
      </c>
      <c r="B13027" t="s">
        <v>24</v>
      </c>
      <c r="C13027" s="19" t="s">
        <v>18</v>
      </c>
      <c r="E13027" s="2">
        <v>2</v>
      </c>
      <c r="F13027" s="2">
        <v>1</v>
      </c>
      <c r="G13027" s="2">
        <v>0</v>
      </c>
      <c r="H13027" s="2">
        <v>0</v>
      </c>
      <c r="I13027" s="2">
        <v>0</v>
      </c>
      <c r="J13027" s="2">
        <v>0</v>
      </c>
      <c r="K13027" s="2">
        <v>0</v>
      </c>
      <c r="L13027" s="2">
        <v>0</v>
      </c>
      <c r="M13027" s="2">
        <v>0</v>
      </c>
      <c r="N13027" s="2">
        <v>0</v>
      </c>
      <c r="O13027" s="54">
        <v>0</v>
      </c>
    </row>
    <row r="13028" spans="1:15" ht="18" x14ac:dyDescent="0.35">
      <c r="A13028" t="s">
        <v>62</v>
      </c>
      <c r="B13028" t="s">
        <v>24</v>
      </c>
      <c r="C13028" s="19" t="s">
        <v>18</v>
      </c>
      <c r="E13028" s="2">
        <v>3</v>
      </c>
      <c r="F13028" s="2">
        <v>1</v>
      </c>
      <c r="G13028" s="2">
        <v>0</v>
      </c>
      <c r="H13028" s="2">
        <v>0</v>
      </c>
      <c r="I13028" s="2">
        <v>0</v>
      </c>
      <c r="J13028" s="2">
        <v>0</v>
      </c>
      <c r="K13028" s="2">
        <v>0</v>
      </c>
      <c r="L13028" s="2">
        <v>0</v>
      </c>
      <c r="M13028" s="2">
        <v>0</v>
      </c>
      <c r="N13028" s="2">
        <v>0</v>
      </c>
      <c r="O13028" s="54">
        <v>0</v>
      </c>
    </row>
    <row r="13029" spans="1:15" ht="18" x14ac:dyDescent="0.35">
      <c r="A13029" t="s">
        <v>62</v>
      </c>
      <c r="B13029" t="s">
        <v>24</v>
      </c>
      <c r="C13029" s="19" t="s">
        <v>18</v>
      </c>
      <c r="E13029" s="2">
        <v>3</v>
      </c>
      <c r="F13029" s="2">
        <v>1</v>
      </c>
      <c r="G13029" s="2">
        <v>0</v>
      </c>
      <c r="H13029" s="2">
        <v>0</v>
      </c>
      <c r="I13029" s="2">
        <v>0</v>
      </c>
      <c r="J13029" s="2">
        <v>0</v>
      </c>
      <c r="K13029" s="2">
        <v>0</v>
      </c>
      <c r="L13029" s="2">
        <v>0</v>
      </c>
      <c r="M13029" s="2">
        <v>0</v>
      </c>
      <c r="N13029" s="2">
        <v>0</v>
      </c>
      <c r="O13029" s="54">
        <v>0</v>
      </c>
    </row>
    <row r="13030" spans="1:15" ht="18" x14ac:dyDescent="0.35">
      <c r="A13030" t="s">
        <v>62</v>
      </c>
      <c r="B13030" t="s">
        <v>24</v>
      </c>
      <c r="C13030" s="19" t="s">
        <v>18</v>
      </c>
      <c r="E13030" s="2">
        <v>4</v>
      </c>
      <c r="F13030" s="2">
        <v>1</v>
      </c>
      <c r="G13030" s="2">
        <v>0</v>
      </c>
      <c r="H13030" s="2">
        <v>0</v>
      </c>
      <c r="I13030" s="2">
        <v>0</v>
      </c>
      <c r="J13030" s="2">
        <v>0</v>
      </c>
      <c r="K13030" s="2">
        <v>0</v>
      </c>
      <c r="L13030" s="2">
        <v>0</v>
      </c>
      <c r="M13030" s="2">
        <v>0</v>
      </c>
      <c r="N13030" s="2">
        <v>0</v>
      </c>
      <c r="O13030" s="54">
        <v>0</v>
      </c>
    </row>
    <row r="13031" spans="1:15" ht="18" x14ac:dyDescent="0.35">
      <c r="A13031" t="s">
        <v>62</v>
      </c>
      <c r="B13031" t="s">
        <v>24</v>
      </c>
      <c r="C13031" s="19" t="s">
        <v>18</v>
      </c>
      <c r="E13031" s="2">
        <v>4</v>
      </c>
      <c r="F13031" s="2">
        <v>1</v>
      </c>
      <c r="G13031" s="2">
        <v>0</v>
      </c>
      <c r="H13031" s="2">
        <v>0</v>
      </c>
      <c r="I13031" s="2">
        <v>0</v>
      </c>
      <c r="J13031" s="2">
        <v>0</v>
      </c>
      <c r="K13031" s="2">
        <v>0</v>
      </c>
      <c r="L13031" s="2">
        <v>0</v>
      </c>
      <c r="M13031" s="2">
        <v>0</v>
      </c>
      <c r="N13031" s="2">
        <v>0</v>
      </c>
      <c r="O13031" s="54">
        <v>0</v>
      </c>
    </row>
    <row r="13032" spans="1:15" ht="18" x14ac:dyDescent="0.35">
      <c r="A13032" t="s">
        <v>62</v>
      </c>
      <c r="B13032" t="s">
        <v>24</v>
      </c>
      <c r="C13032" s="19" t="s">
        <v>18</v>
      </c>
      <c r="E13032" s="2">
        <v>5</v>
      </c>
      <c r="F13032" s="2">
        <v>1</v>
      </c>
      <c r="G13032" s="2">
        <v>0</v>
      </c>
      <c r="H13032" s="2">
        <v>0</v>
      </c>
      <c r="I13032" s="2">
        <v>0</v>
      </c>
      <c r="J13032" s="2">
        <v>0</v>
      </c>
      <c r="K13032" s="2">
        <v>0</v>
      </c>
      <c r="L13032" s="2">
        <v>0</v>
      </c>
      <c r="M13032" s="2">
        <v>0</v>
      </c>
      <c r="N13032" s="2">
        <v>0</v>
      </c>
      <c r="O13032" s="54">
        <v>0</v>
      </c>
    </row>
    <row r="13033" spans="1:15" ht="18" x14ac:dyDescent="0.35">
      <c r="A13033" t="s">
        <v>62</v>
      </c>
      <c r="B13033" t="s">
        <v>24</v>
      </c>
      <c r="C13033" s="19" t="s">
        <v>18</v>
      </c>
      <c r="E13033" s="2">
        <v>6</v>
      </c>
      <c r="F13033" s="2">
        <v>1</v>
      </c>
      <c r="G13033" s="2">
        <v>0</v>
      </c>
      <c r="H13033" s="2">
        <v>0</v>
      </c>
      <c r="I13033" s="2">
        <v>0</v>
      </c>
      <c r="J13033" s="2">
        <v>0</v>
      </c>
      <c r="K13033" s="2">
        <v>0</v>
      </c>
      <c r="L13033" s="2">
        <v>0</v>
      </c>
      <c r="M13033" s="2">
        <v>0</v>
      </c>
      <c r="N13033" s="2">
        <v>0</v>
      </c>
      <c r="O13033" s="54">
        <v>0</v>
      </c>
    </row>
    <row r="13034" spans="1:15" ht="18" x14ac:dyDescent="0.35">
      <c r="A13034" t="s">
        <v>62</v>
      </c>
      <c r="B13034" t="s">
        <v>24</v>
      </c>
      <c r="C13034" s="19" t="s">
        <v>18</v>
      </c>
      <c r="E13034" s="2">
        <v>6</v>
      </c>
      <c r="F13034" s="2">
        <v>1</v>
      </c>
      <c r="G13034" s="2">
        <v>0</v>
      </c>
      <c r="H13034" s="2">
        <v>0</v>
      </c>
      <c r="I13034" s="2">
        <v>0</v>
      </c>
      <c r="J13034" s="2">
        <v>0</v>
      </c>
      <c r="K13034" s="2">
        <v>0</v>
      </c>
      <c r="L13034" s="2">
        <v>0</v>
      </c>
      <c r="M13034" s="2">
        <v>0</v>
      </c>
      <c r="N13034" s="2">
        <v>0</v>
      </c>
      <c r="O13034" s="54">
        <v>0</v>
      </c>
    </row>
    <row r="13035" spans="1:15" ht="18" x14ac:dyDescent="0.35">
      <c r="A13035" t="s">
        <v>62</v>
      </c>
      <c r="B13035" t="s">
        <v>24</v>
      </c>
      <c r="C13035" s="19" t="s">
        <v>18</v>
      </c>
      <c r="E13035" s="1">
        <v>7</v>
      </c>
      <c r="F13035" s="1">
        <v>1</v>
      </c>
      <c r="G13035" s="1">
        <v>3.7440000000000002</v>
      </c>
      <c r="H13035" s="1">
        <v>66.872402589999993</v>
      </c>
      <c r="I13035" s="1">
        <v>38</v>
      </c>
      <c r="J13035" s="1">
        <v>188</v>
      </c>
      <c r="K13035" s="1">
        <v>43.863999999999997</v>
      </c>
      <c r="L13035" s="1">
        <v>19.533999999999999</v>
      </c>
      <c r="M13035" s="1">
        <v>4.3609999999999998</v>
      </c>
      <c r="N13035" s="1">
        <v>153.08799999999999</v>
      </c>
      <c r="O13035" s="54">
        <f t="shared" si="189"/>
        <v>0.22325176615132589</v>
      </c>
    </row>
    <row r="13036" spans="1:15" ht="18" x14ac:dyDescent="0.35">
      <c r="A13036" t="s">
        <v>62</v>
      </c>
      <c r="B13036" t="s">
        <v>24</v>
      </c>
      <c r="C13036" s="19" t="s">
        <v>18</v>
      </c>
      <c r="E13036" s="2">
        <v>7</v>
      </c>
      <c r="F13036" s="2">
        <v>1</v>
      </c>
      <c r="G13036" s="2">
        <v>0</v>
      </c>
      <c r="H13036" s="2">
        <v>0</v>
      </c>
      <c r="I13036" s="2">
        <v>0</v>
      </c>
      <c r="J13036" s="2">
        <v>0</v>
      </c>
      <c r="K13036" s="2">
        <v>0</v>
      </c>
      <c r="L13036" s="2">
        <v>0</v>
      </c>
      <c r="M13036" s="2">
        <v>0</v>
      </c>
      <c r="N13036" s="2">
        <v>0</v>
      </c>
      <c r="O13036" s="54">
        <v>0</v>
      </c>
    </row>
    <row r="13037" spans="1:15" ht="18" x14ac:dyDescent="0.35">
      <c r="A13037" t="s">
        <v>62</v>
      </c>
      <c r="B13037" t="s">
        <v>24</v>
      </c>
      <c r="C13037" s="19" t="s">
        <v>18</v>
      </c>
      <c r="E13037" s="2">
        <v>8</v>
      </c>
      <c r="F13037" s="2">
        <v>1</v>
      </c>
      <c r="G13037" s="2">
        <v>0</v>
      </c>
      <c r="H13037" s="2">
        <v>0</v>
      </c>
      <c r="I13037" s="2">
        <v>0</v>
      </c>
      <c r="J13037" s="2">
        <v>0</v>
      </c>
      <c r="K13037" s="2">
        <v>0</v>
      </c>
      <c r="L13037" s="2">
        <v>0</v>
      </c>
      <c r="M13037" s="2">
        <v>0</v>
      </c>
      <c r="N13037" s="2">
        <v>0</v>
      </c>
      <c r="O13037" s="54">
        <v>0</v>
      </c>
    </row>
    <row r="13038" spans="1:15" ht="18" x14ac:dyDescent="0.35">
      <c r="A13038" t="s">
        <v>62</v>
      </c>
      <c r="B13038" t="s">
        <v>24</v>
      </c>
      <c r="C13038" s="19" t="s">
        <v>18</v>
      </c>
      <c r="E13038" s="2">
        <v>8</v>
      </c>
      <c r="F13038" s="2">
        <v>1</v>
      </c>
      <c r="G13038" s="2">
        <v>0</v>
      </c>
      <c r="H13038" s="2">
        <v>0</v>
      </c>
      <c r="I13038" s="2">
        <v>0</v>
      </c>
      <c r="J13038" s="2">
        <v>0</v>
      </c>
      <c r="K13038" s="2">
        <v>0</v>
      </c>
      <c r="L13038" s="2">
        <v>0</v>
      </c>
      <c r="M13038" s="2">
        <v>0</v>
      </c>
      <c r="N13038" s="2">
        <v>0</v>
      </c>
      <c r="O13038" s="54">
        <v>0</v>
      </c>
    </row>
    <row r="13039" spans="1:15" ht="18" x14ac:dyDescent="0.35">
      <c r="A13039" t="s">
        <v>62</v>
      </c>
      <c r="B13039" t="s">
        <v>24</v>
      </c>
      <c r="C13039" s="19" t="s">
        <v>18</v>
      </c>
      <c r="E13039" s="2">
        <v>9</v>
      </c>
      <c r="F13039" s="2">
        <v>1</v>
      </c>
      <c r="G13039" s="2">
        <v>0</v>
      </c>
      <c r="H13039" s="2">
        <v>0</v>
      </c>
      <c r="I13039" s="2">
        <v>0</v>
      </c>
      <c r="J13039" s="2">
        <v>0</v>
      </c>
      <c r="K13039" s="2">
        <v>0</v>
      </c>
      <c r="L13039" s="2">
        <v>0</v>
      </c>
      <c r="M13039" s="2">
        <v>0</v>
      </c>
      <c r="N13039" s="2">
        <v>0</v>
      </c>
      <c r="O13039" s="54">
        <v>0</v>
      </c>
    </row>
    <row r="13040" spans="1:15" ht="18" x14ac:dyDescent="0.35">
      <c r="A13040" t="s">
        <v>62</v>
      </c>
      <c r="B13040" t="s">
        <v>24</v>
      </c>
      <c r="C13040" s="19" t="s">
        <v>18</v>
      </c>
      <c r="E13040" s="2">
        <v>9</v>
      </c>
      <c r="F13040" s="2">
        <v>1</v>
      </c>
      <c r="G13040" s="2">
        <v>0</v>
      </c>
      <c r="H13040" s="2">
        <v>0</v>
      </c>
      <c r="I13040" s="2">
        <v>0</v>
      </c>
      <c r="J13040" s="2">
        <v>0</v>
      </c>
      <c r="K13040" s="2">
        <v>0</v>
      </c>
      <c r="L13040" s="2">
        <v>0</v>
      </c>
      <c r="M13040" s="2">
        <v>0</v>
      </c>
      <c r="N13040" s="2">
        <v>0</v>
      </c>
      <c r="O13040" s="54">
        <v>0</v>
      </c>
    </row>
    <row r="13041" spans="1:15" ht="18" x14ac:dyDescent="0.35">
      <c r="A13041" t="s">
        <v>62</v>
      </c>
      <c r="B13041" t="s">
        <v>24</v>
      </c>
      <c r="C13041" s="19" t="s">
        <v>18</v>
      </c>
      <c r="E13041" s="2">
        <v>10</v>
      </c>
      <c r="F13041" s="2">
        <v>1</v>
      </c>
      <c r="G13041" s="2">
        <v>0</v>
      </c>
      <c r="H13041" s="2">
        <v>0</v>
      </c>
      <c r="I13041" s="2">
        <v>0</v>
      </c>
      <c r="J13041" s="2">
        <v>0</v>
      </c>
      <c r="K13041" s="2">
        <v>0</v>
      </c>
      <c r="L13041" s="2">
        <v>0</v>
      </c>
      <c r="M13041" s="2">
        <v>0</v>
      </c>
      <c r="N13041" s="2">
        <v>0</v>
      </c>
      <c r="O13041" s="54">
        <v>0</v>
      </c>
    </row>
    <row r="13042" spans="1:15" ht="18" x14ac:dyDescent="0.35">
      <c r="A13042" t="s">
        <v>62</v>
      </c>
      <c r="B13042" t="s">
        <v>24</v>
      </c>
      <c r="C13042" s="19" t="s">
        <v>18</v>
      </c>
      <c r="E13042" s="2">
        <v>11</v>
      </c>
      <c r="F13042" s="2">
        <v>1</v>
      </c>
      <c r="G13042" s="2">
        <v>0</v>
      </c>
      <c r="H13042" s="2">
        <v>0</v>
      </c>
      <c r="I13042" s="2">
        <v>0</v>
      </c>
      <c r="J13042" s="2">
        <v>0</v>
      </c>
      <c r="K13042" s="2">
        <v>0</v>
      </c>
      <c r="L13042" s="2">
        <v>0</v>
      </c>
      <c r="M13042" s="2">
        <v>0</v>
      </c>
      <c r="N13042" s="2">
        <v>0</v>
      </c>
      <c r="O13042" s="54">
        <v>0</v>
      </c>
    </row>
    <row r="13043" spans="1:15" ht="18" x14ac:dyDescent="0.35">
      <c r="A13043" t="s">
        <v>62</v>
      </c>
      <c r="B13043" t="s">
        <v>24</v>
      </c>
      <c r="C13043" s="19" t="s">
        <v>18</v>
      </c>
      <c r="E13043">
        <v>12</v>
      </c>
      <c r="F13043">
        <v>1</v>
      </c>
      <c r="G13043">
        <v>2.0830000000000002</v>
      </c>
      <c r="H13043">
        <v>73.086459450000007</v>
      </c>
      <c r="I13043">
        <v>29</v>
      </c>
      <c r="J13043">
        <v>197</v>
      </c>
      <c r="K13043">
        <v>52.223999999999997</v>
      </c>
      <c r="L13043">
        <v>22.87</v>
      </c>
      <c r="M13043">
        <v>4.0709999999999997</v>
      </c>
      <c r="N13043">
        <v>41.024000000000001</v>
      </c>
      <c r="O13043" s="54">
        <f t="shared" si="189"/>
        <v>0.17800612155662437</v>
      </c>
    </row>
    <row r="13044" spans="1:15" ht="18" x14ac:dyDescent="0.35">
      <c r="A13044" t="s">
        <v>62</v>
      </c>
      <c r="B13044" t="s">
        <v>24</v>
      </c>
      <c r="C13044" s="19" t="s">
        <v>18</v>
      </c>
      <c r="E13044" s="2">
        <v>13</v>
      </c>
      <c r="F13044" s="2">
        <v>1</v>
      </c>
      <c r="G13044" s="2">
        <v>0</v>
      </c>
      <c r="H13044" s="2">
        <v>0</v>
      </c>
      <c r="I13044" s="2">
        <v>0</v>
      </c>
      <c r="J13044" s="2">
        <v>0</v>
      </c>
      <c r="K13044" s="2">
        <v>0</v>
      </c>
      <c r="L13044" s="2">
        <v>0</v>
      </c>
      <c r="M13044" s="2">
        <v>0</v>
      </c>
      <c r="N13044" s="2">
        <v>0</v>
      </c>
      <c r="O13044" s="54">
        <v>0</v>
      </c>
    </row>
    <row r="13045" spans="1:15" ht="18" x14ac:dyDescent="0.35">
      <c r="A13045" t="s">
        <v>62</v>
      </c>
      <c r="B13045" t="s">
        <v>24</v>
      </c>
      <c r="C13045" s="19" t="s">
        <v>18</v>
      </c>
      <c r="E13045" s="2">
        <v>13</v>
      </c>
      <c r="F13045" s="2">
        <v>1</v>
      </c>
      <c r="G13045" s="2">
        <v>0</v>
      </c>
      <c r="H13045" s="2">
        <v>0</v>
      </c>
      <c r="I13045" s="2">
        <v>0</v>
      </c>
      <c r="J13045" s="2">
        <v>0</v>
      </c>
      <c r="K13045" s="2">
        <v>0</v>
      </c>
      <c r="L13045" s="2">
        <v>0</v>
      </c>
      <c r="M13045" s="2">
        <v>0</v>
      </c>
      <c r="N13045" s="2">
        <v>0</v>
      </c>
      <c r="O13045" s="54">
        <v>0</v>
      </c>
    </row>
    <row r="13046" spans="1:15" ht="18" x14ac:dyDescent="0.35">
      <c r="A13046" t="s">
        <v>62</v>
      </c>
      <c r="B13046" t="s">
        <v>24</v>
      </c>
      <c r="C13046" s="19" t="s">
        <v>18</v>
      </c>
      <c r="E13046" s="2">
        <v>14</v>
      </c>
      <c r="F13046" s="2">
        <v>1</v>
      </c>
      <c r="G13046" s="2">
        <v>0</v>
      </c>
      <c r="H13046" s="2">
        <v>0</v>
      </c>
      <c r="I13046" s="2">
        <v>0</v>
      </c>
      <c r="J13046" s="2">
        <v>0</v>
      </c>
      <c r="K13046" s="2">
        <v>0</v>
      </c>
      <c r="L13046" s="2">
        <v>0</v>
      </c>
      <c r="M13046" s="2">
        <v>0</v>
      </c>
      <c r="N13046" s="2">
        <v>0</v>
      </c>
      <c r="O13046" s="54">
        <v>0</v>
      </c>
    </row>
    <row r="13047" spans="1:15" ht="18" x14ac:dyDescent="0.35">
      <c r="A13047" t="s">
        <v>62</v>
      </c>
      <c r="B13047" t="s">
        <v>24</v>
      </c>
      <c r="C13047" s="19" t="s">
        <v>18</v>
      </c>
      <c r="E13047" s="2">
        <v>15</v>
      </c>
      <c r="F13047" s="2">
        <v>1</v>
      </c>
      <c r="G13047" s="2">
        <v>0</v>
      </c>
      <c r="H13047" s="2">
        <v>0</v>
      </c>
      <c r="I13047" s="2">
        <v>0</v>
      </c>
      <c r="J13047" s="2">
        <v>0</v>
      </c>
      <c r="K13047" s="2">
        <v>0</v>
      </c>
      <c r="L13047" s="2">
        <v>0</v>
      </c>
      <c r="M13047" s="2">
        <v>0</v>
      </c>
      <c r="N13047" s="2">
        <v>0</v>
      </c>
      <c r="O13047" s="54">
        <v>0</v>
      </c>
    </row>
    <row r="13048" spans="1:15" ht="18" x14ac:dyDescent="0.35">
      <c r="A13048" t="s">
        <v>62</v>
      </c>
      <c r="B13048" t="s">
        <v>24</v>
      </c>
      <c r="C13048" s="19" t="s">
        <v>18</v>
      </c>
      <c r="E13048" s="2">
        <v>15</v>
      </c>
      <c r="F13048" s="2">
        <v>1</v>
      </c>
      <c r="G13048" s="2">
        <v>0</v>
      </c>
      <c r="H13048" s="2">
        <v>0</v>
      </c>
      <c r="I13048" s="2">
        <v>0</v>
      </c>
      <c r="J13048" s="2">
        <v>0</v>
      </c>
      <c r="K13048" s="2">
        <v>0</v>
      </c>
      <c r="L13048" s="2">
        <v>0</v>
      </c>
      <c r="M13048" s="2">
        <v>0</v>
      </c>
      <c r="N13048" s="2">
        <v>0</v>
      </c>
      <c r="O13048" s="54">
        <v>0</v>
      </c>
    </row>
    <row r="13049" spans="1:15" ht="18" x14ac:dyDescent="0.35">
      <c r="A13049" t="s">
        <v>62</v>
      </c>
      <c r="B13049" t="s">
        <v>24</v>
      </c>
      <c r="C13049" s="19" t="s">
        <v>18</v>
      </c>
      <c r="E13049" s="2">
        <v>16</v>
      </c>
      <c r="F13049" s="2">
        <v>1</v>
      </c>
      <c r="G13049" s="2">
        <v>0</v>
      </c>
      <c r="H13049" s="2">
        <v>0</v>
      </c>
      <c r="I13049" s="2">
        <v>0</v>
      </c>
      <c r="J13049" s="2">
        <v>0</v>
      </c>
      <c r="K13049" s="2">
        <v>0</v>
      </c>
      <c r="L13049" s="2">
        <v>0</v>
      </c>
      <c r="M13049" s="2">
        <v>0</v>
      </c>
      <c r="N13049" s="2">
        <v>0</v>
      </c>
      <c r="O13049" s="54">
        <v>0</v>
      </c>
    </row>
    <row r="13050" spans="1:15" ht="18" x14ac:dyDescent="0.35">
      <c r="A13050" t="s">
        <v>62</v>
      </c>
      <c r="B13050" t="s">
        <v>24</v>
      </c>
      <c r="C13050" s="19" t="s">
        <v>18</v>
      </c>
      <c r="E13050" s="2">
        <v>16</v>
      </c>
      <c r="F13050" s="2">
        <v>1</v>
      </c>
      <c r="G13050" s="2">
        <v>0</v>
      </c>
      <c r="H13050" s="2">
        <v>0</v>
      </c>
      <c r="I13050" s="2">
        <v>0</v>
      </c>
      <c r="J13050" s="2">
        <v>0</v>
      </c>
      <c r="K13050" s="2">
        <v>0</v>
      </c>
      <c r="L13050" s="2">
        <v>0</v>
      </c>
      <c r="M13050" s="2">
        <v>0</v>
      </c>
      <c r="N13050" s="2">
        <v>0</v>
      </c>
      <c r="O13050" s="54">
        <v>0</v>
      </c>
    </row>
    <row r="13051" spans="1:15" ht="18" x14ac:dyDescent="0.35">
      <c r="A13051" t="s">
        <v>62</v>
      </c>
      <c r="B13051" t="s">
        <v>24</v>
      </c>
      <c r="C13051" s="19" t="s">
        <v>18</v>
      </c>
      <c r="E13051" s="2">
        <v>17</v>
      </c>
      <c r="F13051" s="2">
        <v>1</v>
      </c>
      <c r="G13051" s="2">
        <v>0</v>
      </c>
      <c r="H13051" s="2">
        <v>0</v>
      </c>
      <c r="I13051" s="2">
        <v>0</v>
      </c>
      <c r="J13051" s="2">
        <v>0</v>
      </c>
      <c r="K13051" s="2">
        <v>0</v>
      </c>
      <c r="L13051" s="2">
        <v>0</v>
      </c>
      <c r="M13051" s="2">
        <v>0</v>
      </c>
      <c r="N13051" s="2">
        <v>0</v>
      </c>
      <c r="O13051" s="54">
        <v>0</v>
      </c>
    </row>
    <row r="13052" spans="1:15" ht="18" x14ac:dyDescent="0.35">
      <c r="A13052" t="s">
        <v>62</v>
      </c>
      <c r="B13052" t="s">
        <v>24</v>
      </c>
      <c r="C13052" s="19" t="s">
        <v>18</v>
      </c>
      <c r="E13052" s="2">
        <v>17</v>
      </c>
      <c r="F13052" s="2">
        <v>1</v>
      </c>
      <c r="G13052" s="2">
        <v>0</v>
      </c>
      <c r="H13052" s="2">
        <v>0</v>
      </c>
      <c r="I13052" s="2">
        <v>0</v>
      </c>
      <c r="J13052" s="2">
        <v>0</v>
      </c>
      <c r="K13052" s="2">
        <v>0</v>
      </c>
      <c r="L13052" s="2">
        <v>0</v>
      </c>
      <c r="M13052" s="2">
        <v>0</v>
      </c>
      <c r="N13052" s="2">
        <v>0</v>
      </c>
      <c r="O13052" s="54">
        <v>0</v>
      </c>
    </row>
    <row r="13053" spans="1:15" ht="18" x14ac:dyDescent="0.35">
      <c r="A13053" t="s">
        <v>62</v>
      </c>
      <c r="B13053" t="s">
        <v>24</v>
      </c>
      <c r="C13053" s="19" t="s">
        <v>18</v>
      </c>
      <c r="E13053" s="2">
        <v>18</v>
      </c>
      <c r="F13053" s="2">
        <v>1</v>
      </c>
      <c r="G13053" s="2">
        <v>0</v>
      </c>
      <c r="H13053" s="2">
        <v>0</v>
      </c>
      <c r="I13053" s="2">
        <v>0</v>
      </c>
      <c r="J13053" s="2">
        <v>0</v>
      </c>
      <c r="K13053" s="2">
        <v>0</v>
      </c>
      <c r="L13053" s="2">
        <v>0</v>
      </c>
      <c r="M13053" s="2">
        <v>0</v>
      </c>
      <c r="N13053" s="2">
        <v>0</v>
      </c>
      <c r="O13053" s="54">
        <v>0</v>
      </c>
    </row>
    <row r="13054" spans="1:15" ht="18" x14ac:dyDescent="0.35">
      <c r="A13054" t="s">
        <v>62</v>
      </c>
      <c r="B13054" t="s">
        <v>24</v>
      </c>
      <c r="C13054" s="19" t="s">
        <v>18</v>
      </c>
      <c r="E13054" s="2">
        <v>18</v>
      </c>
      <c r="F13054" s="2">
        <v>1</v>
      </c>
      <c r="G13054" s="2">
        <v>0</v>
      </c>
      <c r="H13054" s="2">
        <v>0</v>
      </c>
      <c r="I13054" s="2">
        <v>0</v>
      </c>
      <c r="J13054" s="2">
        <v>0</v>
      </c>
      <c r="K13054" s="2">
        <v>0</v>
      </c>
      <c r="L13054" s="2">
        <v>0</v>
      </c>
      <c r="M13054" s="2">
        <v>0</v>
      </c>
      <c r="N13054" s="2">
        <v>0</v>
      </c>
      <c r="O13054" s="54">
        <v>0</v>
      </c>
    </row>
    <row r="13055" spans="1:15" ht="18" x14ac:dyDescent="0.35">
      <c r="A13055" t="s">
        <v>62</v>
      </c>
      <c r="B13055" t="s">
        <v>24</v>
      </c>
      <c r="C13055" s="19" t="s">
        <v>18</v>
      </c>
      <c r="E13055" s="2">
        <v>19</v>
      </c>
      <c r="F13055" s="2">
        <v>1</v>
      </c>
      <c r="G13055" s="2">
        <v>0</v>
      </c>
      <c r="H13055" s="2">
        <v>0</v>
      </c>
      <c r="I13055" s="2">
        <v>0</v>
      </c>
      <c r="J13055" s="2">
        <v>0</v>
      </c>
      <c r="K13055" s="2">
        <v>0</v>
      </c>
      <c r="L13055" s="2">
        <v>0</v>
      </c>
      <c r="M13055" s="2">
        <v>0</v>
      </c>
      <c r="N13055" s="2">
        <v>0</v>
      </c>
      <c r="O13055" s="54">
        <v>0</v>
      </c>
    </row>
    <row r="13056" spans="1:15" ht="18" x14ac:dyDescent="0.35">
      <c r="A13056" t="s">
        <v>62</v>
      </c>
      <c r="B13056" t="s">
        <v>24</v>
      </c>
      <c r="C13056" s="19" t="s">
        <v>18</v>
      </c>
      <c r="E13056" s="2">
        <v>19</v>
      </c>
      <c r="F13056" s="2">
        <v>1</v>
      </c>
      <c r="G13056" s="2">
        <v>0</v>
      </c>
      <c r="H13056" s="2">
        <v>0</v>
      </c>
      <c r="I13056" s="2">
        <v>0</v>
      </c>
      <c r="J13056" s="2">
        <v>0</v>
      </c>
      <c r="K13056" s="2">
        <v>0</v>
      </c>
      <c r="L13056" s="2">
        <v>0</v>
      </c>
      <c r="M13056" s="2">
        <v>0</v>
      </c>
      <c r="N13056" s="2">
        <v>0</v>
      </c>
      <c r="O13056" s="54">
        <v>0</v>
      </c>
    </row>
    <row r="13057" spans="1:15" ht="18" x14ac:dyDescent="0.35">
      <c r="A13057" t="s">
        <v>62</v>
      </c>
      <c r="B13057" t="s">
        <v>24</v>
      </c>
      <c r="C13057" s="19" t="s">
        <v>18</v>
      </c>
      <c r="E13057" s="1">
        <v>20</v>
      </c>
      <c r="F13057" s="1">
        <v>1</v>
      </c>
      <c r="G13057" s="1">
        <v>2.581</v>
      </c>
      <c r="H13057" s="1">
        <v>51.253722310000008</v>
      </c>
      <c r="I13057" s="1">
        <v>34</v>
      </c>
      <c r="J13057" s="1">
        <v>177</v>
      </c>
      <c r="K13057" s="1">
        <v>44.173000000000002</v>
      </c>
      <c r="L13057" s="1">
        <v>20.734000000000002</v>
      </c>
      <c r="M13057" s="1">
        <v>3.149</v>
      </c>
      <c r="N13057" s="1">
        <v>46.027000000000001</v>
      </c>
      <c r="O13057" s="54">
        <f t="shared" si="189"/>
        <v>0.1518761454615607</v>
      </c>
    </row>
    <row r="13058" spans="1:15" ht="18" x14ac:dyDescent="0.35">
      <c r="A13058" t="s">
        <v>62</v>
      </c>
      <c r="B13058" t="s">
        <v>24</v>
      </c>
      <c r="C13058" s="19" t="s">
        <v>18</v>
      </c>
      <c r="E13058" s="2">
        <v>20</v>
      </c>
      <c r="F13058" s="2">
        <v>1</v>
      </c>
      <c r="G13058" s="2">
        <v>0</v>
      </c>
      <c r="H13058" s="2">
        <v>0</v>
      </c>
      <c r="I13058" s="2">
        <v>0</v>
      </c>
      <c r="J13058" s="2">
        <v>0</v>
      </c>
      <c r="K13058" s="2">
        <v>0</v>
      </c>
      <c r="L13058" s="2">
        <v>0</v>
      </c>
      <c r="M13058" s="2">
        <v>0</v>
      </c>
      <c r="N13058" s="2">
        <v>0</v>
      </c>
      <c r="O13058" s="54">
        <v>0</v>
      </c>
    </row>
    <row r="13059" spans="1:15" ht="18" x14ac:dyDescent="0.35">
      <c r="A13059" t="s">
        <v>62</v>
      </c>
      <c r="B13059" t="s">
        <v>24</v>
      </c>
      <c r="C13059" s="19" t="s">
        <v>18</v>
      </c>
      <c r="E13059">
        <v>21</v>
      </c>
      <c r="F13059">
        <v>1</v>
      </c>
      <c r="G13059">
        <v>3.3050000000000002</v>
      </c>
      <c r="H13059">
        <v>68.629318155000007</v>
      </c>
      <c r="I13059">
        <v>49</v>
      </c>
      <c r="J13059">
        <v>194</v>
      </c>
      <c r="K13059">
        <v>45.036999999999999</v>
      </c>
      <c r="L13059">
        <v>21.338999999999999</v>
      </c>
      <c r="M13059">
        <v>4.0970000000000004</v>
      </c>
      <c r="N13059">
        <v>40.261000000000003</v>
      </c>
      <c r="O13059" s="54">
        <f t="shared" si="189"/>
        <v>0.19199587609541219</v>
      </c>
    </row>
    <row r="13060" spans="1:15" ht="18" x14ac:dyDescent="0.35">
      <c r="A13060" t="s">
        <v>62</v>
      </c>
      <c r="B13060" t="s">
        <v>24</v>
      </c>
      <c r="C13060" s="19" t="s">
        <v>18</v>
      </c>
      <c r="E13060">
        <v>22</v>
      </c>
      <c r="F13060">
        <v>1</v>
      </c>
      <c r="G13060">
        <v>3.7109999999999999</v>
      </c>
      <c r="H13060">
        <v>99.481136170000013</v>
      </c>
      <c r="I13060">
        <v>35</v>
      </c>
      <c r="J13060">
        <v>205</v>
      </c>
      <c r="K13060">
        <v>47.850999999999999</v>
      </c>
      <c r="L13060">
        <v>21.827000000000002</v>
      </c>
      <c r="M13060">
        <v>5.806</v>
      </c>
      <c r="N13060">
        <v>44.945999999999998</v>
      </c>
      <c r="O13060" s="54">
        <f t="shared" si="189"/>
        <v>0.26600082466669717</v>
      </c>
    </row>
    <row r="13061" spans="1:15" ht="18" x14ac:dyDescent="0.35">
      <c r="A13061" t="s">
        <v>62</v>
      </c>
      <c r="B13061" t="s">
        <v>24</v>
      </c>
      <c r="C13061" s="19" t="s">
        <v>18</v>
      </c>
      <c r="E13061">
        <v>23</v>
      </c>
      <c r="F13061">
        <v>1</v>
      </c>
      <c r="G13061">
        <v>3.76</v>
      </c>
      <c r="H13061">
        <v>67.791990839999997</v>
      </c>
      <c r="I13061">
        <v>32</v>
      </c>
      <c r="J13061">
        <v>191</v>
      </c>
      <c r="K13061">
        <v>41.057000000000002</v>
      </c>
      <c r="L13061">
        <v>18.536000000000001</v>
      </c>
      <c r="M13061">
        <v>4.6589999999999998</v>
      </c>
      <c r="N13061">
        <v>52.566000000000003</v>
      </c>
      <c r="O13061" s="54">
        <f t="shared" si="189"/>
        <v>0.25134872680189896</v>
      </c>
    </row>
    <row r="13062" spans="1:15" ht="18" x14ac:dyDescent="0.35">
      <c r="A13062" t="s">
        <v>62</v>
      </c>
      <c r="B13062" t="s">
        <v>24</v>
      </c>
      <c r="C13062" s="19" t="s">
        <v>18</v>
      </c>
      <c r="E13062" s="1">
        <v>24</v>
      </c>
      <c r="F13062" s="1">
        <v>1</v>
      </c>
      <c r="G13062" s="1">
        <v>1.296</v>
      </c>
      <c r="H13062" s="1">
        <v>34.344022395000003</v>
      </c>
      <c r="I13062" s="1">
        <v>40</v>
      </c>
      <c r="J13062" s="1">
        <v>178</v>
      </c>
      <c r="K13062" s="1">
        <v>44.831000000000003</v>
      </c>
      <c r="L13062" s="1">
        <v>22.332999999999998</v>
      </c>
      <c r="M13062" s="1">
        <v>1.9590000000000001</v>
      </c>
      <c r="N13062" s="1">
        <v>16.548999999999999</v>
      </c>
      <c r="O13062" s="54">
        <f t="shared" si="189"/>
        <v>8.771772713025569E-2</v>
      </c>
    </row>
    <row r="13063" spans="1:15" ht="18" x14ac:dyDescent="0.35">
      <c r="A13063" t="s">
        <v>62</v>
      </c>
      <c r="B13063" t="s">
        <v>24</v>
      </c>
      <c r="C13063" s="19" t="s">
        <v>18</v>
      </c>
      <c r="E13063" s="2">
        <v>24</v>
      </c>
      <c r="F13063" s="2">
        <v>1</v>
      </c>
      <c r="G13063" s="2">
        <v>0</v>
      </c>
      <c r="H13063" s="2">
        <v>0</v>
      </c>
      <c r="I13063" s="2">
        <v>0</v>
      </c>
      <c r="J13063" s="2">
        <v>0</v>
      </c>
      <c r="K13063" s="2">
        <v>0</v>
      </c>
      <c r="L13063" s="2">
        <v>0</v>
      </c>
      <c r="M13063" s="2">
        <v>0</v>
      </c>
      <c r="N13063" s="2">
        <v>0</v>
      </c>
      <c r="O13063" s="54">
        <v>0</v>
      </c>
    </row>
    <row r="13064" spans="1:15" ht="18" x14ac:dyDescent="0.35">
      <c r="A13064" t="s">
        <v>62</v>
      </c>
      <c r="B13064" t="s">
        <v>24</v>
      </c>
      <c r="C13064" s="19" t="s">
        <v>18</v>
      </c>
      <c r="E13064" s="2">
        <v>25</v>
      </c>
      <c r="F13064" s="2">
        <v>1</v>
      </c>
      <c r="G13064" s="2">
        <v>0</v>
      </c>
      <c r="H13064" s="2">
        <v>0</v>
      </c>
      <c r="I13064" s="2">
        <v>0</v>
      </c>
      <c r="J13064" s="2">
        <v>0</v>
      </c>
      <c r="K13064" s="2">
        <v>0</v>
      </c>
      <c r="L13064" s="2">
        <v>0</v>
      </c>
      <c r="M13064" s="2">
        <v>0</v>
      </c>
      <c r="N13064" s="2">
        <v>0</v>
      </c>
      <c r="O13064" s="54">
        <v>0</v>
      </c>
    </row>
    <row r="13065" spans="1:15" ht="18" x14ac:dyDescent="0.35">
      <c r="A13065" t="s">
        <v>62</v>
      </c>
      <c r="B13065" t="s">
        <v>24</v>
      </c>
      <c r="C13065" s="19" t="s">
        <v>18</v>
      </c>
      <c r="E13065" s="2">
        <v>25</v>
      </c>
      <c r="F13065" s="2">
        <v>1</v>
      </c>
      <c r="G13065" s="2">
        <v>0</v>
      </c>
      <c r="H13065" s="2">
        <v>0</v>
      </c>
      <c r="I13065" s="2">
        <v>0</v>
      </c>
      <c r="J13065" s="2">
        <v>0</v>
      </c>
      <c r="K13065" s="2">
        <v>0</v>
      </c>
      <c r="L13065" s="2">
        <v>0</v>
      </c>
      <c r="M13065" s="2">
        <v>0</v>
      </c>
      <c r="N13065" s="2">
        <v>0</v>
      </c>
      <c r="O13065" s="54">
        <v>0</v>
      </c>
    </row>
    <row r="13066" spans="1:15" ht="18" x14ac:dyDescent="0.35">
      <c r="A13066" t="s">
        <v>62</v>
      </c>
      <c r="B13066" t="s">
        <v>24</v>
      </c>
      <c r="C13066" s="19" t="s">
        <v>18</v>
      </c>
      <c r="E13066" s="2">
        <v>25</v>
      </c>
      <c r="F13066" s="2">
        <v>1</v>
      </c>
      <c r="G13066" s="2">
        <v>0</v>
      </c>
      <c r="H13066" s="2">
        <v>0</v>
      </c>
      <c r="I13066" s="2">
        <v>0</v>
      </c>
      <c r="J13066" s="2">
        <v>0</v>
      </c>
      <c r="K13066" s="2">
        <v>0</v>
      </c>
      <c r="L13066" s="2">
        <v>0</v>
      </c>
      <c r="M13066" s="2">
        <v>0</v>
      </c>
      <c r="N13066" s="2">
        <v>0</v>
      </c>
      <c r="O13066" s="54">
        <v>0</v>
      </c>
    </row>
    <row r="13067" spans="1:15" ht="18" x14ac:dyDescent="0.35">
      <c r="A13067" t="s">
        <v>62</v>
      </c>
      <c r="B13067" t="s">
        <v>24</v>
      </c>
      <c r="C13067" s="19" t="s">
        <v>33</v>
      </c>
      <c r="E13067" s="2">
        <v>1</v>
      </c>
      <c r="F13067" s="2">
        <v>1</v>
      </c>
      <c r="G13067" s="2">
        <v>0</v>
      </c>
      <c r="H13067" s="2">
        <v>0</v>
      </c>
      <c r="I13067" s="2">
        <v>0</v>
      </c>
      <c r="J13067" s="2">
        <v>0</v>
      </c>
      <c r="K13067" s="2">
        <v>0</v>
      </c>
      <c r="L13067" s="2">
        <v>0</v>
      </c>
      <c r="M13067" s="2">
        <v>0</v>
      </c>
      <c r="N13067" s="2">
        <v>0</v>
      </c>
      <c r="O13067" s="54">
        <v>0</v>
      </c>
    </row>
    <row r="13068" spans="1:15" ht="18" x14ac:dyDescent="0.35">
      <c r="A13068" t="s">
        <v>62</v>
      </c>
      <c r="B13068" t="s">
        <v>24</v>
      </c>
      <c r="C13068" s="19" t="s">
        <v>33</v>
      </c>
      <c r="E13068" s="2">
        <v>1</v>
      </c>
      <c r="F13068" s="2">
        <v>1</v>
      </c>
      <c r="G13068" s="2">
        <v>0</v>
      </c>
      <c r="H13068" s="2">
        <v>0</v>
      </c>
      <c r="I13068" s="2">
        <v>0</v>
      </c>
      <c r="J13068" s="2">
        <v>0</v>
      </c>
      <c r="K13068" s="2">
        <v>0</v>
      </c>
      <c r="L13068" s="2">
        <v>0</v>
      </c>
      <c r="M13068" s="2">
        <v>0</v>
      </c>
      <c r="N13068" s="2">
        <v>0</v>
      </c>
      <c r="O13068" s="54">
        <v>0</v>
      </c>
    </row>
    <row r="13069" spans="1:15" ht="18" x14ac:dyDescent="0.35">
      <c r="A13069" t="s">
        <v>62</v>
      </c>
      <c r="B13069" t="s">
        <v>24</v>
      </c>
      <c r="C13069" s="19" t="s">
        <v>33</v>
      </c>
      <c r="E13069" s="2">
        <v>1</v>
      </c>
      <c r="F13069" s="2">
        <v>1</v>
      </c>
      <c r="G13069" s="2">
        <v>0</v>
      </c>
      <c r="H13069" s="2">
        <v>0</v>
      </c>
      <c r="I13069" s="2">
        <v>0</v>
      </c>
      <c r="J13069" s="2">
        <v>0</v>
      </c>
      <c r="K13069" s="2">
        <v>0</v>
      </c>
      <c r="L13069" s="2">
        <v>0</v>
      </c>
      <c r="M13069" s="2">
        <v>0</v>
      </c>
      <c r="N13069" s="2">
        <v>0</v>
      </c>
      <c r="O13069" s="54">
        <v>0</v>
      </c>
    </row>
    <row r="13070" spans="1:15" ht="18" x14ac:dyDescent="0.35">
      <c r="A13070" t="s">
        <v>62</v>
      </c>
      <c r="B13070" t="s">
        <v>24</v>
      </c>
      <c r="C13070" s="19" t="s">
        <v>33</v>
      </c>
      <c r="E13070" s="2">
        <v>2</v>
      </c>
      <c r="F13070" s="2">
        <v>1</v>
      </c>
      <c r="G13070" s="2">
        <v>0</v>
      </c>
      <c r="H13070" s="2">
        <v>0</v>
      </c>
      <c r="I13070" s="2">
        <v>0</v>
      </c>
      <c r="J13070" s="2">
        <v>0</v>
      </c>
      <c r="K13070" s="2">
        <v>0</v>
      </c>
      <c r="L13070" s="2">
        <v>0</v>
      </c>
      <c r="M13070" s="2">
        <v>0</v>
      </c>
      <c r="N13070" s="2">
        <v>0</v>
      </c>
      <c r="O13070" s="54">
        <v>0</v>
      </c>
    </row>
    <row r="13071" spans="1:15" ht="18" x14ac:dyDescent="0.35">
      <c r="A13071" t="s">
        <v>62</v>
      </c>
      <c r="B13071" t="s">
        <v>24</v>
      </c>
      <c r="C13071" s="19" t="s">
        <v>33</v>
      </c>
      <c r="E13071" s="2">
        <v>2</v>
      </c>
      <c r="F13071" s="2">
        <v>1</v>
      </c>
      <c r="G13071" s="2">
        <v>0</v>
      </c>
      <c r="H13071" s="2">
        <v>0</v>
      </c>
      <c r="I13071" s="2">
        <v>0</v>
      </c>
      <c r="J13071" s="2">
        <v>0</v>
      </c>
      <c r="K13071" s="2">
        <v>0</v>
      </c>
      <c r="L13071" s="2">
        <v>0</v>
      </c>
      <c r="M13071" s="2">
        <v>0</v>
      </c>
      <c r="N13071" s="2">
        <v>0</v>
      </c>
      <c r="O13071" s="54">
        <v>0</v>
      </c>
    </row>
    <row r="13072" spans="1:15" ht="18" x14ac:dyDescent="0.35">
      <c r="A13072" t="s">
        <v>62</v>
      </c>
      <c r="B13072" t="s">
        <v>24</v>
      </c>
      <c r="C13072" s="19" t="s">
        <v>33</v>
      </c>
      <c r="E13072" s="2">
        <v>3</v>
      </c>
      <c r="F13072" s="2">
        <v>1</v>
      </c>
      <c r="G13072" s="2">
        <v>0</v>
      </c>
      <c r="H13072" s="2">
        <v>0</v>
      </c>
      <c r="I13072" s="2">
        <v>0</v>
      </c>
      <c r="J13072" s="2">
        <v>0</v>
      </c>
      <c r="K13072" s="2">
        <v>0</v>
      </c>
      <c r="L13072" s="2">
        <v>0</v>
      </c>
      <c r="M13072" s="2">
        <v>0</v>
      </c>
      <c r="N13072" s="2">
        <v>0</v>
      </c>
      <c r="O13072" s="54">
        <v>0</v>
      </c>
    </row>
    <row r="13073" spans="1:15" ht="18" x14ac:dyDescent="0.35">
      <c r="A13073" t="s">
        <v>62</v>
      </c>
      <c r="B13073" t="s">
        <v>24</v>
      </c>
      <c r="C13073" s="19" t="s">
        <v>33</v>
      </c>
      <c r="E13073" s="2">
        <v>3</v>
      </c>
      <c r="F13073" s="2">
        <v>1</v>
      </c>
      <c r="G13073" s="2">
        <v>0</v>
      </c>
      <c r="H13073" s="2">
        <v>0</v>
      </c>
      <c r="I13073" s="2">
        <v>0</v>
      </c>
      <c r="J13073" s="2">
        <v>0</v>
      </c>
      <c r="K13073" s="2">
        <v>0</v>
      </c>
      <c r="L13073" s="2">
        <v>0</v>
      </c>
      <c r="M13073" s="2">
        <v>0</v>
      </c>
      <c r="N13073" s="2">
        <v>0</v>
      </c>
      <c r="O13073" s="54">
        <v>0</v>
      </c>
    </row>
    <row r="13074" spans="1:15" ht="18" x14ac:dyDescent="0.35">
      <c r="A13074" t="s">
        <v>62</v>
      </c>
      <c r="B13074" t="s">
        <v>24</v>
      </c>
      <c r="C13074" s="19" t="s">
        <v>33</v>
      </c>
      <c r="E13074" s="2">
        <v>3</v>
      </c>
      <c r="F13074" s="2">
        <v>1</v>
      </c>
      <c r="G13074" s="2">
        <v>0</v>
      </c>
      <c r="H13074" s="2">
        <v>0</v>
      </c>
      <c r="I13074" s="2">
        <v>0</v>
      </c>
      <c r="J13074" s="2">
        <v>0</v>
      </c>
      <c r="K13074" s="2">
        <v>0</v>
      </c>
      <c r="L13074" s="2">
        <v>0</v>
      </c>
      <c r="M13074" s="2">
        <v>0</v>
      </c>
      <c r="N13074" s="2">
        <v>0</v>
      </c>
      <c r="O13074" s="54">
        <v>0</v>
      </c>
    </row>
    <row r="13075" spans="1:15" ht="18" x14ac:dyDescent="0.35">
      <c r="A13075" t="s">
        <v>62</v>
      </c>
      <c r="B13075" t="s">
        <v>24</v>
      </c>
      <c r="C13075" s="19" t="s">
        <v>33</v>
      </c>
      <c r="E13075" s="2">
        <v>5</v>
      </c>
      <c r="F13075" s="2">
        <v>1</v>
      </c>
      <c r="G13075" s="2">
        <v>0</v>
      </c>
      <c r="H13075" s="2">
        <v>0</v>
      </c>
      <c r="I13075" s="2">
        <v>0</v>
      </c>
      <c r="J13075" s="2">
        <v>0</v>
      </c>
      <c r="K13075" s="2">
        <v>0</v>
      </c>
      <c r="L13075" s="2">
        <v>0</v>
      </c>
      <c r="M13075" s="2">
        <v>0</v>
      </c>
      <c r="N13075" s="2">
        <v>0</v>
      </c>
      <c r="O13075" s="54">
        <v>0</v>
      </c>
    </row>
    <row r="13076" spans="1:15" ht="18" x14ac:dyDescent="0.35">
      <c r="A13076" t="s">
        <v>62</v>
      </c>
      <c r="B13076" t="s">
        <v>24</v>
      </c>
      <c r="C13076" s="19" t="s">
        <v>33</v>
      </c>
      <c r="E13076" s="2">
        <v>5</v>
      </c>
      <c r="F13076" s="2">
        <v>1</v>
      </c>
      <c r="G13076" s="2">
        <v>0</v>
      </c>
      <c r="H13076" s="2">
        <v>0</v>
      </c>
      <c r="I13076" s="2">
        <v>0</v>
      </c>
      <c r="J13076" s="2">
        <v>0</v>
      </c>
      <c r="K13076" s="2">
        <v>0</v>
      </c>
      <c r="L13076" s="2">
        <v>0</v>
      </c>
      <c r="M13076" s="2">
        <v>0</v>
      </c>
      <c r="N13076" s="2">
        <v>0</v>
      </c>
      <c r="O13076" s="54">
        <v>0</v>
      </c>
    </row>
    <row r="13077" spans="1:15" ht="18" x14ac:dyDescent="0.35">
      <c r="A13077" t="s">
        <v>62</v>
      </c>
      <c r="B13077" t="s">
        <v>24</v>
      </c>
      <c r="C13077" s="19" t="s">
        <v>33</v>
      </c>
      <c r="E13077" s="2">
        <v>6</v>
      </c>
      <c r="F13077" s="2">
        <v>1</v>
      </c>
      <c r="G13077" s="2">
        <v>0</v>
      </c>
      <c r="H13077" s="2">
        <v>0</v>
      </c>
      <c r="I13077" s="2">
        <v>0</v>
      </c>
      <c r="J13077" s="2">
        <v>0</v>
      </c>
      <c r="K13077" s="2">
        <v>0</v>
      </c>
      <c r="L13077" s="2">
        <v>0</v>
      </c>
      <c r="M13077" s="2">
        <v>0</v>
      </c>
      <c r="N13077" s="2">
        <v>0</v>
      </c>
      <c r="O13077" s="54">
        <v>0</v>
      </c>
    </row>
    <row r="13078" spans="1:15" ht="18" x14ac:dyDescent="0.35">
      <c r="A13078" t="s">
        <v>62</v>
      </c>
      <c r="B13078" t="s">
        <v>24</v>
      </c>
      <c r="C13078" s="19" t="s">
        <v>33</v>
      </c>
      <c r="E13078" s="2">
        <v>6</v>
      </c>
      <c r="F13078" s="2">
        <v>1</v>
      </c>
      <c r="G13078" s="2">
        <v>0</v>
      </c>
      <c r="H13078" s="2">
        <v>0</v>
      </c>
      <c r="I13078" s="2">
        <v>0</v>
      </c>
      <c r="J13078" s="2">
        <v>0</v>
      </c>
      <c r="K13078" s="2">
        <v>0</v>
      </c>
      <c r="L13078" s="2">
        <v>0</v>
      </c>
      <c r="M13078" s="2">
        <v>0</v>
      </c>
      <c r="N13078" s="2">
        <v>0</v>
      </c>
      <c r="O13078" s="54">
        <v>0</v>
      </c>
    </row>
    <row r="13079" spans="1:15" ht="18" x14ac:dyDescent="0.35">
      <c r="A13079" t="s">
        <v>62</v>
      </c>
      <c r="B13079" t="s">
        <v>24</v>
      </c>
      <c r="C13079" s="19" t="s">
        <v>33</v>
      </c>
      <c r="E13079" s="2">
        <v>6</v>
      </c>
      <c r="F13079" s="2">
        <v>1</v>
      </c>
      <c r="G13079" s="2">
        <v>0</v>
      </c>
      <c r="H13079" s="2">
        <v>0</v>
      </c>
      <c r="I13079" s="2">
        <v>0</v>
      </c>
      <c r="J13079" s="2">
        <v>0</v>
      </c>
      <c r="K13079" s="2">
        <v>0</v>
      </c>
      <c r="L13079" s="2">
        <v>0</v>
      </c>
      <c r="M13079" s="2">
        <v>0</v>
      </c>
      <c r="N13079" s="2">
        <v>0</v>
      </c>
      <c r="O13079" s="54">
        <v>0</v>
      </c>
    </row>
    <row r="13080" spans="1:15" ht="18" x14ac:dyDescent="0.35">
      <c r="A13080" t="s">
        <v>62</v>
      </c>
      <c r="B13080" t="s">
        <v>24</v>
      </c>
      <c r="C13080" s="19" t="s">
        <v>33</v>
      </c>
      <c r="E13080" s="2">
        <v>7</v>
      </c>
      <c r="F13080" s="2">
        <v>1</v>
      </c>
      <c r="G13080" s="2">
        <v>0</v>
      </c>
      <c r="H13080" s="2">
        <v>0</v>
      </c>
      <c r="I13080" s="2">
        <v>0</v>
      </c>
      <c r="J13080" s="2">
        <v>0</v>
      </c>
      <c r="K13080" s="2">
        <v>0</v>
      </c>
      <c r="L13080" s="2">
        <v>0</v>
      </c>
      <c r="M13080" s="2">
        <v>0</v>
      </c>
      <c r="N13080" s="2">
        <v>0</v>
      </c>
      <c r="O13080" s="54">
        <v>0</v>
      </c>
    </row>
    <row r="13081" spans="1:15" ht="18" x14ac:dyDescent="0.35">
      <c r="A13081" t="s">
        <v>62</v>
      </c>
      <c r="B13081" t="s">
        <v>24</v>
      </c>
      <c r="C13081" s="19" t="s">
        <v>33</v>
      </c>
      <c r="E13081" s="2">
        <v>7</v>
      </c>
      <c r="F13081" s="2">
        <v>1</v>
      </c>
      <c r="G13081" s="2">
        <v>0</v>
      </c>
      <c r="H13081" s="2">
        <v>0</v>
      </c>
      <c r="I13081" s="2">
        <v>0</v>
      </c>
      <c r="J13081" s="2">
        <v>0</v>
      </c>
      <c r="K13081" s="2">
        <v>0</v>
      </c>
      <c r="L13081" s="2">
        <v>0</v>
      </c>
      <c r="M13081" s="2">
        <v>0</v>
      </c>
      <c r="N13081" s="2">
        <v>0</v>
      </c>
      <c r="O13081" s="54">
        <v>0</v>
      </c>
    </row>
    <row r="13082" spans="1:15" ht="18" x14ac:dyDescent="0.35">
      <c r="A13082" t="s">
        <v>62</v>
      </c>
      <c r="B13082" t="s">
        <v>24</v>
      </c>
      <c r="C13082" s="19" t="s">
        <v>33</v>
      </c>
      <c r="E13082" s="2">
        <v>8</v>
      </c>
      <c r="F13082" s="2">
        <v>1</v>
      </c>
      <c r="G13082" s="2">
        <v>0</v>
      </c>
      <c r="H13082" s="2">
        <v>0</v>
      </c>
      <c r="I13082" s="2">
        <v>0</v>
      </c>
      <c r="J13082" s="2">
        <v>0</v>
      </c>
      <c r="K13082" s="2">
        <v>0</v>
      </c>
      <c r="L13082" s="2">
        <v>0</v>
      </c>
      <c r="M13082" s="2">
        <v>0</v>
      </c>
      <c r="N13082" s="2">
        <v>0</v>
      </c>
      <c r="O13082" s="54">
        <v>0</v>
      </c>
    </row>
    <row r="13083" spans="1:15" ht="18" x14ac:dyDescent="0.35">
      <c r="A13083" t="s">
        <v>62</v>
      </c>
      <c r="B13083" t="s">
        <v>24</v>
      </c>
      <c r="C13083" s="19" t="s">
        <v>33</v>
      </c>
      <c r="E13083" s="2">
        <v>8</v>
      </c>
      <c r="F13083" s="2">
        <v>1</v>
      </c>
      <c r="G13083" s="2">
        <v>0</v>
      </c>
      <c r="H13083" s="2">
        <v>0</v>
      </c>
      <c r="I13083" s="2">
        <v>0</v>
      </c>
      <c r="J13083" s="2">
        <v>0</v>
      </c>
      <c r="K13083" s="2">
        <v>0</v>
      </c>
      <c r="L13083" s="2">
        <v>0</v>
      </c>
      <c r="M13083" s="2">
        <v>0</v>
      </c>
      <c r="N13083" s="2">
        <v>0</v>
      </c>
      <c r="O13083" s="54">
        <v>0</v>
      </c>
    </row>
    <row r="13084" spans="1:15" ht="18" x14ac:dyDescent="0.35">
      <c r="A13084" t="s">
        <v>62</v>
      </c>
      <c r="B13084" t="s">
        <v>24</v>
      </c>
      <c r="C13084" s="19" t="s">
        <v>33</v>
      </c>
      <c r="E13084" s="2">
        <v>8</v>
      </c>
      <c r="F13084" s="2">
        <v>1</v>
      </c>
      <c r="G13084" s="2">
        <v>0</v>
      </c>
      <c r="H13084" s="2">
        <v>0</v>
      </c>
      <c r="I13084" s="2">
        <v>0</v>
      </c>
      <c r="J13084" s="2">
        <v>0</v>
      </c>
      <c r="K13084" s="2">
        <v>0</v>
      </c>
      <c r="L13084" s="2">
        <v>0</v>
      </c>
      <c r="M13084" s="2">
        <v>0</v>
      </c>
      <c r="N13084" s="2">
        <v>0</v>
      </c>
      <c r="O13084" s="54">
        <v>0</v>
      </c>
    </row>
    <row r="13085" spans="1:15" ht="18" x14ac:dyDescent="0.35">
      <c r="A13085" t="s">
        <v>62</v>
      </c>
      <c r="B13085" t="s">
        <v>24</v>
      </c>
      <c r="C13085" s="19" t="s">
        <v>33</v>
      </c>
      <c r="E13085" s="2">
        <v>9</v>
      </c>
      <c r="F13085" s="2">
        <v>1</v>
      </c>
      <c r="G13085" s="2">
        <v>0</v>
      </c>
      <c r="H13085" s="2">
        <v>0</v>
      </c>
      <c r="I13085" s="2">
        <v>0</v>
      </c>
      <c r="J13085" s="2">
        <v>0</v>
      </c>
      <c r="K13085" s="2">
        <v>0</v>
      </c>
      <c r="L13085" s="2">
        <v>0</v>
      </c>
      <c r="M13085" s="2">
        <v>0</v>
      </c>
      <c r="N13085" s="2">
        <v>0</v>
      </c>
      <c r="O13085" s="54">
        <v>0</v>
      </c>
    </row>
    <row r="13086" spans="1:15" ht="18" x14ac:dyDescent="0.35">
      <c r="A13086" t="s">
        <v>62</v>
      </c>
      <c r="B13086" t="s">
        <v>24</v>
      </c>
      <c r="C13086" s="19" t="s">
        <v>33</v>
      </c>
      <c r="E13086" s="2">
        <v>9</v>
      </c>
      <c r="F13086" s="2">
        <v>1</v>
      </c>
      <c r="G13086" s="2">
        <v>0</v>
      </c>
      <c r="H13086" s="2">
        <v>0</v>
      </c>
      <c r="I13086" s="2">
        <v>0</v>
      </c>
      <c r="J13086" s="2">
        <v>0</v>
      </c>
      <c r="K13086" s="2">
        <v>0</v>
      </c>
      <c r="L13086" s="2">
        <v>0</v>
      </c>
      <c r="M13086" s="2">
        <v>0</v>
      </c>
      <c r="N13086" s="2">
        <v>0</v>
      </c>
      <c r="O13086" s="54">
        <v>0</v>
      </c>
    </row>
    <row r="13087" spans="1:15" ht="18" x14ac:dyDescent="0.35">
      <c r="A13087" t="s">
        <v>62</v>
      </c>
      <c r="B13087" t="s">
        <v>24</v>
      </c>
      <c r="C13087" s="19" t="s">
        <v>33</v>
      </c>
      <c r="E13087" s="2">
        <v>10</v>
      </c>
      <c r="F13087" s="2">
        <v>1</v>
      </c>
      <c r="G13087" s="2">
        <v>0</v>
      </c>
      <c r="H13087" s="2">
        <v>0</v>
      </c>
      <c r="I13087" s="2">
        <v>0</v>
      </c>
      <c r="J13087" s="2">
        <v>0</v>
      </c>
      <c r="K13087" s="2">
        <v>0</v>
      </c>
      <c r="L13087" s="2">
        <v>0</v>
      </c>
      <c r="M13087" s="2">
        <v>0</v>
      </c>
      <c r="N13087" s="2">
        <v>0</v>
      </c>
      <c r="O13087" s="54">
        <v>0</v>
      </c>
    </row>
    <row r="13088" spans="1:15" ht="18" x14ac:dyDescent="0.35">
      <c r="A13088" t="s">
        <v>62</v>
      </c>
      <c r="B13088" t="s">
        <v>24</v>
      </c>
      <c r="C13088" s="19" t="s">
        <v>33</v>
      </c>
      <c r="E13088" s="2">
        <v>11</v>
      </c>
      <c r="F13088" s="2">
        <v>1</v>
      </c>
      <c r="G13088" s="2">
        <v>0</v>
      </c>
      <c r="H13088" s="2">
        <v>0</v>
      </c>
      <c r="I13088" s="2">
        <v>0</v>
      </c>
      <c r="J13088" s="2">
        <v>0</v>
      </c>
      <c r="K13088" s="2">
        <v>0</v>
      </c>
      <c r="L13088" s="2">
        <v>0</v>
      </c>
      <c r="M13088" s="2">
        <v>0</v>
      </c>
      <c r="N13088" s="2">
        <v>0</v>
      </c>
      <c r="O13088" s="54">
        <v>0</v>
      </c>
    </row>
    <row r="13089" spans="1:15" ht="18" x14ac:dyDescent="0.35">
      <c r="A13089" t="s">
        <v>62</v>
      </c>
      <c r="B13089" t="s">
        <v>24</v>
      </c>
      <c r="C13089" s="19" t="s">
        <v>33</v>
      </c>
      <c r="E13089" s="2">
        <v>11</v>
      </c>
      <c r="F13089" s="2">
        <v>1</v>
      </c>
      <c r="G13089" s="2">
        <v>0</v>
      </c>
      <c r="H13089" s="2">
        <v>0</v>
      </c>
      <c r="I13089" s="2">
        <v>0</v>
      </c>
      <c r="J13089" s="2">
        <v>0</v>
      </c>
      <c r="K13089" s="2">
        <v>0</v>
      </c>
      <c r="L13089" s="2">
        <v>0</v>
      </c>
      <c r="M13089" s="2">
        <v>0</v>
      </c>
      <c r="N13089" s="2">
        <v>0</v>
      </c>
      <c r="O13089" s="54">
        <v>0</v>
      </c>
    </row>
    <row r="13090" spans="1:15" ht="18" x14ac:dyDescent="0.35">
      <c r="A13090" t="s">
        <v>62</v>
      </c>
      <c r="B13090" t="s">
        <v>24</v>
      </c>
      <c r="C13090" s="19" t="s">
        <v>33</v>
      </c>
      <c r="E13090" s="2">
        <v>12</v>
      </c>
      <c r="F13090" s="2">
        <v>1</v>
      </c>
      <c r="G13090" s="2">
        <v>0</v>
      </c>
      <c r="H13090" s="2">
        <v>0</v>
      </c>
      <c r="I13090" s="2">
        <v>0</v>
      </c>
      <c r="J13090" s="2">
        <v>0</v>
      </c>
      <c r="K13090" s="2">
        <v>0</v>
      </c>
      <c r="L13090" s="2">
        <v>0</v>
      </c>
      <c r="M13090" s="2">
        <v>0</v>
      </c>
      <c r="N13090" s="2">
        <v>0</v>
      </c>
      <c r="O13090" s="54">
        <v>0</v>
      </c>
    </row>
    <row r="13091" spans="1:15" ht="18" x14ac:dyDescent="0.35">
      <c r="A13091" t="s">
        <v>62</v>
      </c>
      <c r="B13091" t="s">
        <v>24</v>
      </c>
      <c r="C13091" s="19" t="s">
        <v>33</v>
      </c>
      <c r="E13091" s="2">
        <v>12</v>
      </c>
      <c r="F13091" s="2">
        <v>1</v>
      </c>
      <c r="G13091" s="2">
        <v>0</v>
      </c>
      <c r="H13091" s="2">
        <v>0</v>
      </c>
      <c r="I13091" s="2">
        <v>0</v>
      </c>
      <c r="J13091" s="2">
        <v>0</v>
      </c>
      <c r="K13091" s="2">
        <v>0</v>
      </c>
      <c r="L13091" s="2">
        <v>0</v>
      </c>
      <c r="M13091" s="2">
        <v>0</v>
      </c>
      <c r="N13091" s="2">
        <v>0</v>
      </c>
      <c r="O13091" s="54">
        <v>0</v>
      </c>
    </row>
    <row r="13092" spans="1:15" ht="18" x14ac:dyDescent="0.35">
      <c r="A13092" t="s">
        <v>62</v>
      </c>
      <c r="B13092" t="s">
        <v>24</v>
      </c>
      <c r="C13092" s="19" t="s">
        <v>33</v>
      </c>
      <c r="E13092" s="2">
        <v>12</v>
      </c>
      <c r="F13092" s="2">
        <v>1</v>
      </c>
      <c r="G13092" s="2">
        <v>0</v>
      </c>
      <c r="H13092" s="2">
        <v>0</v>
      </c>
      <c r="I13092" s="2">
        <v>0</v>
      </c>
      <c r="J13092" s="2">
        <v>0</v>
      </c>
      <c r="K13092" s="2">
        <v>0</v>
      </c>
      <c r="L13092" s="2">
        <v>0</v>
      </c>
      <c r="M13092" s="2">
        <v>0</v>
      </c>
      <c r="N13092" s="2">
        <v>0</v>
      </c>
      <c r="O13092" s="54">
        <v>0</v>
      </c>
    </row>
    <row r="13093" spans="1:15" ht="18" x14ac:dyDescent="0.35">
      <c r="A13093" t="s">
        <v>62</v>
      </c>
      <c r="B13093" t="s">
        <v>24</v>
      </c>
      <c r="C13093" s="19" t="s">
        <v>33</v>
      </c>
      <c r="E13093" s="2">
        <v>13</v>
      </c>
      <c r="F13093" s="2">
        <v>1</v>
      </c>
      <c r="G13093" s="2">
        <v>0</v>
      </c>
      <c r="H13093" s="2">
        <v>0</v>
      </c>
      <c r="I13093" s="2">
        <v>0</v>
      </c>
      <c r="J13093" s="2">
        <v>0</v>
      </c>
      <c r="K13093" s="2">
        <v>0</v>
      </c>
      <c r="L13093" s="2">
        <v>0</v>
      </c>
      <c r="M13093" s="2">
        <v>0</v>
      </c>
      <c r="N13093" s="2">
        <v>0</v>
      </c>
      <c r="O13093" s="54">
        <v>0</v>
      </c>
    </row>
    <row r="13094" spans="1:15" ht="18" x14ac:dyDescent="0.35">
      <c r="A13094" t="s">
        <v>62</v>
      </c>
      <c r="B13094" t="s">
        <v>24</v>
      </c>
      <c r="C13094" s="19" t="s">
        <v>33</v>
      </c>
      <c r="E13094" s="2">
        <v>14</v>
      </c>
      <c r="F13094" s="2">
        <v>1</v>
      </c>
      <c r="G13094" s="2">
        <v>0</v>
      </c>
      <c r="H13094" s="2">
        <v>0</v>
      </c>
      <c r="I13094" s="2">
        <v>0</v>
      </c>
      <c r="J13094" s="2">
        <v>0</v>
      </c>
      <c r="K13094" s="2">
        <v>0</v>
      </c>
      <c r="L13094" s="2">
        <v>0</v>
      </c>
      <c r="M13094" s="2">
        <v>0</v>
      </c>
      <c r="N13094" s="2">
        <v>0</v>
      </c>
      <c r="O13094" s="54">
        <v>0</v>
      </c>
    </row>
    <row r="13095" spans="1:15" ht="18" x14ac:dyDescent="0.35">
      <c r="A13095" t="s">
        <v>62</v>
      </c>
      <c r="B13095" t="s">
        <v>24</v>
      </c>
      <c r="C13095" s="19" t="s">
        <v>33</v>
      </c>
      <c r="E13095" s="2">
        <v>14</v>
      </c>
      <c r="F13095" s="2">
        <v>1</v>
      </c>
      <c r="G13095" s="2">
        <v>0</v>
      </c>
      <c r="H13095" s="2">
        <v>0</v>
      </c>
      <c r="I13095" s="2">
        <v>0</v>
      </c>
      <c r="J13095" s="2">
        <v>0</v>
      </c>
      <c r="K13095" s="2">
        <v>0</v>
      </c>
      <c r="L13095" s="2">
        <v>0</v>
      </c>
      <c r="M13095" s="2">
        <v>0</v>
      </c>
      <c r="N13095" s="2">
        <v>0</v>
      </c>
      <c r="O13095" s="54">
        <v>0</v>
      </c>
    </row>
    <row r="13096" spans="1:15" ht="18" x14ac:dyDescent="0.35">
      <c r="A13096" t="s">
        <v>62</v>
      </c>
      <c r="B13096" t="s">
        <v>24</v>
      </c>
      <c r="C13096" s="19" t="s">
        <v>33</v>
      </c>
      <c r="E13096" s="2">
        <v>15</v>
      </c>
      <c r="F13096" s="2">
        <v>1</v>
      </c>
      <c r="G13096" s="2">
        <v>0</v>
      </c>
      <c r="H13096" s="2">
        <v>0</v>
      </c>
      <c r="I13096" s="2">
        <v>0</v>
      </c>
      <c r="J13096" s="2">
        <v>0</v>
      </c>
      <c r="K13096" s="2">
        <v>0</v>
      </c>
      <c r="L13096" s="2">
        <v>0</v>
      </c>
      <c r="M13096" s="2">
        <v>0</v>
      </c>
      <c r="N13096" s="2">
        <v>0</v>
      </c>
      <c r="O13096" s="54">
        <v>0</v>
      </c>
    </row>
    <row r="13097" spans="1:15" ht="18" x14ac:dyDescent="0.35">
      <c r="A13097" t="s">
        <v>62</v>
      </c>
      <c r="B13097" t="s">
        <v>24</v>
      </c>
      <c r="C13097" s="19" t="s">
        <v>33</v>
      </c>
      <c r="E13097" s="2">
        <v>15</v>
      </c>
      <c r="F13097" s="2">
        <v>1</v>
      </c>
      <c r="G13097" s="2">
        <v>0</v>
      </c>
      <c r="H13097" s="2">
        <v>0</v>
      </c>
      <c r="I13097" s="2">
        <v>0</v>
      </c>
      <c r="J13097" s="2">
        <v>0</v>
      </c>
      <c r="K13097" s="2">
        <v>0</v>
      </c>
      <c r="L13097" s="2">
        <v>0</v>
      </c>
      <c r="M13097" s="2">
        <v>0</v>
      </c>
      <c r="N13097" s="2">
        <v>0</v>
      </c>
      <c r="O13097" s="54">
        <v>0</v>
      </c>
    </row>
    <row r="13098" spans="1:15" ht="18" x14ac:dyDescent="0.35">
      <c r="A13098" t="s">
        <v>62</v>
      </c>
      <c r="B13098" t="s">
        <v>24</v>
      </c>
      <c r="C13098" s="19" t="s">
        <v>33</v>
      </c>
      <c r="E13098" s="2">
        <v>16</v>
      </c>
      <c r="F13098" s="2">
        <v>1</v>
      </c>
      <c r="G13098" s="2">
        <v>0</v>
      </c>
      <c r="H13098" s="2">
        <v>0</v>
      </c>
      <c r="I13098" s="2">
        <v>0</v>
      </c>
      <c r="J13098" s="2">
        <v>0</v>
      </c>
      <c r="K13098" s="2">
        <v>0</v>
      </c>
      <c r="L13098" s="2">
        <v>0</v>
      </c>
      <c r="M13098" s="2">
        <v>0</v>
      </c>
      <c r="N13098" s="2">
        <v>0</v>
      </c>
      <c r="O13098" s="54">
        <v>0</v>
      </c>
    </row>
    <row r="13099" spans="1:15" ht="18" x14ac:dyDescent="0.35">
      <c r="A13099" t="s">
        <v>62</v>
      </c>
      <c r="B13099" t="s">
        <v>24</v>
      </c>
      <c r="C13099" s="19" t="s">
        <v>33</v>
      </c>
      <c r="E13099" s="2">
        <v>16</v>
      </c>
      <c r="F13099" s="2">
        <v>1</v>
      </c>
      <c r="G13099" s="2">
        <v>0</v>
      </c>
      <c r="H13099" s="2">
        <v>0</v>
      </c>
      <c r="I13099" s="2">
        <v>0</v>
      </c>
      <c r="J13099" s="2">
        <v>0</v>
      </c>
      <c r="K13099" s="2">
        <v>0</v>
      </c>
      <c r="L13099" s="2">
        <v>0</v>
      </c>
      <c r="M13099" s="2">
        <v>0</v>
      </c>
      <c r="N13099" s="2">
        <v>0</v>
      </c>
      <c r="O13099" s="54">
        <v>0</v>
      </c>
    </row>
    <row r="13100" spans="1:15" ht="18" x14ac:dyDescent="0.35">
      <c r="A13100" t="s">
        <v>62</v>
      </c>
      <c r="B13100" t="s">
        <v>24</v>
      </c>
      <c r="C13100" s="19" t="s">
        <v>33</v>
      </c>
      <c r="E13100" s="2">
        <v>17</v>
      </c>
      <c r="F13100" s="2">
        <v>1</v>
      </c>
      <c r="G13100" s="2">
        <v>0</v>
      </c>
      <c r="H13100" s="2">
        <v>0</v>
      </c>
      <c r="I13100" s="2">
        <v>0</v>
      </c>
      <c r="J13100" s="2">
        <v>0</v>
      </c>
      <c r="K13100" s="2">
        <v>0</v>
      </c>
      <c r="L13100" s="2">
        <v>0</v>
      </c>
      <c r="M13100" s="2">
        <v>0</v>
      </c>
      <c r="N13100" s="2">
        <v>0</v>
      </c>
      <c r="O13100" s="54">
        <v>0</v>
      </c>
    </row>
    <row r="13101" spans="1:15" ht="18" x14ac:dyDescent="0.35">
      <c r="A13101" t="s">
        <v>62</v>
      </c>
      <c r="B13101" t="s">
        <v>24</v>
      </c>
      <c r="C13101" s="19" t="s">
        <v>33</v>
      </c>
      <c r="E13101" s="2">
        <v>17</v>
      </c>
      <c r="F13101" s="2">
        <v>1</v>
      </c>
      <c r="G13101" s="2">
        <v>0</v>
      </c>
      <c r="H13101" s="2">
        <v>0</v>
      </c>
      <c r="I13101" s="2">
        <v>0</v>
      </c>
      <c r="J13101" s="2">
        <v>0</v>
      </c>
      <c r="K13101" s="2">
        <v>0</v>
      </c>
      <c r="L13101" s="2">
        <v>0</v>
      </c>
      <c r="M13101" s="2">
        <v>0</v>
      </c>
      <c r="N13101" s="2">
        <v>0</v>
      </c>
      <c r="O13101" s="54">
        <v>0</v>
      </c>
    </row>
    <row r="13102" spans="1:15" ht="18" x14ac:dyDescent="0.35">
      <c r="A13102" t="s">
        <v>62</v>
      </c>
      <c r="B13102" t="s">
        <v>24</v>
      </c>
      <c r="C13102" s="19" t="s">
        <v>33</v>
      </c>
      <c r="E13102" s="2">
        <v>17</v>
      </c>
      <c r="F13102" s="2">
        <v>1</v>
      </c>
      <c r="G13102" s="2">
        <v>0</v>
      </c>
      <c r="H13102" s="2">
        <v>0</v>
      </c>
      <c r="I13102" s="2">
        <v>0</v>
      </c>
      <c r="J13102" s="2">
        <v>0</v>
      </c>
      <c r="K13102" s="2">
        <v>0</v>
      </c>
      <c r="L13102" s="2">
        <v>0</v>
      </c>
      <c r="M13102" s="2">
        <v>0</v>
      </c>
      <c r="N13102" s="2">
        <v>0</v>
      </c>
      <c r="O13102" s="54">
        <v>0</v>
      </c>
    </row>
    <row r="13103" spans="1:15" ht="18" x14ac:dyDescent="0.35">
      <c r="A13103" t="s">
        <v>62</v>
      </c>
      <c r="B13103" t="s">
        <v>24</v>
      </c>
      <c r="C13103" s="19" t="s">
        <v>33</v>
      </c>
      <c r="E13103" s="2">
        <v>18</v>
      </c>
      <c r="F13103" s="2">
        <v>1</v>
      </c>
      <c r="G13103" s="2">
        <v>0</v>
      </c>
      <c r="H13103" s="2">
        <v>0</v>
      </c>
      <c r="I13103" s="2">
        <v>0</v>
      </c>
      <c r="J13103" s="2">
        <v>0</v>
      </c>
      <c r="K13103" s="2">
        <v>0</v>
      </c>
      <c r="L13103" s="2">
        <v>0</v>
      </c>
      <c r="M13103" s="2">
        <v>0</v>
      </c>
      <c r="N13103" s="2">
        <v>0</v>
      </c>
      <c r="O13103" s="54">
        <v>0</v>
      </c>
    </row>
    <row r="13104" spans="1:15" ht="18" x14ac:dyDescent="0.35">
      <c r="A13104" t="s">
        <v>62</v>
      </c>
      <c r="B13104" t="s">
        <v>24</v>
      </c>
      <c r="C13104" s="19" t="s">
        <v>33</v>
      </c>
      <c r="E13104" s="2">
        <v>18</v>
      </c>
      <c r="F13104" s="2">
        <v>1</v>
      </c>
      <c r="G13104" s="2">
        <v>0</v>
      </c>
      <c r="H13104" s="2">
        <v>0</v>
      </c>
      <c r="I13104" s="2">
        <v>0</v>
      </c>
      <c r="J13104" s="2">
        <v>0</v>
      </c>
      <c r="K13104" s="2">
        <v>0</v>
      </c>
      <c r="L13104" s="2">
        <v>0</v>
      </c>
      <c r="M13104" s="2">
        <v>0</v>
      </c>
      <c r="N13104" s="2">
        <v>0</v>
      </c>
      <c r="O13104" s="54">
        <v>0</v>
      </c>
    </row>
    <row r="13105" spans="1:15" ht="18" x14ac:dyDescent="0.35">
      <c r="A13105" t="s">
        <v>62</v>
      </c>
      <c r="B13105" t="s">
        <v>24</v>
      </c>
      <c r="C13105" s="19" t="s">
        <v>33</v>
      </c>
      <c r="E13105" s="2">
        <v>19</v>
      </c>
      <c r="F13105" s="2">
        <v>1</v>
      </c>
      <c r="G13105" s="2">
        <v>0</v>
      </c>
      <c r="H13105" s="2">
        <v>0</v>
      </c>
      <c r="I13105" s="2">
        <v>0</v>
      </c>
      <c r="J13105" s="2">
        <v>0</v>
      </c>
      <c r="K13105" s="2">
        <v>0</v>
      </c>
      <c r="L13105" s="2">
        <v>0</v>
      </c>
      <c r="M13105" s="2">
        <v>0</v>
      </c>
      <c r="N13105" s="2">
        <v>0</v>
      </c>
      <c r="O13105" s="54">
        <v>0</v>
      </c>
    </row>
    <row r="13106" spans="1:15" ht="18" x14ac:dyDescent="0.35">
      <c r="A13106" t="s">
        <v>62</v>
      </c>
      <c r="B13106" t="s">
        <v>24</v>
      </c>
      <c r="C13106" s="19" t="s">
        <v>33</v>
      </c>
      <c r="E13106" s="2">
        <v>19</v>
      </c>
      <c r="F13106" s="2">
        <v>1</v>
      </c>
      <c r="G13106" s="2">
        <v>0</v>
      </c>
      <c r="H13106" s="2">
        <v>0</v>
      </c>
      <c r="I13106" s="2">
        <v>0</v>
      </c>
      <c r="J13106" s="2">
        <v>0</v>
      </c>
      <c r="K13106" s="2">
        <v>0</v>
      </c>
      <c r="L13106" s="2">
        <v>0</v>
      </c>
      <c r="M13106" s="2">
        <v>0</v>
      </c>
      <c r="N13106" s="2">
        <v>0</v>
      </c>
      <c r="O13106" s="54">
        <v>0</v>
      </c>
    </row>
    <row r="13107" spans="1:15" ht="18" x14ac:dyDescent="0.35">
      <c r="A13107" t="s">
        <v>62</v>
      </c>
      <c r="B13107" t="s">
        <v>24</v>
      </c>
      <c r="C13107" s="19" t="s">
        <v>33</v>
      </c>
      <c r="E13107" s="2">
        <v>20</v>
      </c>
      <c r="F13107" s="2">
        <v>1</v>
      </c>
      <c r="G13107" s="2">
        <v>0</v>
      </c>
      <c r="H13107" s="2">
        <v>0</v>
      </c>
      <c r="I13107" s="2">
        <v>0</v>
      </c>
      <c r="J13107" s="2">
        <v>0</v>
      </c>
      <c r="K13107" s="2">
        <v>0</v>
      </c>
      <c r="L13107" s="2">
        <v>0</v>
      </c>
      <c r="M13107" s="2">
        <v>0</v>
      </c>
      <c r="N13107" s="2">
        <v>0</v>
      </c>
      <c r="O13107" s="54">
        <v>0</v>
      </c>
    </row>
    <row r="13108" spans="1:15" ht="18" x14ac:dyDescent="0.35">
      <c r="A13108" t="s">
        <v>62</v>
      </c>
      <c r="B13108" t="s">
        <v>24</v>
      </c>
      <c r="C13108" s="19" t="s">
        <v>33</v>
      </c>
      <c r="E13108" s="2">
        <v>20</v>
      </c>
      <c r="F13108" s="2">
        <v>1</v>
      </c>
      <c r="G13108" s="2">
        <v>0</v>
      </c>
      <c r="H13108" s="2">
        <v>0</v>
      </c>
      <c r="I13108" s="2">
        <v>0</v>
      </c>
      <c r="J13108" s="2">
        <v>0</v>
      </c>
      <c r="K13108" s="2">
        <v>0</v>
      </c>
      <c r="L13108" s="2">
        <v>0</v>
      </c>
      <c r="M13108" s="2">
        <v>0</v>
      </c>
      <c r="N13108" s="2">
        <v>0</v>
      </c>
      <c r="O13108" s="54">
        <v>0</v>
      </c>
    </row>
    <row r="13109" spans="1:15" ht="18" x14ac:dyDescent="0.35">
      <c r="A13109" t="s">
        <v>62</v>
      </c>
      <c r="B13109" t="s">
        <v>24</v>
      </c>
      <c r="C13109" s="19" t="s">
        <v>33</v>
      </c>
      <c r="E13109" s="2">
        <v>21</v>
      </c>
      <c r="F13109" s="2">
        <v>1</v>
      </c>
      <c r="G13109" s="2">
        <v>0</v>
      </c>
      <c r="H13109" s="2">
        <v>0</v>
      </c>
      <c r="I13109" s="2">
        <v>0</v>
      </c>
      <c r="J13109" s="2">
        <v>0</v>
      </c>
      <c r="K13109" s="2">
        <v>0</v>
      </c>
      <c r="L13109" s="2">
        <v>0</v>
      </c>
      <c r="M13109" s="2">
        <v>0</v>
      </c>
      <c r="N13109" s="2">
        <v>0</v>
      </c>
      <c r="O13109" s="54">
        <v>0</v>
      </c>
    </row>
    <row r="13110" spans="1:15" ht="18" x14ac:dyDescent="0.35">
      <c r="A13110" t="s">
        <v>62</v>
      </c>
      <c r="B13110" t="s">
        <v>24</v>
      </c>
      <c r="C13110" s="19" t="s">
        <v>33</v>
      </c>
      <c r="E13110" s="2">
        <v>21</v>
      </c>
      <c r="F13110" s="2">
        <v>1</v>
      </c>
      <c r="G13110" s="2">
        <v>0</v>
      </c>
      <c r="H13110" s="2">
        <v>0</v>
      </c>
      <c r="I13110" s="2">
        <v>0</v>
      </c>
      <c r="J13110" s="2">
        <v>0</v>
      </c>
      <c r="K13110" s="2">
        <v>0</v>
      </c>
      <c r="L13110" s="2">
        <v>0</v>
      </c>
      <c r="M13110" s="2">
        <v>0</v>
      </c>
      <c r="N13110" s="2">
        <v>0</v>
      </c>
      <c r="O13110" s="54">
        <v>0</v>
      </c>
    </row>
    <row r="13111" spans="1:15" ht="18" x14ac:dyDescent="0.35">
      <c r="A13111" t="s">
        <v>62</v>
      </c>
      <c r="B13111" t="s">
        <v>24</v>
      </c>
      <c r="C13111" s="19" t="s">
        <v>33</v>
      </c>
      <c r="E13111" s="2">
        <v>22</v>
      </c>
      <c r="F13111" s="2">
        <v>1</v>
      </c>
      <c r="G13111" s="2">
        <v>0</v>
      </c>
      <c r="H13111" s="2">
        <v>0</v>
      </c>
      <c r="I13111" s="2">
        <v>0</v>
      </c>
      <c r="J13111" s="2">
        <v>0</v>
      </c>
      <c r="K13111" s="2">
        <v>0</v>
      </c>
      <c r="L13111" s="2">
        <v>0</v>
      </c>
      <c r="M13111" s="2">
        <v>0</v>
      </c>
      <c r="N13111" s="2">
        <v>0</v>
      </c>
      <c r="O13111" s="54">
        <v>0</v>
      </c>
    </row>
    <row r="13112" spans="1:15" ht="18" x14ac:dyDescent="0.35">
      <c r="A13112" t="s">
        <v>62</v>
      </c>
      <c r="B13112" t="s">
        <v>24</v>
      </c>
      <c r="C13112" s="19" t="s">
        <v>33</v>
      </c>
      <c r="E13112" s="2">
        <v>22</v>
      </c>
      <c r="F13112" s="2">
        <v>1</v>
      </c>
      <c r="G13112" s="2">
        <v>0</v>
      </c>
      <c r="H13112" s="2">
        <v>0</v>
      </c>
      <c r="I13112" s="2">
        <v>0</v>
      </c>
      <c r="J13112" s="2">
        <v>0</v>
      </c>
      <c r="K13112" s="2">
        <v>0</v>
      </c>
      <c r="L13112" s="2">
        <v>0</v>
      </c>
      <c r="M13112" s="2">
        <v>0</v>
      </c>
      <c r="N13112" s="2">
        <v>0</v>
      </c>
      <c r="O13112" s="54">
        <v>0</v>
      </c>
    </row>
    <row r="13113" spans="1:15" ht="18" x14ac:dyDescent="0.35">
      <c r="A13113" t="s">
        <v>62</v>
      </c>
      <c r="B13113" t="s">
        <v>24</v>
      </c>
      <c r="C13113" s="19" t="s">
        <v>33</v>
      </c>
      <c r="E13113" s="2">
        <v>23</v>
      </c>
      <c r="F13113" s="2">
        <v>1</v>
      </c>
      <c r="G13113" s="2">
        <v>0</v>
      </c>
      <c r="H13113" s="2">
        <v>0</v>
      </c>
      <c r="I13113" s="2">
        <v>0</v>
      </c>
      <c r="J13113" s="2">
        <v>0</v>
      </c>
      <c r="K13113" s="2">
        <v>0</v>
      </c>
      <c r="L13113" s="2">
        <v>0</v>
      </c>
      <c r="M13113" s="2">
        <v>0</v>
      </c>
      <c r="N13113" s="2">
        <v>0</v>
      </c>
      <c r="O13113" s="54">
        <v>0</v>
      </c>
    </row>
    <row r="13114" spans="1:15" ht="18" x14ac:dyDescent="0.35">
      <c r="A13114" t="s">
        <v>62</v>
      </c>
      <c r="B13114" t="s">
        <v>24</v>
      </c>
      <c r="C13114" s="19" t="s">
        <v>33</v>
      </c>
      <c r="E13114" s="2">
        <v>23</v>
      </c>
      <c r="F13114" s="2">
        <v>1</v>
      </c>
      <c r="G13114" s="2">
        <v>0</v>
      </c>
      <c r="H13114" s="2">
        <v>0</v>
      </c>
      <c r="I13114" s="2">
        <v>0</v>
      </c>
      <c r="J13114" s="2">
        <v>0</v>
      </c>
      <c r="K13114" s="2">
        <v>0</v>
      </c>
      <c r="L13114" s="2">
        <v>0</v>
      </c>
      <c r="M13114" s="2">
        <v>0</v>
      </c>
      <c r="N13114" s="2">
        <v>0</v>
      </c>
      <c r="O13114" s="54">
        <v>0</v>
      </c>
    </row>
    <row r="13115" spans="1:15" ht="18" x14ac:dyDescent="0.35">
      <c r="A13115" t="s">
        <v>62</v>
      </c>
      <c r="B13115" t="s">
        <v>24</v>
      </c>
      <c r="C13115" s="19" t="s">
        <v>33</v>
      </c>
      <c r="E13115" s="2">
        <v>24</v>
      </c>
      <c r="F13115" s="2">
        <v>1</v>
      </c>
      <c r="G13115" s="2">
        <v>0</v>
      </c>
      <c r="H13115" s="2">
        <v>0</v>
      </c>
      <c r="I13115" s="2">
        <v>0</v>
      </c>
      <c r="J13115" s="2">
        <v>0</v>
      </c>
      <c r="K13115" s="2">
        <v>0</v>
      </c>
      <c r="L13115" s="2">
        <v>0</v>
      </c>
      <c r="M13115" s="2">
        <v>0</v>
      </c>
      <c r="N13115" s="2">
        <v>0</v>
      </c>
      <c r="O13115" s="54">
        <v>0</v>
      </c>
    </row>
    <row r="13116" spans="1:15" ht="18" x14ac:dyDescent="0.35">
      <c r="A13116" t="s">
        <v>62</v>
      </c>
      <c r="B13116" t="s">
        <v>24</v>
      </c>
      <c r="C13116" s="19" t="s">
        <v>33</v>
      </c>
      <c r="E13116" s="2">
        <v>24</v>
      </c>
      <c r="F13116" s="2">
        <v>1</v>
      </c>
      <c r="G13116" s="2">
        <v>0</v>
      </c>
      <c r="H13116" s="2">
        <v>0</v>
      </c>
      <c r="I13116" s="2">
        <v>0</v>
      </c>
      <c r="J13116" s="2">
        <v>0</v>
      </c>
      <c r="K13116" s="2">
        <v>0</v>
      </c>
      <c r="L13116" s="2">
        <v>0</v>
      </c>
      <c r="M13116" s="2">
        <v>0</v>
      </c>
      <c r="N13116" s="2">
        <v>0</v>
      </c>
      <c r="O13116" s="54">
        <v>0</v>
      </c>
    </row>
    <row r="13117" spans="1:15" ht="18" x14ac:dyDescent="0.35">
      <c r="A13117" t="s">
        <v>62</v>
      </c>
      <c r="B13117" t="s">
        <v>24</v>
      </c>
      <c r="C13117" s="19" t="s">
        <v>33</v>
      </c>
      <c r="E13117" s="2">
        <v>25</v>
      </c>
      <c r="F13117" s="2">
        <v>1</v>
      </c>
      <c r="G13117" s="2">
        <v>0</v>
      </c>
      <c r="H13117" s="2">
        <v>0</v>
      </c>
      <c r="I13117" s="2">
        <v>0</v>
      </c>
      <c r="J13117" s="2">
        <v>0</v>
      </c>
      <c r="K13117" s="2">
        <v>0</v>
      </c>
      <c r="L13117" s="2">
        <v>0</v>
      </c>
      <c r="M13117" s="2">
        <v>0</v>
      </c>
      <c r="N13117" s="2">
        <v>0</v>
      </c>
      <c r="O13117" s="54">
        <v>0</v>
      </c>
    </row>
    <row r="13118" spans="1:15" ht="18" x14ac:dyDescent="0.35">
      <c r="A13118" t="s">
        <v>62</v>
      </c>
      <c r="B13118" t="s">
        <v>24</v>
      </c>
      <c r="C13118" s="19" t="s">
        <v>33</v>
      </c>
      <c r="E13118" s="2">
        <v>25</v>
      </c>
      <c r="F13118" s="2">
        <v>1</v>
      </c>
      <c r="G13118" s="2">
        <v>0</v>
      </c>
      <c r="H13118" s="2">
        <v>0</v>
      </c>
      <c r="I13118" s="2">
        <v>0</v>
      </c>
      <c r="J13118" s="2">
        <v>0</v>
      </c>
      <c r="K13118" s="2">
        <v>0</v>
      </c>
      <c r="L13118" s="2">
        <v>0</v>
      </c>
      <c r="M13118" s="2">
        <v>0</v>
      </c>
      <c r="N13118" s="2">
        <v>0</v>
      </c>
      <c r="O13118" s="54">
        <v>0</v>
      </c>
    </row>
    <row r="13119" spans="1:15" ht="18" x14ac:dyDescent="0.35">
      <c r="A13119" t="s">
        <v>62</v>
      </c>
      <c r="B13119" t="s">
        <v>24</v>
      </c>
      <c r="C13119" s="19" t="s">
        <v>33</v>
      </c>
      <c r="E13119" s="2">
        <v>26</v>
      </c>
      <c r="F13119" s="2">
        <v>1</v>
      </c>
      <c r="G13119" s="2">
        <v>0</v>
      </c>
      <c r="H13119" s="2">
        <v>0</v>
      </c>
      <c r="I13119" s="2">
        <v>0</v>
      </c>
      <c r="J13119" s="2">
        <v>0</v>
      </c>
      <c r="K13119" s="2">
        <v>0</v>
      </c>
      <c r="L13119" s="2">
        <v>0</v>
      </c>
      <c r="M13119" s="2">
        <v>0</v>
      </c>
      <c r="N13119" s="2">
        <v>0</v>
      </c>
      <c r="O13119" s="54">
        <v>0</v>
      </c>
    </row>
    <row r="13120" spans="1:15" ht="18" x14ac:dyDescent="0.35">
      <c r="A13120" t="s">
        <v>62</v>
      </c>
      <c r="B13120" t="s">
        <v>24</v>
      </c>
      <c r="C13120" s="19" t="s">
        <v>33</v>
      </c>
      <c r="E13120" s="2">
        <v>26</v>
      </c>
      <c r="F13120" s="2">
        <v>1</v>
      </c>
      <c r="G13120" s="2">
        <v>0</v>
      </c>
      <c r="H13120" s="2">
        <v>0</v>
      </c>
      <c r="I13120" s="2">
        <v>0</v>
      </c>
      <c r="J13120" s="2">
        <v>0</v>
      </c>
      <c r="K13120" s="2">
        <v>0</v>
      </c>
      <c r="L13120" s="2">
        <v>0</v>
      </c>
      <c r="M13120" s="2">
        <v>0</v>
      </c>
      <c r="N13120" s="2">
        <v>0</v>
      </c>
      <c r="O13120" s="54">
        <v>0</v>
      </c>
    </row>
    <row r="13121" spans="1:15" ht="18" x14ac:dyDescent="0.35">
      <c r="A13121" t="s">
        <v>62</v>
      </c>
      <c r="B13121" t="s">
        <v>24</v>
      </c>
      <c r="C13121" s="19" t="s">
        <v>33</v>
      </c>
      <c r="E13121" s="2">
        <v>27</v>
      </c>
      <c r="F13121" s="2">
        <v>1</v>
      </c>
      <c r="G13121" s="2">
        <v>0</v>
      </c>
      <c r="H13121" s="2">
        <v>0</v>
      </c>
      <c r="I13121" s="2">
        <v>0</v>
      </c>
      <c r="J13121" s="2">
        <v>0</v>
      </c>
      <c r="K13121" s="2">
        <v>0</v>
      </c>
      <c r="L13121" s="2">
        <v>0</v>
      </c>
      <c r="M13121" s="2">
        <v>0</v>
      </c>
      <c r="N13121" s="2">
        <v>0</v>
      </c>
      <c r="O13121" s="54">
        <v>0</v>
      </c>
    </row>
    <row r="13122" spans="1:15" ht="18" x14ac:dyDescent="0.35">
      <c r="A13122" t="s">
        <v>62</v>
      </c>
      <c r="B13122" t="s">
        <v>24</v>
      </c>
      <c r="C13122" s="19" t="s">
        <v>51</v>
      </c>
      <c r="E13122" s="2">
        <v>1</v>
      </c>
      <c r="F13122" s="2">
        <v>1</v>
      </c>
      <c r="G13122" s="2">
        <v>0</v>
      </c>
      <c r="H13122" s="2">
        <v>0</v>
      </c>
      <c r="I13122" s="2">
        <v>0</v>
      </c>
      <c r="J13122" s="2">
        <v>0</v>
      </c>
      <c r="K13122" s="2">
        <v>0</v>
      </c>
      <c r="L13122" s="2">
        <v>0</v>
      </c>
      <c r="M13122" s="2">
        <v>0</v>
      </c>
      <c r="N13122" s="2">
        <v>0</v>
      </c>
      <c r="O13122" s="54">
        <v>0</v>
      </c>
    </row>
    <row r="13123" spans="1:15" ht="18" x14ac:dyDescent="0.35">
      <c r="A13123" t="s">
        <v>62</v>
      </c>
      <c r="B13123" t="s">
        <v>24</v>
      </c>
      <c r="C13123" s="19" t="s">
        <v>51</v>
      </c>
      <c r="E13123" s="2">
        <v>1</v>
      </c>
      <c r="F13123" s="2">
        <v>1</v>
      </c>
      <c r="G13123" s="2">
        <v>0</v>
      </c>
      <c r="H13123" s="2">
        <v>0</v>
      </c>
      <c r="I13123" s="2">
        <v>0</v>
      </c>
      <c r="J13123" s="2">
        <v>0</v>
      </c>
      <c r="K13123" s="2">
        <v>0</v>
      </c>
      <c r="L13123" s="2">
        <v>0</v>
      </c>
      <c r="M13123" s="2">
        <v>0</v>
      </c>
      <c r="N13123" s="2">
        <v>0</v>
      </c>
      <c r="O13123" s="54">
        <v>0</v>
      </c>
    </row>
    <row r="13124" spans="1:15" ht="18" x14ac:dyDescent="0.35">
      <c r="A13124" t="s">
        <v>62</v>
      </c>
      <c r="B13124" t="s">
        <v>24</v>
      </c>
      <c r="C13124" s="19" t="s">
        <v>51</v>
      </c>
      <c r="E13124" s="2">
        <v>2</v>
      </c>
      <c r="F13124" s="2">
        <v>1</v>
      </c>
      <c r="G13124" s="2">
        <v>0</v>
      </c>
      <c r="H13124" s="2">
        <v>0</v>
      </c>
      <c r="I13124" s="2">
        <v>0</v>
      </c>
      <c r="J13124" s="2">
        <v>0</v>
      </c>
      <c r="K13124" s="2">
        <v>0</v>
      </c>
      <c r="L13124" s="2">
        <v>0</v>
      </c>
      <c r="M13124" s="2">
        <v>0</v>
      </c>
      <c r="N13124" s="2">
        <v>0</v>
      </c>
      <c r="O13124" s="54">
        <v>0</v>
      </c>
    </row>
    <row r="13125" spans="1:15" ht="18" x14ac:dyDescent="0.35">
      <c r="A13125" t="s">
        <v>62</v>
      </c>
      <c r="B13125" t="s">
        <v>24</v>
      </c>
      <c r="C13125" s="19" t="s">
        <v>51</v>
      </c>
      <c r="E13125" s="2">
        <v>2</v>
      </c>
      <c r="F13125" s="2">
        <v>1</v>
      </c>
      <c r="G13125" s="2">
        <v>0</v>
      </c>
      <c r="H13125" s="2">
        <v>0</v>
      </c>
      <c r="I13125" s="2">
        <v>0</v>
      </c>
      <c r="J13125" s="2">
        <v>0</v>
      </c>
      <c r="K13125" s="2">
        <v>0</v>
      </c>
      <c r="L13125" s="2">
        <v>0</v>
      </c>
      <c r="M13125" s="2">
        <v>0</v>
      </c>
      <c r="N13125" s="2">
        <v>0</v>
      </c>
      <c r="O13125" s="54">
        <v>0</v>
      </c>
    </row>
    <row r="13126" spans="1:15" ht="18" x14ac:dyDescent="0.35">
      <c r="A13126" t="s">
        <v>62</v>
      </c>
      <c r="B13126" t="s">
        <v>24</v>
      </c>
      <c r="C13126" s="19" t="s">
        <v>51</v>
      </c>
      <c r="E13126" s="2">
        <v>2</v>
      </c>
      <c r="F13126" s="2">
        <v>1</v>
      </c>
      <c r="G13126" s="2">
        <v>0</v>
      </c>
      <c r="H13126" s="2">
        <v>0</v>
      </c>
      <c r="I13126" s="2">
        <v>0</v>
      </c>
      <c r="J13126" s="2">
        <v>0</v>
      </c>
      <c r="K13126" s="2">
        <v>0</v>
      </c>
      <c r="L13126" s="2">
        <v>0</v>
      </c>
      <c r="M13126" s="2">
        <v>0</v>
      </c>
      <c r="N13126" s="2">
        <v>0</v>
      </c>
      <c r="O13126" s="54">
        <v>0</v>
      </c>
    </row>
    <row r="13127" spans="1:15" ht="18" x14ac:dyDescent="0.35">
      <c r="A13127" t="s">
        <v>62</v>
      </c>
      <c r="B13127" t="s">
        <v>24</v>
      </c>
      <c r="C13127" s="19" t="s">
        <v>51</v>
      </c>
      <c r="E13127" s="2">
        <v>3</v>
      </c>
      <c r="F13127" s="2">
        <v>1</v>
      </c>
      <c r="G13127" s="2">
        <v>0</v>
      </c>
      <c r="H13127" s="2">
        <v>0</v>
      </c>
      <c r="I13127" s="2">
        <v>0</v>
      </c>
      <c r="J13127" s="2">
        <v>0</v>
      </c>
      <c r="K13127" s="2">
        <v>0</v>
      </c>
      <c r="L13127" s="2">
        <v>0</v>
      </c>
      <c r="M13127" s="2">
        <v>0</v>
      </c>
      <c r="N13127" s="2">
        <v>0</v>
      </c>
      <c r="O13127" s="54">
        <v>0</v>
      </c>
    </row>
    <row r="13128" spans="1:15" ht="18" x14ac:dyDescent="0.35">
      <c r="A13128" t="s">
        <v>62</v>
      </c>
      <c r="B13128" t="s">
        <v>24</v>
      </c>
      <c r="C13128" s="19" t="s">
        <v>51</v>
      </c>
      <c r="E13128" s="2">
        <v>4</v>
      </c>
      <c r="F13128" s="2">
        <v>1</v>
      </c>
      <c r="G13128" s="2">
        <v>0</v>
      </c>
      <c r="H13128" s="2">
        <v>0</v>
      </c>
      <c r="I13128" s="2">
        <v>0</v>
      </c>
      <c r="J13128" s="2">
        <v>0</v>
      </c>
      <c r="K13128" s="2">
        <v>0</v>
      </c>
      <c r="L13128" s="2">
        <v>0</v>
      </c>
      <c r="M13128" s="2">
        <v>0</v>
      </c>
      <c r="N13128" s="2">
        <v>0</v>
      </c>
      <c r="O13128" s="54">
        <v>0</v>
      </c>
    </row>
    <row r="13129" spans="1:15" ht="18" x14ac:dyDescent="0.35">
      <c r="A13129" t="s">
        <v>62</v>
      </c>
      <c r="B13129" t="s">
        <v>24</v>
      </c>
      <c r="C13129" s="19" t="s">
        <v>51</v>
      </c>
      <c r="E13129" s="2">
        <v>4</v>
      </c>
      <c r="F13129" s="2">
        <v>1</v>
      </c>
      <c r="G13129" s="2">
        <v>0</v>
      </c>
      <c r="H13129" s="2">
        <v>0</v>
      </c>
      <c r="I13129" s="2">
        <v>0</v>
      </c>
      <c r="J13129" s="2">
        <v>0</v>
      </c>
      <c r="K13129" s="2">
        <v>0</v>
      </c>
      <c r="L13129" s="2">
        <v>0</v>
      </c>
      <c r="M13129" s="2">
        <v>0</v>
      </c>
      <c r="N13129" s="2">
        <v>0</v>
      </c>
      <c r="O13129" s="54">
        <v>0</v>
      </c>
    </row>
    <row r="13130" spans="1:15" ht="18" x14ac:dyDescent="0.35">
      <c r="A13130" t="s">
        <v>62</v>
      </c>
      <c r="B13130" t="s">
        <v>24</v>
      </c>
      <c r="C13130" s="19" t="s">
        <v>51</v>
      </c>
      <c r="E13130" s="2">
        <v>5</v>
      </c>
      <c r="F13130" s="2">
        <v>1</v>
      </c>
      <c r="G13130" s="2">
        <v>0</v>
      </c>
      <c r="H13130" s="2">
        <v>0</v>
      </c>
      <c r="I13130" s="2">
        <v>0</v>
      </c>
      <c r="J13130" s="2">
        <v>0</v>
      </c>
      <c r="K13130" s="2">
        <v>0</v>
      </c>
      <c r="L13130" s="2">
        <v>0</v>
      </c>
      <c r="M13130" s="2">
        <v>0</v>
      </c>
      <c r="N13130" s="2">
        <v>0</v>
      </c>
      <c r="O13130" s="54">
        <v>0</v>
      </c>
    </row>
    <row r="13131" spans="1:15" ht="18" x14ac:dyDescent="0.35">
      <c r="A13131" t="s">
        <v>62</v>
      </c>
      <c r="B13131" t="s">
        <v>24</v>
      </c>
      <c r="C13131" s="19" t="s">
        <v>51</v>
      </c>
      <c r="E13131" s="2">
        <v>5</v>
      </c>
      <c r="F13131" s="2">
        <v>1</v>
      </c>
      <c r="G13131" s="2">
        <v>0</v>
      </c>
      <c r="H13131" s="2">
        <v>0</v>
      </c>
      <c r="I13131" s="2">
        <v>0</v>
      </c>
      <c r="J13131" s="2">
        <v>0</v>
      </c>
      <c r="K13131" s="2">
        <v>0</v>
      </c>
      <c r="L13131" s="2">
        <v>0</v>
      </c>
      <c r="M13131" s="2">
        <v>0</v>
      </c>
      <c r="N13131" s="2">
        <v>0</v>
      </c>
      <c r="O13131" s="54">
        <v>0</v>
      </c>
    </row>
    <row r="13132" spans="1:15" ht="18" x14ac:dyDescent="0.35">
      <c r="A13132" t="s">
        <v>62</v>
      </c>
      <c r="B13132" t="s">
        <v>24</v>
      </c>
      <c r="C13132" s="19" t="s">
        <v>51</v>
      </c>
      <c r="E13132" s="2">
        <v>6</v>
      </c>
      <c r="F13132" s="2">
        <v>1</v>
      </c>
      <c r="G13132" s="2">
        <v>0</v>
      </c>
      <c r="H13132" s="2">
        <v>0</v>
      </c>
      <c r="I13132" s="2">
        <v>0</v>
      </c>
      <c r="J13132" s="2">
        <v>0</v>
      </c>
      <c r="K13132" s="2">
        <v>0</v>
      </c>
      <c r="L13132" s="2">
        <v>0</v>
      </c>
      <c r="M13132" s="2">
        <v>0</v>
      </c>
      <c r="N13132" s="2">
        <v>0</v>
      </c>
      <c r="O13132" s="54">
        <v>0</v>
      </c>
    </row>
    <row r="13133" spans="1:15" ht="18" x14ac:dyDescent="0.35">
      <c r="A13133" t="s">
        <v>62</v>
      </c>
      <c r="B13133" t="s">
        <v>24</v>
      </c>
      <c r="C13133" s="19" t="s">
        <v>51</v>
      </c>
      <c r="E13133" s="2">
        <v>6</v>
      </c>
      <c r="F13133" s="2">
        <v>1</v>
      </c>
      <c r="G13133" s="2">
        <v>0</v>
      </c>
      <c r="H13133" s="2">
        <v>0</v>
      </c>
      <c r="I13133" s="2">
        <v>0</v>
      </c>
      <c r="J13133" s="2">
        <v>0</v>
      </c>
      <c r="K13133" s="2">
        <v>0</v>
      </c>
      <c r="L13133" s="2">
        <v>0</v>
      </c>
      <c r="M13133" s="2">
        <v>0</v>
      </c>
      <c r="N13133" s="2">
        <v>0</v>
      </c>
      <c r="O13133" s="54">
        <v>0</v>
      </c>
    </row>
    <row r="13134" spans="1:15" ht="18" x14ac:dyDescent="0.35">
      <c r="A13134" t="s">
        <v>62</v>
      </c>
      <c r="B13134" t="s">
        <v>24</v>
      </c>
      <c r="C13134" s="19" t="s">
        <v>51</v>
      </c>
      <c r="E13134" s="2">
        <v>7</v>
      </c>
      <c r="F13134" s="2">
        <v>1</v>
      </c>
      <c r="G13134" s="2">
        <v>0</v>
      </c>
      <c r="H13134" s="2">
        <v>0</v>
      </c>
      <c r="I13134" s="2">
        <v>0</v>
      </c>
      <c r="J13134" s="2">
        <v>0</v>
      </c>
      <c r="K13134" s="2">
        <v>0</v>
      </c>
      <c r="L13134" s="2">
        <v>0</v>
      </c>
      <c r="M13134" s="2">
        <v>0</v>
      </c>
      <c r="N13134" s="2">
        <v>0</v>
      </c>
      <c r="O13134" s="54">
        <v>0</v>
      </c>
    </row>
    <row r="13135" spans="1:15" ht="18" x14ac:dyDescent="0.35">
      <c r="A13135" t="s">
        <v>62</v>
      </c>
      <c r="B13135" t="s">
        <v>24</v>
      </c>
      <c r="C13135" s="19" t="s">
        <v>51</v>
      </c>
      <c r="E13135" s="2">
        <v>7</v>
      </c>
      <c r="F13135" s="2">
        <v>1</v>
      </c>
      <c r="G13135" s="2">
        <v>0</v>
      </c>
      <c r="H13135" s="2">
        <v>0</v>
      </c>
      <c r="I13135" s="2">
        <v>0</v>
      </c>
      <c r="J13135" s="2">
        <v>0</v>
      </c>
      <c r="K13135" s="2">
        <v>0</v>
      </c>
      <c r="L13135" s="2">
        <v>0</v>
      </c>
      <c r="M13135" s="2">
        <v>0</v>
      </c>
      <c r="N13135" s="2">
        <v>0</v>
      </c>
      <c r="O13135" s="54">
        <v>0</v>
      </c>
    </row>
    <row r="13136" spans="1:15" ht="18" x14ac:dyDescent="0.35">
      <c r="A13136" t="s">
        <v>62</v>
      </c>
      <c r="B13136" t="s">
        <v>24</v>
      </c>
      <c r="C13136" s="19" t="s">
        <v>51</v>
      </c>
      <c r="E13136" s="2">
        <v>8</v>
      </c>
      <c r="F13136" s="2">
        <v>1</v>
      </c>
      <c r="G13136" s="2">
        <v>0</v>
      </c>
      <c r="H13136" s="2">
        <v>0</v>
      </c>
      <c r="I13136" s="2">
        <v>0</v>
      </c>
      <c r="J13136" s="2">
        <v>0</v>
      </c>
      <c r="K13136" s="2">
        <v>0</v>
      </c>
      <c r="L13136" s="2">
        <v>0</v>
      </c>
      <c r="M13136" s="2">
        <v>0</v>
      </c>
      <c r="N13136" s="2">
        <v>0</v>
      </c>
      <c r="O13136" s="54">
        <v>0</v>
      </c>
    </row>
    <row r="13137" spans="1:15" ht="18" x14ac:dyDescent="0.35">
      <c r="A13137" t="s">
        <v>62</v>
      </c>
      <c r="B13137" t="s">
        <v>24</v>
      </c>
      <c r="C13137" s="19" t="s">
        <v>51</v>
      </c>
      <c r="E13137" s="2">
        <v>8</v>
      </c>
      <c r="F13137" s="2">
        <v>1</v>
      </c>
      <c r="G13137" s="2">
        <v>0</v>
      </c>
      <c r="H13137" s="2">
        <v>0</v>
      </c>
      <c r="I13137" s="2">
        <v>0</v>
      </c>
      <c r="J13137" s="2">
        <v>0</v>
      </c>
      <c r="K13137" s="2">
        <v>0</v>
      </c>
      <c r="L13137" s="2">
        <v>0</v>
      </c>
      <c r="M13137" s="2">
        <v>0</v>
      </c>
      <c r="N13137" s="2">
        <v>0</v>
      </c>
      <c r="O13137" s="54">
        <v>0</v>
      </c>
    </row>
    <row r="13138" spans="1:15" ht="18" x14ac:dyDescent="0.35">
      <c r="A13138" t="s">
        <v>62</v>
      </c>
      <c r="B13138" t="s">
        <v>24</v>
      </c>
      <c r="C13138" s="19" t="s">
        <v>51</v>
      </c>
      <c r="E13138" s="2">
        <v>9</v>
      </c>
      <c r="F13138" s="2">
        <v>1</v>
      </c>
      <c r="G13138" s="2">
        <v>0</v>
      </c>
      <c r="H13138" s="2">
        <v>0</v>
      </c>
      <c r="I13138" s="2">
        <v>0</v>
      </c>
      <c r="J13138" s="2">
        <v>0</v>
      </c>
      <c r="K13138" s="2">
        <v>0</v>
      </c>
      <c r="L13138" s="2">
        <v>0</v>
      </c>
      <c r="M13138" s="2">
        <v>0</v>
      </c>
      <c r="N13138" s="2">
        <v>0</v>
      </c>
      <c r="O13138" s="54">
        <v>0</v>
      </c>
    </row>
    <row r="13139" spans="1:15" ht="18" x14ac:dyDescent="0.35">
      <c r="A13139" t="s">
        <v>62</v>
      </c>
      <c r="B13139" t="s">
        <v>24</v>
      </c>
      <c r="C13139" s="19" t="s">
        <v>51</v>
      </c>
      <c r="E13139" s="2">
        <v>9</v>
      </c>
      <c r="F13139" s="2">
        <v>1</v>
      </c>
      <c r="G13139" s="2">
        <v>0</v>
      </c>
      <c r="H13139" s="2">
        <v>0</v>
      </c>
      <c r="I13139" s="2">
        <v>0</v>
      </c>
      <c r="J13139" s="2">
        <v>0</v>
      </c>
      <c r="K13139" s="2">
        <v>0</v>
      </c>
      <c r="L13139" s="2">
        <v>0</v>
      </c>
      <c r="M13139" s="2">
        <v>0</v>
      </c>
      <c r="N13139" s="2">
        <v>0</v>
      </c>
      <c r="O13139" s="54">
        <v>0</v>
      </c>
    </row>
    <row r="13140" spans="1:15" ht="18" x14ac:dyDescent="0.35">
      <c r="A13140" t="s">
        <v>62</v>
      </c>
      <c r="B13140" t="s">
        <v>24</v>
      </c>
      <c r="C13140" s="19" t="s">
        <v>51</v>
      </c>
      <c r="E13140" s="2">
        <v>10</v>
      </c>
      <c r="F13140" s="2">
        <v>1</v>
      </c>
      <c r="G13140" s="2">
        <v>0</v>
      </c>
      <c r="H13140" s="2">
        <v>0</v>
      </c>
      <c r="I13140" s="2">
        <v>0</v>
      </c>
      <c r="J13140" s="2">
        <v>0</v>
      </c>
      <c r="K13140" s="2">
        <v>0</v>
      </c>
      <c r="L13140" s="2">
        <v>0</v>
      </c>
      <c r="M13140" s="2">
        <v>0</v>
      </c>
      <c r="N13140" s="2">
        <v>0</v>
      </c>
      <c r="O13140" s="54">
        <v>0</v>
      </c>
    </row>
    <row r="13141" spans="1:15" ht="18" x14ac:dyDescent="0.35">
      <c r="A13141" t="s">
        <v>62</v>
      </c>
      <c r="B13141" t="s">
        <v>24</v>
      </c>
      <c r="C13141" s="19" t="s">
        <v>51</v>
      </c>
      <c r="E13141" s="2">
        <v>10</v>
      </c>
      <c r="F13141" s="2">
        <v>1</v>
      </c>
      <c r="G13141" s="2">
        <v>0</v>
      </c>
      <c r="H13141" s="2">
        <v>0</v>
      </c>
      <c r="I13141" s="2">
        <v>0</v>
      </c>
      <c r="J13141" s="2">
        <v>0</v>
      </c>
      <c r="K13141" s="2">
        <v>0</v>
      </c>
      <c r="L13141" s="2">
        <v>0</v>
      </c>
      <c r="M13141" s="2">
        <v>0</v>
      </c>
      <c r="N13141" s="2">
        <v>0</v>
      </c>
      <c r="O13141" s="54">
        <v>0</v>
      </c>
    </row>
    <row r="13142" spans="1:15" ht="18" x14ac:dyDescent="0.35">
      <c r="A13142" t="s">
        <v>62</v>
      </c>
      <c r="B13142" t="s">
        <v>24</v>
      </c>
      <c r="C13142" s="19" t="s">
        <v>51</v>
      </c>
      <c r="E13142" s="2">
        <v>11</v>
      </c>
      <c r="F13142" s="2">
        <v>1</v>
      </c>
      <c r="G13142" s="2">
        <v>0</v>
      </c>
      <c r="H13142" s="2">
        <v>0</v>
      </c>
      <c r="I13142" s="2">
        <v>0</v>
      </c>
      <c r="J13142" s="2">
        <v>0</v>
      </c>
      <c r="K13142" s="2">
        <v>0</v>
      </c>
      <c r="L13142" s="2">
        <v>0</v>
      </c>
      <c r="M13142" s="2">
        <v>0</v>
      </c>
      <c r="N13142" s="2">
        <v>0</v>
      </c>
      <c r="O13142" s="54">
        <v>0</v>
      </c>
    </row>
    <row r="13143" spans="1:15" ht="18" x14ac:dyDescent="0.35">
      <c r="A13143" t="s">
        <v>62</v>
      </c>
      <c r="B13143" t="s">
        <v>24</v>
      </c>
      <c r="C13143" s="19" t="s">
        <v>51</v>
      </c>
      <c r="E13143" s="2">
        <v>11</v>
      </c>
      <c r="F13143" s="2">
        <v>1</v>
      </c>
      <c r="G13143" s="2">
        <v>0</v>
      </c>
      <c r="H13143" s="2">
        <v>0</v>
      </c>
      <c r="I13143" s="2">
        <v>0</v>
      </c>
      <c r="J13143" s="2">
        <v>0</v>
      </c>
      <c r="K13143" s="2">
        <v>0</v>
      </c>
      <c r="L13143" s="2">
        <v>0</v>
      </c>
      <c r="M13143" s="2">
        <v>0</v>
      </c>
      <c r="N13143" s="2">
        <v>0</v>
      </c>
      <c r="O13143" s="54">
        <v>0</v>
      </c>
    </row>
    <row r="13144" spans="1:15" ht="18" x14ac:dyDescent="0.35">
      <c r="A13144" t="s">
        <v>62</v>
      </c>
      <c r="B13144" t="s">
        <v>24</v>
      </c>
      <c r="C13144" s="19" t="s">
        <v>51</v>
      </c>
      <c r="E13144" s="2">
        <v>12</v>
      </c>
      <c r="F13144" s="2">
        <v>1</v>
      </c>
      <c r="G13144" s="2">
        <v>0</v>
      </c>
      <c r="H13144" s="2">
        <v>0</v>
      </c>
      <c r="I13144" s="2">
        <v>0</v>
      </c>
      <c r="J13144" s="2">
        <v>0</v>
      </c>
      <c r="K13144" s="2">
        <v>0</v>
      </c>
      <c r="L13144" s="2">
        <v>0</v>
      </c>
      <c r="M13144" s="2">
        <v>0</v>
      </c>
      <c r="N13144" s="2">
        <v>0</v>
      </c>
      <c r="O13144" s="54">
        <v>0</v>
      </c>
    </row>
    <row r="13145" spans="1:15" ht="18" x14ac:dyDescent="0.35">
      <c r="A13145" t="s">
        <v>62</v>
      </c>
      <c r="B13145" t="s">
        <v>24</v>
      </c>
      <c r="C13145" s="19" t="s">
        <v>51</v>
      </c>
      <c r="E13145" s="2">
        <v>12</v>
      </c>
      <c r="F13145" s="2">
        <v>1</v>
      </c>
      <c r="G13145" s="2">
        <v>0</v>
      </c>
      <c r="H13145" s="2">
        <v>0</v>
      </c>
      <c r="I13145" s="2">
        <v>0</v>
      </c>
      <c r="J13145" s="2">
        <v>0</v>
      </c>
      <c r="K13145" s="2">
        <v>0</v>
      </c>
      <c r="L13145" s="2">
        <v>0</v>
      </c>
      <c r="M13145" s="2">
        <v>0</v>
      </c>
      <c r="N13145" s="2">
        <v>0</v>
      </c>
      <c r="O13145" s="54">
        <v>0</v>
      </c>
    </row>
    <row r="13146" spans="1:15" ht="18" x14ac:dyDescent="0.35">
      <c r="A13146" t="s">
        <v>62</v>
      </c>
      <c r="B13146" t="s">
        <v>24</v>
      </c>
      <c r="C13146" s="19" t="s">
        <v>51</v>
      </c>
      <c r="E13146" s="2">
        <v>13</v>
      </c>
      <c r="F13146" s="2">
        <v>1</v>
      </c>
      <c r="G13146" s="2">
        <v>0</v>
      </c>
      <c r="H13146" s="2">
        <v>0</v>
      </c>
      <c r="I13146" s="2">
        <v>0</v>
      </c>
      <c r="J13146" s="2">
        <v>0</v>
      </c>
      <c r="K13146" s="2">
        <v>0</v>
      </c>
      <c r="L13146" s="2">
        <v>0</v>
      </c>
      <c r="M13146" s="2">
        <v>0</v>
      </c>
      <c r="N13146" s="2">
        <v>0</v>
      </c>
      <c r="O13146" s="54">
        <v>0</v>
      </c>
    </row>
    <row r="13147" spans="1:15" ht="18" x14ac:dyDescent="0.35">
      <c r="A13147" t="s">
        <v>62</v>
      </c>
      <c r="B13147" t="s">
        <v>24</v>
      </c>
      <c r="C13147" s="19" t="s">
        <v>51</v>
      </c>
      <c r="E13147" s="2">
        <v>13</v>
      </c>
      <c r="F13147" s="2">
        <v>1</v>
      </c>
      <c r="G13147" s="2">
        <v>0</v>
      </c>
      <c r="H13147" s="2">
        <v>0</v>
      </c>
      <c r="I13147" s="2">
        <v>0</v>
      </c>
      <c r="J13147" s="2">
        <v>0</v>
      </c>
      <c r="K13147" s="2">
        <v>0</v>
      </c>
      <c r="L13147" s="2">
        <v>0</v>
      </c>
      <c r="M13147" s="2">
        <v>0</v>
      </c>
      <c r="N13147" s="2">
        <v>0</v>
      </c>
      <c r="O13147" s="54">
        <v>0</v>
      </c>
    </row>
    <row r="13148" spans="1:15" ht="18" x14ac:dyDescent="0.35">
      <c r="A13148" t="s">
        <v>62</v>
      </c>
      <c r="B13148" t="s">
        <v>24</v>
      </c>
      <c r="C13148" s="19" t="s">
        <v>51</v>
      </c>
      <c r="E13148" s="2">
        <v>14</v>
      </c>
      <c r="F13148" s="2">
        <v>1</v>
      </c>
      <c r="G13148" s="2">
        <v>0</v>
      </c>
      <c r="H13148" s="2">
        <v>0</v>
      </c>
      <c r="I13148" s="2">
        <v>0</v>
      </c>
      <c r="J13148" s="2">
        <v>0</v>
      </c>
      <c r="K13148" s="2">
        <v>0</v>
      </c>
      <c r="L13148" s="2">
        <v>0</v>
      </c>
      <c r="M13148" s="2">
        <v>0</v>
      </c>
      <c r="N13148" s="2">
        <v>0</v>
      </c>
      <c r="O13148" s="54">
        <v>0</v>
      </c>
    </row>
    <row r="13149" spans="1:15" ht="18" x14ac:dyDescent="0.35">
      <c r="A13149" t="s">
        <v>62</v>
      </c>
      <c r="B13149" t="s">
        <v>24</v>
      </c>
      <c r="C13149" s="19" t="s">
        <v>51</v>
      </c>
      <c r="E13149" s="2">
        <v>14</v>
      </c>
      <c r="F13149" s="2">
        <v>1</v>
      </c>
      <c r="G13149" s="2">
        <v>0</v>
      </c>
      <c r="H13149" s="2">
        <v>0</v>
      </c>
      <c r="I13149" s="2">
        <v>0</v>
      </c>
      <c r="J13149" s="2">
        <v>0</v>
      </c>
      <c r="K13149" s="2">
        <v>0</v>
      </c>
      <c r="L13149" s="2">
        <v>0</v>
      </c>
      <c r="M13149" s="2">
        <v>0</v>
      </c>
      <c r="N13149" s="2">
        <v>0</v>
      </c>
      <c r="O13149" s="54">
        <v>0</v>
      </c>
    </row>
    <row r="13150" spans="1:15" ht="18" x14ac:dyDescent="0.35">
      <c r="A13150" t="s">
        <v>62</v>
      </c>
      <c r="B13150" t="s">
        <v>24</v>
      </c>
      <c r="C13150" s="19" t="s">
        <v>51</v>
      </c>
      <c r="E13150" s="2">
        <v>15</v>
      </c>
      <c r="F13150" s="2">
        <v>1</v>
      </c>
      <c r="G13150" s="2">
        <v>0</v>
      </c>
      <c r="H13150" s="2">
        <v>0</v>
      </c>
      <c r="I13150" s="2">
        <v>0</v>
      </c>
      <c r="J13150" s="2">
        <v>0</v>
      </c>
      <c r="K13150" s="2">
        <v>0</v>
      </c>
      <c r="L13150" s="2">
        <v>0</v>
      </c>
      <c r="M13150" s="2">
        <v>0</v>
      </c>
      <c r="N13150" s="2">
        <v>0</v>
      </c>
      <c r="O13150" s="54">
        <v>0</v>
      </c>
    </row>
    <row r="13151" spans="1:15" ht="18" x14ac:dyDescent="0.35">
      <c r="A13151" t="s">
        <v>62</v>
      </c>
      <c r="B13151" t="s">
        <v>24</v>
      </c>
      <c r="C13151" s="19" t="s">
        <v>51</v>
      </c>
      <c r="E13151" s="2">
        <v>15</v>
      </c>
      <c r="F13151" s="2">
        <v>1</v>
      </c>
      <c r="G13151" s="2">
        <v>0</v>
      </c>
      <c r="H13151" s="2">
        <v>0</v>
      </c>
      <c r="I13151" s="2">
        <v>0</v>
      </c>
      <c r="J13151" s="2">
        <v>0</v>
      </c>
      <c r="K13151" s="2">
        <v>0</v>
      </c>
      <c r="L13151" s="2">
        <v>0</v>
      </c>
      <c r="M13151" s="2">
        <v>0</v>
      </c>
      <c r="N13151" s="2">
        <v>0</v>
      </c>
      <c r="O13151" s="54">
        <v>0</v>
      </c>
    </row>
    <row r="13152" spans="1:15" ht="18" x14ac:dyDescent="0.35">
      <c r="A13152" t="s">
        <v>62</v>
      </c>
      <c r="B13152" t="s">
        <v>24</v>
      </c>
      <c r="C13152" s="19" t="s">
        <v>51</v>
      </c>
      <c r="E13152" s="2">
        <v>16</v>
      </c>
      <c r="F13152" s="2">
        <v>1</v>
      </c>
      <c r="G13152" s="2">
        <v>0</v>
      </c>
      <c r="H13152" s="2">
        <v>0</v>
      </c>
      <c r="I13152" s="2">
        <v>0</v>
      </c>
      <c r="J13152" s="2">
        <v>0</v>
      </c>
      <c r="K13152" s="2">
        <v>0</v>
      </c>
      <c r="L13152" s="2">
        <v>0</v>
      </c>
      <c r="M13152" s="2">
        <v>0</v>
      </c>
      <c r="N13152" s="2">
        <v>0</v>
      </c>
      <c r="O13152" s="54">
        <v>0</v>
      </c>
    </row>
    <row r="13153" spans="1:15" ht="18" x14ac:dyDescent="0.35">
      <c r="A13153" t="s">
        <v>62</v>
      </c>
      <c r="B13153" t="s">
        <v>24</v>
      </c>
      <c r="C13153" s="19" t="s">
        <v>51</v>
      </c>
      <c r="E13153" s="2">
        <v>16</v>
      </c>
      <c r="F13153" s="2">
        <v>1</v>
      </c>
      <c r="G13153" s="2">
        <v>0</v>
      </c>
      <c r="H13153" s="2">
        <v>0</v>
      </c>
      <c r="I13153" s="2">
        <v>0</v>
      </c>
      <c r="J13153" s="2">
        <v>0</v>
      </c>
      <c r="K13153" s="2">
        <v>0</v>
      </c>
      <c r="L13153" s="2">
        <v>0</v>
      </c>
      <c r="M13153" s="2">
        <v>0</v>
      </c>
      <c r="N13153" s="2">
        <v>0</v>
      </c>
      <c r="O13153" s="54">
        <v>0</v>
      </c>
    </row>
    <row r="13154" spans="1:15" ht="18" x14ac:dyDescent="0.35">
      <c r="A13154" t="s">
        <v>62</v>
      </c>
      <c r="B13154" t="s">
        <v>24</v>
      </c>
      <c r="C13154" s="19" t="s">
        <v>51</v>
      </c>
      <c r="E13154" s="2">
        <v>17</v>
      </c>
      <c r="F13154" s="2">
        <v>1</v>
      </c>
      <c r="G13154" s="2">
        <v>0</v>
      </c>
      <c r="H13154" s="2">
        <v>0</v>
      </c>
      <c r="I13154" s="2">
        <v>0</v>
      </c>
      <c r="J13154" s="2">
        <v>0</v>
      </c>
      <c r="K13154" s="2">
        <v>0</v>
      </c>
      <c r="L13154" s="2">
        <v>0</v>
      </c>
      <c r="M13154" s="2">
        <v>0</v>
      </c>
      <c r="N13154" s="2">
        <v>0</v>
      </c>
      <c r="O13154" s="54">
        <v>0</v>
      </c>
    </row>
    <row r="13155" spans="1:15" ht="18" x14ac:dyDescent="0.35">
      <c r="A13155" t="s">
        <v>62</v>
      </c>
      <c r="B13155" t="s">
        <v>24</v>
      </c>
      <c r="C13155" s="19" t="s">
        <v>51</v>
      </c>
      <c r="E13155" s="2">
        <v>17</v>
      </c>
      <c r="F13155" s="2">
        <v>1</v>
      </c>
      <c r="G13155" s="2">
        <v>0</v>
      </c>
      <c r="H13155" s="2">
        <v>0</v>
      </c>
      <c r="I13155" s="2">
        <v>0</v>
      </c>
      <c r="J13155" s="2">
        <v>0</v>
      </c>
      <c r="K13155" s="2">
        <v>0</v>
      </c>
      <c r="L13155" s="2">
        <v>0</v>
      </c>
      <c r="M13155" s="2">
        <v>0</v>
      </c>
      <c r="N13155" s="2">
        <v>0</v>
      </c>
      <c r="O13155" s="54">
        <v>0</v>
      </c>
    </row>
    <row r="13156" spans="1:15" ht="18" x14ac:dyDescent="0.35">
      <c r="A13156" t="s">
        <v>62</v>
      </c>
      <c r="B13156" t="s">
        <v>24</v>
      </c>
      <c r="C13156" s="19" t="s">
        <v>51</v>
      </c>
      <c r="E13156" s="2">
        <v>17</v>
      </c>
      <c r="F13156" s="2">
        <v>1</v>
      </c>
      <c r="G13156" s="2">
        <v>0</v>
      </c>
      <c r="H13156" s="2">
        <v>0</v>
      </c>
      <c r="I13156" s="2">
        <v>0</v>
      </c>
      <c r="J13156" s="2">
        <v>0</v>
      </c>
      <c r="K13156" s="2">
        <v>0</v>
      </c>
      <c r="L13156" s="2">
        <v>0</v>
      </c>
      <c r="M13156" s="2">
        <v>0</v>
      </c>
      <c r="N13156" s="2">
        <v>0</v>
      </c>
      <c r="O13156" s="54">
        <v>0</v>
      </c>
    </row>
    <row r="13157" spans="1:15" ht="18" x14ac:dyDescent="0.35">
      <c r="A13157" t="s">
        <v>62</v>
      </c>
      <c r="B13157" t="s">
        <v>24</v>
      </c>
      <c r="C13157" s="19" t="s">
        <v>51</v>
      </c>
      <c r="E13157" s="2">
        <v>18</v>
      </c>
      <c r="F13157" s="2">
        <v>1</v>
      </c>
      <c r="G13157" s="2">
        <v>0</v>
      </c>
      <c r="H13157" s="2">
        <v>0</v>
      </c>
      <c r="I13157" s="2">
        <v>0</v>
      </c>
      <c r="J13157" s="2">
        <v>0</v>
      </c>
      <c r="K13157" s="2">
        <v>0</v>
      </c>
      <c r="L13157" s="2">
        <v>0</v>
      </c>
      <c r="M13157" s="2">
        <v>0</v>
      </c>
      <c r="N13157" s="2">
        <v>0</v>
      </c>
      <c r="O13157" s="54">
        <v>0</v>
      </c>
    </row>
    <row r="13158" spans="1:15" ht="18" x14ac:dyDescent="0.35">
      <c r="A13158" t="s">
        <v>62</v>
      </c>
      <c r="B13158" t="s">
        <v>24</v>
      </c>
      <c r="C13158" s="19" t="s">
        <v>51</v>
      </c>
      <c r="E13158" s="2">
        <v>18</v>
      </c>
      <c r="F13158" s="2">
        <v>1</v>
      </c>
      <c r="G13158" s="2">
        <v>0</v>
      </c>
      <c r="H13158" s="2">
        <v>0</v>
      </c>
      <c r="I13158" s="2">
        <v>0</v>
      </c>
      <c r="J13158" s="2">
        <v>0</v>
      </c>
      <c r="K13158" s="2">
        <v>0</v>
      </c>
      <c r="L13158" s="2">
        <v>0</v>
      </c>
      <c r="M13158" s="2">
        <v>0</v>
      </c>
      <c r="N13158" s="2">
        <v>0</v>
      </c>
      <c r="O13158" s="54">
        <v>0</v>
      </c>
    </row>
    <row r="13159" spans="1:15" ht="18" x14ac:dyDescent="0.35">
      <c r="A13159" t="s">
        <v>62</v>
      </c>
      <c r="B13159" t="s">
        <v>24</v>
      </c>
      <c r="C13159" s="19" t="s">
        <v>51</v>
      </c>
      <c r="E13159" s="2">
        <v>19</v>
      </c>
      <c r="F13159" s="2">
        <v>1</v>
      </c>
      <c r="G13159" s="2">
        <v>0</v>
      </c>
      <c r="H13159" s="2">
        <v>0</v>
      </c>
      <c r="I13159" s="2">
        <v>0</v>
      </c>
      <c r="J13159" s="2">
        <v>0</v>
      </c>
      <c r="K13159" s="2">
        <v>0</v>
      </c>
      <c r="L13159" s="2">
        <v>0</v>
      </c>
      <c r="M13159" s="2">
        <v>0</v>
      </c>
      <c r="N13159" s="2">
        <v>0</v>
      </c>
      <c r="O13159" s="54">
        <v>0</v>
      </c>
    </row>
    <row r="13160" spans="1:15" ht="18" x14ac:dyDescent="0.35">
      <c r="A13160" t="s">
        <v>62</v>
      </c>
      <c r="B13160" t="s">
        <v>24</v>
      </c>
      <c r="C13160" s="19" t="s">
        <v>51</v>
      </c>
      <c r="E13160" s="2">
        <v>19</v>
      </c>
      <c r="F13160" s="2">
        <v>1</v>
      </c>
      <c r="G13160" s="2">
        <v>0</v>
      </c>
      <c r="H13160" s="2">
        <v>0</v>
      </c>
      <c r="I13160" s="2">
        <v>0</v>
      </c>
      <c r="J13160" s="2">
        <v>0</v>
      </c>
      <c r="K13160" s="2">
        <v>0</v>
      </c>
      <c r="L13160" s="2">
        <v>0</v>
      </c>
      <c r="M13160" s="2">
        <v>0</v>
      </c>
      <c r="N13160" s="2">
        <v>0</v>
      </c>
      <c r="O13160" s="54">
        <v>0</v>
      </c>
    </row>
    <row r="13161" spans="1:15" ht="18" x14ac:dyDescent="0.35">
      <c r="A13161" t="s">
        <v>62</v>
      </c>
      <c r="B13161" t="s">
        <v>24</v>
      </c>
      <c r="C13161" s="19" t="s">
        <v>51</v>
      </c>
      <c r="E13161" s="2">
        <v>20</v>
      </c>
      <c r="F13161" s="2">
        <v>1</v>
      </c>
      <c r="G13161" s="2">
        <v>0</v>
      </c>
      <c r="H13161" s="2">
        <v>0</v>
      </c>
      <c r="I13161" s="2">
        <v>0</v>
      </c>
      <c r="J13161" s="2">
        <v>0</v>
      </c>
      <c r="K13161" s="2">
        <v>0</v>
      </c>
      <c r="L13161" s="2">
        <v>0</v>
      </c>
      <c r="M13161" s="2">
        <v>0</v>
      </c>
      <c r="N13161" s="2">
        <v>0</v>
      </c>
      <c r="O13161" s="54">
        <v>0</v>
      </c>
    </row>
    <row r="13162" spans="1:15" ht="18" x14ac:dyDescent="0.35">
      <c r="A13162" t="s">
        <v>62</v>
      </c>
      <c r="B13162" t="s">
        <v>24</v>
      </c>
      <c r="C13162" s="19" t="s">
        <v>51</v>
      </c>
      <c r="E13162" s="2">
        <v>20</v>
      </c>
      <c r="F13162" s="2">
        <v>1</v>
      </c>
      <c r="G13162" s="2">
        <v>0</v>
      </c>
      <c r="H13162" s="2">
        <v>0</v>
      </c>
      <c r="I13162" s="2">
        <v>0</v>
      </c>
      <c r="J13162" s="2">
        <v>0</v>
      </c>
      <c r="K13162" s="2">
        <v>0</v>
      </c>
      <c r="L13162" s="2">
        <v>0</v>
      </c>
      <c r="M13162" s="2">
        <v>0</v>
      </c>
      <c r="N13162" s="2">
        <v>0</v>
      </c>
      <c r="O13162" s="54">
        <v>0</v>
      </c>
    </row>
    <row r="13163" spans="1:15" ht="18" x14ac:dyDescent="0.35">
      <c r="A13163" t="s">
        <v>62</v>
      </c>
      <c r="B13163" t="s">
        <v>24</v>
      </c>
      <c r="C13163" s="19" t="s">
        <v>51</v>
      </c>
      <c r="E13163" s="2">
        <v>20</v>
      </c>
      <c r="F13163" s="2">
        <v>1</v>
      </c>
      <c r="G13163" s="2">
        <v>0</v>
      </c>
      <c r="H13163" s="2">
        <v>0</v>
      </c>
      <c r="I13163" s="2">
        <v>0</v>
      </c>
      <c r="J13163" s="2">
        <v>0</v>
      </c>
      <c r="K13163" s="2">
        <v>0</v>
      </c>
      <c r="L13163" s="2">
        <v>0</v>
      </c>
      <c r="M13163" s="2">
        <v>0</v>
      </c>
      <c r="N13163" s="2">
        <v>0</v>
      </c>
      <c r="O13163" s="54">
        <v>0</v>
      </c>
    </row>
    <row r="13164" spans="1:15" ht="18" x14ac:dyDescent="0.35">
      <c r="A13164" t="s">
        <v>62</v>
      </c>
      <c r="B13164" t="s">
        <v>24</v>
      </c>
      <c r="C13164" s="19" t="s">
        <v>51</v>
      </c>
      <c r="E13164" s="2">
        <v>21</v>
      </c>
      <c r="F13164" s="2">
        <v>1</v>
      </c>
      <c r="G13164" s="2">
        <v>0</v>
      </c>
      <c r="H13164" s="2">
        <v>0</v>
      </c>
      <c r="I13164" s="2">
        <v>0</v>
      </c>
      <c r="J13164" s="2">
        <v>0</v>
      </c>
      <c r="K13164" s="2">
        <v>0</v>
      </c>
      <c r="L13164" s="2">
        <v>0</v>
      </c>
      <c r="M13164" s="2">
        <v>0</v>
      </c>
      <c r="N13164" s="2">
        <v>0</v>
      </c>
      <c r="O13164" s="54">
        <v>0</v>
      </c>
    </row>
    <row r="13165" spans="1:15" ht="18" x14ac:dyDescent="0.35">
      <c r="A13165" t="s">
        <v>62</v>
      </c>
      <c r="B13165" t="s">
        <v>24</v>
      </c>
      <c r="C13165" s="19" t="s">
        <v>51</v>
      </c>
      <c r="E13165" s="2">
        <v>21</v>
      </c>
      <c r="F13165" s="2">
        <v>1</v>
      </c>
      <c r="G13165" s="2">
        <v>0</v>
      </c>
      <c r="H13165" s="2">
        <v>0</v>
      </c>
      <c r="I13165" s="2">
        <v>0</v>
      </c>
      <c r="J13165" s="2">
        <v>0</v>
      </c>
      <c r="K13165" s="2">
        <v>0</v>
      </c>
      <c r="L13165" s="2">
        <v>0</v>
      </c>
      <c r="M13165" s="2">
        <v>0</v>
      </c>
      <c r="N13165" s="2">
        <v>0</v>
      </c>
      <c r="O13165" s="54">
        <v>0</v>
      </c>
    </row>
    <row r="13166" spans="1:15" ht="18" x14ac:dyDescent="0.35">
      <c r="A13166" t="s">
        <v>62</v>
      </c>
      <c r="B13166" t="s">
        <v>24</v>
      </c>
      <c r="C13166" s="19" t="s">
        <v>51</v>
      </c>
      <c r="E13166" s="2">
        <v>22</v>
      </c>
      <c r="F13166" s="2">
        <v>1</v>
      </c>
      <c r="G13166" s="2">
        <v>0</v>
      </c>
      <c r="H13166" s="2">
        <v>0</v>
      </c>
      <c r="I13166" s="2">
        <v>0</v>
      </c>
      <c r="J13166" s="2">
        <v>0</v>
      </c>
      <c r="K13166" s="2">
        <v>0</v>
      </c>
      <c r="L13166" s="2">
        <v>0</v>
      </c>
      <c r="M13166" s="2">
        <v>0</v>
      </c>
      <c r="N13166" s="2">
        <v>0</v>
      </c>
      <c r="O13166" s="54">
        <v>0</v>
      </c>
    </row>
    <row r="13167" spans="1:15" ht="18" x14ac:dyDescent="0.35">
      <c r="A13167" t="s">
        <v>62</v>
      </c>
      <c r="B13167" t="s">
        <v>24</v>
      </c>
      <c r="C13167" s="19" t="s">
        <v>51</v>
      </c>
      <c r="E13167" s="2">
        <v>22</v>
      </c>
      <c r="F13167" s="2">
        <v>1</v>
      </c>
      <c r="G13167" s="2">
        <v>0</v>
      </c>
      <c r="H13167" s="2">
        <v>0</v>
      </c>
      <c r="I13167" s="2">
        <v>0</v>
      </c>
      <c r="J13167" s="2">
        <v>0</v>
      </c>
      <c r="K13167" s="2">
        <v>0</v>
      </c>
      <c r="L13167" s="2">
        <v>0</v>
      </c>
      <c r="M13167" s="2">
        <v>0</v>
      </c>
      <c r="N13167" s="2">
        <v>0</v>
      </c>
      <c r="O13167" s="54">
        <v>0</v>
      </c>
    </row>
    <row r="13168" spans="1:15" ht="18" x14ac:dyDescent="0.35">
      <c r="A13168" t="s">
        <v>62</v>
      </c>
      <c r="B13168" t="s">
        <v>24</v>
      </c>
      <c r="C13168" s="19" t="s">
        <v>51</v>
      </c>
      <c r="E13168" s="2">
        <v>23</v>
      </c>
      <c r="F13168" s="2">
        <v>1</v>
      </c>
      <c r="G13168" s="2">
        <v>0</v>
      </c>
      <c r="H13168" s="2">
        <v>0</v>
      </c>
      <c r="I13168" s="2">
        <v>0</v>
      </c>
      <c r="J13168" s="2">
        <v>0</v>
      </c>
      <c r="K13168" s="2">
        <v>0</v>
      </c>
      <c r="L13168" s="2">
        <v>0</v>
      </c>
      <c r="M13168" s="2">
        <v>0</v>
      </c>
      <c r="N13168" s="2">
        <v>0</v>
      </c>
      <c r="O13168" s="54">
        <v>0</v>
      </c>
    </row>
    <row r="13169" spans="1:15" ht="18" x14ac:dyDescent="0.35">
      <c r="A13169" t="s">
        <v>62</v>
      </c>
      <c r="B13169" t="s">
        <v>24</v>
      </c>
      <c r="C13169" s="19" t="s">
        <v>51</v>
      </c>
      <c r="E13169" s="2">
        <v>23</v>
      </c>
      <c r="F13169" s="2">
        <v>1</v>
      </c>
      <c r="G13169" s="2">
        <v>0</v>
      </c>
      <c r="H13169" s="2">
        <v>0</v>
      </c>
      <c r="I13169" s="2">
        <v>0</v>
      </c>
      <c r="J13169" s="2">
        <v>0</v>
      </c>
      <c r="K13169" s="2">
        <v>0</v>
      </c>
      <c r="L13169" s="2">
        <v>0</v>
      </c>
      <c r="M13169" s="2">
        <v>0</v>
      </c>
      <c r="N13169" s="2">
        <v>0</v>
      </c>
      <c r="O13169" s="54">
        <v>0</v>
      </c>
    </row>
    <row r="13170" spans="1:15" ht="18" x14ac:dyDescent="0.35">
      <c r="A13170" t="s">
        <v>62</v>
      </c>
      <c r="B13170" t="s">
        <v>24</v>
      </c>
      <c r="C13170" s="19" t="s">
        <v>51</v>
      </c>
      <c r="E13170" s="2">
        <v>24</v>
      </c>
      <c r="F13170" s="2">
        <v>1</v>
      </c>
      <c r="G13170" s="2">
        <v>0</v>
      </c>
      <c r="H13170" s="2">
        <v>0</v>
      </c>
      <c r="I13170" s="2">
        <v>0</v>
      </c>
      <c r="J13170" s="2">
        <v>0</v>
      </c>
      <c r="K13170" s="2">
        <v>0</v>
      </c>
      <c r="L13170" s="2">
        <v>0</v>
      </c>
      <c r="M13170" s="2">
        <v>0</v>
      </c>
      <c r="N13170" s="2">
        <v>0</v>
      </c>
      <c r="O13170" s="54">
        <v>0</v>
      </c>
    </row>
    <row r="13171" spans="1:15" ht="18" x14ac:dyDescent="0.35">
      <c r="A13171" t="s">
        <v>62</v>
      </c>
      <c r="B13171" t="s">
        <v>24</v>
      </c>
      <c r="C13171" s="19" t="s">
        <v>51</v>
      </c>
      <c r="E13171" s="2">
        <v>24</v>
      </c>
      <c r="F13171" s="2">
        <v>1</v>
      </c>
      <c r="G13171" s="2">
        <v>0</v>
      </c>
      <c r="H13171" s="2">
        <v>0</v>
      </c>
      <c r="I13171" s="2">
        <v>0</v>
      </c>
      <c r="J13171" s="2">
        <v>0</v>
      </c>
      <c r="K13171" s="2">
        <v>0</v>
      </c>
      <c r="L13171" s="2">
        <v>0</v>
      </c>
      <c r="M13171" s="2">
        <v>0</v>
      </c>
      <c r="N13171" s="2">
        <v>0</v>
      </c>
      <c r="O13171" s="54">
        <v>0</v>
      </c>
    </row>
    <row r="13172" spans="1:15" ht="18" x14ac:dyDescent="0.35">
      <c r="A13172" t="s">
        <v>62</v>
      </c>
      <c r="B13172" t="s">
        <v>24</v>
      </c>
      <c r="C13172" s="19" t="s">
        <v>51</v>
      </c>
      <c r="E13172" s="2">
        <v>25</v>
      </c>
      <c r="F13172" s="2">
        <v>1</v>
      </c>
      <c r="G13172" s="2">
        <v>0</v>
      </c>
      <c r="H13172" s="2">
        <v>0</v>
      </c>
      <c r="I13172" s="2">
        <v>0</v>
      </c>
      <c r="J13172" s="2">
        <v>0</v>
      </c>
      <c r="K13172" s="2">
        <v>0</v>
      </c>
      <c r="L13172" s="2">
        <v>0</v>
      </c>
      <c r="M13172" s="2">
        <v>0</v>
      </c>
      <c r="N13172" s="2">
        <v>0</v>
      </c>
      <c r="O13172" s="54">
        <v>0</v>
      </c>
    </row>
    <row r="13173" spans="1:15" ht="18" x14ac:dyDescent="0.35">
      <c r="A13173" t="s">
        <v>62</v>
      </c>
      <c r="B13173" t="s">
        <v>24</v>
      </c>
      <c r="C13173" s="19" t="s">
        <v>51</v>
      </c>
      <c r="E13173" s="2">
        <v>25</v>
      </c>
      <c r="F13173" s="2">
        <v>1</v>
      </c>
      <c r="G13173" s="2">
        <v>0</v>
      </c>
      <c r="H13173" s="2">
        <v>0</v>
      </c>
      <c r="I13173" s="2">
        <v>0</v>
      </c>
      <c r="J13173" s="2">
        <v>0</v>
      </c>
      <c r="K13173" s="2">
        <v>0</v>
      </c>
      <c r="L13173" s="2">
        <v>0</v>
      </c>
      <c r="M13173" s="2">
        <v>0</v>
      </c>
      <c r="N13173" s="2">
        <v>0</v>
      </c>
      <c r="O13173" s="54">
        <v>0</v>
      </c>
    </row>
    <row r="13174" spans="1:15" ht="18" x14ac:dyDescent="0.35">
      <c r="A13174" t="s">
        <v>62</v>
      </c>
      <c r="B13174" t="s">
        <v>24</v>
      </c>
      <c r="C13174" s="19" t="s">
        <v>51</v>
      </c>
      <c r="E13174" s="2">
        <v>26</v>
      </c>
      <c r="F13174" s="2">
        <v>1</v>
      </c>
      <c r="G13174" s="2">
        <v>0</v>
      </c>
      <c r="H13174" s="2">
        <v>0</v>
      </c>
      <c r="I13174" s="2">
        <v>0</v>
      </c>
      <c r="J13174" s="2">
        <v>0</v>
      </c>
      <c r="K13174" s="2">
        <v>0</v>
      </c>
      <c r="L13174" s="2">
        <v>0</v>
      </c>
      <c r="M13174" s="2">
        <v>0</v>
      </c>
      <c r="N13174" s="2">
        <v>0</v>
      </c>
      <c r="O13174" s="54">
        <v>0</v>
      </c>
    </row>
    <row r="13175" spans="1:15" ht="18" x14ac:dyDescent="0.35">
      <c r="A13175" t="s">
        <v>62</v>
      </c>
      <c r="B13175" t="s">
        <v>24</v>
      </c>
      <c r="C13175" s="19" t="s">
        <v>51</v>
      </c>
      <c r="E13175" s="2">
        <v>26</v>
      </c>
      <c r="F13175" s="2">
        <v>1</v>
      </c>
      <c r="G13175" s="2">
        <v>0</v>
      </c>
      <c r="H13175" s="2">
        <v>0</v>
      </c>
      <c r="I13175" s="2">
        <v>0</v>
      </c>
      <c r="J13175" s="2">
        <v>0</v>
      </c>
      <c r="K13175" s="2">
        <v>0</v>
      </c>
      <c r="L13175" s="2">
        <v>0</v>
      </c>
      <c r="M13175" s="2">
        <v>0</v>
      </c>
      <c r="N13175" s="2">
        <v>0</v>
      </c>
      <c r="O13175" s="54">
        <v>0</v>
      </c>
    </row>
    <row r="13176" spans="1:15" ht="18" x14ac:dyDescent="0.35">
      <c r="A13176" t="s">
        <v>62</v>
      </c>
      <c r="B13176" t="s">
        <v>24</v>
      </c>
      <c r="C13176" s="19" t="s">
        <v>51</v>
      </c>
      <c r="E13176" s="2">
        <v>27</v>
      </c>
      <c r="F13176" s="2">
        <v>1</v>
      </c>
      <c r="G13176" s="2">
        <v>0</v>
      </c>
      <c r="H13176" s="2">
        <v>0</v>
      </c>
      <c r="I13176" s="2">
        <v>0</v>
      </c>
      <c r="J13176" s="2">
        <v>0</v>
      </c>
      <c r="K13176" s="2">
        <v>0</v>
      </c>
      <c r="L13176" s="2">
        <v>0</v>
      </c>
      <c r="M13176" s="2">
        <v>0</v>
      </c>
      <c r="N13176" s="2">
        <v>0</v>
      </c>
      <c r="O13176" s="54">
        <v>0</v>
      </c>
    </row>
    <row r="13177" spans="1:15" ht="18" x14ac:dyDescent="0.35">
      <c r="A13177" t="s">
        <v>62</v>
      </c>
      <c r="B13177" t="s">
        <v>24</v>
      </c>
      <c r="C13177" s="19" t="s">
        <v>52</v>
      </c>
      <c r="E13177" s="2">
        <v>1</v>
      </c>
      <c r="F13177" s="2">
        <v>1</v>
      </c>
      <c r="G13177" s="2">
        <v>0</v>
      </c>
      <c r="H13177" s="2">
        <v>0</v>
      </c>
      <c r="I13177" s="2">
        <v>0</v>
      </c>
      <c r="J13177" s="2">
        <v>0</v>
      </c>
      <c r="K13177" s="2">
        <v>0</v>
      </c>
      <c r="L13177" s="2">
        <v>0</v>
      </c>
      <c r="M13177" s="2">
        <v>0</v>
      </c>
      <c r="N13177" s="2">
        <v>0</v>
      </c>
      <c r="O13177" s="54">
        <v>0</v>
      </c>
    </row>
    <row r="13178" spans="1:15" ht="18" x14ac:dyDescent="0.35">
      <c r="A13178" t="s">
        <v>62</v>
      </c>
      <c r="B13178" t="s">
        <v>24</v>
      </c>
      <c r="C13178" s="19" t="s">
        <v>52</v>
      </c>
      <c r="E13178" s="2">
        <v>1</v>
      </c>
      <c r="F13178" s="2">
        <v>1</v>
      </c>
      <c r="G13178" s="2">
        <v>0</v>
      </c>
      <c r="H13178" s="2">
        <v>0</v>
      </c>
      <c r="I13178" s="2">
        <v>0</v>
      </c>
      <c r="J13178" s="2">
        <v>0</v>
      </c>
      <c r="K13178" s="2">
        <v>0</v>
      </c>
      <c r="L13178" s="2">
        <v>0</v>
      </c>
      <c r="M13178" s="2">
        <v>0</v>
      </c>
      <c r="N13178" s="2">
        <v>0</v>
      </c>
      <c r="O13178" s="54">
        <v>0</v>
      </c>
    </row>
    <row r="13179" spans="1:15" ht="18" x14ac:dyDescent="0.35">
      <c r="A13179" t="s">
        <v>62</v>
      </c>
      <c r="B13179" t="s">
        <v>24</v>
      </c>
      <c r="C13179" s="19" t="s">
        <v>52</v>
      </c>
      <c r="E13179" s="2">
        <v>2</v>
      </c>
      <c r="F13179" s="2">
        <v>1</v>
      </c>
      <c r="G13179" s="2">
        <v>0</v>
      </c>
      <c r="H13179" s="2">
        <v>0</v>
      </c>
      <c r="I13179" s="2">
        <v>0</v>
      </c>
      <c r="J13179" s="2">
        <v>0</v>
      </c>
      <c r="K13179" s="2">
        <v>0</v>
      </c>
      <c r="L13179" s="2">
        <v>0</v>
      </c>
      <c r="M13179" s="2">
        <v>0</v>
      </c>
      <c r="N13179" s="2">
        <v>0</v>
      </c>
      <c r="O13179" s="54">
        <v>0</v>
      </c>
    </row>
    <row r="13180" spans="1:15" ht="18" x14ac:dyDescent="0.35">
      <c r="A13180" t="s">
        <v>62</v>
      </c>
      <c r="B13180" t="s">
        <v>24</v>
      </c>
      <c r="C13180" s="19" t="s">
        <v>52</v>
      </c>
      <c r="E13180" s="2">
        <v>2</v>
      </c>
      <c r="F13180" s="2">
        <v>1</v>
      </c>
      <c r="G13180" s="2">
        <v>0</v>
      </c>
      <c r="H13180" s="2">
        <v>0</v>
      </c>
      <c r="I13180" s="2">
        <v>0</v>
      </c>
      <c r="J13180" s="2">
        <v>0</v>
      </c>
      <c r="K13180" s="2">
        <v>0</v>
      </c>
      <c r="L13180" s="2">
        <v>0</v>
      </c>
      <c r="M13180" s="2">
        <v>0</v>
      </c>
      <c r="N13180" s="2">
        <v>0</v>
      </c>
      <c r="O13180" s="54">
        <v>0</v>
      </c>
    </row>
    <row r="13181" spans="1:15" ht="18" x14ac:dyDescent="0.35">
      <c r="A13181" t="s">
        <v>62</v>
      </c>
      <c r="B13181" t="s">
        <v>24</v>
      </c>
      <c r="C13181" s="19" t="s">
        <v>52</v>
      </c>
      <c r="E13181" s="2">
        <v>2</v>
      </c>
      <c r="F13181" s="2">
        <v>1</v>
      </c>
      <c r="G13181" s="2">
        <v>0</v>
      </c>
      <c r="H13181" s="2">
        <v>0</v>
      </c>
      <c r="I13181" s="2">
        <v>0</v>
      </c>
      <c r="J13181" s="2">
        <v>0</v>
      </c>
      <c r="K13181" s="2">
        <v>0</v>
      </c>
      <c r="L13181" s="2">
        <v>0</v>
      </c>
      <c r="M13181" s="2">
        <v>0</v>
      </c>
      <c r="N13181" s="2">
        <v>0</v>
      </c>
      <c r="O13181" s="54">
        <v>0</v>
      </c>
    </row>
    <row r="13182" spans="1:15" ht="18" x14ac:dyDescent="0.35">
      <c r="A13182" t="s">
        <v>62</v>
      </c>
      <c r="B13182" t="s">
        <v>24</v>
      </c>
      <c r="C13182" s="19" t="s">
        <v>52</v>
      </c>
      <c r="E13182" s="2">
        <v>3</v>
      </c>
      <c r="F13182" s="2">
        <v>1</v>
      </c>
      <c r="G13182" s="2">
        <v>0</v>
      </c>
      <c r="H13182" s="2">
        <v>0</v>
      </c>
      <c r="I13182" s="2">
        <v>0</v>
      </c>
      <c r="J13182" s="2">
        <v>0</v>
      </c>
      <c r="K13182" s="2">
        <v>0</v>
      </c>
      <c r="L13182" s="2">
        <v>0</v>
      </c>
      <c r="M13182" s="2">
        <v>0</v>
      </c>
      <c r="N13182" s="2">
        <v>0</v>
      </c>
      <c r="O13182" s="54">
        <v>0</v>
      </c>
    </row>
    <row r="13183" spans="1:15" ht="18" x14ac:dyDescent="0.35">
      <c r="A13183" t="s">
        <v>62</v>
      </c>
      <c r="B13183" t="s">
        <v>24</v>
      </c>
      <c r="C13183" s="19" t="s">
        <v>52</v>
      </c>
      <c r="E13183" s="2">
        <v>3</v>
      </c>
      <c r="F13183" s="2">
        <v>1</v>
      </c>
      <c r="G13183" s="2">
        <v>0</v>
      </c>
      <c r="H13183" s="2">
        <v>0</v>
      </c>
      <c r="I13183" s="2">
        <v>0</v>
      </c>
      <c r="J13183" s="2">
        <v>0</v>
      </c>
      <c r="K13183" s="2">
        <v>0</v>
      </c>
      <c r="L13183" s="2">
        <v>0</v>
      </c>
      <c r="M13183" s="2">
        <v>0</v>
      </c>
      <c r="N13183" s="2">
        <v>0</v>
      </c>
      <c r="O13183" s="54">
        <v>0</v>
      </c>
    </row>
    <row r="13184" spans="1:15" ht="18" x14ac:dyDescent="0.35">
      <c r="A13184" t="s">
        <v>62</v>
      </c>
      <c r="B13184" t="s">
        <v>24</v>
      </c>
      <c r="C13184" s="19" t="s">
        <v>52</v>
      </c>
      <c r="E13184" s="2">
        <v>4</v>
      </c>
      <c r="F13184" s="2">
        <v>1</v>
      </c>
      <c r="G13184" s="2">
        <v>0</v>
      </c>
      <c r="H13184" s="2">
        <v>0</v>
      </c>
      <c r="I13184" s="2">
        <v>0</v>
      </c>
      <c r="J13184" s="2">
        <v>0</v>
      </c>
      <c r="K13184" s="2">
        <v>0</v>
      </c>
      <c r="L13184" s="2">
        <v>0</v>
      </c>
      <c r="M13184" s="2">
        <v>0</v>
      </c>
      <c r="N13184" s="2">
        <v>0</v>
      </c>
      <c r="O13184" s="54">
        <v>0</v>
      </c>
    </row>
    <row r="13185" spans="1:15" ht="18" x14ac:dyDescent="0.35">
      <c r="A13185" t="s">
        <v>62</v>
      </c>
      <c r="B13185" t="s">
        <v>24</v>
      </c>
      <c r="C13185" s="19" t="s">
        <v>52</v>
      </c>
      <c r="E13185" s="2">
        <v>4</v>
      </c>
      <c r="F13185" s="2">
        <v>1</v>
      </c>
      <c r="G13185" s="2">
        <v>0</v>
      </c>
      <c r="H13185" s="2">
        <v>0</v>
      </c>
      <c r="I13185" s="2">
        <v>0</v>
      </c>
      <c r="J13185" s="2">
        <v>0</v>
      </c>
      <c r="K13185" s="2">
        <v>0</v>
      </c>
      <c r="L13185" s="2">
        <v>0</v>
      </c>
      <c r="M13185" s="2">
        <v>0</v>
      </c>
      <c r="N13185" s="2">
        <v>0</v>
      </c>
      <c r="O13185" s="54">
        <v>0</v>
      </c>
    </row>
    <row r="13186" spans="1:15" ht="18" x14ac:dyDescent="0.35">
      <c r="A13186" t="s">
        <v>62</v>
      </c>
      <c r="B13186" t="s">
        <v>24</v>
      </c>
      <c r="C13186" s="19" t="s">
        <v>52</v>
      </c>
      <c r="E13186" s="2">
        <v>5</v>
      </c>
      <c r="F13186" s="2">
        <v>1</v>
      </c>
      <c r="G13186" s="2">
        <v>0</v>
      </c>
      <c r="H13186" s="2">
        <v>0</v>
      </c>
      <c r="I13186" s="2">
        <v>0</v>
      </c>
      <c r="J13186" s="2">
        <v>0</v>
      </c>
      <c r="K13186" s="2">
        <v>0</v>
      </c>
      <c r="L13186" s="2">
        <v>0</v>
      </c>
      <c r="M13186" s="2">
        <v>0</v>
      </c>
      <c r="N13186" s="2">
        <v>0</v>
      </c>
      <c r="O13186" s="54">
        <v>0</v>
      </c>
    </row>
    <row r="13187" spans="1:15" ht="18" x14ac:dyDescent="0.35">
      <c r="A13187" t="s">
        <v>62</v>
      </c>
      <c r="B13187" t="s">
        <v>24</v>
      </c>
      <c r="C13187" s="19" t="s">
        <v>52</v>
      </c>
      <c r="E13187" s="2">
        <v>5</v>
      </c>
      <c r="F13187" s="2">
        <v>1</v>
      </c>
      <c r="G13187" s="2">
        <v>0</v>
      </c>
      <c r="H13187" s="2">
        <v>0</v>
      </c>
      <c r="I13187" s="2">
        <v>0</v>
      </c>
      <c r="J13187" s="2">
        <v>0</v>
      </c>
      <c r="K13187" s="2">
        <v>0</v>
      </c>
      <c r="L13187" s="2">
        <v>0</v>
      </c>
      <c r="M13187" s="2">
        <v>0</v>
      </c>
      <c r="N13187" s="2">
        <v>0</v>
      </c>
      <c r="O13187" s="54">
        <v>0</v>
      </c>
    </row>
    <row r="13188" spans="1:15" ht="18" x14ac:dyDescent="0.35">
      <c r="A13188" t="s">
        <v>62</v>
      </c>
      <c r="B13188" t="s">
        <v>24</v>
      </c>
      <c r="C13188" s="19" t="s">
        <v>52</v>
      </c>
      <c r="E13188" s="2">
        <v>5</v>
      </c>
      <c r="F13188" s="2">
        <v>1</v>
      </c>
      <c r="G13188" s="2">
        <v>0</v>
      </c>
      <c r="H13188" s="2">
        <v>0</v>
      </c>
      <c r="I13188" s="2">
        <v>0</v>
      </c>
      <c r="J13188" s="2">
        <v>0</v>
      </c>
      <c r="K13188" s="2">
        <v>0</v>
      </c>
      <c r="L13188" s="2">
        <v>0</v>
      </c>
      <c r="M13188" s="2">
        <v>0</v>
      </c>
      <c r="N13188" s="2">
        <v>0</v>
      </c>
      <c r="O13188" s="54">
        <v>0</v>
      </c>
    </row>
    <row r="13189" spans="1:15" ht="18" x14ac:dyDescent="0.35">
      <c r="A13189" t="s">
        <v>62</v>
      </c>
      <c r="B13189" t="s">
        <v>24</v>
      </c>
      <c r="C13189" s="19" t="s">
        <v>52</v>
      </c>
      <c r="E13189" s="2">
        <v>6</v>
      </c>
      <c r="F13189" s="2">
        <v>1</v>
      </c>
      <c r="G13189" s="2">
        <v>0</v>
      </c>
      <c r="H13189" s="2">
        <v>0</v>
      </c>
      <c r="I13189" s="2">
        <v>0</v>
      </c>
      <c r="J13189" s="2">
        <v>0</v>
      </c>
      <c r="K13189" s="2">
        <v>0</v>
      </c>
      <c r="L13189" s="2">
        <v>0</v>
      </c>
      <c r="M13189" s="2">
        <v>0</v>
      </c>
      <c r="N13189" s="2">
        <v>0</v>
      </c>
      <c r="O13189" s="54">
        <v>0</v>
      </c>
    </row>
    <row r="13190" spans="1:15" ht="18" x14ac:dyDescent="0.35">
      <c r="A13190" t="s">
        <v>62</v>
      </c>
      <c r="B13190" t="s">
        <v>24</v>
      </c>
      <c r="C13190" s="19" t="s">
        <v>52</v>
      </c>
      <c r="E13190" s="2">
        <v>6</v>
      </c>
      <c r="F13190" s="2">
        <v>1</v>
      </c>
      <c r="G13190" s="2">
        <v>0</v>
      </c>
      <c r="H13190" s="2">
        <v>0</v>
      </c>
      <c r="I13190" s="2">
        <v>0</v>
      </c>
      <c r="J13190" s="2">
        <v>0</v>
      </c>
      <c r="K13190" s="2">
        <v>0</v>
      </c>
      <c r="L13190" s="2">
        <v>0</v>
      </c>
      <c r="M13190" s="2">
        <v>0</v>
      </c>
      <c r="N13190" s="2">
        <v>0</v>
      </c>
      <c r="O13190" s="54">
        <v>0</v>
      </c>
    </row>
    <row r="13191" spans="1:15" ht="18" x14ac:dyDescent="0.35">
      <c r="A13191" t="s">
        <v>62</v>
      </c>
      <c r="B13191" t="s">
        <v>24</v>
      </c>
      <c r="C13191" s="19" t="s">
        <v>52</v>
      </c>
      <c r="E13191" s="2">
        <v>7</v>
      </c>
      <c r="F13191" s="2">
        <v>1</v>
      </c>
      <c r="G13191" s="2">
        <v>0</v>
      </c>
      <c r="H13191" s="2">
        <v>0</v>
      </c>
      <c r="I13191" s="2">
        <v>0</v>
      </c>
      <c r="J13191" s="2">
        <v>0</v>
      </c>
      <c r="K13191" s="2">
        <v>0</v>
      </c>
      <c r="L13191" s="2">
        <v>0</v>
      </c>
      <c r="M13191" s="2">
        <v>0</v>
      </c>
      <c r="N13191" s="2">
        <v>0</v>
      </c>
      <c r="O13191" s="54">
        <v>0</v>
      </c>
    </row>
    <row r="13192" spans="1:15" ht="18" x14ac:dyDescent="0.35">
      <c r="A13192" t="s">
        <v>62</v>
      </c>
      <c r="B13192" t="s">
        <v>24</v>
      </c>
      <c r="C13192" s="19" t="s">
        <v>52</v>
      </c>
      <c r="E13192" s="2">
        <v>7</v>
      </c>
      <c r="F13192" s="2">
        <v>1</v>
      </c>
      <c r="G13192" s="2">
        <v>0</v>
      </c>
      <c r="H13192" s="2">
        <v>0</v>
      </c>
      <c r="I13192" s="2">
        <v>0</v>
      </c>
      <c r="J13192" s="2">
        <v>0</v>
      </c>
      <c r="K13192" s="2">
        <v>0</v>
      </c>
      <c r="L13192" s="2">
        <v>0</v>
      </c>
      <c r="M13192" s="2">
        <v>0</v>
      </c>
      <c r="N13192" s="2">
        <v>0</v>
      </c>
      <c r="O13192" s="54">
        <v>0</v>
      </c>
    </row>
    <row r="13193" spans="1:15" ht="18" x14ac:dyDescent="0.35">
      <c r="A13193" t="s">
        <v>62</v>
      </c>
      <c r="B13193" t="s">
        <v>24</v>
      </c>
      <c r="C13193" s="19" t="s">
        <v>52</v>
      </c>
      <c r="E13193" s="2">
        <v>8</v>
      </c>
      <c r="F13193" s="2">
        <v>1</v>
      </c>
      <c r="G13193" s="2">
        <v>0</v>
      </c>
      <c r="H13193" s="2">
        <v>0</v>
      </c>
      <c r="I13193" s="2">
        <v>0</v>
      </c>
      <c r="J13193" s="2">
        <v>0</v>
      </c>
      <c r="K13193" s="2">
        <v>0</v>
      </c>
      <c r="L13193" s="2">
        <v>0</v>
      </c>
      <c r="M13193" s="2">
        <v>0</v>
      </c>
      <c r="N13193" s="2">
        <v>0</v>
      </c>
      <c r="O13193" s="54">
        <v>0</v>
      </c>
    </row>
    <row r="13194" spans="1:15" ht="18" x14ac:dyDescent="0.35">
      <c r="A13194" t="s">
        <v>62</v>
      </c>
      <c r="B13194" t="s">
        <v>24</v>
      </c>
      <c r="C13194" s="19" t="s">
        <v>52</v>
      </c>
      <c r="E13194" s="2">
        <v>8</v>
      </c>
      <c r="F13194" s="2">
        <v>1</v>
      </c>
      <c r="G13194" s="2">
        <v>0</v>
      </c>
      <c r="H13194" s="2">
        <v>0</v>
      </c>
      <c r="I13194" s="2">
        <v>0</v>
      </c>
      <c r="J13194" s="2">
        <v>0</v>
      </c>
      <c r="K13194" s="2">
        <v>0</v>
      </c>
      <c r="L13194" s="2">
        <v>0</v>
      </c>
      <c r="M13194" s="2">
        <v>0</v>
      </c>
      <c r="N13194" s="2">
        <v>0</v>
      </c>
      <c r="O13194" s="54">
        <v>0</v>
      </c>
    </row>
    <row r="13195" spans="1:15" ht="18" x14ac:dyDescent="0.35">
      <c r="A13195" t="s">
        <v>62</v>
      </c>
      <c r="B13195" t="s">
        <v>24</v>
      </c>
      <c r="C13195" s="19" t="s">
        <v>52</v>
      </c>
      <c r="E13195" s="2">
        <v>8</v>
      </c>
      <c r="F13195" s="2">
        <v>1</v>
      </c>
      <c r="G13195" s="2">
        <v>0</v>
      </c>
      <c r="H13195" s="2">
        <v>0</v>
      </c>
      <c r="I13195" s="2">
        <v>0</v>
      </c>
      <c r="J13195" s="2">
        <v>0</v>
      </c>
      <c r="K13195" s="2">
        <v>0</v>
      </c>
      <c r="L13195" s="2">
        <v>0</v>
      </c>
      <c r="M13195" s="2">
        <v>0</v>
      </c>
      <c r="N13195" s="2">
        <v>0</v>
      </c>
      <c r="O13195" s="54">
        <v>0</v>
      </c>
    </row>
    <row r="13196" spans="1:15" ht="18" x14ac:dyDescent="0.35">
      <c r="A13196" t="s">
        <v>62</v>
      </c>
      <c r="B13196" t="s">
        <v>24</v>
      </c>
      <c r="C13196" s="19" t="s">
        <v>52</v>
      </c>
      <c r="E13196" s="2">
        <v>9</v>
      </c>
      <c r="F13196" s="2">
        <v>1</v>
      </c>
      <c r="G13196" s="2">
        <v>0</v>
      </c>
      <c r="H13196" s="2">
        <v>0</v>
      </c>
      <c r="I13196" s="2">
        <v>0</v>
      </c>
      <c r="J13196" s="2">
        <v>0</v>
      </c>
      <c r="K13196" s="2">
        <v>0</v>
      </c>
      <c r="L13196" s="2">
        <v>0</v>
      </c>
      <c r="M13196" s="2">
        <v>0</v>
      </c>
      <c r="N13196" s="2">
        <v>0</v>
      </c>
      <c r="O13196" s="54">
        <v>0</v>
      </c>
    </row>
    <row r="13197" spans="1:15" ht="18" x14ac:dyDescent="0.35">
      <c r="A13197" t="s">
        <v>62</v>
      </c>
      <c r="B13197" t="s">
        <v>24</v>
      </c>
      <c r="C13197" s="19" t="s">
        <v>52</v>
      </c>
      <c r="E13197" s="2">
        <v>9</v>
      </c>
      <c r="F13197" s="2">
        <v>1</v>
      </c>
      <c r="G13197" s="2">
        <v>0</v>
      </c>
      <c r="H13197" s="2">
        <v>0</v>
      </c>
      <c r="I13197" s="2">
        <v>0</v>
      </c>
      <c r="J13197" s="2">
        <v>0</v>
      </c>
      <c r="K13197" s="2">
        <v>0</v>
      </c>
      <c r="L13197" s="2">
        <v>0</v>
      </c>
      <c r="M13197" s="2">
        <v>0</v>
      </c>
      <c r="N13197" s="2">
        <v>0</v>
      </c>
      <c r="O13197" s="54">
        <v>0</v>
      </c>
    </row>
    <row r="13198" spans="1:15" ht="18" x14ac:dyDescent="0.35">
      <c r="A13198" t="s">
        <v>62</v>
      </c>
      <c r="B13198" t="s">
        <v>24</v>
      </c>
      <c r="C13198" s="19" t="s">
        <v>52</v>
      </c>
      <c r="E13198" s="2">
        <v>10</v>
      </c>
      <c r="F13198" s="2">
        <v>1</v>
      </c>
      <c r="G13198" s="2">
        <v>0</v>
      </c>
      <c r="H13198" s="2">
        <v>0</v>
      </c>
      <c r="I13198" s="2">
        <v>0</v>
      </c>
      <c r="J13198" s="2">
        <v>0</v>
      </c>
      <c r="K13198" s="2">
        <v>0</v>
      </c>
      <c r="L13198" s="2">
        <v>0</v>
      </c>
      <c r="M13198" s="2">
        <v>0</v>
      </c>
      <c r="N13198" s="2">
        <v>0</v>
      </c>
      <c r="O13198" s="54">
        <v>0</v>
      </c>
    </row>
    <row r="13199" spans="1:15" ht="18" x14ac:dyDescent="0.35">
      <c r="A13199" t="s">
        <v>62</v>
      </c>
      <c r="B13199" t="s">
        <v>24</v>
      </c>
      <c r="C13199" s="19" t="s">
        <v>52</v>
      </c>
      <c r="E13199" s="2">
        <v>10</v>
      </c>
      <c r="F13199" s="2">
        <v>1</v>
      </c>
      <c r="G13199" s="2">
        <v>0</v>
      </c>
      <c r="H13199" s="2">
        <v>0</v>
      </c>
      <c r="I13199" s="2">
        <v>0</v>
      </c>
      <c r="J13199" s="2">
        <v>0</v>
      </c>
      <c r="K13199" s="2">
        <v>0</v>
      </c>
      <c r="L13199" s="2">
        <v>0</v>
      </c>
      <c r="M13199" s="2">
        <v>0</v>
      </c>
      <c r="N13199" s="2">
        <v>0</v>
      </c>
      <c r="O13199" s="54">
        <v>0</v>
      </c>
    </row>
    <row r="13200" spans="1:15" ht="18" x14ac:dyDescent="0.35">
      <c r="A13200" t="s">
        <v>62</v>
      </c>
      <c r="B13200" t="s">
        <v>24</v>
      </c>
      <c r="C13200" s="19" t="s">
        <v>52</v>
      </c>
      <c r="E13200" s="2">
        <v>11</v>
      </c>
      <c r="F13200" s="2">
        <v>1</v>
      </c>
      <c r="G13200" s="2">
        <v>0</v>
      </c>
      <c r="H13200" s="2">
        <v>0</v>
      </c>
      <c r="I13200" s="2">
        <v>0</v>
      </c>
      <c r="J13200" s="2">
        <v>0</v>
      </c>
      <c r="K13200" s="2">
        <v>0</v>
      </c>
      <c r="L13200" s="2">
        <v>0</v>
      </c>
      <c r="M13200" s="2">
        <v>0</v>
      </c>
      <c r="N13200" s="2">
        <v>0</v>
      </c>
      <c r="O13200" s="54">
        <v>0</v>
      </c>
    </row>
    <row r="13201" spans="1:15" ht="18" x14ac:dyDescent="0.35">
      <c r="A13201" t="s">
        <v>62</v>
      </c>
      <c r="B13201" t="s">
        <v>24</v>
      </c>
      <c r="C13201" s="19" t="s">
        <v>52</v>
      </c>
      <c r="E13201" s="2">
        <v>11</v>
      </c>
      <c r="F13201" s="2">
        <v>1</v>
      </c>
      <c r="G13201" s="2">
        <v>0</v>
      </c>
      <c r="H13201" s="2">
        <v>0</v>
      </c>
      <c r="I13201" s="2">
        <v>0</v>
      </c>
      <c r="J13201" s="2">
        <v>0</v>
      </c>
      <c r="K13201" s="2">
        <v>0</v>
      </c>
      <c r="L13201" s="2">
        <v>0</v>
      </c>
      <c r="M13201" s="2">
        <v>0</v>
      </c>
      <c r="N13201" s="2">
        <v>0</v>
      </c>
      <c r="O13201" s="54">
        <v>0</v>
      </c>
    </row>
    <row r="13202" spans="1:15" ht="18" x14ac:dyDescent="0.35">
      <c r="A13202" t="s">
        <v>62</v>
      </c>
      <c r="B13202" t="s">
        <v>24</v>
      </c>
      <c r="C13202" s="19" t="s">
        <v>52</v>
      </c>
      <c r="E13202" s="2">
        <v>12</v>
      </c>
      <c r="F13202" s="2">
        <v>1</v>
      </c>
      <c r="G13202" s="2">
        <v>0</v>
      </c>
      <c r="H13202" s="2">
        <v>0</v>
      </c>
      <c r="I13202" s="2">
        <v>0</v>
      </c>
      <c r="J13202" s="2">
        <v>0</v>
      </c>
      <c r="K13202" s="2">
        <v>0</v>
      </c>
      <c r="L13202" s="2">
        <v>0</v>
      </c>
      <c r="M13202" s="2">
        <v>0</v>
      </c>
      <c r="N13202" s="2">
        <v>0</v>
      </c>
      <c r="O13202" s="54">
        <v>0</v>
      </c>
    </row>
    <row r="13203" spans="1:15" ht="18" x14ac:dyDescent="0.35">
      <c r="A13203" t="s">
        <v>62</v>
      </c>
      <c r="B13203" t="s">
        <v>24</v>
      </c>
      <c r="C13203" s="19" t="s">
        <v>52</v>
      </c>
      <c r="E13203" s="2">
        <v>12</v>
      </c>
      <c r="F13203" s="2">
        <v>1</v>
      </c>
      <c r="G13203" s="2">
        <v>0</v>
      </c>
      <c r="H13203" s="2">
        <v>0</v>
      </c>
      <c r="I13203" s="2">
        <v>0</v>
      </c>
      <c r="J13203" s="2">
        <v>0</v>
      </c>
      <c r="K13203" s="2">
        <v>0</v>
      </c>
      <c r="L13203" s="2">
        <v>0</v>
      </c>
      <c r="M13203" s="2">
        <v>0</v>
      </c>
      <c r="N13203" s="2">
        <v>0</v>
      </c>
      <c r="O13203" s="54">
        <v>0</v>
      </c>
    </row>
    <row r="13204" spans="1:15" ht="18" x14ac:dyDescent="0.35">
      <c r="A13204" t="s">
        <v>62</v>
      </c>
      <c r="B13204" t="s">
        <v>24</v>
      </c>
      <c r="C13204" s="19" t="s">
        <v>52</v>
      </c>
      <c r="E13204" s="2">
        <v>12</v>
      </c>
      <c r="F13204" s="2">
        <v>1</v>
      </c>
      <c r="G13204" s="2">
        <v>0</v>
      </c>
      <c r="H13204" s="2">
        <v>0</v>
      </c>
      <c r="I13204" s="2">
        <v>0</v>
      </c>
      <c r="J13204" s="2">
        <v>0</v>
      </c>
      <c r="K13204" s="2">
        <v>0</v>
      </c>
      <c r="L13204" s="2">
        <v>0</v>
      </c>
      <c r="M13204" s="2">
        <v>0</v>
      </c>
      <c r="N13204" s="2">
        <v>0</v>
      </c>
      <c r="O13204" s="54">
        <v>0</v>
      </c>
    </row>
    <row r="13205" spans="1:15" ht="18" x14ac:dyDescent="0.35">
      <c r="A13205" t="s">
        <v>62</v>
      </c>
      <c r="B13205" t="s">
        <v>24</v>
      </c>
      <c r="C13205" s="19" t="s">
        <v>52</v>
      </c>
      <c r="E13205" s="2">
        <v>13</v>
      </c>
      <c r="F13205" s="2">
        <v>1</v>
      </c>
      <c r="G13205" s="2">
        <v>0</v>
      </c>
      <c r="H13205" s="2">
        <v>0</v>
      </c>
      <c r="I13205" s="2">
        <v>0</v>
      </c>
      <c r="J13205" s="2">
        <v>0</v>
      </c>
      <c r="K13205" s="2">
        <v>0</v>
      </c>
      <c r="L13205" s="2">
        <v>0</v>
      </c>
      <c r="M13205" s="2">
        <v>0</v>
      </c>
      <c r="N13205" s="2">
        <v>0</v>
      </c>
      <c r="O13205" s="54">
        <v>0</v>
      </c>
    </row>
    <row r="13206" spans="1:15" ht="18" x14ac:dyDescent="0.35">
      <c r="A13206" t="s">
        <v>62</v>
      </c>
      <c r="B13206" t="s">
        <v>24</v>
      </c>
      <c r="C13206" s="19" t="s">
        <v>52</v>
      </c>
      <c r="E13206" s="2">
        <v>13</v>
      </c>
      <c r="F13206" s="2">
        <v>1</v>
      </c>
      <c r="G13206" s="2">
        <v>0</v>
      </c>
      <c r="H13206" s="2">
        <v>0</v>
      </c>
      <c r="I13206" s="2">
        <v>0</v>
      </c>
      <c r="J13206" s="2">
        <v>0</v>
      </c>
      <c r="K13206" s="2">
        <v>0</v>
      </c>
      <c r="L13206" s="2">
        <v>0</v>
      </c>
      <c r="M13206" s="2">
        <v>0</v>
      </c>
      <c r="N13206" s="2">
        <v>0</v>
      </c>
      <c r="O13206" s="54">
        <v>0</v>
      </c>
    </row>
    <row r="13207" spans="1:15" ht="18" x14ac:dyDescent="0.35">
      <c r="A13207" t="s">
        <v>62</v>
      </c>
      <c r="B13207" t="s">
        <v>24</v>
      </c>
      <c r="C13207" s="19" t="s">
        <v>52</v>
      </c>
      <c r="E13207" s="2">
        <v>14</v>
      </c>
      <c r="F13207" s="2">
        <v>1</v>
      </c>
      <c r="G13207" s="2">
        <v>0</v>
      </c>
      <c r="H13207" s="2">
        <v>0</v>
      </c>
      <c r="I13207" s="2">
        <v>0</v>
      </c>
      <c r="J13207" s="2">
        <v>0</v>
      </c>
      <c r="K13207" s="2">
        <v>0</v>
      </c>
      <c r="L13207" s="2">
        <v>0</v>
      </c>
      <c r="M13207" s="2">
        <v>0</v>
      </c>
      <c r="N13207" s="2">
        <v>0</v>
      </c>
      <c r="O13207" s="54">
        <v>0</v>
      </c>
    </row>
    <row r="13208" spans="1:15" ht="18" x14ac:dyDescent="0.35">
      <c r="A13208" t="s">
        <v>62</v>
      </c>
      <c r="B13208" t="s">
        <v>24</v>
      </c>
      <c r="C13208" s="19" t="s">
        <v>52</v>
      </c>
      <c r="E13208" s="2">
        <v>14</v>
      </c>
      <c r="F13208" s="2">
        <v>1</v>
      </c>
      <c r="G13208" s="2">
        <v>0</v>
      </c>
      <c r="H13208" s="2">
        <v>0</v>
      </c>
      <c r="I13208" s="2">
        <v>0</v>
      </c>
      <c r="J13208" s="2">
        <v>0</v>
      </c>
      <c r="K13208" s="2">
        <v>0</v>
      </c>
      <c r="L13208" s="2">
        <v>0</v>
      </c>
      <c r="M13208" s="2">
        <v>0</v>
      </c>
      <c r="N13208" s="2">
        <v>0</v>
      </c>
      <c r="O13208" s="54">
        <v>0</v>
      </c>
    </row>
    <row r="13209" spans="1:15" ht="18" x14ac:dyDescent="0.35">
      <c r="A13209" t="s">
        <v>62</v>
      </c>
      <c r="B13209" t="s">
        <v>24</v>
      </c>
      <c r="C13209" s="19" t="s">
        <v>52</v>
      </c>
      <c r="E13209" s="2">
        <v>14</v>
      </c>
      <c r="F13209" s="2">
        <v>1</v>
      </c>
      <c r="G13209" s="2">
        <v>0</v>
      </c>
      <c r="H13209" s="2">
        <v>0</v>
      </c>
      <c r="I13209" s="2">
        <v>0</v>
      </c>
      <c r="J13209" s="2">
        <v>0</v>
      </c>
      <c r="K13209" s="2">
        <v>0</v>
      </c>
      <c r="L13209" s="2">
        <v>0</v>
      </c>
      <c r="M13209" s="2">
        <v>0</v>
      </c>
      <c r="N13209" s="2">
        <v>0</v>
      </c>
      <c r="O13209" s="54">
        <v>0</v>
      </c>
    </row>
    <row r="13210" spans="1:15" ht="18" x14ac:dyDescent="0.35">
      <c r="A13210" t="s">
        <v>62</v>
      </c>
      <c r="B13210" t="s">
        <v>24</v>
      </c>
      <c r="C13210" s="19" t="s">
        <v>52</v>
      </c>
      <c r="E13210" s="2">
        <v>15</v>
      </c>
      <c r="F13210" s="2">
        <v>1</v>
      </c>
      <c r="G13210" s="2">
        <v>0</v>
      </c>
      <c r="H13210" s="2">
        <v>0</v>
      </c>
      <c r="I13210" s="2">
        <v>0</v>
      </c>
      <c r="J13210" s="2">
        <v>0</v>
      </c>
      <c r="K13210" s="2">
        <v>0</v>
      </c>
      <c r="L13210" s="2">
        <v>0</v>
      </c>
      <c r="M13210" s="2">
        <v>0</v>
      </c>
      <c r="N13210" s="2">
        <v>0</v>
      </c>
      <c r="O13210" s="54">
        <v>0</v>
      </c>
    </row>
    <row r="13211" spans="1:15" ht="18" x14ac:dyDescent="0.35">
      <c r="A13211" t="s">
        <v>62</v>
      </c>
      <c r="B13211" t="s">
        <v>24</v>
      </c>
      <c r="C13211" s="19" t="s">
        <v>52</v>
      </c>
      <c r="E13211" s="2">
        <v>16</v>
      </c>
      <c r="F13211" s="2">
        <v>1</v>
      </c>
      <c r="G13211" s="2">
        <v>0</v>
      </c>
      <c r="H13211" s="2">
        <v>0</v>
      </c>
      <c r="I13211" s="2">
        <v>0</v>
      </c>
      <c r="J13211" s="2">
        <v>0</v>
      </c>
      <c r="K13211" s="2">
        <v>0</v>
      </c>
      <c r="L13211" s="2">
        <v>0</v>
      </c>
      <c r="M13211" s="2">
        <v>0</v>
      </c>
      <c r="N13211" s="2">
        <v>0</v>
      </c>
      <c r="O13211" s="54">
        <v>0</v>
      </c>
    </row>
    <row r="13212" spans="1:15" ht="18" x14ac:dyDescent="0.35">
      <c r="A13212" t="s">
        <v>62</v>
      </c>
      <c r="B13212" t="s">
        <v>24</v>
      </c>
      <c r="C13212" s="19" t="s">
        <v>52</v>
      </c>
      <c r="E13212" s="2">
        <v>16</v>
      </c>
      <c r="F13212" s="2">
        <v>1</v>
      </c>
      <c r="G13212" s="2">
        <v>0</v>
      </c>
      <c r="H13212" s="2">
        <v>0</v>
      </c>
      <c r="I13212" s="2">
        <v>0</v>
      </c>
      <c r="J13212" s="2">
        <v>0</v>
      </c>
      <c r="K13212" s="2">
        <v>0</v>
      </c>
      <c r="L13212" s="2">
        <v>0</v>
      </c>
      <c r="M13212" s="2">
        <v>0</v>
      </c>
      <c r="N13212" s="2">
        <v>0</v>
      </c>
      <c r="O13212" s="54">
        <v>0</v>
      </c>
    </row>
    <row r="13213" spans="1:15" ht="18" x14ac:dyDescent="0.35">
      <c r="A13213" t="s">
        <v>62</v>
      </c>
      <c r="B13213" t="s">
        <v>24</v>
      </c>
      <c r="C13213" s="19" t="s">
        <v>52</v>
      </c>
      <c r="E13213" s="2">
        <v>17</v>
      </c>
      <c r="F13213" s="2">
        <v>1</v>
      </c>
      <c r="G13213" s="2">
        <v>0</v>
      </c>
      <c r="H13213" s="2">
        <v>0</v>
      </c>
      <c r="I13213" s="2">
        <v>0</v>
      </c>
      <c r="J13213" s="2">
        <v>0</v>
      </c>
      <c r="K13213" s="2">
        <v>0</v>
      </c>
      <c r="L13213" s="2">
        <v>0</v>
      </c>
      <c r="M13213" s="2">
        <v>0</v>
      </c>
      <c r="N13213" s="2">
        <v>0</v>
      </c>
      <c r="O13213" s="54">
        <v>0</v>
      </c>
    </row>
    <row r="13214" spans="1:15" ht="18" x14ac:dyDescent="0.35">
      <c r="A13214" t="s">
        <v>62</v>
      </c>
      <c r="B13214" t="s">
        <v>24</v>
      </c>
      <c r="C13214" s="19" t="s">
        <v>52</v>
      </c>
      <c r="E13214" s="2">
        <v>18</v>
      </c>
      <c r="F13214" s="2">
        <v>1</v>
      </c>
      <c r="G13214" s="2">
        <v>0</v>
      </c>
      <c r="H13214" s="2">
        <v>0</v>
      </c>
      <c r="I13214" s="2">
        <v>0</v>
      </c>
      <c r="J13214" s="2">
        <v>0</v>
      </c>
      <c r="K13214" s="2">
        <v>0</v>
      </c>
      <c r="L13214" s="2">
        <v>0</v>
      </c>
      <c r="M13214" s="2">
        <v>0</v>
      </c>
      <c r="N13214" s="2">
        <v>0</v>
      </c>
      <c r="O13214" s="54">
        <v>0</v>
      </c>
    </row>
    <row r="13215" spans="1:15" ht="18" x14ac:dyDescent="0.35">
      <c r="A13215" t="s">
        <v>62</v>
      </c>
      <c r="B13215" t="s">
        <v>24</v>
      </c>
      <c r="C13215" s="19" t="s">
        <v>52</v>
      </c>
      <c r="E13215" s="2">
        <v>19</v>
      </c>
      <c r="F13215" s="2">
        <v>1</v>
      </c>
      <c r="G13215" s="2">
        <v>0</v>
      </c>
      <c r="H13215" s="2">
        <v>0</v>
      </c>
      <c r="I13215" s="2">
        <v>0</v>
      </c>
      <c r="J13215" s="2">
        <v>0</v>
      </c>
      <c r="K13215" s="2">
        <v>0</v>
      </c>
      <c r="L13215" s="2">
        <v>0</v>
      </c>
      <c r="M13215" s="2">
        <v>0</v>
      </c>
      <c r="N13215" s="2">
        <v>0</v>
      </c>
      <c r="O13215" s="54">
        <v>0</v>
      </c>
    </row>
    <row r="13216" spans="1:15" ht="18" x14ac:dyDescent="0.35">
      <c r="A13216" t="s">
        <v>62</v>
      </c>
      <c r="B13216" t="s">
        <v>24</v>
      </c>
      <c r="C13216" s="19" t="s">
        <v>52</v>
      </c>
      <c r="E13216" s="2">
        <v>19</v>
      </c>
      <c r="F13216" s="2">
        <v>1</v>
      </c>
      <c r="G13216" s="2">
        <v>0</v>
      </c>
      <c r="H13216" s="2">
        <v>0</v>
      </c>
      <c r="I13216" s="2">
        <v>0</v>
      </c>
      <c r="J13216" s="2">
        <v>0</v>
      </c>
      <c r="K13216" s="2">
        <v>0</v>
      </c>
      <c r="L13216" s="2">
        <v>0</v>
      </c>
      <c r="M13216" s="2">
        <v>0</v>
      </c>
      <c r="N13216" s="2">
        <v>0</v>
      </c>
      <c r="O13216" s="54">
        <v>0</v>
      </c>
    </row>
    <row r="13217" spans="1:15" ht="18" x14ac:dyDescent="0.35">
      <c r="A13217" t="s">
        <v>62</v>
      </c>
      <c r="B13217" t="s">
        <v>24</v>
      </c>
      <c r="C13217" s="19" t="s">
        <v>52</v>
      </c>
      <c r="E13217" s="2">
        <v>20</v>
      </c>
      <c r="F13217" s="2">
        <v>1</v>
      </c>
      <c r="G13217" s="2">
        <v>0</v>
      </c>
      <c r="H13217" s="2">
        <v>0</v>
      </c>
      <c r="I13217" s="2">
        <v>0</v>
      </c>
      <c r="J13217" s="2">
        <v>0</v>
      </c>
      <c r="K13217" s="2">
        <v>0</v>
      </c>
      <c r="L13217" s="2">
        <v>0</v>
      </c>
      <c r="M13217" s="2">
        <v>0</v>
      </c>
      <c r="N13217" s="2">
        <v>0</v>
      </c>
      <c r="O13217" s="54">
        <v>0</v>
      </c>
    </row>
    <row r="13218" spans="1:15" ht="18" x14ac:dyDescent="0.35">
      <c r="A13218" t="s">
        <v>62</v>
      </c>
      <c r="B13218" t="s">
        <v>24</v>
      </c>
      <c r="C13218" s="19" t="s">
        <v>52</v>
      </c>
      <c r="E13218" s="2">
        <v>20</v>
      </c>
      <c r="F13218" s="2">
        <v>1</v>
      </c>
      <c r="G13218" s="2">
        <v>0</v>
      </c>
      <c r="H13218" s="2">
        <v>0</v>
      </c>
      <c r="I13218" s="2">
        <v>0</v>
      </c>
      <c r="J13218" s="2">
        <v>0</v>
      </c>
      <c r="K13218" s="2">
        <v>0</v>
      </c>
      <c r="L13218" s="2">
        <v>0</v>
      </c>
      <c r="M13218" s="2">
        <v>0</v>
      </c>
      <c r="N13218" s="2">
        <v>0</v>
      </c>
      <c r="O13218" s="54">
        <v>0</v>
      </c>
    </row>
    <row r="13219" spans="1:15" ht="18" x14ac:dyDescent="0.35">
      <c r="A13219" t="s">
        <v>62</v>
      </c>
      <c r="B13219" t="s">
        <v>24</v>
      </c>
      <c r="C13219" s="19" t="s">
        <v>52</v>
      </c>
      <c r="E13219" s="2">
        <v>21</v>
      </c>
      <c r="F13219" s="2">
        <v>1</v>
      </c>
      <c r="G13219" s="2">
        <v>0</v>
      </c>
      <c r="H13219" s="2">
        <v>0</v>
      </c>
      <c r="I13219" s="2">
        <v>0</v>
      </c>
      <c r="J13219" s="2">
        <v>0</v>
      </c>
      <c r="K13219" s="2">
        <v>0</v>
      </c>
      <c r="L13219" s="2">
        <v>0</v>
      </c>
      <c r="M13219" s="2">
        <v>0</v>
      </c>
      <c r="N13219" s="2">
        <v>0</v>
      </c>
      <c r="O13219" s="54">
        <v>0</v>
      </c>
    </row>
    <row r="13220" spans="1:15" ht="18" x14ac:dyDescent="0.35">
      <c r="A13220" t="s">
        <v>62</v>
      </c>
      <c r="B13220" t="s">
        <v>24</v>
      </c>
      <c r="C13220" s="19" t="s">
        <v>52</v>
      </c>
      <c r="E13220" s="2">
        <v>21</v>
      </c>
      <c r="F13220" s="2">
        <v>1</v>
      </c>
      <c r="G13220" s="2">
        <v>0</v>
      </c>
      <c r="H13220" s="2">
        <v>0</v>
      </c>
      <c r="I13220" s="2">
        <v>0</v>
      </c>
      <c r="J13220" s="2">
        <v>0</v>
      </c>
      <c r="K13220" s="2">
        <v>0</v>
      </c>
      <c r="L13220" s="2">
        <v>0</v>
      </c>
      <c r="M13220" s="2">
        <v>0</v>
      </c>
      <c r="N13220" s="2">
        <v>0</v>
      </c>
      <c r="O13220" s="54">
        <v>0</v>
      </c>
    </row>
    <row r="13221" spans="1:15" ht="18" x14ac:dyDescent="0.35">
      <c r="A13221" t="s">
        <v>62</v>
      </c>
      <c r="B13221" t="s">
        <v>24</v>
      </c>
      <c r="C13221" s="19" t="s">
        <v>52</v>
      </c>
      <c r="E13221" s="2">
        <v>22</v>
      </c>
      <c r="F13221" s="2">
        <v>1</v>
      </c>
      <c r="G13221" s="2">
        <v>0</v>
      </c>
      <c r="H13221" s="2">
        <v>0</v>
      </c>
      <c r="I13221" s="2">
        <v>0</v>
      </c>
      <c r="J13221" s="2">
        <v>0</v>
      </c>
      <c r="K13221" s="2">
        <v>0</v>
      </c>
      <c r="L13221" s="2">
        <v>0</v>
      </c>
      <c r="M13221" s="2">
        <v>0</v>
      </c>
      <c r="N13221" s="2">
        <v>0</v>
      </c>
      <c r="O13221" s="54">
        <v>0</v>
      </c>
    </row>
    <row r="13222" spans="1:15" ht="18" x14ac:dyDescent="0.35">
      <c r="A13222" t="s">
        <v>62</v>
      </c>
      <c r="B13222" t="s">
        <v>24</v>
      </c>
      <c r="C13222" s="19" t="s">
        <v>52</v>
      </c>
      <c r="E13222" s="2">
        <v>22</v>
      </c>
      <c r="F13222" s="2">
        <v>1</v>
      </c>
      <c r="G13222" s="2">
        <v>0</v>
      </c>
      <c r="H13222" s="2">
        <v>0</v>
      </c>
      <c r="I13222" s="2">
        <v>0</v>
      </c>
      <c r="J13222" s="2">
        <v>0</v>
      </c>
      <c r="K13222" s="2">
        <v>0</v>
      </c>
      <c r="L13222" s="2">
        <v>0</v>
      </c>
      <c r="M13222" s="2">
        <v>0</v>
      </c>
      <c r="N13222" s="2">
        <v>0</v>
      </c>
      <c r="O13222" s="54">
        <v>0</v>
      </c>
    </row>
    <row r="13223" spans="1:15" ht="18" x14ac:dyDescent="0.35">
      <c r="A13223" t="s">
        <v>62</v>
      </c>
      <c r="B13223" t="s">
        <v>24</v>
      </c>
      <c r="C13223" s="19" t="s">
        <v>52</v>
      </c>
      <c r="E13223" s="2">
        <v>23</v>
      </c>
      <c r="F13223" s="2">
        <v>1</v>
      </c>
      <c r="G13223" s="2">
        <v>0</v>
      </c>
      <c r="H13223" s="2">
        <v>0</v>
      </c>
      <c r="I13223" s="2">
        <v>0</v>
      </c>
      <c r="J13223" s="2">
        <v>0</v>
      </c>
      <c r="K13223" s="2">
        <v>0</v>
      </c>
      <c r="L13223" s="2">
        <v>0</v>
      </c>
      <c r="M13223" s="2">
        <v>0</v>
      </c>
      <c r="N13223" s="2">
        <v>0</v>
      </c>
      <c r="O13223" s="54">
        <v>0</v>
      </c>
    </row>
    <row r="13224" spans="1:15" ht="18" x14ac:dyDescent="0.35">
      <c r="A13224" t="s">
        <v>62</v>
      </c>
      <c r="B13224" t="s">
        <v>24</v>
      </c>
      <c r="C13224" s="19" t="s">
        <v>52</v>
      </c>
      <c r="E13224" s="2">
        <v>23</v>
      </c>
      <c r="F13224" s="2">
        <v>1</v>
      </c>
      <c r="G13224" s="2">
        <v>0</v>
      </c>
      <c r="H13224" s="2">
        <v>0</v>
      </c>
      <c r="I13224" s="2">
        <v>0</v>
      </c>
      <c r="J13224" s="2">
        <v>0</v>
      </c>
      <c r="K13224" s="2">
        <v>0</v>
      </c>
      <c r="L13224" s="2">
        <v>0</v>
      </c>
      <c r="M13224" s="2">
        <v>0</v>
      </c>
      <c r="N13224" s="2">
        <v>0</v>
      </c>
      <c r="O13224" s="54">
        <v>0</v>
      </c>
    </row>
    <row r="13225" spans="1:15" ht="18" x14ac:dyDescent="0.35">
      <c r="A13225" t="s">
        <v>62</v>
      </c>
      <c r="B13225" t="s">
        <v>24</v>
      </c>
      <c r="C13225" s="19" t="s">
        <v>52</v>
      </c>
      <c r="E13225" s="2">
        <v>24</v>
      </c>
      <c r="F13225" s="2">
        <v>1</v>
      </c>
      <c r="G13225" s="2">
        <v>0</v>
      </c>
      <c r="H13225" s="2">
        <v>0</v>
      </c>
      <c r="I13225" s="2">
        <v>0</v>
      </c>
      <c r="J13225" s="2">
        <v>0</v>
      </c>
      <c r="K13225" s="2">
        <v>0</v>
      </c>
      <c r="L13225" s="2">
        <v>0</v>
      </c>
      <c r="M13225" s="2">
        <v>0</v>
      </c>
      <c r="N13225" s="2">
        <v>0</v>
      </c>
      <c r="O13225" s="54">
        <v>0</v>
      </c>
    </row>
    <row r="13226" spans="1:15" ht="18" x14ac:dyDescent="0.35">
      <c r="A13226" t="s">
        <v>62</v>
      </c>
      <c r="B13226" t="s">
        <v>24</v>
      </c>
      <c r="C13226" s="19" t="s">
        <v>52</v>
      </c>
      <c r="E13226" s="2">
        <v>24</v>
      </c>
      <c r="F13226" s="2">
        <v>1</v>
      </c>
      <c r="G13226" s="2">
        <v>0</v>
      </c>
      <c r="H13226" s="2">
        <v>0</v>
      </c>
      <c r="I13226" s="2">
        <v>0</v>
      </c>
      <c r="J13226" s="2">
        <v>0</v>
      </c>
      <c r="K13226" s="2">
        <v>0</v>
      </c>
      <c r="L13226" s="2">
        <v>0</v>
      </c>
      <c r="M13226" s="2">
        <v>0</v>
      </c>
      <c r="N13226" s="2">
        <v>0</v>
      </c>
      <c r="O13226" s="54">
        <v>0</v>
      </c>
    </row>
    <row r="13227" spans="1:15" ht="18" x14ac:dyDescent="0.35">
      <c r="A13227" t="s">
        <v>62</v>
      </c>
      <c r="B13227" t="s">
        <v>24</v>
      </c>
      <c r="C13227" s="19" t="s">
        <v>52</v>
      </c>
      <c r="E13227" s="2">
        <v>25</v>
      </c>
      <c r="F13227" s="2">
        <v>1</v>
      </c>
      <c r="G13227" s="2">
        <v>0</v>
      </c>
      <c r="H13227" s="2">
        <v>0</v>
      </c>
      <c r="I13227" s="2">
        <v>0</v>
      </c>
      <c r="J13227" s="2">
        <v>0</v>
      </c>
      <c r="K13227" s="2">
        <v>0</v>
      </c>
      <c r="L13227" s="2">
        <v>0</v>
      </c>
      <c r="M13227" s="2">
        <v>0</v>
      </c>
      <c r="N13227" s="2">
        <v>0</v>
      </c>
      <c r="O13227" s="54">
        <v>0</v>
      </c>
    </row>
    <row r="13228" spans="1:15" ht="18" x14ac:dyDescent="0.35">
      <c r="A13228" t="s">
        <v>62</v>
      </c>
      <c r="B13228" t="s">
        <v>24</v>
      </c>
      <c r="C13228" s="19" t="s">
        <v>52</v>
      </c>
      <c r="E13228" s="2">
        <v>25</v>
      </c>
      <c r="F13228" s="2">
        <v>1</v>
      </c>
      <c r="G13228" s="2">
        <v>0</v>
      </c>
      <c r="H13228" s="2">
        <v>0</v>
      </c>
      <c r="I13228" s="2">
        <v>0</v>
      </c>
      <c r="J13228" s="2">
        <v>0</v>
      </c>
      <c r="K13228" s="2">
        <v>0</v>
      </c>
      <c r="L13228" s="2">
        <v>0</v>
      </c>
      <c r="M13228" s="2">
        <v>0</v>
      </c>
      <c r="N13228" s="2">
        <v>0</v>
      </c>
      <c r="O13228" s="54">
        <v>0</v>
      </c>
    </row>
    <row r="13229" spans="1:15" ht="18" x14ac:dyDescent="0.35">
      <c r="A13229" t="s">
        <v>62</v>
      </c>
      <c r="B13229" t="s">
        <v>24</v>
      </c>
      <c r="C13229" s="19" t="s">
        <v>52</v>
      </c>
      <c r="E13229" s="2">
        <v>25</v>
      </c>
      <c r="F13229" s="2">
        <v>1</v>
      </c>
      <c r="G13229" s="2">
        <v>0</v>
      </c>
      <c r="H13229" s="2">
        <v>0</v>
      </c>
      <c r="I13229" s="2">
        <v>0</v>
      </c>
      <c r="J13229" s="2">
        <v>0</v>
      </c>
      <c r="K13229" s="2">
        <v>0</v>
      </c>
      <c r="L13229" s="2">
        <v>0</v>
      </c>
      <c r="M13229" s="2">
        <v>0</v>
      </c>
      <c r="N13229" s="2">
        <v>0</v>
      </c>
      <c r="O13229" s="54">
        <v>0</v>
      </c>
    </row>
    <row r="13230" spans="1:15" ht="18" x14ac:dyDescent="0.35">
      <c r="A13230" t="s">
        <v>62</v>
      </c>
      <c r="B13230" t="s">
        <v>24</v>
      </c>
      <c r="C13230" s="19" t="s">
        <v>52</v>
      </c>
      <c r="E13230" s="2">
        <v>26</v>
      </c>
      <c r="F13230" s="2">
        <v>1</v>
      </c>
      <c r="G13230" s="2">
        <v>0</v>
      </c>
      <c r="H13230" s="2">
        <v>0</v>
      </c>
      <c r="I13230" s="2">
        <v>0</v>
      </c>
      <c r="J13230" s="2">
        <v>0</v>
      </c>
      <c r="K13230" s="2">
        <v>0</v>
      </c>
      <c r="L13230" s="2">
        <v>0</v>
      </c>
      <c r="M13230" s="2">
        <v>0</v>
      </c>
      <c r="N13230" s="2">
        <v>0</v>
      </c>
      <c r="O13230" s="54">
        <v>0</v>
      </c>
    </row>
    <row r="13231" spans="1:15" ht="18" x14ac:dyDescent="0.35">
      <c r="A13231" t="s">
        <v>62</v>
      </c>
      <c r="B13231" t="s">
        <v>24</v>
      </c>
      <c r="C13231" s="19" t="s">
        <v>52</v>
      </c>
      <c r="E13231" s="2">
        <v>26</v>
      </c>
      <c r="F13231" s="2">
        <v>1</v>
      </c>
      <c r="G13231" s="2">
        <v>0</v>
      </c>
      <c r="H13231" s="2">
        <v>0</v>
      </c>
      <c r="I13231" s="2">
        <v>0</v>
      </c>
      <c r="J13231" s="2">
        <v>0</v>
      </c>
      <c r="K13231" s="2">
        <v>0</v>
      </c>
      <c r="L13231" s="2">
        <v>0</v>
      </c>
      <c r="M13231" s="2">
        <v>0</v>
      </c>
      <c r="N13231" s="2">
        <v>0</v>
      </c>
      <c r="O13231" s="54">
        <v>0</v>
      </c>
    </row>
    <row r="13232" spans="1:15" ht="18" x14ac:dyDescent="0.35">
      <c r="A13232" t="s">
        <v>62</v>
      </c>
      <c r="B13232" t="s">
        <v>24</v>
      </c>
      <c r="C13232" s="19" t="s">
        <v>52</v>
      </c>
      <c r="E13232" s="2">
        <v>27</v>
      </c>
      <c r="F13232" s="2">
        <v>1</v>
      </c>
      <c r="G13232" s="2">
        <v>0</v>
      </c>
      <c r="H13232" s="2">
        <v>0</v>
      </c>
      <c r="I13232" s="2">
        <v>0</v>
      </c>
      <c r="J13232" s="2">
        <v>0</v>
      </c>
      <c r="K13232" s="2">
        <v>0</v>
      </c>
      <c r="L13232" s="2">
        <v>0</v>
      </c>
      <c r="M13232" s="2">
        <v>0</v>
      </c>
      <c r="N13232" s="2">
        <v>0</v>
      </c>
      <c r="O13232" s="54">
        <v>0</v>
      </c>
    </row>
    <row r="13233" spans="1:15" ht="18" x14ac:dyDescent="0.35">
      <c r="A13233" t="s">
        <v>62</v>
      </c>
      <c r="B13233" t="s">
        <v>24</v>
      </c>
      <c r="C13233" s="19" t="s">
        <v>52</v>
      </c>
      <c r="E13233" s="2">
        <v>27</v>
      </c>
      <c r="F13233" s="2">
        <v>1</v>
      </c>
      <c r="G13233" s="2">
        <v>0</v>
      </c>
      <c r="H13233" s="2">
        <v>0</v>
      </c>
      <c r="I13233" s="2">
        <v>0</v>
      </c>
      <c r="J13233" s="2">
        <v>0</v>
      </c>
      <c r="K13233" s="2">
        <v>0</v>
      </c>
      <c r="L13233" s="2">
        <v>0</v>
      </c>
      <c r="M13233" s="2">
        <v>0</v>
      </c>
      <c r="N13233" s="2">
        <v>0</v>
      </c>
      <c r="O13233" s="54">
        <v>0</v>
      </c>
    </row>
    <row r="13234" spans="1:15" ht="18" x14ac:dyDescent="0.35">
      <c r="A13234" t="s">
        <v>62</v>
      </c>
      <c r="B13234" t="s">
        <v>24</v>
      </c>
      <c r="C13234" s="19" t="s">
        <v>52</v>
      </c>
      <c r="E13234" s="2">
        <v>28</v>
      </c>
      <c r="F13234" s="2">
        <v>1</v>
      </c>
      <c r="G13234" s="2">
        <v>0</v>
      </c>
      <c r="H13234" s="2">
        <v>0</v>
      </c>
      <c r="I13234" s="2">
        <v>0</v>
      </c>
      <c r="J13234" s="2">
        <v>0</v>
      </c>
      <c r="K13234" s="2">
        <v>0</v>
      </c>
      <c r="L13234" s="2">
        <v>0</v>
      </c>
      <c r="M13234" s="2">
        <v>0</v>
      </c>
      <c r="N13234" s="2">
        <v>0</v>
      </c>
      <c r="O13234" s="54">
        <v>0</v>
      </c>
    </row>
    <row r="13235" spans="1:15" ht="18" x14ac:dyDescent="0.35">
      <c r="A13235" t="s">
        <v>62</v>
      </c>
      <c r="B13235" t="s">
        <v>24</v>
      </c>
      <c r="C13235" s="19" t="s">
        <v>52</v>
      </c>
      <c r="E13235" s="2">
        <v>28</v>
      </c>
      <c r="F13235" s="2">
        <v>1</v>
      </c>
      <c r="G13235" s="2">
        <v>0</v>
      </c>
      <c r="H13235" s="2">
        <v>0</v>
      </c>
      <c r="I13235" s="2">
        <v>0</v>
      </c>
      <c r="J13235" s="2">
        <v>0</v>
      </c>
      <c r="K13235" s="2">
        <v>0</v>
      </c>
      <c r="L13235" s="2">
        <v>0</v>
      </c>
      <c r="M13235" s="2">
        <v>0</v>
      </c>
      <c r="N13235" s="2">
        <v>0</v>
      </c>
      <c r="O13235" s="54">
        <v>0</v>
      </c>
    </row>
    <row r="13236" spans="1:15" ht="18" x14ac:dyDescent="0.35">
      <c r="A13236" t="s">
        <v>62</v>
      </c>
      <c r="B13236" t="s">
        <v>24</v>
      </c>
      <c r="C13236" s="19" t="s">
        <v>52</v>
      </c>
      <c r="E13236" s="2">
        <v>28</v>
      </c>
      <c r="F13236" s="2">
        <v>1</v>
      </c>
      <c r="G13236" s="2">
        <v>0</v>
      </c>
      <c r="H13236" s="2">
        <v>0</v>
      </c>
      <c r="I13236" s="2">
        <v>0</v>
      </c>
      <c r="J13236" s="2">
        <v>0</v>
      </c>
      <c r="K13236" s="2">
        <v>0</v>
      </c>
      <c r="L13236" s="2">
        <v>0</v>
      </c>
      <c r="M13236" s="2">
        <v>0</v>
      </c>
      <c r="N13236" s="2">
        <v>0</v>
      </c>
      <c r="O13236" s="54">
        <v>0</v>
      </c>
    </row>
    <row r="13237" spans="1:15" ht="18" x14ac:dyDescent="0.35">
      <c r="A13237" t="s">
        <v>62</v>
      </c>
      <c r="B13237" t="s">
        <v>24</v>
      </c>
      <c r="C13237" s="19" t="s">
        <v>52</v>
      </c>
      <c r="E13237" s="2">
        <v>29</v>
      </c>
      <c r="F13237" s="2">
        <v>1</v>
      </c>
      <c r="G13237" s="2">
        <v>0</v>
      </c>
      <c r="H13237" s="2">
        <v>0</v>
      </c>
      <c r="I13237" s="2">
        <v>0</v>
      </c>
      <c r="J13237" s="2">
        <v>0</v>
      </c>
      <c r="K13237" s="2">
        <v>0</v>
      </c>
      <c r="L13237" s="2">
        <v>0</v>
      </c>
      <c r="M13237" s="2">
        <v>0</v>
      </c>
      <c r="N13237" s="2">
        <v>0</v>
      </c>
      <c r="O13237" s="54">
        <v>0</v>
      </c>
    </row>
    <row r="13238" spans="1:15" ht="18" x14ac:dyDescent="0.35">
      <c r="A13238" t="s">
        <v>62</v>
      </c>
      <c r="B13238" t="s">
        <v>24</v>
      </c>
      <c r="C13238" s="19" t="s">
        <v>52</v>
      </c>
      <c r="E13238" s="2">
        <v>29</v>
      </c>
      <c r="F13238" s="2">
        <v>1</v>
      </c>
      <c r="G13238" s="2">
        <v>0</v>
      </c>
      <c r="H13238" s="2">
        <v>0</v>
      </c>
      <c r="I13238" s="2">
        <v>0</v>
      </c>
      <c r="J13238" s="2">
        <v>0</v>
      </c>
      <c r="K13238" s="2">
        <v>0</v>
      </c>
      <c r="L13238" s="2">
        <v>0</v>
      </c>
      <c r="M13238" s="2">
        <v>0</v>
      </c>
      <c r="N13238" s="2">
        <v>0</v>
      </c>
      <c r="O13238" s="54">
        <v>0</v>
      </c>
    </row>
    <row r="13239" spans="1:15" ht="18" x14ac:dyDescent="0.35">
      <c r="A13239" t="s">
        <v>62</v>
      </c>
      <c r="B13239" t="s">
        <v>24</v>
      </c>
      <c r="C13239" s="19" t="s">
        <v>52</v>
      </c>
      <c r="E13239" s="2">
        <v>30</v>
      </c>
      <c r="F13239" s="2">
        <v>1</v>
      </c>
      <c r="G13239" s="2">
        <v>0</v>
      </c>
      <c r="H13239" s="2">
        <v>0</v>
      </c>
      <c r="I13239" s="2">
        <v>0</v>
      </c>
      <c r="J13239" s="2">
        <v>0</v>
      </c>
      <c r="K13239" s="2">
        <v>0</v>
      </c>
      <c r="L13239" s="2">
        <v>0</v>
      </c>
      <c r="M13239" s="2">
        <v>0</v>
      </c>
      <c r="N13239" s="2">
        <v>0</v>
      </c>
      <c r="O13239" s="54">
        <v>0</v>
      </c>
    </row>
    <row r="13240" spans="1:15" ht="18" x14ac:dyDescent="0.35">
      <c r="A13240" t="s">
        <v>62</v>
      </c>
      <c r="B13240" t="s">
        <v>24</v>
      </c>
      <c r="C13240" s="19" t="s">
        <v>52</v>
      </c>
      <c r="E13240" s="2">
        <v>30</v>
      </c>
      <c r="F13240" s="2">
        <v>1</v>
      </c>
      <c r="G13240" s="2">
        <v>0</v>
      </c>
      <c r="H13240" s="2">
        <v>0</v>
      </c>
      <c r="I13240" s="2">
        <v>0</v>
      </c>
      <c r="J13240" s="2">
        <v>0</v>
      </c>
      <c r="K13240" s="2">
        <v>0</v>
      </c>
      <c r="L13240" s="2">
        <v>0</v>
      </c>
      <c r="M13240" s="2">
        <v>0</v>
      </c>
      <c r="N13240" s="2">
        <v>0</v>
      </c>
      <c r="O13240" s="54">
        <v>0</v>
      </c>
    </row>
    <row r="13241" spans="1:15" ht="18" x14ac:dyDescent="0.35">
      <c r="A13241" t="s">
        <v>62</v>
      </c>
      <c r="B13241" t="s">
        <v>24</v>
      </c>
      <c r="C13241" s="19" t="s">
        <v>52</v>
      </c>
      <c r="E13241" s="2">
        <v>31</v>
      </c>
      <c r="F13241" s="2">
        <v>1</v>
      </c>
      <c r="G13241" s="2">
        <v>0</v>
      </c>
      <c r="H13241" s="2">
        <v>0</v>
      </c>
      <c r="I13241" s="2">
        <v>0</v>
      </c>
      <c r="J13241" s="2">
        <v>0</v>
      </c>
      <c r="K13241" s="2">
        <v>0</v>
      </c>
      <c r="L13241" s="2">
        <v>0</v>
      </c>
      <c r="M13241" s="2">
        <v>0</v>
      </c>
      <c r="N13241" s="2">
        <v>0</v>
      </c>
      <c r="O13241" s="54">
        <v>0</v>
      </c>
    </row>
    <row r="13242" spans="1:15" ht="18" x14ac:dyDescent="0.35">
      <c r="A13242" t="s">
        <v>62</v>
      </c>
      <c r="B13242" t="s">
        <v>24</v>
      </c>
      <c r="C13242" s="19" t="s">
        <v>52</v>
      </c>
      <c r="E13242" s="2">
        <v>31</v>
      </c>
      <c r="F13242" s="2">
        <v>1</v>
      </c>
      <c r="G13242" s="2">
        <v>0</v>
      </c>
      <c r="H13242" s="2">
        <v>0</v>
      </c>
      <c r="I13242" s="2">
        <v>0</v>
      </c>
      <c r="J13242" s="2">
        <v>0</v>
      </c>
      <c r="K13242" s="2">
        <v>0</v>
      </c>
      <c r="L13242" s="2">
        <v>0</v>
      </c>
      <c r="M13242" s="2">
        <v>0</v>
      </c>
      <c r="N13242" s="2">
        <v>0</v>
      </c>
      <c r="O13242" s="54">
        <v>0</v>
      </c>
    </row>
    <row r="13243" spans="1:15" ht="18" x14ac:dyDescent="0.35">
      <c r="A13243" t="s">
        <v>62</v>
      </c>
      <c r="B13243" t="s">
        <v>24</v>
      </c>
      <c r="C13243" s="19" t="s">
        <v>52</v>
      </c>
      <c r="E13243" s="2">
        <v>32</v>
      </c>
      <c r="F13243" s="2">
        <v>1</v>
      </c>
      <c r="G13243" s="2">
        <v>0</v>
      </c>
      <c r="H13243" s="2">
        <v>0</v>
      </c>
      <c r="I13243" s="2">
        <v>0</v>
      </c>
      <c r="J13243" s="2">
        <v>0</v>
      </c>
      <c r="K13243" s="2">
        <v>0</v>
      </c>
      <c r="L13243" s="2">
        <v>0</v>
      </c>
      <c r="M13243" s="2">
        <v>0</v>
      </c>
      <c r="N13243" s="2">
        <v>0</v>
      </c>
      <c r="O13243" s="54">
        <v>0</v>
      </c>
    </row>
    <row r="13244" spans="1:15" ht="18" x14ac:dyDescent="0.35">
      <c r="A13244" t="s">
        <v>62</v>
      </c>
      <c r="B13244" t="s">
        <v>24</v>
      </c>
      <c r="C13244" s="19" t="s">
        <v>52</v>
      </c>
      <c r="E13244" s="2">
        <v>32</v>
      </c>
      <c r="F13244" s="2">
        <v>1</v>
      </c>
      <c r="G13244" s="2">
        <v>0</v>
      </c>
      <c r="H13244" s="2">
        <v>0</v>
      </c>
      <c r="I13244" s="2">
        <v>0</v>
      </c>
      <c r="J13244" s="2">
        <v>0</v>
      </c>
      <c r="K13244" s="2">
        <v>0</v>
      </c>
      <c r="L13244" s="2">
        <v>0</v>
      </c>
      <c r="M13244" s="2">
        <v>0</v>
      </c>
      <c r="N13244" s="2">
        <v>0</v>
      </c>
      <c r="O13244" s="54">
        <v>0</v>
      </c>
    </row>
    <row r="13245" spans="1:15" ht="18" x14ac:dyDescent="0.35">
      <c r="A13245" t="s">
        <v>62</v>
      </c>
      <c r="B13245" t="s">
        <v>24</v>
      </c>
      <c r="C13245" s="19" t="s">
        <v>53</v>
      </c>
      <c r="E13245" s="2">
        <v>1</v>
      </c>
      <c r="F13245" s="2">
        <v>1</v>
      </c>
      <c r="G13245" s="2">
        <v>0</v>
      </c>
      <c r="H13245" s="2">
        <v>0</v>
      </c>
      <c r="I13245" s="2">
        <v>0</v>
      </c>
      <c r="J13245" s="2">
        <v>0</v>
      </c>
      <c r="K13245" s="2">
        <v>0</v>
      </c>
      <c r="L13245" s="2">
        <v>0</v>
      </c>
      <c r="M13245" s="2">
        <v>0</v>
      </c>
      <c r="N13245" s="2">
        <v>0</v>
      </c>
      <c r="O13245" s="54">
        <v>0</v>
      </c>
    </row>
    <row r="13246" spans="1:15" ht="18" x14ac:dyDescent="0.35">
      <c r="A13246" t="s">
        <v>62</v>
      </c>
      <c r="B13246" t="s">
        <v>24</v>
      </c>
      <c r="C13246" s="19" t="s">
        <v>53</v>
      </c>
      <c r="E13246" s="2">
        <v>1</v>
      </c>
      <c r="F13246" s="2">
        <v>1</v>
      </c>
      <c r="G13246" s="2">
        <v>0</v>
      </c>
      <c r="H13246" s="2">
        <v>0</v>
      </c>
      <c r="I13246" s="2">
        <v>0</v>
      </c>
      <c r="J13246" s="2">
        <v>0</v>
      </c>
      <c r="K13246" s="2">
        <v>0</v>
      </c>
      <c r="L13246" s="2">
        <v>0</v>
      </c>
      <c r="M13246" s="2">
        <v>0</v>
      </c>
      <c r="N13246" s="2">
        <v>0</v>
      </c>
      <c r="O13246" s="54">
        <v>0</v>
      </c>
    </row>
    <row r="13247" spans="1:15" ht="18" x14ac:dyDescent="0.35">
      <c r="A13247" t="s">
        <v>62</v>
      </c>
      <c r="B13247" t="s">
        <v>24</v>
      </c>
      <c r="C13247" s="19" t="s">
        <v>53</v>
      </c>
      <c r="E13247" s="2">
        <v>2</v>
      </c>
      <c r="F13247" s="2">
        <v>1</v>
      </c>
      <c r="G13247" s="2">
        <v>0</v>
      </c>
      <c r="H13247" s="2">
        <v>0</v>
      </c>
      <c r="I13247" s="2">
        <v>0</v>
      </c>
      <c r="J13247" s="2">
        <v>0</v>
      </c>
      <c r="K13247" s="2">
        <v>0</v>
      </c>
      <c r="L13247" s="2">
        <v>0</v>
      </c>
      <c r="M13247" s="2">
        <v>0</v>
      </c>
      <c r="N13247" s="2">
        <v>0</v>
      </c>
      <c r="O13247" s="54">
        <v>0</v>
      </c>
    </row>
    <row r="13248" spans="1:15" ht="18" x14ac:dyDescent="0.35">
      <c r="A13248" t="s">
        <v>62</v>
      </c>
      <c r="B13248" t="s">
        <v>24</v>
      </c>
      <c r="C13248" s="19" t="s">
        <v>53</v>
      </c>
      <c r="E13248" s="2">
        <v>2</v>
      </c>
      <c r="F13248" s="2">
        <v>1</v>
      </c>
      <c r="G13248" s="2">
        <v>0</v>
      </c>
      <c r="H13248" s="2">
        <v>0</v>
      </c>
      <c r="I13248" s="2">
        <v>0</v>
      </c>
      <c r="J13248" s="2">
        <v>0</v>
      </c>
      <c r="K13248" s="2">
        <v>0</v>
      </c>
      <c r="L13248" s="2">
        <v>0</v>
      </c>
      <c r="M13248" s="2">
        <v>0</v>
      </c>
      <c r="N13248" s="2">
        <v>0</v>
      </c>
      <c r="O13248" s="54">
        <v>0</v>
      </c>
    </row>
    <row r="13249" spans="1:15" ht="18" x14ac:dyDescent="0.35">
      <c r="A13249" t="s">
        <v>62</v>
      </c>
      <c r="B13249" t="s">
        <v>24</v>
      </c>
      <c r="C13249" s="19" t="s">
        <v>53</v>
      </c>
      <c r="E13249" s="2">
        <v>3</v>
      </c>
      <c r="F13249" s="2">
        <v>1</v>
      </c>
      <c r="G13249" s="2">
        <v>0</v>
      </c>
      <c r="H13249" s="2">
        <v>0</v>
      </c>
      <c r="I13249" s="2">
        <v>0</v>
      </c>
      <c r="J13249" s="2">
        <v>0</v>
      </c>
      <c r="K13249" s="2">
        <v>0</v>
      </c>
      <c r="L13249" s="2">
        <v>0</v>
      </c>
      <c r="M13249" s="2">
        <v>0</v>
      </c>
      <c r="N13249" s="2">
        <v>0</v>
      </c>
      <c r="O13249" s="54">
        <v>0</v>
      </c>
    </row>
    <row r="13250" spans="1:15" ht="18" x14ac:dyDescent="0.35">
      <c r="A13250" t="s">
        <v>62</v>
      </c>
      <c r="B13250" t="s">
        <v>24</v>
      </c>
      <c r="C13250" s="19" t="s">
        <v>53</v>
      </c>
      <c r="E13250" s="2">
        <v>3</v>
      </c>
      <c r="F13250" s="2">
        <v>1</v>
      </c>
      <c r="G13250" s="2">
        <v>0</v>
      </c>
      <c r="H13250" s="2">
        <v>0</v>
      </c>
      <c r="I13250" s="2">
        <v>0</v>
      </c>
      <c r="J13250" s="2">
        <v>0</v>
      </c>
      <c r="K13250" s="2">
        <v>0</v>
      </c>
      <c r="L13250" s="2">
        <v>0</v>
      </c>
      <c r="M13250" s="2">
        <v>0</v>
      </c>
      <c r="N13250" s="2">
        <v>0</v>
      </c>
      <c r="O13250" s="54">
        <v>0</v>
      </c>
    </row>
    <row r="13251" spans="1:15" ht="18" x14ac:dyDescent="0.35">
      <c r="A13251" t="s">
        <v>62</v>
      </c>
      <c r="B13251" t="s">
        <v>24</v>
      </c>
      <c r="C13251" s="19" t="s">
        <v>53</v>
      </c>
      <c r="E13251" s="2">
        <v>4</v>
      </c>
      <c r="F13251" s="2">
        <v>1</v>
      </c>
      <c r="G13251" s="2">
        <v>0</v>
      </c>
      <c r="H13251" s="2">
        <v>0</v>
      </c>
      <c r="I13251" s="2">
        <v>0</v>
      </c>
      <c r="J13251" s="2">
        <v>0</v>
      </c>
      <c r="K13251" s="2">
        <v>0</v>
      </c>
      <c r="L13251" s="2">
        <v>0</v>
      </c>
      <c r="M13251" s="2">
        <v>0</v>
      </c>
      <c r="N13251" s="2">
        <v>0</v>
      </c>
      <c r="O13251" s="54">
        <v>0</v>
      </c>
    </row>
    <row r="13252" spans="1:15" ht="18" x14ac:dyDescent="0.35">
      <c r="A13252" t="s">
        <v>62</v>
      </c>
      <c r="B13252" t="s">
        <v>24</v>
      </c>
      <c r="C13252" s="19" t="s">
        <v>53</v>
      </c>
      <c r="E13252" s="2">
        <v>4</v>
      </c>
      <c r="F13252" s="2">
        <v>1</v>
      </c>
      <c r="G13252" s="2">
        <v>0</v>
      </c>
      <c r="H13252" s="2">
        <v>0</v>
      </c>
      <c r="I13252" s="2">
        <v>0</v>
      </c>
      <c r="J13252" s="2">
        <v>0</v>
      </c>
      <c r="K13252" s="2">
        <v>0</v>
      </c>
      <c r="L13252" s="2">
        <v>0</v>
      </c>
      <c r="M13252" s="2">
        <v>0</v>
      </c>
      <c r="N13252" s="2">
        <v>0</v>
      </c>
      <c r="O13252" s="54">
        <v>0</v>
      </c>
    </row>
    <row r="13253" spans="1:15" ht="18" x14ac:dyDescent="0.35">
      <c r="A13253" t="s">
        <v>62</v>
      </c>
      <c r="B13253" t="s">
        <v>24</v>
      </c>
      <c r="C13253" s="19" t="s">
        <v>53</v>
      </c>
      <c r="E13253" s="2">
        <v>4</v>
      </c>
      <c r="F13253" s="2">
        <v>1</v>
      </c>
      <c r="G13253" s="2">
        <v>0</v>
      </c>
      <c r="H13253" s="2">
        <v>0</v>
      </c>
      <c r="I13253" s="2">
        <v>0</v>
      </c>
      <c r="J13253" s="2">
        <v>0</v>
      </c>
      <c r="K13253" s="2">
        <v>0</v>
      </c>
      <c r="L13253" s="2">
        <v>0</v>
      </c>
      <c r="M13253" s="2">
        <v>0</v>
      </c>
      <c r="N13253" s="2">
        <v>0</v>
      </c>
      <c r="O13253" s="54">
        <v>0</v>
      </c>
    </row>
    <row r="13254" spans="1:15" ht="18" x14ac:dyDescent="0.35">
      <c r="A13254" t="s">
        <v>62</v>
      </c>
      <c r="B13254" t="s">
        <v>24</v>
      </c>
      <c r="C13254" s="19" t="s">
        <v>53</v>
      </c>
      <c r="E13254" s="2">
        <v>5</v>
      </c>
      <c r="F13254" s="2">
        <v>1</v>
      </c>
      <c r="G13254" s="2">
        <v>0</v>
      </c>
      <c r="H13254" s="2">
        <v>0</v>
      </c>
      <c r="I13254" s="2">
        <v>0</v>
      </c>
      <c r="J13254" s="2">
        <v>0</v>
      </c>
      <c r="K13254" s="2">
        <v>0</v>
      </c>
      <c r="L13254" s="2">
        <v>0</v>
      </c>
      <c r="M13254" s="2">
        <v>0</v>
      </c>
      <c r="N13254" s="2">
        <v>0</v>
      </c>
      <c r="O13254" s="54">
        <v>0</v>
      </c>
    </row>
    <row r="13255" spans="1:15" ht="18" x14ac:dyDescent="0.35">
      <c r="A13255" t="s">
        <v>62</v>
      </c>
      <c r="B13255" t="s">
        <v>24</v>
      </c>
      <c r="C13255" s="19" t="s">
        <v>53</v>
      </c>
      <c r="E13255" s="2">
        <v>5</v>
      </c>
      <c r="F13255" s="2">
        <v>1</v>
      </c>
      <c r="G13255" s="2">
        <v>0</v>
      </c>
      <c r="H13255" s="2">
        <v>0</v>
      </c>
      <c r="I13255" s="2">
        <v>0</v>
      </c>
      <c r="J13255" s="2">
        <v>0</v>
      </c>
      <c r="K13255" s="2">
        <v>0</v>
      </c>
      <c r="L13255" s="2">
        <v>0</v>
      </c>
      <c r="M13255" s="2">
        <v>0</v>
      </c>
      <c r="N13255" s="2">
        <v>0</v>
      </c>
      <c r="O13255" s="54">
        <v>0</v>
      </c>
    </row>
    <row r="13256" spans="1:15" ht="18" x14ac:dyDescent="0.35">
      <c r="A13256" t="s">
        <v>62</v>
      </c>
      <c r="B13256" t="s">
        <v>24</v>
      </c>
      <c r="C13256" s="19" t="s">
        <v>53</v>
      </c>
      <c r="E13256" s="2">
        <v>6</v>
      </c>
      <c r="F13256" s="2">
        <v>1</v>
      </c>
      <c r="G13256" s="2">
        <v>0</v>
      </c>
      <c r="H13256" s="2">
        <v>0</v>
      </c>
      <c r="I13256" s="2">
        <v>0</v>
      </c>
      <c r="J13256" s="2">
        <v>0</v>
      </c>
      <c r="K13256" s="2">
        <v>0</v>
      </c>
      <c r="L13256" s="2">
        <v>0</v>
      </c>
      <c r="M13256" s="2">
        <v>0</v>
      </c>
      <c r="N13256" s="2">
        <v>0</v>
      </c>
      <c r="O13256" s="54">
        <v>0</v>
      </c>
    </row>
    <row r="13257" spans="1:15" ht="18" x14ac:dyDescent="0.35">
      <c r="A13257" t="s">
        <v>62</v>
      </c>
      <c r="B13257" t="s">
        <v>24</v>
      </c>
      <c r="C13257" s="19" t="s">
        <v>53</v>
      </c>
      <c r="E13257" s="2">
        <v>6</v>
      </c>
      <c r="F13257" s="2">
        <v>1</v>
      </c>
      <c r="G13257" s="2">
        <v>0</v>
      </c>
      <c r="H13257" s="2">
        <v>0</v>
      </c>
      <c r="I13257" s="2">
        <v>0</v>
      </c>
      <c r="J13257" s="2">
        <v>0</v>
      </c>
      <c r="K13257" s="2">
        <v>0</v>
      </c>
      <c r="L13257" s="2">
        <v>0</v>
      </c>
      <c r="M13257" s="2">
        <v>0</v>
      </c>
      <c r="N13257" s="2">
        <v>0</v>
      </c>
      <c r="O13257" s="54">
        <v>0</v>
      </c>
    </row>
    <row r="13258" spans="1:15" ht="18" x14ac:dyDescent="0.35">
      <c r="A13258" t="s">
        <v>62</v>
      </c>
      <c r="B13258" t="s">
        <v>24</v>
      </c>
      <c r="C13258" s="19" t="s">
        <v>53</v>
      </c>
      <c r="E13258" s="2">
        <v>7</v>
      </c>
      <c r="F13258" s="2">
        <v>1</v>
      </c>
      <c r="G13258" s="2">
        <v>0</v>
      </c>
      <c r="H13258" s="2">
        <v>0</v>
      </c>
      <c r="I13258" s="2">
        <v>0</v>
      </c>
      <c r="J13258" s="2">
        <v>0</v>
      </c>
      <c r="K13258" s="2">
        <v>0</v>
      </c>
      <c r="L13258" s="2">
        <v>0</v>
      </c>
      <c r="M13258" s="2">
        <v>0</v>
      </c>
      <c r="N13258" s="2">
        <v>0</v>
      </c>
      <c r="O13258" s="54">
        <v>0</v>
      </c>
    </row>
    <row r="13259" spans="1:15" ht="18" x14ac:dyDescent="0.35">
      <c r="A13259" t="s">
        <v>62</v>
      </c>
      <c r="B13259" t="s">
        <v>24</v>
      </c>
      <c r="C13259" s="19" t="s">
        <v>53</v>
      </c>
      <c r="E13259" s="2">
        <v>7</v>
      </c>
      <c r="F13259" s="2">
        <v>1</v>
      </c>
      <c r="G13259" s="2">
        <v>0</v>
      </c>
      <c r="H13259" s="2">
        <v>0</v>
      </c>
      <c r="I13259" s="2">
        <v>0</v>
      </c>
      <c r="J13259" s="2">
        <v>0</v>
      </c>
      <c r="K13259" s="2">
        <v>0</v>
      </c>
      <c r="L13259" s="2">
        <v>0</v>
      </c>
      <c r="M13259" s="2">
        <v>0</v>
      </c>
      <c r="N13259" s="2">
        <v>0</v>
      </c>
      <c r="O13259" s="54">
        <v>0</v>
      </c>
    </row>
    <row r="13260" spans="1:15" ht="18" x14ac:dyDescent="0.35">
      <c r="A13260" t="s">
        <v>62</v>
      </c>
      <c r="B13260" t="s">
        <v>24</v>
      </c>
      <c r="C13260" s="19" t="s">
        <v>53</v>
      </c>
      <c r="E13260" s="2">
        <v>8</v>
      </c>
      <c r="F13260" s="2">
        <v>1</v>
      </c>
      <c r="G13260" s="2">
        <v>0</v>
      </c>
      <c r="H13260" s="2">
        <v>0</v>
      </c>
      <c r="I13260" s="2">
        <v>0</v>
      </c>
      <c r="J13260" s="2">
        <v>0</v>
      </c>
      <c r="K13260" s="2">
        <v>0</v>
      </c>
      <c r="L13260" s="2">
        <v>0</v>
      </c>
      <c r="M13260" s="2">
        <v>0</v>
      </c>
      <c r="N13260" s="2">
        <v>0</v>
      </c>
      <c r="O13260" s="54">
        <v>0</v>
      </c>
    </row>
    <row r="13261" spans="1:15" ht="18" x14ac:dyDescent="0.35">
      <c r="A13261" t="s">
        <v>62</v>
      </c>
      <c r="B13261" t="s">
        <v>24</v>
      </c>
      <c r="C13261" s="19" t="s">
        <v>53</v>
      </c>
      <c r="E13261" s="2">
        <v>8</v>
      </c>
      <c r="F13261" s="2">
        <v>1</v>
      </c>
      <c r="G13261" s="2">
        <v>0</v>
      </c>
      <c r="H13261" s="2">
        <v>0</v>
      </c>
      <c r="I13261" s="2">
        <v>0</v>
      </c>
      <c r="J13261" s="2">
        <v>0</v>
      </c>
      <c r="K13261" s="2">
        <v>0</v>
      </c>
      <c r="L13261" s="2">
        <v>0</v>
      </c>
      <c r="M13261" s="2">
        <v>0</v>
      </c>
      <c r="N13261" s="2">
        <v>0</v>
      </c>
      <c r="O13261" s="54">
        <v>0</v>
      </c>
    </row>
    <row r="13262" spans="1:15" ht="18" x14ac:dyDescent="0.35">
      <c r="A13262" t="s">
        <v>62</v>
      </c>
      <c r="B13262" t="s">
        <v>24</v>
      </c>
      <c r="C13262" s="19" t="s">
        <v>53</v>
      </c>
      <c r="E13262" s="2">
        <v>9</v>
      </c>
      <c r="F13262" s="2">
        <v>1</v>
      </c>
      <c r="G13262" s="2">
        <v>0</v>
      </c>
      <c r="H13262" s="2">
        <v>0</v>
      </c>
      <c r="I13262" s="2">
        <v>0</v>
      </c>
      <c r="J13262" s="2">
        <v>0</v>
      </c>
      <c r="K13262" s="2">
        <v>0</v>
      </c>
      <c r="L13262" s="2">
        <v>0</v>
      </c>
      <c r="M13262" s="2">
        <v>0</v>
      </c>
      <c r="N13262" s="2">
        <v>0</v>
      </c>
      <c r="O13262" s="54">
        <v>0</v>
      </c>
    </row>
    <row r="13263" spans="1:15" ht="18" x14ac:dyDescent="0.35">
      <c r="A13263" t="s">
        <v>62</v>
      </c>
      <c r="B13263" t="s">
        <v>24</v>
      </c>
      <c r="C13263" s="19" t="s">
        <v>53</v>
      </c>
      <c r="E13263" s="2">
        <v>9</v>
      </c>
      <c r="F13263" s="2">
        <v>1</v>
      </c>
      <c r="G13263" s="2">
        <v>0</v>
      </c>
      <c r="H13263" s="2">
        <v>0</v>
      </c>
      <c r="I13263" s="2">
        <v>0</v>
      </c>
      <c r="J13263" s="2">
        <v>0</v>
      </c>
      <c r="K13263" s="2">
        <v>0</v>
      </c>
      <c r="L13263" s="2">
        <v>0</v>
      </c>
      <c r="M13263" s="2">
        <v>0</v>
      </c>
      <c r="N13263" s="2">
        <v>0</v>
      </c>
      <c r="O13263" s="54">
        <v>0</v>
      </c>
    </row>
    <row r="13264" spans="1:15" ht="18" x14ac:dyDescent="0.35">
      <c r="A13264" t="s">
        <v>62</v>
      </c>
      <c r="B13264" t="s">
        <v>24</v>
      </c>
      <c r="C13264" s="19" t="s">
        <v>53</v>
      </c>
      <c r="E13264" s="2">
        <v>10</v>
      </c>
      <c r="F13264" s="2">
        <v>1</v>
      </c>
      <c r="G13264" s="2">
        <v>0</v>
      </c>
      <c r="H13264" s="2">
        <v>0</v>
      </c>
      <c r="I13264" s="2">
        <v>0</v>
      </c>
      <c r="J13264" s="2">
        <v>0</v>
      </c>
      <c r="K13264" s="2">
        <v>0</v>
      </c>
      <c r="L13264" s="2">
        <v>0</v>
      </c>
      <c r="M13264" s="2">
        <v>0</v>
      </c>
      <c r="N13264" s="2">
        <v>0</v>
      </c>
      <c r="O13264" s="54">
        <v>0</v>
      </c>
    </row>
    <row r="13265" spans="1:15" ht="18" x14ac:dyDescent="0.35">
      <c r="A13265" t="s">
        <v>62</v>
      </c>
      <c r="B13265" t="s">
        <v>24</v>
      </c>
      <c r="C13265" s="19" t="s">
        <v>53</v>
      </c>
      <c r="E13265" s="2">
        <v>10</v>
      </c>
      <c r="F13265" s="2">
        <v>1</v>
      </c>
      <c r="G13265" s="2">
        <v>0</v>
      </c>
      <c r="H13265" s="2">
        <v>0</v>
      </c>
      <c r="I13265" s="2">
        <v>0</v>
      </c>
      <c r="J13265" s="2">
        <v>0</v>
      </c>
      <c r="K13265" s="2">
        <v>0</v>
      </c>
      <c r="L13265" s="2">
        <v>0</v>
      </c>
      <c r="M13265" s="2">
        <v>0</v>
      </c>
      <c r="N13265" s="2">
        <v>0</v>
      </c>
      <c r="O13265" s="54">
        <v>0</v>
      </c>
    </row>
    <row r="13266" spans="1:15" ht="18" x14ac:dyDescent="0.35">
      <c r="A13266" t="s">
        <v>62</v>
      </c>
      <c r="B13266" t="s">
        <v>24</v>
      </c>
      <c r="C13266" s="19" t="s">
        <v>53</v>
      </c>
      <c r="E13266" s="2">
        <v>10</v>
      </c>
      <c r="F13266" s="2">
        <v>1</v>
      </c>
      <c r="G13266" s="2">
        <v>0</v>
      </c>
      <c r="H13266" s="2">
        <v>0</v>
      </c>
      <c r="I13266" s="2">
        <v>0</v>
      </c>
      <c r="J13266" s="2">
        <v>0</v>
      </c>
      <c r="K13266" s="2">
        <v>0</v>
      </c>
      <c r="L13266" s="2">
        <v>0</v>
      </c>
      <c r="M13266" s="2">
        <v>0</v>
      </c>
      <c r="N13266" s="2">
        <v>0</v>
      </c>
      <c r="O13266" s="54">
        <v>0</v>
      </c>
    </row>
    <row r="13267" spans="1:15" ht="18" x14ac:dyDescent="0.35">
      <c r="A13267" t="s">
        <v>62</v>
      </c>
      <c r="B13267" t="s">
        <v>24</v>
      </c>
      <c r="C13267" s="19" t="s">
        <v>53</v>
      </c>
      <c r="E13267" s="2">
        <v>11</v>
      </c>
      <c r="F13267" s="2">
        <v>1</v>
      </c>
      <c r="G13267" s="2">
        <v>0</v>
      </c>
      <c r="H13267" s="2">
        <v>0</v>
      </c>
      <c r="I13267" s="2">
        <v>0</v>
      </c>
      <c r="J13267" s="2">
        <v>0</v>
      </c>
      <c r="K13267" s="2">
        <v>0</v>
      </c>
      <c r="L13267" s="2">
        <v>0</v>
      </c>
      <c r="M13267" s="2">
        <v>0</v>
      </c>
      <c r="N13267" s="2">
        <v>0</v>
      </c>
      <c r="O13267" s="54">
        <v>0</v>
      </c>
    </row>
    <row r="13268" spans="1:15" ht="18" x14ac:dyDescent="0.35">
      <c r="A13268" t="s">
        <v>62</v>
      </c>
      <c r="B13268" t="s">
        <v>24</v>
      </c>
      <c r="C13268" s="19" t="s">
        <v>53</v>
      </c>
      <c r="E13268" s="2">
        <v>11</v>
      </c>
      <c r="F13268" s="2">
        <v>1</v>
      </c>
      <c r="G13268" s="2">
        <v>0</v>
      </c>
      <c r="H13268" s="2">
        <v>0</v>
      </c>
      <c r="I13268" s="2">
        <v>0</v>
      </c>
      <c r="J13268" s="2">
        <v>0</v>
      </c>
      <c r="K13268" s="2">
        <v>0</v>
      </c>
      <c r="L13268" s="2">
        <v>0</v>
      </c>
      <c r="M13268" s="2">
        <v>0</v>
      </c>
      <c r="N13268" s="2">
        <v>0</v>
      </c>
      <c r="O13268" s="54">
        <v>0</v>
      </c>
    </row>
    <row r="13269" spans="1:15" ht="18" x14ac:dyDescent="0.35">
      <c r="A13269" t="s">
        <v>62</v>
      </c>
      <c r="B13269" t="s">
        <v>24</v>
      </c>
      <c r="C13269" s="19" t="s">
        <v>53</v>
      </c>
      <c r="E13269" s="2">
        <v>11</v>
      </c>
      <c r="F13269" s="2">
        <v>1</v>
      </c>
      <c r="G13269" s="2">
        <v>0</v>
      </c>
      <c r="H13269" s="2">
        <v>0</v>
      </c>
      <c r="I13269" s="2">
        <v>0</v>
      </c>
      <c r="J13269" s="2">
        <v>0</v>
      </c>
      <c r="K13269" s="2">
        <v>0</v>
      </c>
      <c r="L13269" s="2">
        <v>0</v>
      </c>
      <c r="M13269" s="2">
        <v>0</v>
      </c>
      <c r="N13269" s="2">
        <v>0</v>
      </c>
      <c r="O13269" s="54">
        <v>0</v>
      </c>
    </row>
    <row r="13270" spans="1:15" ht="18" x14ac:dyDescent="0.35">
      <c r="A13270" t="s">
        <v>62</v>
      </c>
      <c r="B13270" t="s">
        <v>24</v>
      </c>
      <c r="C13270" s="19" t="s">
        <v>53</v>
      </c>
      <c r="E13270" s="2">
        <v>12</v>
      </c>
      <c r="F13270" s="2">
        <v>1</v>
      </c>
      <c r="G13270" s="2">
        <v>0</v>
      </c>
      <c r="H13270" s="2">
        <v>0</v>
      </c>
      <c r="I13270" s="2">
        <v>0</v>
      </c>
      <c r="J13270" s="2">
        <v>0</v>
      </c>
      <c r="K13270" s="2">
        <v>0</v>
      </c>
      <c r="L13270" s="2">
        <v>0</v>
      </c>
      <c r="M13270" s="2">
        <v>0</v>
      </c>
      <c r="N13270" s="2">
        <v>0</v>
      </c>
      <c r="O13270" s="54">
        <v>0</v>
      </c>
    </row>
    <row r="13271" spans="1:15" ht="18" x14ac:dyDescent="0.35">
      <c r="A13271" t="s">
        <v>62</v>
      </c>
      <c r="B13271" t="s">
        <v>24</v>
      </c>
      <c r="C13271" s="19" t="s">
        <v>53</v>
      </c>
      <c r="E13271" s="2">
        <v>12</v>
      </c>
      <c r="F13271" s="2">
        <v>1</v>
      </c>
      <c r="G13271" s="2">
        <v>0</v>
      </c>
      <c r="H13271" s="2">
        <v>0</v>
      </c>
      <c r="I13271" s="2">
        <v>0</v>
      </c>
      <c r="J13271" s="2">
        <v>0</v>
      </c>
      <c r="K13271" s="2">
        <v>0</v>
      </c>
      <c r="L13271" s="2">
        <v>0</v>
      </c>
      <c r="M13271" s="2">
        <v>0</v>
      </c>
      <c r="N13271" s="2">
        <v>0</v>
      </c>
      <c r="O13271" s="54">
        <v>0</v>
      </c>
    </row>
    <row r="13272" spans="1:15" ht="18" x14ac:dyDescent="0.35">
      <c r="A13272" t="s">
        <v>62</v>
      </c>
      <c r="B13272" t="s">
        <v>24</v>
      </c>
      <c r="C13272" s="19" t="s">
        <v>53</v>
      </c>
      <c r="E13272" s="2">
        <v>13</v>
      </c>
      <c r="F13272" s="2">
        <v>1</v>
      </c>
      <c r="G13272" s="2">
        <v>0</v>
      </c>
      <c r="H13272" s="2">
        <v>0</v>
      </c>
      <c r="I13272" s="2">
        <v>0</v>
      </c>
      <c r="J13272" s="2">
        <v>0</v>
      </c>
      <c r="K13272" s="2">
        <v>0</v>
      </c>
      <c r="L13272" s="2">
        <v>0</v>
      </c>
      <c r="M13272" s="2">
        <v>0</v>
      </c>
      <c r="N13272" s="2">
        <v>0</v>
      </c>
      <c r="O13272" s="54">
        <v>0</v>
      </c>
    </row>
    <row r="13273" spans="1:15" ht="18" x14ac:dyDescent="0.35">
      <c r="A13273" t="s">
        <v>62</v>
      </c>
      <c r="B13273" t="s">
        <v>24</v>
      </c>
      <c r="C13273" s="19" t="s">
        <v>53</v>
      </c>
      <c r="E13273" s="2">
        <v>13</v>
      </c>
      <c r="F13273" s="2">
        <v>1</v>
      </c>
      <c r="G13273" s="2">
        <v>0</v>
      </c>
      <c r="H13273" s="2">
        <v>0</v>
      </c>
      <c r="I13273" s="2">
        <v>0</v>
      </c>
      <c r="J13273" s="2">
        <v>0</v>
      </c>
      <c r="K13273" s="2">
        <v>0</v>
      </c>
      <c r="L13273" s="2">
        <v>0</v>
      </c>
      <c r="M13273" s="2">
        <v>0</v>
      </c>
      <c r="N13273" s="2">
        <v>0</v>
      </c>
      <c r="O13273" s="54">
        <v>0</v>
      </c>
    </row>
    <row r="13274" spans="1:15" ht="18" x14ac:dyDescent="0.35">
      <c r="A13274" t="s">
        <v>62</v>
      </c>
      <c r="B13274" t="s">
        <v>24</v>
      </c>
      <c r="C13274" s="19" t="s">
        <v>53</v>
      </c>
      <c r="E13274" s="2">
        <v>14</v>
      </c>
      <c r="F13274" s="2">
        <v>1</v>
      </c>
      <c r="G13274" s="2">
        <v>0</v>
      </c>
      <c r="H13274" s="2">
        <v>0</v>
      </c>
      <c r="I13274" s="2">
        <v>0</v>
      </c>
      <c r="J13274" s="2">
        <v>0</v>
      </c>
      <c r="K13274" s="2">
        <v>0</v>
      </c>
      <c r="L13274" s="2">
        <v>0</v>
      </c>
      <c r="M13274" s="2">
        <v>0</v>
      </c>
      <c r="N13274" s="2">
        <v>0</v>
      </c>
      <c r="O13274" s="54">
        <v>0</v>
      </c>
    </row>
    <row r="13275" spans="1:15" ht="18" x14ac:dyDescent="0.35">
      <c r="A13275" t="s">
        <v>62</v>
      </c>
      <c r="B13275" t="s">
        <v>24</v>
      </c>
      <c r="C13275" s="19" t="s">
        <v>53</v>
      </c>
      <c r="E13275" s="2">
        <v>14</v>
      </c>
      <c r="F13275" s="2">
        <v>1</v>
      </c>
      <c r="G13275" s="2">
        <v>0</v>
      </c>
      <c r="H13275" s="2">
        <v>0</v>
      </c>
      <c r="I13275" s="2">
        <v>0</v>
      </c>
      <c r="J13275" s="2">
        <v>0</v>
      </c>
      <c r="K13275" s="2">
        <v>0</v>
      </c>
      <c r="L13275" s="2">
        <v>0</v>
      </c>
      <c r="M13275" s="2">
        <v>0</v>
      </c>
      <c r="N13275" s="2">
        <v>0</v>
      </c>
      <c r="O13275" s="54">
        <v>0</v>
      </c>
    </row>
    <row r="13276" spans="1:15" ht="18" x14ac:dyDescent="0.35">
      <c r="A13276" t="s">
        <v>62</v>
      </c>
      <c r="B13276" t="s">
        <v>24</v>
      </c>
      <c r="C13276" s="19" t="s">
        <v>53</v>
      </c>
      <c r="E13276" s="2">
        <v>15</v>
      </c>
      <c r="F13276" s="2">
        <v>1</v>
      </c>
      <c r="G13276" s="2">
        <v>0</v>
      </c>
      <c r="H13276" s="2">
        <v>0</v>
      </c>
      <c r="I13276" s="2">
        <v>0</v>
      </c>
      <c r="J13276" s="2">
        <v>0</v>
      </c>
      <c r="K13276" s="2">
        <v>0</v>
      </c>
      <c r="L13276" s="2">
        <v>0</v>
      </c>
      <c r="M13276" s="2">
        <v>0</v>
      </c>
      <c r="N13276" s="2">
        <v>0</v>
      </c>
      <c r="O13276" s="54">
        <v>0</v>
      </c>
    </row>
    <row r="13277" spans="1:15" ht="18" x14ac:dyDescent="0.35">
      <c r="A13277" t="s">
        <v>62</v>
      </c>
      <c r="B13277" t="s">
        <v>24</v>
      </c>
      <c r="C13277" s="19" t="s">
        <v>53</v>
      </c>
      <c r="E13277" s="2">
        <v>15</v>
      </c>
      <c r="F13277" s="2">
        <v>1</v>
      </c>
      <c r="G13277" s="2">
        <v>0</v>
      </c>
      <c r="H13277" s="2">
        <v>0</v>
      </c>
      <c r="I13277" s="2">
        <v>0</v>
      </c>
      <c r="J13277" s="2">
        <v>0</v>
      </c>
      <c r="K13277" s="2">
        <v>0</v>
      </c>
      <c r="L13277" s="2">
        <v>0</v>
      </c>
      <c r="M13277" s="2">
        <v>0</v>
      </c>
      <c r="N13277" s="2">
        <v>0</v>
      </c>
      <c r="O13277" s="54">
        <v>0</v>
      </c>
    </row>
    <row r="13278" spans="1:15" ht="18" x14ac:dyDescent="0.35">
      <c r="A13278" t="s">
        <v>62</v>
      </c>
      <c r="B13278" t="s">
        <v>24</v>
      </c>
      <c r="C13278" s="19" t="s">
        <v>53</v>
      </c>
      <c r="E13278" s="2">
        <v>16</v>
      </c>
      <c r="F13278" s="2">
        <v>1</v>
      </c>
      <c r="G13278" s="2">
        <v>0</v>
      </c>
      <c r="H13278" s="2">
        <v>0</v>
      </c>
      <c r="I13278" s="2">
        <v>0</v>
      </c>
      <c r="J13278" s="2">
        <v>0</v>
      </c>
      <c r="K13278" s="2">
        <v>0</v>
      </c>
      <c r="L13278" s="2">
        <v>0</v>
      </c>
      <c r="M13278" s="2">
        <v>0</v>
      </c>
      <c r="N13278" s="2">
        <v>0</v>
      </c>
      <c r="O13278" s="54">
        <v>0</v>
      </c>
    </row>
    <row r="13279" spans="1:15" ht="18" x14ac:dyDescent="0.35">
      <c r="A13279" t="s">
        <v>62</v>
      </c>
      <c r="B13279" t="s">
        <v>24</v>
      </c>
      <c r="C13279" s="19" t="s">
        <v>53</v>
      </c>
      <c r="E13279" s="2">
        <v>16</v>
      </c>
      <c r="F13279" s="2">
        <v>1</v>
      </c>
      <c r="G13279" s="2">
        <v>0</v>
      </c>
      <c r="H13279" s="2">
        <v>0</v>
      </c>
      <c r="I13279" s="2">
        <v>0</v>
      </c>
      <c r="J13279" s="2">
        <v>0</v>
      </c>
      <c r="K13279" s="2">
        <v>0</v>
      </c>
      <c r="L13279" s="2">
        <v>0</v>
      </c>
      <c r="M13279" s="2">
        <v>0</v>
      </c>
      <c r="N13279" s="2">
        <v>0</v>
      </c>
      <c r="O13279" s="54">
        <v>0</v>
      </c>
    </row>
    <row r="13280" spans="1:15" ht="18" x14ac:dyDescent="0.35">
      <c r="A13280" t="s">
        <v>62</v>
      </c>
      <c r="B13280" t="s">
        <v>24</v>
      </c>
      <c r="C13280" s="19" t="s">
        <v>53</v>
      </c>
      <c r="E13280" s="2">
        <v>16</v>
      </c>
      <c r="F13280" s="2">
        <v>1</v>
      </c>
      <c r="G13280" s="2">
        <v>0</v>
      </c>
      <c r="H13280" s="2">
        <v>0</v>
      </c>
      <c r="I13280" s="2">
        <v>0</v>
      </c>
      <c r="J13280" s="2">
        <v>0</v>
      </c>
      <c r="K13280" s="2">
        <v>0</v>
      </c>
      <c r="L13280" s="2">
        <v>0</v>
      </c>
      <c r="M13280" s="2">
        <v>0</v>
      </c>
      <c r="N13280" s="2">
        <v>0</v>
      </c>
      <c r="O13280" s="54">
        <v>0</v>
      </c>
    </row>
    <row r="13281" spans="1:15" ht="18" x14ac:dyDescent="0.35">
      <c r="A13281" t="s">
        <v>62</v>
      </c>
      <c r="B13281" t="s">
        <v>24</v>
      </c>
      <c r="C13281" s="19" t="s">
        <v>53</v>
      </c>
      <c r="E13281" s="2">
        <v>17</v>
      </c>
      <c r="F13281" s="2">
        <v>1</v>
      </c>
      <c r="G13281" s="2">
        <v>0</v>
      </c>
      <c r="H13281" s="2">
        <v>0</v>
      </c>
      <c r="I13281" s="2">
        <v>0</v>
      </c>
      <c r="J13281" s="2">
        <v>0</v>
      </c>
      <c r="K13281" s="2">
        <v>0</v>
      </c>
      <c r="L13281" s="2">
        <v>0</v>
      </c>
      <c r="M13281" s="2">
        <v>0</v>
      </c>
      <c r="N13281" s="2">
        <v>0</v>
      </c>
      <c r="O13281" s="54">
        <v>0</v>
      </c>
    </row>
    <row r="13282" spans="1:15" ht="18" x14ac:dyDescent="0.35">
      <c r="A13282" t="s">
        <v>62</v>
      </c>
      <c r="B13282" t="s">
        <v>24</v>
      </c>
      <c r="C13282" s="19" t="s">
        <v>53</v>
      </c>
      <c r="E13282" s="2">
        <v>17</v>
      </c>
      <c r="F13282" s="2">
        <v>1</v>
      </c>
      <c r="G13282" s="2">
        <v>0</v>
      </c>
      <c r="H13282" s="2">
        <v>0</v>
      </c>
      <c r="I13282" s="2">
        <v>0</v>
      </c>
      <c r="J13282" s="2">
        <v>0</v>
      </c>
      <c r="K13282" s="2">
        <v>0</v>
      </c>
      <c r="L13282" s="2">
        <v>0</v>
      </c>
      <c r="M13282" s="2">
        <v>0</v>
      </c>
      <c r="N13282" s="2">
        <v>0</v>
      </c>
      <c r="O13282" s="54">
        <v>0</v>
      </c>
    </row>
    <row r="13283" spans="1:15" ht="18" x14ac:dyDescent="0.35">
      <c r="A13283" t="s">
        <v>62</v>
      </c>
      <c r="B13283" t="s">
        <v>24</v>
      </c>
      <c r="C13283" s="19" t="s">
        <v>53</v>
      </c>
      <c r="E13283" s="2">
        <v>17</v>
      </c>
      <c r="F13283" s="2">
        <v>1</v>
      </c>
      <c r="G13283" s="2">
        <v>0</v>
      </c>
      <c r="H13283" s="2">
        <v>0</v>
      </c>
      <c r="I13283" s="2">
        <v>0</v>
      </c>
      <c r="J13283" s="2">
        <v>0</v>
      </c>
      <c r="K13283" s="2">
        <v>0</v>
      </c>
      <c r="L13283" s="2">
        <v>0</v>
      </c>
      <c r="M13283" s="2">
        <v>0</v>
      </c>
      <c r="N13283" s="2">
        <v>0</v>
      </c>
      <c r="O13283" s="54">
        <v>0</v>
      </c>
    </row>
    <row r="13284" spans="1:15" ht="18" x14ac:dyDescent="0.35">
      <c r="A13284" t="s">
        <v>62</v>
      </c>
      <c r="B13284" t="s">
        <v>24</v>
      </c>
      <c r="C13284" s="19" t="s">
        <v>53</v>
      </c>
      <c r="E13284" s="2">
        <v>18</v>
      </c>
      <c r="F13284" s="2">
        <v>1</v>
      </c>
      <c r="G13284" s="2">
        <v>0</v>
      </c>
      <c r="H13284" s="2">
        <v>0</v>
      </c>
      <c r="I13284" s="2">
        <v>0</v>
      </c>
      <c r="J13284" s="2">
        <v>0</v>
      </c>
      <c r="K13284" s="2">
        <v>0</v>
      </c>
      <c r="L13284" s="2">
        <v>0</v>
      </c>
      <c r="M13284" s="2">
        <v>0</v>
      </c>
      <c r="N13284" s="2">
        <v>0</v>
      </c>
      <c r="O13284" s="54">
        <v>0</v>
      </c>
    </row>
    <row r="13285" spans="1:15" ht="18" x14ac:dyDescent="0.35">
      <c r="A13285" t="s">
        <v>62</v>
      </c>
      <c r="B13285" t="s">
        <v>24</v>
      </c>
      <c r="C13285" s="19" t="s">
        <v>53</v>
      </c>
      <c r="E13285" s="2">
        <v>18</v>
      </c>
      <c r="F13285" s="2">
        <v>1</v>
      </c>
      <c r="G13285" s="2">
        <v>0</v>
      </c>
      <c r="H13285" s="2">
        <v>0</v>
      </c>
      <c r="I13285" s="2">
        <v>0</v>
      </c>
      <c r="J13285" s="2">
        <v>0</v>
      </c>
      <c r="K13285" s="2">
        <v>0</v>
      </c>
      <c r="L13285" s="2">
        <v>0</v>
      </c>
      <c r="M13285" s="2">
        <v>0</v>
      </c>
      <c r="N13285" s="2">
        <v>0</v>
      </c>
      <c r="O13285" s="54">
        <v>0</v>
      </c>
    </row>
    <row r="13286" spans="1:15" ht="18" x14ac:dyDescent="0.35">
      <c r="A13286" t="s">
        <v>62</v>
      </c>
      <c r="B13286" t="s">
        <v>24</v>
      </c>
      <c r="C13286" s="19" t="s">
        <v>53</v>
      </c>
      <c r="E13286" s="2">
        <v>19</v>
      </c>
      <c r="F13286" s="2">
        <v>1</v>
      </c>
      <c r="G13286" s="2">
        <v>0</v>
      </c>
      <c r="H13286" s="2">
        <v>0</v>
      </c>
      <c r="I13286" s="2">
        <v>0</v>
      </c>
      <c r="J13286" s="2">
        <v>0</v>
      </c>
      <c r="K13286" s="2">
        <v>0</v>
      </c>
      <c r="L13286" s="2">
        <v>0</v>
      </c>
      <c r="M13286" s="2">
        <v>0</v>
      </c>
      <c r="N13286" s="2">
        <v>0</v>
      </c>
      <c r="O13286" s="54">
        <v>0</v>
      </c>
    </row>
    <row r="13287" spans="1:15" ht="18" x14ac:dyDescent="0.35">
      <c r="A13287" t="s">
        <v>62</v>
      </c>
      <c r="B13287" t="s">
        <v>24</v>
      </c>
      <c r="C13287" s="19" t="s">
        <v>53</v>
      </c>
      <c r="E13287" s="2">
        <v>19</v>
      </c>
      <c r="F13287" s="2">
        <v>1</v>
      </c>
      <c r="G13287" s="2">
        <v>0</v>
      </c>
      <c r="H13287" s="2">
        <v>0</v>
      </c>
      <c r="I13287" s="2">
        <v>0</v>
      </c>
      <c r="J13287" s="2">
        <v>0</v>
      </c>
      <c r="K13287" s="2">
        <v>0</v>
      </c>
      <c r="L13287" s="2">
        <v>0</v>
      </c>
      <c r="M13287" s="2">
        <v>0</v>
      </c>
      <c r="N13287" s="2">
        <v>0</v>
      </c>
      <c r="O13287" s="54">
        <v>0</v>
      </c>
    </row>
    <row r="13288" spans="1:15" ht="18" x14ac:dyDescent="0.35">
      <c r="A13288" t="s">
        <v>62</v>
      </c>
      <c r="B13288" t="s">
        <v>24</v>
      </c>
      <c r="C13288" s="19" t="s">
        <v>53</v>
      </c>
      <c r="E13288" s="2">
        <v>20</v>
      </c>
      <c r="F13288" s="2">
        <v>1</v>
      </c>
      <c r="G13288" s="2">
        <v>0</v>
      </c>
      <c r="H13288" s="2">
        <v>0</v>
      </c>
      <c r="I13288" s="2">
        <v>0</v>
      </c>
      <c r="J13288" s="2">
        <v>0</v>
      </c>
      <c r="K13288" s="2">
        <v>0</v>
      </c>
      <c r="L13288" s="2">
        <v>0</v>
      </c>
      <c r="M13288" s="2">
        <v>0</v>
      </c>
      <c r="N13288" s="2">
        <v>0</v>
      </c>
      <c r="O13288" s="54">
        <v>0</v>
      </c>
    </row>
    <row r="13289" spans="1:15" ht="18" x14ac:dyDescent="0.35">
      <c r="A13289" t="s">
        <v>62</v>
      </c>
      <c r="B13289" t="s">
        <v>24</v>
      </c>
      <c r="C13289" s="19" t="s">
        <v>53</v>
      </c>
      <c r="E13289" s="2">
        <v>20</v>
      </c>
      <c r="F13289" s="2">
        <v>1</v>
      </c>
      <c r="G13289" s="2">
        <v>0</v>
      </c>
      <c r="H13289" s="2">
        <v>0</v>
      </c>
      <c r="I13289" s="2">
        <v>0</v>
      </c>
      <c r="J13289" s="2">
        <v>0</v>
      </c>
      <c r="K13289" s="2">
        <v>0</v>
      </c>
      <c r="L13289" s="2">
        <v>0</v>
      </c>
      <c r="M13289" s="2">
        <v>0</v>
      </c>
      <c r="N13289" s="2">
        <v>0</v>
      </c>
      <c r="O13289" s="54">
        <v>0</v>
      </c>
    </row>
    <row r="13290" spans="1:15" ht="18" x14ac:dyDescent="0.35">
      <c r="A13290" t="s">
        <v>62</v>
      </c>
      <c r="B13290" t="s">
        <v>24</v>
      </c>
      <c r="C13290" s="19" t="s">
        <v>53</v>
      </c>
      <c r="E13290" s="2">
        <v>21</v>
      </c>
      <c r="F13290" s="2">
        <v>1</v>
      </c>
      <c r="G13290" s="2">
        <v>0</v>
      </c>
      <c r="H13290" s="2">
        <v>0</v>
      </c>
      <c r="I13290" s="2">
        <v>0</v>
      </c>
      <c r="J13290" s="2">
        <v>0</v>
      </c>
      <c r="K13290" s="2">
        <v>0</v>
      </c>
      <c r="L13290" s="2">
        <v>0</v>
      </c>
      <c r="M13290" s="2">
        <v>0</v>
      </c>
      <c r="N13290" s="2">
        <v>0</v>
      </c>
      <c r="O13290" s="54">
        <v>0</v>
      </c>
    </row>
    <row r="13291" spans="1:15" ht="18" x14ac:dyDescent="0.35">
      <c r="A13291" t="s">
        <v>62</v>
      </c>
      <c r="B13291" t="s">
        <v>24</v>
      </c>
      <c r="C13291" s="19" t="s">
        <v>53</v>
      </c>
      <c r="E13291" s="2">
        <v>21</v>
      </c>
      <c r="F13291" s="2">
        <v>1</v>
      </c>
      <c r="G13291" s="2">
        <v>0</v>
      </c>
      <c r="H13291" s="2">
        <v>0</v>
      </c>
      <c r="I13291" s="2">
        <v>0</v>
      </c>
      <c r="J13291" s="2">
        <v>0</v>
      </c>
      <c r="K13291" s="2">
        <v>0</v>
      </c>
      <c r="L13291" s="2">
        <v>0</v>
      </c>
      <c r="M13291" s="2">
        <v>0</v>
      </c>
      <c r="N13291" s="2">
        <v>0</v>
      </c>
      <c r="O13291" s="54">
        <v>0</v>
      </c>
    </row>
    <row r="13292" spans="1:15" ht="18" x14ac:dyDescent="0.35">
      <c r="A13292" t="s">
        <v>62</v>
      </c>
      <c r="B13292" t="s">
        <v>24</v>
      </c>
      <c r="C13292" s="19" t="s">
        <v>53</v>
      </c>
      <c r="E13292" s="2">
        <v>22</v>
      </c>
      <c r="F13292" s="2">
        <v>1</v>
      </c>
      <c r="G13292" s="2">
        <v>0</v>
      </c>
      <c r="H13292" s="2">
        <v>0</v>
      </c>
      <c r="I13292" s="2">
        <v>0</v>
      </c>
      <c r="J13292" s="2">
        <v>0</v>
      </c>
      <c r="K13292" s="2">
        <v>0</v>
      </c>
      <c r="L13292" s="2">
        <v>0</v>
      </c>
      <c r="M13292" s="2">
        <v>0</v>
      </c>
      <c r="N13292" s="2">
        <v>0</v>
      </c>
      <c r="O13292" s="54">
        <v>0</v>
      </c>
    </row>
    <row r="13293" spans="1:15" ht="18" x14ac:dyDescent="0.35">
      <c r="A13293" t="s">
        <v>62</v>
      </c>
      <c r="B13293" t="s">
        <v>24</v>
      </c>
      <c r="C13293" s="19" t="s">
        <v>53</v>
      </c>
      <c r="E13293" s="2">
        <v>22</v>
      </c>
      <c r="F13293" s="2">
        <v>1</v>
      </c>
      <c r="G13293" s="2">
        <v>0</v>
      </c>
      <c r="H13293" s="2">
        <v>0</v>
      </c>
      <c r="I13293" s="2">
        <v>0</v>
      </c>
      <c r="J13293" s="2">
        <v>0</v>
      </c>
      <c r="K13293" s="2">
        <v>0</v>
      </c>
      <c r="L13293" s="2">
        <v>0</v>
      </c>
      <c r="M13293" s="2">
        <v>0</v>
      </c>
      <c r="N13293" s="2">
        <v>0</v>
      </c>
      <c r="O13293" s="54">
        <v>0</v>
      </c>
    </row>
    <row r="13294" spans="1:15" ht="18" x14ac:dyDescent="0.35">
      <c r="A13294" t="s">
        <v>62</v>
      </c>
      <c r="B13294" t="s">
        <v>24</v>
      </c>
      <c r="C13294" s="19" t="s">
        <v>53</v>
      </c>
      <c r="E13294" s="2">
        <v>23</v>
      </c>
      <c r="F13294" s="2">
        <v>1</v>
      </c>
      <c r="G13294" s="2">
        <v>0</v>
      </c>
      <c r="H13294" s="2">
        <v>0</v>
      </c>
      <c r="I13294" s="2">
        <v>0</v>
      </c>
      <c r="J13294" s="2">
        <v>0</v>
      </c>
      <c r="K13294" s="2">
        <v>0</v>
      </c>
      <c r="L13294" s="2">
        <v>0</v>
      </c>
      <c r="M13294" s="2">
        <v>0</v>
      </c>
      <c r="N13294" s="2">
        <v>0</v>
      </c>
      <c r="O13294" s="54">
        <v>0</v>
      </c>
    </row>
    <row r="13295" spans="1:15" ht="18" x14ac:dyDescent="0.35">
      <c r="A13295" t="s">
        <v>62</v>
      </c>
      <c r="B13295" t="s">
        <v>24</v>
      </c>
      <c r="C13295" s="19" t="s">
        <v>53</v>
      </c>
      <c r="E13295" s="2">
        <v>23</v>
      </c>
      <c r="F13295" s="2">
        <v>1</v>
      </c>
      <c r="G13295" s="2">
        <v>0</v>
      </c>
      <c r="H13295" s="2">
        <v>0</v>
      </c>
      <c r="I13295" s="2">
        <v>0</v>
      </c>
      <c r="J13295" s="2">
        <v>0</v>
      </c>
      <c r="K13295" s="2">
        <v>0</v>
      </c>
      <c r="L13295" s="2">
        <v>0</v>
      </c>
      <c r="M13295" s="2">
        <v>0</v>
      </c>
      <c r="N13295" s="2">
        <v>0</v>
      </c>
      <c r="O13295" s="54">
        <v>0</v>
      </c>
    </row>
    <row r="13296" spans="1:15" ht="18" x14ac:dyDescent="0.35">
      <c r="A13296" t="s">
        <v>62</v>
      </c>
      <c r="B13296" t="s">
        <v>24</v>
      </c>
      <c r="C13296" s="19" t="s">
        <v>53</v>
      </c>
      <c r="E13296" s="2">
        <v>24</v>
      </c>
      <c r="F13296" s="2">
        <v>1</v>
      </c>
      <c r="G13296" s="2">
        <v>0</v>
      </c>
      <c r="H13296" s="2">
        <v>0</v>
      </c>
      <c r="I13296" s="2">
        <v>0</v>
      </c>
      <c r="J13296" s="2">
        <v>0</v>
      </c>
      <c r="K13296" s="2">
        <v>0</v>
      </c>
      <c r="L13296" s="2">
        <v>0</v>
      </c>
      <c r="M13296" s="2">
        <v>0</v>
      </c>
      <c r="N13296" s="2">
        <v>0</v>
      </c>
      <c r="O13296" s="54">
        <v>0</v>
      </c>
    </row>
    <row r="13297" spans="1:15" ht="18" x14ac:dyDescent="0.35">
      <c r="A13297" t="s">
        <v>62</v>
      </c>
      <c r="B13297" t="s">
        <v>24</v>
      </c>
      <c r="C13297" s="19" t="s">
        <v>53</v>
      </c>
      <c r="E13297" s="2">
        <v>24</v>
      </c>
      <c r="F13297" s="2">
        <v>1</v>
      </c>
      <c r="G13297" s="2">
        <v>0</v>
      </c>
      <c r="H13297" s="2">
        <v>0</v>
      </c>
      <c r="I13297" s="2">
        <v>0</v>
      </c>
      <c r="J13297" s="2">
        <v>0</v>
      </c>
      <c r="K13297" s="2">
        <v>0</v>
      </c>
      <c r="L13297" s="2">
        <v>0</v>
      </c>
      <c r="M13297" s="2">
        <v>0</v>
      </c>
      <c r="N13297" s="2">
        <v>0</v>
      </c>
      <c r="O13297" s="54">
        <v>0</v>
      </c>
    </row>
    <row r="13298" spans="1:15" ht="18" x14ac:dyDescent="0.35">
      <c r="A13298" t="s">
        <v>62</v>
      </c>
      <c r="B13298" t="s">
        <v>24</v>
      </c>
      <c r="C13298" s="19" t="s">
        <v>53</v>
      </c>
      <c r="E13298" s="2">
        <v>24</v>
      </c>
      <c r="F13298" s="2">
        <v>1</v>
      </c>
      <c r="G13298" s="2">
        <v>0</v>
      </c>
      <c r="H13298" s="2">
        <v>0</v>
      </c>
      <c r="I13298" s="2">
        <v>0</v>
      </c>
      <c r="J13298" s="2">
        <v>0</v>
      </c>
      <c r="K13298" s="2">
        <v>0</v>
      </c>
      <c r="L13298" s="2">
        <v>0</v>
      </c>
      <c r="M13298" s="2">
        <v>0</v>
      </c>
      <c r="N13298" s="2">
        <v>0</v>
      </c>
      <c r="O13298" s="54">
        <v>0</v>
      </c>
    </row>
    <row r="13299" spans="1:15" ht="18" x14ac:dyDescent="0.35">
      <c r="A13299" t="s">
        <v>62</v>
      </c>
      <c r="B13299" t="s">
        <v>24</v>
      </c>
      <c r="C13299" s="19" t="s">
        <v>53</v>
      </c>
      <c r="E13299" s="2">
        <v>25</v>
      </c>
      <c r="F13299" s="2">
        <v>1</v>
      </c>
      <c r="G13299" s="2">
        <v>0</v>
      </c>
      <c r="H13299" s="2">
        <v>0</v>
      </c>
      <c r="I13299" s="2">
        <v>0</v>
      </c>
      <c r="J13299" s="2">
        <v>0</v>
      </c>
      <c r="K13299" s="2">
        <v>0</v>
      </c>
      <c r="L13299" s="2">
        <v>0</v>
      </c>
      <c r="M13299" s="2">
        <v>0</v>
      </c>
      <c r="N13299" s="2">
        <v>0</v>
      </c>
      <c r="O13299" s="54">
        <v>0</v>
      </c>
    </row>
    <row r="13300" spans="1:15" ht="18" x14ac:dyDescent="0.35">
      <c r="A13300" t="s">
        <v>62</v>
      </c>
      <c r="B13300" t="s">
        <v>24</v>
      </c>
      <c r="C13300" s="19" t="s">
        <v>53</v>
      </c>
      <c r="E13300" s="2">
        <v>25</v>
      </c>
      <c r="F13300" s="2">
        <v>1</v>
      </c>
      <c r="G13300" s="2">
        <v>0</v>
      </c>
      <c r="H13300" s="2">
        <v>0</v>
      </c>
      <c r="I13300" s="2">
        <v>0</v>
      </c>
      <c r="J13300" s="2">
        <v>0</v>
      </c>
      <c r="K13300" s="2">
        <v>0</v>
      </c>
      <c r="L13300" s="2">
        <v>0</v>
      </c>
      <c r="M13300" s="2">
        <v>0</v>
      </c>
      <c r="N13300" s="2">
        <v>0</v>
      </c>
      <c r="O13300" s="54">
        <v>0</v>
      </c>
    </row>
    <row r="13301" spans="1:15" ht="18" x14ac:dyDescent="0.35">
      <c r="A13301" t="s">
        <v>62</v>
      </c>
      <c r="B13301" t="s">
        <v>24</v>
      </c>
      <c r="C13301" s="19" t="s">
        <v>53</v>
      </c>
      <c r="E13301" s="2">
        <v>25</v>
      </c>
      <c r="F13301" s="2">
        <v>1</v>
      </c>
      <c r="G13301" s="2">
        <v>0</v>
      </c>
      <c r="H13301" s="2">
        <v>0</v>
      </c>
      <c r="I13301" s="2">
        <v>0</v>
      </c>
      <c r="J13301" s="2">
        <v>0</v>
      </c>
      <c r="K13301" s="2">
        <v>0</v>
      </c>
      <c r="L13301" s="2">
        <v>0</v>
      </c>
      <c r="M13301" s="2">
        <v>0</v>
      </c>
      <c r="N13301" s="2">
        <v>0</v>
      </c>
      <c r="O13301" s="54">
        <v>0</v>
      </c>
    </row>
    <row r="13302" spans="1:15" ht="18" x14ac:dyDescent="0.35">
      <c r="A13302" t="s">
        <v>62</v>
      </c>
      <c r="B13302" t="s">
        <v>24</v>
      </c>
      <c r="C13302" s="19" t="s">
        <v>53</v>
      </c>
      <c r="E13302" s="2">
        <v>26</v>
      </c>
      <c r="F13302" s="2">
        <v>1</v>
      </c>
      <c r="G13302" s="2">
        <v>0</v>
      </c>
      <c r="H13302" s="2">
        <v>0</v>
      </c>
      <c r="I13302" s="2">
        <v>0</v>
      </c>
      <c r="J13302" s="2">
        <v>0</v>
      </c>
      <c r="K13302" s="2">
        <v>0</v>
      </c>
      <c r="L13302" s="2">
        <v>0</v>
      </c>
      <c r="M13302" s="2">
        <v>0</v>
      </c>
      <c r="N13302" s="2">
        <v>0</v>
      </c>
      <c r="O13302" s="54">
        <v>0</v>
      </c>
    </row>
    <row r="13303" spans="1:15" ht="18" x14ac:dyDescent="0.35">
      <c r="A13303" t="s">
        <v>62</v>
      </c>
      <c r="B13303" t="s">
        <v>24</v>
      </c>
      <c r="C13303" s="19" t="s">
        <v>53</v>
      </c>
      <c r="E13303" s="2">
        <v>26</v>
      </c>
      <c r="F13303" s="2">
        <v>1</v>
      </c>
      <c r="G13303" s="2">
        <v>0</v>
      </c>
      <c r="H13303" s="2">
        <v>0</v>
      </c>
      <c r="I13303" s="2">
        <v>0</v>
      </c>
      <c r="J13303" s="2">
        <v>0</v>
      </c>
      <c r="K13303" s="2">
        <v>0</v>
      </c>
      <c r="L13303" s="2">
        <v>0</v>
      </c>
      <c r="M13303" s="2">
        <v>0</v>
      </c>
      <c r="N13303" s="2">
        <v>0</v>
      </c>
      <c r="O13303" s="54">
        <v>0</v>
      </c>
    </row>
    <row r="13304" spans="1:15" ht="18" x14ac:dyDescent="0.35">
      <c r="A13304" t="s">
        <v>62</v>
      </c>
      <c r="B13304" t="s">
        <v>24</v>
      </c>
      <c r="C13304" s="19" t="s">
        <v>53</v>
      </c>
      <c r="E13304" s="2">
        <v>26</v>
      </c>
      <c r="F13304" s="2">
        <v>1</v>
      </c>
      <c r="G13304" s="2">
        <v>0</v>
      </c>
      <c r="H13304" s="2">
        <v>0</v>
      </c>
      <c r="I13304" s="2">
        <v>0</v>
      </c>
      <c r="J13304" s="2">
        <v>0</v>
      </c>
      <c r="K13304" s="2">
        <v>0</v>
      </c>
      <c r="L13304" s="2">
        <v>0</v>
      </c>
      <c r="M13304" s="2">
        <v>0</v>
      </c>
      <c r="N13304" s="2">
        <v>0</v>
      </c>
      <c r="O13304" s="54">
        <v>0</v>
      </c>
    </row>
    <row r="13305" spans="1:15" ht="18" x14ac:dyDescent="0.35">
      <c r="A13305" t="s">
        <v>62</v>
      </c>
      <c r="B13305" t="s">
        <v>24</v>
      </c>
      <c r="C13305" s="19" t="s">
        <v>53</v>
      </c>
      <c r="E13305" s="2">
        <v>27</v>
      </c>
      <c r="F13305" s="2">
        <v>1</v>
      </c>
      <c r="G13305" s="2">
        <v>0</v>
      </c>
      <c r="H13305" s="2">
        <v>0</v>
      </c>
      <c r="I13305" s="2">
        <v>0</v>
      </c>
      <c r="J13305" s="2">
        <v>0</v>
      </c>
      <c r="K13305" s="2">
        <v>0</v>
      </c>
      <c r="L13305" s="2">
        <v>0</v>
      </c>
      <c r="M13305" s="2">
        <v>0</v>
      </c>
      <c r="N13305" s="2">
        <v>0</v>
      </c>
      <c r="O13305" s="54">
        <v>0</v>
      </c>
    </row>
    <row r="13306" spans="1:15" ht="18" x14ac:dyDescent="0.35">
      <c r="A13306" t="s">
        <v>62</v>
      </c>
      <c r="B13306" t="s">
        <v>24</v>
      </c>
      <c r="C13306" s="19" t="s">
        <v>53</v>
      </c>
      <c r="E13306" s="2">
        <v>27</v>
      </c>
      <c r="F13306" s="2">
        <v>1</v>
      </c>
      <c r="G13306" s="2">
        <v>0</v>
      </c>
      <c r="H13306" s="2">
        <v>0</v>
      </c>
      <c r="I13306" s="2">
        <v>0</v>
      </c>
      <c r="J13306" s="2">
        <v>0</v>
      </c>
      <c r="K13306" s="2">
        <v>0</v>
      </c>
      <c r="L13306" s="2">
        <v>0</v>
      </c>
      <c r="M13306" s="2">
        <v>0</v>
      </c>
      <c r="N13306" s="2">
        <v>0</v>
      </c>
      <c r="O13306" s="54">
        <v>0</v>
      </c>
    </row>
    <row r="13307" spans="1:15" ht="18" x14ac:dyDescent="0.35">
      <c r="A13307" t="s">
        <v>62</v>
      </c>
      <c r="B13307" t="s">
        <v>24</v>
      </c>
      <c r="C13307" s="19" t="s">
        <v>53</v>
      </c>
      <c r="E13307" s="2">
        <v>28</v>
      </c>
      <c r="F13307" s="2">
        <v>1</v>
      </c>
      <c r="G13307" s="2">
        <v>0</v>
      </c>
      <c r="H13307" s="2">
        <v>0</v>
      </c>
      <c r="I13307" s="2">
        <v>0</v>
      </c>
      <c r="J13307" s="2">
        <v>0</v>
      </c>
      <c r="K13307" s="2">
        <v>0</v>
      </c>
      <c r="L13307" s="2">
        <v>0</v>
      </c>
      <c r="M13307" s="2">
        <v>0</v>
      </c>
      <c r="N13307" s="2">
        <v>0</v>
      </c>
      <c r="O13307" s="54">
        <v>0</v>
      </c>
    </row>
    <row r="13308" spans="1:15" ht="18" x14ac:dyDescent="0.35">
      <c r="A13308" t="s">
        <v>62</v>
      </c>
      <c r="B13308" t="s">
        <v>24</v>
      </c>
      <c r="C13308" s="19" t="s">
        <v>53</v>
      </c>
      <c r="E13308" s="2">
        <v>28</v>
      </c>
      <c r="F13308" s="2">
        <v>1</v>
      </c>
      <c r="G13308" s="2">
        <v>0</v>
      </c>
      <c r="H13308" s="2">
        <v>0</v>
      </c>
      <c r="I13308" s="2">
        <v>0</v>
      </c>
      <c r="J13308" s="2">
        <v>0</v>
      </c>
      <c r="K13308" s="2">
        <v>0</v>
      </c>
      <c r="L13308" s="2">
        <v>0</v>
      </c>
      <c r="M13308" s="2">
        <v>0</v>
      </c>
      <c r="N13308" s="2">
        <v>0</v>
      </c>
      <c r="O13308" s="54">
        <v>0</v>
      </c>
    </row>
    <row r="13309" spans="1:15" ht="18" x14ac:dyDescent="0.35">
      <c r="A13309" t="s">
        <v>62</v>
      </c>
      <c r="B13309" t="s">
        <v>24</v>
      </c>
      <c r="C13309" s="19" t="s">
        <v>53</v>
      </c>
      <c r="E13309" s="2">
        <v>29</v>
      </c>
      <c r="F13309" s="2">
        <v>1</v>
      </c>
      <c r="G13309" s="2">
        <v>0</v>
      </c>
      <c r="H13309" s="2">
        <v>0</v>
      </c>
      <c r="I13309" s="2">
        <v>0</v>
      </c>
      <c r="J13309" s="2">
        <v>0</v>
      </c>
      <c r="K13309" s="2">
        <v>0</v>
      </c>
      <c r="L13309" s="2">
        <v>0</v>
      </c>
      <c r="M13309" s="2">
        <v>0</v>
      </c>
      <c r="N13309" s="2">
        <v>0</v>
      </c>
      <c r="O13309" s="54">
        <v>0</v>
      </c>
    </row>
    <row r="13310" spans="1:15" ht="18" x14ac:dyDescent="0.35">
      <c r="A13310" t="s">
        <v>62</v>
      </c>
      <c r="B13310" t="s">
        <v>24</v>
      </c>
      <c r="C13310" s="19" t="s">
        <v>53</v>
      </c>
      <c r="E13310" s="2">
        <v>29</v>
      </c>
      <c r="F13310" s="2">
        <v>1</v>
      </c>
      <c r="G13310" s="2">
        <v>0</v>
      </c>
      <c r="H13310" s="2">
        <v>0</v>
      </c>
      <c r="I13310" s="2">
        <v>0</v>
      </c>
      <c r="J13310" s="2">
        <v>0</v>
      </c>
      <c r="K13310" s="2">
        <v>0</v>
      </c>
      <c r="L13310" s="2">
        <v>0</v>
      </c>
      <c r="M13310" s="2">
        <v>0</v>
      </c>
      <c r="N13310" s="2">
        <v>0</v>
      </c>
      <c r="O13310" s="54">
        <v>0</v>
      </c>
    </row>
    <row r="13311" spans="1:15" ht="18" x14ac:dyDescent="0.35">
      <c r="A13311" t="s">
        <v>62</v>
      </c>
      <c r="B13311" t="s">
        <v>24</v>
      </c>
      <c r="C13311" s="19" t="s">
        <v>54</v>
      </c>
      <c r="E13311" s="2">
        <v>1</v>
      </c>
      <c r="F13311" s="2">
        <v>1</v>
      </c>
      <c r="G13311" s="2">
        <v>0</v>
      </c>
      <c r="H13311" s="2">
        <v>0</v>
      </c>
      <c r="I13311" s="2">
        <v>0</v>
      </c>
      <c r="J13311" s="2">
        <v>0</v>
      </c>
      <c r="K13311" s="2">
        <v>0</v>
      </c>
      <c r="L13311" s="2">
        <v>0</v>
      </c>
      <c r="M13311" s="2">
        <v>0</v>
      </c>
      <c r="N13311" s="2">
        <v>0</v>
      </c>
      <c r="O13311" s="54">
        <v>0</v>
      </c>
    </row>
    <row r="13312" spans="1:15" ht="18" x14ac:dyDescent="0.35">
      <c r="A13312" t="s">
        <v>62</v>
      </c>
      <c r="B13312" t="s">
        <v>24</v>
      </c>
      <c r="C13312" s="19" t="s">
        <v>54</v>
      </c>
      <c r="E13312" s="2">
        <v>1</v>
      </c>
      <c r="F13312" s="2">
        <v>1</v>
      </c>
      <c r="G13312" s="2">
        <v>0</v>
      </c>
      <c r="H13312" s="2">
        <v>0</v>
      </c>
      <c r="I13312" s="2">
        <v>0</v>
      </c>
      <c r="J13312" s="2">
        <v>0</v>
      </c>
      <c r="K13312" s="2">
        <v>0</v>
      </c>
      <c r="L13312" s="2">
        <v>0</v>
      </c>
      <c r="M13312" s="2">
        <v>0</v>
      </c>
      <c r="N13312" s="2">
        <v>0</v>
      </c>
      <c r="O13312" s="54">
        <v>0</v>
      </c>
    </row>
    <row r="13313" spans="1:15" ht="18" x14ac:dyDescent="0.35">
      <c r="A13313" t="s">
        <v>62</v>
      </c>
      <c r="B13313" t="s">
        <v>24</v>
      </c>
      <c r="C13313" s="19" t="s">
        <v>54</v>
      </c>
      <c r="E13313" s="2">
        <v>1</v>
      </c>
      <c r="F13313" s="2">
        <v>1</v>
      </c>
      <c r="G13313" s="2">
        <v>0</v>
      </c>
      <c r="H13313" s="2">
        <v>0</v>
      </c>
      <c r="I13313" s="2">
        <v>0</v>
      </c>
      <c r="J13313" s="2">
        <v>0</v>
      </c>
      <c r="K13313" s="2">
        <v>0</v>
      </c>
      <c r="L13313" s="2">
        <v>0</v>
      </c>
      <c r="M13313" s="2">
        <v>0</v>
      </c>
      <c r="N13313" s="2">
        <v>0</v>
      </c>
      <c r="O13313" s="54">
        <v>0</v>
      </c>
    </row>
    <row r="13314" spans="1:15" ht="18" x14ac:dyDescent="0.35">
      <c r="A13314" t="s">
        <v>62</v>
      </c>
      <c r="B13314" t="s">
        <v>24</v>
      </c>
      <c r="C13314" s="19" t="s">
        <v>54</v>
      </c>
      <c r="E13314" s="2">
        <v>2</v>
      </c>
      <c r="F13314" s="2">
        <v>1</v>
      </c>
      <c r="G13314" s="2">
        <v>0</v>
      </c>
      <c r="H13314" s="2">
        <v>0</v>
      </c>
      <c r="I13314" s="2">
        <v>0</v>
      </c>
      <c r="J13314" s="2">
        <v>0</v>
      </c>
      <c r="K13314" s="2">
        <v>0</v>
      </c>
      <c r="L13314" s="2">
        <v>0</v>
      </c>
      <c r="M13314" s="2">
        <v>0</v>
      </c>
      <c r="N13314" s="2">
        <v>0</v>
      </c>
      <c r="O13314" s="54">
        <v>0</v>
      </c>
    </row>
    <row r="13315" spans="1:15" ht="18" x14ac:dyDescent="0.35">
      <c r="A13315" t="s">
        <v>62</v>
      </c>
      <c r="B13315" t="s">
        <v>24</v>
      </c>
      <c r="C13315" s="19" t="s">
        <v>54</v>
      </c>
      <c r="E13315" s="2">
        <v>2</v>
      </c>
      <c r="F13315" s="2">
        <v>1</v>
      </c>
      <c r="G13315" s="2">
        <v>0</v>
      </c>
      <c r="H13315" s="2">
        <v>0</v>
      </c>
      <c r="I13315" s="2">
        <v>0</v>
      </c>
      <c r="J13315" s="2">
        <v>0</v>
      </c>
      <c r="K13315" s="2">
        <v>0</v>
      </c>
      <c r="L13315" s="2">
        <v>0</v>
      </c>
      <c r="M13315" s="2">
        <v>0</v>
      </c>
      <c r="N13315" s="2">
        <v>0</v>
      </c>
      <c r="O13315" s="54">
        <v>0</v>
      </c>
    </row>
    <row r="13316" spans="1:15" ht="18" x14ac:dyDescent="0.35">
      <c r="A13316" t="s">
        <v>62</v>
      </c>
      <c r="B13316" t="s">
        <v>24</v>
      </c>
      <c r="C13316" s="19" t="s">
        <v>54</v>
      </c>
      <c r="E13316" s="1">
        <v>3</v>
      </c>
      <c r="F13316" s="1">
        <v>1</v>
      </c>
      <c r="G13316" s="1">
        <v>2.6019999999999999</v>
      </c>
      <c r="H13316" s="1">
        <v>40.627675000000004</v>
      </c>
      <c r="I13316" s="1">
        <v>29</v>
      </c>
      <c r="J13316" s="1">
        <v>128</v>
      </c>
      <c r="K13316" s="1">
        <v>39.762</v>
      </c>
      <c r="L13316" s="1">
        <v>18.82</v>
      </c>
      <c r="M13316" s="1">
        <v>2.75</v>
      </c>
      <c r="N13316" s="1">
        <v>168.59299999999999</v>
      </c>
      <c r="O13316" s="54">
        <f t="shared" ref="O13316" si="190">M13316/L13316</f>
        <v>0.1461211477151966</v>
      </c>
    </row>
    <row r="13317" spans="1:15" ht="18" x14ac:dyDescent="0.35">
      <c r="A13317" t="s">
        <v>62</v>
      </c>
      <c r="B13317" t="s">
        <v>24</v>
      </c>
      <c r="C13317" s="19" t="s">
        <v>54</v>
      </c>
      <c r="E13317" s="2">
        <v>3</v>
      </c>
      <c r="F13317" s="2">
        <v>1</v>
      </c>
      <c r="G13317" s="2">
        <v>0</v>
      </c>
      <c r="H13317" s="2">
        <v>0</v>
      </c>
      <c r="I13317" s="2">
        <v>0</v>
      </c>
      <c r="J13317" s="2">
        <v>0</v>
      </c>
      <c r="K13317" s="2">
        <v>0</v>
      </c>
      <c r="L13317" s="2">
        <v>0</v>
      </c>
      <c r="M13317" s="2">
        <v>0</v>
      </c>
      <c r="N13317" s="2">
        <v>0</v>
      </c>
      <c r="O13317" s="54">
        <v>0</v>
      </c>
    </row>
    <row r="13318" spans="1:15" ht="18" x14ac:dyDescent="0.35">
      <c r="A13318" t="s">
        <v>62</v>
      </c>
      <c r="B13318" t="s">
        <v>24</v>
      </c>
      <c r="C13318" s="19" t="s">
        <v>54</v>
      </c>
      <c r="E13318" s="2">
        <v>4</v>
      </c>
      <c r="F13318" s="2">
        <v>1</v>
      </c>
      <c r="G13318" s="2">
        <v>0</v>
      </c>
      <c r="H13318" s="2">
        <v>0</v>
      </c>
      <c r="I13318" s="2">
        <v>0</v>
      </c>
      <c r="J13318" s="2">
        <v>0</v>
      </c>
      <c r="K13318" s="2">
        <v>0</v>
      </c>
      <c r="L13318" s="2">
        <v>0</v>
      </c>
      <c r="M13318" s="2">
        <v>0</v>
      </c>
      <c r="N13318" s="2">
        <v>0</v>
      </c>
      <c r="O13318" s="54">
        <v>0</v>
      </c>
    </row>
    <row r="13319" spans="1:15" ht="18" x14ac:dyDescent="0.35">
      <c r="A13319" t="s">
        <v>62</v>
      </c>
      <c r="B13319" t="s">
        <v>24</v>
      </c>
      <c r="C13319" s="19" t="s">
        <v>54</v>
      </c>
      <c r="E13319" s="2">
        <v>4</v>
      </c>
      <c r="F13319" s="2">
        <v>1</v>
      </c>
      <c r="G13319" s="2">
        <v>0</v>
      </c>
      <c r="H13319" s="2">
        <v>0</v>
      </c>
      <c r="I13319" s="2">
        <v>0</v>
      </c>
      <c r="J13319" s="2">
        <v>0</v>
      </c>
      <c r="K13319" s="2">
        <v>0</v>
      </c>
      <c r="L13319" s="2">
        <v>0</v>
      </c>
      <c r="M13319" s="2">
        <v>0</v>
      </c>
      <c r="N13319" s="2">
        <v>0</v>
      </c>
      <c r="O13319" s="54">
        <v>0</v>
      </c>
    </row>
    <row r="13320" spans="1:15" ht="18" x14ac:dyDescent="0.35">
      <c r="A13320" t="s">
        <v>62</v>
      </c>
      <c r="B13320" t="s">
        <v>24</v>
      </c>
      <c r="C13320" s="19" t="s">
        <v>54</v>
      </c>
      <c r="E13320" s="2">
        <v>5</v>
      </c>
      <c r="F13320" s="2">
        <v>1</v>
      </c>
      <c r="G13320" s="2">
        <v>0</v>
      </c>
      <c r="H13320" s="2">
        <v>0</v>
      </c>
      <c r="I13320" s="2">
        <v>0</v>
      </c>
      <c r="J13320" s="2">
        <v>0</v>
      </c>
      <c r="K13320" s="2">
        <v>0</v>
      </c>
      <c r="L13320" s="2">
        <v>0</v>
      </c>
      <c r="M13320" s="2">
        <v>0</v>
      </c>
      <c r="N13320" s="2">
        <v>0</v>
      </c>
      <c r="O13320" s="54">
        <v>0</v>
      </c>
    </row>
    <row r="13321" spans="1:15" ht="18" x14ac:dyDescent="0.35">
      <c r="A13321" t="s">
        <v>62</v>
      </c>
      <c r="B13321" t="s">
        <v>24</v>
      </c>
      <c r="C13321" s="19" t="s">
        <v>54</v>
      </c>
      <c r="E13321" s="2">
        <v>5</v>
      </c>
      <c r="F13321" s="2">
        <v>1</v>
      </c>
      <c r="G13321" s="2">
        <v>0</v>
      </c>
      <c r="H13321" s="2">
        <v>0</v>
      </c>
      <c r="I13321" s="2">
        <v>0</v>
      </c>
      <c r="J13321" s="2">
        <v>0</v>
      </c>
      <c r="K13321" s="2">
        <v>0</v>
      </c>
      <c r="L13321" s="2">
        <v>0</v>
      </c>
      <c r="M13321" s="2">
        <v>0</v>
      </c>
      <c r="N13321" s="2">
        <v>0</v>
      </c>
      <c r="O13321" s="54">
        <v>0</v>
      </c>
    </row>
    <row r="13322" spans="1:15" ht="18" x14ac:dyDescent="0.35">
      <c r="A13322" t="s">
        <v>62</v>
      </c>
      <c r="B13322" t="s">
        <v>24</v>
      </c>
      <c r="C13322" s="19" t="s">
        <v>54</v>
      </c>
      <c r="E13322" s="2">
        <v>5</v>
      </c>
      <c r="F13322" s="2">
        <v>1</v>
      </c>
      <c r="G13322" s="2">
        <v>0</v>
      </c>
      <c r="H13322" s="2">
        <v>0</v>
      </c>
      <c r="I13322" s="2">
        <v>0</v>
      </c>
      <c r="J13322" s="2">
        <v>0</v>
      </c>
      <c r="K13322" s="2">
        <v>0</v>
      </c>
      <c r="L13322" s="2">
        <v>0</v>
      </c>
      <c r="M13322" s="2">
        <v>0</v>
      </c>
      <c r="N13322" s="2">
        <v>0</v>
      </c>
      <c r="O13322" s="54">
        <v>0</v>
      </c>
    </row>
    <row r="13323" spans="1:15" ht="18" x14ac:dyDescent="0.35">
      <c r="A13323" t="s">
        <v>62</v>
      </c>
      <c r="B13323" t="s">
        <v>24</v>
      </c>
      <c r="C13323" s="19" t="s">
        <v>54</v>
      </c>
      <c r="E13323" s="2">
        <v>6</v>
      </c>
      <c r="F13323" s="2">
        <v>1</v>
      </c>
      <c r="G13323" s="2">
        <v>0</v>
      </c>
      <c r="H13323" s="2">
        <v>0</v>
      </c>
      <c r="I13323" s="2">
        <v>0</v>
      </c>
      <c r="J13323" s="2">
        <v>0</v>
      </c>
      <c r="K13323" s="2">
        <v>0</v>
      </c>
      <c r="L13323" s="2">
        <v>0</v>
      </c>
      <c r="M13323" s="2">
        <v>0</v>
      </c>
      <c r="N13323" s="2">
        <v>0</v>
      </c>
      <c r="O13323" s="54">
        <v>0</v>
      </c>
    </row>
    <row r="13324" spans="1:15" ht="18" x14ac:dyDescent="0.35">
      <c r="A13324" t="s">
        <v>62</v>
      </c>
      <c r="B13324" t="s">
        <v>24</v>
      </c>
      <c r="C13324" s="19" t="s">
        <v>54</v>
      </c>
      <c r="E13324" s="2">
        <v>6</v>
      </c>
      <c r="F13324" s="2">
        <v>1</v>
      </c>
      <c r="G13324" s="2">
        <v>0</v>
      </c>
      <c r="H13324" s="2">
        <v>0</v>
      </c>
      <c r="I13324" s="2">
        <v>0</v>
      </c>
      <c r="J13324" s="2">
        <v>0</v>
      </c>
      <c r="K13324" s="2">
        <v>0</v>
      </c>
      <c r="L13324" s="2">
        <v>0</v>
      </c>
      <c r="M13324" s="2">
        <v>0</v>
      </c>
      <c r="N13324" s="2">
        <v>0</v>
      </c>
      <c r="O13324" s="54">
        <v>0</v>
      </c>
    </row>
    <row r="13325" spans="1:15" ht="18" x14ac:dyDescent="0.35">
      <c r="A13325" t="s">
        <v>62</v>
      </c>
      <c r="B13325" t="s">
        <v>24</v>
      </c>
      <c r="C13325" s="19" t="s">
        <v>54</v>
      </c>
      <c r="E13325" s="2">
        <v>6</v>
      </c>
      <c r="F13325" s="2">
        <v>1</v>
      </c>
      <c r="G13325" s="2">
        <v>0</v>
      </c>
      <c r="H13325" s="2">
        <v>0</v>
      </c>
      <c r="I13325" s="2">
        <v>0</v>
      </c>
      <c r="J13325" s="2">
        <v>0</v>
      </c>
      <c r="K13325" s="2">
        <v>0</v>
      </c>
      <c r="L13325" s="2">
        <v>0</v>
      </c>
      <c r="M13325" s="2">
        <v>0</v>
      </c>
      <c r="N13325" s="2">
        <v>0</v>
      </c>
      <c r="O13325" s="54">
        <v>0</v>
      </c>
    </row>
    <row r="13326" spans="1:15" ht="18" x14ac:dyDescent="0.35">
      <c r="A13326" t="s">
        <v>62</v>
      </c>
      <c r="B13326" t="s">
        <v>24</v>
      </c>
      <c r="C13326" s="19" t="s">
        <v>54</v>
      </c>
      <c r="E13326" s="2">
        <v>7</v>
      </c>
      <c r="F13326" s="2">
        <v>1</v>
      </c>
      <c r="G13326" s="2">
        <v>0</v>
      </c>
      <c r="H13326" s="2">
        <v>0</v>
      </c>
      <c r="I13326" s="2">
        <v>0</v>
      </c>
      <c r="J13326" s="2">
        <v>0</v>
      </c>
      <c r="K13326" s="2">
        <v>0</v>
      </c>
      <c r="L13326" s="2">
        <v>0</v>
      </c>
      <c r="M13326" s="2">
        <v>0</v>
      </c>
      <c r="N13326" s="2">
        <v>0</v>
      </c>
      <c r="O13326" s="54">
        <v>0</v>
      </c>
    </row>
    <row r="13327" spans="1:15" ht="18" x14ac:dyDescent="0.35">
      <c r="A13327" t="s">
        <v>62</v>
      </c>
      <c r="B13327" t="s">
        <v>24</v>
      </c>
      <c r="C13327" s="19" t="s">
        <v>54</v>
      </c>
      <c r="E13327" s="2">
        <v>7</v>
      </c>
      <c r="F13327" s="2">
        <v>1</v>
      </c>
      <c r="G13327" s="2">
        <v>0</v>
      </c>
      <c r="H13327" s="2">
        <v>0</v>
      </c>
      <c r="I13327" s="2">
        <v>0</v>
      </c>
      <c r="J13327" s="2">
        <v>0</v>
      </c>
      <c r="K13327" s="2">
        <v>0</v>
      </c>
      <c r="L13327" s="2">
        <v>0</v>
      </c>
      <c r="M13327" s="2">
        <v>0</v>
      </c>
      <c r="N13327" s="2">
        <v>0</v>
      </c>
      <c r="O13327" s="54">
        <v>0</v>
      </c>
    </row>
    <row r="13328" spans="1:15" ht="18" x14ac:dyDescent="0.35">
      <c r="A13328" t="s">
        <v>62</v>
      </c>
      <c r="B13328" t="s">
        <v>24</v>
      </c>
      <c r="C13328" s="19" t="s">
        <v>54</v>
      </c>
      <c r="E13328" s="2">
        <v>8</v>
      </c>
      <c r="F13328" s="2">
        <v>1</v>
      </c>
      <c r="G13328" s="2">
        <v>0</v>
      </c>
      <c r="H13328" s="2">
        <v>0</v>
      </c>
      <c r="I13328" s="2">
        <v>0</v>
      </c>
      <c r="J13328" s="2">
        <v>0</v>
      </c>
      <c r="K13328" s="2">
        <v>0</v>
      </c>
      <c r="L13328" s="2">
        <v>0</v>
      </c>
      <c r="M13328" s="2">
        <v>0</v>
      </c>
      <c r="N13328" s="2">
        <v>0</v>
      </c>
      <c r="O13328" s="54">
        <v>0</v>
      </c>
    </row>
    <row r="13329" spans="1:15" ht="18" x14ac:dyDescent="0.35">
      <c r="A13329" t="s">
        <v>62</v>
      </c>
      <c r="B13329" t="s">
        <v>24</v>
      </c>
      <c r="C13329" s="19" t="s">
        <v>54</v>
      </c>
      <c r="E13329" s="1">
        <v>9</v>
      </c>
      <c r="F13329" s="1">
        <v>1</v>
      </c>
      <c r="G13329" s="1">
        <v>1.3759999999999999</v>
      </c>
      <c r="H13329" s="1">
        <v>32.065632900000004</v>
      </c>
      <c r="I13329" s="1">
        <v>28</v>
      </c>
      <c r="J13329" s="1">
        <v>133</v>
      </c>
      <c r="K13329" s="1">
        <v>44.75</v>
      </c>
      <c r="L13329" s="1">
        <v>21.42</v>
      </c>
      <c r="M13329" s="1">
        <v>1.907</v>
      </c>
      <c r="N13329" s="1">
        <v>159.87</v>
      </c>
      <c r="O13329" s="54">
        <f t="shared" ref="O13329:O13350" si="191">M13329/L13329</f>
        <v>8.9028944911297841E-2</v>
      </c>
    </row>
    <row r="13330" spans="1:15" ht="18" x14ac:dyDescent="0.35">
      <c r="A13330" t="s">
        <v>62</v>
      </c>
      <c r="B13330" t="s">
        <v>24</v>
      </c>
      <c r="C13330" s="19" t="s">
        <v>54</v>
      </c>
      <c r="E13330" s="2">
        <v>9</v>
      </c>
      <c r="F13330" s="2">
        <v>1</v>
      </c>
      <c r="G13330" s="2">
        <v>0</v>
      </c>
      <c r="H13330" s="2">
        <v>0</v>
      </c>
      <c r="I13330" s="2">
        <v>0</v>
      </c>
      <c r="J13330" s="2">
        <v>0</v>
      </c>
      <c r="K13330" s="2">
        <v>0</v>
      </c>
      <c r="L13330" s="2">
        <v>0</v>
      </c>
      <c r="M13330" s="2">
        <v>0</v>
      </c>
      <c r="N13330" s="2">
        <v>0</v>
      </c>
      <c r="O13330" s="54">
        <v>0</v>
      </c>
    </row>
    <row r="13331" spans="1:15" ht="18" x14ac:dyDescent="0.35">
      <c r="A13331" t="s">
        <v>62</v>
      </c>
      <c r="B13331" t="s">
        <v>24</v>
      </c>
      <c r="C13331" s="19" t="s">
        <v>54</v>
      </c>
      <c r="E13331" s="2">
        <v>10</v>
      </c>
      <c r="F13331" s="2">
        <v>1</v>
      </c>
      <c r="G13331" s="2">
        <v>0</v>
      </c>
      <c r="H13331" s="2">
        <v>0</v>
      </c>
      <c r="I13331" s="2">
        <v>0</v>
      </c>
      <c r="J13331" s="2">
        <v>0</v>
      </c>
      <c r="K13331" s="2">
        <v>0</v>
      </c>
      <c r="L13331" s="2">
        <v>0</v>
      </c>
      <c r="M13331" s="2">
        <v>0</v>
      </c>
      <c r="N13331" s="2">
        <v>0</v>
      </c>
      <c r="O13331" s="54">
        <v>0</v>
      </c>
    </row>
    <row r="13332" spans="1:15" ht="18" x14ac:dyDescent="0.35">
      <c r="A13332" t="s">
        <v>62</v>
      </c>
      <c r="B13332" t="s">
        <v>24</v>
      </c>
      <c r="C13332" s="19" t="s">
        <v>54</v>
      </c>
      <c r="E13332" s="2">
        <v>11</v>
      </c>
      <c r="F13332" s="2">
        <v>1</v>
      </c>
      <c r="G13332" s="2">
        <v>0</v>
      </c>
      <c r="H13332" s="2">
        <v>0</v>
      </c>
      <c r="I13332" s="2">
        <v>0</v>
      </c>
      <c r="J13332" s="2">
        <v>0</v>
      </c>
      <c r="K13332" s="2">
        <v>0</v>
      </c>
      <c r="L13332" s="2">
        <v>0</v>
      </c>
      <c r="M13332" s="2">
        <v>0</v>
      </c>
      <c r="N13332" s="2">
        <v>0</v>
      </c>
      <c r="O13332" s="54">
        <v>0</v>
      </c>
    </row>
    <row r="13333" spans="1:15" ht="18" x14ac:dyDescent="0.35">
      <c r="A13333" t="s">
        <v>62</v>
      </c>
      <c r="B13333" t="s">
        <v>24</v>
      </c>
      <c r="C13333" s="19" t="s">
        <v>54</v>
      </c>
      <c r="E13333" s="2">
        <v>12</v>
      </c>
      <c r="F13333" s="2">
        <v>1</v>
      </c>
      <c r="G13333" s="2">
        <v>0</v>
      </c>
      <c r="H13333" s="2">
        <v>0</v>
      </c>
      <c r="I13333" s="2">
        <v>0</v>
      </c>
      <c r="J13333" s="2">
        <v>0</v>
      </c>
      <c r="K13333" s="2">
        <v>0</v>
      </c>
      <c r="L13333" s="2">
        <v>0</v>
      </c>
      <c r="M13333" s="2">
        <v>0</v>
      </c>
      <c r="N13333" s="2">
        <v>0</v>
      </c>
      <c r="O13333" s="54">
        <v>0</v>
      </c>
    </row>
    <row r="13334" spans="1:15" ht="18" x14ac:dyDescent="0.35">
      <c r="A13334" t="s">
        <v>62</v>
      </c>
      <c r="B13334" t="s">
        <v>24</v>
      </c>
      <c r="C13334" s="19" t="s">
        <v>54</v>
      </c>
      <c r="E13334" s="1">
        <v>13</v>
      </c>
      <c r="F13334" s="1">
        <v>1</v>
      </c>
      <c r="G13334" s="1">
        <v>2.226</v>
      </c>
      <c r="H13334" s="1">
        <v>33.596830350000005</v>
      </c>
      <c r="I13334" s="1">
        <v>47</v>
      </c>
      <c r="J13334" s="1">
        <v>199</v>
      </c>
      <c r="K13334" s="1">
        <v>36.259</v>
      </c>
      <c r="L13334" s="1">
        <v>16.23</v>
      </c>
      <c r="M13334" s="1">
        <v>2.637</v>
      </c>
      <c r="N13334" s="1">
        <v>27.731000000000002</v>
      </c>
      <c r="O13334" s="54">
        <f t="shared" si="191"/>
        <v>0.16247689463955636</v>
      </c>
    </row>
    <row r="13335" spans="1:15" ht="18" x14ac:dyDescent="0.35">
      <c r="A13335" t="s">
        <v>62</v>
      </c>
      <c r="B13335" t="s">
        <v>24</v>
      </c>
      <c r="C13335" s="19" t="s">
        <v>54</v>
      </c>
      <c r="E13335" s="2">
        <v>13</v>
      </c>
      <c r="F13335" s="2">
        <v>1</v>
      </c>
      <c r="G13335" s="2">
        <v>0</v>
      </c>
      <c r="H13335" s="2">
        <v>0</v>
      </c>
      <c r="I13335" s="2">
        <v>0</v>
      </c>
      <c r="J13335" s="2">
        <v>0</v>
      </c>
      <c r="K13335" s="2">
        <v>0</v>
      </c>
      <c r="L13335" s="2">
        <v>0</v>
      </c>
      <c r="M13335" s="2">
        <v>0</v>
      </c>
      <c r="N13335" s="2">
        <v>0</v>
      </c>
      <c r="O13335" s="54">
        <v>0</v>
      </c>
    </row>
    <row r="13336" spans="1:15" ht="18" x14ac:dyDescent="0.35">
      <c r="A13336" t="s">
        <v>62</v>
      </c>
      <c r="B13336" t="s">
        <v>24</v>
      </c>
      <c r="C13336" s="19" t="s">
        <v>54</v>
      </c>
      <c r="E13336" s="1">
        <v>14</v>
      </c>
      <c r="F13336" s="1">
        <v>1</v>
      </c>
      <c r="G13336" s="1">
        <v>3.391</v>
      </c>
      <c r="H13336" s="1">
        <v>66.297733920000013</v>
      </c>
      <c r="I13336" s="1">
        <v>39</v>
      </c>
      <c r="J13336" s="1">
        <v>171</v>
      </c>
      <c r="K13336" s="1">
        <v>45.594999999999999</v>
      </c>
      <c r="L13336" s="1">
        <v>20.988</v>
      </c>
      <c r="M13336" s="1">
        <v>4.024</v>
      </c>
      <c r="N13336" s="1">
        <v>31.216000000000001</v>
      </c>
      <c r="O13336" s="54">
        <f t="shared" si="191"/>
        <v>0.19172860682294646</v>
      </c>
    </row>
    <row r="13337" spans="1:15" ht="18" x14ac:dyDescent="0.35">
      <c r="A13337" t="s">
        <v>62</v>
      </c>
      <c r="B13337" t="s">
        <v>24</v>
      </c>
      <c r="C13337" s="19" t="s">
        <v>54</v>
      </c>
      <c r="E13337" s="2">
        <v>14</v>
      </c>
      <c r="F13337" s="2">
        <v>1</v>
      </c>
      <c r="G13337" s="2">
        <v>0</v>
      </c>
      <c r="H13337" s="2">
        <v>0</v>
      </c>
      <c r="I13337" s="2">
        <v>0</v>
      </c>
      <c r="J13337" s="2">
        <v>0</v>
      </c>
      <c r="K13337" s="2">
        <v>0</v>
      </c>
      <c r="L13337" s="2">
        <v>0</v>
      </c>
      <c r="M13337" s="2">
        <v>0</v>
      </c>
      <c r="N13337" s="2">
        <v>0</v>
      </c>
      <c r="O13337" s="54">
        <v>0</v>
      </c>
    </row>
    <row r="13338" spans="1:15" ht="18" x14ac:dyDescent="0.35">
      <c r="A13338" t="s">
        <v>62</v>
      </c>
      <c r="B13338" t="s">
        <v>24</v>
      </c>
      <c r="C13338" s="19" t="s">
        <v>54</v>
      </c>
      <c r="E13338" s="2">
        <v>15</v>
      </c>
      <c r="F13338" s="2">
        <v>1</v>
      </c>
      <c r="G13338" s="2">
        <v>0</v>
      </c>
      <c r="H13338" s="2">
        <v>0</v>
      </c>
      <c r="I13338" s="2">
        <v>0</v>
      </c>
      <c r="J13338" s="2">
        <v>0</v>
      </c>
      <c r="K13338" s="2">
        <v>0</v>
      </c>
      <c r="L13338" s="2">
        <v>0</v>
      </c>
      <c r="M13338" s="2">
        <v>0</v>
      </c>
      <c r="N13338" s="2">
        <v>0</v>
      </c>
      <c r="O13338" s="54">
        <v>0</v>
      </c>
    </row>
    <row r="13339" spans="1:15" ht="18" x14ac:dyDescent="0.35">
      <c r="A13339" t="s">
        <v>62</v>
      </c>
      <c r="B13339" t="s">
        <v>24</v>
      </c>
      <c r="C13339" s="19" t="s">
        <v>54</v>
      </c>
      <c r="E13339" s="2">
        <v>15</v>
      </c>
      <c r="F13339" s="2">
        <v>1</v>
      </c>
      <c r="G13339" s="2">
        <v>0</v>
      </c>
      <c r="H13339" s="2">
        <v>0</v>
      </c>
      <c r="I13339" s="2">
        <v>0</v>
      </c>
      <c r="J13339" s="2">
        <v>0</v>
      </c>
      <c r="K13339" s="2">
        <v>0</v>
      </c>
      <c r="L13339" s="2">
        <v>0</v>
      </c>
      <c r="M13339" s="2">
        <v>0</v>
      </c>
      <c r="N13339" s="2">
        <v>0</v>
      </c>
      <c r="O13339" s="54">
        <v>0</v>
      </c>
    </row>
    <row r="13340" spans="1:15" ht="18" x14ac:dyDescent="0.35">
      <c r="A13340" t="s">
        <v>62</v>
      </c>
      <c r="B13340" t="s">
        <v>24</v>
      </c>
      <c r="C13340" s="19" t="s">
        <v>54</v>
      </c>
      <c r="E13340">
        <v>16</v>
      </c>
      <c r="F13340">
        <v>1</v>
      </c>
      <c r="G13340">
        <v>4.1120000000000001</v>
      </c>
      <c r="H13340">
        <v>59.205779374999999</v>
      </c>
      <c r="I13340">
        <v>24</v>
      </c>
      <c r="J13340">
        <v>135</v>
      </c>
      <c r="K13340">
        <v>40.868000000000002</v>
      </c>
      <c r="L13340">
        <v>18.065000000000001</v>
      </c>
      <c r="M13340">
        <v>4.1749999999999998</v>
      </c>
      <c r="N13340">
        <v>69.480999999999995</v>
      </c>
      <c r="O13340" s="54">
        <f t="shared" si="191"/>
        <v>0.23110988098533072</v>
      </c>
    </row>
    <row r="13341" spans="1:15" ht="18" x14ac:dyDescent="0.35">
      <c r="A13341" t="s">
        <v>62</v>
      </c>
      <c r="B13341" t="s">
        <v>24</v>
      </c>
      <c r="C13341" s="19" t="s">
        <v>54</v>
      </c>
      <c r="E13341" s="2">
        <v>17</v>
      </c>
      <c r="F13341" s="2">
        <v>1</v>
      </c>
      <c r="G13341" s="2">
        <v>0</v>
      </c>
      <c r="H13341" s="2">
        <v>0</v>
      </c>
      <c r="I13341" s="2">
        <v>0</v>
      </c>
      <c r="J13341" s="2">
        <v>0</v>
      </c>
      <c r="K13341" s="2">
        <v>0</v>
      </c>
      <c r="L13341" s="2">
        <v>0</v>
      </c>
      <c r="M13341" s="2">
        <v>0</v>
      </c>
      <c r="N13341" s="2">
        <v>0</v>
      </c>
      <c r="O13341" s="54">
        <v>0</v>
      </c>
    </row>
    <row r="13342" spans="1:15" ht="18" x14ac:dyDescent="0.35">
      <c r="A13342" t="s">
        <v>62</v>
      </c>
      <c r="B13342" t="s">
        <v>24</v>
      </c>
      <c r="C13342" s="19" t="s">
        <v>54</v>
      </c>
      <c r="E13342" s="2">
        <v>17</v>
      </c>
      <c r="F13342" s="2">
        <v>1</v>
      </c>
      <c r="G13342" s="2">
        <v>0</v>
      </c>
      <c r="H13342" s="2">
        <v>0</v>
      </c>
      <c r="I13342" s="2">
        <v>0</v>
      </c>
      <c r="J13342" s="2">
        <v>0</v>
      </c>
      <c r="K13342" s="2">
        <v>0</v>
      </c>
      <c r="L13342" s="2">
        <v>0</v>
      </c>
      <c r="M13342" s="2">
        <v>0</v>
      </c>
      <c r="N13342" s="2">
        <v>0</v>
      </c>
      <c r="O13342" s="54">
        <v>0</v>
      </c>
    </row>
    <row r="13343" spans="1:15" ht="18" x14ac:dyDescent="0.35">
      <c r="A13343" t="s">
        <v>62</v>
      </c>
      <c r="B13343" t="s">
        <v>24</v>
      </c>
      <c r="C13343" s="19" t="s">
        <v>54</v>
      </c>
      <c r="E13343" s="1">
        <v>18</v>
      </c>
      <c r="F13343" s="1">
        <v>1</v>
      </c>
      <c r="G13343" s="1">
        <v>5.8390000000000004</v>
      </c>
      <c r="H13343" s="1">
        <v>108.54184952</v>
      </c>
      <c r="I13343" s="1">
        <v>29</v>
      </c>
      <c r="J13343" s="1">
        <v>152</v>
      </c>
      <c r="K13343" s="1">
        <v>48.591000000000001</v>
      </c>
      <c r="L13343" s="1">
        <v>20.527000000000001</v>
      </c>
      <c r="M13343" s="1">
        <v>6.7359999999999998</v>
      </c>
      <c r="N13343" s="1">
        <v>50.546999999999997</v>
      </c>
      <c r="O13343" s="54">
        <f t="shared" si="191"/>
        <v>0.32815316412529838</v>
      </c>
    </row>
    <row r="13344" spans="1:15" ht="18" x14ac:dyDescent="0.35">
      <c r="A13344" t="s">
        <v>62</v>
      </c>
      <c r="B13344" t="s">
        <v>24</v>
      </c>
      <c r="C13344" s="19" t="s">
        <v>54</v>
      </c>
      <c r="E13344" s="2">
        <v>18</v>
      </c>
      <c r="F13344" s="2">
        <v>1</v>
      </c>
      <c r="G13344" s="2">
        <v>0</v>
      </c>
      <c r="H13344" s="2">
        <v>0</v>
      </c>
      <c r="I13344" s="2">
        <v>0</v>
      </c>
      <c r="J13344" s="2">
        <v>0</v>
      </c>
      <c r="K13344" s="2">
        <v>0</v>
      </c>
      <c r="L13344" s="2">
        <v>0</v>
      </c>
      <c r="M13344" s="2">
        <v>0</v>
      </c>
      <c r="N13344" s="2">
        <v>0</v>
      </c>
      <c r="O13344" s="54">
        <v>0</v>
      </c>
    </row>
    <row r="13345" spans="1:15" ht="18" x14ac:dyDescent="0.35">
      <c r="A13345" t="s">
        <v>62</v>
      </c>
      <c r="B13345" t="s">
        <v>24</v>
      </c>
      <c r="C13345" s="19" t="s">
        <v>54</v>
      </c>
      <c r="E13345" s="2">
        <v>19</v>
      </c>
      <c r="F13345" s="2">
        <v>1</v>
      </c>
      <c r="G13345" s="2">
        <v>0</v>
      </c>
      <c r="H13345" s="2">
        <v>0</v>
      </c>
      <c r="I13345" s="2">
        <v>0</v>
      </c>
      <c r="J13345" s="2">
        <v>0</v>
      </c>
      <c r="K13345" s="2">
        <v>0</v>
      </c>
      <c r="L13345" s="2">
        <v>0</v>
      </c>
      <c r="M13345" s="2">
        <v>0</v>
      </c>
      <c r="N13345" s="2">
        <v>0</v>
      </c>
      <c r="O13345" s="54">
        <v>0</v>
      </c>
    </row>
    <row r="13346" spans="1:15" ht="18" x14ac:dyDescent="0.35">
      <c r="A13346" t="s">
        <v>62</v>
      </c>
      <c r="B13346" t="s">
        <v>24</v>
      </c>
      <c r="C13346" s="19" t="s">
        <v>54</v>
      </c>
      <c r="E13346" s="2">
        <v>19</v>
      </c>
      <c r="F13346" s="2">
        <v>1</v>
      </c>
      <c r="G13346" s="2">
        <v>0</v>
      </c>
      <c r="H13346" s="2">
        <v>0</v>
      </c>
      <c r="I13346" s="2">
        <v>0</v>
      </c>
      <c r="J13346" s="2">
        <v>0</v>
      </c>
      <c r="K13346" s="2">
        <v>0</v>
      </c>
      <c r="L13346" s="2">
        <v>0</v>
      </c>
      <c r="M13346" s="2">
        <v>0</v>
      </c>
      <c r="N13346" s="2">
        <v>0</v>
      </c>
      <c r="O13346" s="54">
        <v>0</v>
      </c>
    </row>
    <row r="13347" spans="1:15" ht="18" x14ac:dyDescent="0.35">
      <c r="A13347" t="s">
        <v>62</v>
      </c>
      <c r="B13347" t="s">
        <v>24</v>
      </c>
      <c r="C13347" s="19" t="s">
        <v>54</v>
      </c>
      <c r="E13347" s="2">
        <v>20</v>
      </c>
      <c r="F13347" s="2">
        <v>1</v>
      </c>
      <c r="G13347" s="2">
        <v>0</v>
      </c>
      <c r="H13347" s="2">
        <v>0</v>
      </c>
      <c r="I13347" s="2">
        <v>0</v>
      </c>
      <c r="J13347" s="2">
        <v>0</v>
      </c>
      <c r="K13347" s="2">
        <v>0</v>
      </c>
      <c r="L13347" s="2">
        <v>0</v>
      </c>
      <c r="M13347" s="2">
        <v>0</v>
      </c>
      <c r="N13347" s="2">
        <v>0</v>
      </c>
      <c r="O13347" s="54">
        <v>0</v>
      </c>
    </row>
    <row r="13348" spans="1:15" ht="18" x14ac:dyDescent="0.35">
      <c r="A13348" t="s">
        <v>62</v>
      </c>
      <c r="B13348" t="s">
        <v>24</v>
      </c>
      <c r="C13348" s="19" t="s">
        <v>54</v>
      </c>
      <c r="E13348" s="2">
        <v>20</v>
      </c>
      <c r="F13348" s="2">
        <v>1</v>
      </c>
      <c r="G13348" s="2">
        <v>0</v>
      </c>
      <c r="H13348" s="2">
        <v>0</v>
      </c>
      <c r="I13348" s="2">
        <v>0</v>
      </c>
      <c r="J13348" s="2">
        <v>0</v>
      </c>
      <c r="K13348" s="2">
        <v>0</v>
      </c>
      <c r="L13348" s="2">
        <v>0</v>
      </c>
      <c r="M13348" s="2">
        <v>0</v>
      </c>
      <c r="N13348" s="2">
        <v>0</v>
      </c>
      <c r="O13348" s="54">
        <v>0</v>
      </c>
    </row>
    <row r="13349" spans="1:15" ht="18" x14ac:dyDescent="0.35">
      <c r="A13349" t="s">
        <v>62</v>
      </c>
      <c r="B13349" t="s">
        <v>24</v>
      </c>
      <c r="C13349" s="19" t="s">
        <v>54</v>
      </c>
      <c r="E13349" s="1">
        <v>21</v>
      </c>
      <c r="F13349" s="1">
        <v>1</v>
      </c>
      <c r="G13349" s="1">
        <v>4.1859999999999999</v>
      </c>
      <c r="H13349" s="1">
        <v>63.567059610000008</v>
      </c>
      <c r="I13349" s="1">
        <v>37</v>
      </c>
      <c r="J13349" s="1">
        <v>115</v>
      </c>
      <c r="K13349" s="1">
        <v>41.134999999999998</v>
      </c>
      <c r="L13349" s="1">
        <v>18.526</v>
      </c>
      <c r="M13349" s="1">
        <v>4.3710000000000004</v>
      </c>
      <c r="N13349" s="1">
        <v>58.116</v>
      </c>
      <c r="O13349" s="54">
        <f t="shared" si="191"/>
        <v>0.23593868077296776</v>
      </c>
    </row>
    <row r="13350" spans="1:15" ht="18" x14ac:dyDescent="0.35">
      <c r="A13350" t="s">
        <v>62</v>
      </c>
      <c r="B13350" t="s">
        <v>24</v>
      </c>
      <c r="C13350" s="19" t="s">
        <v>54</v>
      </c>
      <c r="E13350" s="1">
        <v>21</v>
      </c>
      <c r="F13350" s="1">
        <v>1</v>
      </c>
      <c r="G13350" s="1">
        <v>7.5659999999999998</v>
      </c>
      <c r="H13350" s="1">
        <v>113.41353283000001</v>
      </c>
      <c r="I13350" s="1">
        <v>28</v>
      </c>
      <c r="J13350" s="1">
        <v>168</v>
      </c>
      <c r="K13350" s="1">
        <v>44.649000000000001</v>
      </c>
      <c r="L13350" s="1">
        <v>17.954000000000001</v>
      </c>
      <c r="M13350" s="1">
        <v>8.0470000000000006</v>
      </c>
      <c r="N13350" s="1">
        <v>85.494</v>
      </c>
      <c r="O13350" s="54">
        <f t="shared" si="191"/>
        <v>0.44820095800378745</v>
      </c>
    </row>
    <row r="13351" spans="1:15" ht="18" x14ac:dyDescent="0.35">
      <c r="A13351" t="s">
        <v>62</v>
      </c>
      <c r="B13351" t="s">
        <v>24</v>
      </c>
      <c r="C13351" s="19" t="s">
        <v>54</v>
      </c>
      <c r="E13351" s="2">
        <v>22</v>
      </c>
      <c r="F13351" s="2">
        <v>1</v>
      </c>
      <c r="G13351" s="2">
        <v>0</v>
      </c>
      <c r="H13351" s="2">
        <v>0</v>
      </c>
      <c r="I13351" s="2">
        <v>0</v>
      </c>
      <c r="J13351" s="2">
        <v>0</v>
      </c>
      <c r="K13351" s="2">
        <v>0</v>
      </c>
      <c r="L13351" s="2">
        <v>0</v>
      </c>
      <c r="M13351" s="2">
        <v>0</v>
      </c>
      <c r="N13351" s="2">
        <v>0</v>
      </c>
      <c r="O13351" s="54">
        <v>0</v>
      </c>
    </row>
    <row r="13352" spans="1:15" ht="18" x14ac:dyDescent="0.35">
      <c r="A13352" t="s">
        <v>62</v>
      </c>
      <c r="B13352" t="s">
        <v>24</v>
      </c>
      <c r="C13352" s="19" t="s">
        <v>54</v>
      </c>
      <c r="E13352" s="2">
        <v>22</v>
      </c>
      <c r="F13352" s="2">
        <v>1</v>
      </c>
      <c r="G13352" s="2">
        <v>0</v>
      </c>
      <c r="H13352" s="2">
        <v>0</v>
      </c>
      <c r="I13352" s="2">
        <v>0</v>
      </c>
      <c r="J13352" s="2">
        <v>0</v>
      </c>
      <c r="K13352" s="2">
        <v>0</v>
      </c>
      <c r="L13352" s="2">
        <v>0</v>
      </c>
      <c r="M13352" s="2">
        <v>0</v>
      </c>
      <c r="N13352" s="2">
        <v>0</v>
      </c>
      <c r="O13352" s="54">
        <v>0</v>
      </c>
    </row>
    <row r="13353" spans="1:15" ht="18" x14ac:dyDescent="0.35">
      <c r="A13353" t="s">
        <v>62</v>
      </c>
      <c r="B13353" t="s">
        <v>24</v>
      </c>
      <c r="C13353" s="19" t="s">
        <v>54</v>
      </c>
      <c r="E13353" s="2">
        <v>23</v>
      </c>
      <c r="F13353" s="2">
        <v>1</v>
      </c>
      <c r="G13353" s="2">
        <v>0</v>
      </c>
      <c r="H13353" s="2">
        <v>0</v>
      </c>
      <c r="I13353" s="2">
        <v>0</v>
      </c>
      <c r="J13353" s="2">
        <v>0</v>
      </c>
      <c r="K13353" s="2">
        <v>0</v>
      </c>
      <c r="L13353" s="2">
        <v>0</v>
      </c>
      <c r="M13353" s="2">
        <v>0</v>
      </c>
      <c r="N13353" s="2">
        <v>0</v>
      </c>
      <c r="O13353" s="54">
        <v>0</v>
      </c>
    </row>
    <row r="13354" spans="1:15" ht="18" x14ac:dyDescent="0.35">
      <c r="A13354" t="s">
        <v>62</v>
      </c>
      <c r="B13354" t="s">
        <v>24</v>
      </c>
      <c r="C13354" s="19" t="s">
        <v>54</v>
      </c>
      <c r="E13354" s="2">
        <v>23</v>
      </c>
      <c r="F13354" s="2">
        <v>1</v>
      </c>
      <c r="G13354" s="2">
        <v>0</v>
      </c>
      <c r="H13354" s="2">
        <v>0</v>
      </c>
      <c r="I13354" s="2">
        <v>0</v>
      </c>
      <c r="J13354" s="2">
        <v>0</v>
      </c>
      <c r="K13354" s="2">
        <v>0</v>
      </c>
      <c r="L13354" s="2">
        <v>0</v>
      </c>
      <c r="M13354" s="2">
        <v>0</v>
      </c>
      <c r="N13354" s="2">
        <v>0</v>
      </c>
      <c r="O13354" s="54">
        <v>0</v>
      </c>
    </row>
  </sheetData>
  <autoFilter ref="A2:O13354" xr:uid="{A43919E9-CEE6-449B-B5A3-2E945EC7EF89}"/>
  <mergeCells count="1">
    <mergeCell ref="K1:N1"/>
  </mergeCells>
  <phoneticPr fontId="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4AB46-4B5F-4AE5-BE09-52548E06480D}">
  <dimension ref="A1:Q61"/>
  <sheetViews>
    <sheetView topLeftCell="J3" zoomScale="160" zoomScaleNormal="160" workbookViewId="0">
      <selection activeCell="K11" sqref="K11"/>
    </sheetView>
  </sheetViews>
  <sheetFormatPr defaultRowHeight="15" x14ac:dyDescent="0.25"/>
  <cols>
    <col min="1" max="1" width="24.85546875" customWidth="1"/>
    <col min="3" max="3" width="17" bestFit="1" customWidth="1"/>
    <col min="4" max="4" width="9" customWidth="1"/>
    <col min="6" max="6" width="9" customWidth="1"/>
  </cols>
  <sheetData>
    <row r="1" spans="1:14" x14ac:dyDescent="0.25">
      <c r="A1" s="33" t="s">
        <v>60</v>
      </c>
      <c r="B1" s="33" t="s">
        <v>147</v>
      </c>
      <c r="C1" s="33" t="s">
        <v>114</v>
      </c>
      <c r="D1" s="33" t="s">
        <v>25</v>
      </c>
      <c r="F1" s="33" t="s">
        <v>27</v>
      </c>
      <c r="G1" s="33" t="s">
        <v>147</v>
      </c>
      <c r="H1" s="33" t="s">
        <v>114</v>
      </c>
      <c r="I1" s="33" t="s">
        <v>25</v>
      </c>
    </row>
    <row r="2" spans="1:14" x14ac:dyDescent="0.25">
      <c r="A2" t="s">
        <v>108</v>
      </c>
      <c r="B2">
        <v>40</v>
      </c>
      <c r="C2" s="13">
        <f>AVERAGE('MES-KOH-KCl-ABA-LL'!H3:H328)</f>
        <v>66.407976497852744</v>
      </c>
      <c r="D2" s="13">
        <f>STDEV('MES-KOH-KCl-ABA-LL'!H3:H328)/SQRT(COUNT('MES-KOH-KCl-ABA-LL'!H3:H328))</f>
        <v>2.4435765655572972</v>
      </c>
      <c r="F2" t="s">
        <v>108</v>
      </c>
      <c r="G2">
        <v>40</v>
      </c>
      <c r="H2" s="13">
        <f>AVERAGE('MES-KOH-KCl-ABA-LL'!H329:H663)</f>
        <v>43.66852320125372</v>
      </c>
      <c r="I2" s="13">
        <f>STDEV('MES-KOH-KCl-ABA-LL'!H329:H663)/SQRT(COUNT('MES-KOH-KCl-ABA-LL'!H329:H663))</f>
        <v>2.4377047319520657</v>
      </c>
      <c r="M2" s="13"/>
      <c r="N2" s="13"/>
    </row>
    <row r="3" spans="1:14" x14ac:dyDescent="0.25">
      <c r="A3" t="s">
        <v>110</v>
      </c>
      <c r="B3">
        <v>40</v>
      </c>
      <c r="C3" s="13">
        <f>AVERAGE('MES-KOH-KCl-ABA-LL'!H2571:H3017)</f>
        <v>28.653676553434003</v>
      </c>
      <c r="D3" s="13">
        <f>STDEV('MES-KOH-KCl-ABA-LL'!H2571:H3017)/SQRT(COUNT('MES-KOH-KCl-ABA-LL'!H2571:H3017))</f>
        <v>2.1757703223844209</v>
      </c>
      <c r="F3" t="s">
        <v>110</v>
      </c>
      <c r="G3">
        <v>40</v>
      </c>
      <c r="H3">
        <f>AVERAGE('MES-KOH-KCl-ABA-LL'!H3018:H3284)</f>
        <v>8.7003337183333365</v>
      </c>
      <c r="I3" s="13">
        <f>STDEV('MES-KOH-KCl-ABA-LL'!H3018:H3284)/SQRT(COUNT('MES-KOH-KCl-ABA-LL'!H3018:H3284))</f>
        <v>1.3829007680339707</v>
      </c>
      <c r="M3" s="13"/>
      <c r="N3" s="13"/>
    </row>
    <row r="4" spans="1:14" x14ac:dyDescent="0.25">
      <c r="A4" t="s">
        <v>109</v>
      </c>
      <c r="B4">
        <v>40</v>
      </c>
      <c r="C4" s="13">
        <f>AVERAGE('MES-KOH-KCl-ABA-LL'!H5743:H6202)</f>
        <v>43.400833225010892</v>
      </c>
      <c r="D4" s="13">
        <f>STDEV('MES-KOH-KCl-ABA-LL'!H5743:H6202)/SQRT(COUNT('MES-KOH-KCl-ABA-LL'!H5743:H6202))</f>
        <v>2.1333758556797799</v>
      </c>
      <c r="F4" t="s">
        <v>109</v>
      </c>
      <c r="G4">
        <v>40</v>
      </c>
      <c r="H4">
        <f>AVERAGE('MES-KOH-KCl-ABA-LL'!H6203:H6629)</f>
        <v>43.166661707939106</v>
      </c>
      <c r="I4" s="13">
        <f>STDEV('MES-KOH-KCl-ABA-LL'!H6203:H6629)/SQRT(COUNT('MES-KOH-KCl-ABA-LL'!H200:H6629))</f>
        <v>0.47682246223313429</v>
      </c>
      <c r="N4" s="13"/>
    </row>
    <row r="5" spans="1:14" x14ac:dyDescent="0.25">
      <c r="A5" t="s">
        <v>111</v>
      </c>
      <c r="B5">
        <v>40</v>
      </c>
      <c r="C5" s="13">
        <f>AVERAGE('MES-KOH-KCl-ABA-LL'!H9080:H9599)</f>
        <v>31.892924936778833</v>
      </c>
      <c r="D5" s="13">
        <f>STDEV('MES-KOH-KCl-ABA-LL'!H9080:H9599)/SQRT(COUNT('MES-KOH-KCl-ABA-LL'!H9080:H9599))</f>
        <v>1.8646662278250945</v>
      </c>
      <c r="F5" t="s">
        <v>111</v>
      </c>
      <c r="G5">
        <v>40</v>
      </c>
      <c r="H5">
        <f>AVERAGE('MES-KOH-KCl-ABA-LL'!H9600:H10120)</f>
        <v>19.490726884558541</v>
      </c>
      <c r="I5" s="13">
        <f>STDEV('MES-KOH-KCl-ABA-LL'!H9600:H10120)/SQRT(COUNT('MES-KOH-KCl-ABA-LL'!H9600:H10120))</f>
        <v>1.5395284331418606</v>
      </c>
      <c r="N5" s="13"/>
    </row>
    <row r="6" spans="1:14" x14ac:dyDescent="0.25">
      <c r="A6" t="s">
        <v>108</v>
      </c>
      <c r="B6">
        <v>290</v>
      </c>
      <c r="C6" s="13">
        <f>AVERAGE('MES-KOH-KCl-ABA-LL'!H664:H1028)</f>
        <v>57.040939921383561</v>
      </c>
      <c r="D6" s="13">
        <f>STDEV('MES-KOH-KCl-ABA-LL'!H664:H1028)/SQRT(COUNT('MES-KOH-KCl-ABA-LL'!H664:H1028))</f>
        <v>2.0398480221416406</v>
      </c>
      <c r="F6" t="s">
        <v>108</v>
      </c>
      <c r="G6">
        <v>290</v>
      </c>
      <c r="H6" s="13">
        <f>AVERAGE('MES-KOH-KCl-ABA-LL'!H1029:H1358)</f>
        <v>67.917448871560666</v>
      </c>
      <c r="I6" s="13">
        <f>STDEV('MES-KOH-KCl-ABA-LL'!H1029:H1358)/SQRT(COUNT('MES-KOH-KCl-ABA-LL'!H1029:H1358))</f>
        <v>2.4342152399864476</v>
      </c>
      <c r="M6" s="13"/>
      <c r="N6" s="13"/>
    </row>
    <row r="7" spans="1:14" x14ac:dyDescent="0.25">
      <c r="A7" t="s">
        <v>110</v>
      </c>
      <c r="B7">
        <v>290</v>
      </c>
      <c r="C7" s="13">
        <f>AVERAGE('MES-KOH-KCl-ABA-LL'!H3285:H3719)</f>
        <v>36.45797538108048</v>
      </c>
      <c r="D7" s="13">
        <f>STDEV('MES-KOH-KCl-ABA-LL'!H3285:H3719)/SQRT(COUNT('MES-KOH-KCl-ABA-LL'!H3285:H3719))</f>
        <v>2.0132491997461708</v>
      </c>
      <c r="F7" t="s">
        <v>110</v>
      </c>
      <c r="G7">
        <v>290</v>
      </c>
      <c r="H7">
        <f>AVERAGE('MES-KOH-KCl-ABA-LL'!H3720:H4070)</f>
        <v>18.223019622008554</v>
      </c>
      <c r="I7" s="13">
        <f>STDEV('MES-KOH-KCl-ABA-LL'!O3720:O4070)/SQRT(COUNT('MES-KOH-KCl-ABA-LL'!O3720:O4070))</f>
        <v>5.1794559831304116E-3</v>
      </c>
      <c r="M7" s="13"/>
      <c r="N7" s="13"/>
    </row>
    <row r="8" spans="1:14" x14ac:dyDescent="0.25">
      <c r="A8" t="s">
        <v>109</v>
      </c>
      <c r="B8">
        <v>290</v>
      </c>
      <c r="C8" s="13">
        <f>AVERAGE('MES-KOH-KCl-ABA-LL'!H6630:H6955)</f>
        <v>45.563550912039901</v>
      </c>
      <c r="D8" s="13">
        <f>STDEV('MES-KOH-KCl-ABA-LL'!H6630:H6955)/SQRT(COUNT('MES-KOH-KCl-ABA-LL'!H6630:H6955))</f>
        <v>2.7584006532757535</v>
      </c>
      <c r="F8" t="s">
        <v>109</v>
      </c>
      <c r="G8">
        <v>290</v>
      </c>
      <c r="H8">
        <f>AVERAGE('MES-KOH-KCl-ABA-LL'!H6956:H7251)</f>
        <v>27.997601749577701</v>
      </c>
      <c r="I8" s="13">
        <f>STDEV('MES-KOH-KCl-ABA-LL'!H6956:H7251)/SQRT(COUNT('MES-KOH-KCl-ABA-LL'!H6956:H7251))</f>
        <v>2.1860901395968062</v>
      </c>
      <c r="N8" s="13"/>
    </row>
    <row r="9" spans="1:14" x14ac:dyDescent="0.25">
      <c r="A9" t="s">
        <v>111</v>
      </c>
      <c r="B9">
        <v>290</v>
      </c>
      <c r="C9" s="13">
        <f>AVERAGE('MES-KOH-KCl-ABA-LL'!H10121:H10657)</f>
        <v>20.350291011322163</v>
      </c>
      <c r="D9" s="13">
        <f>STDEV('MES-KOH-KCl-ABA-LL'!H10121:H10657)/SQRT(COUNT('MES-KOH-KCl-ABA-LL'!H10121:H10657))</f>
        <v>1.6970441147602182</v>
      </c>
      <c r="F9" t="s">
        <v>111</v>
      </c>
      <c r="G9">
        <v>290</v>
      </c>
      <c r="H9">
        <f>AVERAGE('MES-KOH-KCl-ABA-LL'!H10658:H11110)</f>
        <v>2.4728178756401764</v>
      </c>
      <c r="I9" s="13">
        <f>STDEV('MES-KOH-KCl-ABA-LL'!H10658:H11110)/SQRT(COUNT('MES-KOH-KCl-ABA-LL'!H10658:H11110))</f>
        <v>0.54231769992930257</v>
      </c>
      <c r="N9" s="13"/>
    </row>
    <row r="10" spans="1:14" x14ac:dyDescent="0.25">
      <c r="A10" t="s">
        <v>108</v>
      </c>
      <c r="B10">
        <v>70</v>
      </c>
      <c r="C10" s="13">
        <f>AVERAGE('MES-KOH-KCl-ABA-LL'!H1359:H1676)</f>
        <v>46.019362781713831</v>
      </c>
      <c r="D10" s="13">
        <f>STDEV('MES-KOH-KCl-ABA-LL'!H1359:H1676)/SQRT(COUNT('MES-KOH-KCl-ABA-LL'!H1359:H1676))</f>
        <v>2.6213857941306045</v>
      </c>
      <c r="F10" t="s">
        <v>108</v>
      </c>
      <c r="G10">
        <v>70</v>
      </c>
      <c r="H10" s="13">
        <f>AVERAGE('MES-KOH-KCl-ABA-LL'!H1677:H2060)</f>
        <v>49.436722675325505</v>
      </c>
      <c r="I10" s="13">
        <f>STDEV('MES-KOH-KCl-ABA-LL'!H1677:H2060)/SQRT(COUNT('MES-KOH-KCl-ABA-LL'!H1677:H2060))</f>
        <v>1.8838357740691152</v>
      </c>
      <c r="M10" s="13"/>
      <c r="N10" s="13"/>
    </row>
    <row r="11" spans="1:14" x14ac:dyDescent="0.25">
      <c r="A11" t="s">
        <v>110</v>
      </c>
      <c r="B11">
        <v>70</v>
      </c>
      <c r="C11" s="13">
        <f>AVERAGE('MES-KOH-KCl-ABA-LL'!H4071:H4533)</f>
        <v>10.124879241187903</v>
      </c>
      <c r="D11" s="13">
        <f>STDEV('MES-KOH-KCl-ABA-LL'!H4071:H4533)/SQRT(COUNT('MES-KOH-KCl-ABA-LL'!H4071:H4533))</f>
        <v>1.4738424925243618</v>
      </c>
      <c r="F11" t="s">
        <v>110</v>
      </c>
      <c r="G11">
        <v>70</v>
      </c>
      <c r="H11">
        <f>AVERAGE('MES-KOH-KCl-ABA-LL'!H4534:H4813)</f>
        <v>9.1863413296428558</v>
      </c>
      <c r="I11" s="13">
        <f>STDEV('MES-KOH-KCl-ABA-LL'!H4534:H4813)/SQRT(COUNT('MES-KOH-KCl-ABA-LL'!H4534:H4813))</f>
        <v>1.442807972764492</v>
      </c>
      <c r="N11" s="13"/>
    </row>
    <row r="12" spans="1:14" x14ac:dyDescent="0.25">
      <c r="A12" t="s">
        <v>109</v>
      </c>
      <c r="B12">
        <v>70</v>
      </c>
      <c r="C12" s="13">
        <f>AVERAGE('MES-KOH-KCl-ABA-LL'!H7252:H7675)</f>
        <v>24.199483222747638</v>
      </c>
      <c r="D12" s="13">
        <f>STDEV('MES-KOH-KCl-ABA-LL'!H7252:H7675)/SQRT(COUNT('MES-KOH-KCl-ABA-LL'!H7252:H7675))</f>
        <v>1.8563257306574494</v>
      </c>
      <c r="F12" t="s">
        <v>109</v>
      </c>
      <c r="G12">
        <v>70</v>
      </c>
      <c r="H12">
        <f>AVERAGE('MES-KOH-KCl-ABA-LL'!H7676:H8065)</f>
        <v>16.743011406756409</v>
      </c>
      <c r="I12" s="13">
        <f>STDEV('MES-KOH-KCl-ABA-LL'!H7676:H8065)/SQRT(COUNT('MES-KOH-KCl-ABA-LL'!H7676:H8065))</f>
        <v>1.593221882545943</v>
      </c>
      <c r="N12" s="13"/>
    </row>
    <row r="13" spans="1:14" x14ac:dyDescent="0.25">
      <c r="A13" t="s">
        <v>111</v>
      </c>
      <c r="B13">
        <v>70</v>
      </c>
      <c r="C13" s="13">
        <f>AVERAGE('MES-KOH-KCl-ABA-LL'!H11111:H11714)</f>
        <v>8.4539832499172203</v>
      </c>
      <c r="D13" s="13">
        <f>STDEV('MES-KOH-KCl-ABA-LL'!H11111:H11714)/SQRT(COUNT('MES-KOH-KCl-ABA-LL'!H11111:H11714))</f>
        <v>1.0412272447623205</v>
      </c>
      <c r="F13" t="s">
        <v>111</v>
      </c>
      <c r="G13">
        <v>70</v>
      </c>
      <c r="H13">
        <f>AVERAGE('MES-KOH-KCl-ABA-LL'!H11715:H12298)</f>
        <v>6.1255536748972599</v>
      </c>
      <c r="I13" s="13">
        <f>STDEV('MES-KOH-KCl-ABA-LL'!H11715:H12298)/SQRT(COUNT('MES-KOH-KCl-ABA-LL'!H11715:H12298))</f>
        <v>0.76416321355798222</v>
      </c>
      <c r="N13" s="13"/>
    </row>
    <row r="14" spans="1:14" x14ac:dyDescent="0.25">
      <c r="A14" t="s">
        <v>108</v>
      </c>
      <c r="B14">
        <v>0</v>
      </c>
      <c r="C14" s="13">
        <f>AVERAGE('MES-KOH-KCl-ABA-LL'!H2061:H2321)</f>
        <v>1.8699911065517243</v>
      </c>
      <c r="D14" s="13">
        <f>STDEV('MES-KOH-KCl-ABA-LL'!H2061:H2321)/SQRT(COUNT('MES-KOH-KCl-ABA-LL'!H2061:H2321))</f>
        <v>0.55567142048931151</v>
      </c>
      <c r="F14" t="s">
        <v>108</v>
      </c>
      <c r="G14">
        <v>0</v>
      </c>
      <c r="H14" s="13">
        <f>AVERAGE('MES-KOH-KCl-ABA-LL'!H2322:H2570)</f>
        <v>13.147321489156628</v>
      </c>
      <c r="I14" s="13">
        <f>STDEV('MES-KOH-KCl-ABA-LL'!H2323:H2570)/SQRT(COUNT('MES-KOH-KCl-ABA-LL'!H2323:H2570))</f>
        <v>1.6593509875791836</v>
      </c>
      <c r="M14" s="13"/>
      <c r="N14" s="13"/>
    </row>
    <row r="15" spans="1:14" x14ac:dyDescent="0.25">
      <c r="A15" t="s">
        <v>110</v>
      </c>
      <c r="B15">
        <v>0</v>
      </c>
      <c r="C15" s="13">
        <f>AVERAGE('MES-KOH-KCl-ABA-LL'!H4814:H5322)</f>
        <v>8.9216261678388982</v>
      </c>
      <c r="D15" s="13">
        <f>STDEV('MES-KOH-KCl-ABA-LL'!H4814:H5322)/SQRT(COUNT('MES-KOH-KCl-ABA-LL'!H4814:H5322))</f>
        <v>1.2906847440728721</v>
      </c>
      <c r="F15" t="s">
        <v>110</v>
      </c>
      <c r="G15">
        <v>0</v>
      </c>
      <c r="H15">
        <f>AVERAGE('MES-KOH-KCl-ABA-LL'!H5323:H5742)</f>
        <v>3.6939813668809518</v>
      </c>
      <c r="I15" s="13">
        <f>STDEV('MES-KOH-KCl-ABA-LL'!H5323:H5742)/SQRT(COUNT('MES-KOH-KCl-ABA-LL'!H5323:H5742))</f>
        <v>0.85921060864707943</v>
      </c>
      <c r="N15" s="13"/>
    </row>
    <row r="16" spans="1:14" x14ac:dyDescent="0.25">
      <c r="A16" t="s">
        <v>109</v>
      </c>
      <c r="B16">
        <v>0</v>
      </c>
      <c r="C16" s="13">
        <f>AVERAGE('MES-KOH-KCl-ABA-LL'!H8066:H8588)</f>
        <v>3.5000901672944549</v>
      </c>
      <c r="D16" s="13">
        <f>STDEV('MES-KOH-KCl-ABA-LL'!H8066:H8588)/SQRT(COUNT('MES-KOH-KCl-ABA-LL'!H8066:H8588))</f>
        <v>0.66109214410376427</v>
      </c>
      <c r="F16" t="s">
        <v>109</v>
      </c>
      <c r="G16">
        <v>0</v>
      </c>
      <c r="H16">
        <f>AVERAGE('MES-KOH-KCl-ABA-LL'!H8589:H9079)</f>
        <v>17.089661296099802</v>
      </c>
      <c r="I16" s="13">
        <f>STDEV('MES-KOH-KCl-ABA-LL'!H8589:H9079)/SQRT(COUNT('MES-KOH-KCl-ABA-LL'!H8589:H9079))</f>
        <v>1.227276292539732</v>
      </c>
      <c r="N16" s="13"/>
    </row>
    <row r="17" spans="1:14" x14ac:dyDescent="0.25">
      <c r="A17" t="s">
        <v>111</v>
      </c>
      <c r="B17">
        <v>0</v>
      </c>
      <c r="C17" s="13">
        <f>AVERAGE('MES-KOH-KCl-ABA-LL'!H12299:H12817)</f>
        <v>23.912691535317929</v>
      </c>
      <c r="D17" s="13">
        <f>STDEV('MES-KOH-KCl-ABA-LL'!H12299:H12817)/SQRT(COUNT('MES-KOH-KCl-ABA-LL'!H12299:H12817))</f>
        <v>1.6323885938247313</v>
      </c>
      <c r="F17" t="s">
        <v>111</v>
      </c>
      <c r="G17">
        <v>0</v>
      </c>
      <c r="H17">
        <f>AVERAGE('MES-KOH-KCl-ABA-LL'!H12818:H13354)</f>
        <v>4.1479140540689015</v>
      </c>
      <c r="I17" s="13">
        <f>STDEV('MES-KOH-KCl-ABA-LL'!H12818:H13354)/SQRT(COUNT('MES-KOH-KCl-ABA-LL'!H12818:H13354))</f>
        <v>0.68379835684714607</v>
      </c>
      <c r="N17" s="13"/>
    </row>
    <row r="20" spans="1:14" x14ac:dyDescent="0.25">
      <c r="B20" s="33" t="s">
        <v>63</v>
      </c>
      <c r="C20" s="33"/>
      <c r="D20" s="33"/>
      <c r="E20" s="33"/>
      <c r="F20" s="33"/>
      <c r="G20" s="33" t="s">
        <v>64</v>
      </c>
    </row>
    <row r="21" spans="1:14" x14ac:dyDescent="0.25">
      <c r="B21" t="s">
        <v>13</v>
      </c>
      <c r="C21" t="s">
        <v>22</v>
      </c>
      <c r="D21" t="s">
        <v>23</v>
      </c>
      <c r="E21" t="s">
        <v>26</v>
      </c>
      <c r="G21" t="s">
        <v>13</v>
      </c>
      <c r="H21" t="s">
        <v>22</v>
      </c>
      <c r="I21" t="s">
        <v>23</v>
      </c>
      <c r="J21" t="s">
        <v>26</v>
      </c>
    </row>
    <row r="22" spans="1:14" x14ac:dyDescent="0.25">
      <c r="A22" t="s">
        <v>28</v>
      </c>
      <c r="B22">
        <v>70</v>
      </c>
      <c r="C22">
        <v>83</v>
      </c>
      <c r="D22">
        <v>136</v>
      </c>
      <c r="E22">
        <v>249</v>
      </c>
      <c r="G22">
        <v>146</v>
      </c>
      <c r="H22">
        <v>76</v>
      </c>
      <c r="I22">
        <v>105</v>
      </c>
      <c r="J22">
        <v>192</v>
      </c>
    </row>
    <row r="23" spans="1:14" x14ac:dyDescent="0.25">
      <c r="A23" t="s">
        <v>29</v>
      </c>
      <c r="B23">
        <v>256</v>
      </c>
      <c r="C23">
        <v>282</v>
      </c>
      <c r="D23">
        <v>182</v>
      </c>
      <c r="E23">
        <v>12</v>
      </c>
      <c r="G23">
        <v>189</v>
      </c>
      <c r="H23">
        <v>254</v>
      </c>
      <c r="I23">
        <v>279</v>
      </c>
      <c r="J23">
        <v>57</v>
      </c>
    </row>
    <row r="24" spans="1:14" x14ac:dyDescent="0.25">
      <c r="A24" t="s">
        <v>30</v>
      </c>
      <c r="B24">
        <f>SUM(B22:B23)</f>
        <v>326</v>
      </c>
      <c r="C24">
        <f t="shared" ref="C24:E24" si="0">SUM(C22:C23)</f>
        <v>365</v>
      </c>
      <c r="D24">
        <f t="shared" si="0"/>
        <v>318</v>
      </c>
      <c r="E24">
        <f t="shared" si="0"/>
        <v>261</v>
      </c>
      <c r="G24">
        <f>SUM(G22:G23)</f>
        <v>335</v>
      </c>
      <c r="H24">
        <f t="shared" ref="H24" si="1">SUM(H22:H23)</f>
        <v>330</v>
      </c>
      <c r="I24">
        <f t="shared" ref="I24" si="2">SUM(I22:I23)</f>
        <v>384</v>
      </c>
      <c r="J24">
        <f t="shared" ref="J24" si="3">SUM(J22:J23)</f>
        <v>249</v>
      </c>
    </row>
    <row r="25" spans="1:14" x14ac:dyDescent="0.25">
      <c r="A25" s="2" t="s">
        <v>31</v>
      </c>
      <c r="B25" s="36">
        <f>B22/B24*100</f>
        <v>21.472392638036812</v>
      </c>
      <c r="C25" s="36">
        <f>C22/C24*100</f>
        <v>22.739726027397261</v>
      </c>
      <c r="D25" s="36">
        <f t="shared" ref="D25:E25" si="4">D22/D24*100</f>
        <v>42.767295597484278</v>
      </c>
      <c r="E25" s="36">
        <f t="shared" si="4"/>
        <v>95.402298850574709</v>
      </c>
      <c r="F25" s="2"/>
      <c r="G25" s="36">
        <f>G22/G24*100</f>
        <v>43.582089552238806</v>
      </c>
      <c r="H25" s="36">
        <f>H22/H24*100</f>
        <v>23.030303030303031</v>
      </c>
      <c r="I25" s="36">
        <f t="shared" ref="I25" si="5">I22/I24*100</f>
        <v>27.34375</v>
      </c>
      <c r="J25" s="36">
        <f t="shared" ref="J25" si="6">J22/J24*100</f>
        <v>77.108433734939766</v>
      </c>
    </row>
    <row r="26" spans="1:14" x14ac:dyDescent="0.25">
      <c r="A26" s="37" t="s">
        <v>32</v>
      </c>
      <c r="B26" s="38">
        <f>B23/B24*100</f>
        <v>78.527607361963192</v>
      </c>
      <c r="C26" s="38">
        <f t="shared" ref="C26:E26" si="7">C23/C24*100</f>
        <v>77.260273972602747</v>
      </c>
      <c r="D26" s="38">
        <f t="shared" si="7"/>
        <v>57.232704402515722</v>
      </c>
      <c r="E26" s="38">
        <f t="shared" si="7"/>
        <v>4.5977011494252871</v>
      </c>
      <c r="F26" s="37"/>
      <c r="G26" s="38">
        <f>G23/G24*100</f>
        <v>56.417910447761201</v>
      </c>
      <c r="H26" s="38">
        <f t="shared" ref="H26:J26" si="8">H23/H24*100</f>
        <v>76.969696969696969</v>
      </c>
      <c r="I26" s="38">
        <f t="shared" si="8"/>
        <v>72.65625</v>
      </c>
      <c r="J26" s="38">
        <f t="shared" si="8"/>
        <v>22.891566265060241</v>
      </c>
    </row>
    <row r="27" spans="1:14" x14ac:dyDescent="0.25">
      <c r="B27" s="33" t="s">
        <v>65</v>
      </c>
      <c r="C27" s="33"/>
      <c r="D27" s="33"/>
      <c r="E27" s="33"/>
      <c r="F27" s="33"/>
      <c r="G27" s="33" t="s">
        <v>66</v>
      </c>
      <c r="H27" s="33"/>
    </row>
    <row r="28" spans="1:14" x14ac:dyDescent="0.25">
      <c r="B28" t="s">
        <v>13</v>
      </c>
      <c r="C28" t="s">
        <v>22</v>
      </c>
      <c r="D28" t="s">
        <v>23</v>
      </c>
      <c r="E28" t="s">
        <v>26</v>
      </c>
      <c r="G28" t="s">
        <v>13</v>
      </c>
      <c r="H28" t="s">
        <v>22</v>
      </c>
      <c r="I28" t="s">
        <v>23</v>
      </c>
      <c r="J28" t="s">
        <v>26</v>
      </c>
    </row>
    <row r="29" spans="1:14" x14ac:dyDescent="0.25">
      <c r="A29" t="s">
        <v>28</v>
      </c>
      <c r="B29">
        <v>310</v>
      </c>
      <c r="C29">
        <v>219</v>
      </c>
      <c r="D29">
        <v>417</v>
      </c>
      <c r="E29">
        <v>456</v>
      </c>
      <c r="G29">
        <v>229</v>
      </c>
      <c r="H29">
        <v>257</v>
      </c>
      <c r="I29">
        <v>241</v>
      </c>
      <c r="J29">
        <v>401</v>
      </c>
    </row>
    <row r="30" spans="1:14" x14ac:dyDescent="0.25">
      <c r="A30" t="s">
        <v>29</v>
      </c>
      <c r="B30">
        <v>137</v>
      </c>
      <c r="C30">
        <v>216</v>
      </c>
      <c r="D30">
        <v>46</v>
      </c>
      <c r="E30">
        <v>53</v>
      </c>
      <c r="G30">
        <v>38</v>
      </c>
      <c r="H30">
        <v>94</v>
      </c>
      <c r="I30">
        <v>39</v>
      </c>
      <c r="J30">
        <v>19</v>
      </c>
    </row>
    <row r="31" spans="1:14" x14ac:dyDescent="0.25">
      <c r="A31" t="s">
        <v>30</v>
      </c>
      <c r="B31">
        <f>SUM(B29:B30)</f>
        <v>447</v>
      </c>
      <c r="C31">
        <f t="shared" ref="C31:E31" si="9">SUM(C29:C30)</f>
        <v>435</v>
      </c>
      <c r="D31">
        <f t="shared" si="9"/>
        <v>463</v>
      </c>
      <c r="E31">
        <f t="shared" si="9"/>
        <v>509</v>
      </c>
      <c r="G31">
        <f>SUM(G29:G30)</f>
        <v>267</v>
      </c>
      <c r="H31">
        <f t="shared" ref="H31:J31" si="10">SUM(H29:H30)</f>
        <v>351</v>
      </c>
      <c r="I31">
        <f t="shared" si="10"/>
        <v>280</v>
      </c>
      <c r="J31">
        <f t="shared" si="10"/>
        <v>420</v>
      </c>
    </row>
    <row r="32" spans="1:14" x14ac:dyDescent="0.25">
      <c r="A32" s="2" t="s">
        <v>31</v>
      </c>
      <c r="B32" s="36">
        <f>B29/B31*100</f>
        <v>69.351230425055931</v>
      </c>
      <c r="C32" s="36">
        <f>C29/C31*100</f>
        <v>50.344827586206897</v>
      </c>
      <c r="D32" s="36">
        <f t="shared" ref="D32:E32" si="11">D29/D31*100</f>
        <v>90.06479481641469</v>
      </c>
      <c r="E32" s="36">
        <f t="shared" si="11"/>
        <v>89.587426326129673</v>
      </c>
      <c r="F32" s="2"/>
      <c r="G32" s="36">
        <f>G29/G31*100</f>
        <v>85.767790262172284</v>
      </c>
      <c r="H32" s="36">
        <f>H29/H31*100</f>
        <v>73.219373219373225</v>
      </c>
      <c r="I32" s="36">
        <f t="shared" ref="I32:J32" si="12">I29/I31*100</f>
        <v>86.071428571428584</v>
      </c>
      <c r="J32" s="36">
        <f t="shared" si="12"/>
        <v>95.476190476190482</v>
      </c>
    </row>
    <row r="33" spans="1:12" x14ac:dyDescent="0.25">
      <c r="A33" s="37" t="s">
        <v>32</v>
      </c>
      <c r="B33" s="38">
        <f>B30/B31*100</f>
        <v>30.648769574944073</v>
      </c>
      <c r="C33" s="38">
        <f t="shared" ref="C33:E33" si="13">C30/C31*100</f>
        <v>49.655172413793103</v>
      </c>
      <c r="D33" s="38">
        <f t="shared" si="13"/>
        <v>9.9352051835853139</v>
      </c>
      <c r="E33" s="38">
        <f t="shared" si="13"/>
        <v>10.412573673870334</v>
      </c>
      <c r="F33" s="37"/>
      <c r="G33" s="38">
        <f>G30/G31*100</f>
        <v>14.232209737827715</v>
      </c>
      <c r="H33" s="38">
        <f t="shared" ref="H33:J33" si="14">H30/H31*100</f>
        <v>26.780626780626783</v>
      </c>
      <c r="I33" s="38">
        <f t="shared" si="14"/>
        <v>13.928571428571429</v>
      </c>
      <c r="J33" s="38">
        <f t="shared" si="14"/>
        <v>4.5238095238095237</v>
      </c>
      <c r="L33" s="58"/>
    </row>
    <row r="34" spans="1:12" ht="18" x14ac:dyDescent="0.35">
      <c r="B34" s="33" t="s">
        <v>67</v>
      </c>
      <c r="C34" s="33"/>
      <c r="D34" s="33"/>
      <c r="E34" s="33"/>
      <c r="F34" s="33"/>
      <c r="G34" s="33" t="s">
        <v>68</v>
      </c>
      <c r="H34" s="33"/>
    </row>
    <row r="35" spans="1:12" x14ac:dyDescent="0.25">
      <c r="B35" t="s">
        <v>13</v>
      </c>
      <c r="C35" t="s">
        <v>22</v>
      </c>
      <c r="D35" t="s">
        <v>23</v>
      </c>
      <c r="E35" t="s">
        <v>26</v>
      </c>
      <c r="G35" t="s">
        <v>13</v>
      </c>
      <c r="H35" t="s">
        <v>22</v>
      </c>
      <c r="I35" t="s">
        <v>23</v>
      </c>
      <c r="J35" t="s">
        <v>26</v>
      </c>
    </row>
    <row r="36" spans="1:12" x14ac:dyDescent="0.25">
      <c r="A36" t="s">
        <v>28</v>
      </c>
      <c r="B36">
        <v>222</v>
      </c>
      <c r="C36">
        <v>159</v>
      </c>
      <c r="D36">
        <v>287</v>
      </c>
      <c r="E36">
        <v>493</v>
      </c>
      <c r="G36">
        <v>157</v>
      </c>
      <c r="H36">
        <v>178</v>
      </c>
      <c r="I36">
        <v>296</v>
      </c>
      <c r="J36">
        <v>335</v>
      </c>
    </row>
    <row r="37" spans="1:12" x14ac:dyDescent="0.25">
      <c r="A37" t="s">
        <v>29</v>
      </c>
      <c r="B37">
        <v>238</v>
      </c>
      <c r="C37">
        <v>167</v>
      </c>
      <c r="D37">
        <v>137</v>
      </c>
      <c r="E37">
        <v>30</v>
      </c>
      <c r="G37">
        <v>270</v>
      </c>
      <c r="H37">
        <v>118</v>
      </c>
      <c r="I37">
        <v>94</v>
      </c>
      <c r="J37">
        <v>156</v>
      </c>
    </row>
    <row r="38" spans="1:12" x14ac:dyDescent="0.25">
      <c r="A38" t="s">
        <v>30</v>
      </c>
      <c r="B38">
        <f>SUM(B36:B37)</f>
        <v>460</v>
      </c>
      <c r="C38">
        <f t="shared" ref="C38:E38" si="15">SUM(C36:C37)</f>
        <v>326</v>
      </c>
      <c r="D38">
        <f t="shared" si="15"/>
        <v>424</v>
      </c>
      <c r="E38">
        <f t="shared" si="15"/>
        <v>523</v>
      </c>
      <c r="G38">
        <f>SUM(G36:G37)</f>
        <v>427</v>
      </c>
      <c r="H38">
        <f t="shared" ref="H38:J38" si="16">SUM(H36:H37)</f>
        <v>296</v>
      </c>
      <c r="I38">
        <f t="shared" si="16"/>
        <v>390</v>
      </c>
      <c r="J38">
        <f t="shared" si="16"/>
        <v>491</v>
      </c>
    </row>
    <row r="39" spans="1:12" x14ac:dyDescent="0.25">
      <c r="A39" s="2" t="s">
        <v>31</v>
      </c>
      <c r="B39" s="36">
        <f>B36/B38*100</f>
        <v>48.260869565217391</v>
      </c>
      <c r="C39" s="36">
        <f>C36/C38*100</f>
        <v>48.773006134969329</v>
      </c>
      <c r="D39" s="36">
        <f t="shared" ref="D39:E39" si="17">D36/D38*100</f>
        <v>67.688679245283026</v>
      </c>
      <c r="E39" s="36">
        <f t="shared" si="17"/>
        <v>94.263862332695979</v>
      </c>
      <c r="F39" s="2"/>
      <c r="G39" s="36">
        <f>G36/G38*100</f>
        <v>36.768149882903984</v>
      </c>
      <c r="H39" s="36">
        <f>H36/H38*100</f>
        <v>60.13513513513513</v>
      </c>
      <c r="I39" s="36">
        <f t="shared" ref="I39:J39" si="18">I36/I38*100</f>
        <v>75.897435897435898</v>
      </c>
      <c r="J39" s="36">
        <f t="shared" si="18"/>
        <v>68.228105906313644</v>
      </c>
    </row>
    <row r="40" spans="1:12" x14ac:dyDescent="0.25">
      <c r="A40" s="37" t="s">
        <v>32</v>
      </c>
      <c r="B40" s="38">
        <f>B37/B38*100</f>
        <v>51.739130434782609</v>
      </c>
      <c r="C40" s="38">
        <f t="shared" ref="C40:E40" si="19">C37/C38*100</f>
        <v>51.226993865030678</v>
      </c>
      <c r="D40" s="38">
        <f>D37/D38*100</f>
        <v>32.311320754716981</v>
      </c>
      <c r="E40" s="38">
        <f t="shared" si="19"/>
        <v>5.736137667304015</v>
      </c>
      <c r="F40" s="37"/>
      <c r="G40" s="38">
        <f>G37/G38*100</f>
        <v>63.231850117096023</v>
      </c>
      <c r="H40" s="38">
        <f t="shared" ref="H40:J40" si="20">H37/H38*100</f>
        <v>39.864864864864863</v>
      </c>
      <c r="I40" s="38">
        <f t="shared" si="20"/>
        <v>24.102564102564102</v>
      </c>
      <c r="J40" s="38">
        <f t="shared" si="20"/>
        <v>31.771894093686353</v>
      </c>
    </row>
    <row r="41" spans="1:12" ht="18" x14ac:dyDescent="0.35">
      <c r="B41" s="33" t="s">
        <v>69</v>
      </c>
      <c r="C41" s="33"/>
      <c r="D41" s="33"/>
      <c r="E41" s="33"/>
      <c r="F41" s="33"/>
      <c r="G41" s="33" t="s">
        <v>70</v>
      </c>
      <c r="H41" s="33"/>
    </row>
    <row r="42" spans="1:12" x14ac:dyDescent="0.25">
      <c r="B42" t="s">
        <v>13</v>
      </c>
      <c r="C42" t="s">
        <v>22</v>
      </c>
      <c r="D42" t="s">
        <v>23</v>
      </c>
      <c r="E42" t="s">
        <v>26</v>
      </c>
      <c r="G42" t="s">
        <v>13</v>
      </c>
      <c r="H42" t="s">
        <v>22</v>
      </c>
      <c r="I42" t="s">
        <v>23</v>
      </c>
      <c r="J42" t="s">
        <v>26</v>
      </c>
    </row>
    <row r="43" spans="1:12" x14ac:dyDescent="0.25">
      <c r="A43" t="s">
        <v>28</v>
      </c>
      <c r="B43">
        <v>310</v>
      </c>
      <c r="C43">
        <v>400</v>
      </c>
      <c r="D43">
        <v>531</v>
      </c>
      <c r="E43">
        <v>340</v>
      </c>
      <c r="G43">
        <v>381</v>
      </c>
      <c r="H43">
        <v>429</v>
      </c>
      <c r="I43">
        <v>521</v>
      </c>
      <c r="J43">
        <v>496</v>
      </c>
    </row>
    <row r="44" spans="1:12" x14ac:dyDescent="0.25">
      <c r="A44" t="s">
        <v>29</v>
      </c>
      <c r="B44">
        <v>210</v>
      </c>
      <c r="C44">
        <v>137</v>
      </c>
      <c r="D44">
        <v>73</v>
      </c>
      <c r="E44">
        <v>179</v>
      </c>
      <c r="G44">
        <v>140</v>
      </c>
      <c r="H44">
        <v>24</v>
      </c>
      <c r="I44">
        <v>63</v>
      </c>
      <c r="J44">
        <v>41</v>
      </c>
    </row>
    <row r="45" spans="1:12" x14ac:dyDescent="0.25">
      <c r="A45" t="s">
        <v>30</v>
      </c>
      <c r="B45">
        <f>SUM(B43:B44)</f>
        <v>520</v>
      </c>
      <c r="C45">
        <f t="shared" ref="C45:E45" si="21">SUM(C43:C44)</f>
        <v>537</v>
      </c>
      <c r="D45">
        <f t="shared" si="21"/>
        <v>604</v>
      </c>
      <c r="E45">
        <f t="shared" si="21"/>
        <v>519</v>
      </c>
      <c r="G45">
        <f>SUM(G43:G44)</f>
        <v>521</v>
      </c>
      <c r="H45">
        <f t="shared" ref="H45:J45" si="22">SUM(H43:H44)</f>
        <v>453</v>
      </c>
      <c r="I45">
        <f t="shared" si="22"/>
        <v>584</v>
      </c>
      <c r="J45">
        <f t="shared" si="22"/>
        <v>537</v>
      </c>
    </row>
    <row r="46" spans="1:12" x14ac:dyDescent="0.25">
      <c r="A46" s="2" t="s">
        <v>31</v>
      </c>
      <c r="B46" s="36">
        <f>B43/B45*100</f>
        <v>59.615384615384613</v>
      </c>
      <c r="C46" s="36">
        <f>C43/C45*100</f>
        <v>74.487895716945999</v>
      </c>
      <c r="D46" s="36">
        <f t="shared" ref="D46:E46" si="23">D43/D45*100</f>
        <v>87.913907284768214</v>
      </c>
      <c r="E46" s="36">
        <f t="shared" si="23"/>
        <v>65.51059730250482</v>
      </c>
      <c r="F46" s="2"/>
      <c r="G46" s="36">
        <f>G43/G45*100</f>
        <v>73.128598848368526</v>
      </c>
      <c r="H46" s="36">
        <f>H43/H45*100</f>
        <v>94.701986754966882</v>
      </c>
      <c r="I46" s="36">
        <f t="shared" ref="I46:J46" si="24">I43/I45*100</f>
        <v>89.212328767123282</v>
      </c>
      <c r="J46" s="36">
        <f t="shared" si="24"/>
        <v>92.364990689013041</v>
      </c>
    </row>
    <row r="47" spans="1:12" x14ac:dyDescent="0.25">
      <c r="A47" s="37" t="s">
        <v>32</v>
      </c>
      <c r="B47" s="38">
        <f>B44/B45*100</f>
        <v>40.384615384615387</v>
      </c>
      <c r="C47" s="38">
        <f t="shared" ref="C47:E47" si="25">C44/C45*100</f>
        <v>25.512104283054004</v>
      </c>
      <c r="D47" s="38">
        <f t="shared" si="25"/>
        <v>12.086092715231789</v>
      </c>
      <c r="E47" s="38">
        <f t="shared" si="25"/>
        <v>34.48940269749518</v>
      </c>
      <c r="F47" s="37"/>
      <c r="G47" s="38">
        <f>G44/G45*100</f>
        <v>26.871401151631481</v>
      </c>
      <c r="H47" s="38">
        <f t="shared" ref="H47:I47" si="26">H44/H45*100</f>
        <v>5.298013245033113</v>
      </c>
      <c r="I47" s="38">
        <f t="shared" si="26"/>
        <v>10.787671232876713</v>
      </c>
      <c r="J47" s="38">
        <f>J44/J45*100</f>
        <v>7.6350093109869652</v>
      </c>
    </row>
    <row r="49" spans="1:17" x14ac:dyDescent="0.25">
      <c r="A49" s="43"/>
      <c r="B49" s="44" t="s">
        <v>81</v>
      </c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5"/>
    </row>
    <row r="50" spans="1:17" x14ac:dyDescent="0.25">
      <c r="A50" s="39" t="s">
        <v>71</v>
      </c>
      <c r="B50" s="40" t="s">
        <v>28</v>
      </c>
      <c r="C50" s="41" t="s">
        <v>29</v>
      </c>
      <c r="D50" s="40" t="s">
        <v>28</v>
      </c>
      <c r="E50" s="41" t="s">
        <v>29</v>
      </c>
      <c r="F50" s="40" t="s">
        <v>28</v>
      </c>
      <c r="G50" s="41" t="s">
        <v>29</v>
      </c>
      <c r="H50" s="40" t="s">
        <v>28</v>
      </c>
      <c r="I50" s="41" t="s">
        <v>29</v>
      </c>
      <c r="J50" s="40" t="s">
        <v>28</v>
      </c>
      <c r="K50" s="41" t="s">
        <v>29</v>
      </c>
      <c r="L50" s="40" t="s">
        <v>28</v>
      </c>
      <c r="M50" s="41" t="s">
        <v>29</v>
      </c>
      <c r="N50" s="40" t="s">
        <v>28</v>
      </c>
      <c r="O50" s="41" t="s">
        <v>29</v>
      </c>
      <c r="P50" s="40" t="s">
        <v>28</v>
      </c>
      <c r="Q50" s="42" t="s">
        <v>29</v>
      </c>
    </row>
    <row r="51" spans="1:17" x14ac:dyDescent="0.25">
      <c r="A51" s="51" t="s">
        <v>72</v>
      </c>
      <c r="B51" s="62" t="s">
        <v>73</v>
      </c>
      <c r="C51" s="62"/>
      <c r="D51" s="63" t="s">
        <v>77</v>
      </c>
      <c r="E51" s="63"/>
      <c r="F51" s="62" t="s">
        <v>74</v>
      </c>
      <c r="G51" s="62"/>
      <c r="H51" s="63" t="s">
        <v>78</v>
      </c>
      <c r="I51" s="63"/>
      <c r="J51" s="62" t="s">
        <v>75</v>
      </c>
      <c r="K51" s="62"/>
      <c r="L51" s="63" t="s">
        <v>79</v>
      </c>
      <c r="M51" s="63"/>
      <c r="N51" s="62" t="s">
        <v>76</v>
      </c>
      <c r="O51" s="62"/>
      <c r="P51" s="63" t="s">
        <v>80</v>
      </c>
      <c r="Q51" s="64"/>
    </row>
    <row r="52" spans="1:17" x14ac:dyDescent="0.25">
      <c r="A52" s="52" t="s">
        <v>13</v>
      </c>
      <c r="B52" s="36">
        <f>B25</f>
        <v>21.472392638036812</v>
      </c>
      <c r="C52" s="46">
        <f>B26</f>
        <v>78.527607361963192</v>
      </c>
      <c r="D52" s="36">
        <f>G25</f>
        <v>43.582089552238806</v>
      </c>
      <c r="E52" s="46">
        <f>G26</f>
        <v>56.417910447761201</v>
      </c>
      <c r="F52" s="36">
        <f>B32</f>
        <v>69.351230425055931</v>
      </c>
      <c r="G52" s="46">
        <f>B33</f>
        <v>30.648769574944073</v>
      </c>
      <c r="H52" s="36">
        <f>G32</f>
        <v>85.767790262172284</v>
      </c>
      <c r="I52" s="46">
        <f>G33</f>
        <v>14.232209737827715</v>
      </c>
      <c r="J52" s="36">
        <f>B39</f>
        <v>48.260869565217391</v>
      </c>
      <c r="K52" s="46">
        <f>B40</f>
        <v>51.739130434782609</v>
      </c>
      <c r="L52" s="36">
        <f>G39</f>
        <v>36.768149882903984</v>
      </c>
      <c r="M52" s="46">
        <f>G40</f>
        <v>63.231850117096023</v>
      </c>
      <c r="N52" s="36">
        <f>B46</f>
        <v>59.615384615384613</v>
      </c>
      <c r="O52" s="46">
        <f>B47</f>
        <v>40.384615384615387</v>
      </c>
      <c r="P52" s="36">
        <f>G46</f>
        <v>73.128598848368526</v>
      </c>
      <c r="Q52" s="47">
        <f>G47</f>
        <v>26.871401151631481</v>
      </c>
    </row>
    <row r="53" spans="1:17" x14ac:dyDescent="0.25">
      <c r="A53" s="52" t="s">
        <v>22</v>
      </c>
      <c r="B53" s="36">
        <f>C25</f>
        <v>22.739726027397261</v>
      </c>
      <c r="C53" s="46">
        <f>C26</f>
        <v>77.260273972602747</v>
      </c>
      <c r="D53" s="36">
        <f>H25</f>
        <v>23.030303030303031</v>
      </c>
      <c r="E53" s="46">
        <f>H26</f>
        <v>76.969696969696969</v>
      </c>
      <c r="F53" s="36">
        <f>C32</f>
        <v>50.344827586206897</v>
      </c>
      <c r="G53" s="46">
        <f>C33</f>
        <v>49.655172413793103</v>
      </c>
      <c r="H53" s="36">
        <f>H32</f>
        <v>73.219373219373225</v>
      </c>
      <c r="I53" s="46">
        <f>H33</f>
        <v>26.780626780626783</v>
      </c>
      <c r="J53" s="36">
        <f>C39</f>
        <v>48.773006134969329</v>
      </c>
      <c r="K53" s="46">
        <f>C40</f>
        <v>51.226993865030678</v>
      </c>
      <c r="L53" s="36">
        <f>H39</f>
        <v>60.13513513513513</v>
      </c>
      <c r="M53" s="46">
        <f>H40</f>
        <v>39.864864864864863</v>
      </c>
      <c r="N53" s="36">
        <f>C46</f>
        <v>74.487895716945999</v>
      </c>
      <c r="O53" s="46">
        <f>C47</f>
        <v>25.512104283054004</v>
      </c>
      <c r="P53" s="36">
        <f>H46</f>
        <v>94.701986754966882</v>
      </c>
      <c r="Q53" s="47">
        <f>H47</f>
        <v>5.298013245033113</v>
      </c>
    </row>
    <row r="54" spans="1:17" x14ac:dyDescent="0.25">
      <c r="A54" s="52" t="s">
        <v>23</v>
      </c>
      <c r="B54" s="36">
        <f>D25</f>
        <v>42.767295597484278</v>
      </c>
      <c r="C54" s="46">
        <f>D26</f>
        <v>57.232704402515722</v>
      </c>
      <c r="D54" s="36">
        <f>I25</f>
        <v>27.34375</v>
      </c>
      <c r="E54" s="46">
        <f>I26</f>
        <v>72.65625</v>
      </c>
      <c r="F54" s="36">
        <f>D32</f>
        <v>90.06479481641469</v>
      </c>
      <c r="G54" s="46">
        <f>D33</f>
        <v>9.9352051835853139</v>
      </c>
      <c r="H54" s="36">
        <f>I32</f>
        <v>86.071428571428584</v>
      </c>
      <c r="I54" s="46">
        <f>I33</f>
        <v>13.928571428571429</v>
      </c>
      <c r="J54" s="36">
        <f>D39</f>
        <v>67.688679245283026</v>
      </c>
      <c r="K54" s="46">
        <f>D40</f>
        <v>32.311320754716981</v>
      </c>
      <c r="L54" s="36">
        <f>I39</f>
        <v>75.897435897435898</v>
      </c>
      <c r="M54" s="46">
        <f>I40</f>
        <v>24.102564102564102</v>
      </c>
      <c r="N54" s="36">
        <f>D46</f>
        <v>87.913907284768214</v>
      </c>
      <c r="O54" s="46">
        <f>D47</f>
        <v>12.086092715231789</v>
      </c>
      <c r="P54" s="36">
        <f>I46</f>
        <v>89.212328767123282</v>
      </c>
      <c r="Q54" s="47">
        <f>I47</f>
        <v>10.787671232876713</v>
      </c>
    </row>
    <row r="55" spans="1:17" x14ac:dyDescent="0.25">
      <c r="A55" s="53" t="s">
        <v>26</v>
      </c>
      <c r="B55" s="48">
        <f>E25</f>
        <v>95.402298850574709</v>
      </c>
      <c r="C55" s="49">
        <f>E26</f>
        <v>4.5977011494252871</v>
      </c>
      <c r="D55" s="48">
        <f>J25</f>
        <v>77.108433734939766</v>
      </c>
      <c r="E55" s="49">
        <f>J26</f>
        <v>22.891566265060241</v>
      </c>
      <c r="F55" s="48">
        <f>E32</f>
        <v>89.587426326129673</v>
      </c>
      <c r="G55" s="49">
        <f>E33</f>
        <v>10.412573673870334</v>
      </c>
      <c r="H55" s="48">
        <f>J32</f>
        <v>95.476190476190482</v>
      </c>
      <c r="I55" s="49">
        <f>J33</f>
        <v>4.5238095238095237</v>
      </c>
      <c r="J55" s="48">
        <f>E39</f>
        <v>94.263862332695979</v>
      </c>
      <c r="K55" s="49">
        <f>E40</f>
        <v>5.736137667304015</v>
      </c>
      <c r="L55" s="48">
        <f>J39</f>
        <v>68.228105906313644</v>
      </c>
      <c r="M55" s="49">
        <f>J40</f>
        <v>31.771894093686353</v>
      </c>
      <c r="N55" s="48">
        <f>E46</f>
        <v>65.51059730250482</v>
      </c>
      <c r="O55" s="49">
        <f>E47</f>
        <v>34.48940269749518</v>
      </c>
      <c r="P55" s="48">
        <f>J46</f>
        <v>92.364990689013041</v>
      </c>
      <c r="Q55" s="50">
        <f>J47</f>
        <v>7.6350093109869652</v>
      </c>
    </row>
    <row r="60" spans="1:17" x14ac:dyDescent="0.25">
      <c r="C60" t="s">
        <v>140</v>
      </c>
      <c r="E60">
        <f>1-0.79</f>
        <v>0.20999999999999996</v>
      </c>
    </row>
    <row r="61" spans="1:17" x14ac:dyDescent="0.25">
      <c r="C61">
        <f>SQRT(8*92/537)</f>
        <v>1.1707165674029758</v>
      </c>
    </row>
  </sheetData>
  <mergeCells count="8">
    <mergeCell ref="N51:O51"/>
    <mergeCell ref="P51:Q51"/>
    <mergeCell ref="B51:C51"/>
    <mergeCell ref="D51:E51"/>
    <mergeCell ref="F51:G51"/>
    <mergeCell ref="H51:I51"/>
    <mergeCell ref="J51:K51"/>
    <mergeCell ref="L51:M51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B3473-484B-4353-9043-C01292291CCD}">
  <dimension ref="A1:AY728"/>
  <sheetViews>
    <sheetView topLeftCell="I1" workbookViewId="0">
      <pane ySplit="1" topLeftCell="A2" activePane="bottomLeft" state="frozen"/>
      <selection pane="bottomLeft" activeCell="U27" sqref="U27"/>
    </sheetView>
  </sheetViews>
  <sheetFormatPr defaultRowHeight="15" x14ac:dyDescent="0.25"/>
  <sheetData>
    <row r="1" spans="1:51" x14ac:dyDescent="0.25">
      <c r="A1" t="s">
        <v>0</v>
      </c>
      <c r="B1" t="s">
        <v>12</v>
      </c>
      <c r="C1" t="s">
        <v>19</v>
      </c>
      <c r="D1" t="s">
        <v>20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s="54" t="s">
        <v>82</v>
      </c>
      <c r="AB1" t="s">
        <v>113</v>
      </c>
      <c r="AC1" t="s">
        <v>115</v>
      </c>
      <c r="AD1" t="s">
        <v>113</v>
      </c>
      <c r="AE1" t="s">
        <v>141</v>
      </c>
      <c r="AN1" t="s">
        <v>113</v>
      </c>
      <c r="AO1" t="s">
        <v>115</v>
      </c>
      <c r="AP1" t="s">
        <v>113</v>
      </c>
      <c r="AQ1" t="s">
        <v>141</v>
      </c>
    </row>
    <row r="2" spans="1:51" x14ac:dyDescent="0.25">
      <c r="A2" t="s">
        <v>113</v>
      </c>
      <c r="B2" t="s">
        <v>13</v>
      </c>
      <c r="C2">
        <v>1</v>
      </c>
      <c r="D2">
        <v>1</v>
      </c>
      <c r="E2">
        <v>1</v>
      </c>
      <c r="F2">
        <v>5.2869999999999999</v>
      </c>
      <c r="G2">
        <v>134.542</v>
      </c>
      <c r="H2">
        <v>14464</v>
      </c>
      <c r="I2">
        <v>43456</v>
      </c>
      <c r="J2">
        <v>56.61</v>
      </c>
      <c r="K2">
        <v>25.919</v>
      </c>
      <c r="L2">
        <v>6.609</v>
      </c>
      <c r="M2">
        <v>161.13</v>
      </c>
      <c r="N2">
        <f t="shared" ref="N2:N5" si="0">L2/K2</f>
        <v>0.25498668930128476</v>
      </c>
      <c r="AB2">
        <v>134.542</v>
      </c>
      <c r="AC2">
        <v>46.35</v>
      </c>
      <c r="AD2">
        <v>134.542</v>
      </c>
      <c r="AE2">
        <v>42.097000000000001</v>
      </c>
      <c r="AG2" t="s">
        <v>142</v>
      </c>
      <c r="AN2">
        <v>134.542</v>
      </c>
      <c r="AO2">
        <v>46.35</v>
      </c>
      <c r="AP2">
        <v>134.542</v>
      </c>
      <c r="AQ2">
        <v>42.097000000000001</v>
      </c>
      <c r="AS2" t="s">
        <v>142</v>
      </c>
    </row>
    <row r="3" spans="1:51" x14ac:dyDescent="0.25">
      <c r="A3" t="s">
        <v>113</v>
      </c>
      <c r="B3" t="s">
        <v>13</v>
      </c>
      <c r="C3">
        <v>1</v>
      </c>
      <c r="D3">
        <v>1</v>
      </c>
      <c r="E3">
        <v>2</v>
      </c>
      <c r="F3">
        <v>6.2190000000000003</v>
      </c>
      <c r="G3">
        <v>118.85599999999999</v>
      </c>
      <c r="H3">
        <v>12544</v>
      </c>
      <c r="I3">
        <v>46272</v>
      </c>
      <c r="J3">
        <v>55.05</v>
      </c>
      <c r="K3">
        <v>24.695</v>
      </c>
      <c r="L3">
        <v>6.1280000000000001</v>
      </c>
      <c r="M3">
        <v>168.85599999999999</v>
      </c>
      <c r="N3">
        <f t="shared" si="0"/>
        <v>0.24814739825875684</v>
      </c>
      <c r="R3" t="s">
        <v>3</v>
      </c>
      <c r="V3" t="s">
        <v>28</v>
      </c>
      <c r="W3" t="s">
        <v>29</v>
      </c>
      <c r="X3" t="s">
        <v>30</v>
      </c>
      <c r="Y3" t="s">
        <v>32</v>
      </c>
      <c r="Z3" t="s">
        <v>25</v>
      </c>
      <c r="AB3">
        <v>118.85599999999999</v>
      </c>
      <c r="AC3">
        <v>0</v>
      </c>
      <c r="AD3">
        <v>118.85599999999999</v>
      </c>
      <c r="AE3">
        <v>29.498000000000001</v>
      </c>
      <c r="AG3" t="s">
        <v>98</v>
      </c>
      <c r="AN3">
        <v>72.753</v>
      </c>
      <c r="AO3">
        <v>58.487000000000002</v>
      </c>
      <c r="AP3">
        <v>118.85599999999999</v>
      </c>
      <c r="AQ3">
        <v>29.498000000000001</v>
      </c>
      <c r="AS3" t="s">
        <v>98</v>
      </c>
    </row>
    <row r="4" spans="1:51" x14ac:dyDescent="0.25">
      <c r="A4" t="s">
        <v>113</v>
      </c>
      <c r="B4" t="s">
        <v>13</v>
      </c>
      <c r="C4">
        <v>1</v>
      </c>
      <c r="D4">
        <v>2</v>
      </c>
      <c r="E4">
        <v>3</v>
      </c>
      <c r="F4">
        <v>3.548</v>
      </c>
      <c r="G4">
        <v>72.753</v>
      </c>
      <c r="H4">
        <v>11520</v>
      </c>
      <c r="I4">
        <v>46784</v>
      </c>
      <c r="J4">
        <v>44.420999999999999</v>
      </c>
      <c r="K4">
        <v>19.372</v>
      </c>
      <c r="L4">
        <v>4.782</v>
      </c>
      <c r="M4">
        <v>154.126</v>
      </c>
      <c r="N4">
        <f t="shared" si="0"/>
        <v>0.24685112533553583</v>
      </c>
      <c r="Q4" t="s">
        <v>95</v>
      </c>
      <c r="R4">
        <f>AVERAGE(G2:G227)</f>
        <v>72.569415929203529</v>
      </c>
      <c r="S4">
        <f>STDEV(G2:G227)/SQRT(COUNT(G2:G227))</f>
        <v>2.6195247005164095</v>
      </c>
      <c r="U4" t="s">
        <v>113</v>
      </c>
      <c r="V4">
        <v>31</v>
      </c>
      <c r="W4">
        <v>195</v>
      </c>
      <c r="X4">
        <f>SUM(V4:W4)</f>
        <v>226</v>
      </c>
      <c r="Y4" s="13">
        <f>W4/X4*100</f>
        <v>86.283185840707972</v>
      </c>
      <c r="Z4" s="13">
        <f>SQRT(W4*V4/X4)</f>
        <v>5.171826332217611</v>
      </c>
      <c r="AB4">
        <v>72.753</v>
      </c>
      <c r="AC4">
        <v>58.487000000000002</v>
      </c>
      <c r="AD4">
        <v>72.753</v>
      </c>
      <c r="AE4">
        <v>0</v>
      </c>
      <c r="AN4">
        <v>52.466000000000001</v>
      </c>
      <c r="AO4">
        <v>40.831000000000003</v>
      </c>
      <c r="AP4">
        <v>52.973999999999997</v>
      </c>
      <c r="AQ4">
        <v>37.247</v>
      </c>
    </row>
    <row r="5" spans="1:51" ht="15.75" thickBot="1" x14ac:dyDescent="0.3">
      <c r="A5" t="s">
        <v>113</v>
      </c>
      <c r="B5" t="s">
        <v>13</v>
      </c>
      <c r="C5">
        <v>1</v>
      </c>
      <c r="D5">
        <v>3</v>
      </c>
      <c r="E5">
        <v>4</v>
      </c>
      <c r="F5">
        <v>2.5939999999999999</v>
      </c>
      <c r="G5">
        <v>54.05</v>
      </c>
      <c r="H5">
        <v>11520</v>
      </c>
      <c r="I5">
        <v>44032</v>
      </c>
      <c r="J5">
        <v>45.445</v>
      </c>
      <c r="K5">
        <v>22.440999999999999</v>
      </c>
      <c r="L5">
        <v>3.0670000000000002</v>
      </c>
      <c r="M5">
        <v>157.089</v>
      </c>
      <c r="N5">
        <f t="shared" si="0"/>
        <v>0.13666948888195715</v>
      </c>
      <c r="Q5" t="s">
        <v>115</v>
      </c>
      <c r="R5">
        <f>AVERAGE(G228:G515)</f>
        <v>16.958861111111112</v>
      </c>
      <c r="S5">
        <f>STDEV(G228:G515)/SQRT(COUNT(G228:G515))</f>
        <v>1.4030150879245793</v>
      </c>
      <c r="U5" t="s">
        <v>115</v>
      </c>
      <c r="V5">
        <v>179</v>
      </c>
      <c r="W5">
        <v>109</v>
      </c>
      <c r="X5">
        <f t="shared" ref="X5:X6" si="1">SUM(V5:W5)</f>
        <v>288</v>
      </c>
      <c r="Y5" s="13">
        <f t="shared" ref="Y5:Y6" si="2">W5/X5*100</f>
        <v>37.847222222222221</v>
      </c>
      <c r="Z5" s="13">
        <f>SQRT(W5*V5/X5)</f>
        <v>8.2308278913957231</v>
      </c>
      <c r="AB5">
        <v>54.05</v>
      </c>
      <c r="AC5">
        <v>0</v>
      </c>
      <c r="AD5">
        <v>54.05</v>
      </c>
      <c r="AE5">
        <v>0</v>
      </c>
      <c r="AG5" t="s">
        <v>71</v>
      </c>
      <c r="AN5">
        <v>52.973999999999997</v>
      </c>
      <c r="AO5">
        <v>46.142000000000003</v>
      </c>
      <c r="AP5">
        <v>75.95</v>
      </c>
      <c r="AQ5">
        <v>33.83</v>
      </c>
      <c r="AS5" t="s">
        <v>71</v>
      </c>
    </row>
    <row r="6" spans="1:51" x14ac:dyDescent="0.25">
      <c r="A6" t="s">
        <v>113</v>
      </c>
      <c r="B6" t="s">
        <v>13</v>
      </c>
      <c r="C6">
        <v>1</v>
      </c>
      <c r="D6">
        <v>4</v>
      </c>
      <c r="E6">
        <v>5</v>
      </c>
      <c r="F6">
        <v>2.1720000000000002</v>
      </c>
      <c r="G6">
        <v>37.258000000000003</v>
      </c>
      <c r="H6">
        <v>13184</v>
      </c>
      <c r="I6">
        <v>48128</v>
      </c>
      <c r="J6">
        <v>43.101999999999997</v>
      </c>
      <c r="K6">
        <v>20.74</v>
      </c>
      <c r="L6">
        <v>2.2869999999999999</v>
      </c>
      <c r="M6">
        <v>163.71700000000001</v>
      </c>
      <c r="N6">
        <f>L6/K6</f>
        <v>0.11027000964320155</v>
      </c>
      <c r="Q6" t="s">
        <v>112</v>
      </c>
      <c r="R6">
        <f>AVERAGE(G516:G728)</f>
        <v>5.6288967136150267</v>
      </c>
      <c r="S6">
        <f>STDEV(G516:G728)/SQRT(COUNT(G516:G728))</f>
        <v>0.92481389979993811</v>
      </c>
      <c r="U6" t="s">
        <v>112</v>
      </c>
      <c r="V6">
        <v>176</v>
      </c>
      <c r="W6">
        <v>37</v>
      </c>
      <c r="X6">
        <f t="shared" si="1"/>
        <v>213</v>
      </c>
      <c r="Y6" s="13">
        <f t="shared" si="2"/>
        <v>17.370892018779344</v>
      </c>
      <c r="Z6" s="13">
        <f t="shared" ref="Z6" si="3">SQRT(W6*V6/X6)</f>
        <v>5.5292648655179875</v>
      </c>
      <c r="AB6">
        <v>37.258000000000003</v>
      </c>
      <c r="AC6">
        <v>0</v>
      </c>
      <c r="AD6">
        <v>37.258000000000003</v>
      </c>
      <c r="AE6">
        <v>0</v>
      </c>
      <c r="AG6" s="56" t="s">
        <v>99</v>
      </c>
      <c r="AH6" s="56" t="s">
        <v>86</v>
      </c>
      <c r="AI6" s="56" t="s">
        <v>87</v>
      </c>
      <c r="AJ6" s="56" t="s">
        <v>88</v>
      </c>
      <c r="AK6" s="56" t="s">
        <v>89</v>
      </c>
      <c r="AN6">
        <v>75.95</v>
      </c>
      <c r="AO6">
        <v>37.567</v>
      </c>
      <c r="AP6">
        <v>70.483000000000004</v>
      </c>
      <c r="AQ6">
        <v>28.431000000000001</v>
      </c>
      <c r="AS6" s="56" t="s">
        <v>99</v>
      </c>
      <c r="AT6" s="56" t="s">
        <v>86</v>
      </c>
      <c r="AU6" s="56" t="s">
        <v>87</v>
      </c>
      <c r="AV6" s="56" t="s">
        <v>88</v>
      </c>
      <c r="AW6" s="56" t="s">
        <v>89</v>
      </c>
    </row>
    <row r="7" spans="1:51" x14ac:dyDescent="0.25">
      <c r="A7" t="s">
        <v>113</v>
      </c>
      <c r="B7" t="s">
        <v>13</v>
      </c>
      <c r="C7">
        <v>1</v>
      </c>
      <c r="D7">
        <v>4</v>
      </c>
      <c r="E7">
        <v>6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AB7">
        <v>0</v>
      </c>
      <c r="AC7">
        <v>0</v>
      </c>
      <c r="AD7">
        <v>0</v>
      </c>
      <c r="AE7">
        <v>38.741</v>
      </c>
      <c r="AG7">
        <v>134.542</v>
      </c>
      <c r="AH7">
        <v>225</v>
      </c>
      <c r="AI7">
        <v>16266.145999999997</v>
      </c>
      <c r="AJ7">
        <v>72.293982222222212</v>
      </c>
      <c r="AK7">
        <v>1540.4930157318252</v>
      </c>
      <c r="AN7">
        <v>48.103999999999999</v>
      </c>
      <c r="AO7">
        <v>64.391999999999996</v>
      </c>
      <c r="AP7">
        <v>50.584000000000003</v>
      </c>
      <c r="AQ7">
        <v>56.8</v>
      </c>
      <c r="AS7">
        <v>134.542</v>
      </c>
      <c r="AT7">
        <v>76</v>
      </c>
      <c r="AU7">
        <v>6411.2159999999976</v>
      </c>
      <c r="AV7">
        <v>84.358105263157867</v>
      </c>
      <c r="AW7">
        <v>784.21489729544453</v>
      </c>
    </row>
    <row r="8" spans="1:51" ht="15.75" thickBot="1" x14ac:dyDescent="0.3">
      <c r="A8" t="s">
        <v>113</v>
      </c>
      <c r="B8" t="s">
        <v>13</v>
      </c>
      <c r="C8">
        <v>1</v>
      </c>
      <c r="D8">
        <v>5</v>
      </c>
      <c r="E8">
        <v>7</v>
      </c>
      <c r="F8">
        <v>2.7120000000000002</v>
      </c>
      <c r="G8">
        <v>57.575000000000003</v>
      </c>
      <c r="H8">
        <v>11840</v>
      </c>
      <c r="I8">
        <v>42880</v>
      </c>
      <c r="J8">
        <v>53.164000000000001</v>
      </c>
      <c r="K8">
        <v>24.344999999999999</v>
      </c>
      <c r="L8">
        <v>3.0110000000000001</v>
      </c>
      <c r="M8">
        <v>162.19800000000001</v>
      </c>
      <c r="N8">
        <f>L8/K8</f>
        <v>0.12368042719244199</v>
      </c>
      <c r="AB8">
        <v>57.575000000000003</v>
      </c>
      <c r="AC8">
        <v>0</v>
      </c>
      <c r="AD8">
        <v>57.575000000000003</v>
      </c>
      <c r="AE8">
        <v>0</v>
      </c>
      <c r="AG8" s="55">
        <v>46.35</v>
      </c>
      <c r="AH8" s="55">
        <v>287</v>
      </c>
      <c r="AI8" s="55">
        <v>4837.8019999999997</v>
      </c>
      <c r="AJ8" s="55">
        <v>16.856452961672474</v>
      </c>
      <c r="AK8" s="55">
        <v>565.86526143047217</v>
      </c>
      <c r="AN8">
        <v>62.146999999999998</v>
      </c>
      <c r="AO8">
        <v>37.180999999999997</v>
      </c>
      <c r="AP8">
        <v>33.134999999999998</v>
      </c>
      <c r="AQ8">
        <v>22.847999999999999</v>
      </c>
      <c r="AS8" s="55">
        <v>46.35</v>
      </c>
      <c r="AT8" s="55">
        <v>94</v>
      </c>
      <c r="AU8" s="55">
        <v>4229.5559999999996</v>
      </c>
      <c r="AV8" s="55">
        <v>44.995276595744677</v>
      </c>
      <c r="AW8" s="55">
        <v>268.58272852482224</v>
      </c>
    </row>
    <row r="9" spans="1:51" x14ac:dyDescent="0.25">
      <c r="A9" t="s">
        <v>113</v>
      </c>
      <c r="B9" t="s">
        <v>13</v>
      </c>
      <c r="C9">
        <v>1</v>
      </c>
      <c r="D9">
        <v>6</v>
      </c>
      <c r="E9">
        <v>8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AB9">
        <v>0</v>
      </c>
      <c r="AC9">
        <v>45.935000000000002</v>
      </c>
      <c r="AD9">
        <v>0</v>
      </c>
      <c r="AE9">
        <v>55.854999999999997</v>
      </c>
      <c r="AN9">
        <v>50.584000000000003</v>
      </c>
      <c r="AO9">
        <v>72.819000000000003</v>
      </c>
      <c r="AP9">
        <v>107.681</v>
      </c>
      <c r="AQ9">
        <v>22.146999999999998</v>
      </c>
    </row>
    <row r="10" spans="1:51" x14ac:dyDescent="0.25">
      <c r="A10" t="s">
        <v>113</v>
      </c>
      <c r="B10" t="s">
        <v>13</v>
      </c>
      <c r="C10">
        <v>1</v>
      </c>
      <c r="D10">
        <v>7</v>
      </c>
      <c r="E10">
        <v>9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AB10">
        <v>0</v>
      </c>
      <c r="AC10">
        <v>0</v>
      </c>
      <c r="AD10">
        <v>0</v>
      </c>
      <c r="AE10">
        <v>50.058999999999997</v>
      </c>
      <c r="AN10">
        <v>37.706000000000003</v>
      </c>
      <c r="AO10">
        <v>53.828000000000003</v>
      </c>
      <c r="AP10">
        <v>50.883000000000003</v>
      </c>
      <c r="AQ10">
        <v>20.225000000000001</v>
      </c>
    </row>
    <row r="11" spans="1:51" ht="15.75" thickBot="1" x14ac:dyDescent="0.3">
      <c r="A11" t="s">
        <v>113</v>
      </c>
      <c r="B11" t="s">
        <v>13</v>
      </c>
      <c r="C11">
        <v>1</v>
      </c>
      <c r="D11">
        <v>7</v>
      </c>
      <c r="E11">
        <v>10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AB11">
        <v>0</v>
      </c>
      <c r="AC11">
        <v>0</v>
      </c>
      <c r="AD11">
        <v>0</v>
      </c>
      <c r="AE11">
        <v>0</v>
      </c>
      <c r="AG11" t="s">
        <v>90</v>
      </c>
      <c r="AN11">
        <v>87.004999999999995</v>
      </c>
      <c r="AO11">
        <v>37.557000000000002</v>
      </c>
      <c r="AP11">
        <v>85.84</v>
      </c>
      <c r="AQ11">
        <v>29.346</v>
      </c>
      <c r="AS11" t="s">
        <v>90</v>
      </c>
    </row>
    <row r="12" spans="1:51" x14ac:dyDescent="0.25">
      <c r="A12" t="s">
        <v>113</v>
      </c>
      <c r="B12" t="s">
        <v>13</v>
      </c>
      <c r="C12">
        <v>1</v>
      </c>
      <c r="D12">
        <v>8</v>
      </c>
      <c r="E12">
        <v>11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AB12">
        <v>0</v>
      </c>
      <c r="AC12">
        <v>0</v>
      </c>
      <c r="AD12">
        <v>0</v>
      </c>
      <c r="AE12">
        <v>0</v>
      </c>
      <c r="AG12" s="56" t="s">
        <v>91</v>
      </c>
      <c r="AH12" s="56" t="s">
        <v>92</v>
      </c>
      <c r="AI12" s="56" t="s">
        <v>93</v>
      </c>
      <c r="AJ12" s="56" t="s">
        <v>94</v>
      </c>
      <c r="AK12" s="56" t="s">
        <v>95</v>
      </c>
      <c r="AL12" s="56" t="s">
        <v>96</v>
      </c>
      <c r="AM12" s="56" t="s">
        <v>97</v>
      </c>
      <c r="AN12">
        <v>68.003</v>
      </c>
      <c r="AO12">
        <v>38.930999999999997</v>
      </c>
      <c r="AP12">
        <v>126.295</v>
      </c>
      <c r="AQ12">
        <v>32.183</v>
      </c>
      <c r="AS12" s="56" t="s">
        <v>91</v>
      </c>
      <c r="AT12" s="56" t="s">
        <v>92</v>
      </c>
      <c r="AU12" s="56" t="s">
        <v>93</v>
      </c>
      <c r="AV12" s="56" t="s">
        <v>94</v>
      </c>
      <c r="AW12" s="56" t="s">
        <v>95</v>
      </c>
      <c r="AX12" s="56" t="s">
        <v>96</v>
      </c>
      <c r="AY12" s="56" t="s">
        <v>97</v>
      </c>
    </row>
    <row r="13" spans="1:51" x14ac:dyDescent="0.25">
      <c r="A13" t="s">
        <v>113</v>
      </c>
      <c r="B13" t="s">
        <v>13</v>
      </c>
      <c r="C13">
        <v>1</v>
      </c>
      <c r="D13">
        <v>8</v>
      </c>
      <c r="E13">
        <v>12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AB13">
        <v>0</v>
      </c>
      <c r="AC13">
        <v>0</v>
      </c>
      <c r="AD13">
        <v>0</v>
      </c>
      <c r="AE13">
        <v>0</v>
      </c>
      <c r="AG13" t="s">
        <v>100</v>
      </c>
      <c r="AH13">
        <v>387616.4383436768</v>
      </c>
      <c r="AI13">
        <v>1</v>
      </c>
      <c r="AJ13">
        <v>387616.4383436768</v>
      </c>
      <c r="AK13">
        <v>389.98086918944045</v>
      </c>
      <c r="AL13">
        <v>6.7506225589238647E-65</v>
      </c>
      <c r="AM13">
        <v>3.8597567644166468</v>
      </c>
      <c r="AN13">
        <v>94.206000000000003</v>
      </c>
      <c r="AO13">
        <v>31.701000000000001</v>
      </c>
      <c r="AP13">
        <v>77.085999999999999</v>
      </c>
      <c r="AQ13">
        <v>15.1</v>
      </c>
      <c r="AS13" t="s">
        <v>100</v>
      </c>
      <c r="AT13">
        <v>65112.613019539494</v>
      </c>
      <c r="AU13">
        <v>1</v>
      </c>
      <c r="AV13">
        <v>65112.613019539494</v>
      </c>
      <c r="AW13">
        <v>130.54488843233969</v>
      </c>
      <c r="AX13">
        <v>9.7769984258499287E-23</v>
      </c>
      <c r="AY13">
        <v>3.8974071689296022</v>
      </c>
    </row>
    <row r="14" spans="1:51" x14ac:dyDescent="0.25">
      <c r="A14" t="s">
        <v>113</v>
      </c>
      <c r="B14" t="s">
        <v>13</v>
      </c>
      <c r="C14">
        <v>1</v>
      </c>
      <c r="D14">
        <v>9</v>
      </c>
      <c r="E14">
        <v>13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AB14">
        <v>0</v>
      </c>
      <c r="AC14">
        <v>0</v>
      </c>
      <c r="AD14">
        <v>0</v>
      </c>
      <c r="AE14">
        <v>55.183</v>
      </c>
      <c r="AG14" t="s">
        <v>101</v>
      </c>
      <c r="AH14">
        <v>506907.90029304306</v>
      </c>
      <c r="AI14">
        <v>510</v>
      </c>
      <c r="AJ14">
        <v>993.93705939812367</v>
      </c>
      <c r="AN14">
        <v>73.260999999999996</v>
      </c>
      <c r="AO14">
        <v>112.94</v>
      </c>
      <c r="AP14">
        <v>91.576999999999998</v>
      </c>
      <c r="AQ14">
        <v>17.632000000000001</v>
      </c>
      <c r="AS14" t="s">
        <v>101</v>
      </c>
      <c r="AT14">
        <v>83794.311049966418</v>
      </c>
      <c r="AU14">
        <v>168</v>
      </c>
      <c r="AV14">
        <v>498.77566101170487</v>
      </c>
    </row>
    <row r="15" spans="1:51" x14ac:dyDescent="0.25">
      <c r="A15" t="s">
        <v>113</v>
      </c>
      <c r="B15" t="s">
        <v>13</v>
      </c>
      <c r="C15">
        <v>1</v>
      </c>
      <c r="D15">
        <v>9</v>
      </c>
      <c r="E15">
        <v>14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AB15">
        <v>0</v>
      </c>
      <c r="AC15">
        <v>59.05</v>
      </c>
      <c r="AD15">
        <v>0</v>
      </c>
      <c r="AE15">
        <v>0</v>
      </c>
      <c r="AN15">
        <v>96.207999999999998</v>
      </c>
      <c r="AO15">
        <v>54.168999999999997</v>
      </c>
      <c r="AP15">
        <v>70.183999999999997</v>
      </c>
      <c r="AQ15">
        <v>45.146999999999998</v>
      </c>
    </row>
    <row r="16" spans="1:51" ht="15.75" thickBot="1" x14ac:dyDescent="0.3">
      <c r="A16" t="s">
        <v>113</v>
      </c>
      <c r="B16" t="s">
        <v>13</v>
      </c>
      <c r="C16">
        <v>1</v>
      </c>
      <c r="D16">
        <v>10</v>
      </c>
      <c r="E16">
        <v>15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AB16">
        <v>0</v>
      </c>
      <c r="AC16">
        <v>0</v>
      </c>
      <c r="AD16">
        <v>0</v>
      </c>
      <c r="AE16">
        <v>0</v>
      </c>
      <c r="AG16" s="55" t="s">
        <v>30</v>
      </c>
      <c r="AH16" s="55">
        <v>894524.33863671985</v>
      </c>
      <c r="AI16" s="55">
        <v>511</v>
      </c>
      <c r="AJ16" s="55"/>
      <c r="AK16" s="55"/>
      <c r="AL16" s="55"/>
      <c r="AM16" s="55"/>
      <c r="AN16">
        <v>77.116</v>
      </c>
      <c r="AO16">
        <v>20.495999999999999</v>
      </c>
      <c r="AP16">
        <v>102.393</v>
      </c>
      <c r="AQ16">
        <v>44.353999999999999</v>
      </c>
      <c r="AS16" s="55" t="s">
        <v>30</v>
      </c>
      <c r="AT16" s="55">
        <v>148906.92406950591</v>
      </c>
      <c r="AU16" s="55">
        <v>169</v>
      </c>
      <c r="AV16" s="55"/>
      <c r="AW16" s="55"/>
      <c r="AX16" s="55"/>
      <c r="AY16" s="55"/>
    </row>
    <row r="17" spans="1:51" x14ac:dyDescent="0.25">
      <c r="A17" t="s">
        <v>113</v>
      </c>
      <c r="B17" t="s">
        <v>13</v>
      </c>
      <c r="C17">
        <v>1</v>
      </c>
      <c r="D17">
        <v>11</v>
      </c>
      <c r="E17">
        <v>16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AB17">
        <v>0</v>
      </c>
      <c r="AC17">
        <v>0</v>
      </c>
      <c r="AD17">
        <v>0</v>
      </c>
      <c r="AE17">
        <v>0</v>
      </c>
      <c r="AN17">
        <v>57.097000000000001</v>
      </c>
      <c r="AO17">
        <v>38.064999999999998</v>
      </c>
      <c r="AP17">
        <v>42.069000000000003</v>
      </c>
      <c r="AQ17">
        <v>53.689</v>
      </c>
    </row>
    <row r="18" spans="1:51" x14ac:dyDescent="0.25">
      <c r="A18" t="s">
        <v>113</v>
      </c>
      <c r="B18" t="s">
        <v>13</v>
      </c>
      <c r="C18">
        <v>1</v>
      </c>
      <c r="D18">
        <v>12</v>
      </c>
      <c r="E18">
        <v>17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AB18">
        <v>0</v>
      </c>
      <c r="AC18">
        <v>0</v>
      </c>
      <c r="AD18">
        <v>0</v>
      </c>
      <c r="AE18">
        <v>57.043999999999997</v>
      </c>
      <c r="AN18">
        <v>78.759</v>
      </c>
      <c r="AO18">
        <v>57.755000000000003</v>
      </c>
      <c r="AP18">
        <v>134.03399999999999</v>
      </c>
      <c r="AQ18">
        <v>36.270000000000003</v>
      </c>
    </row>
    <row r="19" spans="1:51" x14ac:dyDescent="0.25">
      <c r="A19" t="s">
        <v>113</v>
      </c>
      <c r="B19" t="s">
        <v>13</v>
      </c>
      <c r="C19">
        <v>1</v>
      </c>
      <c r="D19">
        <v>13</v>
      </c>
      <c r="E19">
        <v>18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AB19">
        <v>0</v>
      </c>
      <c r="AC19">
        <v>33.975999999999999</v>
      </c>
      <c r="AD19">
        <v>0</v>
      </c>
      <c r="AE19">
        <v>0</v>
      </c>
      <c r="AG19" t="s">
        <v>143</v>
      </c>
      <c r="AN19">
        <v>89.096999999999994</v>
      </c>
      <c r="AO19">
        <v>58.052999999999997</v>
      </c>
      <c r="AP19">
        <v>76.608000000000004</v>
      </c>
      <c r="AQ19">
        <v>20.469000000000001</v>
      </c>
      <c r="AS19" t="s">
        <v>143</v>
      </c>
    </row>
    <row r="20" spans="1:51" x14ac:dyDescent="0.25">
      <c r="A20" t="s">
        <v>113</v>
      </c>
      <c r="B20" t="s">
        <v>13</v>
      </c>
      <c r="C20">
        <v>1</v>
      </c>
      <c r="D20">
        <v>14</v>
      </c>
      <c r="E20">
        <v>19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AB20">
        <v>0</v>
      </c>
      <c r="AC20">
        <v>0</v>
      </c>
      <c r="AD20">
        <v>0</v>
      </c>
      <c r="AE20">
        <v>0</v>
      </c>
      <c r="AG20" t="s">
        <v>98</v>
      </c>
      <c r="AN20">
        <v>100.929</v>
      </c>
      <c r="AO20">
        <v>26.114000000000001</v>
      </c>
      <c r="AP20">
        <v>44.338999999999999</v>
      </c>
      <c r="AQ20">
        <v>38.314</v>
      </c>
      <c r="AS20" t="s">
        <v>98</v>
      </c>
    </row>
    <row r="21" spans="1:51" x14ac:dyDescent="0.25">
      <c r="A21" t="s">
        <v>113</v>
      </c>
      <c r="B21" t="s">
        <v>13</v>
      </c>
      <c r="C21">
        <v>1</v>
      </c>
      <c r="D21">
        <v>15</v>
      </c>
      <c r="E21">
        <v>20</v>
      </c>
      <c r="F21">
        <v>2.669</v>
      </c>
      <c r="G21">
        <v>52.466000000000001</v>
      </c>
      <c r="H21">
        <v>7360</v>
      </c>
      <c r="I21">
        <v>30272</v>
      </c>
      <c r="J21">
        <v>44.292999999999999</v>
      </c>
      <c r="K21">
        <v>19.986000000000001</v>
      </c>
      <c r="L21">
        <v>3.3420000000000001</v>
      </c>
      <c r="M21">
        <v>162.648</v>
      </c>
      <c r="N21">
        <f>L21/K21</f>
        <v>0.16721705193635544</v>
      </c>
      <c r="AB21">
        <v>52.466000000000001</v>
      </c>
      <c r="AC21">
        <v>40.831000000000003</v>
      </c>
      <c r="AD21">
        <v>52.466000000000001</v>
      </c>
      <c r="AE21">
        <v>0</v>
      </c>
      <c r="AN21">
        <v>101.048</v>
      </c>
      <c r="AO21">
        <v>51.48</v>
      </c>
      <c r="AP21">
        <v>66.658000000000001</v>
      </c>
      <c r="AQ21">
        <v>46.642000000000003</v>
      </c>
    </row>
    <row r="22" spans="1:51" ht="15.75" thickBot="1" x14ac:dyDescent="0.3">
      <c r="A22" t="s">
        <v>113</v>
      </c>
      <c r="B22" t="s">
        <v>13</v>
      </c>
      <c r="C22">
        <v>1</v>
      </c>
      <c r="D22">
        <v>16</v>
      </c>
      <c r="E22">
        <v>21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AB22">
        <v>0</v>
      </c>
      <c r="AC22">
        <v>0</v>
      </c>
      <c r="AD22">
        <v>0</v>
      </c>
      <c r="AE22">
        <v>0</v>
      </c>
      <c r="AG22" t="s">
        <v>71</v>
      </c>
      <c r="AN22">
        <v>94.355000000000004</v>
      </c>
      <c r="AO22">
        <v>37.676000000000002</v>
      </c>
      <c r="AP22">
        <v>129.22300000000001</v>
      </c>
      <c r="AQ22">
        <v>28.431000000000001</v>
      </c>
      <c r="AS22" t="s">
        <v>71</v>
      </c>
    </row>
    <row r="23" spans="1:51" x14ac:dyDescent="0.25">
      <c r="A23" t="s">
        <v>113</v>
      </c>
      <c r="B23" t="s">
        <v>13</v>
      </c>
      <c r="C23">
        <v>1</v>
      </c>
      <c r="D23">
        <v>17</v>
      </c>
      <c r="E23">
        <v>22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AB23">
        <v>0</v>
      </c>
      <c r="AC23">
        <v>31.928999999999998</v>
      </c>
      <c r="AD23">
        <v>0</v>
      </c>
      <c r="AE23">
        <v>0</v>
      </c>
      <c r="AG23" s="56" t="s">
        <v>99</v>
      </c>
      <c r="AH23" s="56" t="s">
        <v>86</v>
      </c>
      <c r="AI23" s="56" t="s">
        <v>87</v>
      </c>
      <c r="AJ23" s="56" t="s">
        <v>88</v>
      </c>
      <c r="AK23" s="56" t="s">
        <v>89</v>
      </c>
      <c r="AN23">
        <v>97.224000000000004</v>
      </c>
      <c r="AO23">
        <v>28.114999999999998</v>
      </c>
      <c r="AP23">
        <v>100.749</v>
      </c>
      <c r="AQ23">
        <v>23.946000000000002</v>
      </c>
      <c r="AS23" s="56" t="s">
        <v>99</v>
      </c>
      <c r="AT23" s="56" t="s">
        <v>86</v>
      </c>
      <c r="AU23" s="56" t="s">
        <v>87</v>
      </c>
      <c r="AV23" s="56" t="s">
        <v>88</v>
      </c>
      <c r="AW23" s="56" t="s">
        <v>89</v>
      </c>
    </row>
    <row r="24" spans="1:51" x14ac:dyDescent="0.25">
      <c r="A24" t="s">
        <v>113</v>
      </c>
      <c r="B24" t="s">
        <v>13</v>
      </c>
      <c r="C24">
        <v>1</v>
      </c>
      <c r="D24">
        <v>17</v>
      </c>
      <c r="E24">
        <v>23</v>
      </c>
      <c r="F24">
        <v>1.8380000000000001</v>
      </c>
      <c r="G24">
        <v>52.973999999999997</v>
      </c>
      <c r="H24">
        <v>6912</v>
      </c>
      <c r="I24">
        <v>25024</v>
      </c>
      <c r="J24">
        <v>52.841000000000001</v>
      </c>
      <c r="K24">
        <v>26.277000000000001</v>
      </c>
      <c r="L24">
        <v>2.5670000000000002</v>
      </c>
      <c r="M24">
        <v>35.113</v>
      </c>
      <c r="N24">
        <f>L24/K24</f>
        <v>9.7689995052707687E-2</v>
      </c>
      <c r="AB24">
        <v>52.973999999999997</v>
      </c>
      <c r="AC24">
        <v>46.142000000000003</v>
      </c>
      <c r="AD24">
        <v>52.973999999999997</v>
      </c>
      <c r="AE24">
        <v>37.247</v>
      </c>
      <c r="AG24">
        <v>134.542</v>
      </c>
      <c r="AH24">
        <v>225</v>
      </c>
      <c r="AI24">
        <v>16266.145999999997</v>
      </c>
      <c r="AJ24">
        <v>72.293982222222212</v>
      </c>
      <c r="AK24">
        <v>1540.4930157318252</v>
      </c>
      <c r="AN24">
        <v>137.94800000000001</v>
      </c>
      <c r="AO24">
        <v>35.106999999999999</v>
      </c>
      <c r="AP24">
        <v>79.117999999999995</v>
      </c>
      <c r="AQ24">
        <v>30.291</v>
      </c>
      <c r="AS24" t="s">
        <v>144</v>
      </c>
      <c r="AT24">
        <v>38</v>
      </c>
      <c r="AU24">
        <v>3129.8959999999988</v>
      </c>
      <c r="AV24">
        <v>82.365684210526283</v>
      </c>
      <c r="AW24">
        <v>883.74310465434303</v>
      </c>
    </row>
    <row r="25" spans="1:51" ht="15.75" thickBot="1" x14ac:dyDescent="0.3">
      <c r="A25" t="s">
        <v>113</v>
      </c>
      <c r="B25" t="s">
        <v>13</v>
      </c>
      <c r="C25">
        <v>1</v>
      </c>
      <c r="D25">
        <v>18</v>
      </c>
      <c r="E25">
        <v>24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AB25">
        <v>0</v>
      </c>
      <c r="AC25">
        <v>44.718000000000004</v>
      </c>
      <c r="AD25">
        <v>0</v>
      </c>
      <c r="AE25">
        <v>0</v>
      </c>
      <c r="AG25" s="55">
        <v>42.097000000000001</v>
      </c>
      <c r="AH25" s="55">
        <v>212</v>
      </c>
      <c r="AI25" s="55">
        <v>1156.8580000000009</v>
      </c>
      <c r="AJ25" s="55">
        <v>5.4568773584905701</v>
      </c>
      <c r="AK25" s="55">
        <v>176.70550586166499</v>
      </c>
      <c r="AN25">
        <v>68.480999999999995</v>
      </c>
      <c r="AO25">
        <v>36.869999999999997</v>
      </c>
      <c r="AP25">
        <v>90.653000000000006</v>
      </c>
      <c r="AQ25">
        <v>28.033999999999999</v>
      </c>
      <c r="AS25" s="55" t="s">
        <v>145</v>
      </c>
      <c r="AT25" s="55">
        <v>31</v>
      </c>
      <c r="AU25" s="55">
        <v>918.06600000000014</v>
      </c>
      <c r="AV25" s="55">
        <v>29.61503225806452</v>
      </c>
      <c r="AW25" s="55">
        <v>139.30767023225792</v>
      </c>
    </row>
    <row r="26" spans="1:51" x14ac:dyDescent="0.25">
      <c r="A26" t="s">
        <v>113</v>
      </c>
      <c r="B26" t="s">
        <v>13</v>
      </c>
      <c r="C26">
        <v>1</v>
      </c>
      <c r="D26">
        <v>19</v>
      </c>
      <c r="E26">
        <v>25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AB26">
        <v>0</v>
      </c>
      <c r="AC26">
        <v>40.148000000000003</v>
      </c>
      <c r="AD26">
        <v>0</v>
      </c>
      <c r="AE26">
        <v>0</v>
      </c>
      <c r="AN26">
        <v>77.085999999999999</v>
      </c>
      <c r="AO26">
        <v>36.988999999999997</v>
      </c>
      <c r="AP26">
        <v>63.768999999999998</v>
      </c>
      <c r="AQ26">
        <v>28.033999999999999</v>
      </c>
    </row>
    <row r="27" spans="1:51" x14ac:dyDescent="0.25">
      <c r="A27" t="s">
        <v>113</v>
      </c>
      <c r="B27" t="s">
        <v>13</v>
      </c>
      <c r="C27">
        <v>1</v>
      </c>
      <c r="D27">
        <v>20</v>
      </c>
      <c r="E27">
        <v>26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AB27">
        <v>0</v>
      </c>
      <c r="AC27">
        <v>53.530999999999999</v>
      </c>
      <c r="AD27">
        <v>0</v>
      </c>
      <c r="AE27">
        <v>24.007000000000001</v>
      </c>
      <c r="AN27">
        <v>91.576999999999998</v>
      </c>
      <c r="AO27">
        <v>40.067</v>
      </c>
      <c r="AP27">
        <v>113.798</v>
      </c>
      <c r="AQ27">
        <v>13.757999999999999</v>
      </c>
    </row>
    <row r="28" spans="1:51" ht="15.75" thickBot="1" x14ac:dyDescent="0.3">
      <c r="A28" t="s">
        <v>113</v>
      </c>
      <c r="B28" t="s">
        <v>13</v>
      </c>
      <c r="C28">
        <v>1</v>
      </c>
      <c r="D28">
        <v>21</v>
      </c>
      <c r="E28">
        <v>27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AB28">
        <v>0</v>
      </c>
      <c r="AC28">
        <v>31.988</v>
      </c>
      <c r="AD28">
        <v>0</v>
      </c>
      <c r="AE28">
        <v>0</v>
      </c>
      <c r="AG28" t="s">
        <v>90</v>
      </c>
      <c r="AN28">
        <v>134.273</v>
      </c>
      <c r="AO28">
        <v>29.071999999999999</v>
      </c>
      <c r="AP28">
        <v>139.25800000000001</v>
      </c>
      <c r="AQ28">
        <v>31.053999999999998</v>
      </c>
      <c r="AS28" t="s">
        <v>90</v>
      </c>
    </row>
    <row r="29" spans="1:51" x14ac:dyDescent="0.25">
      <c r="A29" t="s">
        <v>113</v>
      </c>
      <c r="B29" t="s">
        <v>13</v>
      </c>
      <c r="C29">
        <v>1</v>
      </c>
      <c r="D29">
        <v>22</v>
      </c>
      <c r="E29">
        <v>28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AB29">
        <v>0</v>
      </c>
      <c r="AC29">
        <v>67.033000000000001</v>
      </c>
      <c r="AD29">
        <v>0</v>
      </c>
      <c r="AE29">
        <v>13.971</v>
      </c>
      <c r="AG29" s="56" t="s">
        <v>91</v>
      </c>
      <c r="AH29" s="56" t="s">
        <v>92</v>
      </c>
      <c r="AI29" s="56" t="s">
        <v>93</v>
      </c>
      <c r="AJ29" s="56" t="s">
        <v>94</v>
      </c>
      <c r="AK29" s="56" t="s">
        <v>95</v>
      </c>
      <c r="AL29" s="56" t="s">
        <v>96</v>
      </c>
      <c r="AM29" s="56" t="s">
        <v>97</v>
      </c>
      <c r="AN29">
        <v>102.393</v>
      </c>
      <c r="AO29">
        <v>28.504000000000001</v>
      </c>
      <c r="AP29">
        <v>111.54300000000001</v>
      </c>
      <c r="AQ29">
        <v>14.612</v>
      </c>
      <c r="AS29" s="56" t="s">
        <v>91</v>
      </c>
      <c r="AT29" s="56" t="s">
        <v>92</v>
      </c>
      <c r="AU29" s="56" t="s">
        <v>93</v>
      </c>
      <c r="AV29" s="56" t="s">
        <v>94</v>
      </c>
      <c r="AW29" s="56" t="s">
        <v>95</v>
      </c>
      <c r="AX29" s="56" t="s">
        <v>96</v>
      </c>
      <c r="AY29" s="56" t="s">
        <v>97</v>
      </c>
    </row>
    <row r="30" spans="1:51" x14ac:dyDescent="0.25">
      <c r="A30" t="s">
        <v>113</v>
      </c>
      <c r="B30" t="s">
        <v>13</v>
      </c>
      <c r="C30">
        <v>1</v>
      </c>
      <c r="D30">
        <v>23</v>
      </c>
      <c r="E30">
        <v>29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AB30">
        <v>0</v>
      </c>
      <c r="AC30">
        <v>53.085999999999999</v>
      </c>
      <c r="AD30">
        <v>0</v>
      </c>
      <c r="AE30">
        <v>0</v>
      </c>
      <c r="AG30" t="s">
        <v>100</v>
      </c>
      <c r="AH30">
        <v>487609.5482360961</v>
      </c>
      <c r="AI30">
        <v>1</v>
      </c>
      <c r="AJ30">
        <v>487609.5482360961</v>
      </c>
      <c r="AK30">
        <v>554.74621380244002</v>
      </c>
      <c r="AL30">
        <v>1.1281347168958572E-79</v>
      </c>
      <c r="AM30">
        <v>3.8629246322333644</v>
      </c>
      <c r="AN30">
        <v>173.38300000000001</v>
      </c>
      <c r="AO30">
        <v>76.668000000000006</v>
      </c>
      <c r="AP30">
        <v>93.352999999999994</v>
      </c>
      <c r="AQ30">
        <v>21.053999999999998</v>
      </c>
      <c r="AS30" t="s">
        <v>100</v>
      </c>
      <c r="AT30">
        <v>47506.371731894229</v>
      </c>
      <c r="AU30">
        <v>1</v>
      </c>
      <c r="AV30">
        <v>47506.371731894229</v>
      </c>
      <c r="AW30">
        <v>86.31028372368533</v>
      </c>
      <c r="AX30">
        <v>1.1591636124360415E-13</v>
      </c>
      <c r="AY30">
        <v>3.9840493493387732</v>
      </c>
    </row>
    <row r="31" spans="1:51" x14ac:dyDescent="0.25">
      <c r="A31" t="s">
        <v>113</v>
      </c>
      <c r="B31" t="s">
        <v>13</v>
      </c>
      <c r="C31">
        <v>1</v>
      </c>
      <c r="D31">
        <v>24</v>
      </c>
      <c r="E31">
        <v>30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AB31">
        <v>0</v>
      </c>
      <c r="AC31">
        <v>38.872</v>
      </c>
      <c r="AD31">
        <v>0</v>
      </c>
      <c r="AE31">
        <v>0</v>
      </c>
      <c r="AG31" t="s">
        <v>101</v>
      </c>
      <c r="AH31">
        <v>382355.29726073967</v>
      </c>
      <c r="AI31">
        <v>435</v>
      </c>
      <c r="AJ31">
        <v>878.97769485227514</v>
      </c>
      <c r="AN31">
        <v>116.196</v>
      </c>
      <c r="AO31">
        <v>75.741</v>
      </c>
      <c r="AP31">
        <v>41.988</v>
      </c>
      <c r="AQ31">
        <v>12.612</v>
      </c>
      <c r="AS31" t="s">
        <v>101</v>
      </c>
      <c r="AT31">
        <v>36877.72497917826</v>
      </c>
      <c r="AU31">
        <v>67</v>
      </c>
      <c r="AV31">
        <v>550.41380565937698</v>
      </c>
    </row>
    <row r="32" spans="1:51" x14ac:dyDescent="0.25">
      <c r="A32" t="s">
        <v>113</v>
      </c>
      <c r="B32" t="s">
        <v>13</v>
      </c>
      <c r="C32">
        <v>1</v>
      </c>
      <c r="D32">
        <v>25</v>
      </c>
      <c r="E32">
        <v>31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AB32">
        <v>0</v>
      </c>
      <c r="AC32">
        <v>44.807000000000002</v>
      </c>
      <c r="AD32">
        <v>0</v>
      </c>
      <c r="AE32">
        <v>0</v>
      </c>
      <c r="AN32">
        <v>67.912999999999997</v>
      </c>
      <c r="AO32">
        <v>45.475000000000001</v>
      </c>
      <c r="AP32">
        <v>60.652999999999999</v>
      </c>
      <c r="AQ32">
        <v>13.971</v>
      </c>
    </row>
    <row r="33" spans="1:51" ht="15.75" thickBot="1" x14ac:dyDescent="0.3">
      <c r="A33" t="s">
        <v>113</v>
      </c>
      <c r="B33" t="s">
        <v>13</v>
      </c>
      <c r="C33">
        <v>1</v>
      </c>
      <c r="D33">
        <v>26</v>
      </c>
      <c r="E33">
        <v>32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AB33">
        <v>0</v>
      </c>
      <c r="AC33">
        <v>0</v>
      </c>
      <c r="AD33">
        <v>0</v>
      </c>
      <c r="AE33">
        <v>0</v>
      </c>
      <c r="AG33" s="55" t="s">
        <v>30</v>
      </c>
      <c r="AH33" s="55">
        <v>869964.84549683577</v>
      </c>
      <c r="AI33" s="55">
        <v>436</v>
      </c>
      <c r="AJ33" s="55"/>
      <c r="AK33" s="55"/>
      <c r="AL33" s="55"/>
      <c r="AM33" s="55"/>
      <c r="AN33">
        <v>42.069000000000003</v>
      </c>
      <c r="AO33">
        <v>76.638000000000005</v>
      </c>
      <c r="AP33">
        <v>79.614000000000004</v>
      </c>
      <c r="AS33" s="55" t="s">
        <v>30</v>
      </c>
      <c r="AT33" s="55">
        <v>84384.096711072489</v>
      </c>
      <c r="AU33" s="55">
        <v>68</v>
      </c>
      <c r="AV33" s="55"/>
      <c r="AW33" s="55"/>
      <c r="AX33" s="55"/>
      <c r="AY33" s="55"/>
    </row>
    <row r="34" spans="1:51" x14ac:dyDescent="0.25">
      <c r="A34" t="s">
        <v>113</v>
      </c>
      <c r="B34" t="s">
        <v>13</v>
      </c>
      <c r="C34">
        <v>1</v>
      </c>
      <c r="D34">
        <v>27</v>
      </c>
      <c r="E34">
        <v>33</v>
      </c>
      <c r="F34">
        <v>2.157</v>
      </c>
      <c r="G34">
        <v>75.95</v>
      </c>
      <c r="H34">
        <v>8064</v>
      </c>
      <c r="I34">
        <v>38656</v>
      </c>
      <c r="J34">
        <v>59.35</v>
      </c>
      <c r="K34">
        <v>28.908000000000001</v>
      </c>
      <c r="L34">
        <v>3.3450000000000002</v>
      </c>
      <c r="M34">
        <v>29.234000000000002</v>
      </c>
      <c r="N34">
        <f t="shared" ref="N34:N97" si="4">L34/K34</f>
        <v>0.11571191365711914</v>
      </c>
      <c r="AB34">
        <v>75.95</v>
      </c>
      <c r="AC34">
        <v>37.567</v>
      </c>
      <c r="AD34">
        <v>75.95</v>
      </c>
      <c r="AE34">
        <v>33.83</v>
      </c>
      <c r="AN34">
        <v>50.911999999999999</v>
      </c>
      <c r="AO34">
        <v>55.543999999999997</v>
      </c>
      <c r="AP34">
        <v>82.195999999999998</v>
      </c>
    </row>
    <row r="35" spans="1:51" x14ac:dyDescent="0.25">
      <c r="A35" t="s">
        <v>113</v>
      </c>
      <c r="B35" t="s">
        <v>13</v>
      </c>
      <c r="C35">
        <v>1</v>
      </c>
      <c r="D35">
        <v>28</v>
      </c>
      <c r="E35">
        <v>34</v>
      </c>
      <c r="F35">
        <v>2.524</v>
      </c>
      <c r="G35">
        <v>51.002000000000002</v>
      </c>
      <c r="H35">
        <v>7936</v>
      </c>
      <c r="I35">
        <v>27840</v>
      </c>
      <c r="J35">
        <v>50.511000000000003</v>
      </c>
      <c r="K35">
        <v>24.609000000000002</v>
      </c>
      <c r="L35">
        <v>2.6389999999999998</v>
      </c>
      <c r="M35">
        <v>36.9</v>
      </c>
      <c r="N35">
        <f t="shared" si="4"/>
        <v>0.10723718964606443</v>
      </c>
      <c r="AB35">
        <v>51.002000000000002</v>
      </c>
      <c r="AC35">
        <v>0</v>
      </c>
      <c r="AD35">
        <v>51.002000000000002</v>
      </c>
      <c r="AE35">
        <v>0</v>
      </c>
      <c r="AN35">
        <v>109.71299999999999</v>
      </c>
      <c r="AO35">
        <v>46.131999999999998</v>
      </c>
      <c r="AP35">
        <v>61.691000000000003</v>
      </c>
    </row>
    <row r="36" spans="1:51" x14ac:dyDescent="0.25">
      <c r="A36" t="s">
        <v>113</v>
      </c>
      <c r="B36" t="s">
        <v>13</v>
      </c>
      <c r="C36">
        <v>1</v>
      </c>
      <c r="D36">
        <v>29</v>
      </c>
      <c r="E36">
        <v>35</v>
      </c>
      <c r="F36">
        <v>2.706</v>
      </c>
      <c r="G36">
        <v>70.483000000000004</v>
      </c>
      <c r="H36">
        <v>8384</v>
      </c>
      <c r="I36">
        <v>25472</v>
      </c>
      <c r="J36">
        <v>51.628</v>
      </c>
      <c r="K36">
        <v>25.06</v>
      </c>
      <c r="L36">
        <v>3.581</v>
      </c>
      <c r="M36">
        <v>57.707999999999998</v>
      </c>
      <c r="N36">
        <f t="shared" si="4"/>
        <v>0.14289704708699122</v>
      </c>
      <c r="AB36">
        <v>70.483000000000004</v>
      </c>
      <c r="AC36">
        <v>0</v>
      </c>
      <c r="AD36">
        <v>70.483000000000004</v>
      </c>
      <c r="AE36">
        <v>28.431000000000001</v>
      </c>
      <c r="AN36">
        <v>94.236000000000004</v>
      </c>
      <c r="AO36">
        <v>72.573999999999998</v>
      </c>
      <c r="AP36">
        <v>74.629000000000005</v>
      </c>
    </row>
    <row r="37" spans="1:51" x14ac:dyDescent="0.25">
      <c r="A37" t="s">
        <v>113</v>
      </c>
      <c r="B37" t="s">
        <v>13</v>
      </c>
      <c r="C37">
        <v>1</v>
      </c>
      <c r="D37">
        <v>30</v>
      </c>
      <c r="E37">
        <v>36</v>
      </c>
      <c r="F37">
        <v>3.6720000000000002</v>
      </c>
      <c r="G37">
        <v>88.798000000000002</v>
      </c>
      <c r="H37">
        <v>8384</v>
      </c>
      <c r="I37">
        <v>27456</v>
      </c>
      <c r="J37">
        <v>53.341000000000001</v>
      </c>
      <c r="K37">
        <v>25.268000000000001</v>
      </c>
      <c r="L37">
        <v>4.4740000000000002</v>
      </c>
      <c r="M37">
        <v>56.494</v>
      </c>
      <c r="N37">
        <f t="shared" si="4"/>
        <v>0.17706189646984327</v>
      </c>
      <c r="AB37">
        <v>88.798000000000002</v>
      </c>
      <c r="AC37">
        <v>0</v>
      </c>
      <c r="AD37">
        <v>88.798000000000002</v>
      </c>
      <c r="AE37">
        <v>0</v>
      </c>
      <c r="AN37">
        <v>43.860999999999997</v>
      </c>
      <c r="AO37">
        <v>79.685000000000002</v>
      </c>
      <c r="AP37">
        <v>94.480999999999995</v>
      </c>
    </row>
    <row r="38" spans="1:51" x14ac:dyDescent="0.25">
      <c r="A38" t="s">
        <v>113</v>
      </c>
      <c r="B38" t="s">
        <v>13</v>
      </c>
      <c r="C38">
        <v>2</v>
      </c>
      <c r="D38">
        <v>1</v>
      </c>
      <c r="E38">
        <v>1</v>
      </c>
      <c r="F38">
        <v>1.9590000000000001</v>
      </c>
      <c r="G38">
        <v>48.103999999999999</v>
      </c>
      <c r="H38">
        <v>16704</v>
      </c>
      <c r="I38">
        <v>38400</v>
      </c>
      <c r="J38">
        <v>46.783999999999999</v>
      </c>
      <c r="K38">
        <v>22.600999999999999</v>
      </c>
      <c r="L38">
        <v>2.71</v>
      </c>
      <c r="M38">
        <v>143.37700000000001</v>
      </c>
      <c r="N38">
        <f t="shared" si="4"/>
        <v>0.11990619884075926</v>
      </c>
      <c r="AB38">
        <v>48.103999999999999</v>
      </c>
      <c r="AC38">
        <v>64.391999999999996</v>
      </c>
      <c r="AD38">
        <v>48.103999999999999</v>
      </c>
      <c r="AE38">
        <v>0</v>
      </c>
      <c r="AN38">
        <v>64.656000000000006</v>
      </c>
      <c r="AO38">
        <v>29.311</v>
      </c>
      <c r="AP38">
        <v>72.641000000000005</v>
      </c>
    </row>
    <row r="39" spans="1:51" x14ac:dyDescent="0.25">
      <c r="A39" t="s">
        <v>113</v>
      </c>
      <c r="B39" t="s">
        <v>13</v>
      </c>
      <c r="C39">
        <v>2</v>
      </c>
      <c r="D39">
        <v>1</v>
      </c>
      <c r="E39">
        <v>2</v>
      </c>
      <c r="F39">
        <v>7.82</v>
      </c>
      <c r="G39">
        <v>103.169</v>
      </c>
      <c r="H39">
        <v>15104</v>
      </c>
      <c r="I39">
        <v>48704</v>
      </c>
      <c r="J39">
        <v>47.246000000000002</v>
      </c>
      <c r="K39">
        <v>19.565000000000001</v>
      </c>
      <c r="L39">
        <v>6.7140000000000004</v>
      </c>
      <c r="M39">
        <v>167.78200000000001</v>
      </c>
      <c r="N39">
        <f t="shared" si="4"/>
        <v>0.34316381293125481</v>
      </c>
      <c r="AB39">
        <v>103.169</v>
      </c>
      <c r="AC39">
        <v>0</v>
      </c>
      <c r="AD39">
        <v>103.169</v>
      </c>
      <c r="AE39">
        <v>0</v>
      </c>
      <c r="AN39">
        <v>108.996</v>
      </c>
      <c r="AO39">
        <v>61.966999999999999</v>
      </c>
      <c r="AP39">
        <v>28.367999999999999</v>
      </c>
    </row>
    <row r="40" spans="1:51" x14ac:dyDescent="0.25">
      <c r="A40" t="s">
        <v>113</v>
      </c>
      <c r="B40" t="s">
        <v>13</v>
      </c>
      <c r="C40">
        <v>2</v>
      </c>
      <c r="D40">
        <v>2</v>
      </c>
      <c r="E40">
        <v>3</v>
      </c>
      <c r="F40">
        <v>4.6680000000000001</v>
      </c>
      <c r="G40">
        <v>73.888999999999996</v>
      </c>
      <c r="H40">
        <v>10752</v>
      </c>
      <c r="I40">
        <v>40640</v>
      </c>
      <c r="J40">
        <v>44.326999999999998</v>
      </c>
      <c r="K40">
        <v>19.893000000000001</v>
      </c>
      <c r="L40">
        <v>4.7290000000000001</v>
      </c>
      <c r="M40">
        <v>151.62700000000001</v>
      </c>
      <c r="N40">
        <f t="shared" si="4"/>
        <v>0.23772181169255516</v>
      </c>
      <c r="AB40">
        <v>73.888999999999996</v>
      </c>
      <c r="AC40">
        <v>0</v>
      </c>
      <c r="AD40">
        <v>73.888999999999996</v>
      </c>
      <c r="AE40">
        <v>0</v>
      </c>
      <c r="AN40">
        <v>60.055</v>
      </c>
      <c r="AO40">
        <v>37.765999999999998</v>
      </c>
    </row>
    <row r="41" spans="1:51" x14ac:dyDescent="0.25">
      <c r="A41" t="s">
        <v>113</v>
      </c>
      <c r="B41" t="s">
        <v>13</v>
      </c>
      <c r="C41">
        <v>2</v>
      </c>
      <c r="D41">
        <v>3</v>
      </c>
      <c r="E41">
        <v>4</v>
      </c>
      <c r="F41">
        <v>3.87</v>
      </c>
      <c r="G41">
        <v>62.146999999999998</v>
      </c>
      <c r="H41">
        <v>10176</v>
      </c>
      <c r="I41">
        <v>34624</v>
      </c>
      <c r="J41">
        <v>40.847000000000001</v>
      </c>
      <c r="K41">
        <v>19.033999999999999</v>
      </c>
      <c r="L41">
        <v>4.157</v>
      </c>
      <c r="M41">
        <v>159.09700000000001</v>
      </c>
      <c r="N41">
        <f t="shared" si="4"/>
        <v>0.21839865503835243</v>
      </c>
      <c r="AB41">
        <v>62.146999999999998</v>
      </c>
      <c r="AC41">
        <v>37.180999999999997</v>
      </c>
      <c r="AD41">
        <v>62.146999999999998</v>
      </c>
      <c r="AE41">
        <v>0</v>
      </c>
      <c r="AN41">
        <v>94.564999999999998</v>
      </c>
      <c r="AO41">
        <v>36.362000000000002</v>
      </c>
    </row>
    <row r="42" spans="1:51" x14ac:dyDescent="0.25">
      <c r="A42" t="s">
        <v>113</v>
      </c>
      <c r="B42" t="s">
        <v>13</v>
      </c>
      <c r="C42">
        <v>2</v>
      </c>
      <c r="D42">
        <v>3</v>
      </c>
      <c r="E42">
        <v>5</v>
      </c>
      <c r="F42">
        <v>2.5419999999999998</v>
      </c>
      <c r="G42">
        <v>50.584000000000003</v>
      </c>
      <c r="H42">
        <v>10496</v>
      </c>
      <c r="I42">
        <v>44416</v>
      </c>
      <c r="J42">
        <v>42.734999999999999</v>
      </c>
      <c r="K42">
        <v>19.05</v>
      </c>
      <c r="L42">
        <v>3.3809999999999998</v>
      </c>
      <c r="M42">
        <v>148.31</v>
      </c>
      <c r="N42">
        <f t="shared" si="4"/>
        <v>0.17748031496062991</v>
      </c>
      <c r="AB42">
        <v>50.584000000000003</v>
      </c>
      <c r="AC42">
        <v>72.819000000000003</v>
      </c>
      <c r="AD42">
        <v>50.584000000000003</v>
      </c>
      <c r="AE42">
        <v>56.8</v>
      </c>
      <c r="AN42">
        <v>111.535</v>
      </c>
      <c r="AO42">
        <v>45.265000000000001</v>
      </c>
    </row>
    <row r="43" spans="1:51" x14ac:dyDescent="0.25">
      <c r="A43" t="s">
        <v>113</v>
      </c>
      <c r="B43" t="s">
        <v>13</v>
      </c>
      <c r="C43">
        <v>2</v>
      </c>
      <c r="D43">
        <v>4</v>
      </c>
      <c r="E43">
        <v>6</v>
      </c>
      <c r="F43">
        <v>2.0779999999999998</v>
      </c>
      <c r="G43">
        <v>37.706000000000003</v>
      </c>
      <c r="H43">
        <v>10496</v>
      </c>
      <c r="I43">
        <v>53056</v>
      </c>
      <c r="J43">
        <v>40.518000000000001</v>
      </c>
      <c r="K43">
        <v>19.373999999999999</v>
      </c>
      <c r="L43">
        <v>2.4780000000000002</v>
      </c>
      <c r="M43">
        <v>139.548</v>
      </c>
      <c r="N43">
        <f t="shared" si="4"/>
        <v>0.12790337565809851</v>
      </c>
      <c r="AB43">
        <v>37.706000000000003</v>
      </c>
      <c r="AC43">
        <v>53.828000000000003</v>
      </c>
      <c r="AD43">
        <v>37.706000000000003</v>
      </c>
      <c r="AE43">
        <v>0</v>
      </c>
      <c r="AN43">
        <v>110.998</v>
      </c>
      <c r="AO43">
        <v>46.250999999999998</v>
      </c>
    </row>
    <row r="44" spans="1:51" x14ac:dyDescent="0.25">
      <c r="A44" t="s">
        <v>113</v>
      </c>
      <c r="B44" t="s">
        <v>13</v>
      </c>
      <c r="C44">
        <v>2</v>
      </c>
      <c r="D44">
        <v>5</v>
      </c>
      <c r="E44">
        <v>7</v>
      </c>
      <c r="F44">
        <v>1.4670000000000001</v>
      </c>
      <c r="G44">
        <v>33.134999999999998</v>
      </c>
      <c r="H44">
        <v>11008</v>
      </c>
      <c r="I44">
        <v>46336</v>
      </c>
      <c r="J44">
        <v>48.884999999999998</v>
      </c>
      <c r="K44">
        <v>24.617999999999999</v>
      </c>
      <c r="L44">
        <v>1.714</v>
      </c>
      <c r="M44">
        <v>135.571</v>
      </c>
      <c r="N44">
        <f t="shared" si="4"/>
        <v>6.9623852465675526E-2</v>
      </c>
      <c r="AB44">
        <v>33.134999999999998</v>
      </c>
      <c r="AC44">
        <v>0</v>
      </c>
      <c r="AD44">
        <v>33.134999999999998</v>
      </c>
      <c r="AE44">
        <v>22.847999999999999</v>
      </c>
      <c r="AN44">
        <v>81.388000000000005</v>
      </c>
      <c r="AO44">
        <v>34.42</v>
      </c>
    </row>
    <row r="45" spans="1:51" x14ac:dyDescent="0.25">
      <c r="A45" t="s">
        <v>113</v>
      </c>
      <c r="B45" t="s">
        <v>13</v>
      </c>
      <c r="C45">
        <v>2</v>
      </c>
      <c r="D45">
        <v>6</v>
      </c>
      <c r="E45">
        <v>8</v>
      </c>
      <c r="F45">
        <v>4.5629999999999997</v>
      </c>
      <c r="G45">
        <v>75.144000000000005</v>
      </c>
      <c r="H45">
        <v>9152</v>
      </c>
      <c r="I45">
        <v>46336</v>
      </c>
      <c r="J45">
        <v>45.656999999999996</v>
      </c>
      <c r="K45">
        <v>20.510999999999999</v>
      </c>
      <c r="L45">
        <v>4.665</v>
      </c>
      <c r="M45">
        <v>141.68700000000001</v>
      </c>
      <c r="N45">
        <f t="shared" si="4"/>
        <v>0.22743893520549949</v>
      </c>
      <c r="AB45">
        <v>75.144000000000005</v>
      </c>
      <c r="AC45">
        <v>0</v>
      </c>
      <c r="AD45">
        <v>75.144000000000005</v>
      </c>
      <c r="AE45">
        <v>0</v>
      </c>
      <c r="AN45">
        <v>61.039000000000001</v>
      </c>
      <c r="AO45">
        <v>39.14</v>
      </c>
    </row>
    <row r="46" spans="1:51" x14ac:dyDescent="0.25">
      <c r="A46" t="s">
        <v>113</v>
      </c>
      <c r="B46" t="s">
        <v>13</v>
      </c>
      <c r="C46">
        <v>2</v>
      </c>
      <c r="D46">
        <v>6</v>
      </c>
      <c r="E46">
        <v>9</v>
      </c>
      <c r="F46">
        <v>4.4850000000000003</v>
      </c>
      <c r="G46">
        <v>87.004999999999995</v>
      </c>
      <c r="H46">
        <v>9280</v>
      </c>
      <c r="I46">
        <v>33280</v>
      </c>
      <c r="J46">
        <v>48.201000000000001</v>
      </c>
      <c r="K46">
        <v>22.45</v>
      </c>
      <c r="L46">
        <v>4.9349999999999996</v>
      </c>
      <c r="M46">
        <v>159.66800000000001</v>
      </c>
      <c r="N46">
        <f t="shared" si="4"/>
        <v>0.21982182628062361</v>
      </c>
      <c r="AB46">
        <v>87.004999999999995</v>
      </c>
      <c r="AC46">
        <v>37.557000000000002</v>
      </c>
      <c r="AD46">
        <v>87.004999999999995</v>
      </c>
      <c r="AE46">
        <v>0</v>
      </c>
      <c r="AN46">
        <v>66.052999999999997</v>
      </c>
      <c r="AO46">
        <v>50.195</v>
      </c>
    </row>
    <row r="47" spans="1:51" x14ac:dyDescent="0.25">
      <c r="A47" t="s">
        <v>113</v>
      </c>
      <c r="B47" t="s">
        <v>13</v>
      </c>
      <c r="C47">
        <v>2</v>
      </c>
      <c r="D47">
        <v>7</v>
      </c>
      <c r="E47">
        <v>10</v>
      </c>
      <c r="F47">
        <v>4.5810000000000004</v>
      </c>
      <c r="G47">
        <v>83.569000000000003</v>
      </c>
      <c r="H47">
        <v>11456</v>
      </c>
      <c r="I47">
        <v>40704</v>
      </c>
      <c r="J47">
        <v>46.212000000000003</v>
      </c>
      <c r="K47">
        <v>21.280999999999999</v>
      </c>
      <c r="L47">
        <v>5</v>
      </c>
      <c r="M47">
        <v>156.392</v>
      </c>
      <c r="N47">
        <f t="shared" si="4"/>
        <v>0.23495136506743106</v>
      </c>
      <c r="AB47">
        <v>83.569000000000003</v>
      </c>
      <c r="AC47">
        <v>0</v>
      </c>
      <c r="AD47">
        <v>83.569000000000003</v>
      </c>
      <c r="AE47">
        <v>0</v>
      </c>
      <c r="AN47">
        <v>105.34099999999999</v>
      </c>
      <c r="AO47">
        <v>42.097999999999999</v>
      </c>
    </row>
    <row r="48" spans="1:51" x14ac:dyDescent="0.25">
      <c r="A48" t="s">
        <v>113</v>
      </c>
      <c r="B48" t="s">
        <v>13</v>
      </c>
      <c r="C48">
        <v>2</v>
      </c>
      <c r="D48">
        <v>7</v>
      </c>
      <c r="E48">
        <v>11</v>
      </c>
      <c r="F48">
        <v>5.2569999999999997</v>
      </c>
      <c r="G48">
        <v>107.681</v>
      </c>
      <c r="H48">
        <v>11264</v>
      </c>
      <c r="I48">
        <v>47168</v>
      </c>
      <c r="J48">
        <v>51.96</v>
      </c>
      <c r="K48">
        <v>23.963000000000001</v>
      </c>
      <c r="L48">
        <v>5.7210000000000001</v>
      </c>
      <c r="M48">
        <v>142.066</v>
      </c>
      <c r="N48">
        <f t="shared" si="4"/>
        <v>0.23874306222092392</v>
      </c>
      <c r="AB48">
        <v>107.681</v>
      </c>
      <c r="AC48">
        <v>0</v>
      </c>
      <c r="AD48">
        <v>107.681</v>
      </c>
      <c r="AE48">
        <v>22.146999999999998</v>
      </c>
      <c r="AN48">
        <v>50.058999999999997</v>
      </c>
      <c r="AO48">
        <v>33.433999999999997</v>
      </c>
    </row>
    <row r="49" spans="1:41" x14ac:dyDescent="0.25">
      <c r="A49" t="s">
        <v>113</v>
      </c>
      <c r="B49" t="s">
        <v>13</v>
      </c>
      <c r="C49">
        <v>2</v>
      </c>
      <c r="D49">
        <v>8</v>
      </c>
      <c r="E49">
        <v>12</v>
      </c>
      <c r="F49">
        <v>2.996</v>
      </c>
      <c r="G49">
        <v>68.003</v>
      </c>
      <c r="H49">
        <v>10112</v>
      </c>
      <c r="I49">
        <v>53952</v>
      </c>
      <c r="J49">
        <v>49.707000000000001</v>
      </c>
      <c r="K49">
        <v>23.791</v>
      </c>
      <c r="L49">
        <v>3.6389999999999998</v>
      </c>
      <c r="M49">
        <v>151.81100000000001</v>
      </c>
      <c r="N49">
        <f t="shared" si="4"/>
        <v>0.15295700054642511</v>
      </c>
      <c r="AB49">
        <v>68.003</v>
      </c>
      <c r="AC49">
        <v>38.930999999999997</v>
      </c>
      <c r="AD49">
        <v>68.003</v>
      </c>
      <c r="AE49">
        <v>0</v>
      </c>
      <c r="AN49">
        <v>65.489999999999995</v>
      </c>
      <c r="AO49">
        <v>73.858999999999995</v>
      </c>
    </row>
    <row r="50" spans="1:41" x14ac:dyDescent="0.25">
      <c r="A50" t="s">
        <v>113</v>
      </c>
      <c r="B50" t="s">
        <v>13</v>
      </c>
      <c r="C50">
        <v>2</v>
      </c>
      <c r="D50">
        <v>9</v>
      </c>
      <c r="E50">
        <v>13</v>
      </c>
      <c r="F50">
        <v>1.903</v>
      </c>
      <c r="G50">
        <v>50.883000000000003</v>
      </c>
      <c r="H50">
        <v>9920</v>
      </c>
      <c r="I50">
        <v>44288</v>
      </c>
      <c r="J50">
        <v>46.945</v>
      </c>
      <c r="K50">
        <v>22.545999999999999</v>
      </c>
      <c r="L50">
        <v>2.8730000000000002</v>
      </c>
      <c r="M50">
        <v>147.73099999999999</v>
      </c>
      <c r="N50">
        <f t="shared" si="4"/>
        <v>0.12742836866849996</v>
      </c>
      <c r="AB50">
        <v>50.883000000000003</v>
      </c>
      <c r="AC50">
        <v>0</v>
      </c>
      <c r="AD50">
        <v>50.883000000000003</v>
      </c>
      <c r="AE50">
        <v>20.225000000000001</v>
      </c>
      <c r="AN50">
        <v>104.748</v>
      </c>
      <c r="AO50">
        <v>49.12</v>
      </c>
    </row>
    <row r="51" spans="1:41" x14ac:dyDescent="0.25">
      <c r="A51" t="s">
        <v>113</v>
      </c>
      <c r="B51" t="s">
        <v>13</v>
      </c>
      <c r="C51">
        <v>2</v>
      </c>
      <c r="D51">
        <v>9</v>
      </c>
      <c r="E51">
        <v>14</v>
      </c>
      <c r="F51">
        <v>4.6050000000000004</v>
      </c>
      <c r="G51">
        <v>85.84</v>
      </c>
      <c r="H51">
        <v>10112</v>
      </c>
      <c r="I51">
        <v>43904</v>
      </c>
      <c r="J51">
        <v>48.640999999999998</v>
      </c>
      <c r="K51">
        <v>22.49</v>
      </c>
      <c r="L51">
        <v>4.8600000000000003</v>
      </c>
      <c r="M51">
        <v>138.363</v>
      </c>
      <c r="N51">
        <f t="shared" si="4"/>
        <v>0.21609604268563809</v>
      </c>
      <c r="AB51">
        <v>85.84</v>
      </c>
      <c r="AC51">
        <v>0</v>
      </c>
      <c r="AD51">
        <v>85.84</v>
      </c>
      <c r="AE51">
        <v>29.346</v>
      </c>
      <c r="AN51">
        <v>101.899</v>
      </c>
      <c r="AO51">
        <v>62.863999999999997</v>
      </c>
    </row>
    <row r="52" spans="1:41" x14ac:dyDescent="0.25">
      <c r="A52" t="s">
        <v>113</v>
      </c>
      <c r="B52" t="s">
        <v>13</v>
      </c>
      <c r="C52">
        <v>2</v>
      </c>
      <c r="D52">
        <v>10</v>
      </c>
      <c r="E52">
        <v>15</v>
      </c>
      <c r="F52">
        <v>5.1059999999999999</v>
      </c>
      <c r="G52">
        <v>94.206000000000003</v>
      </c>
      <c r="H52">
        <v>8576</v>
      </c>
      <c r="I52">
        <v>50368</v>
      </c>
      <c r="J52">
        <v>47.768999999999998</v>
      </c>
      <c r="K52">
        <v>21.76</v>
      </c>
      <c r="L52">
        <v>5.5119999999999996</v>
      </c>
      <c r="M52">
        <v>144.42599999999999</v>
      </c>
      <c r="N52">
        <f>L52/K52</f>
        <v>0.25330882352941175</v>
      </c>
      <c r="AB52">
        <v>94.206000000000003</v>
      </c>
      <c r="AC52">
        <v>31.701000000000001</v>
      </c>
      <c r="AD52">
        <v>94.206000000000003</v>
      </c>
      <c r="AE52">
        <v>0</v>
      </c>
      <c r="AN52">
        <v>95.46</v>
      </c>
      <c r="AO52">
        <v>48.313000000000002</v>
      </c>
    </row>
    <row r="53" spans="1:41" x14ac:dyDescent="0.25">
      <c r="A53" t="s">
        <v>113</v>
      </c>
      <c r="B53" t="s">
        <v>13</v>
      </c>
      <c r="C53">
        <v>2</v>
      </c>
      <c r="D53">
        <v>11</v>
      </c>
      <c r="E53">
        <v>16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AB53">
        <v>0</v>
      </c>
      <c r="AC53">
        <v>32.149000000000001</v>
      </c>
      <c r="AD53">
        <v>0</v>
      </c>
      <c r="AE53">
        <v>0</v>
      </c>
      <c r="AN53">
        <v>64.896000000000001</v>
      </c>
      <c r="AO53">
        <v>58.322000000000003</v>
      </c>
    </row>
    <row r="54" spans="1:41" x14ac:dyDescent="0.25">
      <c r="A54" t="s">
        <v>113</v>
      </c>
      <c r="B54" t="s">
        <v>13</v>
      </c>
      <c r="C54">
        <v>2</v>
      </c>
      <c r="D54">
        <v>12</v>
      </c>
      <c r="E54">
        <v>17</v>
      </c>
      <c r="F54">
        <v>4.4489999999999998</v>
      </c>
      <c r="G54">
        <v>73.260999999999996</v>
      </c>
      <c r="H54">
        <v>13440</v>
      </c>
      <c r="I54">
        <v>41856</v>
      </c>
      <c r="J54">
        <v>45.610999999999997</v>
      </c>
      <c r="K54">
        <v>21.363</v>
      </c>
      <c r="L54">
        <v>4.3659999999999997</v>
      </c>
      <c r="M54">
        <v>152.17699999999999</v>
      </c>
      <c r="N54">
        <f t="shared" si="4"/>
        <v>0.20437204512474838</v>
      </c>
      <c r="AB54">
        <v>73.260999999999996</v>
      </c>
      <c r="AC54">
        <v>112.94</v>
      </c>
      <c r="AD54">
        <v>73.260999999999996</v>
      </c>
      <c r="AE54">
        <v>0</v>
      </c>
      <c r="AN54">
        <v>53.917000000000002</v>
      </c>
      <c r="AO54">
        <v>44.698</v>
      </c>
    </row>
    <row r="55" spans="1:41" x14ac:dyDescent="0.25">
      <c r="A55" t="s">
        <v>113</v>
      </c>
      <c r="B55" t="s">
        <v>13</v>
      </c>
      <c r="C55">
        <v>2</v>
      </c>
      <c r="D55">
        <v>12</v>
      </c>
      <c r="E55">
        <v>18</v>
      </c>
      <c r="F55">
        <v>4.5750000000000002</v>
      </c>
      <c r="G55">
        <v>96.207999999999998</v>
      </c>
      <c r="H55">
        <v>12160</v>
      </c>
      <c r="I55">
        <v>37376</v>
      </c>
      <c r="J55">
        <v>52.436</v>
      </c>
      <c r="K55">
        <v>24.023</v>
      </c>
      <c r="L55">
        <v>5.0990000000000002</v>
      </c>
      <c r="M55">
        <v>158.042</v>
      </c>
      <c r="N55">
        <f t="shared" si="4"/>
        <v>0.21225492236606586</v>
      </c>
      <c r="AB55">
        <v>96.207999999999998</v>
      </c>
      <c r="AC55">
        <v>54.168999999999997</v>
      </c>
      <c r="AD55">
        <v>96.207999999999998</v>
      </c>
      <c r="AE55">
        <v>0</v>
      </c>
      <c r="AN55">
        <v>124.48099999999999</v>
      </c>
      <c r="AO55">
        <v>20.228000000000002</v>
      </c>
    </row>
    <row r="56" spans="1:41" x14ac:dyDescent="0.25">
      <c r="A56" t="s">
        <v>113</v>
      </c>
      <c r="B56" t="s">
        <v>13</v>
      </c>
      <c r="C56">
        <v>2</v>
      </c>
      <c r="D56">
        <v>13</v>
      </c>
      <c r="E56">
        <v>19</v>
      </c>
      <c r="F56">
        <v>7.2110000000000003</v>
      </c>
      <c r="G56">
        <v>117.989</v>
      </c>
      <c r="H56">
        <v>13696</v>
      </c>
      <c r="I56">
        <v>46720</v>
      </c>
      <c r="J56">
        <v>52.459000000000003</v>
      </c>
      <c r="K56">
        <v>24.001000000000001</v>
      </c>
      <c r="L56">
        <v>6.2590000000000003</v>
      </c>
      <c r="M56">
        <v>172.44499999999999</v>
      </c>
      <c r="N56">
        <f t="shared" si="4"/>
        <v>0.26078080079996668</v>
      </c>
      <c r="AB56">
        <v>117.989</v>
      </c>
      <c r="AC56">
        <v>0</v>
      </c>
      <c r="AD56">
        <v>117.989</v>
      </c>
      <c r="AE56">
        <v>0</v>
      </c>
      <c r="AN56">
        <v>109.288</v>
      </c>
      <c r="AO56">
        <v>59.576999999999998</v>
      </c>
    </row>
    <row r="57" spans="1:41" x14ac:dyDescent="0.25">
      <c r="A57" t="s">
        <v>113</v>
      </c>
      <c r="B57" t="s">
        <v>13</v>
      </c>
      <c r="C57">
        <v>2</v>
      </c>
      <c r="D57">
        <v>14</v>
      </c>
      <c r="E57">
        <v>20</v>
      </c>
      <c r="F57">
        <v>3.5590000000000002</v>
      </c>
      <c r="G57">
        <v>93.22</v>
      </c>
      <c r="H57">
        <v>8832</v>
      </c>
      <c r="I57">
        <v>47360</v>
      </c>
      <c r="J57">
        <v>51.344000000000001</v>
      </c>
      <c r="K57">
        <v>23.295999999999999</v>
      </c>
      <c r="L57">
        <v>5.0949999999999998</v>
      </c>
      <c r="M57">
        <v>152.70400000000001</v>
      </c>
      <c r="N57">
        <f t="shared" si="4"/>
        <v>0.21870707417582416</v>
      </c>
      <c r="AB57">
        <v>93.22</v>
      </c>
      <c r="AC57">
        <v>0</v>
      </c>
      <c r="AD57">
        <v>93.22</v>
      </c>
      <c r="AE57">
        <v>0</v>
      </c>
      <c r="AN57">
        <v>63.768999999999998</v>
      </c>
      <c r="AO57">
        <v>67.674000000000007</v>
      </c>
    </row>
    <row r="58" spans="1:41" x14ac:dyDescent="0.25">
      <c r="A58" t="s">
        <v>113</v>
      </c>
      <c r="B58" t="s">
        <v>13</v>
      </c>
      <c r="C58">
        <v>2</v>
      </c>
      <c r="D58">
        <v>14</v>
      </c>
      <c r="E58">
        <v>21</v>
      </c>
      <c r="F58">
        <v>3.4580000000000002</v>
      </c>
      <c r="G58">
        <v>77.116</v>
      </c>
      <c r="H58">
        <v>12416</v>
      </c>
      <c r="I58">
        <v>50624</v>
      </c>
      <c r="J58">
        <v>45.093000000000004</v>
      </c>
      <c r="K58">
        <v>20.635000000000002</v>
      </c>
      <c r="L58">
        <v>4.758</v>
      </c>
      <c r="M58">
        <v>163.44300000000001</v>
      </c>
      <c r="N58">
        <f t="shared" si="4"/>
        <v>0.23057911315725707</v>
      </c>
      <c r="AB58">
        <v>77.116</v>
      </c>
      <c r="AC58">
        <v>20.495999999999999</v>
      </c>
      <c r="AD58">
        <v>77.116</v>
      </c>
      <c r="AE58">
        <v>0</v>
      </c>
      <c r="AN58">
        <v>125.252</v>
      </c>
      <c r="AO58">
        <v>20.765000000000001</v>
      </c>
    </row>
    <row r="59" spans="1:41" x14ac:dyDescent="0.25">
      <c r="A59" t="s">
        <v>113</v>
      </c>
      <c r="B59" t="s">
        <v>13</v>
      </c>
      <c r="C59">
        <v>2</v>
      </c>
      <c r="D59">
        <v>15</v>
      </c>
      <c r="E59">
        <v>22</v>
      </c>
      <c r="F59">
        <v>7.194</v>
      </c>
      <c r="G59">
        <v>149.72</v>
      </c>
      <c r="H59">
        <v>10560</v>
      </c>
      <c r="I59">
        <v>46144</v>
      </c>
      <c r="J59">
        <v>57.3</v>
      </c>
      <c r="K59">
        <v>24.064</v>
      </c>
      <c r="L59">
        <v>7.9219999999999997</v>
      </c>
      <c r="M59">
        <v>159.03899999999999</v>
      </c>
      <c r="N59">
        <f t="shared" si="4"/>
        <v>0.32920545212765956</v>
      </c>
      <c r="AB59">
        <v>149.72</v>
      </c>
      <c r="AC59">
        <v>0</v>
      </c>
      <c r="AD59">
        <v>149.72</v>
      </c>
      <c r="AE59">
        <v>0</v>
      </c>
      <c r="AN59">
        <v>128.84299999999999</v>
      </c>
      <c r="AO59">
        <v>29.34</v>
      </c>
    </row>
    <row r="60" spans="1:41" x14ac:dyDescent="0.25">
      <c r="A60" t="s">
        <v>113</v>
      </c>
      <c r="B60" t="s">
        <v>13</v>
      </c>
      <c r="C60">
        <v>2</v>
      </c>
      <c r="D60">
        <v>16</v>
      </c>
      <c r="E60">
        <v>23</v>
      </c>
      <c r="F60">
        <v>2.6379999999999999</v>
      </c>
      <c r="G60">
        <v>38.423000000000002</v>
      </c>
      <c r="H60">
        <v>9216</v>
      </c>
      <c r="I60">
        <v>49216</v>
      </c>
      <c r="J60">
        <v>35.268999999999998</v>
      </c>
      <c r="K60">
        <v>16.001999999999999</v>
      </c>
      <c r="L60">
        <v>3.0569999999999999</v>
      </c>
      <c r="M60">
        <v>155.96199999999999</v>
      </c>
      <c r="N60">
        <f t="shared" si="4"/>
        <v>0.19103862017247844</v>
      </c>
      <c r="AB60">
        <v>38.423000000000002</v>
      </c>
      <c r="AC60">
        <v>0</v>
      </c>
      <c r="AD60">
        <v>38.423000000000002</v>
      </c>
      <c r="AE60">
        <v>0</v>
      </c>
      <c r="AN60">
        <v>73.769000000000005</v>
      </c>
      <c r="AO60">
        <v>65.036000000000001</v>
      </c>
    </row>
    <row r="61" spans="1:41" x14ac:dyDescent="0.25">
      <c r="A61" t="s">
        <v>113</v>
      </c>
      <c r="B61" t="s">
        <v>13</v>
      </c>
      <c r="C61">
        <v>2</v>
      </c>
      <c r="D61">
        <v>17</v>
      </c>
      <c r="E61">
        <v>24</v>
      </c>
      <c r="F61">
        <v>5.0839999999999996</v>
      </c>
      <c r="G61">
        <v>156.32300000000001</v>
      </c>
      <c r="H61">
        <v>12608</v>
      </c>
      <c r="I61">
        <v>50048</v>
      </c>
      <c r="J61">
        <v>62.33</v>
      </c>
      <c r="K61">
        <v>28.350999999999999</v>
      </c>
      <c r="L61">
        <v>7.0209999999999999</v>
      </c>
      <c r="M61">
        <v>169.072</v>
      </c>
      <c r="N61">
        <f t="shared" si="4"/>
        <v>0.24764558569362632</v>
      </c>
      <c r="AB61">
        <v>156.32300000000001</v>
      </c>
      <c r="AC61">
        <v>0</v>
      </c>
      <c r="AD61">
        <v>156.32300000000001</v>
      </c>
      <c r="AE61">
        <v>0</v>
      </c>
      <c r="AN61">
        <v>128.48699999999999</v>
      </c>
      <c r="AO61">
        <v>83.522000000000006</v>
      </c>
    </row>
    <row r="62" spans="1:41" x14ac:dyDescent="0.25">
      <c r="A62" t="s">
        <v>113</v>
      </c>
      <c r="B62" t="s">
        <v>13</v>
      </c>
      <c r="C62">
        <v>2</v>
      </c>
      <c r="D62">
        <v>18</v>
      </c>
      <c r="E62">
        <v>25</v>
      </c>
      <c r="F62">
        <v>2.726</v>
      </c>
      <c r="G62">
        <v>57.097000000000001</v>
      </c>
      <c r="H62">
        <v>11008</v>
      </c>
      <c r="I62">
        <v>60032</v>
      </c>
      <c r="J62">
        <v>44.347999999999999</v>
      </c>
      <c r="K62">
        <v>21.530999999999999</v>
      </c>
      <c r="L62">
        <v>3.3759999999999999</v>
      </c>
      <c r="M62">
        <v>1.536</v>
      </c>
      <c r="N62">
        <f t="shared" si="4"/>
        <v>0.15679717616459987</v>
      </c>
      <c r="AB62">
        <v>57.097000000000001</v>
      </c>
      <c r="AC62">
        <v>38.064999999999998</v>
      </c>
      <c r="AD62">
        <v>57.097000000000001</v>
      </c>
      <c r="AE62">
        <v>0</v>
      </c>
      <c r="AN62">
        <v>83.174999999999997</v>
      </c>
      <c r="AO62">
        <v>20.986999999999998</v>
      </c>
    </row>
    <row r="63" spans="1:41" x14ac:dyDescent="0.25">
      <c r="A63" t="s">
        <v>113</v>
      </c>
      <c r="B63" t="s">
        <v>13</v>
      </c>
      <c r="C63">
        <v>2</v>
      </c>
      <c r="D63">
        <v>18</v>
      </c>
      <c r="E63">
        <v>26</v>
      </c>
      <c r="F63">
        <v>4.0810000000000004</v>
      </c>
      <c r="G63">
        <v>68.152000000000001</v>
      </c>
      <c r="H63">
        <v>11008</v>
      </c>
      <c r="I63">
        <v>49728</v>
      </c>
      <c r="J63">
        <v>42.56</v>
      </c>
      <c r="K63">
        <v>20.100999999999999</v>
      </c>
      <c r="L63">
        <v>4.3170000000000002</v>
      </c>
      <c r="M63">
        <v>3.2719999999999998</v>
      </c>
      <c r="N63">
        <f t="shared" si="4"/>
        <v>0.21476543455549477</v>
      </c>
      <c r="AB63">
        <v>68.152000000000001</v>
      </c>
      <c r="AC63">
        <v>0</v>
      </c>
      <c r="AD63">
        <v>68.152000000000001</v>
      </c>
      <c r="AE63">
        <v>0</v>
      </c>
      <c r="AN63">
        <v>113.798</v>
      </c>
      <c r="AO63">
        <v>45.390999999999998</v>
      </c>
    </row>
    <row r="64" spans="1:41" x14ac:dyDescent="0.25">
      <c r="A64" t="s">
        <v>113</v>
      </c>
      <c r="B64" t="s">
        <v>13</v>
      </c>
      <c r="C64">
        <v>2</v>
      </c>
      <c r="D64">
        <v>19</v>
      </c>
      <c r="E64">
        <v>27</v>
      </c>
      <c r="F64">
        <v>5.0389999999999997</v>
      </c>
      <c r="G64">
        <v>140.15899999999999</v>
      </c>
      <c r="H64">
        <v>11520</v>
      </c>
      <c r="I64">
        <v>43136</v>
      </c>
      <c r="J64">
        <v>54.347000000000001</v>
      </c>
      <c r="K64">
        <v>24.236999999999998</v>
      </c>
      <c r="L64">
        <v>7.3630000000000004</v>
      </c>
      <c r="M64">
        <v>0.441</v>
      </c>
      <c r="N64">
        <f t="shared" si="4"/>
        <v>0.30379172339811039</v>
      </c>
      <c r="AB64">
        <v>140.15899999999999</v>
      </c>
      <c r="AC64">
        <v>0</v>
      </c>
      <c r="AD64">
        <v>140.15899999999999</v>
      </c>
      <c r="AE64">
        <v>0</v>
      </c>
      <c r="AN64">
        <v>112.226</v>
      </c>
      <c r="AO64">
        <v>39.869999999999997</v>
      </c>
    </row>
    <row r="65" spans="1:41" x14ac:dyDescent="0.25">
      <c r="A65" t="s">
        <v>113</v>
      </c>
      <c r="B65" t="s">
        <v>13</v>
      </c>
      <c r="C65">
        <v>2</v>
      </c>
      <c r="D65">
        <v>20</v>
      </c>
      <c r="E65">
        <v>28</v>
      </c>
      <c r="F65">
        <v>3.1030000000000002</v>
      </c>
      <c r="G65">
        <v>78.759</v>
      </c>
      <c r="H65">
        <v>8768</v>
      </c>
      <c r="I65">
        <v>37312</v>
      </c>
      <c r="J65">
        <v>47.125</v>
      </c>
      <c r="K65">
        <v>21.657</v>
      </c>
      <c r="L65">
        <v>4.63</v>
      </c>
      <c r="M65">
        <v>15.776999999999999</v>
      </c>
      <c r="N65">
        <f t="shared" si="4"/>
        <v>0.21378768989241353</v>
      </c>
      <c r="AB65">
        <v>78.759</v>
      </c>
      <c r="AC65">
        <v>57.755000000000003</v>
      </c>
      <c r="AD65">
        <v>78.759</v>
      </c>
      <c r="AE65">
        <v>0</v>
      </c>
      <c r="AN65">
        <v>121.217</v>
      </c>
      <c r="AO65">
        <v>35.904000000000003</v>
      </c>
    </row>
    <row r="66" spans="1:41" x14ac:dyDescent="0.25">
      <c r="A66" t="s">
        <v>113</v>
      </c>
      <c r="B66" t="s">
        <v>13</v>
      </c>
      <c r="C66">
        <v>2</v>
      </c>
      <c r="D66">
        <v>21</v>
      </c>
      <c r="E66">
        <v>29</v>
      </c>
      <c r="F66">
        <v>2.9390000000000001</v>
      </c>
      <c r="G66">
        <v>55.006</v>
      </c>
      <c r="H66">
        <v>10048</v>
      </c>
      <c r="I66">
        <v>61312</v>
      </c>
      <c r="J66">
        <v>43.938000000000002</v>
      </c>
      <c r="K66">
        <v>20.951000000000001</v>
      </c>
      <c r="L66">
        <v>3.343</v>
      </c>
      <c r="M66">
        <v>20.3</v>
      </c>
      <c r="N66">
        <f t="shared" si="4"/>
        <v>0.15956278936566273</v>
      </c>
      <c r="AB66">
        <v>55.006</v>
      </c>
      <c r="AC66">
        <v>0</v>
      </c>
      <c r="AD66">
        <v>55.006</v>
      </c>
      <c r="AE66">
        <v>0</v>
      </c>
      <c r="AN66">
        <v>88.19</v>
      </c>
      <c r="AO66">
        <v>50.851999999999997</v>
      </c>
    </row>
    <row r="67" spans="1:41" x14ac:dyDescent="0.25">
      <c r="A67" t="s">
        <v>113</v>
      </c>
      <c r="B67" t="s">
        <v>13</v>
      </c>
      <c r="C67">
        <v>2</v>
      </c>
      <c r="D67">
        <v>22</v>
      </c>
      <c r="E67">
        <v>30</v>
      </c>
      <c r="F67">
        <v>5.1369999999999996</v>
      </c>
      <c r="G67">
        <v>126.295</v>
      </c>
      <c r="H67">
        <v>11456</v>
      </c>
      <c r="I67">
        <v>62336</v>
      </c>
      <c r="J67">
        <v>58.024999999999999</v>
      </c>
      <c r="K67">
        <v>26.398</v>
      </c>
      <c r="L67">
        <v>6.0910000000000002</v>
      </c>
      <c r="M67">
        <v>22.06</v>
      </c>
      <c r="N67">
        <f t="shared" si="4"/>
        <v>0.23073717705886809</v>
      </c>
      <c r="AB67">
        <v>126.295</v>
      </c>
      <c r="AC67">
        <v>0</v>
      </c>
      <c r="AD67">
        <v>126.295</v>
      </c>
      <c r="AE67">
        <v>32.183</v>
      </c>
      <c r="AN67">
        <v>39.377000000000002</v>
      </c>
      <c r="AO67">
        <v>57.837000000000003</v>
      </c>
    </row>
    <row r="68" spans="1:41" x14ac:dyDescent="0.25">
      <c r="A68" t="s">
        <v>113</v>
      </c>
      <c r="B68" t="s">
        <v>13</v>
      </c>
      <c r="C68">
        <v>2</v>
      </c>
      <c r="D68">
        <v>23</v>
      </c>
      <c r="E68">
        <v>31</v>
      </c>
      <c r="F68">
        <v>4.8920000000000003</v>
      </c>
      <c r="G68">
        <v>112.551</v>
      </c>
      <c r="H68">
        <v>13312</v>
      </c>
      <c r="I68">
        <v>43456</v>
      </c>
      <c r="J68">
        <v>53.127000000000002</v>
      </c>
      <c r="K68">
        <v>24.061</v>
      </c>
      <c r="L68">
        <v>5.9560000000000004</v>
      </c>
      <c r="M68">
        <v>41.570999999999998</v>
      </c>
      <c r="N68">
        <f t="shared" si="4"/>
        <v>0.24753750883171941</v>
      </c>
      <c r="AB68">
        <v>112.551</v>
      </c>
      <c r="AC68">
        <v>0</v>
      </c>
      <c r="AD68">
        <v>112.551</v>
      </c>
      <c r="AE68">
        <v>0</v>
      </c>
      <c r="AN68">
        <v>123.709</v>
      </c>
      <c r="AO68">
        <v>36.057000000000002</v>
      </c>
    </row>
    <row r="69" spans="1:41" x14ac:dyDescent="0.25">
      <c r="A69" t="s">
        <v>113</v>
      </c>
      <c r="B69" t="s">
        <v>13</v>
      </c>
      <c r="C69">
        <v>2</v>
      </c>
      <c r="D69">
        <v>24</v>
      </c>
      <c r="E69">
        <v>32</v>
      </c>
      <c r="F69">
        <v>3.3570000000000002</v>
      </c>
      <c r="G69">
        <v>69.555999999999997</v>
      </c>
      <c r="H69">
        <v>10176</v>
      </c>
      <c r="I69">
        <v>62976</v>
      </c>
      <c r="J69">
        <v>46.22</v>
      </c>
      <c r="K69">
        <v>21.67</v>
      </c>
      <c r="L69">
        <v>4.0869999999999997</v>
      </c>
      <c r="M69">
        <v>33.323</v>
      </c>
      <c r="N69">
        <f t="shared" si="4"/>
        <v>0.18860175357637285</v>
      </c>
      <c r="AB69">
        <v>69.555999999999997</v>
      </c>
      <c r="AC69">
        <v>0</v>
      </c>
      <c r="AD69">
        <v>69.555999999999997</v>
      </c>
      <c r="AE69">
        <v>0</v>
      </c>
      <c r="AN69">
        <v>50.088999999999999</v>
      </c>
      <c r="AO69">
        <v>43.561</v>
      </c>
    </row>
    <row r="70" spans="1:41" x14ac:dyDescent="0.25">
      <c r="A70" t="s">
        <v>113</v>
      </c>
      <c r="B70" t="s">
        <v>13</v>
      </c>
      <c r="C70">
        <v>2</v>
      </c>
      <c r="D70">
        <v>24</v>
      </c>
      <c r="E70">
        <v>33</v>
      </c>
      <c r="F70">
        <v>4.774</v>
      </c>
      <c r="G70">
        <v>89.096999999999994</v>
      </c>
      <c r="H70">
        <v>12288</v>
      </c>
      <c r="I70">
        <v>65216</v>
      </c>
      <c r="J70">
        <v>47.771000000000001</v>
      </c>
      <c r="K70">
        <v>21.385000000000002</v>
      </c>
      <c r="L70">
        <v>5.3049999999999997</v>
      </c>
      <c r="M70">
        <v>20.347999999999999</v>
      </c>
      <c r="N70">
        <f t="shared" si="4"/>
        <v>0.24807107785831187</v>
      </c>
      <c r="AB70">
        <v>89.096999999999994</v>
      </c>
      <c r="AC70">
        <v>58.052999999999997</v>
      </c>
      <c r="AD70">
        <v>89.096999999999994</v>
      </c>
      <c r="AE70">
        <v>0</v>
      </c>
      <c r="AN70">
        <v>82.373999999999995</v>
      </c>
      <c r="AO70">
        <v>49.082000000000001</v>
      </c>
    </row>
    <row r="71" spans="1:41" x14ac:dyDescent="0.25">
      <c r="A71" t="s">
        <v>113</v>
      </c>
      <c r="B71" t="s">
        <v>13</v>
      </c>
      <c r="C71">
        <v>2</v>
      </c>
      <c r="D71">
        <v>25</v>
      </c>
      <c r="E71">
        <v>34</v>
      </c>
      <c r="F71">
        <v>3.8959999999999999</v>
      </c>
      <c r="G71">
        <v>81.209000000000003</v>
      </c>
      <c r="H71">
        <v>13504</v>
      </c>
      <c r="I71">
        <v>53312</v>
      </c>
      <c r="J71">
        <v>50.353999999999999</v>
      </c>
      <c r="K71">
        <v>23.972000000000001</v>
      </c>
      <c r="L71">
        <v>4.3129999999999997</v>
      </c>
      <c r="M71">
        <v>32.262999999999998</v>
      </c>
      <c r="N71">
        <f t="shared" si="4"/>
        <v>0.17991823794426828</v>
      </c>
      <c r="AB71">
        <v>81.209000000000003</v>
      </c>
      <c r="AC71">
        <v>0</v>
      </c>
      <c r="AD71">
        <v>81.209000000000003</v>
      </c>
      <c r="AE71">
        <v>0</v>
      </c>
      <c r="AN71">
        <v>53.442</v>
      </c>
      <c r="AO71">
        <v>47.679000000000002</v>
      </c>
    </row>
    <row r="72" spans="1:41" x14ac:dyDescent="0.25">
      <c r="A72" t="s">
        <v>113</v>
      </c>
      <c r="B72" t="s">
        <v>13</v>
      </c>
      <c r="C72">
        <v>2</v>
      </c>
      <c r="D72">
        <v>26</v>
      </c>
      <c r="E72">
        <v>35</v>
      </c>
      <c r="F72">
        <v>5.5460000000000003</v>
      </c>
      <c r="G72">
        <v>100.929</v>
      </c>
      <c r="H72">
        <v>13248</v>
      </c>
      <c r="I72">
        <v>47872</v>
      </c>
      <c r="J72">
        <v>48.646000000000001</v>
      </c>
      <c r="K72">
        <v>22.141999999999999</v>
      </c>
      <c r="L72">
        <v>5.8040000000000003</v>
      </c>
      <c r="M72">
        <v>19.411000000000001</v>
      </c>
      <c r="N72">
        <f t="shared" si="4"/>
        <v>0.26212627585583959</v>
      </c>
      <c r="AB72">
        <v>100.929</v>
      </c>
      <c r="AC72">
        <v>26.114000000000001</v>
      </c>
      <c r="AD72">
        <v>100.929</v>
      </c>
      <c r="AE72">
        <v>0</v>
      </c>
      <c r="AN72">
        <v>42.136000000000003</v>
      </c>
      <c r="AO72">
        <v>27.18</v>
      </c>
    </row>
    <row r="73" spans="1:41" x14ac:dyDescent="0.25">
      <c r="A73" t="s">
        <v>113</v>
      </c>
      <c r="B73" t="s">
        <v>13</v>
      </c>
      <c r="C73">
        <v>2</v>
      </c>
      <c r="D73">
        <v>26</v>
      </c>
      <c r="E73">
        <v>36</v>
      </c>
      <c r="F73">
        <v>3.5870000000000002</v>
      </c>
      <c r="G73">
        <v>80.581999999999994</v>
      </c>
      <c r="H73">
        <v>11584</v>
      </c>
      <c r="I73">
        <v>52160</v>
      </c>
      <c r="J73">
        <v>50.904000000000003</v>
      </c>
      <c r="K73">
        <v>24.193999999999999</v>
      </c>
      <c r="L73">
        <v>4.2409999999999997</v>
      </c>
      <c r="M73">
        <v>22.43</v>
      </c>
      <c r="N73">
        <f t="shared" si="4"/>
        <v>0.17529139456063486</v>
      </c>
      <c r="AB73">
        <v>80.581999999999994</v>
      </c>
      <c r="AC73">
        <v>0</v>
      </c>
      <c r="AD73">
        <v>80.581999999999994</v>
      </c>
      <c r="AE73">
        <v>0</v>
      </c>
      <c r="AN73">
        <v>58.902000000000001</v>
      </c>
      <c r="AO73">
        <v>63.023000000000003</v>
      </c>
    </row>
    <row r="74" spans="1:41" x14ac:dyDescent="0.25">
      <c r="A74" t="s">
        <v>113</v>
      </c>
      <c r="B74" t="s">
        <v>13</v>
      </c>
      <c r="C74">
        <v>2</v>
      </c>
      <c r="D74">
        <v>27</v>
      </c>
      <c r="E74">
        <v>37</v>
      </c>
      <c r="F74">
        <v>5.4909999999999997</v>
      </c>
      <c r="G74">
        <v>98.09</v>
      </c>
      <c r="H74">
        <v>13312</v>
      </c>
      <c r="I74">
        <v>50112</v>
      </c>
      <c r="J74">
        <v>48.499000000000002</v>
      </c>
      <c r="K74">
        <v>22.457000000000001</v>
      </c>
      <c r="L74">
        <v>5.5609999999999999</v>
      </c>
      <c r="M74">
        <v>21.815999999999999</v>
      </c>
      <c r="N74">
        <f t="shared" si="4"/>
        <v>0.24762880170993454</v>
      </c>
      <c r="AB74">
        <v>98.09</v>
      </c>
      <c r="AC74">
        <v>0</v>
      </c>
      <c r="AD74">
        <v>98.09</v>
      </c>
      <c r="AE74">
        <v>0</v>
      </c>
      <c r="AN74">
        <v>98.605000000000004</v>
      </c>
      <c r="AO74">
        <v>33.402999999999999</v>
      </c>
    </row>
    <row r="75" spans="1:41" x14ac:dyDescent="0.25">
      <c r="A75" t="s">
        <v>113</v>
      </c>
      <c r="B75" t="s">
        <v>13</v>
      </c>
      <c r="C75">
        <v>2</v>
      </c>
      <c r="D75">
        <v>28</v>
      </c>
      <c r="E75">
        <v>38</v>
      </c>
      <c r="F75">
        <v>3.8839999999999999</v>
      </c>
      <c r="G75">
        <v>101.048</v>
      </c>
      <c r="H75">
        <v>12096</v>
      </c>
      <c r="I75">
        <v>31680</v>
      </c>
      <c r="J75">
        <v>57.5</v>
      </c>
      <c r="K75">
        <v>28.06</v>
      </c>
      <c r="L75">
        <v>4.585</v>
      </c>
      <c r="M75">
        <v>15.48</v>
      </c>
      <c r="N75">
        <f t="shared" si="4"/>
        <v>0.16339985744832503</v>
      </c>
      <c r="AB75">
        <v>101.048</v>
      </c>
      <c r="AC75">
        <v>51.48</v>
      </c>
      <c r="AD75">
        <v>101.048</v>
      </c>
      <c r="AE75">
        <v>0</v>
      </c>
      <c r="AN75">
        <v>60.652999999999999</v>
      </c>
      <c r="AO75">
        <v>31.175999999999998</v>
      </c>
    </row>
    <row r="76" spans="1:41" x14ac:dyDescent="0.25">
      <c r="A76" t="s">
        <v>113</v>
      </c>
      <c r="B76" t="s">
        <v>13</v>
      </c>
      <c r="C76">
        <v>2</v>
      </c>
      <c r="D76">
        <v>28</v>
      </c>
      <c r="E76">
        <v>39</v>
      </c>
      <c r="F76">
        <v>4.5229999999999997</v>
      </c>
      <c r="G76">
        <v>93.966999999999999</v>
      </c>
      <c r="H76">
        <v>11072</v>
      </c>
      <c r="I76">
        <v>52544</v>
      </c>
      <c r="J76">
        <v>51.83</v>
      </c>
      <c r="K76">
        <v>24.164999999999999</v>
      </c>
      <c r="L76">
        <v>4.9509999999999996</v>
      </c>
      <c r="M76">
        <v>42.951000000000001</v>
      </c>
      <c r="N76">
        <f t="shared" si="4"/>
        <v>0.20488309538588867</v>
      </c>
      <c r="AB76">
        <v>93.966999999999999</v>
      </c>
      <c r="AC76">
        <v>0</v>
      </c>
      <c r="AD76">
        <v>93.966999999999999</v>
      </c>
      <c r="AE76">
        <v>0</v>
      </c>
      <c r="AN76">
        <v>82.195999999999998</v>
      </c>
      <c r="AO76">
        <v>35.935000000000002</v>
      </c>
    </row>
    <row r="77" spans="1:41" x14ac:dyDescent="0.25">
      <c r="A77" t="s">
        <v>113</v>
      </c>
      <c r="B77" t="s">
        <v>13</v>
      </c>
      <c r="C77">
        <v>2</v>
      </c>
      <c r="D77">
        <v>29</v>
      </c>
      <c r="E77">
        <v>40</v>
      </c>
      <c r="F77">
        <v>2.9809999999999999</v>
      </c>
      <c r="G77">
        <v>61.758000000000003</v>
      </c>
      <c r="H77">
        <v>11520</v>
      </c>
      <c r="I77">
        <v>55040</v>
      </c>
      <c r="J77">
        <v>45.768000000000001</v>
      </c>
      <c r="K77">
        <v>21.584</v>
      </c>
      <c r="L77">
        <v>3.6429999999999998</v>
      </c>
      <c r="M77">
        <v>38.274000000000001</v>
      </c>
      <c r="N77">
        <f t="shared" si="4"/>
        <v>0.16878243143068938</v>
      </c>
      <c r="AB77">
        <v>61.758000000000003</v>
      </c>
      <c r="AC77">
        <v>0</v>
      </c>
      <c r="AD77">
        <v>61.758000000000003</v>
      </c>
      <c r="AE77">
        <v>0</v>
      </c>
      <c r="AN77">
        <v>74.629000000000005</v>
      </c>
      <c r="AO77">
        <v>33.433</v>
      </c>
    </row>
    <row r="78" spans="1:41" x14ac:dyDescent="0.25">
      <c r="A78" t="s">
        <v>113</v>
      </c>
      <c r="B78" t="s">
        <v>13</v>
      </c>
      <c r="C78">
        <v>2</v>
      </c>
      <c r="D78">
        <v>29</v>
      </c>
      <c r="E78">
        <v>40</v>
      </c>
      <c r="F78">
        <v>6.4249999999999998</v>
      </c>
      <c r="G78">
        <v>132.839</v>
      </c>
      <c r="H78">
        <v>12736</v>
      </c>
      <c r="I78">
        <v>63424</v>
      </c>
      <c r="J78">
        <v>56.164999999999999</v>
      </c>
      <c r="K78">
        <v>25.265999999999998</v>
      </c>
      <c r="L78">
        <v>6.694</v>
      </c>
      <c r="M78">
        <v>30.602</v>
      </c>
      <c r="N78">
        <f t="shared" si="4"/>
        <v>0.26494102746774323</v>
      </c>
      <c r="AB78">
        <v>132.839</v>
      </c>
      <c r="AC78">
        <v>0</v>
      </c>
      <c r="AD78">
        <v>132.839</v>
      </c>
      <c r="AE78">
        <v>0</v>
      </c>
      <c r="AN78">
        <v>94.480999999999995</v>
      </c>
      <c r="AO78">
        <v>28.4</v>
      </c>
    </row>
    <row r="79" spans="1:41" x14ac:dyDescent="0.25">
      <c r="A79" t="s">
        <v>113</v>
      </c>
      <c r="B79" t="s">
        <v>13</v>
      </c>
      <c r="C79">
        <v>2</v>
      </c>
      <c r="D79">
        <v>30</v>
      </c>
      <c r="E79">
        <v>41</v>
      </c>
      <c r="F79">
        <v>2.044</v>
      </c>
      <c r="G79">
        <v>41.889000000000003</v>
      </c>
      <c r="H79">
        <v>11520</v>
      </c>
      <c r="I79">
        <v>46976</v>
      </c>
      <c r="J79">
        <v>44.165999999999997</v>
      </c>
      <c r="K79">
        <v>21.771000000000001</v>
      </c>
      <c r="L79">
        <v>2.4500000000000002</v>
      </c>
      <c r="M79">
        <v>39.597999999999999</v>
      </c>
      <c r="N79">
        <f t="shared" si="4"/>
        <v>0.11253502365532131</v>
      </c>
      <c r="AB79">
        <v>41.889000000000003</v>
      </c>
      <c r="AC79">
        <v>0</v>
      </c>
      <c r="AD79">
        <v>41.889000000000003</v>
      </c>
      <c r="AE79">
        <v>0</v>
      </c>
      <c r="AO79">
        <v>45.543999999999997</v>
      </c>
    </row>
    <row r="80" spans="1:41" x14ac:dyDescent="0.25">
      <c r="A80" t="s">
        <v>113</v>
      </c>
      <c r="B80" t="s">
        <v>13</v>
      </c>
      <c r="C80">
        <v>2</v>
      </c>
      <c r="D80">
        <v>31</v>
      </c>
      <c r="E80">
        <v>42</v>
      </c>
      <c r="F80">
        <v>4.2850000000000001</v>
      </c>
      <c r="G80">
        <v>94.355000000000004</v>
      </c>
      <c r="H80">
        <v>10560</v>
      </c>
      <c r="I80">
        <v>54656</v>
      </c>
      <c r="J80">
        <v>59.036999999999999</v>
      </c>
      <c r="K80">
        <v>27.844999999999999</v>
      </c>
      <c r="L80">
        <v>4.3140000000000001</v>
      </c>
      <c r="M80">
        <v>51.058</v>
      </c>
      <c r="N80">
        <f t="shared" si="4"/>
        <v>0.15492907164661521</v>
      </c>
      <c r="AB80">
        <v>94.355000000000004</v>
      </c>
      <c r="AC80">
        <v>37.676000000000002</v>
      </c>
      <c r="AD80">
        <v>94.355000000000004</v>
      </c>
      <c r="AE80">
        <v>0</v>
      </c>
      <c r="AO80">
        <v>45.573999999999998</v>
      </c>
    </row>
    <row r="81" spans="1:41" x14ac:dyDescent="0.25">
      <c r="A81" t="s">
        <v>113</v>
      </c>
      <c r="B81" t="s">
        <v>13</v>
      </c>
      <c r="C81">
        <v>2</v>
      </c>
      <c r="D81">
        <v>32</v>
      </c>
      <c r="E81">
        <v>43</v>
      </c>
      <c r="F81">
        <v>4.9960000000000004</v>
      </c>
      <c r="G81">
        <v>97.224000000000004</v>
      </c>
      <c r="H81">
        <v>13248</v>
      </c>
      <c r="I81">
        <v>60864</v>
      </c>
      <c r="J81">
        <v>50.582000000000001</v>
      </c>
      <c r="K81">
        <v>22.885999999999999</v>
      </c>
      <c r="L81">
        <v>5.4089999999999998</v>
      </c>
      <c r="M81">
        <v>48.71</v>
      </c>
      <c r="N81">
        <f t="shared" si="4"/>
        <v>0.23634536397797781</v>
      </c>
      <c r="AB81">
        <v>97.224000000000004</v>
      </c>
      <c r="AC81">
        <v>28.114999999999998</v>
      </c>
      <c r="AD81">
        <v>97.224000000000004</v>
      </c>
      <c r="AE81">
        <v>0</v>
      </c>
      <c r="AO81">
        <v>41.853000000000002</v>
      </c>
    </row>
    <row r="82" spans="1:41" x14ac:dyDescent="0.25">
      <c r="A82" t="s">
        <v>113</v>
      </c>
      <c r="B82" t="s">
        <v>13</v>
      </c>
      <c r="C82">
        <v>2</v>
      </c>
      <c r="D82">
        <v>33</v>
      </c>
      <c r="E82">
        <v>44</v>
      </c>
      <c r="F82">
        <v>6.2569999999999997</v>
      </c>
      <c r="G82">
        <v>137.94800000000001</v>
      </c>
      <c r="H82">
        <v>10048</v>
      </c>
      <c r="I82">
        <v>57536</v>
      </c>
      <c r="J82">
        <v>59.347000000000001</v>
      </c>
      <c r="K82">
        <v>26.373000000000001</v>
      </c>
      <c r="L82">
        <v>6.66</v>
      </c>
      <c r="M82">
        <v>56.66</v>
      </c>
      <c r="N82">
        <f t="shared" si="4"/>
        <v>0.25253099761119324</v>
      </c>
      <c r="AB82">
        <v>137.94800000000001</v>
      </c>
      <c r="AC82">
        <v>35.106999999999999</v>
      </c>
      <c r="AD82">
        <v>137.94800000000001</v>
      </c>
      <c r="AE82">
        <v>0</v>
      </c>
      <c r="AO82">
        <v>39.228999999999999</v>
      </c>
    </row>
    <row r="83" spans="1:41" x14ac:dyDescent="0.25">
      <c r="A83" t="s">
        <v>113</v>
      </c>
      <c r="B83" t="s">
        <v>13</v>
      </c>
      <c r="C83">
        <v>2</v>
      </c>
      <c r="D83">
        <v>34</v>
      </c>
      <c r="E83">
        <v>45</v>
      </c>
      <c r="F83">
        <v>3.597</v>
      </c>
      <c r="G83">
        <v>68.480999999999995</v>
      </c>
      <c r="H83">
        <v>11072</v>
      </c>
      <c r="I83">
        <v>59520</v>
      </c>
      <c r="J83">
        <v>52.634</v>
      </c>
      <c r="K83">
        <v>24.923999999999999</v>
      </c>
      <c r="L83">
        <v>3.4980000000000002</v>
      </c>
      <c r="M83">
        <v>58.08</v>
      </c>
      <c r="N83">
        <f t="shared" si="4"/>
        <v>0.14034665382763603</v>
      </c>
      <c r="AB83">
        <v>68.480999999999995</v>
      </c>
      <c r="AC83">
        <v>36.869999999999997</v>
      </c>
      <c r="AD83">
        <v>68.480999999999995</v>
      </c>
      <c r="AE83">
        <v>0</v>
      </c>
      <c r="AO83">
        <v>41.151000000000003</v>
      </c>
    </row>
    <row r="84" spans="1:41" x14ac:dyDescent="0.25">
      <c r="A84" t="s">
        <v>113</v>
      </c>
      <c r="B84" t="s">
        <v>13</v>
      </c>
      <c r="C84">
        <v>2</v>
      </c>
      <c r="D84">
        <v>35</v>
      </c>
      <c r="E84">
        <v>46</v>
      </c>
      <c r="F84">
        <v>4.6379999999999999</v>
      </c>
      <c r="G84">
        <v>118.88500000000001</v>
      </c>
      <c r="H84">
        <v>11392</v>
      </c>
      <c r="I84">
        <v>50816</v>
      </c>
      <c r="J84">
        <v>55.738999999999997</v>
      </c>
      <c r="K84">
        <v>25.866</v>
      </c>
      <c r="L84">
        <v>5.8520000000000003</v>
      </c>
      <c r="M84">
        <v>55.902000000000001</v>
      </c>
      <c r="N84">
        <f t="shared" si="4"/>
        <v>0.22624294440578366</v>
      </c>
      <c r="AB84">
        <v>118.88500000000001</v>
      </c>
      <c r="AC84">
        <v>0</v>
      </c>
      <c r="AD84">
        <v>118.88500000000001</v>
      </c>
      <c r="AE84">
        <v>0</v>
      </c>
      <c r="AO84">
        <v>41.914000000000001</v>
      </c>
    </row>
    <row r="85" spans="1:41" x14ac:dyDescent="0.25">
      <c r="A85" t="s">
        <v>113</v>
      </c>
      <c r="B85" t="s">
        <v>13</v>
      </c>
      <c r="C85">
        <v>2</v>
      </c>
      <c r="D85">
        <v>35</v>
      </c>
      <c r="E85">
        <v>47</v>
      </c>
      <c r="F85">
        <v>4.1369999999999996</v>
      </c>
      <c r="G85">
        <v>77.085999999999999</v>
      </c>
      <c r="H85">
        <v>8768</v>
      </c>
      <c r="I85">
        <v>48064</v>
      </c>
      <c r="J85">
        <v>49.673999999999999</v>
      </c>
      <c r="K85">
        <v>23.623000000000001</v>
      </c>
      <c r="L85">
        <v>4.1550000000000002</v>
      </c>
      <c r="M85">
        <v>71.245000000000005</v>
      </c>
      <c r="N85">
        <f t="shared" si="4"/>
        <v>0.17588790585446387</v>
      </c>
      <c r="AB85">
        <v>77.085999999999999</v>
      </c>
      <c r="AC85">
        <v>36.988999999999997</v>
      </c>
      <c r="AD85">
        <v>77.085999999999999</v>
      </c>
      <c r="AE85">
        <v>15.1</v>
      </c>
      <c r="AO85">
        <v>40.662999999999997</v>
      </c>
    </row>
    <row r="86" spans="1:41" x14ac:dyDescent="0.25">
      <c r="A86" t="s">
        <v>113</v>
      </c>
      <c r="B86" t="s">
        <v>13</v>
      </c>
      <c r="C86">
        <v>2</v>
      </c>
      <c r="D86">
        <v>36</v>
      </c>
      <c r="E86">
        <v>48</v>
      </c>
      <c r="F86">
        <v>5.1459999999999999</v>
      </c>
      <c r="G86">
        <v>91.576999999999998</v>
      </c>
      <c r="H86">
        <v>11008</v>
      </c>
      <c r="I86">
        <v>65472</v>
      </c>
      <c r="J86">
        <v>53.000999999999998</v>
      </c>
      <c r="K86">
        <v>24.96</v>
      </c>
      <c r="L86">
        <v>4.6710000000000003</v>
      </c>
      <c r="M86">
        <v>60.500999999999998</v>
      </c>
      <c r="N86">
        <f t="shared" si="4"/>
        <v>0.18713942307692308</v>
      </c>
      <c r="AB86">
        <v>91.576999999999998</v>
      </c>
      <c r="AC86">
        <v>40.067</v>
      </c>
      <c r="AD86">
        <v>91.576999999999998</v>
      </c>
      <c r="AE86">
        <v>17.632000000000001</v>
      </c>
      <c r="AO86">
        <v>39.137999999999998</v>
      </c>
    </row>
    <row r="87" spans="1:41" x14ac:dyDescent="0.25">
      <c r="A87" t="s">
        <v>113</v>
      </c>
      <c r="B87" t="s">
        <v>13</v>
      </c>
      <c r="C87">
        <v>2</v>
      </c>
      <c r="D87">
        <v>37</v>
      </c>
      <c r="E87">
        <v>49</v>
      </c>
      <c r="F87">
        <v>3.2189999999999999</v>
      </c>
      <c r="G87">
        <v>70.183999999999997</v>
      </c>
      <c r="H87">
        <v>15936</v>
      </c>
      <c r="I87">
        <v>42880</v>
      </c>
      <c r="J87">
        <v>46.481999999999999</v>
      </c>
      <c r="K87">
        <v>22.199000000000002</v>
      </c>
      <c r="L87">
        <v>4.0250000000000004</v>
      </c>
      <c r="M87">
        <v>36.558999999999997</v>
      </c>
      <c r="N87">
        <f t="shared" si="4"/>
        <v>0.18131447362493805</v>
      </c>
      <c r="AB87">
        <v>70.183999999999997</v>
      </c>
      <c r="AC87">
        <v>0</v>
      </c>
      <c r="AD87">
        <v>70.183999999999997</v>
      </c>
      <c r="AE87">
        <v>45.146999999999998</v>
      </c>
      <c r="AO87">
        <v>42.585000000000001</v>
      </c>
    </row>
    <row r="88" spans="1:41" x14ac:dyDescent="0.25">
      <c r="A88" t="s">
        <v>113</v>
      </c>
      <c r="B88" t="s">
        <v>13</v>
      </c>
      <c r="C88">
        <v>2</v>
      </c>
      <c r="D88">
        <v>38</v>
      </c>
      <c r="E88">
        <v>50</v>
      </c>
      <c r="F88">
        <v>8.7840000000000007</v>
      </c>
      <c r="G88">
        <v>134.273</v>
      </c>
      <c r="H88">
        <v>10944</v>
      </c>
      <c r="I88">
        <v>48768</v>
      </c>
      <c r="J88">
        <v>50.837000000000003</v>
      </c>
      <c r="K88">
        <v>21.114999999999998</v>
      </c>
      <c r="L88">
        <v>8.0969999999999995</v>
      </c>
      <c r="M88">
        <v>58.781999999999996</v>
      </c>
      <c r="N88">
        <f t="shared" si="4"/>
        <v>0.38347146578261898</v>
      </c>
      <c r="AB88">
        <v>134.273</v>
      </c>
      <c r="AC88">
        <v>29.071999999999999</v>
      </c>
      <c r="AD88">
        <v>134.273</v>
      </c>
      <c r="AE88">
        <v>0</v>
      </c>
      <c r="AO88">
        <v>35.049999999999997</v>
      </c>
    </row>
    <row r="89" spans="1:41" x14ac:dyDescent="0.25">
      <c r="A89" t="s">
        <v>113</v>
      </c>
      <c r="B89" t="s">
        <v>13</v>
      </c>
      <c r="C89">
        <v>2</v>
      </c>
      <c r="D89">
        <v>39</v>
      </c>
      <c r="E89">
        <v>51</v>
      </c>
      <c r="F89">
        <v>6.726</v>
      </c>
      <c r="G89">
        <v>133.64500000000001</v>
      </c>
      <c r="H89">
        <v>12864</v>
      </c>
      <c r="I89">
        <v>47488</v>
      </c>
      <c r="J89">
        <v>54.463000000000001</v>
      </c>
      <c r="K89">
        <v>24.018000000000001</v>
      </c>
      <c r="L89">
        <v>7.085</v>
      </c>
      <c r="M89">
        <v>59.911999999999999</v>
      </c>
      <c r="N89">
        <f t="shared" si="4"/>
        <v>0.29498709301357312</v>
      </c>
      <c r="AB89">
        <v>133.64500000000001</v>
      </c>
      <c r="AC89">
        <v>0</v>
      </c>
      <c r="AD89">
        <v>133.64500000000001</v>
      </c>
      <c r="AE89">
        <v>0</v>
      </c>
      <c r="AO89">
        <v>24.434000000000001</v>
      </c>
    </row>
    <row r="90" spans="1:41" x14ac:dyDescent="0.25">
      <c r="A90" t="s">
        <v>113</v>
      </c>
      <c r="B90" t="s">
        <v>13</v>
      </c>
      <c r="C90">
        <v>2</v>
      </c>
      <c r="D90">
        <v>39</v>
      </c>
      <c r="E90">
        <v>52</v>
      </c>
      <c r="F90">
        <v>7.883</v>
      </c>
      <c r="G90">
        <v>136.364</v>
      </c>
      <c r="H90">
        <v>11968</v>
      </c>
      <c r="I90">
        <v>34560</v>
      </c>
      <c r="J90">
        <v>54.185000000000002</v>
      </c>
      <c r="K90">
        <v>23.507000000000001</v>
      </c>
      <c r="L90">
        <v>7.3860000000000001</v>
      </c>
      <c r="M90">
        <v>50.691000000000003</v>
      </c>
      <c r="N90">
        <f t="shared" si="4"/>
        <v>0.31420427957629643</v>
      </c>
      <c r="AB90">
        <v>136.364</v>
      </c>
      <c r="AC90">
        <v>0</v>
      </c>
      <c r="AD90">
        <v>136.364</v>
      </c>
      <c r="AE90">
        <v>0</v>
      </c>
      <c r="AO90">
        <v>47.283000000000001</v>
      </c>
    </row>
    <row r="91" spans="1:41" x14ac:dyDescent="0.25">
      <c r="A91" t="s">
        <v>113</v>
      </c>
      <c r="B91" t="s">
        <v>13</v>
      </c>
      <c r="C91">
        <v>2</v>
      </c>
      <c r="D91">
        <v>40</v>
      </c>
      <c r="E91">
        <v>53</v>
      </c>
      <c r="F91">
        <v>5.9939999999999998</v>
      </c>
      <c r="G91">
        <v>102.393</v>
      </c>
      <c r="H91">
        <v>13184</v>
      </c>
      <c r="I91">
        <v>38272</v>
      </c>
      <c r="J91">
        <v>49.802</v>
      </c>
      <c r="K91">
        <v>21.439</v>
      </c>
      <c r="L91">
        <v>6.0810000000000004</v>
      </c>
      <c r="M91">
        <v>60.427</v>
      </c>
      <c r="N91">
        <f t="shared" si="4"/>
        <v>0.28364196091235599</v>
      </c>
      <c r="AB91">
        <v>102.393</v>
      </c>
      <c r="AC91">
        <v>28.504000000000001</v>
      </c>
      <c r="AD91">
        <v>102.393</v>
      </c>
      <c r="AE91">
        <v>44.353999999999999</v>
      </c>
      <c r="AO91">
        <v>36.148000000000003</v>
      </c>
    </row>
    <row r="92" spans="1:41" x14ac:dyDescent="0.25">
      <c r="A92" t="s">
        <v>113</v>
      </c>
      <c r="B92" t="s">
        <v>13</v>
      </c>
      <c r="C92">
        <v>2</v>
      </c>
      <c r="D92">
        <v>41</v>
      </c>
      <c r="E92">
        <v>54</v>
      </c>
      <c r="F92">
        <v>7.4809999999999999</v>
      </c>
      <c r="G92">
        <v>117.87</v>
      </c>
      <c r="H92">
        <v>10944</v>
      </c>
      <c r="I92">
        <v>40256</v>
      </c>
      <c r="J92">
        <v>46.113999999999997</v>
      </c>
      <c r="K92">
        <v>18.872</v>
      </c>
      <c r="L92">
        <v>7.9530000000000003</v>
      </c>
      <c r="M92">
        <v>35.151000000000003</v>
      </c>
      <c r="N92">
        <f t="shared" si="4"/>
        <v>0.42141797371767697</v>
      </c>
      <c r="AB92">
        <v>117.87</v>
      </c>
      <c r="AC92">
        <v>0</v>
      </c>
      <c r="AD92">
        <v>117.87</v>
      </c>
      <c r="AE92">
        <v>0</v>
      </c>
      <c r="AO92">
        <v>25.745999999999999</v>
      </c>
    </row>
    <row r="93" spans="1:41" x14ac:dyDescent="0.25">
      <c r="A93" t="s">
        <v>113</v>
      </c>
      <c r="B93" t="s">
        <v>13</v>
      </c>
      <c r="C93">
        <v>2</v>
      </c>
      <c r="D93">
        <v>42</v>
      </c>
      <c r="E93">
        <v>55</v>
      </c>
      <c r="F93">
        <v>9.048</v>
      </c>
      <c r="G93">
        <v>173.38300000000001</v>
      </c>
      <c r="H93">
        <v>9408</v>
      </c>
      <c r="I93">
        <v>65472</v>
      </c>
      <c r="J93">
        <v>54.106000000000002</v>
      </c>
      <c r="K93">
        <v>21.885000000000002</v>
      </c>
      <c r="L93">
        <v>10.087</v>
      </c>
      <c r="M93">
        <v>44.823</v>
      </c>
      <c r="N93">
        <f t="shared" si="4"/>
        <v>0.46090929860635133</v>
      </c>
      <c r="AB93">
        <v>173.38300000000001</v>
      </c>
      <c r="AC93">
        <v>76.668000000000006</v>
      </c>
      <c r="AD93">
        <v>173.38300000000001</v>
      </c>
      <c r="AE93">
        <v>0</v>
      </c>
      <c r="AO93">
        <v>27.606999999999999</v>
      </c>
    </row>
    <row r="94" spans="1:41" x14ac:dyDescent="0.25">
      <c r="A94" t="s">
        <v>113</v>
      </c>
      <c r="B94" t="s">
        <v>13</v>
      </c>
      <c r="C94">
        <v>3</v>
      </c>
      <c r="D94">
        <v>1</v>
      </c>
      <c r="E94">
        <v>1</v>
      </c>
      <c r="F94">
        <v>6.3849999999999998</v>
      </c>
      <c r="G94">
        <v>116.196</v>
      </c>
      <c r="H94">
        <v>12352</v>
      </c>
      <c r="I94">
        <v>51328</v>
      </c>
      <c r="J94">
        <v>50.625</v>
      </c>
      <c r="K94">
        <v>22.053000000000001</v>
      </c>
      <c r="L94">
        <v>6.7089999999999996</v>
      </c>
      <c r="M94">
        <v>143.81700000000001</v>
      </c>
      <c r="N94">
        <f t="shared" si="4"/>
        <v>0.30422164784836525</v>
      </c>
      <c r="AB94">
        <v>116.196</v>
      </c>
      <c r="AC94">
        <v>75.741</v>
      </c>
      <c r="AD94">
        <v>116.196</v>
      </c>
      <c r="AE94">
        <v>0</v>
      </c>
      <c r="AO94">
        <v>34.470999999999997</v>
      </c>
    </row>
    <row r="95" spans="1:41" x14ac:dyDescent="0.25">
      <c r="A95" t="s">
        <v>113</v>
      </c>
      <c r="B95" t="s">
        <v>13</v>
      </c>
      <c r="C95">
        <v>3</v>
      </c>
      <c r="D95">
        <v>2</v>
      </c>
      <c r="E95">
        <v>2</v>
      </c>
      <c r="F95">
        <v>5.4249999999999998</v>
      </c>
      <c r="G95">
        <v>67.912999999999997</v>
      </c>
      <c r="H95">
        <v>9664</v>
      </c>
      <c r="I95">
        <v>58176</v>
      </c>
      <c r="J95">
        <v>40.341000000000001</v>
      </c>
      <c r="K95">
        <v>17.914000000000001</v>
      </c>
      <c r="L95">
        <v>4.827</v>
      </c>
      <c r="M95">
        <v>158.636</v>
      </c>
      <c r="N95">
        <f t="shared" si="4"/>
        <v>0.26945405827844143</v>
      </c>
      <c r="AB95">
        <v>67.912999999999997</v>
      </c>
      <c r="AC95">
        <v>45.475000000000001</v>
      </c>
      <c r="AD95">
        <v>67.912999999999997</v>
      </c>
      <c r="AE95">
        <v>0</v>
      </c>
      <c r="AO95">
        <v>21.17</v>
      </c>
    </row>
    <row r="96" spans="1:41" x14ac:dyDescent="0.25">
      <c r="A96" t="s">
        <v>113</v>
      </c>
      <c r="B96" t="s">
        <v>13</v>
      </c>
      <c r="C96">
        <v>3</v>
      </c>
      <c r="D96">
        <v>2</v>
      </c>
      <c r="E96">
        <v>3</v>
      </c>
      <c r="F96">
        <v>3.488</v>
      </c>
      <c r="G96">
        <v>82.582999999999998</v>
      </c>
      <c r="H96">
        <v>13056</v>
      </c>
      <c r="I96">
        <v>49664</v>
      </c>
      <c r="J96">
        <v>49.485999999999997</v>
      </c>
      <c r="K96">
        <v>23.202999999999999</v>
      </c>
      <c r="L96">
        <v>4.532</v>
      </c>
      <c r="M96">
        <v>132.827</v>
      </c>
      <c r="N96">
        <f t="shared" si="4"/>
        <v>0.19531957074516226</v>
      </c>
      <c r="AB96">
        <v>82.582999999999998</v>
      </c>
      <c r="AC96">
        <v>0</v>
      </c>
      <c r="AD96">
        <v>82.582999999999998</v>
      </c>
      <c r="AE96">
        <v>0</v>
      </c>
      <c r="AO96">
        <v>41.334000000000003</v>
      </c>
    </row>
    <row r="97" spans="1:31" x14ac:dyDescent="0.25">
      <c r="A97" t="s">
        <v>113</v>
      </c>
      <c r="B97" t="s">
        <v>13</v>
      </c>
      <c r="C97">
        <v>3</v>
      </c>
      <c r="D97">
        <v>3</v>
      </c>
      <c r="E97">
        <v>4</v>
      </c>
      <c r="F97">
        <v>2.7</v>
      </c>
      <c r="G97">
        <v>42.069000000000003</v>
      </c>
      <c r="H97">
        <v>7424</v>
      </c>
      <c r="I97">
        <v>46080</v>
      </c>
      <c r="J97">
        <v>41.734999999999999</v>
      </c>
      <c r="K97">
        <v>18.542999999999999</v>
      </c>
      <c r="L97">
        <v>2.8889999999999998</v>
      </c>
      <c r="M97">
        <v>128.899</v>
      </c>
      <c r="N97">
        <f t="shared" si="4"/>
        <v>0.15580003235722376</v>
      </c>
      <c r="AB97">
        <v>42.069000000000003</v>
      </c>
      <c r="AC97">
        <v>76.638000000000005</v>
      </c>
      <c r="AD97">
        <v>42.069000000000003</v>
      </c>
      <c r="AE97">
        <v>53.689</v>
      </c>
    </row>
    <row r="98" spans="1:31" x14ac:dyDescent="0.25">
      <c r="A98" t="s">
        <v>113</v>
      </c>
      <c r="B98" t="s">
        <v>13</v>
      </c>
      <c r="C98">
        <v>3</v>
      </c>
      <c r="D98">
        <v>4</v>
      </c>
      <c r="E98">
        <v>5</v>
      </c>
      <c r="F98">
        <v>2.2469999999999999</v>
      </c>
      <c r="G98">
        <v>50.911999999999999</v>
      </c>
      <c r="H98">
        <v>9280</v>
      </c>
      <c r="I98">
        <v>54912</v>
      </c>
      <c r="J98">
        <v>44.426000000000002</v>
      </c>
      <c r="K98">
        <v>21.527999999999999</v>
      </c>
      <c r="L98">
        <v>3.0110000000000001</v>
      </c>
      <c r="M98">
        <v>111.461</v>
      </c>
      <c r="N98">
        <f t="shared" ref="N98:N105" si="5">L98/K98</f>
        <v>0.13986436269044966</v>
      </c>
      <c r="AB98">
        <v>50.911999999999999</v>
      </c>
      <c r="AC98">
        <v>55.543999999999997</v>
      </c>
      <c r="AD98">
        <v>50.911999999999999</v>
      </c>
      <c r="AE98">
        <v>0</v>
      </c>
    </row>
    <row r="99" spans="1:31" x14ac:dyDescent="0.25">
      <c r="A99" t="s">
        <v>113</v>
      </c>
      <c r="B99" t="s">
        <v>13</v>
      </c>
      <c r="C99">
        <v>3</v>
      </c>
      <c r="D99">
        <v>5</v>
      </c>
      <c r="E99">
        <v>6</v>
      </c>
      <c r="F99">
        <v>5.7569999999999997</v>
      </c>
      <c r="G99">
        <v>109.71299999999999</v>
      </c>
      <c r="H99">
        <v>10560</v>
      </c>
      <c r="I99">
        <v>52544</v>
      </c>
      <c r="J99">
        <v>51.164999999999999</v>
      </c>
      <c r="K99">
        <v>23.616</v>
      </c>
      <c r="L99">
        <v>5.915</v>
      </c>
      <c r="M99">
        <v>128.74199999999999</v>
      </c>
      <c r="N99">
        <f t="shared" si="5"/>
        <v>0.25046578590785906</v>
      </c>
      <c r="AB99">
        <v>109.71299999999999</v>
      </c>
      <c r="AC99">
        <v>46.131999999999998</v>
      </c>
      <c r="AD99">
        <v>109.71299999999999</v>
      </c>
      <c r="AE99">
        <v>0</v>
      </c>
    </row>
    <row r="100" spans="1:31" x14ac:dyDescent="0.25">
      <c r="A100" t="s">
        <v>113</v>
      </c>
      <c r="B100" t="s">
        <v>13</v>
      </c>
      <c r="C100">
        <v>3</v>
      </c>
      <c r="D100">
        <v>6</v>
      </c>
      <c r="E100">
        <v>7</v>
      </c>
      <c r="F100">
        <v>4.9539999999999997</v>
      </c>
      <c r="G100">
        <v>94.236000000000004</v>
      </c>
      <c r="H100">
        <v>7616</v>
      </c>
      <c r="I100">
        <v>38144</v>
      </c>
      <c r="J100">
        <v>47.353000000000002</v>
      </c>
      <c r="K100">
        <v>21.619</v>
      </c>
      <c r="L100">
        <v>5.55</v>
      </c>
      <c r="M100">
        <v>133.679</v>
      </c>
      <c r="N100">
        <f t="shared" si="5"/>
        <v>0.25671862713353993</v>
      </c>
      <c r="AB100">
        <v>94.236000000000004</v>
      </c>
      <c r="AC100">
        <v>72.573999999999998</v>
      </c>
      <c r="AD100">
        <v>94.236000000000004</v>
      </c>
      <c r="AE100">
        <v>0</v>
      </c>
    </row>
    <row r="101" spans="1:31" x14ac:dyDescent="0.25">
      <c r="A101" t="s">
        <v>113</v>
      </c>
      <c r="B101" t="s">
        <v>13</v>
      </c>
      <c r="C101">
        <v>3</v>
      </c>
      <c r="D101">
        <v>7</v>
      </c>
      <c r="E101">
        <v>8</v>
      </c>
      <c r="F101">
        <v>2.161</v>
      </c>
      <c r="G101">
        <v>43.860999999999997</v>
      </c>
      <c r="H101">
        <v>11904</v>
      </c>
      <c r="I101">
        <v>40000</v>
      </c>
      <c r="J101">
        <v>43.927999999999997</v>
      </c>
      <c r="K101">
        <v>21.268000000000001</v>
      </c>
      <c r="L101">
        <v>2.6259999999999999</v>
      </c>
      <c r="M101">
        <v>152.88</v>
      </c>
      <c r="N101">
        <f t="shared" si="5"/>
        <v>0.12347188264058678</v>
      </c>
      <c r="AB101">
        <v>43.860999999999997</v>
      </c>
      <c r="AC101">
        <v>79.685000000000002</v>
      </c>
      <c r="AD101">
        <v>43.860999999999997</v>
      </c>
      <c r="AE101">
        <v>0</v>
      </c>
    </row>
    <row r="102" spans="1:31" x14ac:dyDescent="0.25">
      <c r="A102" t="s">
        <v>113</v>
      </c>
      <c r="B102" t="s">
        <v>13</v>
      </c>
      <c r="C102">
        <v>3</v>
      </c>
      <c r="D102">
        <v>7</v>
      </c>
      <c r="E102">
        <v>9</v>
      </c>
      <c r="F102">
        <v>4.1559999999999997</v>
      </c>
      <c r="G102">
        <v>81.567999999999998</v>
      </c>
      <c r="H102">
        <v>7424</v>
      </c>
      <c r="I102">
        <v>47872</v>
      </c>
      <c r="J102">
        <v>46.186999999999998</v>
      </c>
      <c r="K102">
        <v>21.777999999999999</v>
      </c>
      <c r="L102">
        <v>4.7690000000000001</v>
      </c>
      <c r="M102">
        <v>139.40799999999999</v>
      </c>
      <c r="N102">
        <f t="shared" si="5"/>
        <v>0.21898245936265959</v>
      </c>
      <c r="AB102">
        <v>81.567999999999998</v>
      </c>
      <c r="AC102">
        <v>0</v>
      </c>
      <c r="AD102">
        <v>81.567999999999998</v>
      </c>
      <c r="AE102">
        <v>0</v>
      </c>
    </row>
    <row r="103" spans="1:31" x14ac:dyDescent="0.25">
      <c r="A103" t="s">
        <v>113</v>
      </c>
      <c r="B103" t="s">
        <v>13</v>
      </c>
      <c r="C103">
        <v>3</v>
      </c>
      <c r="D103">
        <v>8</v>
      </c>
      <c r="E103">
        <v>10</v>
      </c>
      <c r="F103">
        <v>4.37</v>
      </c>
      <c r="G103">
        <v>68.838999999999999</v>
      </c>
      <c r="H103">
        <v>8960</v>
      </c>
      <c r="I103">
        <v>50752</v>
      </c>
      <c r="J103">
        <v>46.927999999999997</v>
      </c>
      <c r="K103">
        <v>21.571000000000002</v>
      </c>
      <c r="L103">
        <v>4.0629999999999997</v>
      </c>
      <c r="M103">
        <v>164.44300000000001</v>
      </c>
      <c r="N103">
        <f t="shared" si="5"/>
        <v>0.18835473552454682</v>
      </c>
      <c r="AB103">
        <v>68.838999999999999</v>
      </c>
      <c r="AC103">
        <v>0</v>
      </c>
      <c r="AD103">
        <v>68.838999999999999</v>
      </c>
      <c r="AE103">
        <v>0</v>
      </c>
    </row>
    <row r="104" spans="1:31" x14ac:dyDescent="0.25">
      <c r="A104" t="s">
        <v>113</v>
      </c>
      <c r="B104" t="s">
        <v>13</v>
      </c>
      <c r="C104">
        <v>3</v>
      </c>
      <c r="D104">
        <v>9</v>
      </c>
      <c r="E104">
        <v>11</v>
      </c>
      <c r="F104">
        <v>5.6280000000000001</v>
      </c>
      <c r="G104">
        <v>134.03399999999999</v>
      </c>
      <c r="H104">
        <v>8256</v>
      </c>
      <c r="I104">
        <v>46464</v>
      </c>
      <c r="J104">
        <v>59.652999999999999</v>
      </c>
      <c r="K104">
        <v>28.193000000000001</v>
      </c>
      <c r="L104">
        <v>6.0529999999999999</v>
      </c>
      <c r="M104">
        <v>135.02000000000001</v>
      </c>
      <c r="N104">
        <f t="shared" si="5"/>
        <v>0.21469868407051396</v>
      </c>
      <c r="AB104">
        <v>134.03399999999999</v>
      </c>
      <c r="AC104">
        <v>0</v>
      </c>
      <c r="AD104">
        <v>134.03399999999999</v>
      </c>
      <c r="AE104">
        <v>36.270000000000003</v>
      </c>
    </row>
    <row r="105" spans="1:31" x14ac:dyDescent="0.25">
      <c r="A105" t="s">
        <v>113</v>
      </c>
      <c r="B105" t="s">
        <v>13</v>
      </c>
      <c r="C105">
        <v>3</v>
      </c>
      <c r="D105">
        <v>10</v>
      </c>
      <c r="E105">
        <v>12</v>
      </c>
      <c r="F105">
        <v>5.4</v>
      </c>
      <c r="G105">
        <v>123.39700000000001</v>
      </c>
      <c r="H105">
        <v>8576</v>
      </c>
      <c r="I105">
        <v>42752</v>
      </c>
      <c r="J105">
        <v>62.259</v>
      </c>
      <c r="K105">
        <v>28.696999999999999</v>
      </c>
      <c r="L105">
        <v>5.4749999999999996</v>
      </c>
      <c r="M105">
        <v>133.29300000000001</v>
      </c>
      <c r="N105">
        <f t="shared" si="5"/>
        <v>0.19078649336167544</v>
      </c>
      <c r="AB105">
        <v>123.39700000000001</v>
      </c>
      <c r="AC105">
        <v>0</v>
      </c>
      <c r="AD105">
        <v>123.39700000000001</v>
      </c>
      <c r="AE105">
        <v>0</v>
      </c>
    </row>
    <row r="106" spans="1:31" x14ac:dyDescent="0.25">
      <c r="A106" t="s">
        <v>113</v>
      </c>
      <c r="B106" t="s">
        <v>13</v>
      </c>
      <c r="C106">
        <v>3</v>
      </c>
      <c r="D106">
        <v>11</v>
      </c>
      <c r="E106">
        <v>13</v>
      </c>
      <c r="F106">
        <v>2.9239999999999999</v>
      </c>
      <c r="G106">
        <v>63.85</v>
      </c>
      <c r="H106">
        <v>10624</v>
      </c>
      <c r="I106">
        <v>54848</v>
      </c>
      <c r="J106">
        <v>45.713999999999999</v>
      </c>
      <c r="K106">
        <v>22.065999999999999</v>
      </c>
      <c r="L106">
        <v>3.6840000000000002</v>
      </c>
      <c r="M106">
        <v>165.078</v>
      </c>
      <c r="N106">
        <f>L106/K106</f>
        <v>0.16695368440134145</v>
      </c>
      <c r="AB106">
        <v>63.85</v>
      </c>
      <c r="AC106">
        <v>0</v>
      </c>
      <c r="AD106">
        <v>63.85</v>
      </c>
      <c r="AE106">
        <v>0</v>
      </c>
    </row>
    <row r="107" spans="1:31" x14ac:dyDescent="0.25">
      <c r="A107" t="s">
        <v>113</v>
      </c>
      <c r="B107" t="s">
        <v>13</v>
      </c>
      <c r="C107">
        <v>3</v>
      </c>
      <c r="D107">
        <v>12</v>
      </c>
      <c r="E107">
        <v>14</v>
      </c>
      <c r="F107">
        <v>4.5359999999999996</v>
      </c>
      <c r="G107">
        <v>76.608000000000004</v>
      </c>
      <c r="H107">
        <v>9920</v>
      </c>
      <c r="I107">
        <v>41984</v>
      </c>
      <c r="J107">
        <v>41.040999999999997</v>
      </c>
      <c r="K107">
        <v>18.72</v>
      </c>
      <c r="L107">
        <v>5.21</v>
      </c>
      <c r="M107">
        <v>152.196</v>
      </c>
      <c r="N107">
        <f>L107/K107</f>
        <v>0.27831196581196582</v>
      </c>
      <c r="AB107">
        <v>76.608000000000004</v>
      </c>
      <c r="AC107">
        <v>0</v>
      </c>
      <c r="AD107">
        <v>76.608000000000004</v>
      </c>
      <c r="AE107">
        <v>20.469000000000001</v>
      </c>
    </row>
    <row r="108" spans="1:31" x14ac:dyDescent="0.25">
      <c r="A108" t="s">
        <v>113</v>
      </c>
      <c r="B108" t="s">
        <v>13</v>
      </c>
      <c r="C108">
        <v>3</v>
      </c>
      <c r="D108">
        <v>13</v>
      </c>
      <c r="E108">
        <v>15</v>
      </c>
      <c r="F108">
        <v>3.5950000000000002</v>
      </c>
      <c r="G108">
        <v>64.656000000000006</v>
      </c>
      <c r="H108">
        <v>9536</v>
      </c>
      <c r="I108">
        <v>48576</v>
      </c>
      <c r="J108">
        <v>43.414000000000001</v>
      </c>
      <c r="K108">
        <v>20.422999999999998</v>
      </c>
      <c r="L108">
        <v>4.0309999999999997</v>
      </c>
      <c r="M108">
        <v>156.38800000000001</v>
      </c>
      <c r="N108">
        <f>L108/K108</f>
        <v>0.19737550800567988</v>
      </c>
      <c r="AB108">
        <v>64.656000000000006</v>
      </c>
      <c r="AC108">
        <v>29.311</v>
      </c>
      <c r="AD108">
        <v>64.656000000000006</v>
      </c>
      <c r="AE108">
        <v>0</v>
      </c>
    </row>
    <row r="109" spans="1:31" x14ac:dyDescent="0.25">
      <c r="A109" t="s">
        <v>113</v>
      </c>
      <c r="B109" t="s">
        <v>13</v>
      </c>
      <c r="C109">
        <v>3</v>
      </c>
      <c r="D109">
        <v>14</v>
      </c>
      <c r="E109">
        <v>16</v>
      </c>
      <c r="F109">
        <v>2.7450000000000001</v>
      </c>
      <c r="G109">
        <v>44.338999999999999</v>
      </c>
      <c r="H109">
        <v>9856</v>
      </c>
      <c r="I109">
        <v>51776</v>
      </c>
      <c r="J109">
        <v>41.811</v>
      </c>
      <c r="K109">
        <v>19.852</v>
      </c>
      <c r="L109">
        <v>2.8439999999999999</v>
      </c>
      <c r="M109">
        <v>161.245</v>
      </c>
      <c r="N109">
        <f>L109/K109</f>
        <v>0.14326012492444085</v>
      </c>
      <c r="AB109">
        <v>44.338999999999999</v>
      </c>
      <c r="AC109">
        <v>0</v>
      </c>
      <c r="AD109">
        <v>44.338999999999999</v>
      </c>
      <c r="AE109">
        <v>38.314</v>
      </c>
    </row>
    <row r="110" spans="1:31" x14ac:dyDescent="0.25">
      <c r="A110" t="s">
        <v>113</v>
      </c>
      <c r="B110" t="s">
        <v>13</v>
      </c>
      <c r="C110">
        <v>3</v>
      </c>
      <c r="D110">
        <v>15</v>
      </c>
      <c r="E110">
        <v>17</v>
      </c>
      <c r="F110">
        <v>4.5259999999999998</v>
      </c>
      <c r="G110">
        <v>71.707999999999998</v>
      </c>
      <c r="H110">
        <v>9024</v>
      </c>
      <c r="I110">
        <v>60864</v>
      </c>
      <c r="J110">
        <v>46.305</v>
      </c>
      <c r="K110">
        <v>21.937999999999999</v>
      </c>
      <c r="L110">
        <v>4.1619999999999999</v>
      </c>
      <c r="M110">
        <v>162.45400000000001</v>
      </c>
      <c r="N110">
        <f t="shared" ref="N110:N173" si="6">L110/K110</f>
        <v>0.18971647369860517</v>
      </c>
      <c r="AB110">
        <v>71.707999999999998</v>
      </c>
      <c r="AC110">
        <v>0</v>
      </c>
      <c r="AD110">
        <v>71.707999999999998</v>
      </c>
      <c r="AE110">
        <v>0</v>
      </c>
    </row>
    <row r="111" spans="1:31" x14ac:dyDescent="0.25">
      <c r="A111" t="s">
        <v>113</v>
      </c>
      <c r="B111" t="s">
        <v>13</v>
      </c>
      <c r="C111">
        <v>3</v>
      </c>
      <c r="D111">
        <v>15</v>
      </c>
      <c r="E111">
        <v>18</v>
      </c>
      <c r="F111">
        <v>5.6740000000000004</v>
      </c>
      <c r="G111">
        <v>129.821</v>
      </c>
      <c r="H111">
        <v>9280</v>
      </c>
      <c r="I111">
        <v>45696</v>
      </c>
      <c r="J111">
        <v>59.238999999999997</v>
      </c>
      <c r="K111">
        <v>27.24</v>
      </c>
      <c r="L111">
        <v>6.0679999999999996</v>
      </c>
      <c r="M111">
        <v>151.07300000000001</v>
      </c>
      <c r="N111">
        <f t="shared" si="6"/>
        <v>0.22276064610866372</v>
      </c>
      <c r="AB111">
        <v>129.821</v>
      </c>
      <c r="AC111">
        <v>0</v>
      </c>
      <c r="AD111">
        <v>129.821</v>
      </c>
      <c r="AE111">
        <v>0</v>
      </c>
    </row>
    <row r="112" spans="1:31" x14ac:dyDescent="0.25">
      <c r="A112" t="s">
        <v>113</v>
      </c>
      <c r="B112" t="s">
        <v>13</v>
      </c>
      <c r="C112">
        <v>3</v>
      </c>
      <c r="D112">
        <v>16</v>
      </c>
      <c r="E112">
        <v>19</v>
      </c>
      <c r="F112">
        <v>3.7949999999999999</v>
      </c>
      <c r="G112">
        <v>62.655000000000001</v>
      </c>
      <c r="H112">
        <v>9728</v>
      </c>
      <c r="I112">
        <v>49216</v>
      </c>
      <c r="J112">
        <v>44.654000000000003</v>
      </c>
      <c r="K112">
        <v>21.481999999999999</v>
      </c>
      <c r="L112">
        <v>3.714</v>
      </c>
      <c r="M112">
        <v>161.78299999999999</v>
      </c>
      <c r="N112">
        <f t="shared" si="6"/>
        <v>0.17288893026720045</v>
      </c>
      <c r="AB112">
        <v>62.655000000000001</v>
      </c>
      <c r="AC112">
        <v>0</v>
      </c>
      <c r="AD112">
        <v>62.655000000000001</v>
      </c>
      <c r="AE112">
        <v>0</v>
      </c>
    </row>
    <row r="113" spans="1:31" x14ac:dyDescent="0.25">
      <c r="A113" t="s">
        <v>113</v>
      </c>
      <c r="B113" t="s">
        <v>13</v>
      </c>
      <c r="C113">
        <v>3</v>
      </c>
      <c r="D113">
        <v>17</v>
      </c>
      <c r="E113">
        <v>20</v>
      </c>
      <c r="F113">
        <v>3.7309999999999999</v>
      </c>
      <c r="G113">
        <v>57.097000000000001</v>
      </c>
      <c r="H113">
        <v>9408</v>
      </c>
      <c r="I113">
        <v>46336</v>
      </c>
      <c r="J113">
        <v>44.982999999999997</v>
      </c>
      <c r="K113">
        <v>21.390999999999998</v>
      </c>
      <c r="L113">
        <v>3.399</v>
      </c>
      <c r="M113">
        <v>9.6069999999999993</v>
      </c>
      <c r="N113">
        <f t="shared" si="6"/>
        <v>0.1588986022158852</v>
      </c>
      <c r="AB113">
        <v>57.097000000000001</v>
      </c>
      <c r="AC113">
        <v>0</v>
      </c>
      <c r="AD113">
        <v>57.097000000000001</v>
      </c>
      <c r="AE113">
        <v>0</v>
      </c>
    </row>
    <row r="114" spans="1:31" x14ac:dyDescent="0.25">
      <c r="A114" t="s">
        <v>113</v>
      </c>
      <c r="B114" t="s">
        <v>13</v>
      </c>
      <c r="C114">
        <v>3</v>
      </c>
      <c r="D114">
        <v>17</v>
      </c>
      <c r="E114">
        <v>21</v>
      </c>
      <c r="F114">
        <v>3.9239999999999999</v>
      </c>
      <c r="G114">
        <v>70.004999999999995</v>
      </c>
      <c r="H114">
        <v>10560</v>
      </c>
      <c r="I114">
        <v>47936</v>
      </c>
      <c r="J114">
        <v>44.523000000000003</v>
      </c>
      <c r="K114">
        <v>20.978000000000002</v>
      </c>
      <c r="L114">
        <v>4.2489999999999997</v>
      </c>
      <c r="M114">
        <v>161.82400000000001</v>
      </c>
      <c r="N114">
        <f t="shared" si="6"/>
        <v>0.20254552388216224</v>
      </c>
      <c r="AB114">
        <v>70.004999999999995</v>
      </c>
      <c r="AC114">
        <v>0</v>
      </c>
      <c r="AD114">
        <v>70.004999999999995</v>
      </c>
      <c r="AE114">
        <v>0</v>
      </c>
    </row>
    <row r="115" spans="1:31" x14ac:dyDescent="0.25">
      <c r="A115" t="s">
        <v>113</v>
      </c>
      <c r="B115" t="s">
        <v>13</v>
      </c>
      <c r="C115">
        <v>3</v>
      </c>
      <c r="D115">
        <v>18</v>
      </c>
      <c r="E115">
        <v>22</v>
      </c>
      <c r="F115">
        <v>3.7890000000000001</v>
      </c>
      <c r="G115">
        <v>61.070999999999998</v>
      </c>
      <c r="H115">
        <v>10368</v>
      </c>
      <c r="I115">
        <v>55808</v>
      </c>
      <c r="J115">
        <v>47.643999999999998</v>
      </c>
      <c r="K115">
        <v>22.385000000000002</v>
      </c>
      <c r="L115">
        <v>3.4740000000000002</v>
      </c>
      <c r="M115">
        <v>18.928999999999998</v>
      </c>
      <c r="N115">
        <f t="shared" si="6"/>
        <v>0.1551932097386643</v>
      </c>
      <c r="AB115">
        <v>61.070999999999998</v>
      </c>
      <c r="AC115">
        <v>0</v>
      </c>
      <c r="AD115">
        <v>61.070999999999998</v>
      </c>
      <c r="AE115">
        <v>0</v>
      </c>
    </row>
    <row r="116" spans="1:31" x14ac:dyDescent="0.25">
      <c r="A116" t="s">
        <v>113</v>
      </c>
      <c r="B116" t="s">
        <v>13</v>
      </c>
      <c r="C116">
        <v>3</v>
      </c>
      <c r="D116">
        <v>19</v>
      </c>
      <c r="E116">
        <v>23</v>
      </c>
      <c r="F116">
        <v>3.3980000000000001</v>
      </c>
      <c r="G116">
        <v>80.88</v>
      </c>
      <c r="H116">
        <v>14912</v>
      </c>
      <c r="I116">
        <v>40768</v>
      </c>
      <c r="J116">
        <v>55.67</v>
      </c>
      <c r="K116">
        <v>27.655999999999999</v>
      </c>
      <c r="L116">
        <v>3.7240000000000002</v>
      </c>
      <c r="M116">
        <v>175.94499999999999</v>
      </c>
      <c r="N116">
        <f t="shared" si="6"/>
        <v>0.13465432455886608</v>
      </c>
      <c r="AB116">
        <v>80.88</v>
      </c>
      <c r="AC116">
        <v>0</v>
      </c>
      <c r="AD116">
        <v>80.88</v>
      </c>
      <c r="AE116">
        <v>0</v>
      </c>
    </row>
    <row r="117" spans="1:31" x14ac:dyDescent="0.25">
      <c r="A117" t="s">
        <v>113</v>
      </c>
      <c r="B117" t="s">
        <v>13</v>
      </c>
      <c r="C117">
        <v>3</v>
      </c>
      <c r="D117">
        <v>20</v>
      </c>
      <c r="E117">
        <v>24</v>
      </c>
      <c r="F117">
        <v>3.7160000000000002</v>
      </c>
      <c r="G117">
        <v>81.507999999999996</v>
      </c>
      <c r="H117">
        <v>12160</v>
      </c>
      <c r="I117">
        <v>59072</v>
      </c>
      <c r="J117">
        <v>49.515000000000001</v>
      </c>
      <c r="K117">
        <v>23.817</v>
      </c>
      <c r="L117">
        <v>4.3570000000000002</v>
      </c>
      <c r="M117">
        <v>23.378</v>
      </c>
      <c r="N117">
        <f t="shared" si="6"/>
        <v>0.18293655792081287</v>
      </c>
      <c r="AB117">
        <v>81.507999999999996</v>
      </c>
      <c r="AC117">
        <v>0</v>
      </c>
      <c r="AD117">
        <v>81.507999999999996</v>
      </c>
      <c r="AE117">
        <v>0</v>
      </c>
    </row>
    <row r="118" spans="1:31" x14ac:dyDescent="0.25">
      <c r="A118" t="s">
        <v>113</v>
      </c>
      <c r="B118" t="s">
        <v>13</v>
      </c>
      <c r="C118">
        <v>3</v>
      </c>
      <c r="D118">
        <v>21</v>
      </c>
      <c r="E118">
        <v>25</v>
      </c>
      <c r="F118">
        <v>3.9049999999999998</v>
      </c>
      <c r="G118">
        <v>66.658000000000001</v>
      </c>
      <c r="H118">
        <v>11200</v>
      </c>
      <c r="I118">
        <v>61568</v>
      </c>
      <c r="J118">
        <v>52.95</v>
      </c>
      <c r="K118">
        <v>25.221</v>
      </c>
      <c r="L118">
        <v>3.3650000000000002</v>
      </c>
      <c r="M118">
        <v>9.4E-2</v>
      </c>
      <c r="N118">
        <f t="shared" si="6"/>
        <v>0.1334205622298878</v>
      </c>
      <c r="AB118">
        <v>66.658000000000001</v>
      </c>
      <c r="AC118">
        <v>0</v>
      </c>
      <c r="AD118">
        <v>66.658000000000001</v>
      </c>
      <c r="AE118">
        <v>46.642000000000003</v>
      </c>
    </row>
    <row r="119" spans="1:31" x14ac:dyDescent="0.25">
      <c r="A119" t="s">
        <v>113</v>
      </c>
      <c r="B119" t="s">
        <v>13</v>
      </c>
      <c r="C119">
        <v>3</v>
      </c>
      <c r="D119">
        <v>21</v>
      </c>
      <c r="E119">
        <v>26</v>
      </c>
      <c r="F119">
        <v>6.5110000000000001</v>
      </c>
      <c r="G119">
        <v>129.22300000000001</v>
      </c>
      <c r="H119">
        <v>10048</v>
      </c>
      <c r="I119">
        <v>50176</v>
      </c>
      <c r="J119">
        <v>56.148000000000003</v>
      </c>
      <c r="K119">
        <v>24.780999999999999</v>
      </c>
      <c r="L119">
        <v>6.6390000000000002</v>
      </c>
      <c r="M119">
        <v>0.33400000000000002</v>
      </c>
      <c r="N119">
        <f t="shared" si="6"/>
        <v>0.26790686412977688</v>
      </c>
      <c r="AB119">
        <v>129.22300000000001</v>
      </c>
      <c r="AC119">
        <v>0</v>
      </c>
      <c r="AD119">
        <v>129.22300000000001</v>
      </c>
      <c r="AE119">
        <v>28.431000000000001</v>
      </c>
    </row>
    <row r="120" spans="1:31" x14ac:dyDescent="0.25">
      <c r="A120" t="s">
        <v>113</v>
      </c>
      <c r="B120" t="s">
        <v>13</v>
      </c>
      <c r="C120">
        <v>3</v>
      </c>
      <c r="D120">
        <v>22</v>
      </c>
      <c r="E120">
        <v>27</v>
      </c>
      <c r="F120">
        <v>4.4080000000000004</v>
      </c>
      <c r="G120">
        <v>100.749</v>
      </c>
      <c r="H120">
        <v>11264</v>
      </c>
      <c r="I120">
        <v>64512</v>
      </c>
      <c r="J120">
        <v>57.631999999999998</v>
      </c>
      <c r="K120">
        <v>25.704000000000001</v>
      </c>
      <c r="L120">
        <v>4.9909999999999997</v>
      </c>
      <c r="M120">
        <v>178.32499999999999</v>
      </c>
      <c r="N120">
        <f t="shared" si="6"/>
        <v>0.19417211328976033</v>
      </c>
      <c r="AB120">
        <v>100.749</v>
      </c>
      <c r="AC120">
        <v>0</v>
      </c>
      <c r="AD120">
        <v>100.749</v>
      </c>
      <c r="AE120">
        <v>23.946000000000002</v>
      </c>
    </row>
    <row r="121" spans="1:31" x14ac:dyDescent="0.25">
      <c r="A121" t="s">
        <v>113</v>
      </c>
      <c r="B121" t="s">
        <v>13</v>
      </c>
      <c r="C121">
        <v>3</v>
      </c>
      <c r="D121">
        <v>23</v>
      </c>
      <c r="E121">
        <v>28</v>
      </c>
      <c r="F121">
        <v>4.1749999999999998</v>
      </c>
      <c r="G121">
        <v>95.251999999999995</v>
      </c>
      <c r="H121">
        <v>8768</v>
      </c>
      <c r="I121">
        <v>52544</v>
      </c>
      <c r="J121">
        <v>54.731000000000002</v>
      </c>
      <c r="K121">
        <v>25.11</v>
      </c>
      <c r="L121">
        <v>4.83</v>
      </c>
      <c r="M121">
        <v>20.933</v>
      </c>
      <c r="N121">
        <f t="shared" si="6"/>
        <v>0.19235364396654719</v>
      </c>
      <c r="AB121">
        <v>95.251999999999995</v>
      </c>
      <c r="AC121">
        <v>0</v>
      </c>
      <c r="AD121">
        <v>95.251999999999995</v>
      </c>
      <c r="AE121">
        <v>0</v>
      </c>
    </row>
    <row r="122" spans="1:31" x14ac:dyDescent="0.25">
      <c r="A122" t="s">
        <v>113</v>
      </c>
      <c r="B122" t="s">
        <v>13</v>
      </c>
      <c r="C122">
        <v>3</v>
      </c>
      <c r="D122">
        <v>24</v>
      </c>
      <c r="E122">
        <v>29</v>
      </c>
      <c r="F122">
        <v>6.383</v>
      </c>
      <c r="G122">
        <v>106.366</v>
      </c>
      <c r="H122">
        <v>12800</v>
      </c>
      <c r="I122">
        <v>65472</v>
      </c>
      <c r="J122">
        <v>50.895000000000003</v>
      </c>
      <c r="K122">
        <v>23.646000000000001</v>
      </c>
      <c r="L122">
        <v>5.7270000000000003</v>
      </c>
      <c r="M122">
        <v>25.803999999999998</v>
      </c>
      <c r="N122">
        <f t="shared" si="6"/>
        <v>0.24219741182441004</v>
      </c>
      <c r="AB122">
        <v>106.366</v>
      </c>
      <c r="AC122">
        <v>0</v>
      </c>
      <c r="AD122">
        <v>106.366</v>
      </c>
      <c r="AE122">
        <v>0</v>
      </c>
    </row>
    <row r="123" spans="1:31" x14ac:dyDescent="0.25">
      <c r="A123" t="s">
        <v>113</v>
      </c>
      <c r="B123" t="s">
        <v>13</v>
      </c>
      <c r="C123">
        <v>3</v>
      </c>
      <c r="D123">
        <v>25</v>
      </c>
      <c r="E123">
        <v>30</v>
      </c>
      <c r="F123">
        <v>4.7249999999999996</v>
      </c>
      <c r="G123">
        <v>79.117999999999995</v>
      </c>
      <c r="H123">
        <v>10944</v>
      </c>
      <c r="I123">
        <v>48768</v>
      </c>
      <c r="J123">
        <v>45.097999999999999</v>
      </c>
      <c r="K123">
        <v>19.902000000000001</v>
      </c>
      <c r="L123">
        <v>5.0609999999999999</v>
      </c>
      <c r="M123">
        <v>47.61</v>
      </c>
      <c r="N123">
        <f t="shared" si="6"/>
        <v>0.25429605064817606</v>
      </c>
      <c r="AB123">
        <v>79.117999999999995</v>
      </c>
      <c r="AC123">
        <v>0</v>
      </c>
      <c r="AD123">
        <v>79.117999999999995</v>
      </c>
      <c r="AE123">
        <v>30.291</v>
      </c>
    </row>
    <row r="124" spans="1:31" x14ac:dyDescent="0.25">
      <c r="A124" t="s">
        <v>113</v>
      </c>
      <c r="B124" t="s">
        <v>13</v>
      </c>
      <c r="C124">
        <v>3</v>
      </c>
      <c r="D124">
        <v>26</v>
      </c>
      <c r="E124">
        <v>31</v>
      </c>
      <c r="F124">
        <v>4.5090000000000003</v>
      </c>
      <c r="G124">
        <v>87.932000000000002</v>
      </c>
      <c r="H124">
        <v>13696</v>
      </c>
      <c r="I124">
        <v>43392</v>
      </c>
      <c r="J124">
        <v>54.012999999999998</v>
      </c>
      <c r="K124">
        <v>25.785</v>
      </c>
      <c r="L124">
        <v>4.3419999999999996</v>
      </c>
      <c r="M124">
        <v>8.1790000000000003</v>
      </c>
      <c r="N124">
        <f t="shared" si="6"/>
        <v>0.16839247624587939</v>
      </c>
      <c r="AB124">
        <v>87.932000000000002</v>
      </c>
      <c r="AC124">
        <v>0</v>
      </c>
      <c r="AD124">
        <v>87.932000000000002</v>
      </c>
      <c r="AE124">
        <v>0</v>
      </c>
    </row>
    <row r="125" spans="1:31" x14ac:dyDescent="0.25">
      <c r="A125" t="s">
        <v>113</v>
      </c>
      <c r="B125" t="s">
        <v>13</v>
      </c>
      <c r="C125">
        <v>3</v>
      </c>
      <c r="D125">
        <v>27</v>
      </c>
      <c r="E125">
        <v>32</v>
      </c>
      <c r="F125">
        <v>3.6190000000000002</v>
      </c>
      <c r="G125">
        <v>94.804000000000002</v>
      </c>
      <c r="H125">
        <v>12800</v>
      </c>
      <c r="I125">
        <v>51456</v>
      </c>
      <c r="J125">
        <v>52.764000000000003</v>
      </c>
      <c r="K125">
        <v>23.937999999999999</v>
      </c>
      <c r="L125">
        <v>5.0430000000000001</v>
      </c>
      <c r="M125">
        <v>37.066000000000003</v>
      </c>
      <c r="N125">
        <f t="shared" si="6"/>
        <v>0.21066922884117303</v>
      </c>
      <c r="AB125">
        <v>94.804000000000002</v>
      </c>
      <c r="AC125">
        <v>0</v>
      </c>
      <c r="AD125">
        <v>94.804000000000002</v>
      </c>
      <c r="AE125">
        <v>0</v>
      </c>
    </row>
    <row r="126" spans="1:31" x14ac:dyDescent="0.25">
      <c r="A126" t="s">
        <v>113</v>
      </c>
      <c r="B126" t="s">
        <v>13</v>
      </c>
      <c r="C126">
        <v>3</v>
      </c>
      <c r="D126">
        <v>28</v>
      </c>
      <c r="E126">
        <v>33</v>
      </c>
      <c r="F126">
        <v>3.4239999999999999</v>
      </c>
      <c r="G126">
        <v>77.981999999999999</v>
      </c>
      <c r="H126">
        <v>9920</v>
      </c>
      <c r="I126">
        <v>57920</v>
      </c>
      <c r="J126">
        <v>52.985999999999997</v>
      </c>
      <c r="K126">
        <v>25.748000000000001</v>
      </c>
      <c r="L126">
        <v>3.8559999999999999</v>
      </c>
      <c r="M126">
        <v>37.53</v>
      </c>
      <c r="N126">
        <f t="shared" si="6"/>
        <v>0.14975920459841541</v>
      </c>
      <c r="AB126">
        <v>77.981999999999999</v>
      </c>
      <c r="AC126">
        <v>0</v>
      </c>
      <c r="AD126">
        <v>77.981999999999999</v>
      </c>
      <c r="AE126">
        <v>0</v>
      </c>
    </row>
    <row r="127" spans="1:31" x14ac:dyDescent="0.25">
      <c r="A127" t="s">
        <v>113</v>
      </c>
      <c r="B127" t="s">
        <v>13</v>
      </c>
      <c r="C127">
        <v>3</v>
      </c>
      <c r="D127">
        <v>29</v>
      </c>
      <c r="E127">
        <v>34</v>
      </c>
      <c r="F127">
        <v>3.6280000000000001</v>
      </c>
      <c r="G127">
        <v>70.513000000000005</v>
      </c>
      <c r="H127">
        <v>11968</v>
      </c>
      <c r="I127">
        <v>53312</v>
      </c>
      <c r="J127">
        <v>42.128999999999998</v>
      </c>
      <c r="K127">
        <v>19.309999999999999</v>
      </c>
      <c r="L127">
        <v>4.649</v>
      </c>
      <c r="M127">
        <v>10.571</v>
      </c>
      <c r="N127">
        <f t="shared" si="6"/>
        <v>0.24075608493008804</v>
      </c>
      <c r="AB127">
        <v>70.513000000000005</v>
      </c>
      <c r="AC127">
        <v>0</v>
      </c>
      <c r="AD127">
        <v>70.513000000000005</v>
      </c>
      <c r="AE127">
        <v>0</v>
      </c>
    </row>
    <row r="128" spans="1:31" x14ac:dyDescent="0.25">
      <c r="A128" t="s">
        <v>113</v>
      </c>
      <c r="B128" t="s">
        <v>13</v>
      </c>
      <c r="C128">
        <v>3</v>
      </c>
      <c r="D128">
        <v>29</v>
      </c>
      <c r="E128">
        <v>35</v>
      </c>
      <c r="F128">
        <v>3.9540000000000002</v>
      </c>
      <c r="G128">
        <v>65.731999999999999</v>
      </c>
      <c r="H128">
        <v>11264</v>
      </c>
      <c r="I128">
        <v>54208</v>
      </c>
      <c r="J128">
        <v>43.140999999999998</v>
      </c>
      <c r="K128">
        <v>20.39</v>
      </c>
      <c r="L128">
        <v>4.1050000000000004</v>
      </c>
      <c r="M128">
        <v>42.563000000000002</v>
      </c>
      <c r="N128">
        <f t="shared" si="6"/>
        <v>0.20132417851888182</v>
      </c>
      <c r="AB128">
        <v>65.731999999999999</v>
      </c>
      <c r="AC128">
        <v>0</v>
      </c>
      <c r="AD128">
        <v>65.731999999999999</v>
      </c>
      <c r="AE128">
        <v>0</v>
      </c>
    </row>
    <row r="129" spans="1:31" x14ac:dyDescent="0.25">
      <c r="A129" t="s">
        <v>113</v>
      </c>
      <c r="B129" t="s">
        <v>13</v>
      </c>
      <c r="C129">
        <v>3</v>
      </c>
      <c r="D129">
        <v>30</v>
      </c>
      <c r="E129">
        <v>36</v>
      </c>
      <c r="F129">
        <v>5.4390000000000001</v>
      </c>
      <c r="G129">
        <v>108.996</v>
      </c>
      <c r="H129">
        <v>13696</v>
      </c>
      <c r="I129">
        <v>60672</v>
      </c>
      <c r="J129">
        <v>50.914000000000001</v>
      </c>
      <c r="K129">
        <v>23.341999999999999</v>
      </c>
      <c r="L129">
        <v>5.9450000000000003</v>
      </c>
      <c r="M129">
        <v>42.136000000000003</v>
      </c>
      <c r="N129">
        <f t="shared" si="6"/>
        <v>0.25469111472881506</v>
      </c>
      <c r="AB129">
        <v>108.996</v>
      </c>
      <c r="AC129">
        <v>61.966999999999999</v>
      </c>
      <c r="AD129">
        <v>108.996</v>
      </c>
      <c r="AE129">
        <v>0</v>
      </c>
    </row>
    <row r="130" spans="1:31" x14ac:dyDescent="0.25">
      <c r="A130" t="s">
        <v>113</v>
      </c>
      <c r="B130" t="s">
        <v>13</v>
      </c>
      <c r="C130">
        <v>3</v>
      </c>
      <c r="D130">
        <v>31</v>
      </c>
      <c r="E130">
        <v>37</v>
      </c>
      <c r="F130">
        <v>4.5670000000000002</v>
      </c>
      <c r="G130">
        <v>80.402000000000001</v>
      </c>
      <c r="H130">
        <v>15360</v>
      </c>
      <c r="I130">
        <v>49472</v>
      </c>
      <c r="J130">
        <v>50.61</v>
      </c>
      <c r="K130">
        <v>24.04</v>
      </c>
      <c r="L130">
        <v>4.258</v>
      </c>
      <c r="M130">
        <v>55.384</v>
      </c>
      <c r="N130">
        <f t="shared" si="6"/>
        <v>0.17712146422628952</v>
      </c>
      <c r="AB130">
        <v>80.402000000000001</v>
      </c>
      <c r="AC130">
        <v>0</v>
      </c>
      <c r="AD130">
        <v>80.402000000000001</v>
      </c>
      <c r="AE130">
        <v>0</v>
      </c>
    </row>
    <row r="131" spans="1:31" x14ac:dyDescent="0.25">
      <c r="A131" t="s">
        <v>113</v>
      </c>
      <c r="B131" t="s">
        <v>13</v>
      </c>
      <c r="C131">
        <v>3</v>
      </c>
      <c r="D131">
        <v>32</v>
      </c>
      <c r="E131">
        <v>38</v>
      </c>
      <c r="F131">
        <v>3.2189999999999999</v>
      </c>
      <c r="G131">
        <v>60.055</v>
      </c>
      <c r="H131">
        <v>10816</v>
      </c>
      <c r="I131">
        <v>50560</v>
      </c>
      <c r="J131">
        <v>45.139000000000003</v>
      </c>
      <c r="K131">
        <v>21.456</v>
      </c>
      <c r="L131">
        <v>3.5640000000000001</v>
      </c>
      <c r="M131">
        <v>43.746000000000002</v>
      </c>
      <c r="N131">
        <f t="shared" si="6"/>
        <v>0.16610738255033558</v>
      </c>
      <c r="AB131">
        <v>60.055</v>
      </c>
      <c r="AC131">
        <v>37.765999999999998</v>
      </c>
      <c r="AD131">
        <v>60.055</v>
      </c>
      <c r="AE131">
        <v>0</v>
      </c>
    </row>
    <row r="132" spans="1:31" x14ac:dyDescent="0.25">
      <c r="A132" t="s">
        <v>113</v>
      </c>
      <c r="B132" t="s">
        <v>13</v>
      </c>
      <c r="C132">
        <v>3</v>
      </c>
      <c r="D132">
        <v>33</v>
      </c>
      <c r="E132">
        <v>39</v>
      </c>
      <c r="F132">
        <v>4.2850000000000001</v>
      </c>
      <c r="G132">
        <v>94.564999999999998</v>
      </c>
      <c r="H132">
        <v>8960</v>
      </c>
      <c r="I132">
        <v>50368</v>
      </c>
      <c r="J132">
        <v>53.54</v>
      </c>
      <c r="K132">
        <v>24.606999999999999</v>
      </c>
      <c r="L132">
        <v>4.8929999999999998</v>
      </c>
      <c r="M132">
        <v>35.607999999999997</v>
      </c>
      <c r="N132">
        <f t="shared" si="6"/>
        <v>0.19884585686999634</v>
      </c>
      <c r="AB132">
        <v>94.564999999999998</v>
      </c>
      <c r="AC132">
        <v>36.362000000000002</v>
      </c>
      <c r="AD132">
        <v>94.564999999999998</v>
      </c>
      <c r="AE132">
        <v>0</v>
      </c>
    </row>
    <row r="133" spans="1:31" x14ac:dyDescent="0.25">
      <c r="A133" t="s">
        <v>113</v>
      </c>
      <c r="B133" t="s">
        <v>13</v>
      </c>
      <c r="C133">
        <v>3</v>
      </c>
      <c r="D133">
        <v>34</v>
      </c>
      <c r="E133">
        <v>40</v>
      </c>
      <c r="F133">
        <v>5.4960000000000004</v>
      </c>
      <c r="G133">
        <v>118.377</v>
      </c>
      <c r="H133">
        <v>13504</v>
      </c>
      <c r="I133">
        <v>57024</v>
      </c>
      <c r="J133">
        <v>52.188000000000002</v>
      </c>
      <c r="K133">
        <v>23.834</v>
      </c>
      <c r="L133">
        <v>6.3239999999999998</v>
      </c>
      <c r="M133">
        <v>23.355</v>
      </c>
      <c r="N133">
        <f t="shared" si="6"/>
        <v>0.26533523537803139</v>
      </c>
      <c r="AB133">
        <v>118.377</v>
      </c>
      <c r="AC133">
        <v>0</v>
      </c>
      <c r="AD133">
        <v>118.377</v>
      </c>
      <c r="AE133">
        <v>0</v>
      </c>
    </row>
    <row r="134" spans="1:31" x14ac:dyDescent="0.25">
      <c r="A134" t="s">
        <v>113</v>
      </c>
      <c r="B134" t="s">
        <v>13</v>
      </c>
      <c r="C134">
        <v>3</v>
      </c>
      <c r="D134">
        <v>35</v>
      </c>
      <c r="E134">
        <v>41</v>
      </c>
      <c r="F134">
        <v>5.8449999999999998</v>
      </c>
      <c r="G134">
        <v>109.53400000000001</v>
      </c>
      <c r="H134">
        <v>10560</v>
      </c>
      <c r="I134">
        <v>47680</v>
      </c>
      <c r="J134">
        <v>51.561</v>
      </c>
      <c r="K134">
        <v>23.510999999999999</v>
      </c>
      <c r="L134">
        <v>5.9320000000000004</v>
      </c>
      <c r="M134">
        <v>44.555999999999997</v>
      </c>
      <c r="N134">
        <f t="shared" si="6"/>
        <v>0.25230743056441668</v>
      </c>
      <c r="AB134">
        <v>109.53400000000001</v>
      </c>
      <c r="AC134">
        <v>0</v>
      </c>
      <c r="AD134">
        <v>109.53400000000001</v>
      </c>
      <c r="AE134">
        <v>0</v>
      </c>
    </row>
    <row r="135" spans="1:31" x14ac:dyDescent="0.25">
      <c r="A135" t="s">
        <v>113</v>
      </c>
      <c r="B135" t="s">
        <v>13</v>
      </c>
      <c r="C135">
        <v>3</v>
      </c>
      <c r="D135">
        <v>36</v>
      </c>
      <c r="E135">
        <v>42</v>
      </c>
      <c r="F135">
        <v>5.0579999999999998</v>
      </c>
      <c r="G135">
        <v>125.309</v>
      </c>
      <c r="H135">
        <v>11072</v>
      </c>
      <c r="I135">
        <v>54784</v>
      </c>
      <c r="J135">
        <v>56.728000000000002</v>
      </c>
      <c r="K135">
        <v>26.465</v>
      </c>
      <c r="L135">
        <v>6.0289999999999999</v>
      </c>
      <c r="M135">
        <v>52.631999999999998</v>
      </c>
      <c r="N135">
        <f t="shared" si="6"/>
        <v>0.22781031551105232</v>
      </c>
      <c r="AB135">
        <v>125.309</v>
      </c>
      <c r="AC135">
        <v>0</v>
      </c>
      <c r="AD135">
        <v>125.309</v>
      </c>
      <c r="AE135">
        <v>0</v>
      </c>
    </row>
    <row r="136" spans="1:31" x14ac:dyDescent="0.25">
      <c r="A136" t="s">
        <v>113</v>
      </c>
      <c r="B136" t="s">
        <v>13</v>
      </c>
      <c r="C136">
        <v>3</v>
      </c>
      <c r="D136">
        <v>37</v>
      </c>
      <c r="E136">
        <v>43</v>
      </c>
      <c r="F136">
        <v>7.8380000000000001</v>
      </c>
      <c r="G136">
        <v>111.535</v>
      </c>
      <c r="H136">
        <v>11264</v>
      </c>
      <c r="I136">
        <v>54464</v>
      </c>
      <c r="J136">
        <v>47.957000000000001</v>
      </c>
      <c r="K136">
        <v>21.263999999999999</v>
      </c>
      <c r="L136">
        <v>6.6790000000000003</v>
      </c>
      <c r="M136">
        <v>43.935000000000002</v>
      </c>
      <c r="N136">
        <f t="shared" si="6"/>
        <v>0.31409894657637322</v>
      </c>
      <c r="AB136">
        <v>111.535</v>
      </c>
      <c r="AC136">
        <v>45.265000000000001</v>
      </c>
      <c r="AD136">
        <v>111.535</v>
      </c>
      <c r="AE136">
        <v>0</v>
      </c>
    </row>
    <row r="137" spans="1:31" x14ac:dyDescent="0.25">
      <c r="A137" t="s">
        <v>113</v>
      </c>
      <c r="B137" t="s">
        <v>13</v>
      </c>
      <c r="C137">
        <v>3</v>
      </c>
      <c r="D137">
        <v>38</v>
      </c>
      <c r="E137">
        <v>44</v>
      </c>
      <c r="F137">
        <v>6.2770000000000001</v>
      </c>
      <c r="G137">
        <v>110.998</v>
      </c>
      <c r="H137">
        <v>15808</v>
      </c>
      <c r="I137">
        <v>55744</v>
      </c>
      <c r="J137">
        <v>49.31</v>
      </c>
      <c r="K137">
        <v>20.852</v>
      </c>
      <c r="L137">
        <v>6.7779999999999996</v>
      </c>
      <c r="M137">
        <v>50.872</v>
      </c>
      <c r="N137">
        <f t="shared" si="6"/>
        <v>0.32505275273355072</v>
      </c>
      <c r="AB137">
        <v>110.998</v>
      </c>
      <c r="AC137">
        <v>46.250999999999998</v>
      </c>
      <c r="AD137">
        <v>110.998</v>
      </c>
      <c r="AE137">
        <v>0</v>
      </c>
    </row>
    <row r="138" spans="1:31" x14ac:dyDescent="0.25">
      <c r="A138" t="s">
        <v>113</v>
      </c>
      <c r="B138" t="s">
        <v>13</v>
      </c>
      <c r="C138">
        <v>3</v>
      </c>
      <c r="D138">
        <v>38</v>
      </c>
      <c r="E138">
        <v>45</v>
      </c>
      <c r="F138">
        <v>5.048</v>
      </c>
      <c r="G138">
        <v>81.388000000000005</v>
      </c>
      <c r="H138">
        <v>8960</v>
      </c>
      <c r="I138">
        <v>59584</v>
      </c>
      <c r="J138">
        <v>40.912999999999997</v>
      </c>
      <c r="K138">
        <v>17.782</v>
      </c>
      <c r="L138">
        <v>5.8280000000000003</v>
      </c>
      <c r="M138">
        <v>41.664000000000001</v>
      </c>
      <c r="N138">
        <f t="shared" si="6"/>
        <v>0.32774716004948828</v>
      </c>
      <c r="AB138">
        <v>81.388000000000005</v>
      </c>
      <c r="AC138">
        <v>34.42</v>
      </c>
      <c r="AD138">
        <v>81.388000000000005</v>
      </c>
      <c r="AE138">
        <v>0</v>
      </c>
    </row>
    <row r="139" spans="1:31" x14ac:dyDescent="0.25">
      <c r="A139" t="s">
        <v>113</v>
      </c>
      <c r="B139" t="s">
        <v>13</v>
      </c>
      <c r="C139">
        <v>4</v>
      </c>
      <c r="D139">
        <v>1</v>
      </c>
      <c r="E139">
        <v>1</v>
      </c>
      <c r="F139">
        <v>3.3149999999999999</v>
      </c>
      <c r="G139">
        <v>61.039000000000001</v>
      </c>
      <c r="H139">
        <v>11008</v>
      </c>
      <c r="I139">
        <v>35520</v>
      </c>
      <c r="J139">
        <v>42.204999999999998</v>
      </c>
      <c r="K139">
        <v>19.463999999999999</v>
      </c>
      <c r="L139">
        <v>3.9929999999999999</v>
      </c>
      <c r="M139">
        <v>164.012</v>
      </c>
      <c r="N139">
        <f t="shared" si="6"/>
        <v>0.20514796547472258</v>
      </c>
      <c r="AB139">
        <v>61.039000000000001</v>
      </c>
      <c r="AC139">
        <v>39.14</v>
      </c>
      <c r="AD139">
        <v>61.039000000000001</v>
      </c>
      <c r="AE139">
        <v>0</v>
      </c>
    </row>
    <row r="140" spans="1:31" x14ac:dyDescent="0.25">
      <c r="A140" t="s">
        <v>113</v>
      </c>
      <c r="B140" t="s">
        <v>13</v>
      </c>
      <c r="C140">
        <v>4</v>
      </c>
      <c r="D140">
        <v>1</v>
      </c>
      <c r="E140">
        <v>2</v>
      </c>
      <c r="F140">
        <v>3.081</v>
      </c>
      <c r="G140">
        <v>66.052999999999997</v>
      </c>
      <c r="H140">
        <v>10944</v>
      </c>
      <c r="I140">
        <v>43200</v>
      </c>
      <c r="J140">
        <v>48.845999999999997</v>
      </c>
      <c r="K140">
        <v>23.087</v>
      </c>
      <c r="L140">
        <v>3.6429999999999998</v>
      </c>
      <c r="M140">
        <v>161.64400000000001</v>
      </c>
      <c r="N140">
        <f t="shared" si="6"/>
        <v>0.15779442976566899</v>
      </c>
      <c r="AB140">
        <v>66.052999999999997</v>
      </c>
      <c r="AC140">
        <v>50.195</v>
      </c>
      <c r="AD140">
        <v>66.052999999999997</v>
      </c>
      <c r="AE140">
        <v>0</v>
      </c>
    </row>
    <row r="141" spans="1:31" x14ac:dyDescent="0.25">
      <c r="A141" t="s">
        <v>113</v>
      </c>
      <c r="B141" t="s">
        <v>13</v>
      </c>
      <c r="C141">
        <v>4</v>
      </c>
      <c r="D141">
        <v>2</v>
      </c>
      <c r="E141">
        <v>3</v>
      </c>
      <c r="F141">
        <v>2.62</v>
      </c>
      <c r="G141">
        <v>90.653000000000006</v>
      </c>
      <c r="H141">
        <v>10496</v>
      </c>
      <c r="I141">
        <v>46976</v>
      </c>
      <c r="J141">
        <v>56.536000000000001</v>
      </c>
      <c r="K141">
        <v>26.773</v>
      </c>
      <c r="L141">
        <v>4.3109999999999999</v>
      </c>
      <c r="M141">
        <v>135.90600000000001</v>
      </c>
      <c r="N141">
        <f t="shared" si="6"/>
        <v>0.16102043103126285</v>
      </c>
      <c r="AB141">
        <v>90.653000000000006</v>
      </c>
      <c r="AC141">
        <v>0</v>
      </c>
      <c r="AD141">
        <v>90.653000000000006</v>
      </c>
      <c r="AE141">
        <v>28.033999999999999</v>
      </c>
    </row>
    <row r="142" spans="1:31" x14ac:dyDescent="0.25">
      <c r="A142" t="s">
        <v>113</v>
      </c>
      <c r="B142" t="s">
        <v>13</v>
      </c>
      <c r="C142">
        <v>4</v>
      </c>
      <c r="D142">
        <v>3</v>
      </c>
      <c r="E142">
        <v>4</v>
      </c>
      <c r="F142">
        <v>4.806</v>
      </c>
      <c r="G142">
        <v>105.34099999999999</v>
      </c>
      <c r="H142">
        <v>9728</v>
      </c>
      <c r="I142">
        <v>48384</v>
      </c>
      <c r="J142">
        <v>52.99</v>
      </c>
      <c r="K142">
        <v>23.155000000000001</v>
      </c>
      <c r="L142">
        <v>5.7919999999999998</v>
      </c>
      <c r="M142">
        <v>156.51900000000001</v>
      </c>
      <c r="N142">
        <f t="shared" si="6"/>
        <v>0.25014035845389765</v>
      </c>
      <c r="AB142">
        <v>105.34099999999999</v>
      </c>
      <c r="AC142">
        <v>42.097999999999999</v>
      </c>
      <c r="AD142">
        <v>105.34099999999999</v>
      </c>
      <c r="AE142">
        <v>0</v>
      </c>
    </row>
    <row r="143" spans="1:31" x14ac:dyDescent="0.25">
      <c r="A143" t="s">
        <v>113</v>
      </c>
      <c r="B143" t="s">
        <v>13</v>
      </c>
      <c r="C143">
        <v>4</v>
      </c>
      <c r="D143">
        <v>4</v>
      </c>
      <c r="E143">
        <v>5</v>
      </c>
      <c r="F143">
        <v>3.4820000000000002</v>
      </c>
      <c r="G143">
        <v>50.058999999999997</v>
      </c>
      <c r="H143">
        <v>11520</v>
      </c>
      <c r="I143">
        <v>44672</v>
      </c>
      <c r="J143">
        <v>41.264000000000003</v>
      </c>
      <c r="K143">
        <v>19.273</v>
      </c>
      <c r="L143">
        <v>3.3069999999999999</v>
      </c>
      <c r="M143">
        <v>167.75</v>
      </c>
      <c r="N143">
        <f t="shared" si="6"/>
        <v>0.17158719452083226</v>
      </c>
      <c r="AB143">
        <v>50.058999999999997</v>
      </c>
      <c r="AC143">
        <v>33.433999999999997</v>
      </c>
      <c r="AD143">
        <v>50.058999999999997</v>
      </c>
      <c r="AE143">
        <v>0</v>
      </c>
    </row>
    <row r="144" spans="1:31" x14ac:dyDescent="0.25">
      <c r="A144" t="s">
        <v>113</v>
      </c>
      <c r="B144" t="s">
        <v>13</v>
      </c>
      <c r="C144">
        <v>4</v>
      </c>
      <c r="D144">
        <v>5</v>
      </c>
      <c r="E144">
        <v>6</v>
      </c>
      <c r="F144">
        <v>2.6960000000000002</v>
      </c>
      <c r="G144">
        <v>74.302999999999997</v>
      </c>
      <c r="H144">
        <v>12096</v>
      </c>
      <c r="I144">
        <v>42688</v>
      </c>
      <c r="J144">
        <v>55.298999999999999</v>
      </c>
      <c r="K144">
        <v>25.846</v>
      </c>
      <c r="L144">
        <v>3.66</v>
      </c>
      <c r="M144">
        <v>154.78700000000001</v>
      </c>
      <c r="N144">
        <f t="shared" si="6"/>
        <v>0.14160798576182002</v>
      </c>
      <c r="AB144">
        <v>74.302999999999997</v>
      </c>
      <c r="AC144">
        <v>0</v>
      </c>
      <c r="AD144">
        <v>74.302999999999997</v>
      </c>
      <c r="AE144">
        <v>0</v>
      </c>
    </row>
    <row r="145" spans="1:31" x14ac:dyDescent="0.25">
      <c r="A145" t="s">
        <v>113</v>
      </c>
      <c r="B145" t="s">
        <v>13</v>
      </c>
      <c r="C145">
        <v>4</v>
      </c>
      <c r="D145">
        <v>6</v>
      </c>
      <c r="E145">
        <v>7</v>
      </c>
      <c r="F145">
        <v>5.4989999999999997</v>
      </c>
      <c r="G145">
        <v>124.777</v>
      </c>
      <c r="H145">
        <v>9728</v>
      </c>
      <c r="I145">
        <v>48320</v>
      </c>
      <c r="J145">
        <v>59.116999999999997</v>
      </c>
      <c r="K145">
        <v>28.253</v>
      </c>
      <c r="L145">
        <v>5.6230000000000002</v>
      </c>
      <c r="M145">
        <v>150.76599999999999</v>
      </c>
      <c r="N145">
        <f t="shared" si="6"/>
        <v>0.19902311258981348</v>
      </c>
      <c r="AB145">
        <v>124.777</v>
      </c>
      <c r="AC145">
        <v>0</v>
      </c>
      <c r="AD145">
        <v>124.777</v>
      </c>
      <c r="AE145">
        <v>0</v>
      </c>
    </row>
    <row r="146" spans="1:31" x14ac:dyDescent="0.25">
      <c r="A146" t="s">
        <v>113</v>
      </c>
      <c r="B146" t="s">
        <v>13</v>
      </c>
      <c r="C146">
        <v>4</v>
      </c>
      <c r="D146">
        <v>7</v>
      </c>
      <c r="E146">
        <v>8</v>
      </c>
      <c r="F146">
        <v>3.3780000000000001</v>
      </c>
      <c r="G146">
        <v>83.055999999999997</v>
      </c>
      <c r="H146">
        <v>10304</v>
      </c>
      <c r="I146">
        <v>59776</v>
      </c>
      <c r="J146">
        <v>51.57</v>
      </c>
      <c r="K146">
        <v>23.128</v>
      </c>
      <c r="L146">
        <v>4.5720000000000001</v>
      </c>
      <c r="M146">
        <v>160.88900000000001</v>
      </c>
      <c r="N146">
        <f t="shared" si="6"/>
        <v>0.19768246281563473</v>
      </c>
      <c r="AB146">
        <v>83.055999999999997</v>
      </c>
      <c r="AC146">
        <v>0</v>
      </c>
      <c r="AD146">
        <v>83.055999999999997</v>
      </c>
      <c r="AE146">
        <v>0</v>
      </c>
    </row>
    <row r="147" spans="1:31" x14ac:dyDescent="0.25">
      <c r="A147" t="s">
        <v>113</v>
      </c>
      <c r="B147" t="s">
        <v>13</v>
      </c>
      <c r="C147">
        <v>4</v>
      </c>
      <c r="D147">
        <v>7</v>
      </c>
      <c r="E147">
        <v>9</v>
      </c>
      <c r="F147">
        <v>3.238</v>
      </c>
      <c r="G147">
        <v>65.489999999999995</v>
      </c>
      <c r="H147">
        <v>8320</v>
      </c>
      <c r="I147">
        <v>54336</v>
      </c>
      <c r="J147">
        <v>44.994</v>
      </c>
      <c r="K147">
        <v>21.157</v>
      </c>
      <c r="L147">
        <v>3.9409999999999998</v>
      </c>
      <c r="M147">
        <v>161.071</v>
      </c>
      <c r="N147">
        <f t="shared" si="6"/>
        <v>0.18627404641489814</v>
      </c>
      <c r="AB147">
        <v>65.489999999999995</v>
      </c>
      <c r="AC147">
        <v>73.858999999999995</v>
      </c>
      <c r="AD147">
        <v>65.489999999999995</v>
      </c>
      <c r="AE147">
        <v>0</v>
      </c>
    </row>
    <row r="148" spans="1:31" x14ac:dyDescent="0.25">
      <c r="A148" t="s">
        <v>113</v>
      </c>
      <c r="B148" t="s">
        <v>13</v>
      </c>
      <c r="C148">
        <v>4</v>
      </c>
      <c r="D148">
        <v>8</v>
      </c>
      <c r="E148">
        <v>10</v>
      </c>
      <c r="F148">
        <v>3.6059999999999999</v>
      </c>
      <c r="G148">
        <v>104.748</v>
      </c>
      <c r="H148">
        <v>10304</v>
      </c>
      <c r="I148">
        <v>54592</v>
      </c>
      <c r="J148">
        <v>54.064999999999998</v>
      </c>
      <c r="K148">
        <v>25.47</v>
      </c>
      <c r="L148">
        <v>5.2359999999999998</v>
      </c>
      <c r="M148">
        <v>144.10599999999999</v>
      </c>
      <c r="N148">
        <f t="shared" si="6"/>
        <v>0.2055751864939144</v>
      </c>
      <c r="AB148">
        <v>104.748</v>
      </c>
      <c r="AC148">
        <v>49.12</v>
      </c>
      <c r="AD148">
        <v>104.748</v>
      </c>
      <c r="AE148">
        <v>0</v>
      </c>
    </row>
    <row r="149" spans="1:31" x14ac:dyDescent="0.25">
      <c r="A149" t="s">
        <v>113</v>
      </c>
      <c r="B149" t="s">
        <v>13</v>
      </c>
      <c r="C149">
        <v>4</v>
      </c>
      <c r="D149">
        <v>8</v>
      </c>
      <c r="E149">
        <v>11</v>
      </c>
      <c r="F149">
        <v>5.5510000000000002</v>
      </c>
      <c r="G149">
        <v>108.902</v>
      </c>
      <c r="H149">
        <v>8064</v>
      </c>
      <c r="I149">
        <v>44096</v>
      </c>
      <c r="J149">
        <v>57.558999999999997</v>
      </c>
      <c r="K149">
        <v>26.977</v>
      </c>
      <c r="L149">
        <v>5.14</v>
      </c>
      <c r="M149">
        <v>150.08000000000001</v>
      </c>
      <c r="N149">
        <f t="shared" si="6"/>
        <v>0.19053267598324497</v>
      </c>
      <c r="AB149">
        <v>108.902</v>
      </c>
      <c r="AC149">
        <v>0</v>
      </c>
      <c r="AD149">
        <v>108.902</v>
      </c>
      <c r="AE149">
        <v>0</v>
      </c>
    </row>
    <row r="150" spans="1:31" x14ac:dyDescent="0.25">
      <c r="A150" t="s">
        <v>113</v>
      </c>
      <c r="B150" t="s">
        <v>13</v>
      </c>
      <c r="C150">
        <v>4</v>
      </c>
      <c r="D150">
        <v>9</v>
      </c>
      <c r="E150">
        <v>12</v>
      </c>
      <c r="F150">
        <v>5.1289999999999996</v>
      </c>
      <c r="G150">
        <v>101.899</v>
      </c>
      <c r="H150">
        <v>9728</v>
      </c>
      <c r="I150">
        <v>50816</v>
      </c>
      <c r="J150">
        <v>50.686999999999998</v>
      </c>
      <c r="K150">
        <v>22.562999999999999</v>
      </c>
      <c r="L150">
        <v>5.75</v>
      </c>
      <c r="M150">
        <v>145.048</v>
      </c>
      <c r="N150">
        <f t="shared" si="6"/>
        <v>0.25484199796126406</v>
      </c>
      <c r="AB150">
        <v>101.899</v>
      </c>
      <c r="AC150">
        <v>62.863999999999997</v>
      </c>
      <c r="AD150">
        <v>101.899</v>
      </c>
      <c r="AE150">
        <v>0</v>
      </c>
    </row>
    <row r="151" spans="1:31" x14ac:dyDescent="0.25">
      <c r="A151" t="s">
        <v>113</v>
      </c>
      <c r="B151" t="s">
        <v>13</v>
      </c>
      <c r="C151">
        <v>4</v>
      </c>
      <c r="D151">
        <v>10</v>
      </c>
      <c r="E151">
        <v>13</v>
      </c>
      <c r="F151">
        <v>3.4449999999999998</v>
      </c>
      <c r="G151">
        <v>60.978999999999999</v>
      </c>
      <c r="H151">
        <v>9280</v>
      </c>
      <c r="I151">
        <v>45888</v>
      </c>
      <c r="J151">
        <v>46.616</v>
      </c>
      <c r="K151">
        <v>22.100999999999999</v>
      </c>
      <c r="L151">
        <v>3.5129999999999999</v>
      </c>
      <c r="M151">
        <v>147.458</v>
      </c>
      <c r="N151">
        <f t="shared" si="6"/>
        <v>0.15895208361612598</v>
      </c>
      <c r="AB151">
        <v>60.978999999999999</v>
      </c>
      <c r="AC151">
        <v>0</v>
      </c>
      <c r="AD151">
        <v>60.978999999999999</v>
      </c>
      <c r="AE151">
        <v>0</v>
      </c>
    </row>
    <row r="152" spans="1:31" x14ac:dyDescent="0.25">
      <c r="A152" t="s">
        <v>113</v>
      </c>
      <c r="B152" t="s">
        <v>13</v>
      </c>
      <c r="C152">
        <v>4</v>
      </c>
      <c r="D152">
        <v>10</v>
      </c>
      <c r="E152">
        <v>14</v>
      </c>
      <c r="F152">
        <v>5.016</v>
      </c>
      <c r="G152">
        <v>95.46</v>
      </c>
      <c r="H152">
        <v>14464</v>
      </c>
      <c r="I152">
        <v>55744</v>
      </c>
      <c r="J152">
        <v>47.929000000000002</v>
      </c>
      <c r="K152">
        <v>21.212</v>
      </c>
      <c r="L152">
        <v>5.73</v>
      </c>
      <c r="M152">
        <v>168.93299999999999</v>
      </c>
      <c r="N152">
        <f t="shared" si="6"/>
        <v>0.27013011502922873</v>
      </c>
      <c r="AB152">
        <v>95.46</v>
      </c>
      <c r="AC152">
        <v>48.313000000000002</v>
      </c>
      <c r="AD152">
        <v>95.46</v>
      </c>
      <c r="AE152">
        <v>0</v>
      </c>
    </row>
    <row r="153" spans="1:31" x14ac:dyDescent="0.25">
      <c r="A153" t="s">
        <v>113</v>
      </c>
      <c r="B153" t="s">
        <v>13</v>
      </c>
      <c r="C153">
        <v>4</v>
      </c>
      <c r="D153">
        <v>11</v>
      </c>
      <c r="E153">
        <v>15</v>
      </c>
      <c r="F153">
        <v>5.5030000000000001</v>
      </c>
      <c r="G153">
        <v>101.009</v>
      </c>
      <c r="H153">
        <v>10176</v>
      </c>
      <c r="I153">
        <v>62656</v>
      </c>
      <c r="J153">
        <v>52.408999999999999</v>
      </c>
      <c r="K153">
        <v>24.079000000000001</v>
      </c>
      <c r="L153">
        <v>5.3410000000000002</v>
      </c>
      <c r="M153">
        <v>172.226</v>
      </c>
      <c r="N153">
        <f t="shared" si="6"/>
        <v>0.22181153702396278</v>
      </c>
      <c r="AB153">
        <v>101.009</v>
      </c>
      <c r="AC153">
        <v>0</v>
      </c>
      <c r="AD153">
        <v>101.009</v>
      </c>
      <c r="AE153">
        <v>0</v>
      </c>
    </row>
    <row r="154" spans="1:31" x14ac:dyDescent="0.25">
      <c r="A154" t="s">
        <v>113</v>
      </c>
      <c r="B154" t="s">
        <v>13</v>
      </c>
      <c r="C154">
        <v>4</v>
      </c>
      <c r="D154">
        <v>12</v>
      </c>
      <c r="E154">
        <v>16</v>
      </c>
      <c r="F154">
        <v>2.66</v>
      </c>
      <c r="G154">
        <v>64.896000000000001</v>
      </c>
      <c r="H154">
        <v>14016</v>
      </c>
      <c r="I154">
        <v>43840</v>
      </c>
      <c r="J154">
        <v>49.014000000000003</v>
      </c>
      <c r="K154">
        <v>23.373000000000001</v>
      </c>
      <c r="L154">
        <v>3.5350000000000001</v>
      </c>
      <c r="M154">
        <v>7.665</v>
      </c>
      <c r="N154">
        <f t="shared" si="6"/>
        <v>0.1512428870919437</v>
      </c>
      <c r="AB154">
        <v>64.896000000000001</v>
      </c>
      <c r="AC154">
        <v>58.322000000000003</v>
      </c>
      <c r="AD154">
        <v>64.896000000000001</v>
      </c>
      <c r="AE154">
        <v>0</v>
      </c>
    </row>
    <row r="155" spans="1:31" x14ac:dyDescent="0.25">
      <c r="A155" t="s">
        <v>113</v>
      </c>
      <c r="B155" t="s">
        <v>13</v>
      </c>
      <c r="C155">
        <v>4</v>
      </c>
      <c r="D155">
        <v>13</v>
      </c>
      <c r="E155">
        <v>17</v>
      </c>
      <c r="F155">
        <v>3.5640000000000001</v>
      </c>
      <c r="G155">
        <v>53.917000000000002</v>
      </c>
      <c r="H155">
        <v>14144</v>
      </c>
      <c r="I155">
        <v>51200</v>
      </c>
      <c r="J155">
        <v>43.758000000000003</v>
      </c>
      <c r="K155">
        <v>20.934999999999999</v>
      </c>
      <c r="L155">
        <v>3.2789999999999999</v>
      </c>
      <c r="M155">
        <v>4.3949999999999996</v>
      </c>
      <c r="N155">
        <f t="shared" si="6"/>
        <v>0.15662765703367568</v>
      </c>
      <c r="AB155">
        <v>53.917000000000002</v>
      </c>
      <c r="AC155">
        <v>44.698</v>
      </c>
      <c r="AD155">
        <v>53.917000000000002</v>
      </c>
      <c r="AE155">
        <v>0</v>
      </c>
    </row>
    <row r="156" spans="1:31" x14ac:dyDescent="0.25">
      <c r="A156" t="s">
        <v>113</v>
      </c>
      <c r="B156" t="s">
        <v>13</v>
      </c>
      <c r="C156">
        <v>4</v>
      </c>
      <c r="D156">
        <v>13</v>
      </c>
      <c r="E156">
        <v>18</v>
      </c>
      <c r="F156">
        <v>5.9939999999999998</v>
      </c>
      <c r="G156">
        <v>124.48099999999999</v>
      </c>
      <c r="H156">
        <v>9216</v>
      </c>
      <c r="I156">
        <v>44032</v>
      </c>
      <c r="J156">
        <v>55.494</v>
      </c>
      <c r="K156">
        <v>25.245000000000001</v>
      </c>
      <c r="L156">
        <v>6.2779999999999996</v>
      </c>
      <c r="M156">
        <v>160.23500000000001</v>
      </c>
      <c r="N156">
        <f t="shared" si="6"/>
        <v>0.2486829075064369</v>
      </c>
      <c r="AB156">
        <v>124.48099999999999</v>
      </c>
      <c r="AC156">
        <v>20.228000000000002</v>
      </c>
      <c r="AD156">
        <v>124.48099999999999</v>
      </c>
      <c r="AE156">
        <v>0</v>
      </c>
    </row>
    <row r="157" spans="1:31" x14ac:dyDescent="0.25">
      <c r="A157" t="s">
        <v>113</v>
      </c>
      <c r="B157" t="s">
        <v>13</v>
      </c>
      <c r="C157">
        <v>4</v>
      </c>
      <c r="D157">
        <v>14</v>
      </c>
      <c r="E157">
        <v>19</v>
      </c>
      <c r="F157">
        <v>3.6219999999999999</v>
      </c>
      <c r="G157">
        <v>64.748000000000005</v>
      </c>
      <c r="H157">
        <v>14400</v>
      </c>
      <c r="I157">
        <v>42688</v>
      </c>
      <c r="J157">
        <v>45.774999999999999</v>
      </c>
      <c r="K157">
        <v>21.675999999999998</v>
      </c>
      <c r="L157">
        <v>3.8029999999999999</v>
      </c>
      <c r="M157">
        <v>4.8159999999999998</v>
      </c>
      <c r="N157">
        <f t="shared" si="6"/>
        <v>0.17544749953866029</v>
      </c>
      <c r="AB157">
        <v>64.748000000000005</v>
      </c>
      <c r="AC157">
        <v>0</v>
      </c>
      <c r="AD157">
        <v>64.748000000000005</v>
      </c>
      <c r="AE157">
        <v>0</v>
      </c>
    </row>
    <row r="158" spans="1:31" x14ac:dyDescent="0.25">
      <c r="A158" t="s">
        <v>113</v>
      </c>
      <c r="B158" t="s">
        <v>13</v>
      </c>
      <c r="C158">
        <v>4</v>
      </c>
      <c r="D158">
        <v>14</v>
      </c>
      <c r="E158">
        <v>20</v>
      </c>
      <c r="F158">
        <v>3.6749999999999998</v>
      </c>
      <c r="G158">
        <v>109.288</v>
      </c>
      <c r="H158">
        <v>8960</v>
      </c>
      <c r="I158">
        <v>47936</v>
      </c>
      <c r="J158">
        <v>53.316000000000003</v>
      </c>
      <c r="K158">
        <v>25.222000000000001</v>
      </c>
      <c r="L158">
        <v>5.5170000000000003</v>
      </c>
      <c r="M158">
        <v>177.78800000000001</v>
      </c>
      <c r="N158">
        <f t="shared" si="6"/>
        <v>0.2187376100229958</v>
      </c>
      <c r="AB158">
        <v>109.288</v>
      </c>
      <c r="AC158">
        <v>59.576999999999998</v>
      </c>
      <c r="AD158">
        <v>109.288</v>
      </c>
      <c r="AE158">
        <v>0</v>
      </c>
    </row>
    <row r="159" spans="1:31" x14ac:dyDescent="0.25">
      <c r="A159" t="s">
        <v>113</v>
      </c>
      <c r="B159" t="s">
        <v>13</v>
      </c>
      <c r="C159">
        <v>4</v>
      </c>
      <c r="D159">
        <v>15</v>
      </c>
      <c r="E159">
        <v>21</v>
      </c>
      <c r="F159">
        <v>4.99</v>
      </c>
      <c r="G159">
        <v>104.273</v>
      </c>
      <c r="H159">
        <v>13056</v>
      </c>
      <c r="I159">
        <v>51968</v>
      </c>
      <c r="J159">
        <v>57.524000000000001</v>
      </c>
      <c r="K159">
        <v>27.45</v>
      </c>
      <c r="L159">
        <v>4.8369999999999997</v>
      </c>
      <c r="M159">
        <v>170.59200000000001</v>
      </c>
      <c r="N159">
        <f t="shared" si="6"/>
        <v>0.17621129326047358</v>
      </c>
      <c r="AB159">
        <v>104.273</v>
      </c>
      <c r="AC159">
        <v>0</v>
      </c>
      <c r="AD159">
        <v>104.273</v>
      </c>
      <c r="AE159">
        <v>0</v>
      </c>
    </row>
    <row r="160" spans="1:31" x14ac:dyDescent="0.25">
      <c r="A160" t="s">
        <v>113</v>
      </c>
      <c r="B160" t="s">
        <v>13</v>
      </c>
      <c r="C160">
        <v>4</v>
      </c>
      <c r="D160">
        <v>16</v>
      </c>
      <c r="E160">
        <v>22</v>
      </c>
      <c r="F160">
        <v>3.621</v>
      </c>
      <c r="G160">
        <v>63.768999999999998</v>
      </c>
      <c r="H160">
        <v>14336</v>
      </c>
      <c r="I160">
        <v>45440</v>
      </c>
      <c r="J160">
        <v>46.143000000000001</v>
      </c>
      <c r="K160">
        <v>22.164999999999999</v>
      </c>
      <c r="L160">
        <v>3.6629999999999998</v>
      </c>
      <c r="M160">
        <v>23.800999999999998</v>
      </c>
      <c r="N160">
        <f t="shared" si="6"/>
        <v>0.16526054590570718</v>
      </c>
      <c r="AB160">
        <v>63.768999999999998</v>
      </c>
      <c r="AC160">
        <v>67.674000000000007</v>
      </c>
      <c r="AD160">
        <v>63.768999999999998</v>
      </c>
      <c r="AE160">
        <v>28.033999999999999</v>
      </c>
    </row>
    <row r="161" spans="1:31" x14ac:dyDescent="0.25">
      <c r="A161" t="s">
        <v>113</v>
      </c>
      <c r="B161" t="s">
        <v>13</v>
      </c>
      <c r="C161">
        <v>4</v>
      </c>
      <c r="D161">
        <v>16</v>
      </c>
      <c r="E161">
        <v>23</v>
      </c>
      <c r="F161">
        <v>4.6580000000000004</v>
      </c>
      <c r="G161">
        <v>125.252</v>
      </c>
      <c r="H161">
        <v>16896</v>
      </c>
      <c r="I161">
        <v>41600</v>
      </c>
      <c r="J161">
        <v>60.225999999999999</v>
      </c>
      <c r="K161">
        <v>28.309000000000001</v>
      </c>
      <c r="L161">
        <v>5.633</v>
      </c>
      <c r="M161">
        <v>166.35300000000001</v>
      </c>
      <c r="N161">
        <f t="shared" si="6"/>
        <v>0.19898265569253593</v>
      </c>
      <c r="AB161">
        <v>125.252</v>
      </c>
      <c r="AC161">
        <v>20.765000000000001</v>
      </c>
      <c r="AD161">
        <v>125.252</v>
      </c>
      <c r="AE161">
        <v>0</v>
      </c>
    </row>
    <row r="162" spans="1:31" x14ac:dyDescent="0.25">
      <c r="A162" t="s">
        <v>113</v>
      </c>
      <c r="B162" t="s">
        <v>13</v>
      </c>
      <c r="C162">
        <v>4</v>
      </c>
      <c r="D162">
        <v>16</v>
      </c>
      <c r="E162">
        <v>24</v>
      </c>
      <c r="F162">
        <v>5.36</v>
      </c>
      <c r="G162">
        <v>128.84299999999999</v>
      </c>
      <c r="H162">
        <v>11584</v>
      </c>
      <c r="I162">
        <v>42560</v>
      </c>
      <c r="J162">
        <v>60.597999999999999</v>
      </c>
      <c r="K162">
        <v>27.416</v>
      </c>
      <c r="L162">
        <v>5.984</v>
      </c>
      <c r="M162">
        <v>177.256</v>
      </c>
      <c r="N162">
        <f t="shared" si="6"/>
        <v>0.21826670557338779</v>
      </c>
      <c r="AB162">
        <v>128.84299999999999</v>
      </c>
      <c r="AC162">
        <v>29.34</v>
      </c>
      <c r="AD162">
        <v>128.84299999999999</v>
      </c>
      <c r="AE162">
        <v>0</v>
      </c>
    </row>
    <row r="163" spans="1:31" x14ac:dyDescent="0.25">
      <c r="A163" t="s">
        <v>113</v>
      </c>
      <c r="B163" t="s">
        <v>13</v>
      </c>
      <c r="C163">
        <v>4</v>
      </c>
      <c r="D163">
        <v>17</v>
      </c>
      <c r="E163">
        <v>25</v>
      </c>
      <c r="F163">
        <v>2.7850000000000001</v>
      </c>
      <c r="G163">
        <v>45.46</v>
      </c>
      <c r="H163">
        <v>13504</v>
      </c>
      <c r="I163">
        <v>61440</v>
      </c>
      <c r="J163">
        <v>41.792000000000002</v>
      </c>
      <c r="K163">
        <v>20.433</v>
      </c>
      <c r="L163">
        <v>2.8330000000000002</v>
      </c>
      <c r="M163">
        <v>173.68700000000001</v>
      </c>
      <c r="N163">
        <f t="shared" si="6"/>
        <v>0.13864826506142025</v>
      </c>
      <c r="AB163">
        <v>45.46</v>
      </c>
      <c r="AC163">
        <v>0</v>
      </c>
      <c r="AD163">
        <v>45.46</v>
      </c>
      <c r="AE163">
        <v>0</v>
      </c>
    </row>
    <row r="164" spans="1:31" x14ac:dyDescent="0.25">
      <c r="A164" t="s">
        <v>113</v>
      </c>
      <c r="B164" t="s">
        <v>13</v>
      </c>
      <c r="C164">
        <v>4</v>
      </c>
      <c r="D164">
        <v>17</v>
      </c>
      <c r="E164">
        <v>26</v>
      </c>
      <c r="F164">
        <v>2.96</v>
      </c>
      <c r="G164">
        <v>73.769000000000005</v>
      </c>
      <c r="H164">
        <v>11520</v>
      </c>
      <c r="I164">
        <v>61632</v>
      </c>
      <c r="J164">
        <v>49.860999999999997</v>
      </c>
      <c r="K164">
        <v>24.477</v>
      </c>
      <c r="L164">
        <v>3.8370000000000002</v>
      </c>
      <c r="M164">
        <v>174.53399999999999</v>
      </c>
      <c r="N164">
        <f t="shared" si="6"/>
        <v>0.15675940679004779</v>
      </c>
      <c r="AB164">
        <v>73.769000000000005</v>
      </c>
      <c r="AC164">
        <v>65.036000000000001</v>
      </c>
      <c r="AD164">
        <v>73.769000000000005</v>
      </c>
      <c r="AE164">
        <v>0</v>
      </c>
    </row>
    <row r="165" spans="1:31" x14ac:dyDescent="0.25">
      <c r="A165" t="s">
        <v>113</v>
      </c>
      <c r="B165" t="s">
        <v>13</v>
      </c>
      <c r="C165">
        <v>4</v>
      </c>
      <c r="D165">
        <v>18</v>
      </c>
      <c r="E165">
        <v>27</v>
      </c>
      <c r="F165">
        <v>5.5129999999999999</v>
      </c>
      <c r="G165">
        <v>128.48699999999999</v>
      </c>
      <c r="H165">
        <v>10944</v>
      </c>
      <c r="I165">
        <v>60864</v>
      </c>
      <c r="J165">
        <v>55.226999999999997</v>
      </c>
      <c r="K165">
        <v>25.158000000000001</v>
      </c>
      <c r="L165">
        <v>6.5030000000000001</v>
      </c>
      <c r="M165">
        <v>2.496</v>
      </c>
      <c r="N165">
        <f t="shared" si="6"/>
        <v>0.25848636616583193</v>
      </c>
      <c r="AB165">
        <v>128.48699999999999</v>
      </c>
      <c r="AC165">
        <v>83.522000000000006</v>
      </c>
      <c r="AD165">
        <v>128.48699999999999</v>
      </c>
      <c r="AE165">
        <v>0</v>
      </c>
    </row>
    <row r="166" spans="1:31" x14ac:dyDescent="0.25">
      <c r="A166" t="s">
        <v>113</v>
      </c>
      <c r="B166" t="s">
        <v>13</v>
      </c>
      <c r="C166">
        <v>4</v>
      </c>
      <c r="D166">
        <v>19</v>
      </c>
      <c r="E166">
        <v>28</v>
      </c>
      <c r="F166">
        <v>4.2880000000000003</v>
      </c>
      <c r="G166">
        <v>80.742000000000004</v>
      </c>
      <c r="H166">
        <v>12992</v>
      </c>
      <c r="I166">
        <v>64512</v>
      </c>
      <c r="J166">
        <v>51.283000000000001</v>
      </c>
      <c r="K166">
        <v>23.859000000000002</v>
      </c>
      <c r="L166">
        <v>4.3090000000000002</v>
      </c>
      <c r="M166">
        <v>18.585000000000001</v>
      </c>
      <c r="N166">
        <f t="shared" si="6"/>
        <v>0.18060270757366192</v>
      </c>
      <c r="AB166">
        <v>80.742000000000004</v>
      </c>
      <c r="AC166">
        <v>0</v>
      </c>
      <c r="AD166">
        <v>80.742000000000004</v>
      </c>
      <c r="AE166">
        <v>0</v>
      </c>
    </row>
    <row r="167" spans="1:31" x14ac:dyDescent="0.25">
      <c r="A167" t="s">
        <v>113</v>
      </c>
      <c r="B167" t="s">
        <v>13</v>
      </c>
      <c r="C167">
        <v>4</v>
      </c>
      <c r="D167">
        <v>19</v>
      </c>
      <c r="E167">
        <v>29</v>
      </c>
      <c r="F167">
        <v>5.702</v>
      </c>
      <c r="G167">
        <v>113.294</v>
      </c>
      <c r="H167">
        <v>14592</v>
      </c>
      <c r="I167">
        <v>51456</v>
      </c>
      <c r="J167">
        <v>52.887</v>
      </c>
      <c r="K167">
        <v>23.977</v>
      </c>
      <c r="L167">
        <v>6.016</v>
      </c>
      <c r="M167">
        <v>28.623000000000001</v>
      </c>
      <c r="N167">
        <f t="shared" si="6"/>
        <v>0.25090711932268422</v>
      </c>
      <c r="AB167">
        <v>113.294</v>
      </c>
      <c r="AC167">
        <v>0</v>
      </c>
      <c r="AD167">
        <v>113.294</v>
      </c>
      <c r="AE167">
        <v>0</v>
      </c>
    </row>
    <row r="168" spans="1:31" x14ac:dyDescent="0.25">
      <c r="A168" t="s">
        <v>113</v>
      </c>
      <c r="B168" t="s">
        <v>13</v>
      </c>
      <c r="C168">
        <v>4</v>
      </c>
      <c r="D168">
        <v>20</v>
      </c>
      <c r="E168">
        <v>30</v>
      </c>
      <c r="F168">
        <v>4.3479999999999999</v>
      </c>
      <c r="G168">
        <v>87.122</v>
      </c>
      <c r="H168">
        <v>11200</v>
      </c>
      <c r="I168">
        <v>63808</v>
      </c>
      <c r="J168">
        <v>51.048999999999999</v>
      </c>
      <c r="K168">
        <v>23.908999999999999</v>
      </c>
      <c r="L168">
        <v>4.6399999999999997</v>
      </c>
      <c r="M168">
        <v>29.812999999999999</v>
      </c>
      <c r="N168">
        <f t="shared" si="6"/>
        <v>0.19406917897026224</v>
      </c>
      <c r="AB168">
        <v>87.122</v>
      </c>
      <c r="AC168">
        <v>0</v>
      </c>
      <c r="AD168">
        <v>87.122</v>
      </c>
      <c r="AE168">
        <v>0</v>
      </c>
    </row>
    <row r="169" spans="1:31" x14ac:dyDescent="0.25">
      <c r="A169" t="s">
        <v>113</v>
      </c>
      <c r="B169" t="s">
        <v>13</v>
      </c>
      <c r="C169">
        <v>4</v>
      </c>
      <c r="D169">
        <v>21</v>
      </c>
      <c r="E169">
        <v>31</v>
      </c>
      <c r="F169">
        <v>4.3330000000000002</v>
      </c>
      <c r="G169">
        <v>69.525000000000006</v>
      </c>
      <c r="H169">
        <v>12096</v>
      </c>
      <c r="I169">
        <v>54400</v>
      </c>
      <c r="J169">
        <v>54.201999999999998</v>
      </c>
      <c r="K169">
        <v>26.045999999999999</v>
      </c>
      <c r="L169">
        <v>3.399</v>
      </c>
      <c r="M169">
        <v>33.872999999999998</v>
      </c>
      <c r="N169">
        <f t="shared" si="6"/>
        <v>0.13049988481916611</v>
      </c>
      <c r="AB169">
        <v>69.525000000000006</v>
      </c>
      <c r="AC169">
        <v>0</v>
      </c>
      <c r="AD169">
        <v>69.525000000000006</v>
      </c>
      <c r="AE169">
        <v>0</v>
      </c>
    </row>
    <row r="170" spans="1:31" x14ac:dyDescent="0.25">
      <c r="A170" t="s">
        <v>113</v>
      </c>
      <c r="B170" t="s">
        <v>13</v>
      </c>
      <c r="C170">
        <v>4</v>
      </c>
      <c r="D170">
        <v>21</v>
      </c>
      <c r="E170">
        <v>32</v>
      </c>
      <c r="F170">
        <v>4.75</v>
      </c>
      <c r="G170">
        <v>112.997</v>
      </c>
      <c r="H170">
        <v>9216</v>
      </c>
      <c r="I170">
        <v>46976</v>
      </c>
      <c r="J170">
        <v>55.863</v>
      </c>
      <c r="K170">
        <v>26.565000000000001</v>
      </c>
      <c r="L170">
        <v>5.4160000000000004</v>
      </c>
      <c r="M170">
        <v>40.091000000000001</v>
      </c>
      <c r="N170">
        <f t="shared" si="6"/>
        <v>0.20387728213815171</v>
      </c>
      <c r="AB170">
        <v>112.997</v>
      </c>
      <c r="AC170">
        <v>0</v>
      </c>
      <c r="AD170">
        <v>112.997</v>
      </c>
      <c r="AE170">
        <v>0</v>
      </c>
    </row>
    <row r="171" spans="1:31" x14ac:dyDescent="0.25">
      <c r="A171" t="s">
        <v>113</v>
      </c>
      <c r="B171" t="s">
        <v>13</v>
      </c>
      <c r="C171">
        <v>4</v>
      </c>
      <c r="D171">
        <v>22</v>
      </c>
      <c r="E171">
        <v>33</v>
      </c>
      <c r="F171">
        <v>4.9359999999999999</v>
      </c>
      <c r="G171">
        <v>83.174999999999997</v>
      </c>
      <c r="H171">
        <v>13184</v>
      </c>
      <c r="I171">
        <v>60544</v>
      </c>
      <c r="J171">
        <v>47.417999999999999</v>
      </c>
      <c r="K171">
        <v>21.533000000000001</v>
      </c>
      <c r="L171">
        <v>4.9180000000000001</v>
      </c>
      <c r="M171">
        <v>31.504000000000001</v>
      </c>
      <c r="N171">
        <f t="shared" si="6"/>
        <v>0.2283936283843403</v>
      </c>
      <c r="AB171">
        <v>83.174999999999997</v>
      </c>
      <c r="AC171">
        <v>20.986999999999998</v>
      </c>
      <c r="AD171">
        <v>83.174999999999997</v>
      </c>
      <c r="AE171">
        <v>0</v>
      </c>
    </row>
    <row r="172" spans="1:31" x14ac:dyDescent="0.25">
      <c r="A172" t="s">
        <v>113</v>
      </c>
      <c r="B172" t="s">
        <v>13</v>
      </c>
      <c r="C172">
        <v>4</v>
      </c>
      <c r="D172">
        <v>22</v>
      </c>
      <c r="E172">
        <v>34</v>
      </c>
      <c r="F172">
        <v>6.3810000000000002</v>
      </c>
      <c r="G172">
        <v>138.60499999999999</v>
      </c>
      <c r="H172">
        <v>11712</v>
      </c>
      <c r="I172">
        <v>48960</v>
      </c>
      <c r="J172">
        <v>57.424999999999997</v>
      </c>
      <c r="K172">
        <v>25.907</v>
      </c>
      <c r="L172">
        <v>6.8120000000000003</v>
      </c>
      <c r="M172">
        <v>41.311999999999998</v>
      </c>
      <c r="N172">
        <f t="shared" si="6"/>
        <v>0.26294051800671636</v>
      </c>
      <c r="AB172">
        <v>138.60499999999999</v>
      </c>
      <c r="AC172">
        <v>0</v>
      </c>
      <c r="AD172">
        <v>138.60499999999999</v>
      </c>
      <c r="AE172">
        <v>0</v>
      </c>
    </row>
    <row r="173" spans="1:31" x14ac:dyDescent="0.25">
      <c r="A173" t="s">
        <v>113</v>
      </c>
      <c r="B173" t="s">
        <v>13</v>
      </c>
      <c r="C173">
        <v>4</v>
      </c>
      <c r="D173">
        <v>23</v>
      </c>
      <c r="E173">
        <v>35</v>
      </c>
      <c r="F173">
        <v>3.2890000000000001</v>
      </c>
      <c r="G173">
        <v>84.807000000000002</v>
      </c>
      <c r="H173">
        <v>15104</v>
      </c>
      <c r="I173">
        <v>47168</v>
      </c>
      <c r="J173">
        <v>53.473999999999997</v>
      </c>
      <c r="K173">
        <v>26.488</v>
      </c>
      <c r="L173">
        <v>4.077</v>
      </c>
      <c r="M173">
        <v>39.459000000000003</v>
      </c>
      <c r="N173">
        <f t="shared" si="6"/>
        <v>0.15391875566294172</v>
      </c>
      <c r="AB173">
        <v>84.807000000000002</v>
      </c>
      <c r="AC173">
        <v>0</v>
      </c>
      <c r="AD173">
        <v>84.807000000000002</v>
      </c>
      <c r="AE173">
        <v>0</v>
      </c>
    </row>
    <row r="174" spans="1:31" x14ac:dyDescent="0.25">
      <c r="A174" t="s">
        <v>113</v>
      </c>
      <c r="B174" t="s">
        <v>13</v>
      </c>
      <c r="C174">
        <v>4</v>
      </c>
      <c r="D174">
        <v>23</v>
      </c>
      <c r="E174">
        <v>36</v>
      </c>
      <c r="F174">
        <v>4.6239999999999997</v>
      </c>
      <c r="G174">
        <v>113.798</v>
      </c>
      <c r="H174">
        <v>9152</v>
      </c>
      <c r="I174">
        <v>65472</v>
      </c>
      <c r="J174">
        <v>56.686</v>
      </c>
      <c r="K174">
        <v>26.797000000000001</v>
      </c>
      <c r="L174">
        <v>5.407</v>
      </c>
      <c r="M174">
        <v>22.463000000000001</v>
      </c>
      <c r="N174">
        <f t="shared" ref="N174:N222" si="7">L174/K174</f>
        <v>0.20177631824457962</v>
      </c>
      <c r="AB174">
        <v>113.798</v>
      </c>
      <c r="AC174">
        <v>45.390999999999998</v>
      </c>
      <c r="AD174">
        <v>113.798</v>
      </c>
      <c r="AE174">
        <v>13.757999999999999</v>
      </c>
    </row>
    <row r="175" spans="1:31" x14ac:dyDescent="0.25">
      <c r="A175" t="s">
        <v>113</v>
      </c>
      <c r="B175" t="s">
        <v>13</v>
      </c>
      <c r="C175">
        <v>4</v>
      </c>
      <c r="D175">
        <v>24</v>
      </c>
      <c r="E175">
        <v>37</v>
      </c>
      <c r="F175">
        <v>3.1680000000000001</v>
      </c>
      <c r="G175">
        <v>64.480999999999995</v>
      </c>
      <c r="H175">
        <v>15488</v>
      </c>
      <c r="I175">
        <v>49536</v>
      </c>
      <c r="J175">
        <v>55.470999999999997</v>
      </c>
      <c r="K175">
        <v>27.759</v>
      </c>
      <c r="L175">
        <v>2.9580000000000002</v>
      </c>
      <c r="M175">
        <v>39.31</v>
      </c>
      <c r="N175">
        <f t="shared" si="7"/>
        <v>0.10656003458337837</v>
      </c>
      <c r="AB175">
        <v>64.480999999999995</v>
      </c>
      <c r="AC175">
        <v>0</v>
      </c>
      <c r="AD175">
        <v>64.480999999999995</v>
      </c>
      <c r="AE175">
        <v>0</v>
      </c>
    </row>
    <row r="176" spans="1:31" x14ac:dyDescent="0.25">
      <c r="A176" t="s">
        <v>113</v>
      </c>
      <c r="B176" t="s">
        <v>13</v>
      </c>
      <c r="C176">
        <v>4</v>
      </c>
      <c r="D176">
        <v>25</v>
      </c>
      <c r="E176">
        <v>38</v>
      </c>
      <c r="F176">
        <v>5.2389999999999999</v>
      </c>
      <c r="G176">
        <v>139.25800000000001</v>
      </c>
      <c r="H176">
        <v>9024</v>
      </c>
      <c r="I176">
        <v>65472</v>
      </c>
      <c r="J176">
        <v>58.82</v>
      </c>
      <c r="K176">
        <v>27.510999999999999</v>
      </c>
      <c r="L176">
        <v>6.4450000000000003</v>
      </c>
      <c r="M176">
        <v>24.27</v>
      </c>
      <c r="N176">
        <f t="shared" si="7"/>
        <v>0.23426992839227948</v>
      </c>
      <c r="AB176">
        <v>139.25800000000001</v>
      </c>
      <c r="AC176">
        <v>0</v>
      </c>
      <c r="AD176">
        <v>139.25800000000001</v>
      </c>
      <c r="AE176">
        <v>31.053999999999998</v>
      </c>
    </row>
    <row r="177" spans="1:31" x14ac:dyDescent="0.25">
      <c r="A177" t="s">
        <v>113</v>
      </c>
      <c r="B177" t="s">
        <v>13</v>
      </c>
      <c r="C177">
        <v>4</v>
      </c>
      <c r="D177">
        <v>25</v>
      </c>
      <c r="E177">
        <v>39</v>
      </c>
      <c r="F177">
        <v>4.835</v>
      </c>
      <c r="G177">
        <v>111.54300000000001</v>
      </c>
      <c r="H177">
        <v>10048</v>
      </c>
      <c r="I177">
        <v>65472</v>
      </c>
      <c r="J177">
        <v>51.761000000000003</v>
      </c>
      <c r="K177">
        <v>23.603999999999999</v>
      </c>
      <c r="L177">
        <v>6.0170000000000003</v>
      </c>
      <c r="M177">
        <v>32.521999999999998</v>
      </c>
      <c r="N177">
        <f t="shared" si="7"/>
        <v>0.25491442128452807</v>
      </c>
      <c r="AB177">
        <v>111.54300000000001</v>
      </c>
      <c r="AC177">
        <v>0</v>
      </c>
      <c r="AD177">
        <v>111.54300000000001</v>
      </c>
      <c r="AE177">
        <v>14.612</v>
      </c>
    </row>
    <row r="178" spans="1:31" x14ac:dyDescent="0.25">
      <c r="A178" t="s">
        <v>113</v>
      </c>
      <c r="B178" t="s">
        <v>13</v>
      </c>
      <c r="C178">
        <v>4</v>
      </c>
      <c r="D178">
        <v>26</v>
      </c>
      <c r="E178">
        <v>40</v>
      </c>
      <c r="F178">
        <v>4.6859999999999999</v>
      </c>
      <c r="G178">
        <v>101.66200000000001</v>
      </c>
      <c r="H178">
        <v>14464</v>
      </c>
      <c r="I178">
        <v>52288</v>
      </c>
      <c r="J178">
        <v>53.454999999999998</v>
      </c>
      <c r="K178">
        <v>24.335999999999999</v>
      </c>
      <c r="L178">
        <v>5.319</v>
      </c>
      <c r="M178">
        <v>30.855</v>
      </c>
      <c r="N178">
        <f t="shared" si="7"/>
        <v>0.21856508875739647</v>
      </c>
      <c r="AB178">
        <v>101.66200000000001</v>
      </c>
      <c r="AC178">
        <v>0</v>
      </c>
      <c r="AD178">
        <v>101.66200000000001</v>
      </c>
      <c r="AE178">
        <v>0</v>
      </c>
    </row>
    <row r="179" spans="1:31" x14ac:dyDescent="0.25">
      <c r="A179" t="s">
        <v>113</v>
      </c>
      <c r="B179" t="s">
        <v>13</v>
      </c>
      <c r="C179">
        <v>4</v>
      </c>
      <c r="D179">
        <v>27</v>
      </c>
      <c r="E179">
        <v>41</v>
      </c>
      <c r="F179">
        <v>5.6040000000000001</v>
      </c>
      <c r="G179">
        <v>112.226</v>
      </c>
      <c r="H179">
        <v>15488</v>
      </c>
      <c r="I179">
        <v>47424</v>
      </c>
      <c r="J179">
        <v>52.167999999999999</v>
      </c>
      <c r="K179">
        <v>23.323</v>
      </c>
      <c r="L179">
        <v>6.1269999999999998</v>
      </c>
      <c r="M179">
        <v>38.026000000000003</v>
      </c>
      <c r="N179">
        <f t="shared" si="7"/>
        <v>0.26270205376666811</v>
      </c>
      <c r="AB179">
        <v>112.226</v>
      </c>
      <c r="AC179">
        <v>39.869999999999997</v>
      </c>
      <c r="AD179">
        <v>112.226</v>
      </c>
      <c r="AE179">
        <v>0</v>
      </c>
    </row>
    <row r="180" spans="1:31" x14ac:dyDescent="0.25">
      <c r="A180" t="s">
        <v>113</v>
      </c>
      <c r="B180" t="s">
        <v>13</v>
      </c>
      <c r="C180">
        <v>4</v>
      </c>
      <c r="D180">
        <v>28</v>
      </c>
      <c r="E180">
        <v>42</v>
      </c>
      <c r="F180">
        <v>4.7549999999999999</v>
      </c>
      <c r="G180">
        <v>100.801</v>
      </c>
      <c r="H180">
        <v>11264</v>
      </c>
      <c r="I180">
        <v>51328</v>
      </c>
      <c r="J180">
        <v>51.945</v>
      </c>
      <c r="K180">
        <v>23.754999999999999</v>
      </c>
      <c r="L180">
        <v>5.4029999999999996</v>
      </c>
      <c r="M180">
        <v>39.83</v>
      </c>
      <c r="N180">
        <f t="shared" si="7"/>
        <v>0.22744685329404335</v>
      </c>
      <c r="AB180">
        <v>100.801</v>
      </c>
      <c r="AC180">
        <v>0</v>
      </c>
      <c r="AD180">
        <v>100.801</v>
      </c>
      <c r="AE180">
        <v>0</v>
      </c>
    </row>
    <row r="181" spans="1:31" x14ac:dyDescent="0.25">
      <c r="A181" t="s">
        <v>113</v>
      </c>
      <c r="B181" t="s">
        <v>13</v>
      </c>
      <c r="C181">
        <v>4</v>
      </c>
      <c r="D181">
        <v>28</v>
      </c>
      <c r="E181">
        <v>43</v>
      </c>
      <c r="F181">
        <v>5.2389999999999999</v>
      </c>
      <c r="G181">
        <v>121.217</v>
      </c>
      <c r="H181">
        <v>12800</v>
      </c>
      <c r="I181">
        <v>57088</v>
      </c>
      <c r="J181">
        <v>52.844000000000001</v>
      </c>
      <c r="K181">
        <v>23.713999999999999</v>
      </c>
      <c r="L181">
        <v>6.508</v>
      </c>
      <c r="M181">
        <v>38.667000000000002</v>
      </c>
      <c r="N181">
        <f t="shared" si="7"/>
        <v>0.27443704141013747</v>
      </c>
      <c r="AB181">
        <v>121.217</v>
      </c>
      <c r="AC181">
        <v>35.904000000000003</v>
      </c>
      <c r="AD181">
        <v>121.217</v>
      </c>
      <c r="AE181">
        <v>0</v>
      </c>
    </row>
    <row r="182" spans="1:31" x14ac:dyDescent="0.25">
      <c r="A182" t="s">
        <v>113</v>
      </c>
      <c r="B182" t="s">
        <v>13</v>
      </c>
      <c r="C182">
        <v>4</v>
      </c>
      <c r="D182">
        <v>28</v>
      </c>
      <c r="E182">
        <v>44</v>
      </c>
      <c r="F182">
        <v>3.7570000000000001</v>
      </c>
      <c r="G182">
        <v>78.16</v>
      </c>
      <c r="H182">
        <v>10176</v>
      </c>
      <c r="I182">
        <v>65472</v>
      </c>
      <c r="J182">
        <v>47.302</v>
      </c>
      <c r="K182">
        <v>21.974</v>
      </c>
      <c r="L182">
        <v>4.5289999999999999</v>
      </c>
      <c r="M182">
        <v>36.195</v>
      </c>
      <c r="N182">
        <f t="shared" si="7"/>
        <v>0.2061072176208246</v>
      </c>
      <c r="AB182">
        <v>78.16</v>
      </c>
      <c r="AC182">
        <v>0</v>
      </c>
      <c r="AD182">
        <v>78.16</v>
      </c>
      <c r="AE182">
        <v>0</v>
      </c>
    </row>
    <row r="183" spans="1:31" x14ac:dyDescent="0.25">
      <c r="A183" t="s">
        <v>113</v>
      </c>
      <c r="B183" t="s">
        <v>13</v>
      </c>
      <c r="C183">
        <v>4</v>
      </c>
      <c r="D183">
        <v>29</v>
      </c>
      <c r="E183">
        <v>45</v>
      </c>
      <c r="F183">
        <v>3.2519999999999998</v>
      </c>
      <c r="G183">
        <v>88.19</v>
      </c>
      <c r="H183">
        <v>10048</v>
      </c>
      <c r="I183">
        <v>64000</v>
      </c>
      <c r="J183">
        <v>56.009</v>
      </c>
      <c r="K183">
        <v>26.209</v>
      </c>
      <c r="L183">
        <v>4.2839999999999998</v>
      </c>
      <c r="M183">
        <v>44.134</v>
      </c>
      <c r="N183">
        <f t="shared" si="7"/>
        <v>0.16345530161394939</v>
      </c>
      <c r="AB183">
        <v>88.19</v>
      </c>
      <c r="AC183">
        <v>50.851999999999997</v>
      </c>
      <c r="AD183">
        <v>88.19</v>
      </c>
      <c r="AE183">
        <v>0</v>
      </c>
    </row>
    <row r="184" spans="1:31" x14ac:dyDescent="0.25">
      <c r="A184" t="s">
        <v>113</v>
      </c>
      <c r="B184" t="s">
        <v>13</v>
      </c>
      <c r="C184">
        <v>4</v>
      </c>
      <c r="D184">
        <v>30</v>
      </c>
      <c r="E184">
        <v>46</v>
      </c>
      <c r="F184">
        <v>2.802</v>
      </c>
      <c r="G184">
        <v>57.655999999999999</v>
      </c>
      <c r="H184">
        <v>11520</v>
      </c>
      <c r="I184">
        <v>63232</v>
      </c>
      <c r="J184">
        <v>45.545000000000002</v>
      </c>
      <c r="K184">
        <v>21.873999999999999</v>
      </c>
      <c r="L184">
        <v>3.3559999999999999</v>
      </c>
      <c r="M184">
        <v>39.348999999999997</v>
      </c>
      <c r="N184">
        <f t="shared" si="7"/>
        <v>0.15342415653287009</v>
      </c>
      <c r="AB184">
        <v>57.655999999999999</v>
      </c>
      <c r="AC184">
        <v>0</v>
      </c>
      <c r="AD184">
        <v>57.655999999999999</v>
      </c>
      <c r="AE184">
        <v>0</v>
      </c>
    </row>
    <row r="185" spans="1:31" x14ac:dyDescent="0.25">
      <c r="A185" t="s">
        <v>113</v>
      </c>
      <c r="B185" t="s">
        <v>13</v>
      </c>
      <c r="C185">
        <v>4</v>
      </c>
      <c r="D185">
        <v>31</v>
      </c>
      <c r="E185">
        <v>47</v>
      </c>
      <c r="F185">
        <v>4.7789999999999999</v>
      </c>
      <c r="G185">
        <v>87.388999999999996</v>
      </c>
      <c r="H185">
        <v>12992</v>
      </c>
      <c r="I185">
        <v>56640</v>
      </c>
      <c r="J185">
        <v>49.680999999999997</v>
      </c>
      <c r="K185">
        <v>23.683</v>
      </c>
      <c r="L185">
        <v>4.6980000000000004</v>
      </c>
      <c r="M185">
        <v>31.956</v>
      </c>
      <c r="N185">
        <f t="shared" si="7"/>
        <v>0.1983701389182114</v>
      </c>
      <c r="AB185">
        <v>87.388999999999996</v>
      </c>
      <c r="AC185">
        <v>0</v>
      </c>
      <c r="AD185">
        <v>87.388999999999996</v>
      </c>
      <c r="AE185">
        <v>0</v>
      </c>
    </row>
    <row r="186" spans="1:31" x14ac:dyDescent="0.25">
      <c r="A186" t="s">
        <v>113</v>
      </c>
      <c r="B186" t="s">
        <v>13</v>
      </c>
      <c r="C186">
        <v>4</v>
      </c>
      <c r="D186">
        <v>32</v>
      </c>
      <c r="E186">
        <v>48</v>
      </c>
      <c r="F186">
        <v>3.536</v>
      </c>
      <c r="G186">
        <v>75.459999999999994</v>
      </c>
      <c r="H186">
        <v>10816</v>
      </c>
      <c r="I186">
        <v>65472</v>
      </c>
      <c r="J186">
        <v>50.994999999999997</v>
      </c>
      <c r="K186">
        <v>24.457999999999998</v>
      </c>
      <c r="L186">
        <v>3.9279999999999999</v>
      </c>
      <c r="M186">
        <v>25.224</v>
      </c>
      <c r="N186">
        <f t="shared" si="7"/>
        <v>0.16060184806607247</v>
      </c>
      <c r="AB186">
        <v>75.459999999999994</v>
      </c>
      <c r="AC186">
        <v>0</v>
      </c>
      <c r="AD186">
        <v>75.459999999999994</v>
      </c>
      <c r="AE186">
        <v>0</v>
      </c>
    </row>
    <row r="187" spans="1:31" x14ac:dyDescent="0.25">
      <c r="A187" t="s">
        <v>113</v>
      </c>
      <c r="B187" t="s">
        <v>13</v>
      </c>
      <c r="C187">
        <v>4</v>
      </c>
      <c r="D187">
        <v>33</v>
      </c>
      <c r="E187">
        <v>49</v>
      </c>
      <c r="F187">
        <v>2.9159999999999999</v>
      </c>
      <c r="G187">
        <v>57.27</v>
      </c>
      <c r="H187">
        <v>13824</v>
      </c>
      <c r="I187">
        <v>43840</v>
      </c>
      <c r="J187">
        <v>49.588999999999999</v>
      </c>
      <c r="K187">
        <v>22</v>
      </c>
      <c r="L187">
        <v>3.3140000000000001</v>
      </c>
      <c r="M187">
        <v>43.170999999999999</v>
      </c>
      <c r="N187">
        <f t="shared" si="7"/>
        <v>0.15063636363636365</v>
      </c>
      <c r="AB187">
        <v>57.27</v>
      </c>
      <c r="AC187">
        <v>0</v>
      </c>
      <c r="AD187">
        <v>57.27</v>
      </c>
      <c r="AE187">
        <v>0</v>
      </c>
    </row>
    <row r="188" spans="1:31" x14ac:dyDescent="0.25">
      <c r="A188" t="s">
        <v>113</v>
      </c>
      <c r="B188" t="s">
        <v>13</v>
      </c>
      <c r="C188">
        <v>4</v>
      </c>
      <c r="D188">
        <v>34</v>
      </c>
      <c r="E188">
        <v>50</v>
      </c>
      <c r="F188">
        <v>2.448</v>
      </c>
      <c r="G188">
        <v>51.395000000000003</v>
      </c>
      <c r="H188">
        <v>11392</v>
      </c>
      <c r="I188">
        <v>31872</v>
      </c>
      <c r="J188">
        <v>42.866</v>
      </c>
      <c r="K188">
        <v>19.562999999999999</v>
      </c>
      <c r="L188">
        <v>3.3450000000000002</v>
      </c>
      <c r="M188">
        <v>34.802</v>
      </c>
      <c r="N188">
        <f t="shared" si="7"/>
        <v>0.17098604508510967</v>
      </c>
      <c r="AB188">
        <v>51.395000000000003</v>
      </c>
      <c r="AC188">
        <v>0</v>
      </c>
      <c r="AD188">
        <v>51.395000000000003</v>
      </c>
      <c r="AE188">
        <v>0</v>
      </c>
    </row>
    <row r="189" spans="1:31" x14ac:dyDescent="0.25">
      <c r="A189" t="s">
        <v>113</v>
      </c>
      <c r="B189" t="s">
        <v>13</v>
      </c>
      <c r="C189">
        <v>5</v>
      </c>
      <c r="D189">
        <v>1</v>
      </c>
      <c r="E189">
        <v>1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AB189">
        <v>0</v>
      </c>
      <c r="AC189">
        <v>31.024000000000001</v>
      </c>
      <c r="AD189">
        <v>0</v>
      </c>
      <c r="AE189">
        <v>0</v>
      </c>
    </row>
    <row r="190" spans="1:31" x14ac:dyDescent="0.25">
      <c r="A190" t="s">
        <v>113</v>
      </c>
      <c r="B190" t="s">
        <v>13</v>
      </c>
      <c r="C190">
        <v>5</v>
      </c>
      <c r="D190">
        <v>2</v>
      </c>
      <c r="E190">
        <v>2</v>
      </c>
      <c r="F190">
        <v>1.794</v>
      </c>
      <c r="G190">
        <v>29.643999999999998</v>
      </c>
      <c r="H190">
        <v>8896</v>
      </c>
      <c r="I190">
        <v>50112</v>
      </c>
      <c r="J190">
        <v>46.908000000000001</v>
      </c>
      <c r="K190">
        <v>22.683</v>
      </c>
      <c r="L190">
        <v>1.6639999999999999</v>
      </c>
      <c r="M190">
        <v>138.94200000000001</v>
      </c>
      <c r="N190">
        <f t="shared" si="7"/>
        <v>7.335890314332319E-2</v>
      </c>
      <c r="AB190">
        <v>29.643999999999998</v>
      </c>
      <c r="AC190">
        <v>0</v>
      </c>
      <c r="AD190">
        <v>29.643999999999998</v>
      </c>
      <c r="AE190">
        <v>0</v>
      </c>
    </row>
    <row r="191" spans="1:31" x14ac:dyDescent="0.25">
      <c r="A191" t="s">
        <v>113</v>
      </c>
      <c r="B191" t="s">
        <v>13</v>
      </c>
      <c r="C191">
        <v>5</v>
      </c>
      <c r="D191">
        <v>3</v>
      </c>
      <c r="E191">
        <v>3</v>
      </c>
      <c r="F191">
        <v>2.3180000000000001</v>
      </c>
      <c r="G191">
        <v>54.332000000000001</v>
      </c>
      <c r="H191">
        <v>8384</v>
      </c>
      <c r="I191">
        <v>37824</v>
      </c>
      <c r="J191">
        <v>49.746000000000002</v>
      </c>
      <c r="K191">
        <v>22.033000000000001</v>
      </c>
      <c r="L191">
        <v>3.14</v>
      </c>
      <c r="M191">
        <v>141.29599999999999</v>
      </c>
      <c r="N191">
        <f t="shared" si="7"/>
        <v>0.14251350247356237</v>
      </c>
      <c r="AB191">
        <v>54.332000000000001</v>
      </c>
      <c r="AC191">
        <v>0</v>
      </c>
      <c r="AD191">
        <v>54.332000000000001</v>
      </c>
      <c r="AE191">
        <v>0</v>
      </c>
    </row>
    <row r="192" spans="1:31" x14ac:dyDescent="0.25">
      <c r="A192" t="s">
        <v>113</v>
      </c>
      <c r="B192" t="s">
        <v>13</v>
      </c>
      <c r="C192">
        <v>5</v>
      </c>
      <c r="D192">
        <v>4</v>
      </c>
      <c r="E192">
        <v>4</v>
      </c>
      <c r="F192">
        <v>2.0089999999999999</v>
      </c>
      <c r="G192">
        <v>39.377000000000002</v>
      </c>
      <c r="H192">
        <v>12992</v>
      </c>
      <c r="I192">
        <v>51456</v>
      </c>
      <c r="J192">
        <v>44.273000000000003</v>
      </c>
      <c r="K192">
        <v>21.588000000000001</v>
      </c>
      <c r="L192">
        <v>2.3220000000000001</v>
      </c>
      <c r="M192">
        <v>151.6</v>
      </c>
      <c r="N192">
        <f t="shared" si="7"/>
        <v>0.10755975541967759</v>
      </c>
      <c r="AB192">
        <v>39.377000000000002</v>
      </c>
      <c r="AC192">
        <v>57.837000000000003</v>
      </c>
      <c r="AD192">
        <v>39.377000000000002</v>
      </c>
      <c r="AE192">
        <v>0</v>
      </c>
    </row>
    <row r="193" spans="1:31" x14ac:dyDescent="0.25">
      <c r="A193" t="s">
        <v>113</v>
      </c>
      <c r="B193" t="s">
        <v>13</v>
      </c>
      <c r="C193">
        <v>5</v>
      </c>
      <c r="D193">
        <v>5</v>
      </c>
      <c r="E193">
        <v>5</v>
      </c>
      <c r="F193">
        <v>3.105</v>
      </c>
      <c r="G193">
        <v>45.786000000000001</v>
      </c>
      <c r="H193">
        <v>8064</v>
      </c>
      <c r="I193">
        <v>55360</v>
      </c>
      <c r="J193">
        <v>39.954999999999998</v>
      </c>
      <c r="K193">
        <v>18.594999999999999</v>
      </c>
      <c r="L193">
        <v>3.1349999999999998</v>
      </c>
      <c r="M193">
        <v>151.97800000000001</v>
      </c>
      <c r="N193">
        <f t="shared" si="7"/>
        <v>0.16859370798601775</v>
      </c>
      <c r="AB193">
        <v>45.786000000000001</v>
      </c>
      <c r="AC193">
        <v>0</v>
      </c>
      <c r="AD193">
        <v>45.786000000000001</v>
      </c>
      <c r="AE193">
        <v>0</v>
      </c>
    </row>
    <row r="194" spans="1:31" x14ac:dyDescent="0.25">
      <c r="A194" t="s">
        <v>113</v>
      </c>
      <c r="B194" t="s">
        <v>13</v>
      </c>
      <c r="C194">
        <v>5</v>
      </c>
      <c r="D194">
        <v>6</v>
      </c>
      <c r="E194">
        <v>6</v>
      </c>
      <c r="F194">
        <v>5.49</v>
      </c>
      <c r="G194">
        <v>123.709</v>
      </c>
      <c r="H194">
        <v>9856</v>
      </c>
      <c r="I194">
        <v>40512</v>
      </c>
      <c r="J194">
        <v>58.515000000000001</v>
      </c>
      <c r="K194">
        <v>26.788</v>
      </c>
      <c r="L194">
        <v>5.88</v>
      </c>
      <c r="M194">
        <v>150.87700000000001</v>
      </c>
      <c r="N194">
        <f t="shared" si="7"/>
        <v>0.21950126922502614</v>
      </c>
      <c r="AB194">
        <v>123.709</v>
      </c>
      <c r="AC194">
        <v>36.057000000000002</v>
      </c>
      <c r="AD194">
        <v>123.709</v>
      </c>
      <c r="AE194">
        <v>0</v>
      </c>
    </row>
    <row r="195" spans="1:31" x14ac:dyDescent="0.25">
      <c r="A195" t="s">
        <v>113</v>
      </c>
      <c r="B195" t="s">
        <v>13</v>
      </c>
      <c r="C195">
        <v>5</v>
      </c>
      <c r="D195">
        <v>6</v>
      </c>
      <c r="E195">
        <v>7</v>
      </c>
      <c r="F195">
        <v>2.194</v>
      </c>
      <c r="G195">
        <v>50.088999999999999</v>
      </c>
      <c r="H195">
        <v>10816</v>
      </c>
      <c r="I195">
        <v>55680</v>
      </c>
      <c r="J195">
        <v>52.174999999999997</v>
      </c>
      <c r="K195">
        <v>24.928000000000001</v>
      </c>
      <c r="L195">
        <v>2.5579999999999998</v>
      </c>
      <c r="M195">
        <v>135.84899999999999</v>
      </c>
      <c r="N195">
        <f t="shared" si="7"/>
        <v>0.10261553273427471</v>
      </c>
      <c r="AB195">
        <v>50.088999999999999</v>
      </c>
      <c r="AC195">
        <v>43.561</v>
      </c>
      <c r="AD195">
        <v>50.088999999999999</v>
      </c>
      <c r="AE195">
        <v>0</v>
      </c>
    </row>
    <row r="196" spans="1:31" x14ac:dyDescent="0.25">
      <c r="A196" t="s">
        <v>113</v>
      </c>
      <c r="B196" t="s">
        <v>13</v>
      </c>
      <c r="C196">
        <v>5</v>
      </c>
      <c r="D196">
        <v>7</v>
      </c>
      <c r="E196">
        <v>8</v>
      </c>
      <c r="F196">
        <v>2.169</v>
      </c>
      <c r="G196">
        <v>33.055999999999997</v>
      </c>
      <c r="H196">
        <v>10944</v>
      </c>
      <c r="I196">
        <v>50624</v>
      </c>
      <c r="J196">
        <v>37.356999999999999</v>
      </c>
      <c r="K196">
        <v>17.800999999999998</v>
      </c>
      <c r="L196">
        <v>2.3639999999999999</v>
      </c>
      <c r="M196">
        <v>175.22499999999999</v>
      </c>
      <c r="N196">
        <f t="shared" si="7"/>
        <v>0.13280152800404471</v>
      </c>
      <c r="AB196">
        <v>33.055999999999997</v>
      </c>
      <c r="AC196">
        <v>0</v>
      </c>
      <c r="AD196">
        <v>33.055999999999997</v>
      </c>
      <c r="AE196">
        <v>0</v>
      </c>
    </row>
    <row r="197" spans="1:31" x14ac:dyDescent="0.25">
      <c r="A197" t="s">
        <v>113</v>
      </c>
      <c r="B197" t="s">
        <v>13</v>
      </c>
      <c r="C197">
        <v>5</v>
      </c>
      <c r="D197">
        <v>8</v>
      </c>
      <c r="E197">
        <v>9</v>
      </c>
      <c r="F197">
        <v>4.4850000000000003</v>
      </c>
      <c r="G197">
        <v>90.147999999999996</v>
      </c>
      <c r="H197">
        <v>10560</v>
      </c>
      <c r="I197">
        <v>39744</v>
      </c>
      <c r="J197">
        <v>49.545999999999999</v>
      </c>
      <c r="K197">
        <v>22.972999999999999</v>
      </c>
      <c r="L197">
        <v>4.9960000000000004</v>
      </c>
      <c r="M197">
        <v>144.74100000000001</v>
      </c>
      <c r="N197">
        <f t="shared" si="7"/>
        <v>0.21747268532625258</v>
      </c>
      <c r="AB197">
        <v>90.147999999999996</v>
      </c>
      <c r="AC197">
        <v>0</v>
      </c>
      <c r="AD197">
        <v>90.147999999999996</v>
      </c>
      <c r="AE197">
        <v>0</v>
      </c>
    </row>
    <row r="198" spans="1:31" x14ac:dyDescent="0.25">
      <c r="A198" t="s">
        <v>113</v>
      </c>
      <c r="B198" t="s">
        <v>13</v>
      </c>
      <c r="C198">
        <v>5</v>
      </c>
      <c r="D198">
        <v>9</v>
      </c>
      <c r="E198">
        <v>10</v>
      </c>
      <c r="F198">
        <v>4.516</v>
      </c>
      <c r="G198">
        <v>82.373999999999995</v>
      </c>
      <c r="H198">
        <v>9216</v>
      </c>
      <c r="I198">
        <v>41088</v>
      </c>
      <c r="J198">
        <v>44.472000000000001</v>
      </c>
      <c r="K198">
        <v>20.196000000000002</v>
      </c>
      <c r="L198">
        <v>5.1929999999999996</v>
      </c>
      <c r="M198">
        <v>147.553</v>
      </c>
      <c r="N198">
        <f t="shared" si="7"/>
        <v>0.25713012477718356</v>
      </c>
      <c r="AB198">
        <v>82.373999999999995</v>
      </c>
      <c r="AC198">
        <v>49.082000000000001</v>
      </c>
      <c r="AD198">
        <v>82.373999999999995</v>
      </c>
      <c r="AE198">
        <v>0</v>
      </c>
    </row>
    <row r="199" spans="1:31" x14ac:dyDescent="0.25">
      <c r="A199" t="s">
        <v>113</v>
      </c>
      <c r="B199" t="s">
        <v>13</v>
      </c>
      <c r="C199">
        <v>5</v>
      </c>
      <c r="D199">
        <v>9</v>
      </c>
      <c r="E199">
        <v>10</v>
      </c>
      <c r="F199">
        <v>2.4849999999999999</v>
      </c>
      <c r="G199">
        <v>49.258000000000003</v>
      </c>
      <c r="H199">
        <v>10112</v>
      </c>
      <c r="I199">
        <v>49728</v>
      </c>
      <c r="J199">
        <v>47.302999999999997</v>
      </c>
      <c r="K199">
        <v>22.457999999999998</v>
      </c>
      <c r="L199">
        <v>2.7930000000000001</v>
      </c>
      <c r="M199">
        <v>147.869</v>
      </c>
      <c r="N199">
        <f t="shared" si="7"/>
        <v>0.12436548223350255</v>
      </c>
      <c r="AB199">
        <v>49.258000000000003</v>
      </c>
      <c r="AC199">
        <v>0</v>
      </c>
      <c r="AD199">
        <v>49.258000000000003</v>
      </c>
      <c r="AE199">
        <v>0</v>
      </c>
    </row>
    <row r="200" spans="1:31" x14ac:dyDescent="0.25">
      <c r="A200" t="s">
        <v>113</v>
      </c>
      <c r="B200" t="s">
        <v>13</v>
      </c>
      <c r="C200">
        <v>5</v>
      </c>
      <c r="D200">
        <v>10</v>
      </c>
      <c r="E200">
        <v>11</v>
      </c>
      <c r="F200">
        <v>2.5840000000000001</v>
      </c>
      <c r="G200">
        <v>53.442</v>
      </c>
      <c r="H200">
        <v>9600</v>
      </c>
      <c r="I200">
        <v>51776</v>
      </c>
      <c r="J200">
        <v>50.662999999999997</v>
      </c>
      <c r="K200">
        <v>24.904</v>
      </c>
      <c r="L200">
        <v>2.7320000000000002</v>
      </c>
      <c r="M200">
        <v>148.524</v>
      </c>
      <c r="N200">
        <f t="shared" si="7"/>
        <v>0.10970125281079346</v>
      </c>
      <c r="AB200">
        <v>53.442</v>
      </c>
      <c r="AC200">
        <v>47.679000000000002</v>
      </c>
      <c r="AD200">
        <v>53.442</v>
      </c>
      <c r="AE200">
        <v>0</v>
      </c>
    </row>
    <row r="201" spans="1:31" x14ac:dyDescent="0.25">
      <c r="A201" t="s">
        <v>113</v>
      </c>
      <c r="B201" t="s">
        <v>13</v>
      </c>
      <c r="C201">
        <v>5</v>
      </c>
      <c r="D201">
        <v>11</v>
      </c>
      <c r="E201">
        <v>12</v>
      </c>
      <c r="F201">
        <v>2.69</v>
      </c>
      <c r="G201">
        <v>64.213999999999999</v>
      </c>
      <c r="H201">
        <v>11008</v>
      </c>
      <c r="I201">
        <v>38720</v>
      </c>
      <c r="J201">
        <v>50.170999999999999</v>
      </c>
      <c r="K201">
        <v>23.431000000000001</v>
      </c>
      <c r="L201">
        <v>3.4889999999999999</v>
      </c>
      <c r="M201">
        <v>169.09700000000001</v>
      </c>
      <c r="N201">
        <f t="shared" si="7"/>
        <v>0.14890529640220221</v>
      </c>
      <c r="AB201">
        <v>64.213999999999999</v>
      </c>
      <c r="AC201">
        <v>0</v>
      </c>
      <c r="AD201">
        <v>64.213999999999999</v>
      </c>
      <c r="AE201">
        <v>0</v>
      </c>
    </row>
    <row r="202" spans="1:31" x14ac:dyDescent="0.25">
      <c r="A202" t="s">
        <v>113</v>
      </c>
      <c r="B202" t="s">
        <v>13</v>
      </c>
      <c r="C202">
        <v>5</v>
      </c>
      <c r="D202">
        <v>12</v>
      </c>
      <c r="E202">
        <v>13</v>
      </c>
      <c r="F202">
        <v>2.3149999999999999</v>
      </c>
      <c r="G202">
        <v>42.136000000000003</v>
      </c>
      <c r="H202">
        <v>11520</v>
      </c>
      <c r="I202">
        <v>56448</v>
      </c>
      <c r="J202">
        <v>43.567999999999998</v>
      </c>
      <c r="K202">
        <v>22.001999999999999</v>
      </c>
      <c r="L202">
        <v>2.4380000000000002</v>
      </c>
      <c r="M202">
        <v>176.46199999999999</v>
      </c>
      <c r="N202">
        <f t="shared" si="7"/>
        <v>0.11080810835378603</v>
      </c>
      <c r="AB202">
        <v>42.136000000000003</v>
      </c>
      <c r="AC202">
        <v>27.18</v>
      </c>
      <c r="AD202">
        <v>42.136000000000003</v>
      </c>
      <c r="AE202">
        <v>0</v>
      </c>
    </row>
    <row r="203" spans="1:31" x14ac:dyDescent="0.25">
      <c r="A203" t="s">
        <v>113</v>
      </c>
      <c r="B203" t="s">
        <v>13</v>
      </c>
      <c r="C203">
        <v>5</v>
      </c>
      <c r="D203">
        <v>12</v>
      </c>
      <c r="E203">
        <v>14</v>
      </c>
      <c r="F203">
        <v>2.5609999999999999</v>
      </c>
      <c r="G203">
        <v>58.902000000000001</v>
      </c>
      <c r="H203">
        <v>8960</v>
      </c>
      <c r="I203">
        <v>53440</v>
      </c>
      <c r="J203">
        <v>54.670999999999999</v>
      </c>
      <c r="K203">
        <v>27.221</v>
      </c>
      <c r="L203">
        <v>2.7549999999999999</v>
      </c>
      <c r="M203">
        <v>144.94200000000001</v>
      </c>
      <c r="N203">
        <f t="shared" si="7"/>
        <v>0.10120862569339847</v>
      </c>
      <c r="AB203">
        <v>58.902000000000001</v>
      </c>
      <c r="AC203">
        <v>63.023000000000003</v>
      </c>
      <c r="AD203">
        <v>58.902000000000001</v>
      </c>
      <c r="AE203">
        <v>0</v>
      </c>
    </row>
    <row r="204" spans="1:31" x14ac:dyDescent="0.25">
      <c r="A204" t="s">
        <v>113</v>
      </c>
      <c r="B204" t="s">
        <v>13</v>
      </c>
      <c r="C204">
        <v>5</v>
      </c>
      <c r="D204">
        <v>13</v>
      </c>
      <c r="E204">
        <v>15</v>
      </c>
      <c r="F204">
        <v>2.1440000000000001</v>
      </c>
      <c r="G204">
        <v>49.911000000000001</v>
      </c>
      <c r="H204">
        <v>11456</v>
      </c>
      <c r="I204">
        <v>65472</v>
      </c>
      <c r="J204">
        <v>49.332000000000001</v>
      </c>
      <c r="K204">
        <v>25.050999999999998</v>
      </c>
      <c r="L204">
        <v>2.5369999999999999</v>
      </c>
      <c r="M204">
        <v>12.452</v>
      </c>
      <c r="N204">
        <f t="shared" si="7"/>
        <v>0.10127340225939084</v>
      </c>
      <c r="AB204">
        <v>49.911000000000001</v>
      </c>
      <c r="AC204">
        <v>0</v>
      </c>
      <c r="AD204">
        <v>49.911000000000001</v>
      </c>
      <c r="AE204">
        <v>0</v>
      </c>
    </row>
    <row r="205" spans="1:31" x14ac:dyDescent="0.25">
      <c r="A205" t="s">
        <v>113</v>
      </c>
      <c r="B205" t="s">
        <v>13</v>
      </c>
      <c r="C205">
        <v>5</v>
      </c>
      <c r="D205">
        <v>14</v>
      </c>
      <c r="E205">
        <v>16</v>
      </c>
      <c r="F205">
        <v>3.2909999999999999</v>
      </c>
      <c r="G205">
        <v>72.819000000000003</v>
      </c>
      <c r="H205">
        <v>11840</v>
      </c>
      <c r="I205">
        <v>63232</v>
      </c>
      <c r="J205">
        <v>54.018000000000001</v>
      </c>
      <c r="K205">
        <v>25.507999999999999</v>
      </c>
      <c r="L205">
        <v>3.6349999999999998</v>
      </c>
      <c r="M205">
        <v>25.905000000000001</v>
      </c>
      <c r="N205">
        <f t="shared" si="7"/>
        <v>0.14250431237258898</v>
      </c>
      <c r="AB205">
        <v>72.819000000000003</v>
      </c>
      <c r="AC205">
        <v>0</v>
      </c>
      <c r="AD205">
        <v>72.819000000000003</v>
      </c>
      <c r="AE205">
        <v>0</v>
      </c>
    </row>
    <row r="206" spans="1:31" x14ac:dyDescent="0.25">
      <c r="A206" t="s">
        <v>113</v>
      </c>
      <c r="B206" t="s">
        <v>13</v>
      </c>
      <c r="C206">
        <v>5</v>
      </c>
      <c r="D206">
        <v>14</v>
      </c>
      <c r="E206">
        <v>17</v>
      </c>
      <c r="F206">
        <v>2.6040000000000001</v>
      </c>
      <c r="G206">
        <v>68.605000000000004</v>
      </c>
      <c r="H206">
        <v>11264</v>
      </c>
      <c r="I206">
        <v>37696</v>
      </c>
      <c r="J206">
        <v>51.585999999999999</v>
      </c>
      <c r="K206">
        <v>24.483000000000001</v>
      </c>
      <c r="L206">
        <v>3.5680000000000001</v>
      </c>
      <c r="M206">
        <v>30.141999999999999</v>
      </c>
      <c r="N206">
        <f t="shared" si="7"/>
        <v>0.14573377445574481</v>
      </c>
      <c r="AB206">
        <v>68.605000000000004</v>
      </c>
      <c r="AC206">
        <v>0</v>
      </c>
      <c r="AD206">
        <v>68.605000000000004</v>
      </c>
      <c r="AE206">
        <v>0</v>
      </c>
    </row>
    <row r="207" spans="1:31" x14ac:dyDescent="0.25">
      <c r="A207" t="s">
        <v>113</v>
      </c>
      <c r="B207" t="s">
        <v>13</v>
      </c>
      <c r="C207">
        <v>5</v>
      </c>
      <c r="D207">
        <v>14</v>
      </c>
      <c r="E207">
        <v>18</v>
      </c>
      <c r="F207">
        <v>4.16</v>
      </c>
      <c r="G207">
        <v>74.125</v>
      </c>
      <c r="H207">
        <v>11008</v>
      </c>
      <c r="I207">
        <v>49408</v>
      </c>
      <c r="J207">
        <v>51.661000000000001</v>
      </c>
      <c r="K207">
        <v>24.954000000000001</v>
      </c>
      <c r="L207">
        <v>3.782</v>
      </c>
      <c r="M207">
        <v>24.760999999999999</v>
      </c>
      <c r="N207">
        <f t="shared" si="7"/>
        <v>0.15155886831770457</v>
      </c>
      <c r="AB207">
        <v>74.125</v>
      </c>
      <c r="AC207">
        <v>0</v>
      </c>
      <c r="AD207">
        <v>74.125</v>
      </c>
      <c r="AE207">
        <v>0</v>
      </c>
    </row>
    <row r="208" spans="1:31" x14ac:dyDescent="0.25">
      <c r="A208" t="s">
        <v>113</v>
      </c>
      <c r="B208" t="s">
        <v>13</v>
      </c>
      <c r="C208">
        <v>5</v>
      </c>
      <c r="D208">
        <v>15</v>
      </c>
      <c r="E208">
        <v>19</v>
      </c>
      <c r="F208">
        <v>2.395</v>
      </c>
      <c r="G208">
        <v>45.015000000000001</v>
      </c>
      <c r="H208">
        <v>11904</v>
      </c>
      <c r="I208">
        <v>38656</v>
      </c>
      <c r="J208">
        <v>52.582000000000001</v>
      </c>
      <c r="K208">
        <v>25.852</v>
      </c>
      <c r="L208">
        <v>2.2170000000000001</v>
      </c>
      <c r="M208">
        <v>25.234999999999999</v>
      </c>
      <c r="N208">
        <f t="shared" si="7"/>
        <v>8.5757388209809687E-2</v>
      </c>
      <c r="AB208">
        <v>45.015000000000001</v>
      </c>
      <c r="AC208">
        <v>0</v>
      </c>
      <c r="AD208">
        <v>45.015000000000001</v>
      </c>
      <c r="AE208">
        <v>0</v>
      </c>
    </row>
    <row r="209" spans="1:31" x14ac:dyDescent="0.25">
      <c r="A209" t="s">
        <v>113</v>
      </c>
      <c r="B209" t="s">
        <v>13</v>
      </c>
      <c r="C209">
        <v>5</v>
      </c>
      <c r="D209">
        <v>16</v>
      </c>
      <c r="E209">
        <v>20</v>
      </c>
      <c r="F209">
        <v>4.7300000000000004</v>
      </c>
      <c r="G209">
        <v>98.605000000000004</v>
      </c>
      <c r="H209">
        <v>16704</v>
      </c>
      <c r="I209">
        <v>44928</v>
      </c>
      <c r="J209">
        <v>56.798000000000002</v>
      </c>
      <c r="K209">
        <v>26.983000000000001</v>
      </c>
      <c r="L209">
        <v>4.6529999999999996</v>
      </c>
      <c r="M209">
        <v>26.716999999999999</v>
      </c>
      <c r="N209">
        <f t="shared" si="7"/>
        <v>0.17244190786791683</v>
      </c>
      <c r="AB209">
        <v>98.605000000000004</v>
      </c>
      <c r="AC209">
        <v>33.402999999999999</v>
      </c>
      <c r="AD209">
        <v>98.605000000000004</v>
      </c>
      <c r="AE209">
        <v>0</v>
      </c>
    </row>
    <row r="210" spans="1:31" x14ac:dyDescent="0.25">
      <c r="A210" t="s">
        <v>113</v>
      </c>
      <c r="B210" t="s">
        <v>13</v>
      </c>
      <c r="C210">
        <v>5</v>
      </c>
      <c r="D210">
        <v>17</v>
      </c>
      <c r="E210">
        <v>21</v>
      </c>
      <c r="F210">
        <v>2.4700000000000002</v>
      </c>
      <c r="G210">
        <v>65.638000000000005</v>
      </c>
      <c r="H210">
        <v>11072</v>
      </c>
      <c r="I210">
        <v>60032</v>
      </c>
      <c r="J210">
        <v>55.64</v>
      </c>
      <c r="K210">
        <v>27.588999999999999</v>
      </c>
      <c r="L210">
        <v>3.0289999999999999</v>
      </c>
      <c r="M210">
        <v>27.882000000000001</v>
      </c>
      <c r="N210">
        <f t="shared" si="7"/>
        <v>0.10979013374895792</v>
      </c>
      <c r="AB210">
        <v>65.638000000000005</v>
      </c>
      <c r="AC210">
        <v>0</v>
      </c>
      <c r="AD210">
        <v>65.638000000000005</v>
      </c>
      <c r="AE210">
        <v>0</v>
      </c>
    </row>
    <row r="211" spans="1:31" x14ac:dyDescent="0.25">
      <c r="A211" t="s">
        <v>113</v>
      </c>
      <c r="B211" t="s">
        <v>13</v>
      </c>
      <c r="C211">
        <v>5</v>
      </c>
      <c r="D211">
        <v>18</v>
      </c>
      <c r="E211">
        <v>22</v>
      </c>
      <c r="F211">
        <v>3.7080000000000002</v>
      </c>
      <c r="G211">
        <v>97.804000000000002</v>
      </c>
      <c r="H211">
        <v>14016</v>
      </c>
      <c r="I211">
        <v>49408</v>
      </c>
      <c r="J211">
        <v>57.463000000000001</v>
      </c>
      <c r="K211">
        <v>27.867000000000001</v>
      </c>
      <c r="L211">
        <v>4.4690000000000003</v>
      </c>
      <c r="M211">
        <v>27.984999999999999</v>
      </c>
      <c r="N211">
        <f t="shared" si="7"/>
        <v>0.1603688951089102</v>
      </c>
      <c r="AB211">
        <v>97.804000000000002</v>
      </c>
      <c r="AC211">
        <v>0</v>
      </c>
      <c r="AD211">
        <v>97.804000000000002</v>
      </c>
      <c r="AE211">
        <v>0</v>
      </c>
    </row>
    <row r="212" spans="1:31" x14ac:dyDescent="0.25">
      <c r="A212" t="s">
        <v>113</v>
      </c>
      <c r="B212" t="s">
        <v>13</v>
      </c>
      <c r="C212">
        <v>5</v>
      </c>
      <c r="D212">
        <v>18</v>
      </c>
      <c r="E212">
        <v>23</v>
      </c>
      <c r="F212">
        <v>4.1950000000000003</v>
      </c>
      <c r="G212">
        <v>93.352999999999994</v>
      </c>
      <c r="H212">
        <v>12864</v>
      </c>
      <c r="I212">
        <v>51456</v>
      </c>
      <c r="J212">
        <v>56.3</v>
      </c>
      <c r="K212">
        <v>26.099</v>
      </c>
      <c r="L212">
        <v>4.5540000000000003</v>
      </c>
      <c r="M212">
        <v>24.556000000000001</v>
      </c>
      <c r="N212">
        <f t="shared" si="7"/>
        <v>0.17448944404000155</v>
      </c>
      <c r="AB212">
        <v>93.352999999999994</v>
      </c>
      <c r="AC212">
        <v>0</v>
      </c>
      <c r="AD212">
        <v>93.352999999999994</v>
      </c>
      <c r="AE212">
        <v>21.053999999999998</v>
      </c>
    </row>
    <row r="213" spans="1:31" x14ac:dyDescent="0.25">
      <c r="A213" t="s">
        <v>113</v>
      </c>
      <c r="B213" t="s">
        <v>13</v>
      </c>
      <c r="C213">
        <v>5</v>
      </c>
      <c r="D213">
        <v>19</v>
      </c>
      <c r="E213">
        <v>24</v>
      </c>
      <c r="F213">
        <v>1.849</v>
      </c>
      <c r="G213">
        <v>41.988</v>
      </c>
      <c r="H213">
        <v>10944</v>
      </c>
      <c r="I213">
        <v>65472</v>
      </c>
      <c r="J213">
        <v>44.566000000000003</v>
      </c>
      <c r="K213">
        <v>22.76</v>
      </c>
      <c r="L213">
        <v>2.3490000000000002</v>
      </c>
      <c r="M213">
        <v>20.847000000000001</v>
      </c>
      <c r="N213">
        <f t="shared" si="7"/>
        <v>0.10320738137082601</v>
      </c>
      <c r="AB213">
        <v>41.988</v>
      </c>
      <c r="AC213">
        <v>0</v>
      </c>
      <c r="AD213">
        <v>41.988</v>
      </c>
      <c r="AE213">
        <v>12.612</v>
      </c>
    </row>
    <row r="214" spans="1:31" x14ac:dyDescent="0.25">
      <c r="A214" t="s">
        <v>113</v>
      </c>
      <c r="B214" t="s">
        <v>13</v>
      </c>
      <c r="C214">
        <v>5</v>
      </c>
      <c r="D214">
        <v>19</v>
      </c>
      <c r="E214">
        <v>25</v>
      </c>
      <c r="F214">
        <v>4.0650000000000004</v>
      </c>
      <c r="G214">
        <v>82.671000000000006</v>
      </c>
      <c r="H214">
        <v>11904</v>
      </c>
      <c r="I214">
        <v>52160</v>
      </c>
      <c r="J214">
        <v>54.386000000000003</v>
      </c>
      <c r="K214">
        <v>25.303000000000001</v>
      </c>
      <c r="L214">
        <v>4.16</v>
      </c>
      <c r="M214">
        <v>28.655999999999999</v>
      </c>
      <c r="N214">
        <f t="shared" si="7"/>
        <v>0.1644073825238114</v>
      </c>
      <c r="AB214">
        <v>82.671000000000006</v>
      </c>
      <c r="AC214">
        <v>0</v>
      </c>
      <c r="AD214">
        <v>82.671000000000006</v>
      </c>
      <c r="AE214">
        <v>0</v>
      </c>
    </row>
    <row r="215" spans="1:31" x14ac:dyDescent="0.25">
      <c r="A215" t="s">
        <v>113</v>
      </c>
      <c r="B215" t="s">
        <v>13</v>
      </c>
      <c r="C215">
        <v>5</v>
      </c>
      <c r="D215">
        <v>20</v>
      </c>
      <c r="E215">
        <v>26</v>
      </c>
      <c r="F215">
        <v>2.468</v>
      </c>
      <c r="G215">
        <v>60.652999999999999</v>
      </c>
      <c r="H215">
        <v>10624</v>
      </c>
      <c r="I215">
        <v>48384</v>
      </c>
      <c r="J215">
        <v>52.534999999999997</v>
      </c>
      <c r="K215">
        <v>25.495000000000001</v>
      </c>
      <c r="L215">
        <v>3.0289999999999999</v>
      </c>
      <c r="M215">
        <v>20.018000000000001</v>
      </c>
      <c r="N215">
        <f t="shared" si="7"/>
        <v>0.11880760933516375</v>
      </c>
      <c r="AB215">
        <v>60.652999999999999</v>
      </c>
      <c r="AC215">
        <v>31.175999999999998</v>
      </c>
      <c r="AD215">
        <v>60.652999999999999</v>
      </c>
    </row>
    <row r="216" spans="1:31" x14ac:dyDescent="0.25">
      <c r="A216" t="s">
        <v>113</v>
      </c>
      <c r="B216" t="s">
        <v>13</v>
      </c>
      <c r="C216">
        <v>5</v>
      </c>
      <c r="D216">
        <v>20</v>
      </c>
      <c r="E216">
        <v>27</v>
      </c>
      <c r="F216">
        <v>4.2530000000000001</v>
      </c>
      <c r="G216">
        <v>79.614000000000004</v>
      </c>
      <c r="H216">
        <v>14848</v>
      </c>
      <c r="I216">
        <v>41152</v>
      </c>
      <c r="J216">
        <v>53.512999999999998</v>
      </c>
      <c r="K216">
        <v>25.317</v>
      </c>
      <c r="L216">
        <v>4.0039999999999996</v>
      </c>
      <c r="M216">
        <v>26.756</v>
      </c>
      <c r="N216">
        <f t="shared" si="7"/>
        <v>0.15815459967610696</v>
      </c>
      <c r="AB216">
        <v>79.614000000000004</v>
      </c>
      <c r="AC216">
        <v>0</v>
      </c>
      <c r="AD216">
        <v>79.614000000000004</v>
      </c>
    </row>
    <row r="217" spans="1:31" x14ac:dyDescent="0.25">
      <c r="A217" t="s">
        <v>113</v>
      </c>
      <c r="B217" t="s">
        <v>13</v>
      </c>
      <c r="C217">
        <v>5</v>
      </c>
      <c r="D217">
        <v>21</v>
      </c>
      <c r="E217">
        <v>28</v>
      </c>
      <c r="F217">
        <v>3.6619999999999999</v>
      </c>
      <c r="G217">
        <v>82.195999999999998</v>
      </c>
      <c r="H217">
        <v>13056</v>
      </c>
      <c r="I217">
        <v>57792</v>
      </c>
      <c r="J217">
        <v>55.598999999999997</v>
      </c>
      <c r="K217">
        <v>26.599</v>
      </c>
      <c r="L217">
        <v>3.9350000000000001</v>
      </c>
      <c r="M217">
        <v>35.590000000000003</v>
      </c>
      <c r="N217">
        <f t="shared" si="7"/>
        <v>0.14793789240197</v>
      </c>
      <c r="AB217">
        <v>82.195999999999998</v>
      </c>
      <c r="AC217">
        <v>35.935000000000002</v>
      </c>
      <c r="AD217">
        <v>82.195999999999998</v>
      </c>
    </row>
    <row r="218" spans="1:31" x14ac:dyDescent="0.25">
      <c r="A218" t="s">
        <v>113</v>
      </c>
      <c r="B218" t="s">
        <v>13</v>
      </c>
      <c r="C218">
        <v>5</v>
      </c>
      <c r="D218">
        <v>22</v>
      </c>
      <c r="E218">
        <v>29</v>
      </c>
      <c r="F218">
        <v>2.274</v>
      </c>
      <c r="G218">
        <v>61.691000000000003</v>
      </c>
      <c r="H218">
        <v>11904</v>
      </c>
      <c r="I218">
        <v>60480</v>
      </c>
      <c r="J218">
        <v>55.381</v>
      </c>
      <c r="K218">
        <v>27.271000000000001</v>
      </c>
      <c r="L218">
        <v>2.88</v>
      </c>
      <c r="M218">
        <v>34.831000000000003</v>
      </c>
      <c r="N218">
        <f t="shared" si="7"/>
        <v>0.10560668842360016</v>
      </c>
      <c r="AB218">
        <v>61.691000000000003</v>
      </c>
      <c r="AC218">
        <v>0</v>
      </c>
      <c r="AD218">
        <v>61.691000000000003</v>
      </c>
    </row>
    <row r="219" spans="1:31" x14ac:dyDescent="0.25">
      <c r="A219" t="s">
        <v>113</v>
      </c>
      <c r="B219" t="s">
        <v>13</v>
      </c>
      <c r="C219">
        <v>5</v>
      </c>
      <c r="D219">
        <v>22</v>
      </c>
      <c r="E219">
        <v>30</v>
      </c>
      <c r="F219">
        <v>4.0270000000000001</v>
      </c>
      <c r="G219">
        <v>74.629000000000005</v>
      </c>
      <c r="H219">
        <v>11456</v>
      </c>
      <c r="I219">
        <v>46464</v>
      </c>
      <c r="J219">
        <v>54.942999999999998</v>
      </c>
      <c r="K219">
        <v>25.882999999999999</v>
      </c>
      <c r="L219">
        <v>3.6709999999999998</v>
      </c>
      <c r="M219">
        <v>39.042000000000002</v>
      </c>
      <c r="N219">
        <f t="shared" si="7"/>
        <v>0.14183054514546228</v>
      </c>
      <c r="AB219">
        <v>74.629000000000005</v>
      </c>
      <c r="AC219">
        <v>33.433</v>
      </c>
      <c r="AD219">
        <v>74.629000000000005</v>
      </c>
    </row>
    <row r="220" spans="1:31" x14ac:dyDescent="0.25">
      <c r="A220" t="s">
        <v>113</v>
      </c>
      <c r="B220" t="s">
        <v>13</v>
      </c>
      <c r="C220">
        <v>5</v>
      </c>
      <c r="D220">
        <v>22</v>
      </c>
      <c r="E220">
        <v>31</v>
      </c>
      <c r="F220">
        <v>4.149</v>
      </c>
      <c r="G220">
        <v>94.480999999999995</v>
      </c>
      <c r="H220">
        <v>10816</v>
      </c>
      <c r="I220">
        <v>45376</v>
      </c>
      <c r="J220">
        <v>56.347000000000001</v>
      </c>
      <c r="K220">
        <v>25.794</v>
      </c>
      <c r="L220">
        <v>4.6639999999999997</v>
      </c>
      <c r="M220">
        <v>40.575000000000003</v>
      </c>
      <c r="N220">
        <f t="shared" si="7"/>
        <v>0.18081724432038457</v>
      </c>
      <c r="AB220">
        <v>94.480999999999995</v>
      </c>
      <c r="AC220">
        <v>28.4</v>
      </c>
      <c r="AD220">
        <v>94.480999999999995</v>
      </c>
    </row>
    <row r="221" spans="1:31" x14ac:dyDescent="0.25">
      <c r="A221" t="s">
        <v>113</v>
      </c>
      <c r="B221" t="s">
        <v>13</v>
      </c>
      <c r="C221">
        <v>5</v>
      </c>
      <c r="D221">
        <v>23</v>
      </c>
      <c r="E221">
        <v>32</v>
      </c>
      <c r="F221">
        <v>3.9</v>
      </c>
      <c r="G221">
        <v>72.641000000000005</v>
      </c>
      <c r="H221">
        <v>9856</v>
      </c>
      <c r="I221">
        <v>47424</v>
      </c>
      <c r="J221">
        <v>52.584000000000003</v>
      </c>
      <c r="K221">
        <v>25.268000000000001</v>
      </c>
      <c r="L221">
        <v>3.66</v>
      </c>
      <c r="M221">
        <v>41.802</v>
      </c>
      <c r="N221">
        <f t="shared" si="7"/>
        <v>0.14484723761279089</v>
      </c>
      <c r="AB221">
        <v>72.641000000000005</v>
      </c>
      <c r="AC221">
        <v>0</v>
      </c>
      <c r="AD221">
        <v>72.641000000000005</v>
      </c>
    </row>
    <row r="222" spans="1:31" x14ac:dyDescent="0.25">
      <c r="A222" t="s">
        <v>113</v>
      </c>
      <c r="B222" t="s">
        <v>13</v>
      </c>
      <c r="C222">
        <v>5</v>
      </c>
      <c r="D222">
        <v>23</v>
      </c>
      <c r="E222">
        <v>33</v>
      </c>
      <c r="F222">
        <v>1.849</v>
      </c>
      <c r="G222">
        <v>28.367999999999999</v>
      </c>
      <c r="H222">
        <v>12992</v>
      </c>
      <c r="I222">
        <v>34880</v>
      </c>
      <c r="J222">
        <v>42.881999999999998</v>
      </c>
      <c r="K222">
        <v>20.791</v>
      </c>
      <c r="L222">
        <v>1.7370000000000001</v>
      </c>
      <c r="M222">
        <v>22.004999999999999</v>
      </c>
      <c r="N222">
        <f t="shared" si="7"/>
        <v>8.3545764994468766E-2</v>
      </c>
      <c r="AB222">
        <v>28.367999999999999</v>
      </c>
      <c r="AC222">
        <v>0</v>
      </c>
      <c r="AD222">
        <v>28.367999999999999</v>
      </c>
    </row>
    <row r="223" spans="1:31" x14ac:dyDescent="0.25">
      <c r="A223" t="s">
        <v>113</v>
      </c>
      <c r="B223" t="s">
        <v>13</v>
      </c>
      <c r="C223">
        <v>5</v>
      </c>
      <c r="D223">
        <v>24</v>
      </c>
      <c r="E223">
        <v>34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AB223">
        <v>0</v>
      </c>
      <c r="AC223">
        <v>0</v>
      </c>
      <c r="AD223">
        <v>0</v>
      </c>
    </row>
    <row r="224" spans="1:31" x14ac:dyDescent="0.25">
      <c r="A224" t="s">
        <v>113</v>
      </c>
      <c r="B224" t="s">
        <v>13</v>
      </c>
      <c r="C224">
        <v>5</v>
      </c>
      <c r="D224">
        <v>25</v>
      </c>
      <c r="E224">
        <v>35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AB224">
        <v>0</v>
      </c>
      <c r="AC224">
        <v>0</v>
      </c>
      <c r="AD224">
        <v>0</v>
      </c>
    </row>
    <row r="225" spans="1:30" x14ac:dyDescent="0.25">
      <c r="A225" t="s">
        <v>113</v>
      </c>
      <c r="B225" t="s">
        <v>13</v>
      </c>
      <c r="C225">
        <v>5</v>
      </c>
      <c r="D225">
        <v>26</v>
      </c>
      <c r="E225">
        <v>36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AB225">
        <v>0</v>
      </c>
      <c r="AC225">
        <v>0</v>
      </c>
      <c r="AD225">
        <v>0</v>
      </c>
    </row>
    <row r="226" spans="1:30" x14ac:dyDescent="0.25">
      <c r="A226" t="s">
        <v>113</v>
      </c>
      <c r="B226" t="s">
        <v>13</v>
      </c>
      <c r="C226">
        <v>5</v>
      </c>
      <c r="D226">
        <v>27</v>
      </c>
      <c r="E226">
        <v>37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AB226">
        <v>0</v>
      </c>
      <c r="AC226">
        <v>0</v>
      </c>
      <c r="AD226">
        <v>0</v>
      </c>
    </row>
    <row r="227" spans="1:30" x14ac:dyDescent="0.25">
      <c r="A227" t="s">
        <v>113</v>
      </c>
      <c r="B227" t="s">
        <v>13</v>
      </c>
      <c r="C227">
        <v>5</v>
      </c>
      <c r="D227">
        <v>28</v>
      </c>
      <c r="E227">
        <v>38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AB227">
        <v>0</v>
      </c>
      <c r="AC227">
        <v>0</v>
      </c>
      <c r="AD227">
        <v>0</v>
      </c>
    </row>
    <row r="228" spans="1:30" x14ac:dyDescent="0.25">
      <c r="A228" t="s">
        <v>115</v>
      </c>
      <c r="B228" t="s">
        <v>13</v>
      </c>
      <c r="C228">
        <v>1</v>
      </c>
      <c r="D228">
        <v>1</v>
      </c>
      <c r="E228">
        <v>1</v>
      </c>
      <c r="F228">
        <v>2.327</v>
      </c>
      <c r="G228">
        <v>46.35</v>
      </c>
      <c r="H228">
        <v>43</v>
      </c>
      <c r="I228">
        <v>169</v>
      </c>
      <c r="J228">
        <v>48.62</v>
      </c>
      <c r="K228">
        <v>23.541</v>
      </c>
      <c r="L228">
        <v>2.5070000000000001</v>
      </c>
      <c r="M228">
        <v>149.52199999999999</v>
      </c>
      <c r="N228">
        <f>L228/K228</f>
        <v>0.10649505118729026</v>
      </c>
      <c r="AC228">
        <v>45.543999999999997</v>
      </c>
    </row>
    <row r="229" spans="1:30" x14ac:dyDescent="0.25">
      <c r="A229" t="s">
        <v>115</v>
      </c>
      <c r="B229" t="s">
        <v>13</v>
      </c>
      <c r="C229">
        <v>1</v>
      </c>
      <c r="D229">
        <v>1</v>
      </c>
      <c r="E229">
        <v>2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AC229">
        <v>45.573999999999998</v>
      </c>
    </row>
    <row r="230" spans="1:30" x14ac:dyDescent="0.25">
      <c r="A230" t="s">
        <v>115</v>
      </c>
      <c r="B230" t="s">
        <v>13</v>
      </c>
      <c r="C230">
        <v>1</v>
      </c>
      <c r="D230">
        <v>2</v>
      </c>
      <c r="E230">
        <v>3</v>
      </c>
      <c r="F230">
        <v>2.3929999999999998</v>
      </c>
      <c r="G230">
        <v>58.487000000000002</v>
      </c>
      <c r="H230">
        <v>70</v>
      </c>
      <c r="I230">
        <v>163</v>
      </c>
      <c r="J230">
        <v>51.886000000000003</v>
      </c>
      <c r="K230">
        <v>22.22</v>
      </c>
      <c r="L230">
        <v>3.351</v>
      </c>
      <c r="M230">
        <v>150.62799999999999</v>
      </c>
      <c r="N230">
        <f>L230/K230</f>
        <v>0.15081008100810081</v>
      </c>
      <c r="AC230">
        <v>0</v>
      </c>
    </row>
    <row r="231" spans="1:30" x14ac:dyDescent="0.25">
      <c r="A231" t="s">
        <v>115</v>
      </c>
      <c r="B231" t="s">
        <v>13</v>
      </c>
      <c r="C231">
        <v>1</v>
      </c>
      <c r="D231">
        <v>2</v>
      </c>
      <c r="E231">
        <v>4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AC231">
        <v>0</v>
      </c>
    </row>
    <row r="232" spans="1:30" x14ac:dyDescent="0.25">
      <c r="A232" t="s">
        <v>115</v>
      </c>
      <c r="B232" t="s">
        <v>13</v>
      </c>
      <c r="C232">
        <v>1</v>
      </c>
      <c r="D232">
        <v>3</v>
      </c>
      <c r="E232">
        <v>5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AC232">
        <v>41.853000000000002</v>
      </c>
    </row>
    <row r="233" spans="1:30" x14ac:dyDescent="0.25">
      <c r="A233" t="s">
        <v>115</v>
      </c>
      <c r="B233" t="s">
        <v>13</v>
      </c>
      <c r="C233">
        <v>1</v>
      </c>
      <c r="D233">
        <v>3</v>
      </c>
      <c r="E233">
        <v>6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AC233">
        <v>39.228999999999999</v>
      </c>
    </row>
    <row r="234" spans="1:30" x14ac:dyDescent="0.25">
      <c r="A234" t="s">
        <v>115</v>
      </c>
      <c r="B234" t="s">
        <v>13</v>
      </c>
      <c r="C234">
        <v>1</v>
      </c>
      <c r="D234">
        <v>4</v>
      </c>
      <c r="E234">
        <v>7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AC234">
        <v>41.151000000000003</v>
      </c>
    </row>
    <row r="235" spans="1:30" x14ac:dyDescent="0.25">
      <c r="A235" t="s">
        <v>115</v>
      </c>
      <c r="B235" t="s">
        <v>13</v>
      </c>
      <c r="C235">
        <v>1</v>
      </c>
      <c r="D235">
        <v>5</v>
      </c>
      <c r="E235">
        <v>8</v>
      </c>
      <c r="F235">
        <v>1.776</v>
      </c>
      <c r="G235">
        <v>45.935000000000002</v>
      </c>
      <c r="H235">
        <v>42</v>
      </c>
      <c r="I235">
        <v>119</v>
      </c>
      <c r="J235">
        <v>57.84</v>
      </c>
      <c r="K235">
        <v>28.443000000000001</v>
      </c>
      <c r="L235">
        <v>2.056</v>
      </c>
      <c r="M235">
        <v>148.304</v>
      </c>
      <c r="N235">
        <f>L235/K235</f>
        <v>7.2284920718630241E-2</v>
      </c>
      <c r="AC235">
        <v>41.914000000000001</v>
      </c>
    </row>
    <row r="236" spans="1:30" x14ac:dyDescent="0.25">
      <c r="A236" t="s">
        <v>115</v>
      </c>
      <c r="B236" t="s">
        <v>13</v>
      </c>
      <c r="C236">
        <v>1</v>
      </c>
      <c r="D236">
        <v>5</v>
      </c>
      <c r="E236">
        <v>9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AC236">
        <v>40.662999999999997</v>
      </c>
    </row>
    <row r="237" spans="1:30" x14ac:dyDescent="0.25">
      <c r="A237" t="s">
        <v>115</v>
      </c>
      <c r="B237" t="s">
        <v>13</v>
      </c>
      <c r="C237">
        <v>1</v>
      </c>
      <c r="D237">
        <v>6</v>
      </c>
      <c r="E237">
        <v>10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AC237">
        <v>39.137999999999998</v>
      </c>
    </row>
    <row r="238" spans="1:30" x14ac:dyDescent="0.25">
      <c r="A238" t="s">
        <v>115</v>
      </c>
      <c r="B238" t="s">
        <v>13</v>
      </c>
      <c r="C238">
        <v>1</v>
      </c>
      <c r="D238">
        <v>7</v>
      </c>
      <c r="E238">
        <v>11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AC238">
        <v>0</v>
      </c>
    </row>
    <row r="239" spans="1:30" x14ac:dyDescent="0.25">
      <c r="A239" t="s">
        <v>115</v>
      </c>
      <c r="B239" t="s">
        <v>13</v>
      </c>
      <c r="C239">
        <v>1</v>
      </c>
      <c r="D239">
        <v>8</v>
      </c>
      <c r="E239">
        <v>12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AC239">
        <v>0</v>
      </c>
    </row>
    <row r="240" spans="1:30" x14ac:dyDescent="0.25">
      <c r="A240" t="s">
        <v>115</v>
      </c>
      <c r="B240" t="s">
        <v>13</v>
      </c>
      <c r="C240">
        <v>1</v>
      </c>
      <c r="D240">
        <v>8</v>
      </c>
      <c r="E240">
        <v>13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AC240">
        <v>42.585000000000001</v>
      </c>
    </row>
    <row r="241" spans="1:29" x14ac:dyDescent="0.25">
      <c r="A241" t="s">
        <v>115</v>
      </c>
      <c r="B241" t="s">
        <v>13</v>
      </c>
      <c r="C241">
        <v>1</v>
      </c>
      <c r="D241">
        <v>9</v>
      </c>
      <c r="E241">
        <v>14</v>
      </c>
      <c r="F241">
        <v>2.2160000000000002</v>
      </c>
      <c r="G241">
        <v>59.05</v>
      </c>
      <c r="H241">
        <v>52</v>
      </c>
      <c r="I241">
        <v>184</v>
      </c>
      <c r="J241">
        <v>57.991999999999997</v>
      </c>
      <c r="K241">
        <v>28.972999999999999</v>
      </c>
      <c r="L241">
        <v>2.5950000000000002</v>
      </c>
      <c r="M241">
        <v>159.071</v>
      </c>
      <c r="N241">
        <f>L241/K241</f>
        <v>8.9566147792772596E-2</v>
      </c>
      <c r="AC241">
        <v>35.049999999999997</v>
      </c>
    </row>
    <row r="242" spans="1:29" x14ac:dyDescent="0.25">
      <c r="A242" t="s">
        <v>115</v>
      </c>
      <c r="B242" t="s">
        <v>13</v>
      </c>
      <c r="C242">
        <v>1</v>
      </c>
      <c r="D242">
        <v>9</v>
      </c>
      <c r="E242">
        <v>15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AC242">
        <v>0</v>
      </c>
    </row>
    <row r="243" spans="1:29" x14ac:dyDescent="0.25">
      <c r="A243" t="s">
        <v>115</v>
      </c>
      <c r="B243" t="s">
        <v>13</v>
      </c>
      <c r="C243">
        <v>1</v>
      </c>
      <c r="D243">
        <v>10</v>
      </c>
      <c r="E243">
        <v>16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AC243">
        <v>0</v>
      </c>
    </row>
    <row r="244" spans="1:29" x14ac:dyDescent="0.25">
      <c r="A244" t="s">
        <v>115</v>
      </c>
      <c r="B244" t="s">
        <v>13</v>
      </c>
      <c r="C244">
        <v>1</v>
      </c>
      <c r="D244">
        <v>10</v>
      </c>
      <c r="E244">
        <v>17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AC244">
        <v>0</v>
      </c>
    </row>
    <row r="245" spans="1:29" x14ac:dyDescent="0.25">
      <c r="A245" t="s">
        <v>115</v>
      </c>
      <c r="B245" t="s">
        <v>13</v>
      </c>
      <c r="C245">
        <v>1</v>
      </c>
      <c r="D245">
        <v>11</v>
      </c>
      <c r="E245">
        <v>18</v>
      </c>
      <c r="F245">
        <v>1.524</v>
      </c>
      <c r="G245">
        <v>33.975999999999999</v>
      </c>
      <c r="H245">
        <v>77</v>
      </c>
      <c r="I245">
        <v>163</v>
      </c>
      <c r="J245">
        <v>42.136000000000003</v>
      </c>
      <c r="K245">
        <v>17.193000000000001</v>
      </c>
      <c r="L245">
        <v>2.516</v>
      </c>
      <c r="M245">
        <v>142.99600000000001</v>
      </c>
      <c r="N245">
        <f>L245/K245</f>
        <v>0.14633862618507532</v>
      </c>
      <c r="AC245">
        <v>0</v>
      </c>
    </row>
    <row r="246" spans="1:29" x14ac:dyDescent="0.25">
      <c r="A246" t="s">
        <v>115</v>
      </c>
      <c r="B246" t="s">
        <v>13</v>
      </c>
      <c r="C246">
        <v>1</v>
      </c>
      <c r="D246">
        <v>11</v>
      </c>
      <c r="E246">
        <v>19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AC246">
        <v>0</v>
      </c>
    </row>
    <row r="247" spans="1:29" x14ac:dyDescent="0.25">
      <c r="A247" t="s">
        <v>115</v>
      </c>
      <c r="B247" t="s">
        <v>13</v>
      </c>
      <c r="C247">
        <v>1</v>
      </c>
      <c r="D247">
        <v>12</v>
      </c>
      <c r="E247">
        <v>20</v>
      </c>
      <c r="F247">
        <v>1.444</v>
      </c>
      <c r="G247">
        <v>40.831000000000003</v>
      </c>
      <c r="H247">
        <v>56</v>
      </c>
      <c r="I247">
        <v>157</v>
      </c>
      <c r="J247">
        <v>50.582999999999998</v>
      </c>
      <c r="K247">
        <v>23.6</v>
      </c>
      <c r="L247">
        <v>2.2029999999999998</v>
      </c>
      <c r="M247">
        <v>168.065</v>
      </c>
      <c r="N247">
        <f>L247/K247</f>
        <v>9.334745762711863E-2</v>
      </c>
      <c r="AC247">
        <v>0</v>
      </c>
    </row>
    <row r="248" spans="1:29" x14ac:dyDescent="0.25">
      <c r="A248" t="s">
        <v>115</v>
      </c>
      <c r="B248" t="s">
        <v>13</v>
      </c>
      <c r="C248">
        <v>1</v>
      </c>
      <c r="D248">
        <v>12</v>
      </c>
      <c r="E248">
        <v>21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AC248">
        <v>0</v>
      </c>
    </row>
    <row r="249" spans="1:29" x14ac:dyDescent="0.25">
      <c r="A249" t="s">
        <v>115</v>
      </c>
      <c r="B249" t="s">
        <v>13</v>
      </c>
      <c r="C249">
        <v>1</v>
      </c>
      <c r="D249">
        <v>13</v>
      </c>
      <c r="E249">
        <v>22</v>
      </c>
      <c r="F249">
        <v>1.2</v>
      </c>
      <c r="G249">
        <v>31.928999999999998</v>
      </c>
      <c r="H249">
        <v>35</v>
      </c>
      <c r="I249">
        <v>111</v>
      </c>
      <c r="J249">
        <v>43.91</v>
      </c>
      <c r="K249">
        <v>21.058</v>
      </c>
      <c r="L249">
        <v>1.931</v>
      </c>
      <c r="M249">
        <v>164.35499999999999</v>
      </c>
      <c r="N249">
        <f>L249/K249</f>
        <v>9.1699116725235064E-2</v>
      </c>
      <c r="AC249">
        <v>0</v>
      </c>
    </row>
    <row r="250" spans="1:29" x14ac:dyDescent="0.25">
      <c r="A250" t="s">
        <v>115</v>
      </c>
      <c r="B250" t="s">
        <v>13</v>
      </c>
      <c r="C250">
        <v>1</v>
      </c>
      <c r="D250">
        <v>14</v>
      </c>
      <c r="E250">
        <v>23</v>
      </c>
      <c r="F250">
        <v>2.4510000000000001</v>
      </c>
      <c r="G250">
        <v>46.142000000000003</v>
      </c>
      <c r="H250">
        <v>65</v>
      </c>
      <c r="I250">
        <v>183</v>
      </c>
      <c r="J250">
        <v>46.84</v>
      </c>
      <c r="K250">
        <v>21.042000000000002</v>
      </c>
      <c r="L250">
        <v>2.7919999999999998</v>
      </c>
      <c r="M250">
        <v>8.4009999999999998</v>
      </c>
      <c r="N250">
        <f t="shared" ref="N250:N258" si="8">L250/K250</f>
        <v>0.13268700693850394</v>
      </c>
      <c r="AC250">
        <v>0</v>
      </c>
    </row>
    <row r="251" spans="1:29" x14ac:dyDescent="0.25">
      <c r="A251" t="s">
        <v>115</v>
      </c>
      <c r="B251" t="s">
        <v>13</v>
      </c>
      <c r="C251">
        <v>1</v>
      </c>
      <c r="D251">
        <v>15</v>
      </c>
      <c r="E251">
        <v>24</v>
      </c>
      <c r="F251">
        <v>1.897</v>
      </c>
      <c r="G251">
        <v>44.718000000000004</v>
      </c>
      <c r="H251">
        <v>57</v>
      </c>
      <c r="I251">
        <v>195</v>
      </c>
      <c r="J251">
        <v>52.965000000000003</v>
      </c>
      <c r="K251">
        <v>26.721</v>
      </c>
      <c r="L251">
        <v>2.1309999999999998</v>
      </c>
      <c r="M251">
        <v>7.1020000000000003</v>
      </c>
      <c r="N251">
        <f t="shared" si="8"/>
        <v>7.9750009355937276E-2</v>
      </c>
      <c r="AC251">
        <v>0</v>
      </c>
    </row>
    <row r="252" spans="1:29" x14ac:dyDescent="0.25">
      <c r="A252" t="s">
        <v>115</v>
      </c>
      <c r="B252" t="s">
        <v>13</v>
      </c>
      <c r="C252">
        <v>1</v>
      </c>
      <c r="D252">
        <v>16</v>
      </c>
      <c r="E252">
        <v>25</v>
      </c>
      <c r="F252">
        <v>1.6459999999999999</v>
      </c>
      <c r="G252">
        <v>40.148000000000003</v>
      </c>
      <c r="H252">
        <v>54</v>
      </c>
      <c r="I252">
        <v>134</v>
      </c>
      <c r="J252">
        <v>46.127000000000002</v>
      </c>
      <c r="K252">
        <v>22.193000000000001</v>
      </c>
      <c r="L252">
        <v>2.3029999999999999</v>
      </c>
      <c r="M252">
        <v>6.4770000000000003</v>
      </c>
      <c r="N252">
        <f t="shared" si="8"/>
        <v>0.10377145946920199</v>
      </c>
      <c r="AC252">
        <v>0</v>
      </c>
    </row>
    <row r="253" spans="1:29" x14ac:dyDescent="0.25">
      <c r="A253" t="s">
        <v>115</v>
      </c>
      <c r="B253" t="s">
        <v>13</v>
      </c>
      <c r="C253">
        <v>1</v>
      </c>
      <c r="D253">
        <v>16</v>
      </c>
      <c r="E253">
        <v>26</v>
      </c>
      <c r="F253">
        <v>2.319</v>
      </c>
      <c r="G253">
        <v>53.530999999999999</v>
      </c>
      <c r="H253">
        <v>47</v>
      </c>
      <c r="I253">
        <v>171</v>
      </c>
      <c r="J253">
        <v>55.353999999999999</v>
      </c>
      <c r="K253">
        <v>27.521000000000001</v>
      </c>
      <c r="L253">
        <v>2.4769999999999999</v>
      </c>
      <c r="M253">
        <v>8.8019999999999996</v>
      </c>
      <c r="N253">
        <f t="shared" si="8"/>
        <v>9.0003996947785325E-2</v>
      </c>
      <c r="AC253">
        <v>0</v>
      </c>
    </row>
    <row r="254" spans="1:29" x14ac:dyDescent="0.25">
      <c r="A254" t="s">
        <v>115</v>
      </c>
      <c r="B254" t="s">
        <v>13</v>
      </c>
      <c r="C254">
        <v>1</v>
      </c>
      <c r="D254">
        <v>17</v>
      </c>
      <c r="E254">
        <v>27</v>
      </c>
      <c r="F254">
        <v>1.34</v>
      </c>
      <c r="G254">
        <v>31.988</v>
      </c>
      <c r="H254">
        <v>63</v>
      </c>
      <c r="I254">
        <v>201</v>
      </c>
      <c r="J254">
        <v>42.067999999999998</v>
      </c>
      <c r="K254">
        <v>19.523</v>
      </c>
      <c r="L254">
        <v>2.0859999999999999</v>
      </c>
      <c r="M254">
        <v>20.052</v>
      </c>
      <c r="N254">
        <f t="shared" si="8"/>
        <v>0.10684833273574758</v>
      </c>
      <c r="AC254">
        <v>24.434000000000001</v>
      </c>
    </row>
    <row r="255" spans="1:29" x14ac:dyDescent="0.25">
      <c r="A255" t="s">
        <v>115</v>
      </c>
      <c r="B255" t="s">
        <v>13</v>
      </c>
      <c r="C255">
        <v>1</v>
      </c>
      <c r="D255">
        <v>18</v>
      </c>
      <c r="E255">
        <v>28</v>
      </c>
      <c r="F255">
        <v>3.5619999999999998</v>
      </c>
      <c r="G255">
        <v>67.033000000000001</v>
      </c>
      <c r="H255">
        <v>56</v>
      </c>
      <c r="I255">
        <v>162</v>
      </c>
      <c r="J255">
        <v>47.281999999999996</v>
      </c>
      <c r="K255">
        <v>20.189</v>
      </c>
      <c r="L255">
        <v>4.2279999999999998</v>
      </c>
      <c r="M255">
        <v>13.321</v>
      </c>
      <c r="N255">
        <f t="shared" si="8"/>
        <v>0.20942097181633562</v>
      </c>
      <c r="AC255">
        <v>47.283000000000001</v>
      </c>
    </row>
    <row r="256" spans="1:29" x14ac:dyDescent="0.25">
      <c r="A256" t="s">
        <v>115</v>
      </c>
      <c r="B256" t="s">
        <v>13</v>
      </c>
      <c r="C256">
        <v>1</v>
      </c>
      <c r="D256">
        <v>18</v>
      </c>
      <c r="E256">
        <v>29</v>
      </c>
      <c r="F256">
        <v>2.2919999999999998</v>
      </c>
      <c r="G256">
        <v>53.085999999999999</v>
      </c>
      <c r="H256">
        <v>43</v>
      </c>
      <c r="I256">
        <v>144</v>
      </c>
      <c r="J256">
        <v>45.485999999999997</v>
      </c>
      <c r="K256">
        <v>19.872</v>
      </c>
      <c r="L256">
        <v>3.4009999999999998</v>
      </c>
      <c r="M256">
        <v>13.936</v>
      </c>
      <c r="N256">
        <f t="shared" si="8"/>
        <v>0.1711453301127214</v>
      </c>
      <c r="AC256">
        <v>0</v>
      </c>
    </row>
    <row r="257" spans="1:29" x14ac:dyDescent="0.25">
      <c r="A257" t="s">
        <v>115</v>
      </c>
      <c r="B257" t="s">
        <v>13</v>
      </c>
      <c r="C257">
        <v>1</v>
      </c>
      <c r="D257">
        <v>19</v>
      </c>
      <c r="E257">
        <v>30</v>
      </c>
      <c r="F257">
        <v>1.1850000000000001</v>
      </c>
      <c r="G257">
        <v>38.872</v>
      </c>
      <c r="H257">
        <v>69</v>
      </c>
      <c r="I257">
        <v>167</v>
      </c>
      <c r="J257">
        <v>47.148000000000003</v>
      </c>
      <c r="K257">
        <v>23.634</v>
      </c>
      <c r="L257">
        <v>2.0939999999999999</v>
      </c>
      <c r="M257">
        <v>15.616</v>
      </c>
      <c r="N257">
        <f t="shared" si="8"/>
        <v>8.8601167809088596E-2</v>
      </c>
      <c r="AC257">
        <v>36.148000000000003</v>
      </c>
    </row>
    <row r="258" spans="1:29" x14ac:dyDescent="0.25">
      <c r="A258" t="s">
        <v>115</v>
      </c>
      <c r="B258" t="s">
        <v>13</v>
      </c>
      <c r="C258">
        <v>1</v>
      </c>
      <c r="D258">
        <v>20</v>
      </c>
      <c r="E258">
        <v>31</v>
      </c>
      <c r="F258">
        <v>1.7330000000000001</v>
      </c>
      <c r="G258">
        <v>44.807000000000002</v>
      </c>
      <c r="H258">
        <v>58</v>
      </c>
      <c r="I258">
        <v>134</v>
      </c>
      <c r="J258">
        <v>51.262</v>
      </c>
      <c r="K258">
        <v>25.510999999999999</v>
      </c>
      <c r="L258">
        <v>2.2360000000000002</v>
      </c>
      <c r="M258">
        <v>16.986999999999998</v>
      </c>
      <c r="N258">
        <f t="shared" si="8"/>
        <v>8.7648465367880526E-2</v>
      </c>
      <c r="AC258">
        <v>0</v>
      </c>
    </row>
    <row r="259" spans="1:29" x14ac:dyDescent="0.25">
      <c r="A259" t="s">
        <v>115</v>
      </c>
      <c r="B259" t="s">
        <v>13</v>
      </c>
      <c r="C259">
        <v>1</v>
      </c>
      <c r="D259">
        <v>20</v>
      </c>
      <c r="E259">
        <v>32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AC259">
        <v>0</v>
      </c>
    </row>
    <row r="260" spans="1:29" x14ac:dyDescent="0.25">
      <c r="A260" t="s">
        <v>115</v>
      </c>
      <c r="B260" t="s">
        <v>13</v>
      </c>
      <c r="C260">
        <v>1</v>
      </c>
      <c r="D260">
        <v>21</v>
      </c>
      <c r="E260">
        <v>33</v>
      </c>
      <c r="F260">
        <v>1.218</v>
      </c>
      <c r="G260">
        <v>37.567</v>
      </c>
      <c r="H260">
        <v>57</v>
      </c>
      <c r="I260">
        <v>226</v>
      </c>
      <c r="J260">
        <v>50.116</v>
      </c>
      <c r="K260">
        <v>21.524999999999999</v>
      </c>
      <c r="L260">
        <v>2.222</v>
      </c>
      <c r="M260">
        <v>4.5990000000000002</v>
      </c>
      <c r="N260">
        <f>L260/K260</f>
        <v>0.1032288037166086</v>
      </c>
      <c r="AC260">
        <v>25.745999999999999</v>
      </c>
    </row>
    <row r="261" spans="1:29" x14ac:dyDescent="0.25">
      <c r="A261" t="s">
        <v>115</v>
      </c>
      <c r="B261" t="s">
        <v>13</v>
      </c>
      <c r="C261">
        <v>1</v>
      </c>
      <c r="D261">
        <v>22</v>
      </c>
      <c r="E261">
        <v>34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AC261">
        <v>27.606999999999999</v>
      </c>
    </row>
    <row r="262" spans="1:29" x14ac:dyDescent="0.25">
      <c r="A262" t="s">
        <v>115</v>
      </c>
      <c r="B262" t="s">
        <v>13</v>
      </c>
      <c r="C262">
        <v>1</v>
      </c>
      <c r="D262">
        <v>22</v>
      </c>
      <c r="E262">
        <v>35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AC262">
        <v>34.470999999999997</v>
      </c>
    </row>
    <row r="263" spans="1:29" x14ac:dyDescent="0.25">
      <c r="A263" t="s">
        <v>115</v>
      </c>
      <c r="B263" t="s">
        <v>13</v>
      </c>
      <c r="C263">
        <v>1</v>
      </c>
      <c r="D263">
        <v>23</v>
      </c>
      <c r="E263">
        <v>36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AC263">
        <v>21.17</v>
      </c>
    </row>
    <row r="264" spans="1:29" x14ac:dyDescent="0.25">
      <c r="A264" t="s">
        <v>115</v>
      </c>
      <c r="B264" t="s">
        <v>13</v>
      </c>
      <c r="C264">
        <v>1</v>
      </c>
      <c r="D264">
        <v>24</v>
      </c>
      <c r="E264">
        <v>37</v>
      </c>
      <c r="F264">
        <v>2.2160000000000002</v>
      </c>
      <c r="G264">
        <v>64.391999999999996</v>
      </c>
      <c r="H264">
        <v>53</v>
      </c>
      <c r="I264">
        <v>218</v>
      </c>
      <c r="J264">
        <v>61.07</v>
      </c>
      <c r="K264">
        <v>28.701000000000001</v>
      </c>
      <c r="L264">
        <v>2.8570000000000002</v>
      </c>
      <c r="M264">
        <v>16.617999999999999</v>
      </c>
      <c r="N264">
        <f>L264/K264</f>
        <v>9.9543569910456084E-2</v>
      </c>
      <c r="AC264">
        <v>0</v>
      </c>
    </row>
    <row r="265" spans="1:29" x14ac:dyDescent="0.25">
      <c r="A265" t="s">
        <v>115</v>
      </c>
      <c r="B265" t="s">
        <v>13</v>
      </c>
      <c r="C265">
        <v>1</v>
      </c>
      <c r="D265">
        <v>24</v>
      </c>
      <c r="E265">
        <v>38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AC265">
        <v>0</v>
      </c>
    </row>
    <row r="266" spans="1:29" x14ac:dyDescent="0.25">
      <c r="A266" t="s">
        <v>115</v>
      </c>
      <c r="B266" t="s">
        <v>13</v>
      </c>
      <c r="C266">
        <v>1</v>
      </c>
      <c r="D266">
        <v>24</v>
      </c>
      <c r="E266">
        <v>39</v>
      </c>
      <c r="F266">
        <v>0</v>
      </c>
      <c r="G266">
        <v>0</v>
      </c>
      <c r="H266">
        <v>0</v>
      </c>
      <c r="I266">
        <v>0</v>
      </c>
      <c r="J266">
        <v>0</v>
      </c>
      <c r="L266">
        <v>0</v>
      </c>
      <c r="M266">
        <v>0</v>
      </c>
      <c r="N266">
        <v>0</v>
      </c>
      <c r="AC266">
        <v>0</v>
      </c>
    </row>
    <row r="267" spans="1:29" x14ac:dyDescent="0.25">
      <c r="A267" t="s">
        <v>115</v>
      </c>
      <c r="B267" t="s">
        <v>13</v>
      </c>
      <c r="C267">
        <v>1</v>
      </c>
      <c r="D267">
        <v>25</v>
      </c>
      <c r="E267">
        <v>40</v>
      </c>
      <c r="F267">
        <v>2.161</v>
      </c>
      <c r="G267">
        <v>37.180999999999997</v>
      </c>
      <c r="H267">
        <v>56</v>
      </c>
      <c r="I267">
        <v>183</v>
      </c>
      <c r="J267">
        <v>43.143999999999998</v>
      </c>
      <c r="K267">
        <v>20.902000000000001</v>
      </c>
      <c r="L267">
        <v>2.2650000000000001</v>
      </c>
      <c r="M267">
        <v>13.012</v>
      </c>
      <c r="N267">
        <f>L267/K267</f>
        <v>0.10836283609223998</v>
      </c>
      <c r="AC267">
        <v>0</v>
      </c>
    </row>
    <row r="268" spans="1:29" x14ac:dyDescent="0.25">
      <c r="A268" t="s">
        <v>115</v>
      </c>
      <c r="B268" t="s">
        <v>13</v>
      </c>
      <c r="C268">
        <v>1</v>
      </c>
      <c r="D268">
        <v>25</v>
      </c>
      <c r="E268">
        <v>41</v>
      </c>
      <c r="F268">
        <v>2.7559999999999998</v>
      </c>
      <c r="G268">
        <v>72.819000000000003</v>
      </c>
      <c r="H268">
        <v>47</v>
      </c>
      <c r="I268">
        <v>162</v>
      </c>
      <c r="J268">
        <v>52.164000000000001</v>
      </c>
      <c r="K268">
        <v>24.838000000000001</v>
      </c>
      <c r="L268">
        <v>3.7330000000000001</v>
      </c>
      <c r="M268">
        <v>4.335</v>
      </c>
      <c r="N268">
        <f>L268/K268</f>
        <v>0.15029390450116756</v>
      </c>
      <c r="AC268">
        <v>0</v>
      </c>
    </row>
    <row r="269" spans="1:29" x14ac:dyDescent="0.25">
      <c r="A269" t="s">
        <v>115</v>
      </c>
      <c r="B269" t="s">
        <v>13</v>
      </c>
      <c r="C269">
        <v>1</v>
      </c>
      <c r="D269">
        <v>26</v>
      </c>
      <c r="E269">
        <v>42</v>
      </c>
      <c r="F269">
        <v>2.327</v>
      </c>
      <c r="G269">
        <v>53.828000000000003</v>
      </c>
      <c r="H269">
        <v>57</v>
      </c>
      <c r="I269">
        <v>142</v>
      </c>
      <c r="J269">
        <v>52.375999999999998</v>
      </c>
      <c r="K269">
        <v>23.492000000000001</v>
      </c>
      <c r="L269">
        <v>2.9169999999999998</v>
      </c>
      <c r="M269">
        <v>0.45400000000000001</v>
      </c>
      <c r="N269">
        <f>L269/K269</f>
        <v>0.12416993018900049</v>
      </c>
      <c r="AC269">
        <v>0</v>
      </c>
    </row>
    <row r="270" spans="1:29" x14ac:dyDescent="0.25">
      <c r="A270" t="s">
        <v>115</v>
      </c>
      <c r="B270" t="s">
        <v>13</v>
      </c>
      <c r="C270">
        <v>1</v>
      </c>
      <c r="D270">
        <v>26</v>
      </c>
      <c r="E270">
        <v>43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AC270">
        <v>0</v>
      </c>
    </row>
    <row r="271" spans="1:29" x14ac:dyDescent="0.25">
      <c r="A271" t="s">
        <v>115</v>
      </c>
      <c r="B271" t="s">
        <v>13</v>
      </c>
      <c r="C271">
        <v>1</v>
      </c>
      <c r="D271">
        <v>26</v>
      </c>
      <c r="E271">
        <v>44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AC271">
        <v>0</v>
      </c>
    </row>
    <row r="272" spans="1:29" x14ac:dyDescent="0.25">
      <c r="A272" t="s">
        <v>115</v>
      </c>
      <c r="B272" t="s">
        <v>13</v>
      </c>
      <c r="C272">
        <v>2</v>
      </c>
      <c r="D272">
        <v>1</v>
      </c>
      <c r="E272">
        <v>1</v>
      </c>
      <c r="F272">
        <v>2.2829999999999999</v>
      </c>
      <c r="G272">
        <v>37.557000000000002</v>
      </c>
      <c r="H272">
        <v>66</v>
      </c>
      <c r="I272">
        <v>149</v>
      </c>
      <c r="J272">
        <v>39.244999999999997</v>
      </c>
      <c r="K272">
        <v>19.280999999999999</v>
      </c>
      <c r="L272">
        <v>2.48</v>
      </c>
      <c r="M272">
        <v>151.78</v>
      </c>
      <c r="N272">
        <f>L272/K272</f>
        <v>0.12862403402313158</v>
      </c>
      <c r="AC272">
        <v>0</v>
      </c>
    </row>
    <row r="273" spans="1:29" x14ac:dyDescent="0.25">
      <c r="A273" t="s">
        <v>115</v>
      </c>
      <c r="B273" t="s">
        <v>13</v>
      </c>
      <c r="C273">
        <v>2</v>
      </c>
      <c r="D273">
        <v>2</v>
      </c>
      <c r="E273">
        <v>2</v>
      </c>
      <c r="F273">
        <v>0</v>
      </c>
      <c r="G273">
        <v>0</v>
      </c>
      <c r="H273">
        <v>0</v>
      </c>
      <c r="I273">
        <v>0</v>
      </c>
      <c r="J273">
        <v>0</v>
      </c>
      <c r="L273">
        <v>0</v>
      </c>
      <c r="M273">
        <v>0</v>
      </c>
      <c r="N273">
        <v>0</v>
      </c>
      <c r="AC273">
        <v>0</v>
      </c>
    </row>
    <row r="274" spans="1:29" x14ac:dyDescent="0.25">
      <c r="A274" t="s">
        <v>115</v>
      </c>
      <c r="B274" t="s">
        <v>13</v>
      </c>
      <c r="C274">
        <v>2</v>
      </c>
      <c r="D274">
        <v>2</v>
      </c>
      <c r="E274">
        <v>3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AC274">
        <v>0</v>
      </c>
    </row>
    <row r="275" spans="1:29" x14ac:dyDescent="0.25">
      <c r="A275" t="s">
        <v>115</v>
      </c>
      <c r="B275" t="s">
        <v>13</v>
      </c>
      <c r="C275">
        <v>2</v>
      </c>
      <c r="D275">
        <v>2</v>
      </c>
      <c r="E275">
        <v>4</v>
      </c>
      <c r="F275">
        <v>1.8560000000000001</v>
      </c>
      <c r="G275">
        <v>38.930999999999997</v>
      </c>
      <c r="H275">
        <v>54</v>
      </c>
      <c r="I275">
        <v>136</v>
      </c>
      <c r="J275">
        <v>42.613</v>
      </c>
      <c r="K275">
        <v>21.145</v>
      </c>
      <c r="L275">
        <v>2.3439999999999999</v>
      </c>
      <c r="M275">
        <v>154.28399999999999</v>
      </c>
      <c r="N275">
        <f>L275/K275</f>
        <v>0.11085362969969259</v>
      </c>
      <c r="AC275">
        <v>0</v>
      </c>
    </row>
    <row r="276" spans="1:29" x14ac:dyDescent="0.25">
      <c r="A276" t="s">
        <v>115</v>
      </c>
      <c r="B276" t="s">
        <v>13</v>
      </c>
      <c r="C276">
        <v>2</v>
      </c>
      <c r="D276">
        <v>3</v>
      </c>
      <c r="E276">
        <v>5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AC276">
        <v>0</v>
      </c>
    </row>
    <row r="277" spans="1:29" x14ac:dyDescent="0.25">
      <c r="A277" t="s">
        <v>115</v>
      </c>
      <c r="B277" t="s">
        <v>13</v>
      </c>
      <c r="C277">
        <v>2</v>
      </c>
      <c r="D277">
        <v>3</v>
      </c>
      <c r="E277">
        <v>6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AC277">
        <v>0</v>
      </c>
    </row>
    <row r="278" spans="1:29" x14ac:dyDescent="0.25">
      <c r="A278" t="s">
        <v>115</v>
      </c>
      <c r="B278" t="s">
        <v>13</v>
      </c>
      <c r="C278">
        <v>2</v>
      </c>
      <c r="D278">
        <v>4</v>
      </c>
      <c r="E278">
        <v>7</v>
      </c>
      <c r="F278">
        <v>1.1759999999999999</v>
      </c>
      <c r="G278">
        <v>31.701000000000001</v>
      </c>
      <c r="H278">
        <v>62</v>
      </c>
      <c r="I278">
        <v>146</v>
      </c>
      <c r="J278">
        <v>44.423000000000002</v>
      </c>
      <c r="K278">
        <v>22.018999999999998</v>
      </c>
      <c r="L278">
        <v>1.833</v>
      </c>
      <c r="M278">
        <v>132.86500000000001</v>
      </c>
      <c r="N278">
        <f>L278/K278</f>
        <v>8.3246287297334132E-2</v>
      </c>
      <c r="AC278">
        <v>0</v>
      </c>
    </row>
    <row r="279" spans="1:29" x14ac:dyDescent="0.25">
      <c r="A279" t="s">
        <v>115</v>
      </c>
      <c r="B279" t="s">
        <v>13</v>
      </c>
      <c r="C279">
        <v>2</v>
      </c>
      <c r="D279">
        <v>5</v>
      </c>
      <c r="E279">
        <v>8</v>
      </c>
      <c r="F279">
        <v>1.78</v>
      </c>
      <c r="G279">
        <v>32.149000000000001</v>
      </c>
      <c r="H279">
        <v>59</v>
      </c>
      <c r="I279">
        <v>184</v>
      </c>
      <c r="J279">
        <v>41.4</v>
      </c>
      <c r="K279">
        <v>20.373999999999999</v>
      </c>
      <c r="L279">
        <v>2.0089999999999999</v>
      </c>
      <c r="M279">
        <v>150.54300000000001</v>
      </c>
      <c r="N279">
        <f t="shared" ref="N279:N281" si="9">L279/K279</f>
        <v>9.8606066555413763E-2</v>
      </c>
      <c r="AC279">
        <v>0</v>
      </c>
    </row>
    <row r="280" spans="1:29" x14ac:dyDescent="0.25">
      <c r="A280" t="s">
        <v>115</v>
      </c>
      <c r="B280" t="s">
        <v>13</v>
      </c>
      <c r="C280">
        <v>2</v>
      </c>
      <c r="D280">
        <v>5</v>
      </c>
      <c r="E280">
        <v>9</v>
      </c>
      <c r="F280">
        <v>4.8129999999999997</v>
      </c>
      <c r="G280">
        <v>112.94</v>
      </c>
      <c r="H280">
        <v>46</v>
      </c>
      <c r="I280">
        <v>145</v>
      </c>
      <c r="J280">
        <v>56.750999999999998</v>
      </c>
      <c r="K280">
        <v>26.988</v>
      </c>
      <c r="L280">
        <v>5.3280000000000003</v>
      </c>
      <c r="M280">
        <v>150.97399999999999</v>
      </c>
      <c r="N280">
        <f t="shared" si="9"/>
        <v>0.1974210760337928</v>
      </c>
      <c r="AC280">
        <v>0</v>
      </c>
    </row>
    <row r="281" spans="1:29" x14ac:dyDescent="0.25">
      <c r="A281" t="s">
        <v>115</v>
      </c>
      <c r="B281" t="s">
        <v>13</v>
      </c>
      <c r="C281">
        <v>2</v>
      </c>
      <c r="D281">
        <v>6</v>
      </c>
      <c r="E281">
        <v>10</v>
      </c>
      <c r="F281">
        <v>2.161</v>
      </c>
      <c r="G281">
        <v>54.168999999999997</v>
      </c>
      <c r="H281">
        <v>70</v>
      </c>
      <c r="I281">
        <v>199</v>
      </c>
      <c r="J281">
        <v>48.804000000000002</v>
      </c>
      <c r="K281">
        <v>22.678999999999998</v>
      </c>
      <c r="L281">
        <v>3.0409999999999999</v>
      </c>
      <c r="M281">
        <v>145.59800000000001</v>
      </c>
      <c r="N281">
        <f t="shared" si="9"/>
        <v>0.13408880462101505</v>
      </c>
      <c r="AC281">
        <v>0</v>
      </c>
    </row>
    <row r="282" spans="1:29" x14ac:dyDescent="0.25">
      <c r="A282" t="s">
        <v>115</v>
      </c>
      <c r="B282" t="s">
        <v>13</v>
      </c>
      <c r="C282">
        <v>2</v>
      </c>
      <c r="D282">
        <v>7</v>
      </c>
      <c r="E282">
        <v>11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AC282">
        <v>0</v>
      </c>
    </row>
    <row r="283" spans="1:29" x14ac:dyDescent="0.25">
      <c r="A283" t="s">
        <v>115</v>
      </c>
      <c r="B283" t="s">
        <v>13</v>
      </c>
      <c r="C283">
        <v>2</v>
      </c>
      <c r="D283">
        <v>7</v>
      </c>
      <c r="E283">
        <v>12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AC283">
        <v>0</v>
      </c>
    </row>
    <row r="284" spans="1:29" x14ac:dyDescent="0.25">
      <c r="A284" t="s">
        <v>115</v>
      </c>
      <c r="B284" t="s">
        <v>13</v>
      </c>
      <c r="C284">
        <v>2</v>
      </c>
      <c r="D284">
        <v>8</v>
      </c>
      <c r="E284">
        <v>13</v>
      </c>
      <c r="F284">
        <v>1.345</v>
      </c>
      <c r="G284">
        <v>20.495999999999999</v>
      </c>
      <c r="H284">
        <v>51</v>
      </c>
      <c r="I284">
        <v>161</v>
      </c>
      <c r="J284">
        <v>35.805999999999997</v>
      </c>
      <c r="K284">
        <v>18.286999999999999</v>
      </c>
      <c r="L284">
        <v>1.427</v>
      </c>
      <c r="M284">
        <v>142.24</v>
      </c>
      <c r="N284">
        <f>L284/K284</f>
        <v>7.8033575764204083E-2</v>
      </c>
      <c r="AC284">
        <v>0</v>
      </c>
    </row>
    <row r="285" spans="1:29" x14ac:dyDescent="0.25">
      <c r="A285" t="s">
        <v>115</v>
      </c>
      <c r="B285" t="s">
        <v>13</v>
      </c>
      <c r="C285">
        <v>2</v>
      </c>
      <c r="D285">
        <v>8</v>
      </c>
      <c r="E285">
        <v>14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AC285">
        <v>0</v>
      </c>
    </row>
    <row r="286" spans="1:29" x14ac:dyDescent="0.25">
      <c r="A286" t="s">
        <v>115</v>
      </c>
      <c r="B286" t="s">
        <v>13</v>
      </c>
      <c r="C286">
        <v>2</v>
      </c>
      <c r="D286">
        <v>9</v>
      </c>
      <c r="E286">
        <v>15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AC286">
        <v>0</v>
      </c>
    </row>
    <row r="287" spans="1:29" x14ac:dyDescent="0.25">
      <c r="A287" t="s">
        <v>115</v>
      </c>
      <c r="B287" t="s">
        <v>13</v>
      </c>
      <c r="C287">
        <v>2</v>
      </c>
      <c r="D287">
        <v>9</v>
      </c>
      <c r="E287">
        <v>16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AC287">
        <v>0</v>
      </c>
    </row>
    <row r="288" spans="1:29" x14ac:dyDescent="0.25">
      <c r="A288" t="s">
        <v>115</v>
      </c>
      <c r="B288" t="s">
        <v>13</v>
      </c>
      <c r="C288">
        <v>2</v>
      </c>
      <c r="D288">
        <v>10</v>
      </c>
      <c r="E288">
        <v>17</v>
      </c>
      <c r="F288">
        <v>1.651</v>
      </c>
      <c r="G288">
        <v>38.064999999999998</v>
      </c>
      <c r="H288">
        <v>45</v>
      </c>
      <c r="I288">
        <v>161</v>
      </c>
      <c r="J288">
        <v>61.704999999999998</v>
      </c>
      <c r="K288">
        <v>30.475000000000001</v>
      </c>
      <c r="L288">
        <v>1.59</v>
      </c>
      <c r="M288">
        <v>155.14099999999999</v>
      </c>
      <c r="N288">
        <f>L288/K288</f>
        <v>5.2173913043478258E-2</v>
      </c>
      <c r="AC288">
        <v>0</v>
      </c>
    </row>
    <row r="289" spans="1:29" x14ac:dyDescent="0.25">
      <c r="A289" t="s">
        <v>115</v>
      </c>
      <c r="B289" t="s">
        <v>13</v>
      </c>
      <c r="C289">
        <v>2</v>
      </c>
      <c r="D289">
        <v>10</v>
      </c>
      <c r="E289">
        <v>18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AC289">
        <v>41.334000000000003</v>
      </c>
    </row>
    <row r="290" spans="1:29" x14ac:dyDescent="0.25">
      <c r="A290" t="s">
        <v>115</v>
      </c>
      <c r="B290" t="s">
        <v>13</v>
      </c>
      <c r="C290">
        <v>2</v>
      </c>
      <c r="D290">
        <v>11</v>
      </c>
      <c r="E290">
        <v>19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</row>
    <row r="291" spans="1:29" x14ac:dyDescent="0.25">
      <c r="A291" t="s">
        <v>115</v>
      </c>
      <c r="B291" t="s">
        <v>13</v>
      </c>
      <c r="C291">
        <v>2</v>
      </c>
      <c r="D291">
        <v>12</v>
      </c>
      <c r="E291">
        <v>20</v>
      </c>
      <c r="F291">
        <v>2.081</v>
      </c>
      <c r="G291">
        <v>57.755000000000003</v>
      </c>
      <c r="H291">
        <v>65</v>
      </c>
      <c r="I291">
        <v>187</v>
      </c>
      <c r="J291">
        <v>53.087000000000003</v>
      </c>
      <c r="K291">
        <v>23.963000000000001</v>
      </c>
      <c r="L291">
        <v>3.069</v>
      </c>
      <c r="M291">
        <v>165.81299999999999</v>
      </c>
      <c r="N291">
        <f>L291/K291</f>
        <v>0.1280724450194049</v>
      </c>
    </row>
    <row r="292" spans="1:29" x14ac:dyDescent="0.25">
      <c r="A292" t="s">
        <v>115</v>
      </c>
      <c r="B292" t="s">
        <v>13</v>
      </c>
      <c r="C292">
        <v>2</v>
      </c>
      <c r="D292">
        <v>13</v>
      </c>
      <c r="E292">
        <v>21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</row>
    <row r="293" spans="1:29" x14ac:dyDescent="0.25">
      <c r="A293" t="s">
        <v>115</v>
      </c>
      <c r="B293" t="s">
        <v>13</v>
      </c>
      <c r="C293">
        <v>2</v>
      </c>
      <c r="D293">
        <v>13</v>
      </c>
      <c r="E293">
        <v>22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</row>
    <row r="294" spans="1:29" x14ac:dyDescent="0.25">
      <c r="A294" t="s">
        <v>115</v>
      </c>
      <c r="B294" t="s">
        <v>13</v>
      </c>
      <c r="C294">
        <v>2</v>
      </c>
      <c r="D294">
        <v>14</v>
      </c>
      <c r="E294">
        <v>23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</row>
    <row r="295" spans="1:29" x14ac:dyDescent="0.25">
      <c r="A295" t="s">
        <v>115</v>
      </c>
      <c r="B295" t="s">
        <v>13</v>
      </c>
      <c r="C295">
        <v>2</v>
      </c>
      <c r="D295">
        <v>15</v>
      </c>
      <c r="E295">
        <v>24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</row>
    <row r="296" spans="1:29" x14ac:dyDescent="0.25">
      <c r="A296" t="s">
        <v>115</v>
      </c>
      <c r="B296" t="s">
        <v>13</v>
      </c>
      <c r="C296">
        <v>2</v>
      </c>
      <c r="D296">
        <v>16</v>
      </c>
      <c r="E296">
        <v>25</v>
      </c>
      <c r="F296">
        <v>2.39</v>
      </c>
      <c r="G296">
        <v>58.052999999999997</v>
      </c>
      <c r="H296">
        <v>55</v>
      </c>
      <c r="I296">
        <v>183</v>
      </c>
      <c r="J296">
        <v>53.624000000000002</v>
      </c>
      <c r="K296">
        <v>25.373000000000001</v>
      </c>
      <c r="L296">
        <v>2.9129999999999998</v>
      </c>
      <c r="M296">
        <v>169.21100000000001</v>
      </c>
      <c r="N296">
        <f>L296/K296</f>
        <v>0.114807078390415</v>
      </c>
    </row>
    <row r="297" spans="1:29" x14ac:dyDescent="0.25">
      <c r="A297" t="s">
        <v>115</v>
      </c>
      <c r="B297" t="s">
        <v>13</v>
      </c>
      <c r="C297">
        <v>2</v>
      </c>
      <c r="D297">
        <v>17</v>
      </c>
      <c r="E297">
        <v>26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</row>
    <row r="298" spans="1:29" x14ac:dyDescent="0.25">
      <c r="A298" t="s">
        <v>115</v>
      </c>
      <c r="B298" t="s">
        <v>13</v>
      </c>
      <c r="C298">
        <v>2</v>
      </c>
      <c r="D298">
        <v>17</v>
      </c>
      <c r="E298">
        <v>27</v>
      </c>
      <c r="F298">
        <v>1.2110000000000001</v>
      </c>
      <c r="G298">
        <v>26.114000000000001</v>
      </c>
      <c r="H298">
        <v>88</v>
      </c>
      <c r="I298">
        <v>159</v>
      </c>
      <c r="J298">
        <v>43.707999999999998</v>
      </c>
      <c r="K298">
        <v>22.373999999999999</v>
      </c>
      <c r="L298">
        <v>1.486</v>
      </c>
      <c r="M298">
        <v>178.083</v>
      </c>
      <c r="N298">
        <f>L298/K298</f>
        <v>6.6416376150889425E-2</v>
      </c>
    </row>
    <row r="299" spans="1:29" x14ac:dyDescent="0.25">
      <c r="A299" t="s">
        <v>115</v>
      </c>
      <c r="B299" t="s">
        <v>13</v>
      </c>
      <c r="C299">
        <v>2</v>
      </c>
      <c r="D299">
        <v>18</v>
      </c>
      <c r="E299">
        <v>28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</row>
    <row r="300" spans="1:29" x14ac:dyDescent="0.25">
      <c r="A300" t="s">
        <v>115</v>
      </c>
      <c r="B300" t="s">
        <v>13</v>
      </c>
      <c r="C300">
        <v>2</v>
      </c>
      <c r="D300">
        <v>18</v>
      </c>
      <c r="E300">
        <v>29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</row>
    <row r="301" spans="1:29" x14ac:dyDescent="0.25">
      <c r="A301" t="s">
        <v>115</v>
      </c>
      <c r="B301" t="s">
        <v>13</v>
      </c>
      <c r="C301">
        <v>2</v>
      </c>
      <c r="D301">
        <v>19</v>
      </c>
      <c r="E301">
        <v>30</v>
      </c>
      <c r="F301">
        <v>2.2080000000000002</v>
      </c>
      <c r="G301">
        <v>51.48</v>
      </c>
      <c r="H301">
        <v>71</v>
      </c>
      <c r="I301">
        <v>154</v>
      </c>
      <c r="J301">
        <v>51.136000000000003</v>
      </c>
      <c r="K301">
        <v>25.469000000000001</v>
      </c>
      <c r="L301">
        <v>2.5739999999999998</v>
      </c>
      <c r="M301">
        <v>7.3540000000000001</v>
      </c>
      <c r="N301">
        <f>L301/K301</f>
        <v>0.10106403863520357</v>
      </c>
    </row>
    <row r="302" spans="1:29" x14ac:dyDescent="0.25">
      <c r="A302" t="s">
        <v>115</v>
      </c>
      <c r="B302" t="s">
        <v>13</v>
      </c>
      <c r="C302">
        <v>2</v>
      </c>
      <c r="D302">
        <v>20</v>
      </c>
      <c r="E302">
        <v>31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</row>
    <row r="303" spans="1:29" x14ac:dyDescent="0.25">
      <c r="A303" t="s">
        <v>115</v>
      </c>
      <c r="B303" t="s">
        <v>13</v>
      </c>
      <c r="C303">
        <v>2</v>
      </c>
      <c r="D303">
        <v>21</v>
      </c>
      <c r="E303">
        <v>32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</row>
    <row r="304" spans="1:29" x14ac:dyDescent="0.25">
      <c r="A304" t="s">
        <v>115</v>
      </c>
      <c r="B304" t="s">
        <v>13</v>
      </c>
      <c r="C304">
        <v>2</v>
      </c>
      <c r="D304">
        <v>22</v>
      </c>
      <c r="E304">
        <v>33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</row>
    <row r="305" spans="1:14" x14ac:dyDescent="0.25">
      <c r="A305" t="s">
        <v>115</v>
      </c>
      <c r="B305" t="s">
        <v>13</v>
      </c>
      <c r="C305">
        <v>2</v>
      </c>
      <c r="D305">
        <v>22</v>
      </c>
      <c r="E305">
        <v>34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</row>
    <row r="306" spans="1:14" x14ac:dyDescent="0.25">
      <c r="A306" t="s">
        <v>115</v>
      </c>
      <c r="B306" t="s">
        <v>13</v>
      </c>
      <c r="C306">
        <v>2</v>
      </c>
      <c r="D306">
        <v>23</v>
      </c>
      <c r="E306">
        <v>35</v>
      </c>
      <c r="F306">
        <v>1.093</v>
      </c>
      <c r="G306">
        <v>37.676000000000002</v>
      </c>
      <c r="H306">
        <v>75</v>
      </c>
      <c r="I306">
        <v>149</v>
      </c>
      <c r="J306">
        <v>49.399000000000001</v>
      </c>
      <c r="K306">
        <v>25.254999999999999</v>
      </c>
      <c r="L306">
        <v>1.899</v>
      </c>
      <c r="M306">
        <v>16.622</v>
      </c>
      <c r="N306">
        <f>L306/K306</f>
        <v>7.5193031082953873E-2</v>
      </c>
    </row>
    <row r="307" spans="1:14" x14ac:dyDescent="0.25">
      <c r="A307" t="s">
        <v>115</v>
      </c>
      <c r="B307" t="s">
        <v>13</v>
      </c>
      <c r="C307">
        <v>2</v>
      </c>
      <c r="D307">
        <v>23</v>
      </c>
      <c r="E307">
        <v>36</v>
      </c>
      <c r="F307">
        <v>1.56</v>
      </c>
      <c r="G307">
        <v>28.114999999999998</v>
      </c>
      <c r="H307">
        <v>66</v>
      </c>
      <c r="I307">
        <v>151</v>
      </c>
      <c r="J307">
        <v>38.152999999999999</v>
      </c>
      <c r="K307">
        <v>17.274000000000001</v>
      </c>
      <c r="L307">
        <v>2.0720000000000001</v>
      </c>
      <c r="M307">
        <v>3.5819999999999999</v>
      </c>
      <c r="N307">
        <f>L307/K307</f>
        <v>0.11994905638531897</v>
      </c>
    </row>
    <row r="308" spans="1:14" x14ac:dyDescent="0.25">
      <c r="A308" t="s">
        <v>115</v>
      </c>
      <c r="B308" t="s">
        <v>13</v>
      </c>
      <c r="C308">
        <v>2</v>
      </c>
      <c r="D308">
        <v>24</v>
      </c>
      <c r="E308">
        <v>37</v>
      </c>
      <c r="F308">
        <v>1.75</v>
      </c>
      <c r="G308">
        <v>35.106999999999999</v>
      </c>
      <c r="H308">
        <v>56</v>
      </c>
      <c r="I308">
        <v>166</v>
      </c>
      <c r="J308">
        <v>45.432000000000002</v>
      </c>
      <c r="K308">
        <v>22.146000000000001</v>
      </c>
      <c r="L308">
        <v>2.0179999999999998</v>
      </c>
      <c r="M308">
        <v>15.523</v>
      </c>
      <c r="N308">
        <f>L308/K308</f>
        <v>9.112255034769258E-2</v>
      </c>
    </row>
    <row r="309" spans="1:14" x14ac:dyDescent="0.25">
      <c r="A309" t="s">
        <v>115</v>
      </c>
      <c r="B309" t="s">
        <v>13</v>
      </c>
      <c r="C309">
        <v>2</v>
      </c>
      <c r="D309">
        <v>24</v>
      </c>
      <c r="E309">
        <v>38</v>
      </c>
      <c r="F309">
        <v>1.6619999999999999</v>
      </c>
      <c r="G309">
        <v>36.869999999999997</v>
      </c>
      <c r="H309">
        <v>69</v>
      </c>
      <c r="I309">
        <v>160</v>
      </c>
      <c r="J309">
        <v>49.165999999999997</v>
      </c>
      <c r="K309">
        <v>24.713000000000001</v>
      </c>
      <c r="L309">
        <v>1.9</v>
      </c>
      <c r="M309">
        <v>21.288</v>
      </c>
      <c r="N309">
        <f>L309/K309</f>
        <v>7.6882612390239954E-2</v>
      </c>
    </row>
    <row r="310" spans="1:14" x14ac:dyDescent="0.25">
      <c r="A310" t="s">
        <v>115</v>
      </c>
      <c r="B310" t="s">
        <v>13</v>
      </c>
      <c r="C310">
        <v>2</v>
      </c>
      <c r="D310">
        <v>24</v>
      </c>
      <c r="E310">
        <v>39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</row>
    <row r="311" spans="1:14" x14ac:dyDescent="0.25">
      <c r="A311" t="s">
        <v>115</v>
      </c>
      <c r="B311" t="s">
        <v>13</v>
      </c>
      <c r="C311">
        <v>2</v>
      </c>
      <c r="D311">
        <v>25</v>
      </c>
      <c r="E311">
        <v>40</v>
      </c>
      <c r="F311">
        <v>1.1359999999999999</v>
      </c>
      <c r="G311">
        <v>36.988999999999997</v>
      </c>
      <c r="H311">
        <v>85</v>
      </c>
      <c r="I311">
        <v>162</v>
      </c>
      <c r="J311">
        <v>47.353999999999999</v>
      </c>
      <c r="K311">
        <v>24.048999999999999</v>
      </c>
      <c r="L311">
        <v>1.958</v>
      </c>
      <c r="M311">
        <v>21.161000000000001</v>
      </c>
      <c r="N311">
        <f>L311/K311</f>
        <v>8.1417106740405004E-2</v>
      </c>
    </row>
    <row r="312" spans="1:14" x14ac:dyDescent="0.25">
      <c r="A312" t="s">
        <v>115</v>
      </c>
      <c r="B312" t="s">
        <v>13</v>
      </c>
      <c r="C312">
        <v>2</v>
      </c>
      <c r="D312">
        <v>25</v>
      </c>
      <c r="E312">
        <v>41</v>
      </c>
      <c r="F312">
        <v>1.702</v>
      </c>
      <c r="G312">
        <v>40.067</v>
      </c>
      <c r="H312">
        <v>57</v>
      </c>
      <c r="I312">
        <v>165</v>
      </c>
      <c r="J312">
        <v>48.896999999999998</v>
      </c>
      <c r="K312">
        <v>23.513999999999999</v>
      </c>
      <c r="L312">
        <v>2.17</v>
      </c>
      <c r="M312">
        <v>17.158999999999999</v>
      </c>
      <c r="N312">
        <f>L312/K312</f>
        <v>9.228544696776389E-2</v>
      </c>
    </row>
    <row r="313" spans="1:14" x14ac:dyDescent="0.25">
      <c r="A313" t="s">
        <v>115</v>
      </c>
      <c r="B313" t="s">
        <v>13</v>
      </c>
      <c r="C313">
        <v>2</v>
      </c>
      <c r="D313">
        <v>25</v>
      </c>
      <c r="E313">
        <v>42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</row>
    <row r="314" spans="1:14" x14ac:dyDescent="0.25">
      <c r="A314" t="s">
        <v>115</v>
      </c>
      <c r="B314" t="s">
        <v>13</v>
      </c>
      <c r="C314">
        <v>2</v>
      </c>
      <c r="D314">
        <v>26</v>
      </c>
      <c r="E314">
        <v>43</v>
      </c>
      <c r="F314">
        <v>1.4690000000000001</v>
      </c>
      <c r="G314">
        <v>29.071999999999999</v>
      </c>
      <c r="H314">
        <v>63</v>
      </c>
      <c r="I314">
        <v>153</v>
      </c>
      <c r="J314">
        <v>42.389000000000003</v>
      </c>
      <c r="K314">
        <v>17.495999999999999</v>
      </c>
      <c r="L314">
        <v>2.1160000000000001</v>
      </c>
      <c r="M314">
        <v>174.232</v>
      </c>
      <c r="N314">
        <f>L314/K314</f>
        <v>0.12094192958390491</v>
      </c>
    </row>
    <row r="315" spans="1:14" x14ac:dyDescent="0.25">
      <c r="A315" t="s">
        <v>115</v>
      </c>
      <c r="B315" t="s">
        <v>13</v>
      </c>
      <c r="C315">
        <v>2</v>
      </c>
      <c r="D315">
        <v>26</v>
      </c>
      <c r="E315">
        <v>44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</row>
    <row r="316" spans="1:14" x14ac:dyDescent="0.25">
      <c r="A316" t="s">
        <v>115</v>
      </c>
      <c r="B316" t="s">
        <v>13</v>
      </c>
      <c r="C316">
        <v>2</v>
      </c>
      <c r="D316">
        <v>27</v>
      </c>
      <c r="E316">
        <v>45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</row>
    <row r="317" spans="1:14" x14ac:dyDescent="0.25">
      <c r="A317" t="s">
        <v>115</v>
      </c>
      <c r="B317" t="s">
        <v>13</v>
      </c>
      <c r="C317">
        <v>2</v>
      </c>
      <c r="D317">
        <v>28</v>
      </c>
      <c r="E317">
        <v>46</v>
      </c>
      <c r="F317">
        <v>1.492</v>
      </c>
      <c r="G317">
        <v>28.504000000000001</v>
      </c>
      <c r="H317">
        <v>54</v>
      </c>
      <c r="I317">
        <v>129</v>
      </c>
      <c r="J317">
        <v>42.061</v>
      </c>
      <c r="K317">
        <v>21.02</v>
      </c>
      <c r="L317">
        <v>1.7270000000000001</v>
      </c>
      <c r="M317">
        <v>6.5439999999999996</v>
      </c>
      <c r="N317">
        <f>L317/K317</f>
        <v>8.2159847764034261E-2</v>
      </c>
    </row>
    <row r="318" spans="1:14" x14ac:dyDescent="0.25">
      <c r="A318" t="s">
        <v>115</v>
      </c>
      <c r="B318" t="s">
        <v>13</v>
      </c>
      <c r="C318">
        <v>2</v>
      </c>
      <c r="D318">
        <v>29</v>
      </c>
      <c r="E318">
        <v>47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</row>
    <row r="319" spans="1:14" x14ac:dyDescent="0.25">
      <c r="A319" t="s">
        <v>115</v>
      </c>
      <c r="B319" t="s">
        <v>13</v>
      </c>
      <c r="C319">
        <v>2</v>
      </c>
      <c r="D319">
        <v>30</v>
      </c>
      <c r="E319">
        <v>48</v>
      </c>
      <c r="F319">
        <v>3.8380000000000001</v>
      </c>
      <c r="G319">
        <v>76.668000000000006</v>
      </c>
      <c r="H319">
        <v>71</v>
      </c>
      <c r="I319">
        <v>215</v>
      </c>
      <c r="J319">
        <v>48.335000000000001</v>
      </c>
      <c r="K319">
        <v>22.271000000000001</v>
      </c>
      <c r="L319">
        <v>4.383</v>
      </c>
      <c r="M319">
        <v>10.073</v>
      </c>
      <c r="N319">
        <f>L319/K319</f>
        <v>0.19680301737685779</v>
      </c>
    </row>
    <row r="320" spans="1:14" x14ac:dyDescent="0.25">
      <c r="A320" t="s">
        <v>115</v>
      </c>
      <c r="B320" t="s">
        <v>13</v>
      </c>
      <c r="C320">
        <v>3</v>
      </c>
      <c r="D320">
        <v>1</v>
      </c>
      <c r="E320">
        <v>1</v>
      </c>
      <c r="F320">
        <v>2.57</v>
      </c>
      <c r="G320">
        <v>75.741</v>
      </c>
      <c r="H320">
        <v>52</v>
      </c>
      <c r="I320">
        <v>127</v>
      </c>
      <c r="J320">
        <v>64.206000000000003</v>
      </c>
      <c r="K320">
        <v>32.558</v>
      </c>
      <c r="L320">
        <v>2.9620000000000002</v>
      </c>
      <c r="M320">
        <v>162.846</v>
      </c>
      <c r="N320">
        <f t="shared" ref="N320:N327" si="10">L320/K320</f>
        <v>9.0976104183303652E-2</v>
      </c>
    </row>
    <row r="321" spans="1:14" x14ac:dyDescent="0.25">
      <c r="A321" t="s">
        <v>115</v>
      </c>
      <c r="B321" t="s">
        <v>13</v>
      </c>
      <c r="C321">
        <v>3</v>
      </c>
      <c r="D321">
        <v>1</v>
      </c>
      <c r="E321">
        <v>2</v>
      </c>
      <c r="F321">
        <v>1.069</v>
      </c>
      <c r="G321">
        <v>45.475000000000001</v>
      </c>
      <c r="H321">
        <v>60</v>
      </c>
      <c r="I321">
        <v>175</v>
      </c>
      <c r="J321">
        <v>53.280999999999999</v>
      </c>
      <c r="K321">
        <v>26.106000000000002</v>
      </c>
      <c r="L321">
        <v>2.218</v>
      </c>
      <c r="M321">
        <v>160.417</v>
      </c>
      <c r="N321">
        <f t="shared" si="10"/>
        <v>8.4961311575882936E-2</v>
      </c>
    </row>
    <row r="322" spans="1:14" x14ac:dyDescent="0.25">
      <c r="A322" t="s">
        <v>115</v>
      </c>
      <c r="B322" t="s">
        <v>13</v>
      </c>
      <c r="C322">
        <v>3</v>
      </c>
      <c r="D322">
        <v>1</v>
      </c>
      <c r="E322">
        <v>3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</row>
    <row r="323" spans="1:14" x14ac:dyDescent="0.25">
      <c r="A323" t="s">
        <v>115</v>
      </c>
      <c r="B323" t="s">
        <v>13</v>
      </c>
      <c r="C323">
        <v>3</v>
      </c>
      <c r="D323">
        <v>1</v>
      </c>
      <c r="E323">
        <v>4</v>
      </c>
      <c r="F323">
        <v>3.6019999999999999</v>
      </c>
      <c r="G323">
        <v>76.638000000000005</v>
      </c>
      <c r="H323">
        <v>57</v>
      </c>
      <c r="I323">
        <v>189</v>
      </c>
      <c r="J323">
        <v>50.399000000000001</v>
      </c>
      <c r="K323">
        <v>24.196000000000002</v>
      </c>
      <c r="L323">
        <v>4.0330000000000004</v>
      </c>
      <c r="M323">
        <v>175.36099999999999</v>
      </c>
      <c r="N323">
        <f t="shared" si="10"/>
        <v>0.16668044304843777</v>
      </c>
    </row>
    <row r="324" spans="1:14" x14ac:dyDescent="0.25">
      <c r="A324" t="s">
        <v>115</v>
      </c>
      <c r="B324" t="s">
        <v>13</v>
      </c>
      <c r="C324">
        <v>3</v>
      </c>
      <c r="D324">
        <v>1</v>
      </c>
      <c r="E324">
        <v>5</v>
      </c>
      <c r="F324">
        <v>2.194</v>
      </c>
      <c r="G324">
        <v>55.543999999999997</v>
      </c>
      <c r="H324">
        <v>49</v>
      </c>
      <c r="I324">
        <v>214</v>
      </c>
      <c r="J324">
        <v>50.546999999999997</v>
      </c>
      <c r="K324">
        <v>25.332000000000001</v>
      </c>
      <c r="L324">
        <v>2.7919999999999998</v>
      </c>
      <c r="M324">
        <v>169.62100000000001</v>
      </c>
      <c r="N324">
        <f t="shared" si="10"/>
        <v>0.11021632717511447</v>
      </c>
    </row>
    <row r="325" spans="1:14" x14ac:dyDescent="0.25">
      <c r="A325" t="s">
        <v>115</v>
      </c>
      <c r="B325" t="s">
        <v>13</v>
      </c>
      <c r="C325">
        <v>3</v>
      </c>
      <c r="D325">
        <v>2</v>
      </c>
      <c r="E325">
        <v>6</v>
      </c>
      <c r="F325">
        <v>2.4460000000000002</v>
      </c>
      <c r="G325">
        <v>46.131999999999998</v>
      </c>
      <c r="H325">
        <v>68</v>
      </c>
      <c r="I325">
        <v>203</v>
      </c>
      <c r="J325">
        <v>45.838000000000001</v>
      </c>
      <c r="K325">
        <v>22.265999999999998</v>
      </c>
      <c r="L325">
        <v>2.6379999999999999</v>
      </c>
      <c r="M325">
        <v>159.773</v>
      </c>
      <c r="N325">
        <f t="shared" si="10"/>
        <v>0.1184766010958412</v>
      </c>
    </row>
    <row r="326" spans="1:14" x14ac:dyDescent="0.25">
      <c r="A326" t="s">
        <v>115</v>
      </c>
      <c r="B326" t="s">
        <v>13</v>
      </c>
      <c r="C326">
        <v>3</v>
      </c>
      <c r="D326">
        <v>2</v>
      </c>
      <c r="E326">
        <v>7</v>
      </c>
      <c r="F326">
        <v>3.431</v>
      </c>
      <c r="G326">
        <v>72.573999999999998</v>
      </c>
      <c r="H326">
        <v>42</v>
      </c>
      <c r="I326">
        <v>177</v>
      </c>
      <c r="J326">
        <v>51.603000000000002</v>
      </c>
      <c r="K326">
        <v>25.024000000000001</v>
      </c>
      <c r="L326">
        <v>3.6930000000000001</v>
      </c>
      <c r="M326">
        <v>149.04</v>
      </c>
      <c r="N326">
        <f t="shared" si="10"/>
        <v>0.14757832480818414</v>
      </c>
    </row>
    <row r="327" spans="1:14" x14ac:dyDescent="0.25">
      <c r="A327" t="s">
        <v>115</v>
      </c>
      <c r="B327" t="s">
        <v>13</v>
      </c>
      <c r="C327">
        <v>3</v>
      </c>
      <c r="D327">
        <v>3</v>
      </c>
      <c r="E327">
        <v>8</v>
      </c>
      <c r="F327">
        <v>3.198</v>
      </c>
      <c r="G327">
        <v>79.685000000000002</v>
      </c>
      <c r="H327">
        <v>55</v>
      </c>
      <c r="I327">
        <v>186</v>
      </c>
      <c r="J327">
        <v>55.466999999999999</v>
      </c>
      <c r="K327">
        <v>26.861000000000001</v>
      </c>
      <c r="L327">
        <v>3.7770000000000001</v>
      </c>
      <c r="M327">
        <v>164.43899999999999</v>
      </c>
      <c r="N327">
        <f t="shared" si="10"/>
        <v>0.14061278433416477</v>
      </c>
    </row>
    <row r="328" spans="1:14" x14ac:dyDescent="0.25">
      <c r="A328" t="s">
        <v>115</v>
      </c>
      <c r="B328" t="s">
        <v>13</v>
      </c>
      <c r="C328">
        <v>3</v>
      </c>
      <c r="D328">
        <v>3</v>
      </c>
      <c r="E328">
        <v>9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</row>
    <row r="329" spans="1:14" x14ac:dyDescent="0.25">
      <c r="A329" t="s">
        <v>115</v>
      </c>
      <c r="B329" t="s">
        <v>13</v>
      </c>
      <c r="C329">
        <v>3</v>
      </c>
      <c r="D329">
        <v>3</v>
      </c>
      <c r="E329">
        <v>10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</row>
    <row r="330" spans="1:14" x14ac:dyDescent="0.25">
      <c r="A330" t="s">
        <v>115</v>
      </c>
      <c r="B330" t="s">
        <v>13</v>
      </c>
      <c r="C330">
        <v>3</v>
      </c>
      <c r="D330">
        <v>4</v>
      </c>
      <c r="E330">
        <v>11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</row>
    <row r="331" spans="1:14" x14ac:dyDescent="0.25">
      <c r="A331" t="s">
        <v>115</v>
      </c>
      <c r="B331" t="s">
        <v>13</v>
      </c>
      <c r="C331">
        <v>3</v>
      </c>
      <c r="D331">
        <v>4</v>
      </c>
      <c r="E331">
        <v>12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</row>
    <row r="332" spans="1:14" x14ac:dyDescent="0.25">
      <c r="A332" t="s">
        <v>115</v>
      </c>
      <c r="B332" t="s">
        <v>13</v>
      </c>
      <c r="C332">
        <v>3</v>
      </c>
      <c r="D332">
        <v>5</v>
      </c>
      <c r="E332">
        <v>13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</row>
    <row r="333" spans="1:14" x14ac:dyDescent="0.25">
      <c r="A333" t="s">
        <v>115</v>
      </c>
      <c r="B333" t="s">
        <v>13</v>
      </c>
      <c r="C333">
        <v>3</v>
      </c>
      <c r="D333">
        <v>5</v>
      </c>
      <c r="E333">
        <v>14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</row>
    <row r="334" spans="1:14" x14ac:dyDescent="0.25">
      <c r="A334" t="s">
        <v>115</v>
      </c>
      <c r="B334" t="s">
        <v>13</v>
      </c>
      <c r="C334">
        <v>3</v>
      </c>
      <c r="D334">
        <v>6</v>
      </c>
      <c r="E334">
        <v>15</v>
      </c>
      <c r="F334">
        <v>1.5580000000000001</v>
      </c>
      <c r="G334">
        <v>29.311</v>
      </c>
      <c r="H334">
        <v>45</v>
      </c>
      <c r="I334">
        <v>85</v>
      </c>
      <c r="J334">
        <v>43.305</v>
      </c>
      <c r="K334">
        <v>20.177</v>
      </c>
      <c r="L334">
        <v>1.85</v>
      </c>
      <c r="M334">
        <v>166.47800000000001</v>
      </c>
      <c r="N334">
        <f>L334/K334</f>
        <v>9.168855627694901E-2</v>
      </c>
    </row>
    <row r="335" spans="1:14" x14ac:dyDescent="0.25">
      <c r="A335" t="s">
        <v>115</v>
      </c>
      <c r="B335" t="s">
        <v>13</v>
      </c>
      <c r="C335">
        <v>3</v>
      </c>
      <c r="D335">
        <v>6</v>
      </c>
      <c r="E335">
        <v>16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</row>
    <row r="336" spans="1:14" x14ac:dyDescent="0.25">
      <c r="A336" t="s">
        <v>115</v>
      </c>
      <c r="B336" t="s">
        <v>13</v>
      </c>
      <c r="C336">
        <v>3</v>
      </c>
      <c r="D336">
        <v>7</v>
      </c>
      <c r="E336">
        <v>17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</row>
    <row r="337" spans="1:14" x14ac:dyDescent="0.25">
      <c r="A337" t="s">
        <v>115</v>
      </c>
      <c r="B337" t="s">
        <v>13</v>
      </c>
      <c r="C337">
        <v>3</v>
      </c>
      <c r="D337">
        <v>7</v>
      </c>
      <c r="E337">
        <v>18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</row>
    <row r="338" spans="1:14" x14ac:dyDescent="0.25">
      <c r="A338" t="s">
        <v>115</v>
      </c>
      <c r="B338" t="s">
        <v>13</v>
      </c>
      <c r="C338">
        <v>3</v>
      </c>
      <c r="D338">
        <v>8</v>
      </c>
      <c r="E338">
        <v>19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</row>
    <row r="339" spans="1:14" x14ac:dyDescent="0.25">
      <c r="A339" t="s">
        <v>115</v>
      </c>
      <c r="B339" t="s">
        <v>13</v>
      </c>
      <c r="C339">
        <v>3</v>
      </c>
      <c r="D339">
        <v>8</v>
      </c>
      <c r="E339">
        <v>20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</row>
    <row r="340" spans="1:14" x14ac:dyDescent="0.25">
      <c r="A340" t="s">
        <v>115</v>
      </c>
      <c r="B340" t="s">
        <v>13</v>
      </c>
      <c r="C340">
        <v>3</v>
      </c>
      <c r="D340">
        <v>9</v>
      </c>
      <c r="E340">
        <v>21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</row>
    <row r="341" spans="1:14" x14ac:dyDescent="0.25">
      <c r="A341" t="s">
        <v>115</v>
      </c>
      <c r="B341" t="s">
        <v>13</v>
      </c>
      <c r="C341">
        <v>3</v>
      </c>
      <c r="D341">
        <v>9</v>
      </c>
      <c r="E341">
        <v>22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</row>
    <row r="342" spans="1:14" x14ac:dyDescent="0.25">
      <c r="A342" t="s">
        <v>115</v>
      </c>
      <c r="B342" t="s">
        <v>13</v>
      </c>
      <c r="C342">
        <v>3</v>
      </c>
      <c r="D342">
        <v>10</v>
      </c>
      <c r="E342">
        <v>23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</row>
    <row r="343" spans="1:14" x14ac:dyDescent="0.25">
      <c r="A343" t="s">
        <v>115</v>
      </c>
      <c r="B343" t="s">
        <v>13</v>
      </c>
      <c r="C343">
        <v>3</v>
      </c>
      <c r="D343">
        <v>10</v>
      </c>
      <c r="E343">
        <v>24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</row>
    <row r="344" spans="1:14" x14ac:dyDescent="0.25">
      <c r="A344" t="s">
        <v>115</v>
      </c>
      <c r="B344" t="s">
        <v>13</v>
      </c>
      <c r="C344">
        <v>3</v>
      </c>
      <c r="D344">
        <v>11</v>
      </c>
      <c r="E344">
        <v>25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</row>
    <row r="345" spans="1:14" x14ac:dyDescent="0.25">
      <c r="A345" t="s">
        <v>115</v>
      </c>
      <c r="B345" t="s">
        <v>13</v>
      </c>
      <c r="C345">
        <v>3</v>
      </c>
      <c r="D345">
        <v>11</v>
      </c>
      <c r="E345">
        <v>26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</row>
    <row r="346" spans="1:14" x14ac:dyDescent="0.25">
      <c r="A346" t="s">
        <v>115</v>
      </c>
      <c r="B346" t="s">
        <v>13</v>
      </c>
      <c r="C346">
        <v>3</v>
      </c>
      <c r="D346">
        <v>12</v>
      </c>
      <c r="E346">
        <v>27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</row>
    <row r="347" spans="1:14" x14ac:dyDescent="0.25">
      <c r="A347" t="s">
        <v>115</v>
      </c>
      <c r="B347" t="s">
        <v>13</v>
      </c>
      <c r="C347">
        <v>3</v>
      </c>
      <c r="D347">
        <v>12</v>
      </c>
      <c r="E347">
        <v>28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</row>
    <row r="348" spans="1:14" x14ac:dyDescent="0.25">
      <c r="A348" t="s">
        <v>115</v>
      </c>
      <c r="B348" t="s">
        <v>13</v>
      </c>
      <c r="C348">
        <v>3</v>
      </c>
      <c r="D348">
        <v>13</v>
      </c>
      <c r="E348">
        <v>29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</row>
    <row r="349" spans="1:14" x14ac:dyDescent="0.25">
      <c r="A349" t="s">
        <v>115</v>
      </c>
      <c r="B349" t="s">
        <v>13</v>
      </c>
      <c r="C349">
        <v>3</v>
      </c>
      <c r="D349">
        <v>13</v>
      </c>
      <c r="E349">
        <v>30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</row>
    <row r="350" spans="1:14" x14ac:dyDescent="0.25">
      <c r="A350" t="s">
        <v>115</v>
      </c>
      <c r="B350" t="s">
        <v>13</v>
      </c>
      <c r="C350">
        <v>3</v>
      </c>
      <c r="D350">
        <v>14</v>
      </c>
      <c r="E350">
        <v>31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</row>
    <row r="351" spans="1:14" x14ac:dyDescent="0.25">
      <c r="A351" t="s">
        <v>115</v>
      </c>
      <c r="B351" t="s">
        <v>13</v>
      </c>
      <c r="C351">
        <v>3</v>
      </c>
      <c r="D351">
        <v>14</v>
      </c>
      <c r="E351">
        <v>32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</row>
    <row r="352" spans="1:14" x14ac:dyDescent="0.25">
      <c r="A352" t="s">
        <v>115</v>
      </c>
      <c r="B352" t="s">
        <v>13</v>
      </c>
      <c r="C352">
        <v>3</v>
      </c>
      <c r="D352">
        <v>15</v>
      </c>
      <c r="E352">
        <v>33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</row>
    <row r="353" spans="1:14" x14ac:dyDescent="0.25">
      <c r="A353" t="s">
        <v>115</v>
      </c>
      <c r="B353" t="s">
        <v>13</v>
      </c>
      <c r="C353">
        <v>3</v>
      </c>
      <c r="D353">
        <v>15</v>
      </c>
      <c r="E353">
        <v>34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</row>
    <row r="354" spans="1:14" x14ac:dyDescent="0.25">
      <c r="A354" t="s">
        <v>115</v>
      </c>
      <c r="B354" t="s">
        <v>13</v>
      </c>
      <c r="C354">
        <v>3</v>
      </c>
      <c r="D354">
        <v>15</v>
      </c>
      <c r="E354">
        <v>35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</row>
    <row r="355" spans="1:14" x14ac:dyDescent="0.25">
      <c r="A355" t="s">
        <v>115</v>
      </c>
      <c r="B355" t="s">
        <v>13</v>
      </c>
      <c r="C355">
        <v>3</v>
      </c>
      <c r="D355">
        <v>16</v>
      </c>
      <c r="E355">
        <v>36</v>
      </c>
      <c r="F355">
        <v>3.125</v>
      </c>
      <c r="G355">
        <v>61.966999999999999</v>
      </c>
      <c r="H355">
        <v>47</v>
      </c>
      <c r="I355">
        <v>134</v>
      </c>
      <c r="J355">
        <v>47.326999999999998</v>
      </c>
      <c r="K355">
        <v>23.035</v>
      </c>
      <c r="L355">
        <v>3.4249999999999998</v>
      </c>
      <c r="M355">
        <v>6.0149999999999997</v>
      </c>
      <c r="N355">
        <f>L355/K355</f>
        <v>0.1486867809854569</v>
      </c>
    </row>
    <row r="356" spans="1:14" x14ac:dyDescent="0.25">
      <c r="A356" t="s">
        <v>115</v>
      </c>
      <c r="B356" t="s">
        <v>13</v>
      </c>
      <c r="C356">
        <v>3</v>
      </c>
      <c r="D356">
        <v>16</v>
      </c>
      <c r="E356">
        <v>37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</row>
    <row r="357" spans="1:14" x14ac:dyDescent="0.25">
      <c r="A357" t="s">
        <v>115</v>
      </c>
      <c r="B357" t="s">
        <v>13</v>
      </c>
      <c r="C357">
        <v>3</v>
      </c>
      <c r="D357">
        <v>17</v>
      </c>
      <c r="E357">
        <v>38</v>
      </c>
      <c r="F357">
        <v>1.8620000000000001</v>
      </c>
      <c r="G357">
        <v>37.765999999999998</v>
      </c>
      <c r="H357">
        <v>51</v>
      </c>
      <c r="I357">
        <v>118</v>
      </c>
      <c r="J357">
        <v>41.936999999999998</v>
      </c>
      <c r="K357">
        <v>20.934999999999999</v>
      </c>
      <c r="L357">
        <v>2.2970000000000002</v>
      </c>
      <c r="M357">
        <v>17.117000000000001</v>
      </c>
      <c r="N357">
        <f>L357/K357</f>
        <v>0.10972056364939099</v>
      </c>
    </row>
    <row r="358" spans="1:14" x14ac:dyDescent="0.25">
      <c r="A358" t="s">
        <v>115</v>
      </c>
      <c r="B358" t="s">
        <v>13</v>
      </c>
      <c r="C358">
        <v>3</v>
      </c>
      <c r="D358">
        <v>17</v>
      </c>
      <c r="E358">
        <v>39</v>
      </c>
      <c r="F358">
        <v>1.228</v>
      </c>
      <c r="G358">
        <v>36.362000000000002</v>
      </c>
      <c r="H358">
        <v>73</v>
      </c>
      <c r="I358">
        <v>181</v>
      </c>
      <c r="J358">
        <v>53.076000000000001</v>
      </c>
      <c r="K358">
        <v>26.693999999999999</v>
      </c>
      <c r="L358">
        <v>1.734</v>
      </c>
      <c r="M358">
        <v>33.081000000000003</v>
      </c>
      <c r="N358">
        <f>L358/K358</f>
        <v>6.495841762193752E-2</v>
      </c>
    </row>
    <row r="359" spans="1:14" x14ac:dyDescent="0.25">
      <c r="A359" t="s">
        <v>115</v>
      </c>
      <c r="B359" t="s">
        <v>13</v>
      </c>
      <c r="C359">
        <v>3</v>
      </c>
      <c r="D359">
        <v>18</v>
      </c>
      <c r="E359">
        <v>40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</row>
    <row r="360" spans="1:14" x14ac:dyDescent="0.25">
      <c r="A360" t="s">
        <v>115</v>
      </c>
      <c r="B360" t="s">
        <v>13</v>
      </c>
      <c r="C360">
        <v>3</v>
      </c>
      <c r="D360">
        <v>18</v>
      </c>
      <c r="E360">
        <v>41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</row>
    <row r="361" spans="1:14" x14ac:dyDescent="0.25">
      <c r="A361" t="s">
        <v>115</v>
      </c>
      <c r="B361" t="s">
        <v>13</v>
      </c>
      <c r="C361">
        <v>3</v>
      </c>
      <c r="D361">
        <v>19</v>
      </c>
      <c r="E361">
        <v>42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</row>
    <row r="362" spans="1:14" x14ac:dyDescent="0.25">
      <c r="A362" t="s">
        <v>115</v>
      </c>
      <c r="B362" t="s">
        <v>13</v>
      </c>
      <c r="C362">
        <v>3</v>
      </c>
      <c r="D362">
        <v>19</v>
      </c>
      <c r="E362">
        <v>43</v>
      </c>
      <c r="F362">
        <v>2.6560000000000001</v>
      </c>
      <c r="G362">
        <v>45.265000000000001</v>
      </c>
      <c r="H362">
        <v>56</v>
      </c>
      <c r="I362">
        <v>161</v>
      </c>
      <c r="J362">
        <v>40.213999999999999</v>
      </c>
      <c r="K362">
        <v>19.968</v>
      </c>
      <c r="L362">
        <v>2.8860000000000001</v>
      </c>
      <c r="M362">
        <v>19.331</v>
      </c>
      <c r="N362">
        <f>L362/K362</f>
        <v>0.14453125</v>
      </c>
    </row>
    <row r="363" spans="1:14" x14ac:dyDescent="0.25">
      <c r="A363" t="s">
        <v>115</v>
      </c>
      <c r="B363" t="s">
        <v>13</v>
      </c>
      <c r="C363">
        <v>3</v>
      </c>
      <c r="D363">
        <v>20</v>
      </c>
      <c r="E363">
        <v>44</v>
      </c>
      <c r="F363">
        <v>2.1659999999999999</v>
      </c>
      <c r="G363">
        <v>46.250999999999998</v>
      </c>
      <c r="H363">
        <v>58</v>
      </c>
      <c r="I363">
        <v>118</v>
      </c>
      <c r="J363">
        <v>46.097000000000001</v>
      </c>
      <c r="K363">
        <v>22.396000000000001</v>
      </c>
      <c r="L363">
        <v>2.629</v>
      </c>
      <c r="M363">
        <v>23.911000000000001</v>
      </c>
      <c r="N363">
        <f t="shared" ref="N363:N366" si="11">L363/K363</f>
        <v>0.11738703339882121</v>
      </c>
    </row>
    <row r="364" spans="1:14" x14ac:dyDescent="0.25">
      <c r="A364" t="s">
        <v>115</v>
      </c>
      <c r="B364" t="s">
        <v>13</v>
      </c>
      <c r="C364">
        <v>3</v>
      </c>
      <c r="D364">
        <v>20</v>
      </c>
      <c r="E364">
        <v>45</v>
      </c>
      <c r="F364">
        <v>1.2949999999999999</v>
      </c>
      <c r="G364">
        <v>34.42</v>
      </c>
      <c r="H364">
        <v>73</v>
      </c>
      <c r="I364">
        <v>158</v>
      </c>
      <c r="J364">
        <v>41.637</v>
      </c>
      <c r="K364">
        <v>19.408000000000001</v>
      </c>
      <c r="L364">
        <v>2.258</v>
      </c>
      <c r="M364">
        <v>20.375</v>
      </c>
      <c r="N364">
        <f t="shared" si="11"/>
        <v>0.11634377576257213</v>
      </c>
    </row>
    <row r="365" spans="1:14" x14ac:dyDescent="0.25">
      <c r="A365" t="s">
        <v>115</v>
      </c>
      <c r="B365" t="s">
        <v>13</v>
      </c>
      <c r="C365">
        <v>3</v>
      </c>
      <c r="D365">
        <v>21</v>
      </c>
      <c r="E365">
        <v>46</v>
      </c>
      <c r="F365">
        <v>1.3149999999999999</v>
      </c>
      <c r="G365">
        <v>39.14</v>
      </c>
      <c r="H365">
        <v>60</v>
      </c>
      <c r="I365">
        <v>145</v>
      </c>
      <c r="J365">
        <v>42.619</v>
      </c>
      <c r="K365">
        <v>21.495000000000001</v>
      </c>
      <c r="L365">
        <v>2.3180000000000001</v>
      </c>
      <c r="M365">
        <v>20.440999999999999</v>
      </c>
      <c r="N365">
        <f t="shared" si="11"/>
        <v>0.10783903233310072</v>
      </c>
    </row>
    <row r="366" spans="1:14" x14ac:dyDescent="0.25">
      <c r="A366" t="s">
        <v>115</v>
      </c>
      <c r="B366" t="s">
        <v>13</v>
      </c>
      <c r="C366">
        <v>3</v>
      </c>
      <c r="D366">
        <v>21</v>
      </c>
      <c r="E366">
        <v>47</v>
      </c>
      <c r="F366">
        <v>1.9179999999999999</v>
      </c>
      <c r="G366">
        <v>50.195</v>
      </c>
      <c r="H366">
        <v>57</v>
      </c>
      <c r="I366">
        <v>135</v>
      </c>
      <c r="J366">
        <v>46.776000000000003</v>
      </c>
      <c r="K366">
        <v>21.693999999999999</v>
      </c>
      <c r="L366">
        <v>2.9460000000000002</v>
      </c>
      <c r="M366">
        <v>11.494999999999999</v>
      </c>
      <c r="N366">
        <f t="shared" si="11"/>
        <v>0.13579791647460129</v>
      </c>
    </row>
    <row r="367" spans="1:14" x14ac:dyDescent="0.25">
      <c r="A367" t="s">
        <v>115</v>
      </c>
      <c r="B367" t="s">
        <v>13</v>
      </c>
      <c r="C367">
        <v>3</v>
      </c>
      <c r="D367">
        <v>21</v>
      </c>
      <c r="E367">
        <v>48</v>
      </c>
      <c r="F367">
        <v>0</v>
      </c>
      <c r="G367">
        <v>0</v>
      </c>
      <c r="H367">
        <v>0</v>
      </c>
      <c r="J367">
        <v>0</v>
      </c>
      <c r="K367">
        <v>0</v>
      </c>
      <c r="L367">
        <v>0</v>
      </c>
      <c r="M367">
        <v>0</v>
      </c>
      <c r="N367">
        <v>0</v>
      </c>
    </row>
    <row r="368" spans="1:14" x14ac:dyDescent="0.25">
      <c r="A368" t="s">
        <v>115</v>
      </c>
      <c r="B368" t="s">
        <v>13</v>
      </c>
      <c r="C368">
        <v>3</v>
      </c>
      <c r="D368">
        <v>22</v>
      </c>
      <c r="E368">
        <v>49</v>
      </c>
      <c r="F368">
        <v>2.1659999999999999</v>
      </c>
      <c r="G368">
        <v>42.097999999999999</v>
      </c>
      <c r="H368">
        <v>50</v>
      </c>
      <c r="I368">
        <v>207</v>
      </c>
      <c r="J368">
        <v>47.317</v>
      </c>
      <c r="K368">
        <v>22.779</v>
      </c>
      <c r="L368">
        <v>2.3530000000000002</v>
      </c>
      <c r="M368">
        <v>19.071000000000002</v>
      </c>
      <c r="N368">
        <f>L368/K368</f>
        <v>0.10329689626410291</v>
      </c>
    </row>
    <row r="369" spans="1:14" x14ac:dyDescent="0.25">
      <c r="A369" t="s">
        <v>115</v>
      </c>
      <c r="B369" t="s">
        <v>13</v>
      </c>
      <c r="C369">
        <v>3</v>
      </c>
      <c r="D369">
        <v>22</v>
      </c>
      <c r="E369">
        <v>50</v>
      </c>
      <c r="F369">
        <v>0.98099999999999998</v>
      </c>
      <c r="G369">
        <v>33.433999999999997</v>
      </c>
      <c r="H369">
        <v>55</v>
      </c>
      <c r="I369">
        <v>121</v>
      </c>
      <c r="J369">
        <v>47.354999999999997</v>
      </c>
      <c r="K369">
        <v>23.709</v>
      </c>
      <c r="L369">
        <v>1.796</v>
      </c>
      <c r="M369">
        <v>30.073</v>
      </c>
      <c r="N369">
        <f>L369/K369</f>
        <v>7.5751824201779921E-2</v>
      </c>
    </row>
    <row r="370" spans="1:14" x14ac:dyDescent="0.25">
      <c r="A370" t="s">
        <v>115</v>
      </c>
      <c r="B370" t="s">
        <v>13</v>
      </c>
      <c r="C370">
        <v>3</v>
      </c>
      <c r="D370">
        <v>22</v>
      </c>
      <c r="E370">
        <v>51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</row>
    <row r="371" spans="1:14" x14ac:dyDescent="0.25">
      <c r="A371" t="s">
        <v>115</v>
      </c>
      <c r="B371" t="s">
        <v>13</v>
      </c>
      <c r="C371">
        <v>3</v>
      </c>
      <c r="D371">
        <v>23</v>
      </c>
      <c r="E371">
        <v>52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</row>
    <row r="372" spans="1:14" x14ac:dyDescent="0.25">
      <c r="A372" t="s">
        <v>115</v>
      </c>
      <c r="B372" t="s">
        <v>13</v>
      </c>
      <c r="C372">
        <v>3</v>
      </c>
      <c r="D372">
        <v>23</v>
      </c>
      <c r="E372">
        <v>53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</row>
    <row r="373" spans="1:14" x14ac:dyDescent="0.25">
      <c r="A373" t="s">
        <v>115</v>
      </c>
      <c r="B373" t="s">
        <v>13</v>
      </c>
      <c r="C373">
        <v>3</v>
      </c>
      <c r="D373">
        <v>24</v>
      </c>
      <c r="E373">
        <v>54</v>
      </c>
      <c r="F373">
        <v>3.8</v>
      </c>
      <c r="G373">
        <v>73.858999999999995</v>
      </c>
      <c r="H373">
        <v>75</v>
      </c>
      <c r="I373">
        <v>180</v>
      </c>
      <c r="J373">
        <v>42.856999999999999</v>
      </c>
      <c r="K373">
        <v>19.707000000000001</v>
      </c>
      <c r="L373">
        <v>4.7720000000000002</v>
      </c>
      <c r="M373">
        <v>33.024999999999999</v>
      </c>
      <c r="N373">
        <f>L373/K373</f>
        <v>0.24214746029329681</v>
      </c>
    </row>
    <row r="374" spans="1:14" x14ac:dyDescent="0.25">
      <c r="A374" t="s">
        <v>115</v>
      </c>
      <c r="B374" t="s">
        <v>13</v>
      </c>
      <c r="C374">
        <v>3</v>
      </c>
      <c r="D374">
        <v>24</v>
      </c>
      <c r="E374">
        <v>54</v>
      </c>
      <c r="F374">
        <v>1.512</v>
      </c>
      <c r="G374">
        <v>49.12</v>
      </c>
      <c r="H374">
        <v>63</v>
      </c>
      <c r="I374">
        <v>139</v>
      </c>
      <c r="J374">
        <v>47.655999999999999</v>
      </c>
      <c r="K374">
        <v>20.808</v>
      </c>
      <c r="L374">
        <v>3.0059999999999998</v>
      </c>
      <c r="M374">
        <v>13.02</v>
      </c>
      <c r="N374">
        <f>L374/K374</f>
        <v>0.1444636678200692</v>
      </c>
    </row>
    <row r="375" spans="1:14" x14ac:dyDescent="0.25">
      <c r="A375" t="s">
        <v>115</v>
      </c>
      <c r="B375" t="s">
        <v>13</v>
      </c>
      <c r="C375">
        <v>3</v>
      </c>
      <c r="D375">
        <v>25</v>
      </c>
      <c r="E375">
        <v>55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</row>
    <row r="376" spans="1:14" x14ac:dyDescent="0.25">
      <c r="A376" t="s">
        <v>115</v>
      </c>
      <c r="B376" t="s">
        <v>13</v>
      </c>
      <c r="C376">
        <v>3</v>
      </c>
      <c r="D376">
        <v>26</v>
      </c>
      <c r="E376">
        <v>56</v>
      </c>
      <c r="F376">
        <v>2.649</v>
      </c>
      <c r="G376">
        <v>62.863999999999997</v>
      </c>
      <c r="H376">
        <v>61</v>
      </c>
      <c r="I376">
        <v>181</v>
      </c>
      <c r="J376">
        <v>48.439</v>
      </c>
      <c r="K376">
        <v>22.155000000000001</v>
      </c>
      <c r="L376">
        <v>3.613</v>
      </c>
      <c r="M376">
        <v>43.624000000000002</v>
      </c>
      <c r="N376">
        <f>L376/K376</f>
        <v>0.16307831189347777</v>
      </c>
    </row>
    <row r="377" spans="1:14" x14ac:dyDescent="0.25">
      <c r="A377" t="s">
        <v>115</v>
      </c>
      <c r="B377" t="s">
        <v>13</v>
      </c>
      <c r="C377">
        <v>3</v>
      </c>
      <c r="D377">
        <v>26</v>
      </c>
      <c r="E377">
        <v>57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</row>
    <row r="378" spans="1:14" x14ac:dyDescent="0.25">
      <c r="A378" t="s">
        <v>115</v>
      </c>
      <c r="B378" t="s">
        <v>13</v>
      </c>
      <c r="C378">
        <v>3</v>
      </c>
      <c r="D378">
        <v>27</v>
      </c>
      <c r="E378">
        <v>58</v>
      </c>
      <c r="F378">
        <v>2.3260000000000001</v>
      </c>
      <c r="G378">
        <v>48.313000000000002</v>
      </c>
      <c r="H378">
        <v>68</v>
      </c>
      <c r="I378">
        <v>150</v>
      </c>
      <c r="J378">
        <v>50.344999999999999</v>
      </c>
      <c r="K378">
        <v>20.995999999999999</v>
      </c>
      <c r="L378">
        <v>2.93</v>
      </c>
      <c r="M378">
        <v>38.656999999999996</v>
      </c>
      <c r="N378">
        <f>L378/K378</f>
        <v>0.13955039055058108</v>
      </c>
    </row>
    <row r="379" spans="1:14" x14ac:dyDescent="0.25">
      <c r="A379" t="s">
        <v>115</v>
      </c>
      <c r="B379" t="s">
        <v>13</v>
      </c>
      <c r="C379">
        <v>3</v>
      </c>
      <c r="D379">
        <v>28</v>
      </c>
      <c r="E379">
        <v>59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</row>
    <row r="380" spans="1:14" x14ac:dyDescent="0.25">
      <c r="A380" t="s">
        <v>115</v>
      </c>
      <c r="B380" t="s">
        <v>13</v>
      </c>
      <c r="C380">
        <v>3</v>
      </c>
      <c r="D380">
        <v>29</v>
      </c>
      <c r="E380">
        <v>60</v>
      </c>
      <c r="F380">
        <v>3.0310000000000001</v>
      </c>
      <c r="G380">
        <v>58.322000000000003</v>
      </c>
      <c r="H380">
        <v>50</v>
      </c>
      <c r="I380">
        <v>120</v>
      </c>
      <c r="J380">
        <v>46.585000000000001</v>
      </c>
      <c r="K380">
        <v>22.259</v>
      </c>
      <c r="L380">
        <v>3.3359999999999999</v>
      </c>
      <c r="M380">
        <v>7.2229999999999999</v>
      </c>
      <c r="N380">
        <f>L380/K380</f>
        <v>0.14987196190305044</v>
      </c>
    </row>
    <row r="381" spans="1:14" x14ac:dyDescent="0.25">
      <c r="A381" t="s">
        <v>115</v>
      </c>
      <c r="B381" t="s">
        <v>13</v>
      </c>
      <c r="C381">
        <v>3</v>
      </c>
      <c r="D381">
        <v>29</v>
      </c>
      <c r="E381">
        <v>61</v>
      </c>
      <c r="F381">
        <v>1.7729999999999999</v>
      </c>
      <c r="G381">
        <v>44.698</v>
      </c>
      <c r="H381">
        <v>61</v>
      </c>
      <c r="I381">
        <v>163</v>
      </c>
      <c r="J381">
        <v>49.51</v>
      </c>
      <c r="K381">
        <v>25.024000000000001</v>
      </c>
      <c r="L381">
        <v>2.274</v>
      </c>
      <c r="M381">
        <v>39.979999999999997</v>
      </c>
      <c r="N381">
        <f t="shared" ref="N381:N382" si="12">L381/K381</f>
        <v>9.0872762148337588E-2</v>
      </c>
    </row>
    <row r="382" spans="1:14" x14ac:dyDescent="0.25">
      <c r="A382" t="s">
        <v>115</v>
      </c>
      <c r="B382" t="s">
        <v>13</v>
      </c>
      <c r="C382">
        <v>3</v>
      </c>
      <c r="D382">
        <v>29</v>
      </c>
      <c r="E382">
        <v>62</v>
      </c>
      <c r="F382">
        <v>0.93799999999999994</v>
      </c>
      <c r="G382">
        <v>20.228000000000002</v>
      </c>
      <c r="H382">
        <v>75</v>
      </c>
      <c r="I382">
        <v>133</v>
      </c>
      <c r="J382">
        <v>46.374000000000002</v>
      </c>
      <c r="K382">
        <v>21.417999999999999</v>
      </c>
      <c r="L382">
        <v>1.202</v>
      </c>
      <c r="M382">
        <v>17.018000000000001</v>
      </c>
      <c r="N382">
        <f t="shared" si="12"/>
        <v>5.6121019703053505E-2</v>
      </c>
    </row>
    <row r="383" spans="1:14" x14ac:dyDescent="0.25">
      <c r="A383" t="s">
        <v>115</v>
      </c>
      <c r="B383" t="s">
        <v>13</v>
      </c>
      <c r="C383">
        <v>3</v>
      </c>
      <c r="D383">
        <v>29</v>
      </c>
      <c r="E383">
        <v>63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</row>
    <row r="384" spans="1:14" x14ac:dyDescent="0.25">
      <c r="A384" t="s">
        <v>115</v>
      </c>
      <c r="B384" t="s">
        <v>13</v>
      </c>
      <c r="C384">
        <v>3</v>
      </c>
      <c r="D384">
        <v>30</v>
      </c>
      <c r="E384">
        <v>64</v>
      </c>
      <c r="F384">
        <v>3.0950000000000002</v>
      </c>
      <c r="G384">
        <v>59.576999999999998</v>
      </c>
      <c r="H384">
        <v>62</v>
      </c>
      <c r="I384">
        <v>143</v>
      </c>
      <c r="J384">
        <v>47.86</v>
      </c>
      <c r="K384">
        <v>23.236000000000001</v>
      </c>
      <c r="L384">
        <v>3.2650000000000001</v>
      </c>
      <c r="M384">
        <v>27.093</v>
      </c>
      <c r="N384">
        <f>L384/K384</f>
        <v>0.14051471854019626</v>
      </c>
    </row>
    <row r="385" spans="1:14" x14ac:dyDescent="0.25">
      <c r="A385" t="s">
        <v>115</v>
      </c>
      <c r="B385" t="s">
        <v>13</v>
      </c>
      <c r="C385">
        <v>3</v>
      </c>
      <c r="D385">
        <v>30</v>
      </c>
      <c r="E385">
        <v>65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</row>
    <row r="386" spans="1:14" x14ac:dyDescent="0.25">
      <c r="A386" t="s">
        <v>115</v>
      </c>
      <c r="B386" t="s">
        <v>13</v>
      </c>
      <c r="C386">
        <v>3</v>
      </c>
      <c r="D386">
        <v>31</v>
      </c>
      <c r="E386">
        <v>66</v>
      </c>
      <c r="F386">
        <v>2.5059999999999998</v>
      </c>
      <c r="G386">
        <v>67.674000000000007</v>
      </c>
      <c r="H386">
        <v>59</v>
      </c>
      <c r="I386">
        <v>179</v>
      </c>
      <c r="J386">
        <v>53.264000000000003</v>
      </c>
      <c r="K386">
        <v>26.094999999999999</v>
      </c>
      <c r="L386">
        <v>3.302</v>
      </c>
      <c r="M386">
        <v>35.738</v>
      </c>
      <c r="N386">
        <f>L386/K386</f>
        <v>0.1265376508909753</v>
      </c>
    </row>
    <row r="387" spans="1:14" x14ac:dyDescent="0.25">
      <c r="A387" t="s">
        <v>115</v>
      </c>
      <c r="B387" t="s">
        <v>13</v>
      </c>
      <c r="C387">
        <v>3</v>
      </c>
      <c r="D387">
        <v>31</v>
      </c>
      <c r="E387">
        <v>67</v>
      </c>
      <c r="F387">
        <v>0.95899999999999996</v>
      </c>
      <c r="G387">
        <v>20.765000000000001</v>
      </c>
      <c r="H387">
        <v>62</v>
      </c>
      <c r="I387">
        <v>139</v>
      </c>
      <c r="J387">
        <v>38.710999999999999</v>
      </c>
      <c r="K387">
        <v>19.097999999999999</v>
      </c>
      <c r="L387">
        <v>1.3839999999999999</v>
      </c>
      <c r="M387">
        <v>18.411000000000001</v>
      </c>
      <c r="N387">
        <f t="shared" ref="N387:N388" si="13">L387/K387</f>
        <v>7.246832129018746E-2</v>
      </c>
    </row>
    <row r="388" spans="1:14" x14ac:dyDescent="0.25">
      <c r="A388" t="s">
        <v>115</v>
      </c>
      <c r="B388" t="s">
        <v>13</v>
      </c>
      <c r="C388">
        <v>3</v>
      </c>
      <c r="D388">
        <v>31</v>
      </c>
      <c r="E388">
        <v>68</v>
      </c>
      <c r="F388">
        <v>1.1990000000000001</v>
      </c>
      <c r="G388">
        <v>29.34</v>
      </c>
      <c r="H388">
        <v>88</v>
      </c>
      <c r="I388">
        <v>157</v>
      </c>
      <c r="J388">
        <v>44.582999999999998</v>
      </c>
      <c r="K388">
        <v>23.077999999999999</v>
      </c>
      <c r="L388">
        <v>1.619</v>
      </c>
      <c r="M388">
        <v>28.055</v>
      </c>
      <c r="N388">
        <f t="shared" si="13"/>
        <v>7.0153392841667384E-2</v>
      </c>
    </row>
    <row r="389" spans="1:14" x14ac:dyDescent="0.25">
      <c r="A389" t="s">
        <v>115</v>
      </c>
      <c r="B389" t="s">
        <v>13</v>
      </c>
      <c r="C389">
        <v>3</v>
      </c>
      <c r="D389">
        <v>31</v>
      </c>
      <c r="E389">
        <v>69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</row>
    <row r="390" spans="1:14" x14ac:dyDescent="0.25">
      <c r="A390" t="s">
        <v>115</v>
      </c>
      <c r="B390" t="s">
        <v>13</v>
      </c>
      <c r="C390">
        <v>4</v>
      </c>
      <c r="D390">
        <v>1</v>
      </c>
      <c r="E390">
        <v>1</v>
      </c>
      <c r="F390">
        <v>3.4940000000000002</v>
      </c>
      <c r="G390">
        <v>65.036000000000001</v>
      </c>
      <c r="H390">
        <v>66</v>
      </c>
      <c r="I390">
        <v>173</v>
      </c>
      <c r="J390">
        <v>46.127000000000002</v>
      </c>
      <c r="K390">
        <v>22.363</v>
      </c>
      <c r="L390">
        <v>3.7029999999999998</v>
      </c>
      <c r="M390">
        <v>115.255</v>
      </c>
      <c r="N390">
        <f>L390/K390</f>
        <v>0.16558601261011491</v>
      </c>
    </row>
    <row r="391" spans="1:14" x14ac:dyDescent="0.25">
      <c r="A391" t="s">
        <v>115</v>
      </c>
      <c r="B391" t="s">
        <v>13</v>
      </c>
      <c r="C391">
        <v>4</v>
      </c>
      <c r="D391">
        <v>1</v>
      </c>
      <c r="E391">
        <v>2</v>
      </c>
      <c r="F391">
        <v>4.9029999999999996</v>
      </c>
      <c r="G391">
        <v>83.522000000000006</v>
      </c>
      <c r="H391">
        <v>54</v>
      </c>
      <c r="I391">
        <v>156</v>
      </c>
      <c r="J391">
        <v>43.034999999999997</v>
      </c>
      <c r="K391">
        <v>19.114000000000001</v>
      </c>
      <c r="L391">
        <v>5.5640000000000001</v>
      </c>
      <c r="M391">
        <v>135.25200000000001</v>
      </c>
      <c r="N391">
        <f>L391/K391</f>
        <v>0.29109553207073346</v>
      </c>
    </row>
    <row r="392" spans="1:14" x14ac:dyDescent="0.25">
      <c r="A392" t="s">
        <v>115</v>
      </c>
      <c r="B392" t="s">
        <v>13</v>
      </c>
      <c r="C392">
        <v>4</v>
      </c>
      <c r="D392">
        <v>2</v>
      </c>
      <c r="E392">
        <v>3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</row>
    <row r="393" spans="1:14" x14ac:dyDescent="0.25">
      <c r="A393" t="s">
        <v>115</v>
      </c>
      <c r="B393" t="s">
        <v>13</v>
      </c>
      <c r="C393">
        <v>4</v>
      </c>
      <c r="D393">
        <v>3</v>
      </c>
      <c r="E393">
        <v>4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</row>
    <row r="394" spans="1:14" x14ac:dyDescent="0.25">
      <c r="A394" t="s">
        <v>115</v>
      </c>
      <c r="B394" t="s">
        <v>13</v>
      </c>
      <c r="C394">
        <v>4</v>
      </c>
      <c r="D394">
        <v>3</v>
      </c>
      <c r="E394">
        <v>5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</row>
    <row r="395" spans="1:14" x14ac:dyDescent="0.25">
      <c r="A395" t="s">
        <v>115</v>
      </c>
      <c r="B395" t="s">
        <v>13</v>
      </c>
      <c r="C395">
        <v>4</v>
      </c>
      <c r="D395">
        <v>4</v>
      </c>
      <c r="E395">
        <v>6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</row>
    <row r="396" spans="1:14" x14ac:dyDescent="0.25">
      <c r="A396" t="s">
        <v>115</v>
      </c>
      <c r="B396" t="s">
        <v>13</v>
      </c>
      <c r="C396">
        <v>4</v>
      </c>
      <c r="D396">
        <v>5</v>
      </c>
      <c r="E396">
        <v>7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</row>
    <row r="397" spans="1:14" x14ac:dyDescent="0.25">
      <c r="A397" t="s">
        <v>115</v>
      </c>
      <c r="B397" t="s">
        <v>13</v>
      </c>
      <c r="C397">
        <v>4</v>
      </c>
      <c r="D397">
        <v>6</v>
      </c>
      <c r="E397">
        <v>8</v>
      </c>
      <c r="F397">
        <v>1.17</v>
      </c>
      <c r="G397">
        <v>20.986999999999998</v>
      </c>
      <c r="H397">
        <v>86</v>
      </c>
      <c r="I397">
        <v>162</v>
      </c>
      <c r="J397">
        <v>36.076000000000001</v>
      </c>
      <c r="K397">
        <v>17.84</v>
      </c>
      <c r="L397">
        <v>1.498</v>
      </c>
      <c r="M397">
        <v>99.498000000000005</v>
      </c>
      <c r="N397">
        <f>L397/K397</f>
        <v>8.3968609865470847E-2</v>
      </c>
    </row>
    <row r="398" spans="1:14" x14ac:dyDescent="0.25">
      <c r="A398" t="s">
        <v>115</v>
      </c>
      <c r="B398" t="s">
        <v>13</v>
      </c>
      <c r="C398">
        <v>4</v>
      </c>
      <c r="D398">
        <v>7</v>
      </c>
      <c r="E398">
        <v>9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</row>
    <row r="399" spans="1:14" x14ac:dyDescent="0.25">
      <c r="A399" t="s">
        <v>115</v>
      </c>
      <c r="B399" t="s">
        <v>13</v>
      </c>
      <c r="C399">
        <v>4</v>
      </c>
      <c r="D399">
        <v>7</v>
      </c>
      <c r="E399">
        <v>10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</row>
    <row r="400" spans="1:14" x14ac:dyDescent="0.25">
      <c r="A400" t="s">
        <v>115</v>
      </c>
      <c r="B400" t="s">
        <v>13</v>
      </c>
      <c r="C400">
        <v>4</v>
      </c>
      <c r="D400">
        <v>8</v>
      </c>
      <c r="E400">
        <v>11</v>
      </c>
      <c r="F400">
        <v>1.6180000000000001</v>
      </c>
      <c r="G400">
        <v>45.390999999999998</v>
      </c>
      <c r="H400">
        <v>58</v>
      </c>
      <c r="I400">
        <v>149</v>
      </c>
      <c r="J400">
        <v>49.033999999999999</v>
      </c>
      <c r="K400">
        <v>25.042999999999999</v>
      </c>
      <c r="L400">
        <v>2.3079999999999998</v>
      </c>
      <c r="M400">
        <v>116.57</v>
      </c>
      <c r="N400">
        <f>L400/K400</f>
        <v>9.2161482250529086E-2</v>
      </c>
    </row>
    <row r="401" spans="1:14" x14ac:dyDescent="0.25">
      <c r="A401" t="s">
        <v>115</v>
      </c>
      <c r="B401" t="s">
        <v>13</v>
      </c>
      <c r="C401">
        <v>4</v>
      </c>
      <c r="D401">
        <v>8</v>
      </c>
      <c r="E401">
        <v>12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</row>
    <row r="402" spans="1:14" x14ac:dyDescent="0.25">
      <c r="A402" t="s">
        <v>115</v>
      </c>
      <c r="B402" t="s">
        <v>13</v>
      </c>
      <c r="C402">
        <v>4</v>
      </c>
      <c r="D402">
        <v>9</v>
      </c>
      <c r="E402">
        <v>13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</row>
    <row r="403" spans="1:14" x14ac:dyDescent="0.25">
      <c r="A403" t="s">
        <v>115</v>
      </c>
      <c r="B403" t="s">
        <v>13</v>
      </c>
      <c r="C403">
        <v>4</v>
      </c>
      <c r="D403">
        <v>10</v>
      </c>
      <c r="E403">
        <v>14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</row>
    <row r="404" spans="1:14" x14ac:dyDescent="0.25">
      <c r="A404" t="s">
        <v>115</v>
      </c>
      <c r="B404" t="s">
        <v>13</v>
      </c>
      <c r="C404">
        <v>4</v>
      </c>
      <c r="D404">
        <v>11</v>
      </c>
      <c r="E404">
        <v>15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</row>
    <row r="405" spans="1:14" x14ac:dyDescent="0.25">
      <c r="A405" t="s">
        <v>115</v>
      </c>
      <c r="B405" t="s">
        <v>13</v>
      </c>
      <c r="C405">
        <v>4</v>
      </c>
      <c r="D405">
        <v>12</v>
      </c>
      <c r="E405">
        <v>16</v>
      </c>
      <c r="F405">
        <v>1.8220000000000001</v>
      </c>
      <c r="G405">
        <v>39.869999999999997</v>
      </c>
      <c r="H405">
        <v>66</v>
      </c>
      <c r="I405">
        <v>125</v>
      </c>
      <c r="J405">
        <v>45.798999999999999</v>
      </c>
      <c r="K405">
        <v>21.053999999999998</v>
      </c>
      <c r="L405">
        <v>2.411</v>
      </c>
      <c r="M405">
        <v>136.91200000000001</v>
      </c>
      <c r="N405">
        <f>L405/K405</f>
        <v>0.11451505652132613</v>
      </c>
    </row>
    <row r="406" spans="1:14" x14ac:dyDescent="0.25">
      <c r="A406" t="s">
        <v>115</v>
      </c>
      <c r="B406" t="s">
        <v>13</v>
      </c>
      <c r="C406">
        <v>4</v>
      </c>
      <c r="D406">
        <v>13</v>
      </c>
      <c r="E406">
        <v>17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</row>
    <row r="407" spans="1:14" x14ac:dyDescent="0.25">
      <c r="A407" t="s">
        <v>115</v>
      </c>
      <c r="B407" t="s">
        <v>13</v>
      </c>
      <c r="C407">
        <v>4</v>
      </c>
      <c r="D407">
        <v>14</v>
      </c>
      <c r="E407">
        <v>18</v>
      </c>
      <c r="F407">
        <v>2.0369999999999999</v>
      </c>
      <c r="G407">
        <v>35.904000000000003</v>
      </c>
      <c r="H407">
        <v>65</v>
      </c>
      <c r="I407">
        <v>168</v>
      </c>
      <c r="J407">
        <v>44.654000000000003</v>
      </c>
      <c r="K407">
        <v>18.974</v>
      </c>
      <c r="L407">
        <v>2.4089999999999998</v>
      </c>
      <c r="M407">
        <v>148.82900000000001</v>
      </c>
      <c r="N407">
        <f>L407/K407</f>
        <v>0.12696321281753978</v>
      </c>
    </row>
    <row r="408" spans="1:14" x14ac:dyDescent="0.25">
      <c r="A408" t="s">
        <v>115</v>
      </c>
      <c r="B408" t="s">
        <v>13</v>
      </c>
      <c r="C408">
        <v>4</v>
      </c>
      <c r="D408">
        <v>15</v>
      </c>
      <c r="E408">
        <v>19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</row>
    <row r="409" spans="1:14" x14ac:dyDescent="0.25">
      <c r="A409" t="s">
        <v>115</v>
      </c>
      <c r="B409" t="s">
        <v>13</v>
      </c>
      <c r="C409">
        <v>4</v>
      </c>
      <c r="D409">
        <v>16</v>
      </c>
      <c r="E409">
        <v>20</v>
      </c>
      <c r="F409">
        <v>2.3069999999999999</v>
      </c>
      <c r="G409">
        <v>50.851999999999997</v>
      </c>
      <c r="H409">
        <v>54</v>
      </c>
      <c r="I409">
        <v>133</v>
      </c>
      <c r="J409">
        <v>46.683999999999997</v>
      </c>
      <c r="K409">
        <v>22.913</v>
      </c>
      <c r="L409">
        <v>2.8260000000000001</v>
      </c>
      <c r="M409">
        <v>149.102</v>
      </c>
      <c r="N409">
        <f>L409/K409</f>
        <v>0.12333609741194955</v>
      </c>
    </row>
    <row r="410" spans="1:14" x14ac:dyDescent="0.25">
      <c r="A410" t="s">
        <v>115</v>
      </c>
      <c r="B410" t="s">
        <v>13</v>
      </c>
      <c r="C410">
        <v>4</v>
      </c>
      <c r="D410">
        <v>17</v>
      </c>
      <c r="E410">
        <v>21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</row>
    <row r="411" spans="1:14" x14ac:dyDescent="0.25">
      <c r="A411" t="s">
        <v>115</v>
      </c>
      <c r="B411" t="s">
        <v>13</v>
      </c>
      <c r="C411">
        <v>4</v>
      </c>
      <c r="D411">
        <v>18</v>
      </c>
      <c r="E411">
        <v>22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</row>
    <row r="412" spans="1:14" x14ac:dyDescent="0.25">
      <c r="A412" t="s">
        <v>115</v>
      </c>
      <c r="B412" t="s">
        <v>13</v>
      </c>
      <c r="C412">
        <v>4</v>
      </c>
      <c r="D412">
        <v>19</v>
      </c>
      <c r="E412">
        <v>23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</row>
    <row r="413" spans="1:14" x14ac:dyDescent="0.25">
      <c r="A413" t="s">
        <v>115</v>
      </c>
      <c r="B413" t="s">
        <v>13</v>
      </c>
      <c r="C413">
        <v>4</v>
      </c>
      <c r="D413">
        <v>20</v>
      </c>
      <c r="E413">
        <v>24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</row>
    <row r="414" spans="1:14" x14ac:dyDescent="0.25">
      <c r="A414" t="s">
        <v>115</v>
      </c>
      <c r="B414" t="s">
        <v>13</v>
      </c>
      <c r="C414">
        <v>4</v>
      </c>
      <c r="D414">
        <v>20</v>
      </c>
      <c r="E414">
        <v>25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</row>
    <row r="415" spans="1:14" x14ac:dyDescent="0.25">
      <c r="A415" t="s">
        <v>115</v>
      </c>
      <c r="B415" t="s">
        <v>13</v>
      </c>
      <c r="C415">
        <v>4</v>
      </c>
      <c r="D415">
        <v>21</v>
      </c>
      <c r="E415">
        <v>26</v>
      </c>
      <c r="F415">
        <v>1.528</v>
      </c>
      <c r="G415">
        <v>31.024000000000001</v>
      </c>
      <c r="H415">
        <v>66</v>
      </c>
      <c r="I415">
        <v>161</v>
      </c>
      <c r="J415">
        <v>42.383000000000003</v>
      </c>
      <c r="K415">
        <v>19.704000000000001</v>
      </c>
      <c r="L415">
        <v>2.0049999999999999</v>
      </c>
      <c r="M415">
        <v>168.32300000000001</v>
      </c>
      <c r="N415">
        <f>L415/K415</f>
        <v>0.10175598863174989</v>
      </c>
    </row>
    <row r="416" spans="1:14" x14ac:dyDescent="0.25">
      <c r="A416" t="s">
        <v>115</v>
      </c>
      <c r="B416" t="s">
        <v>13</v>
      </c>
      <c r="C416">
        <v>4</v>
      </c>
      <c r="D416">
        <v>21</v>
      </c>
      <c r="E416">
        <v>27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</row>
    <row r="417" spans="1:14" x14ac:dyDescent="0.25">
      <c r="A417" t="s">
        <v>115</v>
      </c>
      <c r="B417" t="s">
        <v>13</v>
      </c>
      <c r="C417">
        <v>4</v>
      </c>
      <c r="D417">
        <v>22</v>
      </c>
      <c r="E417">
        <v>28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</row>
    <row r="418" spans="1:14" x14ac:dyDescent="0.25">
      <c r="A418" t="s">
        <v>115</v>
      </c>
      <c r="B418" t="s">
        <v>13</v>
      </c>
      <c r="C418">
        <v>4</v>
      </c>
      <c r="D418">
        <v>23</v>
      </c>
      <c r="E418">
        <v>29</v>
      </c>
      <c r="F418">
        <v>2.9670000000000001</v>
      </c>
      <c r="G418">
        <v>57.837000000000003</v>
      </c>
      <c r="H418">
        <v>65</v>
      </c>
      <c r="I418">
        <v>124</v>
      </c>
      <c r="J418">
        <v>48.771999999999998</v>
      </c>
      <c r="K418">
        <v>23.27</v>
      </c>
      <c r="L418">
        <v>3.165</v>
      </c>
      <c r="M418">
        <v>27.882000000000001</v>
      </c>
      <c r="N418">
        <f>L418/K418</f>
        <v>0.13601203266007736</v>
      </c>
    </row>
    <row r="419" spans="1:14" x14ac:dyDescent="0.25">
      <c r="A419" t="s">
        <v>115</v>
      </c>
      <c r="B419" t="s">
        <v>13</v>
      </c>
      <c r="C419">
        <v>4</v>
      </c>
      <c r="D419">
        <v>24</v>
      </c>
      <c r="E419">
        <v>30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</row>
    <row r="420" spans="1:14" x14ac:dyDescent="0.25">
      <c r="A420" t="s">
        <v>115</v>
      </c>
      <c r="B420" t="s">
        <v>13</v>
      </c>
      <c r="C420">
        <v>4</v>
      </c>
      <c r="D420">
        <v>25</v>
      </c>
      <c r="E420">
        <v>31</v>
      </c>
      <c r="F420">
        <v>1.5740000000000001</v>
      </c>
      <c r="G420">
        <v>36.057000000000002</v>
      </c>
      <c r="H420">
        <v>64</v>
      </c>
      <c r="I420">
        <v>149</v>
      </c>
      <c r="J420">
        <v>42.235999999999997</v>
      </c>
      <c r="K420">
        <v>20.753</v>
      </c>
      <c r="L420">
        <v>2.2120000000000002</v>
      </c>
      <c r="M420">
        <v>178.52500000000001</v>
      </c>
      <c r="N420">
        <f>L420/K420</f>
        <v>0.10658699946995616</v>
      </c>
    </row>
    <row r="421" spans="1:14" x14ac:dyDescent="0.25">
      <c r="A421" t="s">
        <v>115</v>
      </c>
      <c r="B421" t="s">
        <v>13</v>
      </c>
      <c r="C421">
        <v>4</v>
      </c>
      <c r="D421">
        <v>26</v>
      </c>
      <c r="E421">
        <v>32</v>
      </c>
      <c r="F421">
        <v>2.11</v>
      </c>
      <c r="G421">
        <v>43.561</v>
      </c>
      <c r="H421">
        <v>56</v>
      </c>
      <c r="I421">
        <v>160</v>
      </c>
      <c r="J421">
        <v>44.165999999999997</v>
      </c>
      <c r="K421">
        <v>20.808</v>
      </c>
      <c r="L421">
        <v>2.6659999999999999</v>
      </c>
      <c r="M421">
        <v>167.69200000000001</v>
      </c>
      <c r="N421">
        <f>L421/K421</f>
        <v>0.12812379853902345</v>
      </c>
    </row>
    <row r="422" spans="1:14" x14ac:dyDescent="0.25">
      <c r="A422" t="s">
        <v>115</v>
      </c>
      <c r="B422" t="s">
        <v>13</v>
      </c>
      <c r="C422">
        <v>4</v>
      </c>
      <c r="D422">
        <v>27</v>
      </c>
      <c r="E422">
        <v>33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</row>
    <row r="423" spans="1:14" x14ac:dyDescent="0.25">
      <c r="A423" t="s">
        <v>115</v>
      </c>
      <c r="B423" t="s">
        <v>13</v>
      </c>
      <c r="C423">
        <v>4</v>
      </c>
      <c r="D423">
        <v>28</v>
      </c>
      <c r="E423">
        <v>34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</row>
    <row r="424" spans="1:14" x14ac:dyDescent="0.25">
      <c r="A424" t="s">
        <v>115</v>
      </c>
      <c r="B424" t="s">
        <v>13</v>
      </c>
      <c r="C424">
        <v>4</v>
      </c>
      <c r="D424">
        <v>29</v>
      </c>
      <c r="E424">
        <v>35</v>
      </c>
      <c r="F424">
        <v>2.1139999999999999</v>
      </c>
      <c r="G424">
        <v>49.082000000000001</v>
      </c>
      <c r="H424">
        <v>56</v>
      </c>
      <c r="I424">
        <v>144</v>
      </c>
      <c r="J424">
        <v>45.158999999999999</v>
      </c>
      <c r="K424">
        <v>22.036000000000001</v>
      </c>
      <c r="L424">
        <v>2.8359999999999999</v>
      </c>
      <c r="M424">
        <v>49.073999999999998</v>
      </c>
      <c r="N424">
        <f>L424/K424</f>
        <v>0.12869849337447811</v>
      </c>
    </row>
    <row r="425" spans="1:14" x14ac:dyDescent="0.25">
      <c r="A425" t="s">
        <v>115</v>
      </c>
      <c r="B425" t="s">
        <v>13</v>
      </c>
      <c r="C425">
        <v>4</v>
      </c>
      <c r="D425">
        <v>29</v>
      </c>
      <c r="E425">
        <v>36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</row>
    <row r="426" spans="1:14" x14ac:dyDescent="0.25">
      <c r="A426" t="s">
        <v>115</v>
      </c>
      <c r="B426" t="s">
        <v>13</v>
      </c>
      <c r="C426">
        <v>4</v>
      </c>
      <c r="D426">
        <v>30</v>
      </c>
      <c r="E426">
        <v>37</v>
      </c>
      <c r="F426">
        <v>2.2250000000000001</v>
      </c>
      <c r="G426">
        <v>47.679000000000002</v>
      </c>
      <c r="H426">
        <v>62</v>
      </c>
      <c r="I426">
        <v>146</v>
      </c>
      <c r="J426">
        <v>44.152999999999999</v>
      </c>
      <c r="K426">
        <v>21.693000000000001</v>
      </c>
      <c r="L426">
        <v>2.7989999999999999</v>
      </c>
      <c r="M426">
        <v>48.624000000000002</v>
      </c>
      <c r="N426">
        <f>L426/K426</f>
        <v>0.12902779698520259</v>
      </c>
    </row>
    <row r="427" spans="1:14" x14ac:dyDescent="0.25">
      <c r="A427" t="s">
        <v>115</v>
      </c>
      <c r="B427" t="s">
        <v>13</v>
      </c>
      <c r="C427">
        <v>4</v>
      </c>
      <c r="D427">
        <v>30</v>
      </c>
      <c r="E427">
        <v>38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</row>
    <row r="428" spans="1:14" x14ac:dyDescent="0.25">
      <c r="A428" t="s">
        <v>115</v>
      </c>
      <c r="B428" t="s">
        <v>13</v>
      </c>
      <c r="C428">
        <v>4</v>
      </c>
      <c r="D428">
        <v>31</v>
      </c>
      <c r="E428">
        <v>39</v>
      </c>
      <c r="F428">
        <v>1.6479999999999999</v>
      </c>
      <c r="G428">
        <v>27.18</v>
      </c>
      <c r="H428">
        <v>53</v>
      </c>
      <c r="I428">
        <v>147</v>
      </c>
      <c r="J428">
        <v>36.972000000000001</v>
      </c>
      <c r="K428">
        <v>16.899000000000001</v>
      </c>
      <c r="L428">
        <v>2.048</v>
      </c>
      <c r="M428">
        <v>31.314</v>
      </c>
      <c r="N428">
        <f>L428/K428</f>
        <v>0.12119060299426002</v>
      </c>
    </row>
    <row r="429" spans="1:14" x14ac:dyDescent="0.25">
      <c r="A429" t="s">
        <v>115</v>
      </c>
      <c r="B429" t="s">
        <v>13</v>
      </c>
      <c r="C429">
        <v>4</v>
      </c>
      <c r="D429">
        <v>32</v>
      </c>
      <c r="E429">
        <v>40</v>
      </c>
      <c r="F429">
        <v>3.2789999999999999</v>
      </c>
      <c r="G429">
        <v>63.023000000000003</v>
      </c>
      <c r="H429">
        <v>64</v>
      </c>
      <c r="I429">
        <v>180</v>
      </c>
      <c r="J429">
        <v>43.189</v>
      </c>
      <c r="K429">
        <v>20.215</v>
      </c>
      <c r="L429">
        <v>3.9689999999999999</v>
      </c>
      <c r="M429">
        <v>3.2879999999999998</v>
      </c>
      <c r="N429">
        <f>L429/K429</f>
        <v>0.1963393519663616</v>
      </c>
    </row>
    <row r="430" spans="1:14" x14ac:dyDescent="0.25">
      <c r="A430" t="s">
        <v>115</v>
      </c>
      <c r="B430" t="s">
        <v>13</v>
      </c>
      <c r="C430">
        <v>4</v>
      </c>
      <c r="D430">
        <v>33</v>
      </c>
      <c r="E430">
        <v>41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</row>
    <row r="431" spans="1:14" x14ac:dyDescent="0.25">
      <c r="A431" t="s">
        <v>115</v>
      </c>
      <c r="B431" t="s">
        <v>13</v>
      </c>
      <c r="C431">
        <v>4</v>
      </c>
      <c r="D431">
        <v>33</v>
      </c>
      <c r="E431">
        <v>42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</row>
    <row r="432" spans="1:14" x14ac:dyDescent="0.25">
      <c r="A432" t="s">
        <v>115</v>
      </c>
      <c r="B432" t="s">
        <v>13</v>
      </c>
      <c r="C432">
        <v>4</v>
      </c>
      <c r="D432">
        <v>34</v>
      </c>
      <c r="E432">
        <v>43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</row>
    <row r="433" spans="1:14" x14ac:dyDescent="0.25">
      <c r="A433" t="s">
        <v>115</v>
      </c>
      <c r="B433" t="s">
        <v>13</v>
      </c>
      <c r="C433">
        <v>4</v>
      </c>
      <c r="D433">
        <v>34</v>
      </c>
      <c r="E433">
        <v>44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</row>
    <row r="434" spans="1:14" x14ac:dyDescent="0.25">
      <c r="A434" t="s">
        <v>115</v>
      </c>
      <c r="B434" t="s">
        <v>13</v>
      </c>
      <c r="C434">
        <v>4</v>
      </c>
      <c r="D434">
        <v>34</v>
      </c>
      <c r="E434">
        <v>45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</row>
    <row r="435" spans="1:14" x14ac:dyDescent="0.25">
      <c r="A435" t="s">
        <v>115</v>
      </c>
      <c r="B435" t="s">
        <v>13</v>
      </c>
      <c r="C435">
        <v>5</v>
      </c>
      <c r="D435">
        <v>1</v>
      </c>
      <c r="E435">
        <v>1</v>
      </c>
      <c r="F435">
        <v>1.7330000000000001</v>
      </c>
      <c r="G435">
        <v>33.402999999999999</v>
      </c>
      <c r="H435">
        <v>62</v>
      </c>
      <c r="I435">
        <v>144</v>
      </c>
      <c r="J435">
        <v>45.844999999999999</v>
      </c>
      <c r="K435">
        <v>21.824000000000002</v>
      </c>
      <c r="L435">
        <v>1.9490000000000001</v>
      </c>
      <c r="M435">
        <v>130.30500000000001</v>
      </c>
      <c r="N435">
        <f>L435/K435</f>
        <v>8.9305351906158348E-2</v>
      </c>
    </row>
    <row r="436" spans="1:14" x14ac:dyDescent="0.25">
      <c r="A436" t="s">
        <v>115</v>
      </c>
      <c r="B436" t="s">
        <v>13</v>
      </c>
      <c r="C436">
        <v>5</v>
      </c>
      <c r="D436">
        <v>1</v>
      </c>
      <c r="E436">
        <v>2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</row>
    <row r="437" spans="1:14" x14ac:dyDescent="0.25">
      <c r="A437" t="s">
        <v>115</v>
      </c>
      <c r="B437" t="s">
        <v>13</v>
      </c>
      <c r="C437">
        <v>5</v>
      </c>
      <c r="D437">
        <v>2</v>
      </c>
      <c r="E437">
        <v>3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</row>
    <row r="438" spans="1:14" x14ac:dyDescent="0.25">
      <c r="A438" t="s">
        <v>115</v>
      </c>
      <c r="B438" t="s">
        <v>13</v>
      </c>
      <c r="C438">
        <v>5</v>
      </c>
      <c r="D438">
        <v>2</v>
      </c>
      <c r="E438">
        <v>4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</row>
    <row r="439" spans="1:14" x14ac:dyDescent="0.25">
      <c r="A439" t="s">
        <v>115</v>
      </c>
      <c r="B439" t="s">
        <v>13</v>
      </c>
      <c r="C439">
        <v>5</v>
      </c>
      <c r="D439">
        <v>3</v>
      </c>
      <c r="E439">
        <v>5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</row>
    <row r="440" spans="1:14" x14ac:dyDescent="0.25">
      <c r="A440" t="s">
        <v>115</v>
      </c>
      <c r="B440" t="s">
        <v>13</v>
      </c>
      <c r="C440">
        <v>5</v>
      </c>
      <c r="D440">
        <v>3</v>
      </c>
      <c r="E440">
        <v>6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</row>
    <row r="441" spans="1:14" x14ac:dyDescent="0.25">
      <c r="A441" t="s">
        <v>115</v>
      </c>
      <c r="B441" t="s">
        <v>13</v>
      </c>
      <c r="C441">
        <v>5</v>
      </c>
      <c r="D441">
        <v>4</v>
      </c>
      <c r="E441">
        <v>7</v>
      </c>
      <c r="F441">
        <v>1.1299999999999999</v>
      </c>
      <c r="G441">
        <v>31.175999999999998</v>
      </c>
      <c r="H441">
        <v>86</v>
      </c>
      <c r="I441">
        <v>144</v>
      </c>
      <c r="J441">
        <v>42.529000000000003</v>
      </c>
      <c r="K441">
        <v>21.318000000000001</v>
      </c>
      <c r="L441">
        <v>1.8620000000000001</v>
      </c>
      <c r="M441">
        <v>130.358</v>
      </c>
      <c r="N441">
        <f>L441/K441</f>
        <v>8.7344028520499106E-2</v>
      </c>
    </row>
    <row r="442" spans="1:14" x14ac:dyDescent="0.25">
      <c r="A442" t="s">
        <v>115</v>
      </c>
      <c r="B442" t="s">
        <v>13</v>
      </c>
      <c r="C442">
        <v>5</v>
      </c>
      <c r="D442">
        <v>4</v>
      </c>
      <c r="E442">
        <v>8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</row>
    <row r="443" spans="1:14" x14ac:dyDescent="0.25">
      <c r="A443" t="s">
        <v>115</v>
      </c>
      <c r="B443" t="s">
        <v>13</v>
      </c>
      <c r="C443">
        <v>5</v>
      </c>
      <c r="D443">
        <v>5</v>
      </c>
      <c r="E443">
        <v>9</v>
      </c>
      <c r="F443">
        <v>1.6060000000000001</v>
      </c>
      <c r="G443">
        <v>35.935000000000002</v>
      </c>
      <c r="H443">
        <v>63</v>
      </c>
      <c r="I443">
        <v>129</v>
      </c>
      <c r="J443">
        <v>43.564</v>
      </c>
      <c r="K443">
        <v>19.888999999999999</v>
      </c>
      <c r="L443">
        <v>2.2999999999999998</v>
      </c>
      <c r="M443">
        <v>132.22</v>
      </c>
      <c r="N443">
        <f>L443/K443</f>
        <v>0.11564181205691587</v>
      </c>
    </row>
    <row r="444" spans="1:14" x14ac:dyDescent="0.25">
      <c r="A444" t="s">
        <v>115</v>
      </c>
      <c r="B444" t="s">
        <v>13</v>
      </c>
      <c r="C444">
        <v>5</v>
      </c>
      <c r="D444">
        <v>5</v>
      </c>
      <c r="E444">
        <v>10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</row>
    <row r="445" spans="1:14" x14ac:dyDescent="0.25">
      <c r="A445" t="s">
        <v>115</v>
      </c>
      <c r="B445" t="s">
        <v>13</v>
      </c>
      <c r="C445">
        <v>5</v>
      </c>
      <c r="D445">
        <v>6</v>
      </c>
      <c r="E445">
        <v>11</v>
      </c>
      <c r="F445">
        <v>0.873</v>
      </c>
      <c r="G445">
        <v>33.433</v>
      </c>
      <c r="H445">
        <v>80</v>
      </c>
      <c r="I445">
        <v>144</v>
      </c>
      <c r="J445">
        <v>43.838000000000001</v>
      </c>
      <c r="K445">
        <v>21.992000000000001</v>
      </c>
      <c r="L445">
        <v>1.9359999999999999</v>
      </c>
      <c r="M445">
        <v>128.92599999999999</v>
      </c>
      <c r="N445">
        <f>L445/K445</f>
        <v>8.8032011640596569E-2</v>
      </c>
    </row>
    <row r="446" spans="1:14" x14ac:dyDescent="0.25">
      <c r="A446" t="s">
        <v>115</v>
      </c>
      <c r="B446" t="s">
        <v>13</v>
      </c>
      <c r="C446">
        <v>5</v>
      </c>
      <c r="D446">
        <v>6</v>
      </c>
      <c r="E446">
        <v>12</v>
      </c>
      <c r="F446">
        <v>0.95499999999999996</v>
      </c>
      <c r="G446">
        <v>28.4</v>
      </c>
      <c r="H446">
        <v>83</v>
      </c>
      <c r="I446">
        <v>153</v>
      </c>
      <c r="J446">
        <v>42.021999999999998</v>
      </c>
      <c r="K446">
        <v>20.654</v>
      </c>
      <c r="L446">
        <v>1.7509999999999999</v>
      </c>
      <c r="M446">
        <v>125.083</v>
      </c>
      <c r="N446">
        <f>L446/K446</f>
        <v>8.4777767018495195E-2</v>
      </c>
    </row>
    <row r="447" spans="1:14" x14ac:dyDescent="0.25">
      <c r="A447" t="s">
        <v>115</v>
      </c>
      <c r="B447" t="s">
        <v>13</v>
      </c>
      <c r="C447">
        <v>5</v>
      </c>
      <c r="D447">
        <v>6</v>
      </c>
      <c r="E447">
        <v>13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</row>
    <row r="448" spans="1:14" x14ac:dyDescent="0.25">
      <c r="A448" t="s">
        <v>115</v>
      </c>
      <c r="B448" t="s">
        <v>13</v>
      </c>
      <c r="C448">
        <v>5</v>
      </c>
      <c r="D448">
        <v>7</v>
      </c>
      <c r="E448">
        <v>14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</row>
    <row r="449" spans="1:14" x14ac:dyDescent="0.25">
      <c r="A449" t="s">
        <v>115</v>
      </c>
      <c r="B449" t="s">
        <v>13</v>
      </c>
      <c r="C449">
        <v>5</v>
      </c>
      <c r="D449">
        <v>7</v>
      </c>
      <c r="E449">
        <v>15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</row>
    <row r="450" spans="1:14" x14ac:dyDescent="0.25">
      <c r="A450" t="s">
        <v>115</v>
      </c>
      <c r="B450" t="s">
        <v>13</v>
      </c>
      <c r="C450">
        <v>5</v>
      </c>
      <c r="D450">
        <v>8</v>
      </c>
      <c r="E450">
        <v>16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</row>
    <row r="451" spans="1:14" x14ac:dyDescent="0.25">
      <c r="A451" t="s">
        <v>115</v>
      </c>
      <c r="B451" t="s">
        <v>13</v>
      </c>
      <c r="C451">
        <v>5</v>
      </c>
      <c r="D451">
        <v>8</v>
      </c>
      <c r="E451">
        <v>17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</row>
    <row r="452" spans="1:14" x14ac:dyDescent="0.25">
      <c r="A452" t="s">
        <v>115</v>
      </c>
      <c r="B452" t="s">
        <v>13</v>
      </c>
      <c r="C452">
        <v>5</v>
      </c>
      <c r="D452">
        <v>9</v>
      </c>
      <c r="E452">
        <v>18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</row>
    <row r="453" spans="1:14" x14ac:dyDescent="0.25">
      <c r="A453" t="s">
        <v>115</v>
      </c>
      <c r="B453" t="s">
        <v>13</v>
      </c>
      <c r="C453">
        <v>5</v>
      </c>
      <c r="D453">
        <v>9</v>
      </c>
      <c r="E453">
        <v>19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</row>
    <row r="454" spans="1:14" x14ac:dyDescent="0.25">
      <c r="A454" t="s">
        <v>115</v>
      </c>
      <c r="B454" t="s">
        <v>13</v>
      </c>
      <c r="C454">
        <v>5</v>
      </c>
      <c r="D454">
        <v>10</v>
      </c>
      <c r="E454">
        <v>20</v>
      </c>
      <c r="F454">
        <v>1.5680000000000001</v>
      </c>
      <c r="G454">
        <v>45.543999999999997</v>
      </c>
      <c r="H454">
        <v>49</v>
      </c>
      <c r="I454">
        <v>149</v>
      </c>
      <c r="J454">
        <v>51.767000000000003</v>
      </c>
      <c r="K454">
        <v>23.914999999999999</v>
      </c>
      <c r="L454">
        <v>2.4249999999999998</v>
      </c>
      <c r="M454">
        <v>144.19</v>
      </c>
      <c r="N454">
        <f>L454/K454</f>
        <v>0.1014007944804516</v>
      </c>
    </row>
    <row r="455" spans="1:14" x14ac:dyDescent="0.25">
      <c r="A455" t="s">
        <v>115</v>
      </c>
      <c r="B455" t="s">
        <v>13</v>
      </c>
      <c r="C455">
        <v>5</v>
      </c>
      <c r="D455">
        <v>10</v>
      </c>
      <c r="E455">
        <v>21</v>
      </c>
      <c r="F455">
        <v>1.8640000000000001</v>
      </c>
      <c r="G455">
        <v>45.573999999999998</v>
      </c>
      <c r="H455">
        <v>33</v>
      </c>
      <c r="I455">
        <v>131</v>
      </c>
      <c r="J455">
        <v>45.079000000000001</v>
      </c>
      <c r="K455">
        <v>20.646999999999998</v>
      </c>
      <c r="L455">
        <v>2.81</v>
      </c>
      <c r="M455">
        <v>141.19499999999999</v>
      </c>
      <c r="N455">
        <f>L455/K455</f>
        <v>0.13609725383833005</v>
      </c>
    </row>
    <row r="456" spans="1:14" x14ac:dyDescent="0.25">
      <c r="A456" t="s">
        <v>115</v>
      </c>
      <c r="B456" t="s">
        <v>13</v>
      </c>
      <c r="C456">
        <v>5</v>
      </c>
      <c r="D456">
        <v>11</v>
      </c>
      <c r="E456">
        <v>22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</row>
    <row r="457" spans="1:14" x14ac:dyDescent="0.25">
      <c r="A457" t="s">
        <v>115</v>
      </c>
      <c r="B457" t="s">
        <v>13</v>
      </c>
      <c r="C457">
        <v>5</v>
      </c>
      <c r="D457">
        <v>12</v>
      </c>
      <c r="E457">
        <v>23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</row>
    <row r="458" spans="1:14" x14ac:dyDescent="0.25">
      <c r="A458" t="s">
        <v>115</v>
      </c>
      <c r="B458" t="s">
        <v>13</v>
      </c>
      <c r="C458">
        <v>5</v>
      </c>
      <c r="D458">
        <v>12</v>
      </c>
      <c r="E458">
        <v>23</v>
      </c>
      <c r="F458">
        <v>1.6479999999999999</v>
      </c>
      <c r="G458">
        <v>41.853000000000002</v>
      </c>
      <c r="H458">
        <v>58</v>
      </c>
      <c r="I458">
        <v>146</v>
      </c>
      <c r="J458">
        <v>61.247999999999998</v>
      </c>
      <c r="K458">
        <v>29.391999999999999</v>
      </c>
      <c r="L458">
        <v>1.8129999999999999</v>
      </c>
      <c r="M458">
        <v>121.29300000000001</v>
      </c>
      <c r="N458">
        <f>L458/K458</f>
        <v>6.1683451279259664E-2</v>
      </c>
    </row>
    <row r="459" spans="1:14" x14ac:dyDescent="0.25">
      <c r="A459" t="s">
        <v>115</v>
      </c>
      <c r="B459" t="s">
        <v>13</v>
      </c>
      <c r="C459">
        <v>5</v>
      </c>
      <c r="D459">
        <v>13</v>
      </c>
      <c r="E459">
        <v>24</v>
      </c>
      <c r="F459">
        <v>1.2929999999999999</v>
      </c>
      <c r="G459">
        <v>39.228999999999999</v>
      </c>
      <c r="H459">
        <v>72</v>
      </c>
      <c r="I459">
        <v>152</v>
      </c>
      <c r="J459">
        <v>51.198999999999998</v>
      </c>
      <c r="K459">
        <v>24.105</v>
      </c>
      <c r="L459">
        <v>2.0720000000000001</v>
      </c>
      <c r="M459">
        <v>123.81</v>
      </c>
      <c r="N459">
        <f>L459/K459</f>
        <v>8.595727027587638E-2</v>
      </c>
    </row>
    <row r="460" spans="1:14" x14ac:dyDescent="0.25">
      <c r="A460" t="s">
        <v>115</v>
      </c>
      <c r="B460" t="s">
        <v>13</v>
      </c>
      <c r="C460">
        <v>5</v>
      </c>
      <c r="D460">
        <v>13</v>
      </c>
      <c r="E460">
        <v>25</v>
      </c>
      <c r="F460">
        <v>1.31</v>
      </c>
      <c r="G460">
        <v>41.151000000000003</v>
      </c>
      <c r="H460">
        <v>60</v>
      </c>
      <c r="I460">
        <v>120</v>
      </c>
      <c r="J460">
        <v>58.893000000000001</v>
      </c>
      <c r="K460">
        <v>28.908999999999999</v>
      </c>
      <c r="L460">
        <v>1.8120000000000001</v>
      </c>
      <c r="M460">
        <v>124.43</v>
      </c>
      <c r="N460">
        <f>L460/K460</f>
        <v>6.2679442388183612E-2</v>
      </c>
    </row>
    <row r="461" spans="1:14" x14ac:dyDescent="0.25">
      <c r="A461" t="s">
        <v>115</v>
      </c>
      <c r="B461" t="s">
        <v>13</v>
      </c>
      <c r="C461">
        <v>5</v>
      </c>
      <c r="D461">
        <v>14</v>
      </c>
      <c r="E461">
        <v>26</v>
      </c>
      <c r="F461">
        <v>1.1559999999999999</v>
      </c>
      <c r="G461">
        <v>41.914000000000001</v>
      </c>
      <c r="H461">
        <v>57</v>
      </c>
      <c r="I461">
        <v>125</v>
      </c>
      <c r="J461">
        <v>53.671999999999997</v>
      </c>
      <c r="K461">
        <v>27</v>
      </c>
      <c r="L461">
        <v>1.9770000000000001</v>
      </c>
      <c r="M461">
        <v>129.78200000000001</v>
      </c>
      <c r="N461">
        <f>L461/K461</f>
        <v>7.322222222222223E-2</v>
      </c>
    </row>
    <row r="462" spans="1:14" x14ac:dyDescent="0.25">
      <c r="A462" t="s">
        <v>115</v>
      </c>
      <c r="B462" t="s">
        <v>13</v>
      </c>
      <c r="C462">
        <v>5</v>
      </c>
      <c r="D462">
        <v>15</v>
      </c>
      <c r="E462">
        <v>27</v>
      </c>
      <c r="F462">
        <v>1.2589999999999999</v>
      </c>
      <c r="G462">
        <v>40.662999999999997</v>
      </c>
      <c r="H462">
        <v>61</v>
      </c>
      <c r="I462">
        <v>120</v>
      </c>
      <c r="J462">
        <v>55.451000000000001</v>
      </c>
      <c r="K462">
        <v>26.498999999999999</v>
      </c>
      <c r="L462">
        <v>1.954</v>
      </c>
      <c r="M462">
        <v>124.39400000000001</v>
      </c>
      <c r="N462">
        <f t="shared" ref="N462:N463" si="14">L462/K462</f>
        <v>7.3738631646477232E-2</v>
      </c>
    </row>
    <row r="463" spans="1:14" x14ac:dyDescent="0.25">
      <c r="A463" t="s">
        <v>115</v>
      </c>
      <c r="B463" t="s">
        <v>13</v>
      </c>
      <c r="C463">
        <v>5</v>
      </c>
      <c r="D463">
        <v>15</v>
      </c>
      <c r="E463">
        <v>28</v>
      </c>
      <c r="F463">
        <v>1.446</v>
      </c>
      <c r="G463">
        <v>39.137999999999998</v>
      </c>
      <c r="H463">
        <v>83</v>
      </c>
      <c r="I463">
        <v>128</v>
      </c>
      <c r="J463">
        <v>51.826999999999998</v>
      </c>
      <c r="K463">
        <v>23.501999999999999</v>
      </c>
      <c r="L463">
        <v>2.12</v>
      </c>
      <c r="M463">
        <v>124.66</v>
      </c>
      <c r="N463">
        <f t="shared" si="14"/>
        <v>9.0205088928601823E-2</v>
      </c>
    </row>
    <row r="464" spans="1:14" x14ac:dyDescent="0.25">
      <c r="A464" t="s">
        <v>115</v>
      </c>
      <c r="B464" t="s">
        <v>13</v>
      </c>
      <c r="C464">
        <v>5</v>
      </c>
      <c r="D464">
        <v>16</v>
      </c>
      <c r="E464">
        <v>29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</row>
    <row r="465" spans="1:14" x14ac:dyDescent="0.25">
      <c r="A465" t="s">
        <v>115</v>
      </c>
      <c r="B465" t="s">
        <v>13</v>
      </c>
      <c r="C465">
        <v>5</v>
      </c>
      <c r="D465">
        <v>16</v>
      </c>
      <c r="E465">
        <v>30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</row>
    <row r="466" spans="1:14" x14ac:dyDescent="0.25">
      <c r="A466" t="s">
        <v>115</v>
      </c>
      <c r="B466" t="s">
        <v>13</v>
      </c>
      <c r="C466">
        <v>5</v>
      </c>
      <c r="D466">
        <v>17</v>
      </c>
      <c r="E466">
        <v>31</v>
      </c>
      <c r="F466">
        <v>1.282</v>
      </c>
      <c r="G466">
        <v>42.585000000000001</v>
      </c>
      <c r="H466">
        <v>69</v>
      </c>
      <c r="I466">
        <v>111</v>
      </c>
      <c r="J466">
        <v>54.378</v>
      </c>
      <c r="K466">
        <v>27.648</v>
      </c>
      <c r="L466">
        <v>1.9610000000000001</v>
      </c>
      <c r="M466">
        <v>128.32599999999999</v>
      </c>
      <c r="N466">
        <f>L466/K466</f>
        <v>7.0927372685185189E-2</v>
      </c>
    </row>
    <row r="467" spans="1:14" x14ac:dyDescent="0.25">
      <c r="A467" t="s">
        <v>115</v>
      </c>
      <c r="B467" t="s">
        <v>13</v>
      </c>
      <c r="C467">
        <v>5</v>
      </c>
      <c r="D467">
        <v>17</v>
      </c>
      <c r="E467">
        <v>32</v>
      </c>
      <c r="F467">
        <v>2.226</v>
      </c>
      <c r="G467">
        <v>35.049999999999997</v>
      </c>
      <c r="H467">
        <v>58</v>
      </c>
      <c r="I467">
        <v>110</v>
      </c>
      <c r="J467">
        <v>37.545000000000002</v>
      </c>
      <c r="K467">
        <v>17.331</v>
      </c>
      <c r="L467">
        <v>2.5750000000000002</v>
      </c>
      <c r="M467">
        <v>135.6</v>
      </c>
      <c r="N467">
        <f>L467/K467</f>
        <v>0.14857769315100111</v>
      </c>
    </row>
    <row r="468" spans="1:14" x14ac:dyDescent="0.25">
      <c r="A468" t="s">
        <v>115</v>
      </c>
      <c r="B468" t="s">
        <v>13</v>
      </c>
      <c r="C468">
        <v>5</v>
      </c>
      <c r="D468">
        <v>18</v>
      </c>
      <c r="E468">
        <v>33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</row>
    <row r="469" spans="1:14" x14ac:dyDescent="0.25">
      <c r="A469" t="s">
        <v>115</v>
      </c>
      <c r="B469" t="s">
        <v>13</v>
      </c>
      <c r="C469">
        <v>5</v>
      </c>
      <c r="D469">
        <v>18</v>
      </c>
      <c r="E469">
        <v>34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</row>
    <row r="470" spans="1:14" x14ac:dyDescent="0.25">
      <c r="A470" t="s">
        <v>115</v>
      </c>
      <c r="B470" t="s">
        <v>13</v>
      </c>
      <c r="C470">
        <v>5</v>
      </c>
      <c r="D470">
        <v>19</v>
      </c>
      <c r="E470">
        <v>35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</row>
    <row r="471" spans="1:14" x14ac:dyDescent="0.25">
      <c r="A471" t="s">
        <v>115</v>
      </c>
      <c r="B471" t="s">
        <v>13</v>
      </c>
      <c r="C471">
        <v>5</v>
      </c>
      <c r="D471">
        <v>19</v>
      </c>
      <c r="E471">
        <v>36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</row>
    <row r="472" spans="1:14" x14ac:dyDescent="0.25">
      <c r="A472" t="s">
        <v>115</v>
      </c>
      <c r="B472" t="s">
        <v>13</v>
      </c>
      <c r="C472">
        <v>5</v>
      </c>
      <c r="D472">
        <v>20</v>
      </c>
      <c r="E472">
        <v>37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</row>
    <row r="473" spans="1:14" x14ac:dyDescent="0.25">
      <c r="A473" t="s">
        <v>115</v>
      </c>
      <c r="B473" t="s">
        <v>13</v>
      </c>
      <c r="C473">
        <v>5</v>
      </c>
      <c r="D473">
        <v>20</v>
      </c>
      <c r="E473">
        <v>38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</row>
    <row r="474" spans="1:14" x14ac:dyDescent="0.25">
      <c r="A474" t="s">
        <v>115</v>
      </c>
      <c r="B474" t="s">
        <v>13</v>
      </c>
      <c r="C474">
        <v>5</v>
      </c>
      <c r="D474">
        <v>21</v>
      </c>
      <c r="E474">
        <v>39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</row>
    <row r="475" spans="1:14" x14ac:dyDescent="0.25">
      <c r="A475" t="s">
        <v>115</v>
      </c>
      <c r="B475" t="s">
        <v>13</v>
      </c>
      <c r="C475">
        <v>5</v>
      </c>
      <c r="D475">
        <v>21</v>
      </c>
      <c r="E475">
        <v>40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</row>
    <row r="476" spans="1:14" x14ac:dyDescent="0.25">
      <c r="A476" t="s">
        <v>115</v>
      </c>
      <c r="B476" t="s">
        <v>13</v>
      </c>
      <c r="C476">
        <v>5</v>
      </c>
      <c r="D476">
        <v>22</v>
      </c>
      <c r="E476">
        <v>41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</row>
    <row r="477" spans="1:14" x14ac:dyDescent="0.25">
      <c r="A477" t="s">
        <v>115</v>
      </c>
      <c r="B477" t="s">
        <v>13</v>
      </c>
      <c r="C477">
        <v>5</v>
      </c>
      <c r="D477">
        <v>23</v>
      </c>
      <c r="E477">
        <v>42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</row>
    <row r="478" spans="1:14" x14ac:dyDescent="0.25">
      <c r="A478" t="s">
        <v>115</v>
      </c>
      <c r="B478" t="s">
        <v>13</v>
      </c>
      <c r="C478">
        <v>5</v>
      </c>
      <c r="D478">
        <v>23</v>
      </c>
      <c r="E478">
        <v>43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</row>
    <row r="479" spans="1:14" x14ac:dyDescent="0.25">
      <c r="A479" t="s">
        <v>115</v>
      </c>
      <c r="B479" t="s">
        <v>13</v>
      </c>
      <c r="C479">
        <v>5</v>
      </c>
      <c r="D479">
        <v>24</v>
      </c>
      <c r="E479">
        <v>44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</row>
    <row r="480" spans="1:14" x14ac:dyDescent="0.25">
      <c r="A480" t="s">
        <v>115</v>
      </c>
      <c r="B480" t="s">
        <v>13</v>
      </c>
      <c r="C480">
        <v>5</v>
      </c>
      <c r="D480">
        <v>24</v>
      </c>
      <c r="E480">
        <v>45</v>
      </c>
      <c r="F480">
        <v>1.216</v>
      </c>
      <c r="G480">
        <v>24.434000000000001</v>
      </c>
      <c r="H480">
        <v>72</v>
      </c>
      <c r="I480">
        <v>160</v>
      </c>
      <c r="J480">
        <v>41.487000000000002</v>
      </c>
      <c r="K480">
        <v>20.553000000000001</v>
      </c>
      <c r="L480">
        <v>1.514</v>
      </c>
      <c r="M480">
        <v>108.324</v>
      </c>
      <c r="N480">
        <f>L480/K480</f>
        <v>7.3663212183136276E-2</v>
      </c>
    </row>
    <row r="481" spans="1:14" x14ac:dyDescent="0.25">
      <c r="A481" t="s">
        <v>115</v>
      </c>
      <c r="B481" t="s">
        <v>13</v>
      </c>
      <c r="C481">
        <v>5</v>
      </c>
      <c r="D481">
        <v>25</v>
      </c>
      <c r="E481">
        <v>46</v>
      </c>
      <c r="F481">
        <v>1.9910000000000001</v>
      </c>
      <c r="G481">
        <v>47.283000000000001</v>
      </c>
      <c r="H481">
        <v>57</v>
      </c>
      <c r="I481">
        <v>154</v>
      </c>
      <c r="J481">
        <v>48.442</v>
      </c>
      <c r="K481">
        <v>22.341000000000001</v>
      </c>
      <c r="L481">
        <v>2.6949999999999998</v>
      </c>
      <c r="M481">
        <v>170.97499999999999</v>
      </c>
      <c r="N481">
        <f>L481/K481</f>
        <v>0.12063023141309698</v>
      </c>
    </row>
    <row r="482" spans="1:14" x14ac:dyDescent="0.25">
      <c r="A482" t="s">
        <v>115</v>
      </c>
      <c r="B482" t="s">
        <v>13</v>
      </c>
      <c r="C482">
        <v>5</v>
      </c>
      <c r="D482">
        <v>25</v>
      </c>
      <c r="E482">
        <v>47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</row>
    <row r="483" spans="1:14" x14ac:dyDescent="0.25">
      <c r="A483" t="s">
        <v>115</v>
      </c>
      <c r="B483" t="s">
        <v>13</v>
      </c>
      <c r="C483">
        <v>5</v>
      </c>
      <c r="D483">
        <v>26</v>
      </c>
      <c r="E483">
        <v>48</v>
      </c>
      <c r="F483">
        <v>1.2769999999999999</v>
      </c>
      <c r="G483">
        <v>36.148000000000003</v>
      </c>
      <c r="H483">
        <v>68</v>
      </c>
      <c r="I483">
        <v>151</v>
      </c>
      <c r="J483">
        <v>51.085999999999999</v>
      </c>
      <c r="K483">
        <v>24.585000000000001</v>
      </c>
      <c r="L483">
        <v>1.8720000000000001</v>
      </c>
      <c r="M483">
        <v>129.89699999999999</v>
      </c>
      <c r="N483">
        <f>L483/K483</f>
        <v>7.6143990237949974E-2</v>
      </c>
    </row>
    <row r="484" spans="1:14" x14ac:dyDescent="0.25">
      <c r="A484" t="s">
        <v>115</v>
      </c>
      <c r="B484" t="s">
        <v>13</v>
      </c>
      <c r="C484">
        <v>5</v>
      </c>
      <c r="D484">
        <v>26</v>
      </c>
      <c r="E484">
        <v>49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</row>
    <row r="485" spans="1:14" x14ac:dyDescent="0.25">
      <c r="A485" t="s">
        <v>115</v>
      </c>
      <c r="B485" t="s">
        <v>13</v>
      </c>
      <c r="C485">
        <v>5</v>
      </c>
      <c r="D485">
        <v>27</v>
      </c>
      <c r="E485">
        <v>50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</row>
    <row r="486" spans="1:14" x14ac:dyDescent="0.25">
      <c r="A486" t="s">
        <v>115</v>
      </c>
      <c r="B486" t="s">
        <v>13</v>
      </c>
      <c r="C486">
        <v>5</v>
      </c>
      <c r="D486">
        <v>28</v>
      </c>
      <c r="E486">
        <v>51</v>
      </c>
      <c r="F486">
        <v>1.389</v>
      </c>
      <c r="G486">
        <v>25.745999999999999</v>
      </c>
      <c r="H486">
        <v>65</v>
      </c>
      <c r="I486">
        <v>105</v>
      </c>
      <c r="J486">
        <v>34.646999999999998</v>
      </c>
      <c r="K486">
        <v>16.021000000000001</v>
      </c>
      <c r="L486">
        <v>2.0459999999999998</v>
      </c>
      <c r="M486">
        <v>121.884</v>
      </c>
      <c r="N486">
        <f t="shared" ref="N486:N489" si="15">L486/K486</f>
        <v>0.1277073840584233</v>
      </c>
    </row>
    <row r="487" spans="1:14" x14ac:dyDescent="0.25">
      <c r="A487" t="s">
        <v>115</v>
      </c>
      <c r="B487" t="s">
        <v>13</v>
      </c>
      <c r="C487">
        <v>5</v>
      </c>
      <c r="D487">
        <v>28</v>
      </c>
      <c r="E487">
        <v>52</v>
      </c>
      <c r="F487">
        <v>1.782</v>
      </c>
      <c r="G487">
        <v>27.606999999999999</v>
      </c>
      <c r="H487">
        <v>57</v>
      </c>
      <c r="I487">
        <v>129</v>
      </c>
      <c r="J487">
        <v>37.243000000000002</v>
      </c>
      <c r="K487">
        <v>17.728000000000002</v>
      </c>
      <c r="L487">
        <v>1.9830000000000001</v>
      </c>
      <c r="M487">
        <v>121.66800000000001</v>
      </c>
      <c r="N487">
        <f t="shared" si="15"/>
        <v>0.11185694945848375</v>
      </c>
    </row>
    <row r="488" spans="1:14" x14ac:dyDescent="0.25">
      <c r="A488" t="s">
        <v>115</v>
      </c>
      <c r="B488" t="s">
        <v>13</v>
      </c>
      <c r="C488">
        <v>5</v>
      </c>
      <c r="D488">
        <v>28</v>
      </c>
      <c r="E488">
        <v>53</v>
      </c>
      <c r="F488">
        <v>1.575</v>
      </c>
      <c r="G488">
        <v>34.470999999999997</v>
      </c>
      <c r="H488">
        <v>55</v>
      </c>
      <c r="I488">
        <v>129</v>
      </c>
      <c r="J488">
        <v>44.261000000000003</v>
      </c>
      <c r="K488">
        <v>20.79</v>
      </c>
      <c r="L488">
        <v>2.1110000000000002</v>
      </c>
      <c r="M488">
        <v>125.941</v>
      </c>
      <c r="N488">
        <f t="shared" si="15"/>
        <v>0.10153920153920155</v>
      </c>
    </row>
    <row r="489" spans="1:14" x14ac:dyDescent="0.25">
      <c r="A489" t="s">
        <v>115</v>
      </c>
      <c r="B489" t="s">
        <v>13</v>
      </c>
      <c r="C489">
        <v>5</v>
      </c>
      <c r="D489">
        <v>29</v>
      </c>
      <c r="E489">
        <v>54</v>
      </c>
      <c r="F489">
        <v>0.873</v>
      </c>
      <c r="G489">
        <v>21.17</v>
      </c>
      <c r="H489">
        <v>63</v>
      </c>
      <c r="I489">
        <v>153</v>
      </c>
      <c r="J489">
        <v>44.634999999999998</v>
      </c>
      <c r="K489">
        <v>20.858000000000001</v>
      </c>
      <c r="L489">
        <v>1.292</v>
      </c>
      <c r="M489">
        <v>127.754</v>
      </c>
      <c r="N489">
        <f t="shared" si="15"/>
        <v>6.1942659890689422E-2</v>
      </c>
    </row>
    <row r="490" spans="1:14" x14ac:dyDescent="0.25">
      <c r="A490" t="s">
        <v>115</v>
      </c>
      <c r="B490" t="s">
        <v>13</v>
      </c>
      <c r="C490">
        <v>5</v>
      </c>
      <c r="D490">
        <v>30</v>
      </c>
      <c r="E490">
        <v>55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</row>
    <row r="491" spans="1:14" x14ac:dyDescent="0.25">
      <c r="A491" t="s">
        <v>115</v>
      </c>
      <c r="B491" t="s">
        <v>13</v>
      </c>
      <c r="C491">
        <v>5</v>
      </c>
      <c r="D491">
        <v>30</v>
      </c>
      <c r="E491">
        <v>56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</row>
    <row r="492" spans="1:14" x14ac:dyDescent="0.25">
      <c r="A492" t="s">
        <v>115</v>
      </c>
      <c r="B492" t="s">
        <v>13</v>
      </c>
      <c r="C492">
        <v>5</v>
      </c>
      <c r="D492">
        <v>31</v>
      </c>
      <c r="E492">
        <v>57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</row>
    <row r="493" spans="1:14" x14ac:dyDescent="0.25">
      <c r="A493" t="s">
        <v>115</v>
      </c>
      <c r="B493" t="s">
        <v>13</v>
      </c>
      <c r="C493">
        <v>5</v>
      </c>
      <c r="D493">
        <v>31</v>
      </c>
      <c r="E493">
        <v>58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</row>
    <row r="494" spans="1:14" x14ac:dyDescent="0.25">
      <c r="A494" t="s">
        <v>115</v>
      </c>
      <c r="B494" t="s">
        <v>13</v>
      </c>
      <c r="C494">
        <v>5</v>
      </c>
      <c r="D494">
        <v>32</v>
      </c>
      <c r="E494">
        <v>59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</row>
    <row r="495" spans="1:14" x14ac:dyDescent="0.25">
      <c r="A495" t="s">
        <v>115</v>
      </c>
      <c r="B495" t="s">
        <v>13</v>
      </c>
      <c r="C495">
        <v>5</v>
      </c>
      <c r="D495">
        <v>33</v>
      </c>
      <c r="E495">
        <v>60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</row>
    <row r="496" spans="1:14" x14ac:dyDescent="0.25">
      <c r="A496" t="s">
        <v>115</v>
      </c>
      <c r="B496" t="s">
        <v>13</v>
      </c>
      <c r="C496">
        <v>5</v>
      </c>
      <c r="D496">
        <v>34</v>
      </c>
      <c r="E496">
        <v>61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</row>
    <row r="497" spans="1:14" x14ac:dyDescent="0.25">
      <c r="A497" t="s">
        <v>115</v>
      </c>
      <c r="B497" t="s">
        <v>13</v>
      </c>
      <c r="C497">
        <v>5</v>
      </c>
      <c r="D497">
        <v>34</v>
      </c>
      <c r="E497">
        <v>62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</row>
    <row r="498" spans="1:14" x14ac:dyDescent="0.25">
      <c r="A498" t="s">
        <v>115</v>
      </c>
      <c r="B498" t="s">
        <v>13</v>
      </c>
      <c r="C498">
        <v>5</v>
      </c>
      <c r="D498">
        <v>35</v>
      </c>
      <c r="E498">
        <v>63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</row>
    <row r="499" spans="1:14" x14ac:dyDescent="0.25">
      <c r="A499" t="s">
        <v>115</v>
      </c>
      <c r="B499" t="s">
        <v>13</v>
      </c>
      <c r="C499">
        <v>5</v>
      </c>
      <c r="D499">
        <v>35</v>
      </c>
      <c r="E499">
        <v>64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</row>
    <row r="500" spans="1:14" x14ac:dyDescent="0.25">
      <c r="A500" t="s">
        <v>115</v>
      </c>
      <c r="B500" t="s">
        <v>13</v>
      </c>
      <c r="C500">
        <v>5</v>
      </c>
      <c r="D500">
        <v>35</v>
      </c>
      <c r="E500">
        <v>65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</row>
    <row r="501" spans="1:14" x14ac:dyDescent="0.25">
      <c r="A501" t="s">
        <v>115</v>
      </c>
      <c r="B501" t="s">
        <v>13</v>
      </c>
      <c r="C501">
        <v>5</v>
      </c>
      <c r="D501">
        <v>36</v>
      </c>
      <c r="E501">
        <v>66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</row>
    <row r="502" spans="1:14" x14ac:dyDescent="0.25">
      <c r="A502" t="s">
        <v>115</v>
      </c>
      <c r="B502" t="s">
        <v>13</v>
      </c>
      <c r="C502">
        <v>5</v>
      </c>
      <c r="D502">
        <v>36</v>
      </c>
      <c r="E502">
        <v>67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</row>
    <row r="503" spans="1:14" x14ac:dyDescent="0.25">
      <c r="A503" t="s">
        <v>115</v>
      </c>
      <c r="B503" t="s">
        <v>13</v>
      </c>
      <c r="C503">
        <v>5</v>
      </c>
      <c r="D503">
        <v>37</v>
      </c>
      <c r="E503">
        <v>68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</row>
    <row r="504" spans="1:14" x14ac:dyDescent="0.25">
      <c r="A504" t="s">
        <v>115</v>
      </c>
      <c r="B504" t="s">
        <v>13</v>
      </c>
      <c r="C504">
        <v>5</v>
      </c>
      <c r="D504">
        <v>37</v>
      </c>
      <c r="E504">
        <v>69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</row>
    <row r="505" spans="1:14" x14ac:dyDescent="0.25">
      <c r="A505" t="s">
        <v>115</v>
      </c>
      <c r="B505" t="s">
        <v>13</v>
      </c>
      <c r="C505">
        <v>5</v>
      </c>
      <c r="D505">
        <v>38</v>
      </c>
      <c r="E505">
        <v>70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</row>
    <row r="506" spans="1:14" x14ac:dyDescent="0.25">
      <c r="A506" t="s">
        <v>115</v>
      </c>
      <c r="B506" t="s">
        <v>13</v>
      </c>
      <c r="C506">
        <v>5</v>
      </c>
      <c r="D506">
        <v>38</v>
      </c>
      <c r="E506">
        <v>71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</row>
    <row r="507" spans="1:14" x14ac:dyDescent="0.25">
      <c r="A507" t="s">
        <v>115</v>
      </c>
      <c r="B507" t="s">
        <v>13</v>
      </c>
      <c r="C507">
        <v>5</v>
      </c>
      <c r="D507">
        <v>39</v>
      </c>
      <c r="E507">
        <v>72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</row>
    <row r="508" spans="1:14" x14ac:dyDescent="0.25">
      <c r="A508" t="s">
        <v>115</v>
      </c>
      <c r="B508" t="s">
        <v>13</v>
      </c>
      <c r="C508">
        <v>5</v>
      </c>
      <c r="D508">
        <v>40</v>
      </c>
      <c r="E508">
        <v>73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</row>
    <row r="509" spans="1:14" x14ac:dyDescent="0.25">
      <c r="A509" t="s">
        <v>115</v>
      </c>
      <c r="B509" t="s">
        <v>13</v>
      </c>
      <c r="C509">
        <v>5</v>
      </c>
      <c r="D509">
        <v>40</v>
      </c>
      <c r="E509">
        <v>74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</row>
    <row r="510" spans="1:14" x14ac:dyDescent="0.25">
      <c r="A510" t="s">
        <v>115</v>
      </c>
      <c r="B510" t="s">
        <v>13</v>
      </c>
      <c r="C510">
        <v>5</v>
      </c>
      <c r="D510">
        <v>41</v>
      </c>
      <c r="E510">
        <v>75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</row>
    <row r="511" spans="1:14" x14ac:dyDescent="0.25">
      <c r="A511" t="s">
        <v>115</v>
      </c>
      <c r="B511" t="s">
        <v>13</v>
      </c>
      <c r="C511">
        <v>5</v>
      </c>
      <c r="D511">
        <v>41</v>
      </c>
      <c r="E511">
        <v>76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</row>
    <row r="512" spans="1:14" x14ac:dyDescent="0.25">
      <c r="A512" t="s">
        <v>115</v>
      </c>
      <c r="B512" t="s">
        <v>13</v>
      </c>
      <c r="C512">
        <v>5</v>
      </c>
      <c r="D512">
        <v>42</v>
      </c>
      <c r="E512">
        <v>77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</row>
    <row r="513" spans="1:14" x14ac:dyDescent="0.25">
      <c r="A513" t="s">
        <v>115</v>
      </c>
      <c r="B513" t="s">
        <v>13</v>
      </c>
      <c r="C513">
        <v>5</v>
      </c>
      <c r="D513">
        <v>42</v>
      </c>
      <c r="E513">
        <v>78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</row>
    <row r="514" spans="1:14" x14ac:dyDescent="0.25">
      <c r="A514" t="s">
        <v>115</v>
      </c>
      <c r="B514" t="s">
        <v>13</v>
      </c>
      <c r="C514">
        <v>5</v>
      </c>
      <c r="D514">
        <v>43</v>
      </c>
      <c r="E514">
        <v>79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</row>
    <row r="515" spans="1:14" x14ac:dyDescent="0.25">
      <c r="A515" t="s">
        <v>115</v>
      </c>
      <c r="B515" t="s">
        <v>13</v>
      </c>
      <c r="C515">
        <v>5</v>
      </c>
      <c r="D515">
        <v>43</v>
      </c>
      <c r="E515">
        <v>80</v>
      </c>
      <c r="F515">
        <v>1.464</v>
      </c>
      <c r="G515">
        <v>41.334000000000003</v>
      </c>
      <c r="H515">
        <v>65</v>
      </c>
      <c r="I515">
        <v>145</v>
      </c>
      <c r="J515">
        <v>52.253</v>
      </c>
      <c r="K515">
        <v>23.494</v>
      </c>
      <c r="L515">
        <v>2.2400000000000002</v>
      </c>
      <c r="M515">
        <v>177.10599999999999</v>
      </c>
      <c r="N515">
        <f>L515/K515</f>
        <v>9.5343491955392878E-2</v>
      </c>
    </row>
    <row r="516" spans="1:14" x14ac:dyDescent="0.25">
      <c r="A516" t="s">
        <v>112</v>
      </c>
      <c r="B516" t="s">
        <v>13</v>
      </c>
      <c r="C516">
        <v>1</v>
      </c>
      <c r="D516">
        <v>1</v>
      </c>
      <c r="E516">
        <v>1</v>
      </c>
      <c r="F516">
        <v>2.3380000000000001</v>
      </c>
      <c r="G516">
        <v>42.097000000000001</v>
      </c>
      <c r="H516">
        <v>11520</v>
      </c>
      <c r="I516">
        <v>61632</v>
      </c>
      <c r="J516">
        <v>44.581000000000003</v>
      </c>
      <c r="K516">
        <v>22.114999999999998</v>
      </c>
      <c r="L516">
        <v>2.4239999999999999</v>
      </c>
      <c r="M516">
        <v>164.40100000000001</v>
      </c>
      <c r="N516">
        <f t="shared" ref="N516:N517" si="16">L516/K516</f>
        <v>0.10960886276283066</v>
      </c>
    </row>
    <row r="517" spans="1:14" x14ac:dyDescent="0.25">
      <c r="A517" t="s">
        <v>112</v>
      </c>
      <c r="B517" t="s">
        <v>13</v>
      </c>
      <c r="C517">
        <v>1</v>
      </c>
      <c r="D517">
        <v>1</v>
      </c>
      <c r="E517">
        <v>2</v>
      </c>
      <c r="F517">
        <v>2.81</v>
      </c>
      <c r="G517">
        <v>29.498000000000001</v>
      </c>
      <c r="H517">
        <v>8128</v>
      </c>
      <c r="I517">
        <v>40000</v>
      </c>
      <c r="J517">
        <v>25.327999999999999</v>
      </c>
      <c r="K517">
        <v>11.375999999999999</v>
      </c>
      <c r="L517">
        <v>3.3010000000000002</v>
      </c>
      <c r="M517">
        <v>29.567</v>
      </c>
      <c r="N517">
        <f t="shared" si="16"/>
        <v>0.29017229254571031</v>
      </c>
    </row>
    <row r="518" spans="1:14" x14ac:dyDescent="0.25">
      <c r="A518" t="s">
        <v>112</v>
      </c>
      <c r="B518" t="s">
        <v>13</v>
      </c>
      <c r="C518">
        <v>1</v>
      </c>
      <c r="D518">
        <v>2</v>
      </c>
      <c r="E518">
        <v>3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</row>
    <row r="519" spans="1:14" x14ac:dyDescent="0.25">
      <c r="A519" t="s">
        <v>112</v>
      </c>
      <c r="B519" t="s">
        <v>13</v>
      </c>
      <c r="C519">
        <v>1</v>
      </c>
      <c r="D519">
        <v>3</v>
      </c>
      <c r="E519">
        <v>4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</row>
    <row r="520" spans="1:14" x14ac:dyDescent="0.25">
      <c r="A520" t="s">
        <v>112</v>
      </c>
      <c r="B520" t="s">
        <v>13</v>
      </c>
      <c r="C520">
        <v>1</v>
      </c>
      <c r="D520">
        <v>4</v>
      </c>
      <c r="E520">
        <v>5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</row>
    <row r="521" spans="1:14" x14ac:dyDescent="0.25">
      <c r="A521" t="s">
        <v>112</v>
      </c>
      <c r="B521" t="s">
        <v>13</v>
      </c>
      <c r="C521">
        <v>1</v>
      </c>
      <c r="D521">
        <v>5</v>
      </c>
      <c r="E521">
        <v>6</v>
      </c>
      <c r="F521">
        <v>1.3560000000000001</v>
      </c>
      <c r="G521">
        <v>38.741</v>
      </c>
      <c r="H521">
        <v>15936</v>
      </c>
      <c r="I521">
        <v>56832</v>
      </c>
      <c r="J521">
        <v>50.945999999999998</v>
      </c>
      <c r="K521">
        <v>23.713999999999999</v>
      </c>
      <c r="L521">
        <v>2.08</v>
      </c>
      <c r="M521">
        <v>5.2080000000000002</v>
      </c>
      <c r="N521">
        <f>L521/K521</f>
        <v>8.7711900143375224E-2</v>
      </c>
    </row>
    <row r="522" spans="1:14" x14ac:dyDescent="0.25">
      <c r="A522" t="s">
        <v>112</v>
      </c>
      <c r="B522" t="s">
        <v>13</v>
      </c>
      <c r="C522">
        <v>1</v>
      </c>
      <c r="D522">
        <v>6</v>
      </c>
      <c r="E522">
        <v>7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</row>
    <row r="523" spans="1:14" x14ac:dyDescent="0.25">
      <c r="A523" t="s">
        <v>112</v>
      </c>
      <c r="B523" t="s">
        <v>13</v>
      </c>
      <c r="C523">
        <v>1</v>
      </c>
      <c r="D523">
        <v>7</v>
      </c>
      <c r="E523">
        <v>8</v>
      </c>
      <c r="F523">
        <v>2.1480000000000001</v>
      </c>
      <c r="G523">
        <v>55.854999999999997</v>
      </c>
      <c r="H523">
        <v>14464</v>
      </c>
      <c r="I523">
        <v>47424</v>
      </c>
      <c r="J523">
        <v>48.441000000000003</v>
      </c>
      <c r="K523">
        <v>23.68</v>
      </c>
      <c r="L523">
        <v>3.0030000000000001</v>
      </c>
      <c r="M523">
        <v>20.84</v>
      </c>
      <c r="N523">
        <f>L523/K523</f>
        <v>0.12681587837837838</v>
      </c>
    </row>
    <row r="524" spans="1:14" x14ac:dyDescent="0.25">
      <c r="A524" t="s">
        <v>112</v>
      </c>
      <c r="B524" t="s">
        <v>13</v>
      </c>
      <c r="C524">
        <v>1</v>
      </c>
      <c r="D524">
        <v>8</v>
      </c>
      <c r="E524">
        <v>9</v>
      </c>
      <c r="F524">
        <v>2.4820000000000002</v>
      </c>
      <c r="G524">
        <v>50.058999999999997</v>
      </c>
      <c r="H524">
        <v>12352</v>
      </c>
      <c r="I524">
        <v>65408</v>
      </c>
      <c r="J524">
        <v>51.540999999999997</v>
      </c>
      <c r="K524">
        <v>25.792000000000002</v>
      </c>
      <c r="L524">
        <v>2.4710000000000001</v>
      </c>
      <c r="M524">
        <v>36.86</v>
      </c>
      <c r="N524">
        <f>L524/K524</f>
        <v>9.5804900744416874E-2</v>
      </c>
    </row>
    <row r="525" spans="1:14" x14ac:dyDescent="0.25">
      <c r="A525" t="s">
        <v>112</v>
      </c>
      <c r="B525" t="s">
        <v>13</v>
      </c>
      <c r="C525">
        <v>1</v>
      </c>
      <c r="D525">
        <v>8</v>
      </c>
      <c r="E525">
        <v>10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</row>
    <row r="526" spans="1:14" x14ac:dyDescent="0.25">
      <c r="A526" t="s">
        <v>112</v>
      </c>
      <c r="B526" t="s">
        <v>13</v>
      </c>
      <c r="C526">
        <v>1</v>
      </c>
      <c r="D526">
        <v>9</v>
      </c>
      <c r="E526">
        <v>11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</row>
    <row r="527" spans="1:14" x14ac:dyDescent="0.25">
      <c r="A527" t="s">
        <v>112</v>
      </c>
      <c r="B527" t="s">
        <v>13</v>
      </c>
      <c r="C527">
        <v>1</v>
      </c>
      <c r="D527">
        <v>9</v>
      </c>
      <c r="E527">
        <v>12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</row>
    <row r="528" spans="1:14" x14ac:dyDescent="0.25">
      <c r="A528" t="s">
        <v>112</v>
      </c>
      <c r="B528" t="s">
        <v>13</v>
      </c>
      <c r="C528">
        <v>1</v>
      </c>
      <c r="D528">
        <v>10</v>
      </c>
      <c r="E528">
        <v>13</v>
      </c>
      <c r="F528">
        <v>2.6509999999999998</v>
      </c>
      <c r="G528">
        <v>55.183</v>
      </c>
      <c r="H528">
        <v>16256</v>
      </c>
      <c r="I528">
        <v>62528</v>
      </c>
      <c r="J528">
        <v>49.307000000000002</v>
      </c>
      <c r="K528">
        <v>24.239000000000001</v>
      </c>
      <c r="L528">
        <v>2.899</v>
      </c>
      <c r="M528">
        <v>13.382999999999999</v>
      </c>
      <c r="N528">
        <f>L528/K528</f>
        <v>0.11960064359090722</v>
      </c>
    </row>
    <row r="529" spans="1:14" x14ac:dyDescent="0.25">
      <c r="A529" t="s">
        <v>112</v>
      </c>
      <c r="B529" t="s">
        <v>13</v>
      </c>
      <c r="C529">
        <v>1</v>
      </c>
      <c r="D529">
        <v>10</v>
      </c>
      <c r="E529">
        <v>14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</row>
    <row r="530" spans="1:14" x14ac:dyDescent="0.25">
      <c r="A530" t="s">
        <v>112</v>
      </c>
      <c r="B530" t="s">
        <v>13</v>
      </c>
      <c r="C530">
        <v>1</v>
      </c>
      <c r="D530">
        <v>11</v>
      </c>
      <c r="E530">
        <v>15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</row>
    <row r="531" spans="1:14" x14ac:dyDescent="0.25">
      <c r="A531" t="s">
        <v>112</v>
      </c>
      <c r="B531" t="s">
        <v>13</v>
      </c>
      <c r="C531">
        <v>1</v>
      </c>
      <c r="D531">
        <v>12</v>
      </c>
      <c r="E531">
        <v>16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</row>
    <row r="532" spans="1:14" x14ac:dyDescent="0.25">
      <c r="A532" t="s">
        <v>112</v>
      </c>
      <c r="B532" t="s">
        <v>13</v>
      </c>
      <c r="C532">
        <v>1</v>
      </c>
      <c r="D532">
        <v>13</v>
      </c>
      <c r="E532">
        <v>17</v>
      </c>
      <c r="F532">
        <v>2.758</v>
      </c>
      <c r="G532">
        <v>57.043999999999997</v>
      </c>
      <c r="H532">
        <v>21312</v>
      </c>
      <c r="I532">
        <v>59200</v>
      </c>
      <c r="J532">
        <v>55.962000000000003</v>
      </c>
      <c r="K532">
        <v>27.893999999999998</v>
      </c>
      <c r="L532">
        <v>2.6040000000000001</v>
      </c>
      <c r="M532">
        <v>6.77</v>
      </c>
      <c r="N532">
        <f>L532/K532</f>
        <v>9.3353409335340948E-2</v>
      </c>
    </row>
    <row r="533" spans="1:14" x14ac:dyDescent="0.25">
      <c r="A533" t="s">
        <v>112</v>
      </c>
      <c r="B533" t="s">
        <v>13</v>
      </c>
      <c r="C533">
        <v>1</v>
      </c>
      <c r="D533">
        <v>14</v>
      </c>
      <c r="E533">
        <v>18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</row>
    <row r="534" spans="1:14" x14ac:dyDescent="0.25">
      <c r="A534" t="s">
        <v>112</v>
      </c>
      <c r="B534" t="s">
        <v>13</v>
      </c>
      <c r="C534">
        <v>1</v>
      </c>
      <c r="D534">
        <v>15</v>
      </c>
      <c r="E534">
        <v>19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</row>
    <row r="535" spans="1:14" x14ac:dyDescent="0.25">
      <c r="A535" t="s">
        <v>112</v>
      </c>
      <c r="B535" t="s">
        <v>13</v>
      </c>
      <c r="C535">
        <v>1</v>
      </c>
      <c r="D535">
        <v>16</v>
      </c>
      <c r="E535">
        <v>20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</row>
    <row r="536" spans="1:14" x14ac:dyDescent="0.25">
      <c r="A536" t="s">
        <v>112</v>
      </c>
      <c r="B536" t="s">
        <v>13</v>
      </c>
      <c r="C536">
        <v>2</v>
      </c>
      <c r="D536">
        <v>1</v>
      </c>
      <c r="E536">
        <v>1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</row>
    <row r="537" spans="1:14" x14ac:dyDescent="0.25">
      <c r="A537" t="s">
        <v>112</v>
      </c>
      <c r="B537" t="s">
        <v>13</v>
      </c>
      <c r="C537">
        <v>2</v>
      </c>
      <c r="D537">
        <v>2</v>
      </c>
      <c r="E537">
        <v>2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</row>
    <row r="538" spans="1:14" x14ac:dyDescent="0.25">
      <c r="A538" t="s">
        <v>112</v>
      </c>
      <c r="B538" t="s">
        <v>13</v>
      </c>
      <c r="C538">
        <v>2</v>
      </c>
      <c r="D538">
        <v>3</v>
      </c>
      <c r="E538">
        <v>3</v>
      </c>
      <c r="F538">
        <v>1.486</v>
      </c>
      <c r="G538">
        <v>37.247</v>
      </c>
      <c r="H538">
        <v>14848</v>
      </c>
      <c r="I538">
        <v>37376</v>
      </c>
      <c r="J538">
        <v>50.122999999999998</v>
      </c>
      <c r="K538">
        <v>24.584</v>
      </c>
      <c r="L538">
        <v>1.929</v>
      </c>
      <c r="M538">
        <v>153.81100000000001</v>
      </c>
      <c r="N538">
        <f>L538/K538</f>
        <v>7.8465668727627724E-2</v>
      </c>
    </row>
    <row r="539" spans="1:14" x14ac:dyDescent="0.25">
      <c r="A539" t="s">
        <v>112</v>
      </c>
      <c r="B539" t="s">
        <v>13</v>
      </c>
      <c r="C539">
        <v>2</v>
      </c>
      <c r="D539">
        <v>4</v>
      </c>
      <c r="E539">
        <v>4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</row>
    <row r="540" spans="1:14" x14ac:dyDescent="0.25">
      <c r="A540" t="s">
        <v>112</v>
      </c>
      <c r="B540" t="s">
        <v>13</v>
      </c>
      <c r="C540">
        <v>2</v>
      </c>
      <c r="D540">
        <v>4</v>
      </c>
      <c r="E540">
        <v>5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</row>
    <row r="541" spans="1:14" x14ac:dyDescent="0.25">
      <c r="A541" t="s">
        <v>112</v>
      </c>
      <c r="B541" t="s">
        <v>13</v>
      </c>
      <c r="C541">
        <v>2</v>
      </c>
      <c r="D541">
        <v>5</v>
      </c>
      <c r="E541">
        <v>6</v>
      </c>
      <c r="F541">
        <v>1.1479999999999999</v>
      </c>
      <c r="G541">
        <v>24.007000000000001</v>
      </c>
      <c r="H541">
        <v>14656</v>
      </c>
      <c r="I541">
        <v>47360</v>
      </c>
      <c r="J541">
        <v>44.390999999999998</v>
      </c>
      <c r="K541">
        <v>22.507000000000001</v>
      </c>
      <c r="L541">
        <v>1.3580000000000001</v>
      </c>
      <c r="M541">
        <v>160.98599999999999</v>
      </c>
      <c r="N541">
        <f>L541/K541</f>
        <v>6.0336784111609719E-2</v>
      </c>
    </row>
    <row r="542" spans="1:14" x14ac:dyDescent="0.25">
      <c r="A542" t="s">
        <v>112</v>
      </c>
      <c r="B542" t="s">
        <v>13</v>
      </c>
      <c r="C542">
        <v>2</v>
      </c>
      <c r="D542">
        <v>6</v>
      </c>
      <c r="E542">
        <v>7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</row>
    <row r="543" spans="1:14" x14ac:dyDescent="0.25">
      <c r="A543" t="s">
        <v>112</v>
      </c>
      <c r="B543" t="s">
        <v>13</v>
      </c>
      <c r="C543">
        <v>2</v>
      </c>
      <c r="D543">
        <v>7</v>
      </c>
      <c r="E543">
        <v>8</v>
      </c>
      <c r="F543">
        <v>0.78100000000000003</v>
      </c>
      <c r="G543">
        <v>13.971</v>
      </c>
      <c r="H543">
        <v>14656</v>
      </c>
      <c r="I543">
        <v>38848</v>
      </c>
      <c r="J543">
        <v>33.783999999999999</v>
      </c>
      <c r="K543">
        <v>16.510000000000002</v>
      </c>
      <c r="L543">
        <v>1.077</v>
      </c>
      <c r="M543">
        <v>170.64099999999999</v>
      </c>
      <c r="N543">
        <f>L543/K543</f>
        <v>6.5233192004845536E-2</v>
      </c>
    </row>
    <row r="544" spans="1:14" x14ac:dyDescent="0.25">
      <c r="A544" t="s">
        <v>112</v>
      </c>
      <c r="B544" t="s">
        <v>13</v>
      </c>
      <c r="C544">
        <v>2</v>
      </c>
      <c r="D544">
        <v>7</v>
      </c>
      <c r="E544">
        <v>9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</row>
    <row r="545" spans="1:14" x14ac:dyDescent="0.25">
      <c r="A545" t="s">
        <v>112</v>
      </c>
      <c r="B545" t="s">
        <v>13</v>
      </c>
      <c r="C545">
        <v>2</v>
      </c>
      <c r="D545">
        <v>8</v>
      </c>
      <c r="E545">
        <v>10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</row>
    <row r="546" spans="1:14" x14ac:dyDescent="0.25">
      <c r="A546" t="s">
        <v>112</v>
      </c>
      <c r="B546" t="s">
        <v>13</v>
      </c>
      <c r="C546">
        <v>2</v>
      </c>
      <c r="D546">
        <v>9</v>
      </c>
      <c r="E546">
        <v>11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</row>
    <row r="547" spans="1:14" x14ac:dyDescent="0.25">
      <c r="A547" t="s">
        <v>112</v>
      </c>
      <c r="B547" t="s">
        <v>13</v>
      </c>
      <c r="C547">
        <v>2</v>
      </c>
      <c r="D547">
        <v>9</v>
      </c>
      <c r="E547">
        <v>12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</row>
    <row r="548" spans="1:14" x14ac:dyDescent="0.25">
      <c r="A548" t="s">
        <v>112</v>
      </c>
      <c r="B548" t="s">
        <v>13</v>
      </c>
      <c r="C548">
        <v>2</v>
      </c>
      <c r="D548">
        <v>10</v>
      </c>
      <c r="E548">
        <v>13</v>
      </c>
      <c r="F548">
        <v>1.3560000000000001</v>
      </c>
      <c r="G548">
        <v>33.83</v>
      </c>
      <c r="H548">
        <v>17280</v>
      </c>
      <c r="I548">
        <v>40064</v>
      </c>
      <c r="J548">
        <v>43.496000000000002</v>
      </c>
      <c r="K548">
        <v>21.13</v>
      </c>
      <c r="L548">
        <v>2.0390000000000001</v>
      </c>
      <c r="M548">
        <v>177.36600000000001</v>
      </c>
      <c r="N548">
        <f>L548/K548</f>
        <v>9.6497870326549939E-2</v>
      </c>
    </row>
    <row r="549" spans="1:14" x14ac:dyDescent="0.25">
      <c r="A549" t="s">
        <v>112</v>
      </c>
      <c r="B549" t="s">
        <v>13</v>
      </c>
      <c r="C549">
        <v>2</v>
      </c>
      <c r="D549">
        <v>10</v>
      </c>
      <c r="E549">
        <v>14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</row>
    <row r="550" spans="1:14" x14ac:dyDescent="0.25">
      <c r="A550" t="s">
        <v>112</v>
      </c>
      <c r="B550" t="s">
        <v>13</v>
      </c>
      <c r="C550">
        <v>2</v>
      </c>
      <c r="D550">
        <v>11</v>
      </c>
      <c r="E550">
        <v>15</v>
      </c>
      <c r="F550">
        <v>1.4419999999999999</v>
      </c>
      <c r="G550">
        <v>28.431000000000001</v>
      </c>
      <c r="H550">
        <v>11008</v>
      </c>
      <c r="I550">
        <v>37056</v>
      </c>
      <c r="J550">
        <v>40.436999999999998</v>
      </c>
      <c r="K550">
        <v>19.009</v>
      </c>
      <c r="L550">
        <v>1.9039999999999999</v>
      </c>
      <c r="M550">
        <v>146.47800000000001</v>
      </c>
      <c r="N550">
        <f>L550/K550</f>
        <v>0.10016308064600978</v>
      </c>
    </row>
    <row r="551" spans="1:14" x14ac:dyDescent="0.25">
      <c r="A551" t="s">
        <v>112</v>
      </c>
      <c r="B551" t="s">
        <v>13</v>
      </c>
      <c r="C551">
        <v>2</v>
      </c>
      <c r="D551">
        <v>12</v>
      </c>
      <c r="E551">
        <v>16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</row>
    <row r="552" spans="1:14" x14ac:dyDescent="0.25">
      <c r="A552" t="s">
        <v>112</v>
      </c>
      <c r="B552" t="s">
        <v>13</v>
      </c>
      <c r="C552">
        <v>2</v>
      </c>
      <c r="D552">
        <v>13</v>
      </c>
      <c r="E552">
        <v>17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</row>
    <row r="553" spans="1:14" x14ac:dyDescent="0.25">
      <c r="A553" t="s">
        <v>112</v>
      </c>
      <c r="B553" t="s">
        <v>13</v>
      </c>
      <c r="C553">
        <v>2</v>
      </c>
      <c r="D553">
        <v>13</v>
      </c>
      <c r="E553">
        <v>18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</row>
    <row r="554" spans="1:14" x14ac:dyDescent="0.25">
      <c r="A554" t="s">
        <v>112</v>
      </c>
      <c r="B554" t="s">
        <v>13</v>
      </c>
      <c r="C554">
        <v>2</v>
      </c>
      <c r="D554">
        <v>14</v>
      </c>
      <c r="E554">
        <v>19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</row>
    <row r="555" spans="1:14" x14ac:dyDescent="0.25">
      <c r="A555" t="s">
        <v>112</v>
      </c>
      <c r="B555" t="s">
        <v>13</v>
      </c>
      <c r="C555">
        <v>2</v>
      </c>
      <c r="D555">
        <v>15</v>
      </c>
      <c r="E555">
        <v>20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</row>
    <row r="556" spans="1:14" x14ac:dyDescent="0.25">
      <c r="A556" t="s">
        <v>112</v>
      </c>
      <c r="B556" t="s">
        <v>13</v>
      </c>
      <c r="C556">
        <v>2</v>
      </c>
      <c r="D556">
        <v>16</v>
      </c>
      <c r="E556">
        <v>21</v>
      </c>
      <c r="F556">
        <v>1.2929999999999999</v>
      </c>
      <c r="G556">
        <v>56.8</v>
      </c>
      <c r="H556">
        <v>10816</v>
      </c>
      <c r="I556">
        <v>47936</v>
      </c>
      <c r="J556">
        <v>57.597999999999999</v>
      </c>
      <c r="K556">
        <v>26.055</v>
      </c>
      <c r="L556">
        <v>2.7759999999999998</v>
      </c>
      <c r="M556">
        <v>175.75399999999999</v>
      </c>
      <c r="N556">
        <f>L556/K556</f>
        <v>0.10654384954903089</v>
      </c>
    </row>
    <row r="557" spans="1:14" x14ac:dyDescent="0.25">
      <c r="A557" t="s">
        <v>112</v>
      </c>
      <c r="B557" t="s">
        <v>13</v>
      </c>
      <c r="C557">
        <v>2</v>
      </c>
      <c r="D557">
        <v>16</v>
      </c>
      <c r="E557">
        <v>22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</row>
    <row r="558" spans="1:14" x14ac:dyDescent="0.25">
      <c r="A558" t="s">
        <v>112</v>
      </c>
      <c r="B558" t="s">
        <v>13</v>
      </c>
      <c r="C558">
        <v>2</v>
      </c>
      <c r="D558">
        <v>17</v>
      </c>
      <c r="E558">
        <v>23</v>
      </c>
      <c r="F558">
        <v>1.028</v>
      </c>
      <c r="G558">
        <v>22.847999999999999</v>
      </c>
      <c r="H558">
        <v>18944</v>
      </c>
      <c r="I558">
        <v>47168</v>
      </c>
      <c r="J558">
        <v>38.389000000000003</v>
      </c>
      <c r="K558">
        <v>19.373000000000001</v>
      </c>
      <c r="L558">
        <v>1.502</v>
      </c>
      <c r="M558">
        <v>10.996</v>
      </c>
      <c r="N558">
        <f>L558/K558</f>
        <v>7.7530583802198932E-2</v>
      </c>
    </row>
    <row r="559" spans="1:14" x14ac:dyDescent="0.25">
      <c r="A559" t="s">
        <v>112</v>
      </c>
      <c r="B559" t="s">
        <v>13</v>
      </c>
      <c r="C559">
        <v>2</v>
      </c>
      <c r="D559">
        <v>17</v>
      </c>
      <c r="E559">
        <v>24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</row>
    <row r="560" spans="1:14" x14ac:dyDescent="0.25">
      <c r="A560" t="s">
        <v>112</v>
      </c>
      <c r="B560" t="s">
        <v>13</v>
      </c>
      <c r="C560">
        <v>2</v>
      </c>
      <c r="D560">
        <v>18</v>
      </c>
      <c r="E560">
        <v>25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</row>
    <row r="561" spans="1:14" x14ac:dyDescent="0.25">
      <c r="A561" t="s">
        <v>112</v>
      </c>
      <c r="B561" t="s">
        <v>13</v>
      </c>
      <c r="C561">
        <v>2</v>
      </c>
      <c r="D561">
        <v>18</v>
      </c>
      <c r="E561">
        <v>26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</row>
    <row r="562" spans="1:14" x14ac:dyDescent="0.25">
      <c r="A562" t="s">
        <v>112</v>
      </c>
      <c r="B562" t="s">
        <v>13</v>
      </c>
      <c r="C562">
        <v>2</v>
      </c>
      <c r="D562">
        <v>19</v>
      </c>
      <c r="E562">
        <v>27</v>
      </c>
      <c r="F562">
        <v>0.95399999999999996</v>
      </c>
      <c r="G562">
        <v>22.146999999999998</v>
      </c>
      <c r="H562">
        <v>13888</v>
      </c>
      <c r="I562">
        <v>58432</v>
      </c>
      <c r="J562">
        <v>40.155000000000001</v>
      </c>
      <c r="K562">
        <v>20.216999999999999</v>
      </c>
      <c r="L562">
        <v>1.395</v>
      </c>
      <c r="M562">
        <v>14.175000000000001</v>
      </c>
      <c r="N562">
        <f>L562/K562</f>
        <v>6.9001335509719541E-2</v>
      </c>
    </row>
    <row r="563" spans="1:14" x14ac:dyDescent="0.25">
      <c r="A563" t="s">
        <v>112</v>
      </c>
      <c r="B563" t="s">
        <v>13</v>
      </c>
      <c r="C563">
        <v>2</v>
      </c>
      <c r="D563">
        <v>19</v>
      </c>
      <c r="E563">
        <v>28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</row>
    <row r="564" spans="1:14" x14ac:dyDescent="0.25">
      <c r="A564" t="s">
        <v>112</v>
      </c>
      <c r="B564" t="s">
        <v>13</v>
      </c>
      <c r="C564">
        <v>2</v>
      </c>
      <c r="D564">
        <v>20</v>
      </c>
      <c r="E564">
        <v>29</v>
      </c>
      <c r="F564">
        <v>1.329</v>
      </c>
      <c r="G564">
        <v>20.225000000000001</v>
      </c>
      <c r="H564">
        <v>18432</v>
      </c>
      <c r="I564">
        <v>58176</v>
      </c>
      <c r="J564">
        <v>35.088000000000001</v>
      </c>
      <c r="K564">
        <v>16.794</v>
      </c>
      <c r="L564">
        <v>1.5329999999999999</v>
      </c>
      <c r="M564">
        <v>25.077999999999999</v>
      </c>
      <c r="N564">
        <f>L564/K564</f>
        <v>9.1282600928903168E-2</v>
      </c>
    </row>
    <row r="565" spans="1:14" x14ac:dyDescent="0.25">
      <c r="A565" t="s">
        <v>112</v>
      </c>
      <c r="B565" t="s">
        <v>13</v>
      </c>
      <c r="C565">
        <v>2</v>
      </c>
      <c r="D565">
        <v>20</v>
      </c>
      <c r="E565">
        <v>30</v>
      </c>
      <c r="F565">
        <v>1.641</v>
      </c>
      <c r="G565">
        <v>29.346</v>
      </c>
      <c r="H565">
        <v>12608</v>
      </c>
      <c r="I565">
        <v>53952</v>
      </c>
      <c r="J565">
        <v>36.64</v>
      </c>
      <c r="K565">
        <v>17.823</v>
      </c>
      <c r="L565">
        <v>2.0960000000000001</v>
      </c>
      <c r="M565">
        <v>15.368</v>
      </c>
      <c r="N565">
        <f>L565/K565</f>
        <v>0.11760085283061213</v>
      </c>
    </row>
    <row r="566" spans="1:14" x14ac:dyDescent="0.25">
      <c r="A566" t="s">
        <v>112</v>
      </c>
      <c r="B566" t="s">
        <v>13</v>
      </c>
      <c r="C566">
        <v>2</v>
      </c>
      <c r="D566">
        <v>20</v>
      </c>
      <c r="E566">
        <v>31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</row>
    <row r="567" spans="1:14" x14ac:dyDescent="0.25">
      <c r="A567" t="s">
        <v>112</v>
      </c>
      <c r="B567" t="s">
        <v>13</v>
      </c>
      <c r="C567">
        <v>2</v>
      </c>
      <c r="D567">
        <v>21</v>
      </c>
      <c r="E567">
        <v>32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</row>
    <row r="568" spans="1:14" x14ac:dyDescent="0.25">
      <c r="A568" t="s">
        <v>112</v>
      </c>
      <c r="B568" t="s">
        <v>13</v>
      </c>
      <c r="C568">
        <v>2</v>
      </c>
      <c r="D568">
        <v>22</v>
      </c>
      <c r="E568">
        <v>33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</row>
    <row r="569" spans="1:14" x14ac:dyDescent="0.25">
      <c r="A569" t="s">
        <v>112</v>
      </c>
      <c r="B569" t="s">
        <v>13</v>
      </c>
      <c r="C569">
        <v>2</v>
      </c>
      <c r="D569">
        <v>22</v>
      </c>
      <c r="E569">
        <v>34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</row>
    <row r="570" spans="1:14" x14ac:dyDescent="0.25">
      <c r="A570" t="s">
        <v>112</v>
      </c>
      <c r="B570" t="s">
        <v>13</v>
      </c>
      <c r="C570">
        <v>2</v>
      </c>
      <c r="D570">
        <v>23</v>
      </c>
      <c r="E570">
        <v>35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</row>
    <row r="571" spans="1:14" x14ac:dyDescent="0.25">
      <c r="A571" t="s">
        <v>112</v>
      </c>
      <c r="B571" t="s">
        <v>13</v>
      </c>
      <c r="C571">
        <v>2</v>
      </c>
      <c r="D571">
        <v>23</v>
      </c>
      <c r="E571">
        <v>36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</row>
    <row r="572" spans="1:14" x14ac:dyDescent="0.25">
      <c r="A572" t="s">
        <v>112</v>
      </c>
      <c r="B572" t="s">
        <v>13</v>
      </c>
      <c r="C572">
        <v>2</v>
      </c>
      <c r="D572">
        <v>24</v>
      </c>
      <c r="E572">
        <v>37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</row>
    <row r="573" spans="1:14" x14ac:dyDescent="0.25">
      <c r="A573" t="s">
        <v>112</v>
      </c>
      <c r="B573" t="s">
        <v>13</v>
      </c>
      <c r="C573">
        <v>2</v>
      </c>
      <c r="D573">
        <v>25</v>
      </c>
      <c r="E573">
        <v>38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</row>
    <row r="574" spans="1:14" x14ac:dyDescent="0.25">
      <c r="A574" t="s">
        <v>112</v>
      </c>
      <c r="B574" t="s">
        <v>13</v>
      </c>
      <c r="C574">
        <v>2</v>
      </c>
      <c r="D574">
        <v>25</v>
      </c>
      <c r="E574">
        <v>39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</row>
    <row r="575" spans="1:14" x14ac:dyDescent="0.25">
      <c r="A575" t="s">
        <v>112</v>
      </c>
      <c r="B575" t="s">
        <v>13</v>
      </c>
      <c r="C575">
        <v>2</v>
      </c>
      <c r="D575">
        <v>26</v>
      </c>
      <c r="E575">
        <v>40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</row>
    <row r="576" spans="1:14" x14ac:dyDescent="0.25">
      <c r="A576" t="s">
        <v>112</v>
      </c>
      <c r="B576" t="s">
        <v>13</v>
      </c>
      <c r="C576">
        <v>2</v>
      </c>
      <c r="D576">
        <v>26</v>
      </c>
      <c r="E576">
        <v>41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</row>
    <row r="577" spans="1:14" x14ac:dyDescent="0.25">
      <c r="A577" t="s">
        <v>112</v>
      </c>
      <c r="B577" t="s">
        <v>13</v>
      </c>
      <c r="C577">
        <v>2</v>
      </c>
      <c r="D577">
        <v>27</v>
      </c>
      <c r="E577">
        <v>42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</row>
    <row r="578" spans="1:14" x14ac:dyDescent="0.25">
      <c r="A578" t="s">
        <v>112</v>
      </c>
      <c r="B578" t="s">
        <v>13</v>
      </c>
      <c r="C578">
        <v>2</v>
      </c>
      <c r="D578">
        <v>27</v>
      </c>
      <c r="E578">
        <v>43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</row>
    <row r="579" spans="1:14" x14ac:dyDescent="0.25">
      <c r="A579" t="s">
        <v>112</v>
      </c>
      <c r="B579" t="s">
        <v>13</v>
      </c>
      <c r="C579">
        <v>2</v>
      </c>
      <c r="D579">
        <v>28</v>
      </c>
      <c r="E579">
        <v>44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</row>
    <row r="580" spans="1:14" x14ac:dyDescent="0.25">
      <c r="A580" t="s">
        <v>112</v>
      </c>
      <c r="B580" t="s">
        <v>13</v>
      </c>
      <c r="C580">
        <v>2</v>
      </c>
      <c r="D580">
        <v>29</v>
      </c>
      <c r="E580">
        <v>45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</row>
    <row r="581" spans="1:14" x14ac:dyDescent="0.25">
      <c r="A581" t="s">
        <v>112</v>
      </c>
      <c r="B581" t="s">
        <v>13</v>
      </c>
      <c r="C581">
        <v>3</v>
      </c>
      <c r="D581">
        <v>1</v>
      </c>
      <c r="E581">
        <v>1</v>
      </c>
      <c r="F581">
        <v>1.5620000000000001</v>
      </c>
      <c r="G581">
        <v>32.183</v>
      </c>
      <c r="H581">
        <v>10624</v>
      </c>
      <c r="I581">
        <v>51456</v>
      </c>
      <c r="J581">
        <v>46.545999999999999</v>
      </c>
      <c r="K581">
        <v>23.707999999999998</v>
      </c>
      <c r="L581">
        <v>1.728</v>
      </c>
      <c r="M581">
        <v>164.28200000000001</v>
      </c>
      <c r="N581">
        <f>L581/K581</f>
        <v>7.2886789269444918E-2</v>
      </c>
    </row>
    <row r="582" spans="1:14" x14ac:dyDescent="0.25">
      <c r="A582" t="s">
        <v>112</v>
      </c>
      <c r="B582" t="s">
        <v>13</v>
      </c>
      <c r="C582">
        <v>3</v>
      </c>
      <c r="D582">
        <v>1</v>
      </c>
      <c r="E582">
        <v>2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</row>
    <row r="583" spans="1:14" x14ac:dyDescent="0.25">
      <c r="A583" t="s">
        <v>112</v>
      </c>
      <c r="B583" t="s">
        <v>13</v>
      </c>
      <c r="C583">
        <v>3</v>
      </c>
      <c r="D583">
        <v>2</v>
      </c>
      <c r="E583">
        <v>3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</row>
    <row r="584" spans="1:14" x14ac:dyDescent="0.25">
      <c r="A584" t="s">
        <v>112</v>
      </c>
      <c r="B584" t="s">
        <v>13</v>
      </c>
      <c r="C584">
        <v>3</v>
      </c>
      <c r="D584">
        <v>2</v>
      </c>
      <c r="E584">
        <v>4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</row>
    <row r="585" spans="1:14" x14ac:dyDescent="0.25">
      <c r="A585" t="s">
        <v>112</v>
      </c>
      <c r="B585" t="s">
        <v>13</v>
      </c>
      <c r="C585">
        <v>3</v>
      </c>
      <c r="D585">
        <v>2</v>
      </c>
      <c r="E585">
        <v>5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</row>
    <row r="586" spans="1:14" x14ac:dyDescent="0.25">
      <c r="A586" t="s">
        <v>112</v>
      </c>
      <c r="B586" t="s">
        <v>13</v>
      </c>
      <c r="C586">
        <v>3</v>
      </c>
      <c r="D586">
        <v>3</v>
      </c>
      <c r="E586">
        <v>6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</row>
    <row r="587" spans="1:14" x14ac:dyDescent="0.25">
      <c r="A587" t="s">
        <v>112</v>
      </c>
      <c r="B587" t="s">
        <v>13</v>
      </c>
      <c r="C587">
        <v>3</v>
      </c>
      <c r="D587">
        <v>3</v>
      </c>
      <c r="E587">
        <v>7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</row>
    <row r="588" spans="1:14" x14ac:dyDescent="0.25">
      <c r="A588" t="s">
        <v>112</v>
      </c>
      <c r="B588" t="s">
        <v>13</v>
      </c>
      <c r="C588">
        <v>3</v>
      </c>
      <c r="D588">
        <v>4</v>
      </c>
      <c r="E588">
        <v>8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</row>
    <row r="589" spans="1:14" x14ac:dyDescent="0.25">
      <c r="A589" t="s">
        <v>112</v>
      </c>
      <c r="B589" t="s">
        <v>13</v>
      </c>
      <c r="C589">
        <v>3</v>
      </c>
      <c r="D589">
        <v>4</v>
      </c>
      <c r="E589">
        <v>9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</row>
    <row r="590" spans="1:14" x14ac:dyDescent="0.25">
      <c r="A590" t="s">
        <v>112</v>
      </c>
      <c r="B590" t="s">
        <v>13</v>
      </c>
      <c r="C590">
        <v>3</v>
      </c>
      <c r="D590">
        <v>4</v>
      </c>
      <c r="E590">
        <v>10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</row>
    <row r="591" spans="1:14" x14ac:dyDescent="0.25">
      <c r="A591" t="s">
        <v>112</v>
      </c>
      <c r="B591" t="s">
        <v>13</v>
      </c>
      <c r="C591">
        <v>3</v>
      </c>
      <c r="D591">
        <v>5</v>
      </c>
      <c r="E591">
        <v>11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</row>
    <row r="592" spans="1:14" x14ac:dyDescent="0.25">
      <c r="A592" t="s">
        <v>112</v>
      </c>
      <c r="B592" t="s">
        <v>13</v>
      </c>
      <c r="C592">
        <v>3</v>
      </c>
      <c r="D592">
        <v>5</v>
      </c>
      <c r="E592">
        <v>12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</row>
    <row r="593" spans="1:14" x14ac:dyDescent="0.25">
      <c r="A593" t="s">
        <v>112</v>
      </c>
      <c r="B593" t="s">
        <v>13</v>
      </c>
      <c r="C593">
        <v>3</v>
      </c>
      <c r="D593">
        <v>6</v>
      </c>
      <c r="E593">
        <v>13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</row>
    <row r="594" spans="1:14" x14ac:dyDescent="0.25">
      <c r="A594" t="s">
        <v>112</v>
      </c>
      <c r="B594" t="s">
        <v>13</v>
      </c>
      <c r="C594">
        <v>3</v>
      </c>
      <c r="D594">
        <v>6</v>
      </c>
      <c r="E594">
        <v>14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</row>
    <row r="595" spans="1:14" x14ac:dyDescent="0.25">
      <c r="A595" t="s">
        <v>112</v>
      </c>
      <c r="B595" t="s">
        <v>13</v>
      </c>
      <c r="C595">
        <v>3</v>
      </c>
      <c r="D595">
        <v>7</v>
      </c>
      <c r="E595">
        <v>15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</row>
    <row r="596" spans="1:14" x14ac:dyDescent="0.25">
      <c r="A596" t="s">
        <v>112</v>
      </c>
      <c r="B596" t="s">
        <v>13</v>
      </c>
      <c r="C596">
        <v>3</v>
      </c>
      <c r="D596">
        <v>7</v>
      </c>
      <c r="E596">
        <v>16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</row>
    <row r="597" spans="1:14" x14ac:dyDescent="0.25">
      <c r="A597" t="s">
        <v>112</v>
      </c>
      <c r="B597" t="s">
        <v>13</v>
      </c>
      <c r="C597">
        <v>3</v>
      </c>
      <c r="D597">
        <v>8</v>
      </c>
      <c r="E597">
        <v>17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</row>
    <row r="598" spans="1:14" x14ac:dyDescent="0.25">
      <c r="A598" t="s">
        <v>112</v>
      </c>
      <c r="B598" t="s">
        <v>13</v>
      </c>
      <c r="C598">
        <v>3</v>
      </c>
      <c r="D598">
        <v>8</v>
      </c>
      <c r="E598">
        <v>18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</row>
    <row r="599" spans="1:14" x14ac:dyDescent="0.25">
      <c r="A599" t="s">
        <v>112</v>
      </c>
      <c r="B599" t="s">
        <v>13</v>
      </c>
      <c r="C599">
        <v>3</v>
      </c>
      <c r="D599">
        <v>9</v>
      </c>
      <c r="E599">
        <v>19</v>
      </c>
      <c r="F599">
        <v>0.67900000000000005</v>
      </c>
      <c r="G599">
        <v>15.1</v>
      </c>
      <c r="H599">
        <v>12544</v>
      </c>
      <c r="I599">
        <v>42240</v>
      </c>
      <c r="J599">
        <v>43.277000000000001</v>
      </c>
      <c r="K599">
        <v>18.861999999999998</v>
      </c>
      <c r="L599">
        <v>1.0189999999999999</v>
      </c>
      <c r="M599">
        <v>152.83199999999999</v>
      </c>
      <c r="N599">
        <f>L599/K599</f>
        <v>5.4023963524546706E-2</v>
      </c>
    </row>
    <row r="600" spans="1:14" x14ac:dyDescent="0.25">
      <c r="A600" t="s">
        <v>112</v>
      </c>
      <c r="B600" t="s">
        <v>13</v>
      </c>
      <c r="C600">
        <v>3</v>
      </c>
      <c r="D600">
        <v>9</v>
      </c>
      <c r="E600">
        <v>20</v>
      </c>
      <c r="F600">
        <v>0.66700000000000004</v>
      </c>
      <c r="G600">
        <v>17.632000000000001</v>
      </c>
      <c r="H600">
        <v>18816</v>
      </c>
      <c r="I600">
        <v>59136</v>
      </c>
      <c r="J600">
        <v>47.036999999999999</v>
      </c>
      <c r="K600">
        <v>22.009</v>
      </c>
      <c r="L600">
        <v>1.02</v>
      </c>
      <c r="M600">
        <v>162.72499999999999</v>
      </c>
      <c r="N600">
        <f>L600/K600</f>
        <v>4.6344677177518286E-2</v>
      </c>
    </row>
    <row r="601" spans="1:14" x14ac:dyDescent="0.25">
      <c r="A601" t="s">
        <v>112</v>
      </c>
      <c r="B601" t="s">
        <v>13</v>
      </c>
      <c r="C601">
        <v>3</v>
      </c>
      <c r="D601">
        <v>10</v>
      </c>
      <c r="E601">
        <v>21</v>
      </c>
      <c r="F601">
        <v>2.734</v>
      </c>
      <c r="G601">
        <v>45.146999999999998</v>
      </c>
      <c r="H601">
        <v>9600</v>
      </c>
      <c r="I601">
        <v>60032</v>
      </c>
      <c r="J601">
        <v>39.878</v>
      </c>
      <c r="K601">
        <v>18.285</v>
      </c>
      <c r="L601">
        <v>3.1440000000000001</v>
      </c>
      <c r="M601">
        <v>164.31800000000001</v>
      </c>
      <c r="N601">
        <f>L601/K601</f>
        <v>0.17194421657095982</v>
      </c>
    </row>
    <row r="602" spans="1:14" x14ac:dyDescent="0.25">
      <c r="A602" t="s">
        <v>112</v>
      </c>
      <c r="B602" t="s">
        <v>13</v>
      </c>
      <c r="C602">
        <v>3</v>
      </c>
      <c r="D602">
        <v>10</v>
      </c>
      <c r="E602">
        <v>22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</row>
    <row r="603" spans="1:14" x14ac:dyDescent="0.25">
      <c r="A603" t="s">
        <v>112</v>
      </c>
      <c r="B603" t="s">
        <v>13</v>
      </c>
      <c r="C603">
        <v>3</v>
      </c>
      <c r="D603">
        <v>11</v>
      </c>
      <c r="E603">
        <v>23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</row>
    <row r="604" spans="1:14" x14ac:dyDescent="0.25">
      <c r="A604" t="s">
        <v>112</v>
      </c>
      <c r="B604" t="s">
        <v>13</v>
      </c>
      <c r="C604">
        <v>3</v>
      </c>
      <c r="D604">
        <v>12</v>
      </c>
      <c r="E604">
        <v>24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</row>
    <row r="605" spans="1:14" x14ac:dyDescent="0.25">
      <c r="A605" t="s">
        <v>112</v>
      </c>
      <c r="B605" t="s">
        <v>13</v>
      </c>
      <c r="C605">
        <v>3</v>
      </c>
      <c r="D605">
        <v>12</v>
      </c>
      <c r="E605">
        <v>25</v>
      </c>
      <c r="F605">
        <v>1.6679999999999999</v>
      </c>
      <c r="G605">
        <v>44.353999999999999</v>
      </c>
      <c r="H605">
        <v>11072</v>
      </c>
      <c r="I605">
        <v>65472</v>
      </c>
      <c r="J605">
        <v>53.463999999999999</v>
      </c>
      <c r="K605">
        <v>25.88</v>
      </c>
      <c r="L605">
        <v>2.1819999999999999</v>
      </c>
      <c r="M605">
        <v>179.273</v>
      </c>
      <c r="N605">
        <f>L605/K605</f>
        <v>8.4312210200927357E-2</v>
      </c>
    </row>
    <row r="606" spans="1:14" x14ac:dyDescent="0.25">
      <c r="A606" t="s">
        <v>112</v>
      </c>
      <c r="B606" t="s">
        <v>13</v>
      </c>
      <c r="C606">
        <v>3</v>
      </c>
      <c r="D606">
        <v>13</v>
      </c>
      <c r="E606">
        <v>26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</row>
    <row r="607" spans="1:14" x14ac:dyDescent="0.25">
      <c r="A607" t="s">
        <v>112</v>
      </c>
      <c r="B607" t="s">
        <v>13</v>
      </c>
      <c r="C607">
        <v>3</v>
      </c>
      <c r="D607">
        <v>14</v>
      </c>
      <c r="E607">
        <v>27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</row>
    <row r="608" spans="1:14" x14ac:dyDescent="0.25">
      <c r="A608" t="s">
        <v>112</v>
      </c>
      <c r="B608" t="s">
        <v>13</v>
      </c>
      <c r="C608">
        <v>3</v>
      </c>
      <c r="D608">
        <v>14</v>
      </c>
      <c r="E608">
        <v>28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</row>
    <row r="609" spans="1:14" x14ac:dyDescent="0.25">
      <c r="A609" t="s">
        <v>112</v>
      </c>
      <c r="B609" t="s">
        <v>13</v>
      </c>
      <c r="C609">
        <v>3</v>
      </c>
      <c r="D609">
        <v>15</v>
      </c>
      <c r="E609">
        <v>29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</row>
    <row r="610" spans="1:14" x14ac:dyDescent="0.25">
      <c r="A610" t="s">
        <v>112</v>
      </c>
      <c r="B610" t="s">
        <v>13</v>
      </c>
      <c r="C610">
        <v>3</v>
      </c>
      <c r="D610">
        <v>15</v>
      </c>
      <c r="E610">
        <v>30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</row>
    <row r="611" spans="1:14" x14ac:dyDescent="0.25">
      <c r="A611" t="s">
        <v>112</v>
      </c>
      <c r="B611" t="s">
        <v>13</v>
      </c>
      <c r="C611">
        <v>3</v>
      </c>
      <c r="D611">
        <v>16</v>
      </c>
      <c r="E611">
        <v>31</v>
      </c>
      <c r="F611">
        <v>1.9350000000000001</v>
      </c>
      <c r="G611">
        <v>53.689</v>
      </c>
      <c r="H611">
        <v>14848</v>
      </c>
      <c r="I611">
        <v>55040</v>
      </c>
      <c r="J611">
        <v>48.825000000000003</v>
      </c>
      <c r="K611">
        <v>23.981000000000002</v>
      </c>
      <c r="L611">
        <v>2.851</v>
      </c>
      <c r="M611">
        <v>31.265000000000001</v>
      </c>
      <c r="N611">
        <f>L611/K611</f>
        <v>0.11888578457945873</v>
      </c>
    </row>
    <row r="612" spans="1:14" x14ac:dyDescent="0.25">
      <c r="A612" t="s">
        <v>112</v>
      </c>
      <c r="B612" t="s">
        <v>13</v>
      </c>
      <c r="C612">
        <v>3</v>
      </c>
      <c r="D612">
        <v>16</v>
      </c>
      <c r="E612">
        <v>32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</row>
    <row r="613" spans="1:14" x14ac:dyDescent="0.25">
      <c r="A613" t="s">
        <v>112</v>
      </c>
      <c r="B613" t="s">
        <v>13</v>
      </c>
      <c r="C613">
        <v>3</v>
      </c>
      <c r="D613">
        <v>17</v>
      </c>
      <c r="E613">
        <v>33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</row>
    <row r="614" spans="1:14" x14ac:dyDescent="0.25">
      <c r="A614" t="s">
        <v>112</v>
      </c>
      <c r="B614" t="s">
        <v>13</v>
      </c>
      <c r="C614">
        <v>3</v>
      </c>
      <c r="D614">
        <v>17</v>
      </c>
      <c r="E614">
        <v>34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</row>
    <row r="615" spans="1:14" x14ac:dyDescent="0.25">
      <c r="A615" t="s">
        <v>112</v>
      </c>
      <c r="B615" t="s">
        <v>13</v>
      </c>
      <c r="C615">
        <v>3</v>
      </c>
      <c r="D615">
        <v>18</v>
      </c>
      <c r="E615">
        <v>35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</row>
    <row r="616" spans="1:14" x14ac:dyDescent="0.25">
      <c r="A616" t="s">
        <v>112</v>
      </c>
      <c r="B616" t="s">
        <v>13</v>
      </c>
      <c r="C616">
        <v>3</v>
      </c>
      <c r="D616">
        <v>18</v>
      </c>
      <c r="E616">
        <v>36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</row>
    <row r="617" spans="1:14" x14ac:dyDescent="0.25">
      <c r="A617" t="s">
        <v>112</v>
      </c>
      <c r="B617" t="s">
        <v>13</v>
      </c>
      <c r="C617">
        <v>3</v>
      </c>
      <c r="D617">
        <v>19</v>
      </c>
      <c r="E617">
        <v>37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</row>
    <row r="618" spans="1:14" x14ac:dyDescent="0.25">
      <c r="A618" t="s">
        <v>112</v>
      </c>
      <c r="B618" t="s">
        <v>13</v>
      </c>
      <c r="C618">
        <v>3</v>
      </c>
      <c r="D618">
        <v>19</v>
      </c>
      <c r="E618">
        <v>37</v>
      </c>
      <c r="F618">
        <v>1.5740000000000001</v>
      </c>
      <c r="G618">
        <v>36.270000000000003</v>
      </c>
      <c r="H618">
        <v>13888</v>
      </c>
      <c r="I618">
        <v>54144</v>
      </c>
      <c r="J618">
        <v>45.613</v>
      </c>
      <c r="K618">
        <v>22.512</v>
      </c>
      <c r="L618">
        <v>2.0510000000000002</v>
      </c>
      <c r="M618">
        <v>14.965999999999999</v>
      </c>
      <c r="N618">
        <f>L618/K618</f>
        <v>9.1106965174129362E-2</v>
      </c>
    </row>
    <row r="619" spans="1:14" x14ac:dyDescent="0.25">
      <c r="A619" t="s">
        <v>112</v>
      </c>
      <c r="B619" t="s">
        <v>13</v>
      </c>
      <c r="C619">
        <v>3</v>
      </c>
      <c r="D619">
        <v>20</v>
      </c>
      <c r="E619">
        <v>38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</row>
    <row r="620" spans="1:14" x14ac:dyDescent="0.25">
      <c r="A620" t="s">
        <v>112</v>
      </c>
      <c r="B620" t="s">
        <v>13</v>
      </c>
      <c r="C620">
        <v>3</v>
      </c>
      <c r="D620">
        <v>20</v>
      </c>
      <c r="E620">
        <v>39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</row>
    <row r="621" spans="1:14" x14ac:dyDescent="0.25">
      <c r="A621" t="s">
        <v>112</v>
      </c>
      <c r="B621" t="s">
        <v>13</v>
      </c>
      <c r="C621">
        <v>3</v>
      </c>
      <c r="D621">
        <v>21</v>
      </c>
      <c r="E621">
        <v>40</v>
      </c>
      <c r="F621">
        <v>1.1599999999999999</v>
      </c>
      <c r="G621">
        <v>20.469000000000001</v>
      </c>
      <c r="H621">
        <v>13952</v>
      </c>
      <c r="I621">
        <v>49664</v>
      </c>
      <c r="J621">
        <v>43.398000000000003</v>
      </c>
      <c r="K621">
        <v>19.957999999999998</v>
      </c>
      <c r="L621">
        <v>1.306</v>
      </c>
      <c r="M621">
        <v>13.71</v>
      </c>
      <c r="N621">
        <f>L621/K621</f>
        <v>6.5437418579015943E-2</v>
      </c>
    </row>
    <row r="622" spans="1:14" x14ac:dyDescent="0.25">
      <c r="A622" t="s">
        <v>112</v>
      </c>
      <c r="B622" t="s">
        <v>13</v>
      </c>
      <c r="C622">
        <v>3</v>
      </c>
      <c r="D622">
        <v>21</v>
      </c>
      <c r="E622">
        <v>41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</row>
    <row r="623" spans="1:14" x14ac:dyDescent="0.25">
      <c r="A623" t="s">
        <v>112</v>
      </c>
      <c r="B623" t="s">
        <v>13</v>
      </c>
      <c r="C623">
        <v>3</v>
      </c>
      <c r="D623">
        <v>22</v>
      </c>
      <c r="E623">
        <v>42</v>
      </c>
      <c r="F623">
        <v>1.679</v>
      </c>
      <c r="G623">
        <v>38.314</v>
      </c>
      <c r="H623">
        <v>16000</v>
      </c>
      <c r="I623">
        <v>35712</v>
      </c>
      <c r="J623">
        <v>48.526000000000003</v>
      </c>
      <c r="K623">
        <v>23.317</v>
      </c>
      <c r="L623">
        <v>2.0920000000000001</v>
      </c>
      <c r="M623">
        <v>26.393000000000001</v>
      </c>
      <c r="N623">
        <f>L623/K623</f>
        <v>8.9719946819916796E-2</v>
      </c>
    </row>
    <row r="624" spans="1:14" x14ac:dyDescent="0.25">
      <c r="A624" t="s">
        <v>112</v>
      </c>
      <c r="B624" t="s">
        <v>13</v>
      </c>
      <c r="C624">
        <v>3</v>
      </c>
      <c r="D624">
        <v>22</v>
      </c>
      <c r="E624">
        <v>43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</row>
    <row r="625" spans="1:14" x14ac:dyDescent="0.25">
      <c r="A625" t="s">
        <v>112</v>
      </c>
      <c r="B625" t="s">
        <v>13</v>
      </c>
      <c r="C625">
        <v>3</v>
      </c>
      <c r="D625">
        <v>22</v>
      </c>
      <c r="E625">
        <v>44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</row>
    <row r="626" spans="1:14" x14ac:dyDescent="0.25">
      <c r="A626" t="s">
        <v>112</v>
      </c>
      <c r="B626" t="s">
        <v>13</v>
      </c>
      <c r="C626">
        <v>3</v>
      </c>
      <c r="D626">
        <v>23</v>
      </c>
      <c r="E626">
        <v>45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</row>
    <row r="627" spans="1:14" x14ac:dyDescent="0.25">
      <c r="A627" t="s">
        <v>112</v>
      </c>
      <c r="B627" t="s">
        <v>13</v>
      </c>
      <c r="C627">
        <v>3</v>
      </c>
      <c r="D627">
        <v>23</v>
      </c>
      <c r="E627">
        <v>46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</row>
    <row r="628" spans="1:14" x14ac:dyDescent="0.25">
      <c r="A628" t="s">
        <v>112</v>
      </c>
      <c r="B628" t="s">
        <v>13</v>
      </c>
      <c r="C628">
        <v>3</v>
      </c>
      <c r="D628">
        <v>23</v>
      </c>
      <c r="E628">
        <v>47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</row>
    <row r="629" spans="1:14" x14ac:dyDescent="0.25">
      <c r="A629" t="s">
        <v>112</v>
      </c>
      <c r="B629" t="s">
        <v>13</v>
      </c>
      <c r="C629">
        <v>3</v>
      </c>
      <c r="D629">
        <v>24</v>
      </c>
      <c r="E629">
        <v>48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</row>
    <row r="630" spans="1:14" x14ac:dyDescent="0.25">
      <c r="A630" t="s">
        <v>112</v>
      </c>
      <c r="B630" t="s">
        <v>13</v>
      </c>
      <c r="C630">
        <v>3</v>
      </c>
      <c r="D630">
        <v>24</v>
      </c>
      <c r="E630">
        <v>49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</row>
    <row r="631" spans="1:14" x14ac:dyDescent="0.25">
      <c r="A631" t="s">
        <v>112</v>
      </c>
      <c r="B631" t="s">
        <v>13</v>
      </c>
      <c r="C631">
        <v>3</v>
      </c>
      <c r="D631">
        <v>24</v>
      </c>
      <c r="E631">
        <v>50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</row>
    <row r="632" spans="1:14" x14ac:dyDescent="0.25">
      <c r="A632" t="s">
        <v>112</v>
      </c>
      <c r="B632" t="s">
        <v>13</v>
      </c>
      <c r="C632">
        <v>3</v>
      </c>
      <c r="D632">
        <v>25</v>
      </c>
      <c r="E632">
        <v>51</v>
      </c>
      <c r="F632">
        <v>1.631</v>
      </c>
      <c r="G632">
        <v>46.642000000000003</v>
      </c>
      <c r="H632">
        <v>13568</v>
      </c>
      <c r="I632">
        <v>63232</v>
      </c>
      <c r="J632">
        <v>49.542999999999999</v>
      </c>
      <c r="K632">
        <v>24.797000000000001</v>
      </c>
      <c r="L632">
        <v>2.395</v>
      </c>
      <c r="M632">
        <v>26.989000000000001</v>
      </c>
      <c r="N632">
        <v>0</v>
      </c>
    </row>
    <row r="633" spans="1:14" x14ac:dyDescent="0.25">
      <c r="A633" t="s">
        <v>112</v>
      </c>
      <c r="B633" t="s">
        <v>13</v>
      </c>
      <c r="C633">
        <v>3</v>
      </c>
      <c r="D633">
        <v>25</v>
      </c>
      <c r="E633">
        <v>52</v>
      </c>
      <c r="F633">
        <v>0.86499999999999999</v>
      </c>
      <c r="G633">
        <v>28.431000000000001</v>
      </c>
      <c r="H633">
        <v>14656</v>
      </c>
      <c r="I633">
        <v>54848</v>
      </c>
      <c r="J633">
        <v>45.753</v>
      </c>
      <c r="K633">
        <v>22.443999999999999</v>
      </c>
      <c r="L633">
        <v>1.613</v>
      </c>
      <c r="M633">
        <v>39.890999999999998</v>
      </c>
      <c r="N633">
        <v>0</v>
      </c>
    </row>
    <row r="634" spans="1:14" x14ac:dyDescent="0.25">
      <c r="A634" t="s">
        <v>112</v>
      </c>
      <c r="B634" t="s">
        <v>13</v>
      </c>
      <c r="C634">
        <v>3</v>
      </c>
      <c r="D634">
        <v>25</v>
      </c>
      <c r="E634">
        <v>53</v>
      </c>
      <c r="F634">
        <v>1.1140000000000001</v>
      </c>
      <c r="G634">
        <v>23.946000000000002</v>
      </c>
      <c r="H634">
        <v>14592</v>
      </c>
      <c r="I634">
        <v>44480</v>
      </c>
      <c r="J634">
        <v>40.338999999999999</v>
      </c>
      <c r="K634">
        <v>16.957000000000001</v>
      </c>
      <c r="L634">
        <v>1.798</v>
      </c>
      <c r="M634">
        <v>19.989999999999998</v>
      </c>
      <c r="N634">
        <v>0</v>
      </c>
    </row>
    <row r="635" spans="1:14" x14ac:dyDescent="0.25">
      <c r="A635" t="s">
        <v>112</v>
      </c>
      <c r="B635" t="s">
        <v>13</v>
      </c>
      <c r="C635">
        <v>3</v>
      </c>
      <c r="D635">
        <v>26</v>
      </c>
      <c r="E635">
        <v>54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</row>
    <row r="636" spans="1:14" x14ac:dyDescent="0.25">
      <c r="A636" t="s">
        <v>112</v>
      </c>
      <c r="B636" t="s">
        <v>13</v>
      </c>
      <c r="C636">
        <v>3</v>
      </c>
      <c r="D636">
        <v>26</v>
      </c>
      <c r="E636">
        <v>55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</row>
    <row r="637" spans="1:14" x14ac:dyDescent="0.25">
      <c r="A637" t="s">
        <v>112</v>
      </c>
      <c r="B637" t="s">
        <v>13</v>
      </c>
      <c r="C637">
        <v>3</v>
      </c>
      <c r="D637">
        <v>27</v>
      </c>
      <c r="E637">
        <v>56</v>
      </c>
      <c r="F637">
        <v>1.446</v>
      </c>
      <c r="G637">
        <v>30.291</v>
      </c>
      <c r="H637">
        <v>14848</v>
      </c>
      <c r="I637">
        <v>65472</v>
      </c>
      <c r="J637">
        <v>41.362000000000002</v>
      </c>
      <c r="K637">
        <v>21.007999999999999</v>
      </c>
      <c r="L637">
        <v>1.8360000000000001</v>
      </c>
      <c r="M637">
        <v>16.632999999999999</v>
      </c>
      <c r="N637">
        <f>L637/K637</f>
        <v>8.7395277989337397E-2</v>
      </c>
    </row>
    <row r="638" spans="1:14" x14ac:dyDescent="0.25">
      <c r="A638" t="s">
        <v>112</v>
      </c>
      <c r="B638" t="s">
        <v>13</v>
      </c>
      <c r="C638">
        <v>3</v>
      </c>
      <c r="D638">
        <v>27</v>
      </c>
      <c r="E638">
        <v>57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</row>
    <row r="639" spans="1:14" x14ac:dyDescent="0.25">
      <c r="A639" t="s">
        <v>112</v>
      </c>
      <c r="B639" t="s">
        <v>13</v>
      </c>
      <c r="C639">
        <v>3</v>
      </c>
      <c r="D639">
        <v>28</v>
      </c>
      <c r="E639">
        <v>58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</row>
    <row r="640" spans="1:14" x14ac:dyDescent="0.25">
      <c r="A640" t="s">
        <v>112</v>
      </c>
      <c r="B640" t="s">
        <v>13</v>
      </c>
      <c r="C640">
        <v>3</v>
      </c>
      <c r="D640">
        <v>28</v>
      </c>
      <c r="E640">
        <v>59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</row>
    <row r="641" spans="1:14" x14ac:dyDescent="0.25">
      <c r="A641" t="s">
        <v>112</v>
      </c>
      <c r="B641" t="s">
        <v>13</v>
      </c>
      <c r="C641">
        <v>3</v>
      </c>
      <c r="D641">
        <v>29</v>
      </c>
      <c r="E641">
        <v>60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</row>
    <row r="642" spans="1:14" x14ac:dyDescent="0.25">
      <c r="A642" t="s">
        <v>112</v>
      </c>
      <c r="B642" t="s">
        <v>13</v>
      </c>
      <c r="C642">
        <v>3</v>
      </c>
      <c r="D642">
        <v>29</v>
      </c>
      <c r="E642">
        <v>61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</row>
    <row r="643" spans="1:14" x14ac:dyDescent="0.25">
      <c r="A643" t="s">
        <v>112</v>
      </c>
      <c r="B643" t="s">
        <v>13</v>
      </c>
      <c r="C643">
        <v>4</v>
      </c>
      <c r="D643">
        <v>1</v>
      </c>
      <c r="E643">
        <v>1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</row>
    <row r="644" spans="1:14" x14ac:dyDescent="0.25">
      <c r="A644" t="s">
        <v>112</v>
      </c>
      <c r="B644" t="s">
        <v>13</v>
      </c>
      <c r="C644">
        <v>4</v>
      </c>
      <c r="D644">
        <v>1</v>
      </c>
      <c r="E644">
        <v>2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</row>
    <row r="645" spans="1:14" x14ac:dyDescent="0.25">
      <c r="A645" t="s">
        <v>112</v>
      </c>
      <c r="B645" t="s">
        <v>13</v>
      </c>
      <c r="C645">
        <v>4</v>
      </c>
      <c r="D645">
        <v>2</v>
      </c>
      <c r="E645">
        <v>3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</row>
    <row r="646" spans="1:14" x14ac:dyDescent="0.25">
      <c r="A646" t="s">
        <v>112</v>
      </c>
      <c r="B646" t="s">
        <v>13</v>
      </c>
      <c r="C646">
        <v>4</v>
      </c>
      <c r="D646">
        <v>2</v>
      </c>
      <c r="E646">
        <v>4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</row>
    <row r="647" spans="1:14" x14ac:dyDescent="0.25">
      <c r="A647" t="s">
        <v>112</v>
      </c>
      <c r="B647" t="s">
        <v>13</v>
      </c>
      <c r="C647">
        <v>4</v>
      </c>
      <c r="D647">
        <v>2</v>
      </c>
      <c r="E647">
        <v>5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</row>
    <row r="648" spans="1:14" x14ac:dyDescent="0.25">
      <c r="A648" t="s">
        <v>112</v>
      </c>
      <c r="B648" t="s">
        <v>13</v>
      </c>
      <c r="C648">
        <v>4</v>
      </c>
      <c r="D648">
        <v>2</v>
      </c>
      <c r="E648">
        <v>6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</row>
    <row r="649" spans="1:14" x14ac:dyDescent="0.25">
      <c r="A649" t="s">
        <v>112</v>
      </c>
      <c r="B649" t="s">
        <v>13</v>
      </c>
      <c r="C649">
        <v>4</v>
      </c>
      <c r="D649">
        <v>3</v>
      </c>
      <c r="E649">
        <v>7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</row>
    <row r="650" spans="1:14" x14ac:dyDescent="0.25">
      <c r="A650" t="s">
        <v>112</v>
      </c>
      <c r="B650" t="s">
        <v>13</v>
      </c>
      <c r="C650">
        <v>4</v>
      </c>
      <c r="D650">
        <v>3</v>
      </c>
      <c r="E650">
        <v>8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</row>
    <row r="651" spans="1:14" x14ac:dyDescent="0.25">
      <c r="A651" t="s">
        <v>112</v>
      </c>
      <c r="B651" t="s">
        <v>13</v>
      </c>
      <c r="C651">
        <v>4</v>
      </c>
      <c r="D651">
        <v>4</v>
      </c>
      <c r="E651">
        <v>9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</row>
    <row r="652" spans="1:14" x14ac:dyDescent="0.25">
      <c r="A652" t="s">
        <v>112</v>
      </c>
      <c r="B652" t="s">
        <v>13</v>
      </c>
      <c r="C652">
        <v>4</v>
      </c>
      <c r="D652">
        <v>4</v>
      </c>
      <c r="E652">
        <v>10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</row>
    <row r="653" spans="1:14" x14ac:dyDescent="0.25">
      <c r="A653" t="s">
        <v>112</v>
      </c>
      <c r="B653" t="s">
        <v>13</v>
      </c>
      <c r="C653">
        <v>4</v>
      </c>
      <c r="D653">
        <v>4</v>
      </c>
      <c r="E653">
        <v>11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</row>
    <row r="654" spans="1:14" x14ac:dyDescent="0.25">
      <c r="A654" t="s">
        <v>112</v>
      </c>
      <c r="B654" t="s">
        <v>13</v>
      </c>
      <c r="C654">
        <v>4</v>
      </c>
      <c r="D654">
        <v>4</v>
      </c>
      <c r="E654">
        <v>12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</row>
    <row r="655" spans="1:14" x14ac:dyDescent="0.25">
      <c r="A655" t="s">
        <v>112</v>
      </c>
      <c r="B655" t="s">
        <v>13</v>
      </c>
      <c r="C655">
        <v>4</v>
      </c>
      <c r="D655">
        <v>5</v>
      </c>
      <c r="E655">
        <v>13</v>
      </c>
      <c r="F655">
        <v>1.61</v>
      </c>
      <c r="G655">
        <v>28.033999999999999</v>
      </c>
      <c r="H655">
        <v>13312</v>
      </c>
      <c r="I655">
        <v>29696</v>
      </c>
      <c r="J655">
        <v>34.524000000000001</v>
      </c>
      <c r="K655">
        <v>16.41</v>
      </c>
      <c r="L655">
        <v>2.1749999999999998</v>
      </c>
      <c r="M655">
        <v>101.367</v>
      </c>
      <c r="N655">
        <f>L655/K655</f>
        <v>0.13254113345521024</v>
      </c>
    </row>
    <row r="656" spans="1:14" x14ac:dyDescent="0.25">
      <c r="A656" t="s">
        <v>112</v>
      </c>
      <c r="B656" t="s">
        <v>13</v>
      </c>
      <c r="C656">
        <v>4</v>
      </c>
      <c r="D656">
        <v>5</v>
      </c>
      <c r="E656">
        <v>14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</row>
    <row r="657" spans="1:14" x14ac:dyDescent="0.25">
      <c r="A657" t="s">
        <v>112</v>
      </c>
      <c r="B657" t="s">
        <v>13</v>
      </c>
      <c r="C657">
        <v>4</v>
      </c>
      <c r="D657">
        <v>6</v>
      </c>
      <c r="E657">
        <v>15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</row>
    <row r="658" spans="1:14" x14ac:dyDescent="0.25">
      <c r="A658" t="s">
        <v>112</v>
      </c>
      <c r="B658" t="s">
        <v>13</v>
      </c>
      <c r="C658">
        <v>4</v>
      </c>
      <c r="D658">
        <v>6</v>
      </c>
      <c r="E658">
        <v>16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</row>
    <row r="659" spans="1:14" x14ac:dyDescent="0.25">
      <c r="A659" t="s">
        <v>112</v>
      </c>
      <c r="B659" t="s">
        <v>13</v>
      </c>
      <c r="C659">
        <v>4</v>
      </c>
      <c r="D659">
        <v>6</v>
      </c>
      <c r="E659">
        <v>17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</row>
    <row r="660" spans="1:14" x14ac:dyDescent="0.25">
      <c r="A660" t="s">
        <v>112</v>
      </c>
      <c r="B660" t="s">
        <v>13</v>
      </c>
      <c r="C660">
        <v>4</v>
      </c>
      <c r="D660">
        <v>6</v>
      </c>
      <c r="E660">
        <v>18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</row>
    <row r="661" spans="1:14" x14ac:dyDescent="0.25">
      <c r="A661" t="s">
        <v>112</v>
      </c>
      <c r="B661" t="s">
        <v>13</v>
      </c>
      <c r="C661">
        <v>4</v>
      </c>
      <c r="D661">
        <v>7</v>
      </c>
      <c r="E661">
        <v>19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</row>
    <row r="662" spans="1:14" x14ac:dyDescent="0.25">
      <c r="A662" t="s">
        <v>112</v>
      </c>
      <c r="B662" t="s">
        <v>13</v>
      </c>
      <c r="C662">
        <v>4</v>
      </c>
      <c r="D662">
        <v>7</v>
      </c>
      <c r="E662">
        <v>20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</row>
    <row r="663" spans="1:14" x14ac:dyDescent="0.25">
      <c r="A663" t="s">
        <v>112</v>
      </c>
      <c r="B663" t="s">
        <v>13</v>
      </c>
      <c r="C663">
        <v>4</v>
      </c>
      <c r="D663">
        <v>7</v>
      </c>
      <c r="E663">
        <v>21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</row>
    <row r="664" spans="1:14" x14ac:dyDescent="0.25">
      <c r="A664" t="s">
        <v>112</v>
      </c>
      <c r="B664" t="s">
        <v>13</v>
      </c>
      <c r="C664">
        <v>4</v>
      </c>
      <c r="D664">
        <v>8</v>
      </c>
      <c r="E664">
        <v>22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</row>
    <row r="665" spans="1:14" x14ac:dyDescent="0.25">
      <c r="A665" t="s">
        <v>112</v>
      </c>
      <c r="B665" t="s">
        <v>13</v>
      </c>
      <c r="C665">
        <v>4</v>
      </c>
      <c r="D665">
        <v>8</v>
      </c>
      <c r="E665">
        <v>23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</row>
    <row r="666" spans="1:14" x14ac:dyDescent="0.25">
      <c r="A666" t="s">
        <v>112</v>
      </c>
      <c r="B666" t="s">
        <v>13</v>
      </c>
      <c r="C666">
        <v>4</v>
      </c>
      <c r="D666">
        <v>9</v>
      </c>
      <c r="E666">
        <v>24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</row>
    <row r="667" spans="1:14" x14ac:dyDescent="0.25">
      <c r="A667" t="s">
        <v>112</v>
      </c>
      <c r="B667" t="s">
        <v>13</v>
      </c>
      <c r="C667">
        <v>4</v>
      </c>
      <c r="D667">
        <v>9</v>
      </c>
      <c r="E667">
        <v>25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</row>
    <row r="668" spans="1:14" x14ac:dyDescent="0.25">
      <c r="A668" t="s">
        <v>112</v>
      </c>
      <c r="B668" t="s">
        <v>13</v>
      </c>
      <c r="C668">
        <v>4</v>
      </c>
      <c r="D668">
        <v>10</v>
      </c>
      <c r="E668">
        <v>26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</row>
    <row r="669" spans="1:14" x14ac:dyDescent="0.25">
      <c r="A669" t="s">
        <v>112</v>
      </c>
      <c r="B669" t="s">
        <v>13</v>
      </c>
      <c r="C669">
        <v>4</v>
      </c>
      <c r="D669">
        <v>10</v>
      </c>
      <c r="E669">
        <v>27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</row>
    <row r="670" spans="1:14" x14ac:dyDescent="0.25">
      <c r="A670" t="s">
        <v>112</v>
      </c>
      <c r="B670" t="s">
        <v>13</v>
      </c>
      <c r="C670">
        <v>4</v>
      </c>
      <c r="D670">
        <v>11</v>
      </c>
      <c r="E670">
        <v>28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</row>
    <row r="671" spans="1:14" x14ac:dyDescent="0.25">
      <c r="A671" t="s">
        <v>112</v>
      </c>
      <c r="B671" t="s">
        <v>13</v>
      </c>
      <c r="C671">
        <v>4</v>
      </c>
      <c r="D671">
        <v>11</v>
      </c>
      <c r="E671">
        <v>29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</row>
    <row r="672" spans="1:14" x14ac:dyDescent="0.25">
      <c r="A672" t="s">
        <v>112</v>
      </c>
      <c r="B672" t="s">
        <v>13</v>
      </c>
      <c r="C672">
        <v>4</v>
      </c>
      <c r="D672">
        <v>12</v>
      </c>
      <c r="E672">
        <v>30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</row>
    <row r="673" spans="1:14" x14ac:dyDescent="0.25">
      <c r="A673" t="s">
        <v>112</v>
      </c>
      <c r="B673" t="s">
        <v>13</v>
      </c>
      <c r="C673">
        <v>4</v>
      </c>
      <c r="D673">
        <v>12</v>
      </c>
      <c r="E673">
        <v>31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</row>
    <row r="674" spans="1:14" x14ac:dyDescent="0.25">
      <c r="A674" t="s">
        <v>112</v>
      </c>
      <c r="B674" t="s">
        <v>13</v>
      </c>
      <c r="C674">
        <v>4</v>
      </c>
      <c r="D674">
        <v>13</v>
      </c>
      <c r="E674">
        <v>32</v>
      </c>
      <c r="F674">
        <v>1.21</v>
      </c>
      <c r="G674">
        <v>28.033999999999999</v>
      </c>
      <c r="H674">
        <v>13312</v>
      </c>
      <c r="I674">
        <v>29696</v>
      </c>
      <c r="J674">
        <v>35.524000000000001</v>
      </c>
      <c r="K674">
        <v>12.41</v>
      </c>
      <c r="L674">
        <v>1.175</v>
      </c>
      <c r="M674">
        <v>101.367</v>
      </c>
      <c r="N674">
        <f>L674/K674</f>
        <v>9.4681708299758263E-2</v>
      </c>
    </row>
    <row r="675" spans="1:14" x14ac:dyDescent="0.25">
      <c r="A675" t="s">
        <v>112</v>
      </c>
      <c r="B675" t="s">
        <v>13</v>
      </c>
      <c r="C675">
        <v>4</v>
      </c>
      <c r="D675">
        <v>13</v>
      </c>
      <c r="E675">
        <v>33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</row>
    <row r="676" spans="1:14" x14ac:dyDescent="0.25">
      <c r="A676" t="s">
        <v>112</v>
      </c>
      <c r="B676" t="s">
        <v>13</v>
      </c>
      <c r="C676">
        <v>4</v>
      </c>
      <c r="D676">
        <v>14</v>
      </c>
      <c r="E676">
        <v>34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</row>
    <row r="677" spans="1:14" x14ac:dyDescent="0.25">
      <c r="A677" t="s">
        <v>112</v>
      </c>
      <c r="B677" t="s">
        <v>13</v>
      </c>
      <c r="C677">
        <v>4</v>
      </c>
      <c r="D677">
        <v>14</v>
      </c>
      <c r="E677">
        <v>35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</row>
    <row r="678" spans="1:14" x14ac:dyDescent="0.25">
      <c r="A678" t="s">
        <v>112</v>
      </c>
      <c r="B678" t="s">
        <v>13</v>
      </c>
      <c r="C678">
        <v>5</v>
      </c>
      <c r="D678">
        <v>1</v>
      </c>
      <c r="E678">
        <v>1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</row>
    <row r="679" spans="1:14" x14ac:dyDescent="0.25">
      <c r="A679" t="s">
        <v>112</v>
      </c>
      <c r="B679" t="s">
        <v>13</v>
      </c>
      <c r="C679">
        <v>5</v>
      </c>
      <c r="D679">
        <v>1</v>
      </c>
      <c r="E679">
        <v>2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</row>
    <row r="680" spans="1:14" x14ac:dyDescent="0.25">
      <c r="A680" t="s">
        <v>112</v>
      </c>
      <c r="B680" t="s">
        <v>13</v>
      </c>
      <c r="C680">
        <v>5</v>
      </c>
      <c r="D680">
        <v>1</v>
      </c>
      <c r="E680">
        <v>3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</row>
    <row r="681" spans="1:14" x14ac:dyDescent="0.25">
      <c r="A681" t="s">
        <v>112</v>
      </c>
      <c r="B681" t="s">
        <v>13</v>
      </c>
      <c r="C681">
        <v>5</v>
      </c>
      <c r="D681">
        <v>2</v>
      </c>
      <c r="E681">
        <v>2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</row>
    <row r="682" spans="1:14" x14ac:dyDescent="0.25">
      <c r="A682" t="s">
        <v>112</v>
      </c>
      <c r="B682" t="s">
        <v>13</v>
      </c>
      <c r="C682">
        <v>5</v>
      </c>
      <c r="D682">
        <v>5</v>
      </c>
      <c r="E682">
        <v>2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</row>
    <row r="683" spans="1:14" x14ac:dyDescent="0.25">
      <c r="A683" t="s">
        <v>112</v>
      </c>
      <c r="B683" t="s">
        <v>13</v>
      </c>
      <c r="C683">
        <v>5</v>
      </c>
      <c r="D683">
        <v>5</v>
      </c>
      <c r="E683">
        <v>3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</row>
    <row r="684" spans="1:14" x14ac:dyDescent="0.25">
      <c r="A684" t="s">
        <v>112</v>
      </c>
      <c r="B684" t="s">
        <v>13</v>
      </c>
      <c r="C684">
        <v>5</v>
      </c>
      <c r="D684">
        <v>5</v>
      </c>
      <c r="E684">
        <v>3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</row>
    <row r="685" spans="1:14" x14ac:dyDescent="0.25">
      <c r="A685" t="s">
        <v>112</v>
      </c>
      <c r="B685" t="s">
        <v>13</v>
      </c>
      <c r="C685">
        <v>5</v>
      </c>
      <c r="D685">
        <v>5</v>
      </c>
      <c r="E685">
        <v>4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</row>
    <row r="686" spans="1:14" x14ac:dyDescent="0.25">
      <c r="A686" t="s">
        <v>112</v>
      </c>
      <c r="B686" t="s">
        <v>13</v>
      </c>
      <c r="C686">
        <v>5</v>
      </c>
      <c r="D686">
        <v>5</v>
      </c>
      <c r="E686">
        <v>4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</row>
    <row r="687" spans="1:14" x14ac:dyDescent="0.25">
      <c r="A687" t="s">
        <v>112</v>
      </c>
      <c r="B687" t="s">
        <v>13</v>
      </c>
      <c r="C687">
        <v>5</v>
      </c>
      <c r="D687">
        <v>5</v>
      </c>
      <c r="E687">
        <v>4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</row>
    <row r="688" spans="1:14" x14ac:dyDescent="0.25">
      <c r="A688" t="s">
        <v>112</v>
      </c>
      <c r="B688" t="s">
        <v>13</v>
      </c>
      <c r="C688">
        <v>5</v>
      </c>
      <c r="D688">
        <v>5</v>
      </c>
      <c r="E688">
        <v>5</v>
      </c>
      <c r="F688">
        <v>1.0049999999999999</v>
      </c>
      <c r="G688">
        <v>13.757999999999999</v>
      </c>
      <c r="H688">
        <v>17728</v>
      </c>
      <c r="I688">
        <v>39744</v>
      </c>
      <c r="J688">
        <v>35.68</v>
      </c>
      <c r="K688">
        <v>16.751999999999999</v>
      </c>
      <c r="L688">
        <v>1.046</v>
      </c>
      <c r="M688">
        <v>9.1959999999999997</v>
      </c>
      <c r="N688">
        <f>L688/K688</f>
        <v>6.2440305635148047E-2</v>
      </c>
    </row>
    <row r="689" spans="1:14" x14ac:dyDescent="0.25">
      <c r="A689" t="s">
        <v>112</v>
      </c>
      <c r="B689" t="s">
        <v>13</v>
      </c>
      <c r="C689">
        <v>5</v>
      </c>
      <c r="D689">
        <v>5</v>
      </c>
      <c r="E689">
        <v>5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</row>
    <row r="690" spans="1:14" x14ac:dyDescent="0.25">
      <c r="A690" t="s">
        <v>112</v>
      </c>
      <c r="B690" t="s">
        <v>13</v>
      </c>
      <c r="C690">
        <v>5</v>
      </c>
      <c r="D690">
        <v>5</v>
      </c>
      <c r="E690">
        <v>6</v>
      </c>
      <c r="F690">
        <v>1.4079999999999999</v>
      </c>
      <c r="G690">
        <v>31.053999999999998</v>
      </c>
      <c r="H690">
        <v>12736</v>
      </c>
      <c r="I690">
        <v>55552</v>
      </c>
      <c r="J690">
        <v>41.152000000000001</v>
      </c>
      <c r="K690">
        <v>20.251000000000001</v>
      </c>
      <c r="L690">
        <v>1.952</v>
      </c>
      <c r="M690">
        <v>21.541</v>
      </c>
      <c r="N690">
        <f>L690/K690</f>
        <v>9.6390301713495621E-2</v>
      </c>
    </row>
    <row r="691" spans="1:14" x14ac:dyDescent="0.25">
      <c r="A691" t="s">
        <v>112</v>
      </c>
      <c r="B691" t="s">
        <v>13</v>
      </c>
      <c r="C691">
        <v>5</v>
      </c>
      <c r="D691">
        <v>5</v>
      </c>
      <c r="E691">
        <v>6</v>
      </c>
      <c r="F691">
        <v>0.873</v>
      </c>
      <c r="G691">
        <v>14.612</v>
      </c>
      <c r="H691">
        <v>16448</v>
      </c>
      <c r="I691">
        <v>45568</v>
      </c>
      <c r="J691">
        <v>31.762</v>
      </c>
      <c r="K691">
        <v>15.868</v>
      </c>
      <c r="L691">
        <v>1.1719999999999999</v>
      </c>
      <c r="M691">
        <v>27.626999999999999</v>
      </c>
      <c r="N691">
        <f>L691/K691</f>
        <v>7.3859339551298198E-2</v>
      </c>
    </row>
    <row r="692" spans="1:14" x14ac:dyDescent="0.25">
      <c r="A692" t="s">
        <v>112</v>
      </c>
      <c r="B692" t="s">
        <v>13</v>
      </c>
      <c r="C692">
        <v>5</v>
      </c>
      <c r="D692">
        <v>5</v>
      </c>
      <c r="E692">
        <v>6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</row>
    <row r="693" spans="1:14" x14ac:dyDescent="0.25">
      <c r="A693" t="s">
        <v>112</v>
      </c>
      <c r="B693" t="s">
        <v>13</v>
      </c>
      <c r="C693">
        <v>5</v>
      </c>
      <c r="D693">
        <v>5</v>
      </c>
      <c r="E693">
        <v>7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</row>
    <row r="694" spans="1:14" x14ac:dyDescent="0.25">
      <c r="A694" t="s">
        <v>112</v>
      </c>
      <c r="B694" t="s">
        <v>13</v>
      </c>
      <c r="C694">
        <v>5</v>
      </c>
      <c r="D694">
        <v>5</v>
      </c>
      <c r="E694">
        <v>7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</row>
    <row r="695" spans="1:14" x14ac:dyDescent="0.25">
      <c r="A695" t="s">
        <v>112</v>
      </c>
      <c r="B695" t="s">
        <v>13</v>
      </c>
      <c r="C695">
        <v>5</v>
      </c>
      <c r="D695">
        <v>5</v>
      </c>
      <c r="E695">
        <v>8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</row>
    <row r="696" spans="1:14" x14ac:dyDescent="0.25">
      <c r="A696" t="s">
        <v>112</v>
      </c>
      <c r="B696" t="s">
        <v>13</v>
      </c>
      <c r="C696">
        <v>5</v>
      </c>
      <c r="D696">
        <v>5</v>
      </c>
      <c r="E696">
        <v>8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</row>
    <row r="697" spans="1:14" x14ac:dyDescent="0.25">
      <c r="A697" t="s">
        <v>112</v>
      </c>
      <c r="B697" t="s">
        <v>13</v>
      </c>
      <c r="C697">
        <v>5</v>
      </c>
      <c r="D697">
        <v>5</v>
      </c>
      <c r="E697">
        <v>8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</row>
    <row r="698" spans="1:14" x14ac:dyDescent="0.25">
      <c r="A698" t="s">
        <v>112</v>
      </c>
      <c r="B698" t="s">
        <v>13</v>
      </c>
      <c r="C698">
        <v>5</v>
      </c>
      <c r="D698">
        <v>5</v>
      </c>
      <c r="E698">
        <v>8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</row>
    <row r="699" spans="1:14" x14ac:dyDescent="0.25">
      <c r="A699" t="s">
        <v>112</v>
      </c>
      <c r="B699" t="s">
        <v>13</v>
      </c>
      <c r="C699">
        <v>5</v>
      </c>
      <c r="D699">
        <v>5</v>
      </c>
      <c r="E699">
        <v>9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</row>
    <row r="700" spans="1:14" x14ac:dyDescent="0.25">
      <c r="A700" t="s">
        <v>112</v>
      </c>
      <c r="B700" t="s">
        <v>13</v>
      </c>
      <c r="C700">
        <v>5</v>
      </c>
      <c r="D700">
        <v>5</v>
      </c>
      <c r="E700">
        <v>9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</row>
    <row r="701" spans="1:14" x14ac:dyDescent="0.25">
      <c r="A701" t="s">
        <v>112</v>
      </c>
      <c r="B701" t="s">
        <v>13</v>
      </c>
      <c r="C701">
        <v>5</v>
      </c>
      <c r="D701">
        <v>5</v>
      </c>
      <c r="E701">
        <v>9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</row>
    <row r="702" spans="1:14" x14ac:dyDescent="0.25">
      <c r="A702" t="s">
        <v>112</v>
      </c>
      <c r="B702" t="s">
        <v>13</v>
      </c>
      <c r="C702">
        <v>5</v>
      </c>
      <c r="D702">
        <v>5</v>
      </c>
      <c r="E702">
        <v>10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</row>
    <row r="703" spans="1:14" x14ac:dyDescent="0.25">
      <c r="A703" t="s">
        <v>112</v>
      </c>
      <c r="B703" t="s">
        <v>13</v>
      </c>
      <c r="C703">
        <v>5</v>
      </c>
      <c r="D703">
        <v>5</v>
      </c>
      <c r="E703">
        <v>10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</row>
    <row r="704" spans="1:14" x14ac:dyDescent="0.25">
      <c r="A704" t="s">
        <v>112</v>
      </c>
      <c r="B704" t="s">
        <v>13</v>
      </c>
      <c r="C704">
        <v>5</v>
      </c>
      <c r="D704">
        <v>5</v>
      </c>
      <c r="E704">
        <v>10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</row>
    <row r="705" spans="1:14" x14ac:dyDescent="0.25">
      <c r="A705" t="s">
        <v>112</v>
      </c>
      <c r="B705" t="s">
        <v>13</v>
      </c>
      <c r="C705">
        <v>5</v>
      </c>
      <c r="D705">
        <v>5</v>
      </c>
      <c r="E705">
        <v>11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</row>
    <row r="706" spans="1:14" x14ac:dyDescent="0.25">
      <c r="A706" t="s">
        <v>112</v>
      </c>
      <c r="B706" t="s">
        <v>13</v>
      </c>
      <c r="C706">
        <v>5</v>
      </c>
      <c r="D706">
        <v>5</v>
      </c>
      <c r="E706">
        <v>11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</row>
    <row r="707" spans="1:14" x14ac:dyDescent="0.25">
      <c r="A707" t="s">
        <v>112</v>
      </c>
      <c r="B707" t="s">
        <v>13</v>
      </c>
      <c r="C707">
        <v>5</v>
      </c>
      <c r="D707">
        <v>5</v>
      </c>
      <c r="E707">
        <v>11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</row>
    <row r="708" spans="1:14" x14ac:dyDescent="0.25">
      <c r="A708" t="s">
        <v>112</v>
      </c>
      <c r="B708" t="s">
        <v>13</v>
      </c>
      <c r="C708">
        <v>5</v>
      </c>
      <c r="D708">
        <v>5</v>
      </c>
      <c r="E708">
        <v>12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</row>
    <row r="709" spans="1:14" x14ac:dyDescent="0.25">
      <c r="A709" t="s">
        <v>112</v>
      </c>
      <c r="B709" t="s">
        <v>13</v>
      </c>
      <c r="C709">
        <v>5</v>
      </c>
      <c r="D709">
        <v>5</v>
      </c>
      <c r="E709">
        <v>12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</row>
    <row r="710" spans="1:14" x14ac:dyDescent="0.25">
      <c r="A710" t="s">
        <v>112</v>
      </c>
      <c r="B710" t="s">
        <v>13</v>
      </c>
      <c r="C710">
        <v>5</v>
      </c>
      <c r="D710">
        <v>5</v>
      </c>
      <c r="E710">
        <v>12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</row>
    <row r="711" spans="1:14" x14ac:dyDescent="0.25">
      <c r="A711" t="s">
        <v>112</v>
      </c>
      <c r="B711" t="s">
        <v>13</v>
      </c>
      <c r="C711">
        <v>5</v>
      </c>
      <c r="D711">
        <v>5</v>
      </c>
      <c r="E711">
        <v>13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</row>
    <row r="712" spans="1:14" x14ac:dyDescent="0.25">
      <c r="A712" t="s">
        <v>112</v>
      </c>
      <c r="B712" t="s">
        <v>13</v>
      </c>
      <c r="C712">
        <v>5</v>
      </c>
      <c r="D712">
        <v>5</v>
      </c>
      <c r="E712">
        <v>13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</row>
    <row r="713" spans="1:14" x14ac:dyDescent="0.25">
      <c r="A713" t="s">
        <v>112</v>
      </c>
      <c r="B713" t="s">
        <v>13</v>
      </c>
      <c r="C713">
        <v>5</v>
      </c>
      <c r="D713">
        <v>5</v>
      </c>
      <c r="E713">
        <v>14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</row>
    <row r="714" spans="1:14" x14ac:dyDescent="0.25">
      <c r="A714" t="s">
        <v>112</v>
      </c>
      <c r="B714" t="s">
        <v>13</v>
      </c>
      <c r="C714">
        <v>5</v>
      </c>
      <c r="D714">
        <v>5</v>
      </c>
      <c r="E714">
        <v>14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</row>
    <row r="715" spans="1:14" x14ac:dyDescent="0.25">
      <c r="A715" t="s">
        <v>112</v>
      </c>
      <c r="B715" t="s">
        <v>13</v>
      </c>
      <c r="C715">
        <v>5</v>
      </c>
      <c r="D715">
        <v>5</v>
      </c>
      <c r="E715">
        <v>14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</row>
    <row r="716" spans="1:14" x14ac:dyDescent="0.25">
      <c r="A716" t="s">
        <v>112</v>
      </c>
      <c r="B716" t="s">
        <v>13</v>
      </c>
      <c r="C716">
        <v>5</v>
      </c>
      <c r="D716">
        <v>5</v>
      </c>
      <c r="E716">
        <v>15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</row>
    <row r="717" spans="1:14" x14ac:dyDescent="0.25">
      <c r="A717" t="s">
        <v>112</v>
      </c>
      <c r="B717" t="s">
        <v>13</v>
      </c>
      <c r="C717">
        <v>5</v>
      </c>
      <c r="D717">
        <v>5</v>
      </c>
      <c r="E717">
        <v>15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</row>
    <row r="718" spans="1:14" x14ac:dyDescent="0.25">
      <c r="A718" t="s">
        <v>112</v>
      </c>
      <c r="B718" t="s">
        <v>13</v>
      </c>
      <c r="C718">
        <v>5</v>
      </c>
      <c r="D718">
        <v>5</v>
      </c>
      <c r="E718">
        <v>16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</row>
    <row r="719" spans="1:14" x14ac:dyDescent="0.25">
      <c r="A719" t="s">
        <v>112</v>
      </c>
      <c r="B719" t="s">
        <v>13</v>
      </c>
      <c r="C719">
        <v>5</v>
      </c>
      <c r="D719">
        <v>5</v>
      </c>
      <c r="E719">
        <v>16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</row>
    <row r="720" spans="1:14" x14ac:dyDescent="0.25">
      <c r="A720" t="s">
        <v>112</v>
      </c>
      <c r="B720" t="s">
        <v>13</v>
      </c>
      <c r="C720">
        <v>5</v>
      </c>
      <c r="D720">
        <v>5</v>
      </c>
      <c r="E720">
        <v>17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</row>
    <row r="721" spans="1:14" x14ac:dyDescent="0.25">
      <c r="A721" t="s">
        <v>112</v>
      </c>
      <c r="B721" t="s">
        <v>13</v>
      </c>
      <c r="C721">
        <v>5</v>
      </c>
      <c r="D721">
        <v>5</v>
      </c>
      <c r="E721">
        <v>17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</row>
    <row r="722" spans="1:14" x14ac:dyDescent="0.25">
      <c r="A722" t="s">
        <v>112</v>
      </c>
      <c r="B722" t="s">
        <v>13</v>
      </c>
      <c r="C722">
        <v>5</v>
      </c>
      <c r="D722">
        <v>5</v>
      </c>
      <c r="E722">
        <v>18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</row>
    <row r="723" spans="1:14" x14ac:dyDescent="0.25">
      <c r="A723" t="s">
        <v>112</v>
      </c>
      <c r="B723" t="s">
        <v>13</v>
      </c>
      <c r="C723">
        <v>5</v>
      </c>
      <c r="D723">
        <v>5</v>
      </c>
      <c r="E723">
        <v>18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</row>
    <row r="724" spans="1:14" x14ac:dyDescent="0.25">
      <c r="A724" t="s">
        <v>112</v>
      </c>
      <c r="B724" t="s">
        <v>13</v>
      </c>
      <c r="C724">
        <v>5</v>
      </c>
      <c r="D724">
        <v>5</v>
      </c>
      <c r="E724">
        <v>19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</row>
    <row r="725" spans="1:14" x14ac:dyDescent="0.25">
      <c r="A725" t="s">
        <v>112</v>
      </c>
      <c r="B725" t="s">
        <v>13</v>
      </c>
      <c r="C725">
        <v>5</v>
      </c>
      <c r="D725">
        <v>5</v>
      </c>
      <c r="E725">
        <v>19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</row>
    <row r="726" spans="1:14" x14ac:dyDescent="0.25">
      <c r="A726" t="s">
        <v>112</v>
      </c>
      <c r="B726" t="s">
        <v>13</v>
      </c>
      <c r="C726">
        <v>5</v>
      </c>
      <c r="D726">
        <v>5</v>
      </c>
      <c r="E726">
        <v>20</v>
      </c>
      <c r="F726">
        <v>1.008</v>
      </c>
      <c r="G726">
        <v>21.053999999999998</v>
      </c>
      <c r="H726">
        <v>12736</v>
      </c>
      <c r="I726">
        <v>55552</v>
      </c>
      <c r="J726">
        <v>41.152000000000001</v>
      </c>
      <c r="K726">
        <v>17.251000000000001</v>
      </c>
      <c r="L726">
        <v>1.3520000000000001</v>
      </c>
      <c r="M726">
        <v>21.541</v>
      </c>
      <c r="N726">
        <f>L726/K726</f>
        <v>7.8372268274302936E-2</v>
      </c>
    </row>
    <row r="727" spans="1:14" x14ac:dyDescent="0.25">
      <c r="A727" t="s">
        <v>112</v>
      </c>
      <c r="B727" t="s">
        <v>13</v>
      </c>
      <c r="C727">
        <v>5</v>
      </c>
      <c r="D727">
        <v>5</v>
      </c>
      <c r="E727">
        <v>20</v>
      </c>
      <c r="F727">
        <v>0.77300000000000002</v>
      </c>
      <c r="G727">
        <v>12.612</v>
      </c>
      <c r="H727">
        <v>16448</v>
      </c>
      <c r="I727">
        <v>45568</v>
      </c>
      <c r="J727">
        <v>31.762</v>
      </c>
      <c r="K727">
        <v>12.868</v>
      </c>
      <c r="L727">
        <v>0.17199999999999999</v>
      </c>
      <c r="M727">
        <v>27.626999999999999</v>
      </c>
      <c r="N727">
        <f>L727/K727</f>
        <v>1.3366490519117188E-2</v>
      </c>
    </row>
    <row r="728" spans="1:14" x14ac:dyDescent="0.25">
      <c r="A728" t="s">
        <v>112</v>
      </c>
      <c r="B728" t="s">
        <v>13</v>
      </c>
      <c r="C728">
        <v>5</v>
      </c>
      <c r="D728">
        <v>5</v>
      </c>
      <c r="E728">
        <v>20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</row>
  </sheetData>
  <autoFilter ref="AB1:AE289" xr:uid="{4F2B3473-484B-4353-9043-C01292291CCD}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EBE9C-CD96-41EE-9922-03B1D6B09BAA}">
  <dimension ref="A1:AY606"/>
  <sheetViews>
    <sheetView workbookViewId="0">
      <selection activeCell="J26" sqref="J26"/>
    </sheetView>
  </sheetViews>
  <sheetFormatPr defaultRowHeight="15" x14ac:dyDescent="0.25"/>
  <cols>
    <col min="1" max="1" width="11.7109375" customWidth="1"/>
  </cols>
  <sheetData>
    <row r="1" spans="1:51" x14ac:dyDescent="0.25">
      <c r="A1" s="61" t="s">
        <v>84</v>
      </c>
      <c r="B1" s="61"/>
      <c r="D1" s="61" t="s">
        <v>102</v>
      </c>
      <c r="E1" s="61"/>
      <c r="G1" s="61" t="s">
        <v>103</v>
      </c>
      <c r="H1" s="61"/>
      <c r="J1" t="s">
        <v>26</v>
      </c>
      <c r="M1" s="61" t="s">
        <v>84</v>
      </c>
      <c r="N1" s="61"/>
      <c r="P1" s="61" t="s">
        <v>102</v>
      </c>
      <c r="Q1" s="61"/>
      <c r="S1" s="61" t="s">
        <v>103</v>
      </c>
      <c r="T1" s="61"/>
      <c r="V1" s="61" t="s">
        <v>26</v>
      </c>
      <c r="W1" s="61"/>
      <c r="Y1" s="61" t="s">
        <v>84</v>
      </c>
      <c r="Z1" s="61"/>
      <c r="AB1" s="61" t="s">
        <v>102</v>
      </c>
      <c r="AC1" s="61"/>
      <c r="AE1" s="61" t="s">
        <v>103</v>
      </c>
      <c r="AF1" s="61"/>
      <c r="AH1" s="61" t="s">
        <v>26</v>
      </c>
      <c r="AI1" s="61"/>
      <c r="AK1" s="61" t="s">
        <v>84</v>
      </c>
      <c r="AL1" s="61"/>
      <c r="AN1" s="61" t="s">
        <v>102</v>
      </c>
      <c r="AO1" s="61"/>
      <c r="AQ1" s="61" t="s">
        <v>103</v>
      </c>
      <c r="AR1" s="61"/>
      <c r="AT1" s="61" t="s">
        <v>26</v>
      </c>
      <c r="AU1" s="61"/>
      <c r="AX1" t="s">
        <v>84</v>
      </c>
      <c r="AY1" t="s">
        <v>102</v>
      </c>
    </row>
    <row r="2" spans="1:51" ht="18" x14ac:dyDescent="0.35">
      <c r="A2" t="s">
        <v>85</v>
      </c>
      <c r="B2" t="s">
        <v>83</v>
      </c>
      <c r="D2" t="s">
        <v>85</v>
      </c>
      <c r="E2" t="s">
        <v>83</v>
      </c>
      <c r="G2" t="s">
        <v>85</v>
      </c>
      <c r="H2" t="s">
        <v>83</v>
      </c>
      <c r="J2" t="s">
        <v>85</v>
      </c>
      <c r="K2" t="s">
        <v>83</v>
      </c>
      <c r="M2" t="s">
        <v>104</v>
      </c>
      <c r="N2" t="s">
        <v>105</v>
      </c>
      <c r="P2" t="s">
        <v>104</v>
      </c>
      <c r="Q2" t="s">
        <v>105</v>
      </c>
      <c r="S2" t="s">
        <v>104</v>
      </c>
      <c r="T2" t="s">
        <v>105</v>
      </c>
      <c r="V2" t="s">
        <v>104</v>
      </c>
      <c r="W2" t="s">
        <v>105</v>
      </c>
      <c r="Y2" t="s">
        <v>58</v>
      </c>
      <c r="Z2" t="s">
        <v>106</v>
      </c>
      <c r="AB2" t="s">
        <v>58</v>
      </c>
      <c r="AC2" t="s">
        <v>106</v>
      </c>
      <c r="AE2" t="s">
        <v>58</v>
      </c>
      <c r="AF2" t="s">
        <v>106</v>
      </c>
      <c r="AH2" t="s">
        <v>58</v>
      </c>
      <c r="AI2" t="s">
        <v>106</v>
      </c>
      <c r="AK2" t="s">
        <v>61</v>
      </c>
      <c r="AL2" t="s">
        <v>107</v>
      </c>
      <c r="AN2" t="s">
        <v>61</v>
      </c>
      <c r="AO2" t="s">
        <v>107</v>
      </c>
      <c r="AQ2" t="s">
        <v>61</v>
      </c>
      <c r="AR2" t="s">
        <v>107</v>
      </c>
      <c r="AT2" t="s">
        <v>61</v>
      </c>
      <c r="AU2" t="s">
        <v>107</v>
      </c>
      <c r="AX2" t="s">
        <v>85</v>
      </c>
      <c r="AY2" t="s">
        <v>85</v>
      </c>
    </row>
    <row r="3" spans="1:51" x14ac:dyDescent="0.25">
      <c r="A3">
        <v>0.77100840336134457</v>
      </c>
      <c r="B3">
        <v>0.92515723270440264</v>
      </c>
      <c r="D3">
        <v>0.95364604953646048</v>
      </c>
      <c r="E3">
        <v>0.63670629167874759</v>
      </c>
      <c r="G3">
        <v>0.93313859136643951</v>
      </c>
      <c r="H3">
        <v>0.89397526966587737</v>
      </c>
      <c r="J3">
        <v>0</v>
      </c>
      <c r="K3">
        <v>0.8313080771979986</v>
      </c>
      <c r="M3">
        <v>0</v>
      </c>
      <c r="N3">
        <v>0.62005012531328318</v>
      </c>
      <c r="P3">
        <v>0</v>
      </c>
      <c r="Q3">
        <v>1.0052984811020842</v>
      </c>
      <c r="S3">
        <v>0</v>
      </c>
      <c r="T3">
        <v>0</v>
      </c>
      <c r="V3">
        <v>0.79376035339591389</v>
      </c>
      <c r="W3">
        <v>0</v>
      </c>
      <c r="Y3">
        <v>1.0255347371911789</v>
      </c>
      <c r="Z3">
        <v>0.95381824179449126</v>
      </c>
      <c r="AB3">
        <v>0.98795422605902439</v>
      </c>
      <c r="AC3">
        <v>0</v>
      </c>
      <c r="AE3">
        <v>0</v>
      </c>
      <c r="AF3">
        <v>0</v>
      </c>
      <c r="AH3">
        <v>0</v>
      </c>
      <c r="AI3">
        <v>0</v>
      </c>
      <c r="AK3">
        <v>0</v>
      </c>
      <c r="AL3">
        <v>0.98288596649252391</v>
      </c>
      <c r="AN3">
        <v>0.8376701966717095</v>
      </c>
      <c r="AO3">
        <v>0</v>
      </c>
      <c r="AQ3">
        <v>0</v>
      </c>
      <c r="AR3">
        <v>0</v>
      </c>
      <c r="AT3">
        <v>0</v>
      </c>
      <c r="AU3">
        <v>0</v>
      </c>
      <c r="AX3">
        <v>0.77100840336134457</v>
      </c>
      <c r="AY3">
        <v>0.95364604953646048</v>
      </c>
    </row>
    <row r="4" spans="1:51" x14ac:dyDescent="0.25">
      <c r="A4">
        <v>0.67294413057124924</v>
      </c>
      <c r="B4">
        <v>0.68281938325991187</v>
      </c>
      <c r="D4">
        <v>0.77815548329884709</v>
      </c>
      <c r="E4">
        <v>0.8624604012671595</v>
      </c>
      <c r="G4">
        <v>0.7344362211580322</v>
      </c>
      <c r="H4">
        <v>0.92074231587086797</v>
      </c>
      <c r="J4">
        <v>0</v>
      </c>
      <c r="K4">
        <v>0.82462293931953701</v>
      </c>
      <c r="M4">
        <v>0</v>
      </c>
      <c r="N4">
        <v>0</v>
      </c>
      <c r="P4">
        <v>0</v>
      </c>
      <c r="Q4">
        <v>0.95783926218708826</v>
      </c>
      <c r="S4">
        <v>0</v>
      </c>
      <c r="T4">
        <v>0</v>
      </c>
      <c r="V4">
        <v>0.86223551057957681</v>
      </c>
      <c r="W4">
        <v>0</v>
      </c>
      <c r="Y4">
        <v>0.83369227087820041</v>
      </c>
      <c r="Z4">
        <v>0.87171484888304862</v>
      </c>
      <c r="AB4">
        <v>0.82957690786872273</v>
      </c>
      <c r="AC4">
        <v>0</v>
      </c>
      <c r="AE4">
        <v>0</v>
      </c>
      <c r="AF4">
        <v>0</v>
      </c>
      <c r="AH4">
        <v>0</v>
      </c>
      <c r="AI4">
        <v>0</v>
      </c>
      <c r="AK4">
        <v>0.9467155835080362</v>
      </c>
      <c r="AL4">
        <v>0.90206468116206839</v>
      </c>
      <c r="AN4">
        <v>0.78143133462282388</v>
      </c>
      <c r="AO4">
        <v>0</v>
      </c>
      <c r="AQ4">
        <v>0</v>
      </c>
      <c r="AR4">
        <v>0</v>
      </c>
      <c r="AT4">
        <v>0</v>
      </c>
      <c r="AU4">
        <v>0</v>
      </c>
      <c r="AX4">
        <v>0.67294413057124924</v>
      </c>
      <c r="AY4">
        <v>0.77815548329884709</v>
      </c>
    </row>
    <row r="5" spans="1:51" x14ac:dyDescent="0.25">
      <c r="A5">
        <v>0.80184049079754605</v>
      </c>
      <c r="B5">
        <v>0.67580120761727824</v>
      </c>
      <c r="D5">
        <v>0.69582331073693415</v>
      </c>
      <c r="E5">
        <v>0.89207087882584579</v>
      </c>
      <c r="G5">
        <v>0.80666957279860507</v>
      </c>
      <c r="H5">
        <v>0.90267765190525229</v>
      </c>
      <c r="J5">
        <v>0</v>
      </c>
      <c r="K5">
        <v>0</v>
      </c>
      <c r="M5">
        <v>0</v>
      </c>
      <c r="N5">
        <v>0</v>
      </c>
      <c r="P5">
        <v>0</v>
      </c>
      <c r="Q5">
        <v>0.56277266117304892</v>
      </c>
      <c r="S5">
        <v>0</v>
      </c>
      <c r="T5">
        <v>0</v>
      </c>
      <c r="V5">
        <v>0.70646387832699609</v>
      </c>
      <c r="W5">
        <v>0</v>
      </c>
      <c r="Y5">
        <v>0.9713329148357398</v>
      </c>
      <c r="Z5">
        <v>0.88905833015630942</v>
      </c>
      <c r="AB5">
        <v>0.75901455767077264</v>
      </c>
      <c r="AC5">
        <v>0</v>
      </c>
      <c r="AE5">
        <v>0</v>
      </c>
      <c r="AF5">
        <v>0</v>
      </c>
      <c r="AH5">
        <v>0</v>
      </c>
      <c r="AI5">
        <v>0</v>
      </c>
      <c r="AK5">
        <v>1.1250419603893924</v>
      </c>
      <c r="AL5">
        <v>0.89753411539382344</v>
      </c>
      <c r="AN5">
        <v>0.95953402820355616</v>
      </c>
      <c r="AO5">
        <v>0</v>
      </c>
      <c r="AQ5">
        <v>0</v>
      </c>
      <c r="AR5">
        <v>0</v>
      </c>
      <c r="AT5">
        <v>0.96847414880201765</v>
      </c>
      <c r="AU5">
        <v>0</v>
      </c>
      <c r="AX5">
        <v>0.80184049079754605</v>
      </c>
      <c r="AY5">
        <v>0.69582331073693415</v>
      </c>
    </row>
    <row r="6" spans="1:51" x14ac:dyDescent="0.25">
      <c r="A6">
        <v>1.0306867998051632</v>
      </c>
      <c r="B6">
        <v>1.073285311619167</v>
      </c>
      <c r="D6">
        <v>0</v>
      </c>
      <c r="E6">
        <v>0.72195804195804192</v>
      </c>
      <c r="G6">
        <v>0.70906095551894566</v>
      </c>
      <c r="H6">
        <v>0.60070850202429149</v>
      </c>
      <c r="J6">
        <v>0</v>
      </c>
      <c r="K6">
        <v>0.84216502649507952</v>
      </c>
      <c r="M6">
        <v>0</v>
      </c>
      <c r="N6">
        <v>0.84425485569068792</v>
      </c>
      <c r="P6">
        <v>0</v>
      </c>
      <c r="Q6">
        <v>0.89354023818116202</v>
      </c>
      <c r="S6">
        <v>0</v>
      </c>
      <c r="T6">
        <v>0</v>
      </c>
      <c r="V6">
        <v>0</v>
      </c>
      <c r="W6">
        <v>0</v>
      </c>
      <c r="Y6">
        <v>1.061320754716981</v>
      </c>
      <c r="Z6">
        <v>0.99155375681858171</v>
      </c>
      <c r="AB6">
        <v>0</v>
      </c>
      <c r="AC6">
        <v>1.0087301587301587</v>
      </c>
      <c r="AE6">
        <v>0</v>
      </c>
      <c r="AF6">
        <v>0</v>
      </c>
      <c r="AH6">
        <v>0</v>
      </c>
      <c r="AI6">
        <v>0</v>
      </c>
      <c r="AK6">
        <v>0.98778296802012211</v>
      </c>
      <c r="AL6">
        <v>0.78200060808756455</v>
      </c>
      <c r="AN6">
        <v>1.0665930831493746</v>
      </c>
      <c r="AO6">
        <v>0</v>
      </c>
      <c r="AQ6">
        <v>0</v>
      </c>
      <c r="AR6">
        <v>0</v>
      </c>
      <c r="AT6">
        <v>0</v>
      </c>
      <c r="AU6">
        <v>0</v>
      </c>
      <c r="AX6">
        <v>1.0306867998051632</v>
      </c>
      <c r="AY6">
        <v>0</v>
      </c>
    </row>
    <row r="7" spans="1:51" x14ac:dyDescent="0.25">
      <c r="A7">
        <v>0.98499624906226557</v>
      </c>
      <c r="B7">
        <v>0.92044245905126576</v>
      </c>
      <c r="D7">
        <v>0</v>
      </c>
      <c r="E7">
        <v>0.97870988242770907</v>
      </c>
      <c r="G7">
        <v>0.64228409627182625</v>
      </c>
      <c r="H7">
        <v>0.78522954091816377</v>
      </c>
      <c r="J7">
        <v>0</v>
      </c>
      <c r="K7">
        <v>0</v>
      </c>
      <c r="M7">
        <v>0</v>
      </c>
      <c r="N7">
        <v>0</v>
      </c>
      <c r="P7">
        <v>0</v>
      </c>
      <c r="Q7">
        <v>0.89191353082465974</v>
      </c>
      <c r="S7">
        <v>0</v>
      </c>
      <c r="T7">
        <v>0</v>
      </c>
      <c r="V7">
        <v>0</v>
      </c>
      <c r="W7">
        <v>0</v>
      </c>
      <c r="Y7">
        <v>0.97444831591173064</v>
      </c>
      <c r="Z7">
        <v>0</v>
      </c>
      <c r="AB7">
        <v>0.6675238795003674</v>
      </c>
      <c r="AC7">
        <v>0</v>
      </c>
      <c r="AE7">
        <v>0</v>
      </c>
      <c r="AF7">
        <v>0</v>
      </c>
      <c r="AH7">
        <v>0</v>
      </c>
      <c r="AI7">
        <v>0</v>
      </c>
      <c r="AK7">
        <v>1.0478468899521531</v>
      </c>
      <c r="AL7">
        <v>0.97644035125294504</v>
      </c>
      <c r="AN7">
        <v>0.60660830273933919</v>
      </c>
      <c r="AO7">
        <v>0</v>
      </c>
      <c r="AQ7">
        <v>0</v>
      </c>
      <c r="AR7">
        <v>0</v>
      </c>
      <c r="AT7">
        <v>0</v>
      </c>
      <c r="AU7">
        <v>0</v>
      </c>
      <c r="AX7">
        <v>0.98499624906226557</v>
      </c>
      <c r="AY7">
        <v>0</v>
      </c>
    </row>
    <row r="8" spans="1:51" x14ac:dyDescent="0.25">
      <c r="A8">
        <v>0.86457917830075781</v>
      </c>
      <c r="B8">
        <v>0.67472178060413346</v>
      </c>
      <c r="D8">
        <v>0</v>
      </c>
      <c r="E8">
        <v>0.84758880730303632</v>
      </c>
      <c r="G8">
        <v>0.85493827160493829</v>
      </c>
      <c r="H8">
        <v>0.71810388300554706</v>
      </c>
      <c r="J8">
        <v>0</v>
      </c>
      <c r="K8">
        <v>0.58660714285714277</v>
      </c>
      <c r="M8">
        <v>0</v>
      </c>
      <c r="N8">
        <v>0</v>
      </c>
      <c r="P8">
        <v>0</v>
      </c>
      <c r="Q8">
        <v>0.92606187729417933</v>
      </c>
      <c r="S8">
        <v>0</v>
      </c>
      <c r="T8">
        <v>0</v>
      </c>
      <c r="V8">
        <v>0.99702469503124058</v>
      </c>
      <c r="W8">
        <v>0</v>
      </c>
      <c r="Y8">
        <v>0.7414880201765448</v>
      </c>
      <c r="Z8">
        <v>0</v>
      </c>
      <c r="AB8">
        <v>0.68854368932038823</v>
      </c>
      <c r="AC8">
        <v>0</v>
      </c>
      <c r="AE8">
        <v>0</v>
      </c>
      <c r="AF8">
        <v>0</v>
      </c>
      <c r="AH8">
        <v>0</v>
      </c>
      <c r="AI8">
        <v>0</v>
      </c>
      <c r="AK8">
        <v>0.75135312448745284</v>
      </c>
      <c r="AL8">
        <v>0.91059280855199232</v>
      </c>
      <c r="AN8">
        <v>0.77584814216478193</v>
      </c>
      <c r="AO8">
        <v>0</v>
      </c>
      <c r="AQ8">
        <v>0</v>
      </c>
      <c r="AR8">
        <v>0</v>
      </c>
      <c r="AT8">
        <v>0</v>
      </c>
      <c r="AU8">
        <v>0</v>
      </c>
      <c r="AX8">
        <v>0.86457917830075781</v>
      </c>
      <c r="AY8">
        <v>0</v>
      </c>
    </row>
    <row r="9" spans="1:51" x14ac:dyDescent="0.25">
      <c r="A9">
        <v>0.74242078869386829</v>
      </c>
      <c r="B9">
        <v>0.64162219850586977</v>
      </c>
      <c r="D9">
        <v>0</v>
      </c>
      <c r="E9">
        <v>0.85831447963800911</v>
      </c>
      <c r="G9">
        <v>1.0382653061224489</v>
      </c>
      <c r="H9">
        <v>0.71778791334093495</v>
      </c>
      <c r="J9">
        <v>0</v>
      </c>
      <c r="K9">
        <v>0.78197456993268522</v>
      </c>
      <c r="M9">
        <v>0</v>
      </c>
      <c r="N9">
        <v>0</v>
      </c>
      <c r="P9">
        <v>0</v>
      </c>
      <c r="Q9">
        <v>0.99290780141843971</v>
      </c>
      <c r="S9">
        <v>0</v>
      </c>
      <c r="T9">
        <v>0</v>
      </c>
      <c r="V9">
        <v>0</v>
      </c>
      <c r="W9">
        <v>0</v>
      </c>
      <c r="Y9">
        <v>1.0639288738357324</v>
      </c>
      <c r="Z9">
        <v>0</v>
      </c>
      <c r="AB9">
        <v>0</v>
      </c>
      <c r="AC9">
        <v>0</v>
      </c>
      <c r="AE9">
        <v>0</v>
      </c>
      <c r="AF9">
        <v>0</v>
      </c>
      <c r="AH9">
        <v>0</v>
      </c>
      <c r="AI9">
        <v>0</v>
      </c>
      <c r="AK9">
        <v>0.81926910299003319</v>
      </c>
      <c r="AL9">
        <v>0.68364050921527642</v>
      </c>
      <c r="AN9">
        <v>0.80395136778115506</v>
      </c>
      <c r="AO9">
        <v>0</v>
      </c>
      <c r="AQ9">
        <v>0</v>
      </c>
      <c r="AR9">
        <v>0</v>
      </c>
      <c r="AT9">
        <v>0</v>
      </c>
      <c r="AU9">
        <v>0</v>
      </c>
      <c r="AX9">
        <v>0.74242078869386829</v>
      </c>
      <c r="AY9">
        <v>0</v>
      </c>
    </row>
    <row r="10" spans="1:51" x14ac:dyDescent="0.25">
      <c r="A10">
        <v>0.91943419434194351</v>
      </c>
      <c r="B10">
        <v>0.79636544685088362</v>
      </c>
      <c r="D10">
        <v>0</v>
      </c>
      <c r="E10">
        <v>0.86055323986358467</v>
      </c>
      <c r="G10">
        <v>0.84888203546646102</v>
      </c>
      <c r="H10">
        <v>0.47470449172576829</v>
      </c>
      <c r="J10">
        <v>0</v>
      </c>
      <c r="K10">
        <v>0.8012360446570973</v>
      </c>
      <c r="M10">
        <v>0</v>
      </c>
      <c r="N10">
        <v>0</v>
      </c>
      <c r="P10">
        <v>0</v>
      </c>
      <c r="Q10">
        <v>0.86203049460766079</v>
      </c>
      <c r="S10">
        <v>0</v>
      </c>
      <c r="T10">
        <v>0</v>
      </c>
      <c r="V10">
        <v>0</v>
      </c>
      <c r="W10">
        <v>0</v>
      </c>
      <c r="Y10">
        <v>0.93522178304787007</v>
      </c>
      <c r="Z10">
        <v>0</v>
      </c>
      <c r="AB10">
        <v>0</v>
      </c>
      <c r="AC10">
        <v>0</v>
      </c>
      <c r="AE10">
        <v>0</v>
      </c>
      <c r="AF10">
        <v>0</v>
      </c>
      <c r="AH10">
        <v>0</v>
      </c>
      <c r="AI10">
        <v>0</v>
      </c>
      <c r="AK10">
        <v>0.83849129593810445</v>
      </c>
      <c r="AL10">
        <v>0</v>
      </c>
      <c r="AN10">
        <v>0</v>
      </c>
      <c r="AO10">
        <v>0</v>
      </c>
      <c r="AQ10">
        <v>0</v>
      </c>
      <c r="AR10">
        <v>0</v>
      </c>
      <c r="AT10">
        <v>0.82004175365344467</v>
      </c>
      <c r="AU10">
        <v>0.87443946188340804</v>
      </c>
      <c r="AX10">
        <v>0.91943419434194351</v>
      </c>
      <c r="AY10">
        <v>0</v>
      </c>
    </row>
    <row r="11" spans="1:51" x14ac:dyDescent="0.25">
      <c r="A11">
        <v>0.94402985074626866</v>
      </c>
      <c r="B11">
        <v>0.88882681564245802</v>
      </c>
      <c r="D11">
        <v>0</v>
      </c>
      <c r="E11">
        <v>0.74194354234324256</v>
      </c>
      <c r="G11">
        <v>0.74197120708748621</v>
      </c>
      <c r="H11">
        <v>0.71029765206137918</v>
      </c>
      <c r="J11">
        <v>0</v>
      </c>
      <c r="K11">
        <v>0.8663430420711975</v>
      </c>
      <c r="M11">
        <v>0</v>
      </c>
      <c r="N11">
        <v>0</v>
      </c>
      <c r="P11">
        <v>0</v>
      </c>
      <c r="Q11">
        <v>0.78117647058823536</v>
      </c>
      <c r="S11">
        <v>0</v>
      </c>
      <c r="T11">
        <v>0</v>
      </c>
      <c r="V11">
        <v>0.90857712765957455</v>
      </c>
      <c r="W11">
        <v>0</v>
      </c>
      <c r="Y11">
        <v>0.95105379922351641</v>
      </c>
      <c r="Z11">
        <v>0</v>
      </c>
      <c r="AB11">
        <v>0.58160983789826726</v>
      </c>
      <c r="AC11">
        <v>0</v>
      </c>
      <c r="AE11">
        <v>0</v>
      </c>
      <c r="AF11">
        <v>0</v>
      </c>
      <c r="AH11">
        <v>0</v>
      </c>
      <c r="AI11">
        <v>0</v>
      </c>
      <c r="AK11">
        <v>0.87743376954995211</v>
      </c>
      <c r="AL11">
        <v>0</v>
      </c>
      <c r="AN11">
        <v>0.82009642222786105</v>
      </c>
      <c r="AO11">
        <v>0</v>
      </c>
      <c r="AQ11">
        <v>0</v>
      </c>
      <c r="AR11">
        <v>0</v>
      </c>
      <c r="AT11">
        <v>0.92884533446953566</v>
      </c>
      <c r="AU11">
        <v>0.52849740932642486</v>
      </c>
      <c r="AX11">
        <v>0.94402985074626866</v>
      </c>
      <c r="AY11">
        <v>0</v>
      </c>
    </row>
    <row r="12" spans="1:51" x14ac:dyDescent="0.25">
      <c r="A12">
        <v>0.78552769070010453</v>
      </c>
      <c r="B12">
        <v>0.86747410918027035</v>
      </c>
      <c r="D12">
        <v>0</v>
      </c>
      <c r="E12">
        <v>0.83272478320401655</v>
      </c>
      <c r="G12">
        <v>0.76840039254170767</v>
      </c>
      <c r="H12">
        <v>0.69435928877988973</v>
      </c>
      <c r="J12">
        <v>0</v>
      </c>
      <c r="K12">
        <v>0.66985973315087233</v>
      </c>
      <c r="M12">
        <v>0</v>
      </c>
      <c r="N12">
        <v>1.0548332391181456</v>
      </c>
      <c r="P12">
        <v>1.0223404255319151</v>
      </c>
      <c r="Q12">
        <v>1.1579073100812232</v>
      </c>
      <c r="S12">
        <v>0</v>
      </c>
      <c r="T12">
        <v>0</v>
      </c>
      <c r="V12">
        <v>0.9144904458598726</v>
      </c>
      <c r="W12">
        <v>0</v>
      </c>
      <c r="Y12">
        <v>1.0209726993310433</v>
      </c>
      <c r="Z12">
        <v>0.88077704418486547</v>
      </c>
      <c r="AB12">
        <v>0</v>
      </c>
      <c r="AC12">
        <v>0.99645232815964524</v>
      </c>
      <c r="AE12">
        <v>0</v>
      </c>
      <c r="AF12">
        <v>0</v>
      </c>
      <c r="AH12">
        <v>0</v>
      </c>
      <c r="AI12">
        <v>0</v>
      </c>
      <c r="AK12">
        <v>0.98280626343260669</v>
      </c>
      <c r="AL12">
        <v>0</v>
      </c>
      <c r="AN12">
        <v>0.92159180457052803</v>
      </c>
      <c r="AO12">
        <v>0</v>
      </c>
      <c r="AQ12">
        <v>0</v>
      </c>
      <c r="AR12">
        <v>0</v>
      </c>
      <c r="AT12">
        <v>0.813162904541746</v>
      </c>
      <c r="AU12">
        <v>0</v>
      </c>
      <c r="AX12">
        <v>0.78552769070010453</v>
      </c>
      <c r="AY12">
        <v>0</v>
      </c>
    </row>
    <row r="13" spans="1:51" x14ac:dyDescent="0.25">
      <c r="A13">
        <v>0.88051341890315049</v>
      </c>
      <c r="B13">
        <v>0.77569736339319828</v>
      </c>
      <c r="D13">
        <v>0</v>
      </c>
      <c r="E13">
        <v>0.91608084358523734</v>
      </c>
      <c r="G13">
        <v>0.37785541521096477</v>
      </c>
      <c r="H13">
        <v>0.76875149772346041</v>
      </c>
      <c r="J13">
        <v>0</v>
      </c>
      <c r="K13">
        <v>0.75895372233400404</v>
      </c>
      <c r="M13">
        <v>0</v>
      </c>
      <c r="N13">
        <v>0</v>
      </c>
      <c r="P13">
        <v>0</v>
      </c>
      <c r="Q13">
        <v>0.90034471952366046</v>
      </c>
      <c r="S13">
        <v>0</v>
      </c>
      <c r="T13">
        <v>0</v>
      </c>
      <c r="V13">
        <v>0.84794389544150461</v>
      </c>
      <c r="W13">
        <v>0</v>
      </c>
      <c r="Y13">
        <v>1.0026367831245879</v>
      </c>
      <c r="Z13">
        <v>0.86516211969718615</v>
      </c>
      <c r="AB13">
        <v>0.67733721353219356</v>
      </c>
      <c r="AC13">
        <v>0</v>
      </c>
      <c r="AE13">
        <v>0</v>
      </c>
      <c r="AF13">
        <v>0</v>
      </c>
      <c r="AH13">
        <v>0</v>
      </c>
      <c r="AI13">
        <v>0</v>
      </c>
      <c r="AK13">
        <v>1.0495790458372312</v>
      </c>
      <c r="AL13">
        <v>0.79976326691655164</v>
      </c>
      <c r="AN13">
        <v>0.65654648956356731</v>
      </c>
      <c r="AO13">
        <v>0</v>
      </c>
      <c r="AQ13">
        <v>0</v>
      </c>
      <c r="AR13">
        <v>0</v>
      </c>
      <c r="AT13">
        <v>0</v>
      </c>
      <c r="AU13">
        <v>0</v>
      </c>
      <c r="AX13">
        <v>0.88051341890315049</v>
      </c>
      <c r="AY13">
        <v>0</v>
      </c>
    </row>
    <row r="14" spans="1:51" x14ac:dyDescent="0.25">
      <c r="A14">
        <v>0.68566730611126325</v>
      </c>
      <c r="B14">
        <v>0.7743114794053132</v>
      </c>
      <c r="D14">
        <v>0</v>
      </c>
      <c r="E14">
        <v>0.77442189712128351</v>
      </c>
      <c r="G14">
        <v>0.68594104308390025</v>
      </c>
      <c r="H14">
        <v>0.91441700172314766</v>
      </c>
      <c r="J14">
        <v>0</v>
      </c>
      <c r="K14">
        <v>0.90884991843393148</v>
      </c>
      <c r="M14">
        <v>0</v>
      </c>
      <c r="N14">
        <v>0.85710375034218445</v>
      </c>
      <c r="P14">
        <v>0</v>
      </c>
      <c r="Q14">
        <v>0.84755219582433394</v>
      </c>
      <c r="S14">
        <v>0</v>
      </c>
      <c r="T14">
        <v>0</v>
      </c>
      <c r="V14">
        <v>0</v>
      </c>
      <c r="W14">
        <v>0</v>
      </c>
      <c r="Y14">
        <v>0.94841682770923141</v>
      </c>
      <c r="Z14">
        <v>0.88034934497816597</v>
      </c>
      <c r="AB14">
        <v>0</v>
      </c>
      <c r="AC14">
        <v>0.66186854970124931</v>
      </c>
      <c r="AE14">
        <v>0</v>
      </c>
      <c r="AF14">
        <v>0</v>
      </c>
      <c r="AH14">
        <v>0</v>
      </c>
      <c r="AI14">
        <v>0</v>
      </c>
      <c r="AK14">
        <v>0.95151263986738499</v>
      </c>
      <c r="AL14">
        <v>0.93538268506900879</v>
      </c>
      <c r="AN14">
        <v>0.85835509138381194</v>
      </c>
      <c r="AO14">
        <v>0</v>
      </c>
      <c r="AQ14">
        <v>0</v>
      </c>
      <c r="AR14">
        <v>0</v>
      </c>
      <c r="AT14">
        <v>0.75549295774647884</v>
      </c>
      <c r="AU14">
        <v>0.72217675941080195</v>
      </c>
      <c r="AX14">
        <v>0.68566730611126325</v>
      </c>
      <c r="AY14">
        <v>0</v>
      </c>
    </row>
    <row r="15" spans="1:51" x14ac:dyDescent="0.25">
      <c r="A15">
        <v>0.98964803312629412</v>
      </c>
      <c r="B15">
        <v>0.84104595879556276</v>
      </c>
      <c r="D15">
        <v>0.61635802469135803</v>
      </c>
      <c r="E15">
        <v>0.86972770955686063</v>
      </c>
      <c r="G15">
        <v>0.5083798882681565</v>
      </c>
      <c r="H15">
        <v>0.51949478308621633</v>
      </c>
      <c r="J15">
        <v>0</v>
      </c>
      <c r="K15">
        <v>0.80228887134964488</v>
      </c>
      <c r="M15">
        <v>0</v>
      </c>
      <c r="N15">
        <v>0.9202721088435375</v>
      </c>
      <c r="P15">
        <v>0</v>
      </c>
      <c r="Q15">
        <v>0</v>
      </c>
      <c r="S15">
        <v>0.79982073498655515</v>
      </c>
      <c r="T15">
        <v>0</v>
      </c>
      <c r="V15">
        <v>0</v>
      </c>
      <c r="W15">
        <v>0</v>
      </c>
      <c r="Y15">
        <v>0.93801652892561993</v>
      </c>
      <c r="Z15">
        <v>0</v>
      </c>
      <c r="AB15">
        <v>0</v>
      </c>
      <c r="AC15">
        <v>0</v>
      </c>
      <c r="AE15">
        <v>0</v>
      </c>
      <c r="AF15">
        <v>0</v>
      </c>
      <c r="AH15">
        <v>0</v>
      </c>
      <c r="AI15">
        <v>0</v>
      </c>
      <c r="AK15">
        <v>1.0400082918739637</v>
      </c>
      <c r="AL15">
        <v>0.932173136992414</v>
      </c>
      <c r="AN15">
        <v>0.81841541755888658</v>
      </c>
      <c r="AO15">
        <v>0</v>
      </c>
      <c r="AQ15">
        <v>0</v>
      </c>
      <c r="AR15">
        <v>0</v>
      </c>
      <c r="AT15">
        <v>0</v>
      </c>
      <c r="AU15">
        <v>0</v>
      </c>
      <c r="AX15">
        <v>0.98964803312629412</v>
      </c>
      <c r="AY15">
        <v>0.61635802469135803</v>
      </c>
    </row>
    <row r="16" spans="1:51" x14ac:dyDescent="0.25">
      <c r="A16">
        <v>0.85101049663167794</v>
      </c>
      <c r="B16">
        <v>0.64021711036443518</v>
      </c>
      <c r="D16">
        <v>0</v>
      </c>
      <c r="E16">
        <v>0.76732873935954604</v>
      </c>
      <c r="G16">
        <v>0.74545454545454548</v>
      </c>
      <c r="H16">
        <v>0.85173135022077617</v>
      </c>
      <c r="J16">
        <v>0</v>
      </c>
      <c r="K16">
        <v>0.85590465872156007</v>
      </c>
      <c r="M16">
        <v>0</v>
      </c>
      <c r="N16">
        <v>0.85892018779342727</v>
      </c>
      <c r="P16">
        <v>0</v>
      </c>
      <c r="Q16">
        <v>0.94279759147753595</v>
      </c>
      <c r="S16">
        <v>0</v>
      </c>
      <c r="T16">
        <v>0</v>
      </c>
      <c r="V16">
        <v>1.0744797371303394</v>
      </c>
      <c r="W16">
        <v>0</v>
      </c>
      <c r="Y16">
        <v>0.87116040955631402</v>
      </c>
      <c r="Z16">
        <v>0</v>
      </c>
      <c r="AB16">
        <v>0</v>
      </c>
      <c r="AC16">
        <v>0.7026307026307026</v>
      </c>
      <c r="AE16">
        <v>0</v>
      </c>
      <c r="AF16">
        <v>0</v>
      </c>
      <c r="AH16">
        <v>0</v>
      </c>
      <c r="AI16">
        <v>0</v>
      </c>
      <c r="AK16">
        <v>0.86398026315789478</v>
      </c>
      <c r="AL16">
        <v>0.84088421974173777</v>
      </c>
      <c r="AN16">
        <v>0.82634476916560773</v>
      </c>
      <c r="AO16">
        <v>0</v>
      </c>
      <c r="AQ16">
        <v>0</v>
      </c>
      <c r="AR16">
        <v>0</v>
      </c>
      <c r="AT16">
        <v>0</v>
      </c>
      <c r="AU16">
        <v>0</v>
      </c>
      <c r="AX16">
        <v>0.85101049663167794</v>
      </c>
      <c r="AY16">
        <v>0</v>
      </c>
    </row>
    <row r="17" spans="1:51" x14ac:dyDescent="0.25">
      <c r="A17">
        <v>0.88962472406181015</v>
      </c>
      <c r="B17">
        <v>0.80694864048338366</v>
      </c>
      <c r="D17">
        <v>0</v>
      </c>
      <c r="E17">
        <v>0.85136707388016286</v>
      </c>
      <c r="G17">
        <v>1.0636604774535809</v>
      </c>
      <c r="H17">
        <v>0.81326573722010986</v>
      </c>
      <c r="J17">
        <v>0</v>
      </c>
      <c r="K17">
        <v>0.80811115283514845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V17">
        <v>0</v>
      </c>
      <c r="W17">
        <v>0</v>
      </c>
      <c r="Y17">
        <v>1.0051480051480051</v>
      </c>
      <c r="Z17">
        <v>0.78314917127071826</v>
      </c>
      <c r="AB17">
        <v>0</v>
      </c>
      <c r="AC17">
        <v>0</v>
      </c>
      <c r="AE17">
        <v>0</v>
      </c>
      <c r="AF17">
        <v>0</v>
      </c>
      <c r="AH17">
        <v>0</v>
      </c>
      <c r="AI17">
        <v>0</v>
      </c>
      <c r="AK17">
        <v>0.84594545782914943</v>
      </c>
      <c r="AL17">
        <v>0.9192370129870131</v>
      </c>
      <c r="AN17">
        <v>0.73328854551561973</v>
      </c>
      <c r="AO17">
        <v>0</v>
      </c>
      <c r="AQ17">
        <v>0</v>
      </c>
      <c r="AR17">
        <v>0</v>
      </c>
      <c r="AT17">
        <v>0.87046444121915822</v>
      </c>
      <c r="AU17">
        <v>0</v>
      </c>
      <c r="AX17">
        <v>0.88962472406181015</v>
      </c>
      <c r="AY17">
        <v>0</v>
      </c>
    </row>
    <row r="18" spans="1:51" x14ac:dyDescent="0.25">
      <c r="A18">
        <v>0.75662693470912645</v>
      </c>
      <c r="B18">
        <v>0.57874519846350825</v>
      </c>
      <c r="D18">
        <v>0</v>
      </c>
      <c r="E18">
        <v>1.0231693363844394</v>
      </c>
      <c r="G18">
        <v>0.91197728446050585</v>
      </c>
      <c r="H18">
        <v>0.81669766480677819</v>
      </c>
      <c r="J18">
        <v>0</v>
      </c>
      <c r="K18">
        <v>0.92159807750075096</v>
      </c>
      <c r="M18">
        <v>0</v>
      </c>
      <c r="N18">
        <v>0.93867370892018775</v>
      </c>
      <c r="P18">
        <v>0</v>
      </c>
      <c r="Q18">
        <v>0.99383230538423073</v>
      </c>
      <c r="S18">
        <v>0</v>
      </c>
      <c r="T18">
        <v>0</v>
      </c>
      <c r="V18">
        <v>0</v>
      </c>
      <c r="W18">
        <v>0</v>
      </c>
      <c r="Y18">
        <v>0.96368352788586242</v>
      </c>
      <c r="Z18">
        <v>0.84975878704341834</v>
      </c>
      <c r="AB18">
        <v>0</v>
      </c>
      <c r="AC18">
        <v>0.83825597749648384</v>
      </c>
      <c r="AE18">
        <v>0</v>
      </c>
      <c r="AF18">
        <v>0</v>
      </c>
      <c r="AH18">
        <v>0</v>
      </c>
      <c r="AI18">
        <v>0</v>
      </c>
      <c r="AK18">
        <v>0.80455547391623805</v>
      </c>
      <c r="AL18">
        <v>0.48237791932059443</v>
      </c>
      <c r="AN18">
        <v>0.93503649635036479</v>
      </c>
      <c r="AO18">
        <v>0</v>
      </c>
      <c r="AQ18">
        <v>0</v>
      </c>
      <c r="AR18">
        <v>0</v>
      </c>
      <c r="AT18">
        <v>0.71036007580543281</v>
      </c>
      <c r="AU18">
        <v>0</v>
      </c>
      <c r="AX18">
        <v>0.75662693470912645</v>
      </c>
      <c r="AY18">
        <v>0</v>
      </c>
    </row>
    <row r="19" spans="1:51" x14ac:dyDescent="0.25">
      <c r="A19">
        <v>0.87077625570776251</v>
      </c>
      <c r="B19">
        <v>0</v>
      </c>
      <c r="D19">
        <v>0</v>
      </c>
      <c r="E19">
        <v>0.95437707155390916</v>
      </c>
      <c r="G19">
        <v>0.90342771982116254</v>
      </c>
      <c r="H19">
        <v>0.65197215777262174</v>
      </c>
      <c r="J19">
        <v>0</v>
      </c>
      <c r="K19">
        <v>0.97962895598399413</v>
      </c>
      <c r="M19">
        <v>0</v>
      </c>
      <c r="N19">
        <v>0.81703821656050957</v>
      </c>
      <c r="P19">
        <v>0</v>
      </c>
      <c r="Q19">
        <v>0.8321280379371665</v>
      </c>
      <c r="S19">
        <v>0</v>
      </c>
      <c r="T19">
        <v>0</v>
      </c>
      <c r="V19">
        <v>0</v>
      </c>
      <c r="W19">
        <v>0</v>
      </c>
      <c r="Y19">
        <v>0.80615453728661279</v>
      </c>
      <c r="Z19">
        <v>0.98575544174135721</v>
      </c>
      <c r="AB19">
        <v>0</v>
      </c>
      <c r="AC19">
        <v>0.57280947926410974</v>
      </c>
      <c r="AE19">
        <v>0</v>
      </c>
      <c r="AF19">
        <v>0</v>
      </c>
      <c r="AH19">
        <v>0</v>
      </c>
      <c r="AI19">
        <v>0</v>
      </c>
      <c r="AK19">
        <v>1.0047871000251953</v>
      </c>
      <c r="AL19">
        <v>0.84397163120567376</v>
      </c>
      <c r="AN19">
        <v>0.8873766587274583</v>
      </c>
      <c r="AO19">
        <v>0</v>
      </c>
      <c r="AQ19">
        <v>0</v>
      </c>
      <c r="AR19">
        <v>0</v>
      </c>
      <c r="AT19">
        <v>0.87478336221837105</v>
      </c>
      <c r="AU19">
        <v>0</v>
      </c>
      <c r="AX19">
        <v>0.87077625570776251</v>
      </c>
      <c r="AY19">
        <v>0</v>
      </c>
    </row>
    <row r="20" spans="1:51" x14ac:dyDescent="0.25">
      <c r="A20">
        <v>0.8865336658354116</v>
      </c>
      <c r="B20">
        <v>0.75755248335893499</v>
      </c>
      <c r="D20">
        <v>0</v>
      </c>
      <c r="E20">
        <v>0.82527264106211473</v>
      </c>
      <c r="G20">
        <v>0.95464362850971918</v>
      </c>
      <c r="H20">
        <v>0.54583875162548767</v>
      </c>
      <c r="J20">
        <v>0</v>
      </c>
      <c r="K20">
        <v>0</v>
      </c>
      <c r="M20">
        <v>0</v>
      </c>
      <c r="N20">
        <v>0</v>
      </c>
      <c r="P20">
        <v>0</v>
      </c>
      <c r="Q20">
        <v>0.9645418326693227</v>
      </c>
      <c r="S20">
        <v>0</v>
      </c>
      <c r="T20">
        <v>0</v>
      </c>
      <c r="V20">
        <v>0</v>
      </c>
      <c r="W20">
        <v>0</v>
      </c>
      <c r="Y20">
        <v>0.79612961296129614</v>
      </c>
      <c r="Z20">
        <v>0.92482100238663489</v>
      </c>
      <c r="AB20">
        <v>0</v>
      </c>
      <c r="AC20">
        <v>0.63377416073245174</v>
      </c>
      <c r="AE20">
        <v>0</v>
      </c>
      <c r="AF20">
        <v>0</v>
      </c>
      <c r="AH20">
        <v>0</v>
      </c>
      <c r="AI20">
        <v>0</v>
      </c>
      <c r="AK20">
        <v>0.75220622387366465</v>
      </c>
      <c r="AL20">
        <v>0.87677619893428071</v>
      </c>
      <c r="AN20">
        <v>0.82416984213391398</v>
      </c>
      <c r="AO20">
        <v>0</v>
      </c>
      <c r="AQ20">
        <v>0</v>
      </c>
      <c r="AR20">
        <v>0</v>
      </c>
      <c r="AT20">
        <v>0</v>
      </c>
      <c r="AU20">
        <v>0.71740958788898224</v>
      </c>
      <c r="AX20">
        <v>0.8865336658354116</v>
      </c>
      <c r="AY20">
        <v>0</v>
      </c>
    </row>
    <row r="21" spans="1:51" x14ac:dyDescent="0.25">
      <c r="A21">
        <v>0.83726165254237295</v>
      </c>
      <c r="B21">
        <v>0.73722188815393863</v>
      </c>
      <c r="D21">
        <v>0.90302624979100488</v>
      </c>
      <c r="E21">
        <v>0.72305854241338119</v>
      </c>
      <c r="G21">
        <v>0.44678940278401441</v>
      </c>
      <c r="H21">
        <v>0.83965421081985503</v>
      </c>
      <c r="J21">
        <v>0</v>
      </c>
      <c r="K21">
        <v>0.55794806839772004</v>
      </c>
      <c r="M21">
        <v>0</v>
      </c>
      <c r="N21">
        <v>0.85854724194429277</v>
      </c>
      <c r="P21">
        <v>0</v>
      </c>
      <c r="Q21">
        <v>1.0022468026270308</v>
      </c>
      <c r="S21">
        <v>0</v>
      </c>
      <c r="T21">
        <v>0.92140510487743243</v>
      </c>
      <c r="V21">
        <v>0</v>
      </c>
      <c r="W21">
        <v>0</v>
      </c>
      <c r="Y21">
        <v>0.69285555308257285</v>
      </c>
      <c r="Z21">
        <v>0.80865847140566527</v>
      </c>
      <c r="AB21">
        <v>0</v>
      </c>
      <c r="AC21">
        <v>0.58835813103628298</v>
      </c>
      <c r="AE21">
        <v>0</v>
      </c>
      <c r="AF21">
        <v>0</v>
      </c>
      <c r="AH21">
        <v>0</v>
      </c>
      <c r="AI21">
        <v>0</v>
      </c>
      <c r="AK21">
        <v>1.0154943934760448</v>
      </c>
      <c r="AL21">
        <v>0.93286779876210124</v>
      </c>
      <c r="AN21">
        <v>0.87285518188057643</v>
      </c>
      <c r="AO21">
        <v>0</v>
      </c>
      <c r="AQ21">
        <v>0</v>
      </c>
      <c r="AR21">
        <v>0</v>
      </c>
      <c r="AT21">
        <v>0.98864114429953731</v>
      </c>
      <c r="AU21">
        <v>0.81866281866281854</v>
      </c>
      <c r="AX21">
        <v>0.83726165254237295</v>
      </c>
      <c r="AY21">
        <v>0.90302624979100488</v>
      </c>
    </row>
    <row r="22" spans="1:51" x14ac:dyDescent="0.25">
      <c r="A22">
        <v>0.92508350564657227</v>
      </c>
      <c r="B22">
        <v>0.76162660076387334</v>
      </c>
      <c r="D22">
        <v>0</v>
      </c>
      <c r="E22">
        <v>0.90052096254031266</v>
      </c>
      <c r="G22">
        <v>0</v>
      </c>
      <c r="H22">
        <v>0.71873350923482859</v>
      </c>
      <c r="J22">
        <v>0</v>
      </c>
      <c r="K22">
        <v>0.97400611620795108</v>
      </c>
      <c r="M22">
        <v>0</v>
      </c>
      <c r="N22">
        <v>1.0469168900804289</v>
      </c>
      <c r="P22">
        <v>0</v>
      </c>
      <c r="Q22">
        <v>0</v>
      </c>
      <c r="S22">
        <v>0</v>
      </c>
      <c r="T22">
        <v>0.93626537458069337</v>
      </c>
      <c r="V22">
        <v>0</v>
      </c>
      <c r="W22">
        <v>0</v>
      </c>
      <c r="Y22">
        <v>0.83952702702702708</v>
      </c>
      <c r="Z22">
        <v>1.0647470039946738</v>
      </c>
      <c r="AB22">
        <v>0</v>
      </c>
      <c r="AC22">
        <v>1.3357588357588357</v>
      </c>
      <c r="AE22">
        <v>0</v>
      </c>
      <c r="AF22">
        <v>0</v>
      </c>
      <c r="AH22">
        <v>0</v>
      </c>
      <c r="AI22">
        <v>0</v>
      </c>
      <c r="AK22">
        <v>0.8381325132792844</v>
      </c>
      <c r="AL22">
        <v>1.1292217327459617</v>
      </c>
      <c r="AN22">
        <v>0</v>
      </c>
      <c r="AO22">
        <v>0</v>
      </c>
      <c r="AQ22">
        <v>0</v>
      </c>
      <c r="AR22">
        <v>0</v>
      </c>
      <c r="AT22">
        <v>0</v>
      </c>
      <c r="AU22">
        <v>0</v>
      </c>
      <c r="AX22">
        <v>0.92508350564657227</v>
      </c>
      <c r="AY22">
        <v>0</v>
      </c>
    </row>
    <row r="23" spans="1:51" x14ac:dyDescent="0.25">
      <c r="A23">
        <v>0.80583941605839415</v>
      </c>
      <c r="B23">
        <v>1.0630311614730878</v>
      </c>
      <c r="D23">
        <v>0.77958236658932722</v>
      </c>
      <c r="E23">
        <v>1.0191461267605635</v>
      </c>
      <c r="G23">
        <v>0.8528565556925608</v>
      </c>
      <c r="H23">
        <v>0.5829846582984658</v>
      </c>
      <c r="J23">
        <v>0</v>
      </c>
      <c r="K23">
        <v>0</v>
      </c>
      <c r="M23">
        <v>0</v>
      </c>
      <c r="N23">
        <v>1.1569811320754717</v>
      </c>
      <c r="P23">
        <v>0</v>
      </c>
      <c r="Q23">
        <v>0</v>
      </c>
      <c r="S23">
        <v>0</v>
      </c>
      <c r="T23">
        <v>0.81738437001594888</v>
      </c>
      <c r="V23">
        <v>0</v>
      </c>
      <c r="W23">
        <v>0</v>
      </c>
      <c r="Y23">
        <v>0.74078539441956603</v>
      </c>
      <c r="Z23">
        <v>0.93819393042190979</v>
      </c>
      <c r="AB23">
        <v>0</v>
      </c>
      <c r="AC23">
        <v>0</v>
      </c>
      <c r="AE23">
        <v>0</v>
      </c>
      <c r="AF23">
        <v>0</v>
      </c>
      <c r="AH23">
        <v>0</v>
      </c>
      <c r="AI23">
        <v>0</v>
      </c>
      <c r="AK23">
        <v>1.0742126598066728</v>
      </c>
      <c r="AL23">
        <v>0.89407099697885195</v>
      </c>
      <c r="AN23">
        <v>0.60143304970891176</v>
      </c>
      <c r="AO23">
        <v>0</v>
      </c>
      <c r="AQ23">
        <v>0</v>
      </c>
      <c r="AR23">
        <v>0</v>
      </c>
      <c r="AT23">
        <v>1.0488396259092483</v>
      </c>
      <c r="AU23">
        <v>0.70385293376983127</v>
      </c>
      <c r="AX23">
        <v>0.80583941605839415</v>
      </c>
      <c r="AY23">
        <v>0.77958236658932722</v>
      </c>
    </row>
    <row r="24" spans="1:51" x14ac:dyDescent="0.25">
      <c r="A24">
        <v>0.8302436440677966</v>
      </c>
      <c r="B24">
        <v>0.77039711191335736</v>
      </c>
      <c r="D24">
        <v>0.6953887579939414</v>
      </c>
      <c r="E24">
        <v>0.92106460418562341</v>
      </c>
      <c r="G24">
        <v>1.0077812828601471</v>
      </c>
      <c r="H24">
        <v>0.88230331153765029</v>
      </c>
      <c r="J24">
        <v>0</v>
      </c>
      <c r="K24">
        <v>0</v>
      </c>
      <c r="M24">
        <v>0</v>
      </c>
      <c r="N24">
        <v>0</v>
      </c>
      <c r="P24">
        <v>0</v>
      </c>
      <c r="Q24">
        <v>0.97416907514450868</v>
      </c>
      <c r="S24">
        <v>0</v>
      </c>
      <c r="T24">
        <v>0</v>
      </c>
      <c r="V24">
        <v>0</v>
      </c>
      <c r="W24">
        <v>0</v>
      </c>
      <c r="Y24">
        <v>0.98732572877059577</v>
      </c>
      <c r="Z24">
        <v>0.55577797998180156</v>
      </c>
      <c r="AB24">
        <v>0</v>
      </c>
      <c r="AC24">
        <v>0.90863347457627119</v>
      </c>
      <c r="AE24">
        <v>0</v>
      </c>
      <c r="AF24">
        <v>0</v>
      </c>
      <c r="AH24">
        <v>0</v>
      </c>
      <c r="AI24">
        <v>0</v>
      </c>
      <c r="AK24">
        <v>0.75464252553389044</v>
      </c>
      <c r="AL24">
        <v>0</v>
      </c>
      <c r="AN24">
        <v>0.95193133047210299</v>
      </c>
      <c r="AO24">
        <v>0</v>
      </c>
      <c r="AQ24">
        <v>0</v>
      </c>
      <c r="AR24">
        <v>0</v>
      </c>
      <c r="AT24">
        <v>0.99022511848341233</v>
      </c>
      <c r="AU24">
        <v>0.97698918769060161</v>
      </c>
      <c r="AX24">
        <v>0.8302436440677966</v>
      </c>
      <c r="AY24">
        <v>0.6953887579939414</v>
      </c>
    </row>
    <row r="25" spans="1:51" x14ac:dyDescent="0.25">
      <c r="A25">
        <v>0.95554739162380598</v>
      </c>
      <c r="B25">
        <v>0.68284061696658094</v>
      </c>
      <c r="D25">
        <v>1.3301939058171746</v>
      </c>
      <c r="E25">
        <v>0</v>
      </c>
      <c r="G25">
        <v>0</v>
      </c>
      <c r="H25">
        <v>0</v>
      </c>
      <c r="J25">
        <v>0</v>
      </c>
      <c r="K25">
        <v>0</v>
      </c>
      <c r="M25">
        <v>0.87301587301587302</v>
      </c>
      <c r="N25">
        <v>0.87418532162085583</v>
      </c>
      <c r="P25">
        <v>0</v>
      </c>
      <c r="Q25">
        <v>0</v>
      </c>
      <c r="S25">
        <v>0</v>
      </c>
      <c r="T25">
        <v>0</v>
      </c>
      <c r="V25">
        <v>0</v>
      </c>
      <c r="W25">
        <v>0</v>
      </c>
      <c r="Y25">
        <v>0.71465928318720195</v>
      </c>
      <c r="Z25">
        <v>0.65080661629569114</v>
      </c>
      <c r="AB25">
        <v>0</v>
      </c>
      <c r="AC25">
        <v>0.61114476075105995</v>
      </c>
      <c r="AE25">
        <v>0</v>
      </c>
      <c r="AF25">
        <v>0</v>
      </c>
      <c r="AH25">
        <v>0</v>
      </c>
      <c r="AI25">
        <v>0</v>
      </c>
      <c r="AK25">
        <v>1.0032345931222335</v>
      </c>
      <c r="AL25">
        <v>0.87807486631016052</v>
      </c>
      <c r="AN25">
        <v>0.96270665128796618</v>
      </c>
      <c r="AO25">
        <v>0</v>
      </c>
      <c r="AQ25">
        <v>0</v>
      </c>
      <c r="AR25">
        <v>0</v>
      </c>
      <c r="AT25">
        <v>0</v>
      </c>
      <c r="AU25">
        <v>0.86601178781925359</v>
      </c>
      <c r="AX25">
        <v>0.95554739162380598</v>
      </c>
      <c r="AY25">
        <v>1.3301939058171746</v>
      </c>
    </row>
    <row r="26" spans="1:51" x14ac:dyDescent="0.25">
      <c r="A26">
        <v>0.92566148677026472</v>
      </c>
      <c r="B26">
        <v>0.71668891855807748</v>
      </c>
      <c r="D26">
        <v>0.9912573926459245</v>
      </c>
      <c r="E26">
        <v>0</v>
      </c>
      <c r="G26">
        <v>0</v>
      </c>
      <c r="H26">
        <v>0.73119918699186992</v>
      </c>
      <c r="J26">
        <v>0</v>
      </c>
      <c r="K26">
        <v>0</v>
      </c>
      <c r="M26">
        <v>0</v>
      </c>
      <c r="N26">
        <v>0</v>
      </c>
      <c r="P26">
        <v>0</v>
      </c>
      <c r="Q26">
        <v>0</v>
      </c>
      <c r="S26">
        <v>0</v>
      </c>
      <c r="T26">
        <v>0</v>
      </c>
      <c r="V26">
        <v>0.89757767245918896</v>
      </c>
      <c r="W26">
        <v>0</v>
      </c>
      <c r="Y26">
        <v>0</v>
      </c>
      <c r="Z26">
        <v>0.96067226890756308</v>
      </c>
      <c r="AB26">
        <v>0</v>
      </c>
      <c r="AC26">
        <v>1.0164194915254239</v>
      </c>
      <c r="AE26">
        <v>0</v>
      </c>
      <c r="AF26">
        <v>0</v>
      </c>
      <c r="AH26">
        <v>0</v>
      </c>
      <c r="AI26">
        <v>0</v>
      </c>
      <c r="AK26">
        <v>0.94540676143829883</v>
      </c>
      <c r="AL26">
        <v>0</v>
      </c>
      <c r="AN26">
        <v>0.77829036635006776</v>
      </c>
      <c r="AO26">
        <v>0</v>
      </c>
      <c r="AQ26">
        <v>0</v>
      </c>
      <c r="AR26">
        <v>0</v>
      </c>
      <c r="AT26">
        <v>0</v>
      </c>
      <c r="AU26">
        <v>0</v>
      </c>
      <c r="AX26">
        <v>0.92566148677026472</v>
      </c>
      <c r="AY26">
        <v>0.9912573926459245</v>
      </c>
    </row>
    <row r="27" spans="1:51" x14ac:dyDescent="0.25">
      <c r="A27">
        <v>1.0514079049341256</v>
      </c>
      <c r="B27">
        <v>0.8318965517241379</v>
      </c>
      <c r="D27">
        <v>0.85380321004884852</v>
      </c>
      <c r="E27">
        <v>0.5</v>
      </c>
      <c r="G27">
        <v>1.0218932443703086</v>
      </c>
      <c r="H27">
        <v>0.61578947368421044</v>
      </c>
      <c r="J27">
        <v>0</v>
      </c>
      <c r="K27">
        <v>0</v>
      </c>
      <c r="M27">
        <v>0</v>
      </c>
      <c r="N27">
        <v>0.83144309737974187</v>
      </c>
      <c r="P27">
        <v>0</v>
      </c>
      <c r="Q27">
        <v>0</v>
      </c>
      <c r="S27">
        <v>0</v>
      </c>
      <c r="T27">
        <v>0</v>
      </c>
      <c r="V27">
        <v>0.74469847581179593</v>
      </c>
      <c r="W27">
        <v>0</v>
      </c>
      <c r="Y27">
        <v>1.0006097560975611</v>
      </c>
      <c r="Z27">
        <v>0.90924401197604787</v>
      </c>
      <c r="AB27">
        <v>0</v>
      </c>
      <c r="AC27">
        <v>0.8651345630480799</v>
      </c>
      <c r="AE27">
        <v>0</v>
      </c>
      <c r="AF27">
        <v>0</v>
      </c>
      <c r="AH27">
        <v>0</v>
      </c>
      <c r="AI27">
        <v>0</v>
      </c>
      <c r="AK27">
        <v>1.0080376099484381</v>
      </c>
      <c r="AL27">
        <v>0.69867642917488026</v>
      </c>
      <c r="AN27">
        <v>0.83614864864864857</v>
      </c>
      <c r="AO27">
        <v>0</v>
      </c>
      <c r="AQ27">
        <v>0</v>
      </c>
      <c r="AR27">
        <v>0</v>
      </c>
      <c r="AT27">
        <v>0</v>
      </c>
      <c r="AU27">
        <v>0</v>
      </c>
      <c r="AX27">
        <v>1.0514079049341256</v>
      </c>
      <c r="AY27">
        <v>0.85380321004884852</v>
      </c>
    </row>
    <row r="28" spans="1:51" x14ac:dyDescent="0.25">
      <c r="A28">
        <v>0.83633873544852777</v>
      </c>
      <c r="B28">
        <v>0.94218608852755192</v>
      </c>
      <c r="D28">
        <v>0.85109551159327812</v>
      </c>
      <c r="E28">
        <v>0.92652795838751634</v>
      </c>
      <c r="G28">
        <v>0</v>
      </c>
      <c r="H28">
        <v>0.82422062350119907</v>
      </c>
      <c r="J28">
        <v>0</v>
      </c>
      <c r="K28">
        <v>0</v>
      </c>
      <c r="M28">
        <v>0</v>
      </c>
      <c r="N28">
        <v>0.70036246476037056</v>
      </c>
      <c r="P28">
        <v>0</v>
      </c>
      <c r="Q28">
        <v>0</v>
      </c>
      <c r="S28">
        <v>0</v>
      </c>
      <c r="T28">
        <v>0</v>
      </c>
      <c r="V28">
        <v>0</v>
      </c>
      <c r="W28">
        <v>0</v>
      </c>
      <c r="Y28">
        <v>0.8995473162319465</v>
      </c>
      <c r="Z28">
        <v>0.92407057340894772</v>
      </c>
      <c r="AB28">
        <v>0</v>
      </c>
      <c r="AC28">
        <v>0.63009292351679769</v>
      </c>
      <c r="AE28">
        <v>0</v>
      </c>
      <c r="AF28">
        <v>0</v>
      </c>
      <c r="AH28">
        <v>0</v>
      </c>
      <c r="AI28">
        <v>0</v>
      </c>
      <c r="AK28">
        <v>0.94485152333204792</v>
      </c>
      <c r="AL28">
        <v>0</v>
      </c>
      <c r="AN28">
        <v>0.82042940793754071</v>
      </c>
      <c r="AO28">
        <v>0</v>
      </c>
      <c r="AQ28">
        <v>0</v>
      </c>
      <c r="AR28">
        <v>0</v>
      </c>
      <c r="AT28">
        <v>0</v>
      </c>
      <c r="AU28">
        <v>0.66789174741062485</v>
      </c>
      <c r="AX28">
        <v>0.83633873544852777</v>
      </c>
      <c r="AY28">
        <v>0.85109551159327812</v>
      </c>
    </row>
    <row r="29" spans="1:51" x14ac:dyDescent="0.25">
      <c r="A29">
        <v>0.77853547653839905</v>
      </c>
      <c r="B29">
        <v>0.71991762283024419</v>
      </c>
      <c r="D29">
        <v>0.85697240865026103</v>
      </c>
      <c r="E29">
        <v>0.75925925925925919</v>
      </c>
      <c r="G29">
        <v>0</v>
      </c>
      <c r="H29">
        <v>0.87747643777649553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V29">
        <v>0</v>
      </c>
      <c r="W29">
        <v>0</v>
      </c>
      <c r="Y29">
        <v>0.82636655948553051</v>
      </c>
      <c r="Z29">
        <v>0.84968860461201823</v>
      </c>
      <c r="AB29">
        <v>0</v>
      </c>
      <c r="AC29">
        <v>0.79409147535148605</v>
      </c>
      <c r="AE29">
        <v>0</v>
      </c>
      <c r="AF29">
        <v>0</v>
      </c>
      <c r="AH29">
        <v>0</v>
      </c>
      <c r="AI29">
        <v>0</v>
      </c>
      <c r="AK29">
        <v>0.73136142625607781</v>
      </c>
      <c r="AL29">
        <v>0.81800857551214867</v>
      </c>
      <c r="AN29">
        <v>0</v>
      </c>
      <c r="AO29">
        <v>0</v>
      </c>
      <c r="AQ29">
        <v>0</v>
      </c>
      <c r="AR29">
        <v>0</v>
      </c>
      <c r="AT29">
        <v>0.80943978826643137</v>
      </c>
      <c r="AU29">
        <v>0</v>
      </c>
      <c r="AX29">
        <v>0.77853547653839905</v>
      </c>
      <c r="AY29">
        <v>0.85697240865026103</v>
      </c>
    </row>
    <row r="30" spans="1:51" x14ac:dyDescent="0.25">
      <c r="A30">
        <v>0.77370461755375386</v>
      </c>
      <c r="B30">
        <v>0.89753355096118959</v>
      </c>
      <c r="D30">
        <v>1.0023373587845734</v>
      </c>
      <c r="E30">
        <v>0.84795403587443952</v>
      </c>
      <c r="G30">
        <v>0.90086011770031682</v>
      </c>
      <c r="H30">
        <v>0.65268150310105799</v>
      </c>
      <c r="J30">
        <v>0.84631360332294914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V30">
        <v>0</v>
      </c>
      <c r="W30">
        <v>0</v>
      </c>
      <c r="Y30">
        <v>0.79904580152671756</v>
      </c>
      <c r="Z30">
        <v>0.57761480705430412</v>
      </c>
      <c r="AB30">
        <v>0</v>
      </c>
      <c r="AC30">
        <v>1.1268598277212218</v>
      </c>
      <c r="AE30">
        <v>0</v>
      </c>
      <c r="AF30">
        <v>0</v>
      </c>
      <c r="AH30">
        <v>0</v>
      </c>
      <c r="AI30">
        <v>0</v>
      </c>
      <c r="AK30">
        <v>0.79708672086720878</v>
      </c>
      <c r="AL30">
        <v>0.86126914660831499</v>
      </c>
      <c r="AN30">
        <v>0</v>
      </c>
      <c r="AO30">
        <v>0</v>
      </c>
      <c r="AQ30">
        <v>0</v>
      </c>
      <c r="AR30">
        <v>0</v>
      </c>
      <c r="AT30">
        <v>0</v>
      </c>
      <c r="AU30">
        <v>0</v>
      </c>
      <c r="AX30">
        <v>0.77370461755375386</v>
      </c>
      <c r="AY30">
        <v>1.0023373587845734</v>
      </c>
    </row>
    <row r="31" spans="1:51" x14ac:dyDescent="0.25">
      <c r="A31">
        <v>0.97422126745435011</v>
      </c>
      <c r="B31">
        <v>0.89939192924267553</v>
      </c>
      <c r="D31">
        <v>0</v>
      </c>
      <c r="E31">
        <v>0.88413858868404316</v>
      </c>
      <c r="G31">
        <v>0.89034243939976909</v>
      </c>
      <c r="H31">
        <v>0.73001003680160592</v>
      </c>
      <c r="J31">
        <v>1.0318400592373194</v>
      </c>
      <c r="K31">
        <v>0</v>
      </c>
      <c r="M31">
        <v>0</v>
      </c>
      <c r="N31">
        <v>0.96580989330746858</v>
      </c>
      <c r="P31">
        <v>0</v>
      </c>
      <c r="Q31">
        <v>0.631491344873502</v>
      </c>
      <c r="S31">
        <v>0</v>
      </c>
      <c r="T31">
        <v>0</v>
      </c>
      <c r="V31">
        <v>0</v>
      </c>
      <c r="W31">
        <v>0</v>
      </c>
      <c r="Y31">
        <v>0.6795434591747147</v>
      </c>
      <c r="Z31">
        <v>0.82580405279791791</v>
      </c>
      <c r="AB31">
        <v>0</v>
      </c>
      <c r="AC31">
        <v>1.0050857035223206</v>
      </c>
      <c r="AE31">
        <v>0</v>
      </c>
      <c r="AF31">
        <v>0</v>
      </c>
      <c r="AH31">
        <v>0</v>
      </c>
      <c r="AI31">
        <v>0</v>
      </c>
      <c r="AK31">
        <v>0.88735433750539483</v>
      </c>
      <c r="AL31">
        <v>0.90046838407494145</v>
      </c>
      <c r="AN31">
        <v>0</v>
      </c>
      <c r="AO31">
        <v>0</v>
      </c>
      <c r="AQ31">
        <v>0</v>
      </c>
      <c r="AR31">
        <v>0</v>
      </c>
      <c r="AT31">
        <v>0</v>
      </c>
      <c r="AU31">
        <v>0</v>
      </c>
      <c r="AX31">
        <v>0.97422126745435011</v>
      </c>
      <c r="AY31">
        <v>0</v>
      </c>
    </row>
    <row r="32" spans="1:51" x14ac:dyDescent="0.25">
      <c r="A32">
        <v>0.87425269031486641</v>
      </c>
      <c r="B32">
        <v>0.83768873403019739</v>
      </c>
      <c r="D32">
        <v>0.8430051813471503</v>
      </c>
      <c r="E32">
        <v>0</v>
      </c>
      <c r="G32">
        <v>0</v>
      </c>
      <c r="H32">
        <v>1.1051368218915025</v>
      </c>
      <c r="J32">
        <v>0</v>
      </c>
      <c r="K32">
        <v>0</v>
      </c>
      <c r="M32">
        <v>0</v>
      </c>
      <c r="N32">
        <v>0.83849557522123896</v>
      </c>
      <c r="P32">
        <v>0</v>
      </c>
      <c r="Q32">
        <v>0</v>
      </c>
      <c r="S32">
        <v>0</v>
      </c>
      <c r="T32">
        <v>0.79369627507163321</v>
      </c>
      <c r="V32">
        <v>0.74484918411076317</v>
      </c>
      <c r="W32">
        <v>0</v>
      </c>
      <c r="Y32">
        <v>0.75708502024291502</v>
      </c>
      <c r="Z32">
        <v>0.89996408045977017</v>
      </c>
      <c r="AB32">
        <v>0</v>
      </c>
      <c r="AC32">
        <v>1.0577769625825386</v>
      </c>
      <c r="AE32">
        <v>0</v>
      </c>
      <c r="AF32">
        <v>0</v>
      </c>
      <c r="AH32">
        <v>0</v>
      </c>
      <c r="AI32">
        <v>0</v>
      </c>
      <c r="AK32">
        <v>0.81476030277544154</v>
      </c>
      <c r="AL32">
        <v>0.90367920628358822</v>
      </c>
      <c r="AN32">
        <v>0</v>
      </c>
      <c r="AO32">
        <v>0</v>
      </c>
      <c r="AQ32">
        <v>0</v>
      </c>
      <c r="AR32">
        <v>0</v>
      </c>
      <c r="AT32">
        <v>0</v>
      </c>
      <c r="AU32">
        <v>0.75108381502890187</v>
      </c>
      <c r="AX32">
        <v>0.87425269031486641</v>
      </c>
      <c r="AY32">
        <v>0.8430051813471503</v>
      </c>
    </row>
    <row r="33" spans="1:51" x14ac:dyDescent="0.25">
      <c r="A33">
        <v>0.87652211066011532</v>
      </c>
      <c r="B33">
        <v>0.87008487787978517</v>
      </c>
      <c r="D33">
        <v>0.70733478576615827</v>
      </c>
      <c r="E33">
        <v>0.72604908946951707</v>
      </c>
      <c r="G33">
        <v>0</v>
      </c>
      <c r="H33">
        <v>0</v>
      </c>
      <c r="J33">
        <v>0</v>
      </c>
      <c r="K33">
        <v>0</v>
      </c>
      <c r="M33">
        <v>0</v>
      </c>
      <c r="N33">
        <v>1.0671834625322998</v>
      </c>
      <c r="P33">
        <v>0</v>
      </c>
      <c r="Q33">
        <v>0</v>
      </c>
      <c r="S33">
        <v>0</v>
      </c>
      <c r="T33">
        <v>0.92250372578241435</v>
      </c>
      <c r="V33">
        <v>0.815098104423013</v>
      </c>
      <c r="W33">
        <v>0</v>
      </c>
      <c r="Y33">
        <v>0.77382286995515692</v>
      </c>
      <c r="Z33">
        <v>0.88630009319664504</v>
      </c>
      <c r="AB33">
        <v>0</v>
      </c>
      <c r="AC33">
        <v>0.89722803347280344</v>
      </c>
      <c r="AE33">
        <v>0</v>
      </c>
      <c r="AF33">
        <v>0</v>
      </c>
      <c r="AH33">
        <v>0</v>
      </c>
      <c r="AI33">
        <v>0</v>
      </c>
      <c r="AK33">
        <v>0.91308180535966155</v>
      </c>
      <c r="AL33">
        <v>0.81830632275736126</v>
      </c>
      <c r="AN33">
        <v>0.82597673725022358</v>
      </c>
      <c r="AO33">
        <v>0</v>
      </c>
      <c r="AQ33">
        <v>0</v>
      </c>
      <c r="AR33">
        <v>0</v>
      </c>
      <c r="AT33">
        <v>0</v>
      </c>
      <c r="AU33">
        <v>0</v>
      </c>
      <c r="AX33">
        <v>0.87652211066011532</v>
      </c>
      <c r="AY33">
        <v>0.70733478576615827</v>
      </c>
    </row>
    <row r="34" spans="1:51" x14ac:dyDescent="0.25">
      <c r="A34">
        <v>0.642064372918979</v>
      </c>
      <c r="B34">
        <v>0.56957328385899819</v>
      </c>
      <c r="D34">
        <v>0.81386633354153648</v>
      </c>
      <c r="E34">
        <v>0</v>
      </c>
      <c r="G34">
        <v>0.91575865994470651</v>
      </c>
      <c r="H34">
        <v>0</v>
      </c>
      <c r="J34">
        <v>0</v>
      </c>
      <c r="K34">
        <v>0</v>
      </c>
      <c r="M34">
        <v>0</v>
      </c>
      <c r="N34">
        <v>1.1099618943930323</v>
      </c>
      <c r="P34">
        <v>0</v>
      </c>
      <c r="Q34">
        <v>0</v>
      </c>
      <c r="S34">
        <v>0</v>
      </c>
      <c r="T34">
        <v>0</v>
      </c>
      <c r="V34">
        <v>0.81265485039069951</v>
      </c>
      <c r="W34">
        <v>0</v>
      </c>
      <c r="Y34">
        <v>0.92052194543297738</v>
      </c>
      <c r="Z34">
        <v>0</v>
      </c>
      <c r="AB34">
        <v>0</v>
      </c>
      <c r="AC34">
        <v>0.94068228105906315</v>
      </c>
      <c r="AE34">
        <v>0</v>
      </c>
      <c r="AF34">
        <v>0</v>
      </c>
      <c r="AH34">
        <v>0</v>
      </c>
      <c r="AI34">
        <v>0</v>
      </c>
      <c r="AK34">
        <v>0.85570360740981477</v>
      </c>
      <c r="AL34">
        <v>0.75652924670839627</v>
      </c>
      <c r="AN34">
        <v>0.99461343472750308</v>
      </c>
      <c r="AO34">
        <v>0</v>
      </c>
      <c r="AQ34">
        <v>0</v>
      </c>
      <c r="AR34">
        <v>0</v>
      </c>
      <c r="AT34">
        <v>0</v>
      </c>
      <c r="AU34">
        <v>0.88850021862702233</v>
      </c>
      <c r="AX34">
        <v>0.642064372918979</v>
      </c>
      <c r="AY34">
        <v>0.81386633354153648</v>
      </c>
    </row>
    <row r="35" spans="1:51" x14ac:dyDescent="0.25">
      <c r="A35">
        <v>0.91023454157782513</v>
      </c>
      <c r="B35">
        <v>0</v>
      </c>
      <c r="D35">
        <v>0.78136345300524401</v>
      </c>
      <c r="E35">
        <v>1.0194275545009639</v>
      </c>
      <c r="G35">
        <v>0.88923315259488767</v>
      </c>
      <c r="H35">
        <v>0.62285012285012276</v>
      </c>
      <c r="J35">
        <v>0.9498795180722891</v>
      </c>
      <c r="K35">
        <v>0</v>
      </c>
      <c r="M35">
        <v>0</v>
      </c>
      <c r="N35">
        <v>0</v>
      </c>
      <c r="P35">
        <v>0</v>
      </c>
      <c r="Q35">
        <v>0</v>
      </c>
      <c r="S35">
        <v>0</v>
      </c>
      <c r="T35">
        <v>0</v>
      </c>
      <c r="V35">
        <v>0.9981530343007915</v>
      </c>
      <c r="W35">
        <v>0</v>
      </c>
      <c r="Y35">
        <v>0.97383653623523969</v>
      </c>
      <c r="Z35">
        <v>0</v>
      </c>
      <c r="AB35">
        <v>0</v>
      </c>
      <c r="AC35">
        <v>1.0122930255895635</v>
      </c>
      <c r="AE35">
        <v>0</v>
      </c>
      <c r="AF35">
        <v>0</v>
      </c>
      <c r="AH35">
        <v>0</v>
      </c>
      <c r="AI35">
        <v>0</v>
      </c>
      <c r="AK35">
        <v>0.78151939655172409</v>
      </c>
      <c r="AL35">
        <v>0.97944078947368429</v>
      </c>
      <c r="AN35">
        <v>0.69923411302007865</v>
      </c>
      <c r="AO35">
        <v>0</v>
      </c>
      <c r="AQ35">
        <v>0</v>
      </c>
      <c r="AR35">
        <v>0</v>
      </c>
      <c r="AT35">
        <v>0</v>
      </c>
      <c r="AU35">
        <v>0.98218151540383014</v>
      </c>
      <c r="AX35">
        <v>0.91023454157782513</v>
      </c>
      <c r="AY35">
        <v>0.78136345300524401</v>
      </c>
    </row>
    <row r="36" spans="1:51" x14ac:dyDescent="0.25">
      <c r="A36">
        <v>0.94358669833729214</v>
      </c>
      <c r="B36">
        <v>0.88804603714360453</v>
      </c>
      <c r="D36">
        <v>0.63703703703703707</v>
      </c>
      <c r="E36">
        <v>0</v>
      </c>
      <c r="G36">
        <v>0.69266166141922991</v>
      </c>
      <c r="H36">
        <v>0</v>
      </c>
      <c r="J36">
        <v>1.0256410256410255</v>
      </c>
      <c r="K36">
        <v>0.79010989010989008</v>
      </c>
      <c r="M36">
        <v>0.74406779661016942</v>
      </c>
      <c r="N36">
        <v>0</v>
      </c>
      <c r="P36">
        <v>0</v>
      </c>
      <c r="Q36">
        <v>0</v>
      </c>
      <c r="S36">
        <v>0</v>
      </c>
      <c r="T36">
        <v>1.0714285714285714</v>
      </c>
      <c r="V36">
        <v>0</v>
      </c>
      <c r="W36">
        <v>0</v>
      </c>
      <c r="Y36">
        <v>0.87529650965774319</v>
      </c>
      <c r="Z36">
        <v>0</v>
      </c>
      <c r="AB36">
        <v>0</v>
      </c>
      <c r="AC36">
        <v>0.96059832178037208</v>
      </c>
      <c r="AE36">
        <v>0</v>
      </c>
      <c r="AF36">
        <v>0</v>
      </c>
      <c r="AH36">
        <v>0</v>
      </c>
      <c r="AI36">
        <v>0</v>
      </c>
      <c r="AK36">
        <v>0.86262312078797299</v>
      </c>
      <c r="AL36">
        <v>0.88523131672597855</v>
      </c>
      <c r="AN36">
        <v>0</v>
      </c>
      <c r="AO36">
        <v>0</v>
      </c>
      <c r="AQ36">
        <v>0</v>
      </c>
      <c r="AR36">
        <v>0</v>
      </c>
      <c r="AT36">
        <v>0.8142785821268097</v>
      </c>
      <c r="AU36">
        <v>0.60418168709444842</v>
      </c>
      <c r="AX36">
        <v>0.94358669833729214</v>
      </c>
      <c r="AY36">
        <v>0.63703703703703707</v>
      </c>
    </row>
    <row r="37" spans="1:51" x14ac:dyDescent="0.25">
      <c r="A37">
        <v>0</v>
      </c>
      <c r="B37">
        <v>0.86523216308040762</v>
      </c>
      <c r="D37">
        <v>0.70365950676213207</v>
      </c>
      <c r="E37">
        <v>0</v>
      </c>
      <c r="G37">
        <v>0.96379950495049505</v>
      </c>
      <c r="H37">
        <v>0.93897416697865976</v>
      </c>
      <c r="J37">
        <v>0</v>
      </c>
      <c r="K37">
        <v>0.82166543846720708</v>
      </c>
      <c r="M37">
        <v>0</v>
      </c>
      <c r="N37">
        <v>0</v>
      </c>
      <c r="P37">
        <v>0</v>
      </c>
      <c r="Q37">
        <v>0</v>
      </c>
      <c r="S37">
        <v>0</v>
      </c>
      <c r="T37">
        <v>1.0796548290740127</v>
      </c>
      <c r="V37">
        <v>0</v>
      </c>
      <c r="W37">
        <v>0</v>
      </c>
      <c r="Y37">
        <v>0</v>
      </c>
      <c r="Z37">
        <v>0</v>
      </c>
      <c r="AB37">
        <v>0</v>
      </c>
      <c r="AC37">
        <v>0.8742968411942883</v>
      </c>
      <c r="AE37">
        <v>0</v>
      </c>
      <c r="AF37">
        <v>0</v>
      </c>
      <c r="AH37">
        <v>0</v>
      </c>
      <c r="AI37">
        <v>0</v>
      </c>
      <c r="AK37">
        <v>0</v>
      </c>
      <c r="AL37">
        <v>0.98099117447386297</v>
      </c>
      <c r="AN37">
        <v>0.72824102251978085</v>
      </c>
      <c r="AO37">
        <v>0</v>
      </c>
      <c r="AQ37">
        <v>0</v>
      </c>
      <c r="AR37">
        <v>0</v>
      </c>
      <c r="AT37">
        <v>0.77900084674005077</v>
      </c>
      <c r="AU37">
        <v>0.70495972869860113</v>
      </c>
      <c r="AX37">
        <v>0</v>
      </c>
      <c r="AY37">
        <v>0.70365950676213207</v>
      </c>
    </row>
    <row r="38" spans="1:51" x14ac:dyDescent="0.25">
      <c r="A38">
        <v>0.86795881284070264</v>
      </c>
      <c r="B38">
        <v>0.90430622009569384</v>
      </c>
      <c r="D38">
        <v>0.53859447004608296</v>
      </c>
      <c r="E38">
        <v>0</v>
      </c>
      <c r="G38">
        <v>0.72490221642764019</v>
      </c>
      <c r="H38">
        <v>0.76256564141035255</v>
      </c>
      <c r="J38">
        <v>0.99517781796262805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V38">
        <v>0.68161969035331482</v>
      </c>
      <c r="W38">
        <v>0</v>
      </c>
      <c r="Y38">
        <v>0</v>
      </c>
      <c r="Z38">
        <v>0.75085557837097872</v>
      </c>
      <c r="AB38">
        <v>0</v>
      </c>
      <c r="AC38">
        <v>0.98804780876494036</v>
      </c>
      <c r="AE38">
        <v>0</v>
      </c>
      <c r="AF38">
        <v>0</v>
      </c>
      <c r="AH38">
        <v>0</v>
      </c>
      <c r="AI38">
        <v>0</v>
      </c>
      <c r="AK38">
        <v>0.8672259184263813</v>
      </c>
      <c r="AL38">
        <v>0.85016412434832966</v>
      </c>
      <c r="AN38">
        <v>0.96720484359233105</v>
      </c>
      <c r="AO38">
        <v>0</v>
      </c>
      <c r="AQ38">
        <v>0</v>
      </c>
      <c r="AR38">
        <v>0</v>
      </c>
      <c r="AT38">
        <v>0.88488938882639667</v>
      </c>
      <c r="AU38">
        <v>0.90741743367623173</v>
      </c>
      <c r="AX38">
        <v>0.86795881284070264</v>
      </c>
      <c r="AY38">
        <v>0.53859447004608296</v>
      </c>
    </row>
    <row r="39" spans="1:51" x14ac:dyDescent="0.25">
      <c r="A39">
        <v>0.98749080206033846</v>
      </c>
      <c r="B39">
        <v>0.9743954480796585</v>
      </c>
      <c r="D39">
        <v>0.74080036798528059</v>
      </c>
      <c r="E39">
        <v>0</v>
      </c>
      <c r="G39">
        <v>0.91615120274914086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V39">
        <v>0.86172668513388739</v>
      </c>
      <c r="W39">
        <v>0</v>
      </c>
      <c r="Y39">
        <v>0.69951369337087277</v>
      </c>
      <c r="Z39">
        <v>0</v>
      </c>
      <c r="AB39">
        <v>0</v>
      </c>
      <c r="AC39">
        <v>1.0355662229980362</v>
      </c>
      <c r="AE39">
        <v>0</v>
      </c>
      <c r="AF39">
        <v>0</v>
      </c>
      <c r="AH39">
        <v>0</v>
      </c>
      <c r="AI39">
        <v>0</v>
      </c>
      <c r="AK39">
        <v>0.76312113350628608</v>
      </c>
      <c r="AL39">
        <v>0.98250844762472667</v>
      </c>
      <c r="AN39">
        <v>0</v>
      </c>
      <c r="AO39">
        <v>0</v>
      </c>
      <c r="AQ39">
        <v>0</v>
      </c>
      <c r="AR39">
        <v>0</v>
      </c>
      <c r="AT39">
        <v>0.7612887478642909</v>
      </c>
      <c r="AU39">
        <v>0</v>
      </c>
      <c r="AX39">
        <v>0.98749080206033846</v>
      </c>
      <c r="AY39">
        <v>0.74080036798528059</v>
      </c>
    </row>
    <row r="40" spans="1:51" x14ac:dyDescent="0.25">
      <c r="A40">
        <v>0.75102207686017985</v>
      </c>
      <c r="B40">
        <v>0.7617220801364023</v>
      </c>
      <c r="D40">
        <v>0.9445310759634663</v>
      </c>
      <c r="E40">
        <v>0</v>
      </c>
      <c r="G40">
        <v>0</v>
      </c>
      <c r="H40">
        <v>0</v>
      </c>
      <c r="J40">
        <v>0</v>
      </c>
      <c r="K40">
        <v>0</v>
      </c>
      <c r="M40">
        <v>0</v>
      </c>
      <c r="N40">
        <v>0</v>
      </c>
      <c r="P40">
        <v>0</v>
      </c>
      <c r="Q40">
        <v>0.9517061885482937</v>
      </c>
      <c r="S40">
        <v>0</v>
      </c>
      <c r="T40">
        <v>0</v>
      </c>
      <c r="V40">
        <v>0.86294416243654837</v>
      </c>
      <c r="W40">
        <v>0</v>
      </c>
      <c r="Y40">
        <v>0.86374182661885679</v>
      </c>
      <c r="Z40">
        <v>0.87088359960873807</v>
      </c>
      <c r="AB40">
        <v>0</v>
      </c>
      <c r="AC40">
        <v>0.8961679122276992</v>
      </c>
      <c r="AE40">
        <v>0</v>
      </c>
      <c r="AF40">
        <v>0</v>
      </c>
      <c r="AH40">
        <v>0</v>
      </c>
      <c r="AI40">
        <v>0</v>
      </c>
      <c r="AK40">
        <v>0.69707020453289104</v>
      </c>
      <c r="AL40">
        <v>0.91862899005756149</v>
      </c>
      <c r="AN40">
        <v>0.89769196626719927</v>
      </c>
      <c r="AO40">
        <v>0</v>
      </c>
      <c r="AQ40">
        <v>0</v>
      </c>
      <c r="AR40">
        <v>0</v>
      </c>
      <c r="AT40">
        <v>0</v>
      </c>
      <c r="AU40">
        <v>0</v>
      </c>
      <c r="AX40">
        <v>0.75102207686017985</v>
      </c>
      <c r="AY40">
        <v>0.9445310759634663</v>
      </c>
    </row>
    <row r="41" spans="1:51" x14ac:dyDescent="0.25">
      <c r="A41">
        <v>0.59083536090835365</v>
      </c>
      <c r="B41">
        <v>0.74855643044619413</v>
      </c>
      <c r="D41">
        <v>1.0999479437792816</v>
      </c>
      <c r="E41">
        <v>0</v>
      </c>
      <c r="G41">
        <v>0.95406458797327398</v>
      </c>
      <c r="H41">
        <v>0</v>
      </c>
      <c r="J41">
        <v>0</v>
      </c>
      <c r="K41">
        <v>0</v>
      </c>
      <c r="M41">
        <v>0</v>
      </c>
      <c r="N41">
        <v>0</v>
      </c>
      <c r="P41">
        <v>0</v>
      </c>
      <c r="Q41">
        <v>0</v>
      </c>
      <c r="S41">
        <v>0</v>
      </c>
      <c r="T41">
        <v>0</v>
      </c>
      <c r="V41">
        <v>0.87196227783822988</v>
      </c>
      <c r="W41">
        <v>0</v>
      </c>
      <c r="Y41">
        <v>0.71344060577378143</v>
      </c>
      <c r="Z41">
        <v>0</v>
      </c>
      <c r="AB41">
        <v>0.70667244367417681</v>
      </c>
      <c r="AC41">
        <v>1.0495447241564007</v>
      </c>
      <c r="AE41">
        <v>0</v>
      </c>
      <c r="AF41">
        <v>0</v>
      </c>
      <c r="AH41">
        <v>0</v>
      </c>
      <c r="AI41">
        <v>0</v>
      </c>
      <c r="AK41">
        <v>0.82309533306741112</v>
      </c>
      <c r="AL41">
        <v>0.82396555847883279</v>
      </c>
      <c r="AN41">
        <v>0.7280191583989053</v>
      </c>
      <c r="AO41">
        <v>0</v>
      </c>
      <c r="AQ41">
        <v>0</v>
      </c>
      <c r="AR41">
        <v>0</v>
      </c>
      <c r="AT41">
        <v>0.81791044776119404</v>
      </c>
      <c r="AU41">
        <v>0.84972924187725629</v>
      </c>
      <c r="AX41">
        <v>0.59083536090835365</v>
      </c>
      <c r="AY41">
        <v>1.0999479437792816</v>
      </c>
    </row>
    <row r="42" spans="1:51" x14ac:dyDescent="0.25">
      <c r="A42">
        <v>0</v>
      </c>
      <c r="B42">
        <v>1.1072621035058432</v>
      </c>
      <c r="D42">
        <v>0.71377137713771377</v>
      </c>
      <c r="E42">
        <v>0</v>
      </c>
      <c r="G42">
        <v>0</v>
      </c>
      <c r="H42">
        <v>0</v>
      </c>
      <c r="J42">
        <v>0</v>
      </c>
      <c r="K42">
        <v>0</v>
      </c>
      <c r="M42">
        <v>0.79603399433427779</v>
      </c>
      <c r="N42">
        <v>0</v>
      </c>
      <c r="P42">
        <v>0</v>
      </c>
      <c r="Q42">
        <v>0</v>
      </c>
      <c r="S42">
        <v>0</v>
      </c>
      <c r="T42">
        <v>0</v>
      </c>
      <c r="V42">
        <v>0</v>
      </c>
      <c r="W42">
        <v>0</v>
      </c>
      <c r="Y42">
        <v>0.88888888888888906</v>
      </c>
      <c r="Z42">
        <v>0.78773775799271539</v>
      </c>
      <c r="AB42">
        <v>0</v>
      </c>
      <c r="AC42">
        <v>0</v>
      </c>
      <c r="AE42">
        <v>0</v>
      </c>
      <c r="AF42">
        <v>0</v>
      </c>
      <c r="AH42">
        <v>0</v>
      </c>
      <c r="AI42">
        <v>0</v>
      </c>
      <c r="AK42">
        <v>0.85570710696338836</v>
      </c>
      <c r="AL42">
        <v>1.0395324853901686</v>
      </c>
      <c r="AN42">
        <v>0</v>
      </c>
      <c r="AO42">
        <v>0</v>
      </c>
      <c r="AQ42">
        <v>0</v>
      </c>
      <c r="AR42">
        <v>0</v>
      </c>
      <c r="AT42">
        <v>0</v>
      </c>
      <c r="AU42">
        <v>0</v>
      </c>
      <c r="AX42">
        <v>0</v>
      </c>
      <c r="AY42">
        <v>0.71377137713771377</v>
      </c>
    </row>
    <row r="43" spans="1:51" x14ac:dyDescent="0.25">
      <c r="A43">
        <v>0.86766314254465915</v>
      </c>
      <c r="B43">
        <v>0.82771644392794885</v>
      </c>
      <c r="D43">
        <v>0.82502022108385009</v>
      </c>
      <c r="E43">
        <v>0</v>
      </c>
      <c r="G43">
        <v>0</v>
      </c>
      <c r="H43">
        <v>0</v>
      </c>
      <c r="J43">
        <v>0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V43">
        <v>0</v>
      </c>
      <c r="W43">
        <v>0</v>
      </c>
      <c r="Y43">
        <v>0.78464652756150732</v>
      </c>
      <c r="Z43">
        <v>0.83281389136242212</v>
      </c>
      <c r="AB43">
        <v>0.86174334140435838</v>
      </c>
      <c r="AC43">
        <v>0.83364386478573327</v>
      </c>
      <c r="AE43">
        <v>0</v>
      </c>
      <c r="AF43">
        <v>0</v>
      </c>
      <c r="AH43">
        <v>0</v>
      </c>
      <c r="AI43">
        <v>0</v>
      </c>
      <c r="AK43">
        <v>0</v>
      </c>
      <c r="AL43">
        <v>0.94903100775193805</v>
      </c>
      <c r="AN43">
        <v>1.0120558375634519</v>
      </c>
      <c r="AO43">
        <v>0</v>
      </c>
      <c r="AQ43">
        <v>0</v>
      </c>
      <c r="AR43">
        <v>0</v>
      </c>
      <c r="AT43">
        <v>0</v>
      </c>
      <c r="AU43">
        <v>0.70146198830409356</v>
      </c>
      <c r="AX43">
        <v>0.86766314254465915</v>
      </c>
      <c r="AY43">
        <v>0.82502022108385009</v>
      </c>
    </row>
    <row r="44" spans="1:51" x14ac:dyDescent="0.25">
      <c r="A44">
        <v>0.77764705882352947</v>
      </c>
      <c r="B44">
        <v>0</v>
      </c>
      <c r="D44">
        <v>0.86180165731087943</v>
      </c>
      <c r="E44">
        <v>0.90012734218664736</v>
      </c>
      <c r="G44">
        <v>0.74333063864187543</v>
      </c>
      <c r="H44">
        <v>0</v>
      </c>
      <c r="J44">
        <v>0</v>
      </c>
      <c r="K44">
        <v>0</v>
      </c>
      <c r="M44">
        <v>0</v>
      </c>
      <c r="N44">
        <v>0</v>
      </c>
      <c r="P44">
        <v>0.91046741277156029</v>
      </c>
      <c r="Q44">
        <v>0</v>
      </c>
      <c r="S44">
        <v>0</v>
      </c>
      <c r="T44">
        <v>0</v>
      </c>
      <c r="V44">
        <v>0</v>
      </c>
      <c r="W44">
        <v>0</v>
      </c>
      <c r="Y44">
        <v>0.77343890588446995</v>
      </c>
      <c r="Z44">
        <v>0.89956512735556027</v>
      </c>
      <c r="AB44">
        <v>0.63113422164445887</v>
      </c>
      <c r="AC44">
        <v>0.97771836007130108</v>
      </c>
      <c r="AE44">
        <v>0</v>
      </c>
      <c r="AF44">
        <v>0.88273748723186929</v>
      </c>
      <c r="AH44">
        <v>0</v>
      </c>
      <c r="AI44">
        <v>0</v>
      </c>
      <c r="AK44">
        <v>0.93240093240093236</v>
      </c>
      <c r="AL44">
        <v>0.9588418961112688</v>
      </c>
      <c r="AN44">
        <v>0</v>
      </c>
      <c r="AO44">
        <v>0</v>
      </c>
      <c r="AQ44">
        <v>0</v>
      </c>
      <c r="AR44">
        <v>0</v>
      </c>
      <c r="AT44">
        <v>0</v>
      </c>
      <c r="AU44">
        <v>0.75593542260208935</v>
      </c>
      <c r="AX44">
        <v>0.77764705882352947</v>
      </c>
      <c r="AY44">
        <v>0.86180165731087943</v>
      </c>
    </row>
    <row r="45" spans="1:51" x14ac:dyDescent="0.25">
      <c r="A45">
        <v>1.019500594530321</v>
      </c>
      <c r="B45">
        <v>0.84831700042607594</v>
      </c>
      <c r="D45">
        <v>0.93975903614457834</v>
      </c>
      <c r="E45">
        <v>0</v>
      </c>
      <c r="G45">
        <v>0.84418604651162787</v>
      </c>
      <c r="H45">
        <v>0</v>
      </c>
      <c r="J45">
        <v>0</v>
      </c>
      <c r="K45">
        <v>0</v>
      </c>
      <c r="M45">
        <v>0</v>
      </c>
      <c r="N45">
        <v>0</v>
      </c>
      <c r="P45">
        <v>0</v>
      </c>
      <c r="Q45">
        <v>0.86539090611710834</v>
      </c>
      <c r="S45">
        <v>0</v>
      </c>
      <c r="T45">
        <v>0</v>
      </c>
      <c r="V45">
        <v>0</v>
      </c>
      <c r="W45">
        <v>0</v>
      </c>
      <c r="Y45">
        <v>0.84112370160528804</v>
      </c>
      <c r="Z45">
        <v>0.84547244094488183</v>
      </c>
      <c r="AB45">
        <v>0</v>
      </c>
      <c r="AC45">
        <v>0.90768631524279408</v>
      </c>
      <c r="AE45">
        <v>0.79556973906513995</v>
      </c>
      <c r="AF45">
        <v>0</v>
      </c>
      <c r="AH45">
        <v>0</v>
      </c>
      <c r="AI45">
        <v>0</v>
      </c>
      <c r="AK45">
        <v>0.91943535892580475</v>
      </c>
      <c r="AL45">
        <v>0.92622401073105287</v>
      </c>
      <c r="AN45">
        <v>0.96367974549310709</v>
      </c>
      <c r="AO45">
        <v>0</v>
      </c>
      <c r="AQ45">
        <v>0</v>
      </c>
      <c r="AR45">
        <v>0</v>
      </c>
      <c r="AT45">
        <v>0.71205519244734938</v>
      </c>
      <c r="AU45">
        <v>0.97797189517660466</v>
      </c>
      <c r="AX45">
        <v>1.019500594530321</v>
      </c>
      <c r="AY45">
        <v>0.93975903614457834</v>
      </c>
    </row>
    <row r="46" spans="1:51" x14ac:dyDescent="0.25">
      <c r="A46">
        <v>0.49522292993630573</v>
      </c>
      <c r="B46">
        <v>0.64468629961587709</v>
      </c>
      <c r="D46">
        <v>0.81179487179487175</v>
      </c>
      <c r="E46">
        <v>0</v>
      </c>
      <c r="G46">
        <v>0</v>
      </c>
      <c r="H46">
        <v>0.81411837237977802</v>
      </c>
      <c r="J46">
        <v>0</v>
      </c>
      <c r="K46">
        <v>0</v>
      </c>
      <c r="M46">
        <v>0</v>
      </c>
      <c r="N46">
        <v>0</v>
      </c>
      <c r="P46">
        <v>0.83543337151584574</v>
      </c>
      <c r="Q46">
        <v>1.053669222343921</v>
      </c>
      <c r="S46">
        <v>0</v>
      </c>
      <c r="T46">
        <v>0</v>
      </c>
      <c r="V46">
        <v>0</v>
      </c>
      <c r="W46">
        <v>0</v>
      </c>
      <c r="Y46">
        <v>0.74231620358986972</v>
      </c>
      <c r="Z46">
        <v>0.73665559246954604</v>
      </c>
      <c r="AB46">
        <v>0.86776859504132231</v>
      </c>
      <c r="AC46">
        <v>0.93158039647577096</v>
      </c>
      <c r="AE46">
        <v>0.95079594790159194</v>
      </c>
      <c r="AF46">
        <v>0.98608282416836379</v>
      </c>
      <c r="AH46">
        <v>0</v>
      </c>
      <c r="AI46">
        <v>0</v>
      </c>
      <c r="AK46">
        <v>0.83418584825234443</v>
      </c>
      <c r="AL46">
        <v>0.71127866792334271</v>
      </c>
      <c r="AN46">
        <v>0.8217891523831885</v>
      </c>
      <c r="AO46">
        <v>0</v>
      </c>
      <c r="AQ46">
        <v>0</v>
      </c>
      <c r="AR46">
        <v>0</v>
      </c>
      <c r="AT46">
        <v>0.95333943275388833</v>
      </c>
      <c r="AU46">
        <v>0</v>
      </c>
      <c r="AX46">
        <v>0.49522292993630573</v>
      </c>
      <c r="AY46">
        <v>0.81179487179487175</v>
      </c>
    </row>
    <row r="47" spans="1:51" x14ac:dyDescent="0.25">
      <c r="A47">
        <v>0</v>
      </c>
      <c r="B47">
        <v>0</v>
      </c>
      <c r="D47">
        <v>0.66433754367105613</v>
      </c>
      <c r="E47">
        <v>0.91088374851720044</v>
      </c>
      <c r="G47">
        <v>0.79651277986922919</v>
      </c>
      <c r="H47">
        <v>0</v>
      </c>
      <c r="J47">
        <v>0</v>
      </c>
      <c r="K47">
        <v>0</v>
      </c>
      <c r="M47">
        <v>0</v>
      </c>
      <c r="N47">
        <v>0</v>
      </c>
      <c r="P47">
        <v>0.99215686274509807</v>
      </c>
      <c r="Q47">
        <v>0.9197735701737263</v>
      </c>
      <c r="S47">
        <v>0</v>
      </c>
      <c r="T47">
        <v>0</v>
      </c>
      <c r="V47">
        <v>0.8240699238009862</v>
      </c>
      <c r="W47">
        <v>0</v>
      </c>
      <c r="Y47">
        <v>0.81754874651810583</v>
      </c>
      <c r="Z47">
        <v>0</v>
      </c>
      <c r="AB47">
        <v>0.78454047474132682</v>
      </c>
      <c r="AC47">
        <v>1.0787671232876712</v>
      </c>
      <c r="AE47">
        <v>0.84791813690896256</v>
      </c>
      <c r="AF47">
        <v>0.88602620087336237</v>
      </c>
      <c r="AH47">
        <v>0</v>
      </c>
      <c r="AI47">
        <v>0</v>
      </c>
      <c r="AK47">
        <v>0.98404771813011527</v>
      </c>
      <c r="AL47">
        <v>0.83105134474327635</v>
      </c>
      <c r="AN47">
        <v>0.90689013035381749</v>
      </c>
      <c r="AO47">
        <v>0</v>
      </c>
      <c r="AQ47">
        <v>0</v>
      </c>
      <c r="AR47">
        <v>0</v>
      </c>
      <c r="AT47">
        <v>0.68454935622317592</v>
      </c>
      <c r="AU47">
        <v>0</v>
      </c>
      <c r="AX47">
        <v>0</v>
      </c>
      <c r="AY47">
        <v>0.66433754367105613</v>
      </c>
    </row>
    <row r="48" spans="1:51" x14ac:dyDescent="0.25">
      <c r="A48">
        <v>0.82492581602373893</v>
      </c>
      <c r="B48">
        <v>0.99748743718592969</v>
      </c>
      <c r="D48">
        <v>0.82816229116945106</v>
      </c>
      <c r="E48">
        <v>0.75315515961395696</v>
      </c>
      <c r="G48">
        <v>0</v>
      </c>
      <c r="H48">
        <v>0</v>
      </c>
      <c r="J48">
        <v>0</v>
      </c>
      <c r="K48">
        <v>0</v>
      </c>
      <c r="M48">
        <v>0</v>
      </c>
      <c r="N48">
        <v>0</v>
      </c>
      <c r="P48">
        <v>0</v>
      </c>
      <c r="Q48">
        <v>0</v>
      </c>
      <c r="S48">
        <v>0</v>
      </c>
      <c r="T48">
        <v>0</v>
      </c>
      <c r="V48">
        <v>0</v>
      </c>
      <c r="W48">
        <v>0</v>
      </c>
      <c r="Y48">
        <v>0.7141406448337142</v>
      </c>
      <c r="Z48">
        <v>0</v>
      </c>
      <c r="AB48">
        <v>0.68047690014903128</v>
      </c>
      <c r="AC48">
        <v>0.71040947212629491</v>
      </c>
      <c r="AE48">
        <v>0</v>
      </c>
      <c r="AF48">
        <v>1.0319488817891376</v>
      </c>
      <c r="AH48">
        <v>0</v>
      </c>
      <c r="AI48">
        <v>0</v>
      </c>
      <c r="AK48">
        <v>1.0449297537905131</v>
      </c>
      <c r="AL48">
        <v>0.69569976544175138</v>
      </c>
      <c r="AN48">
        <v>0</v>
      </c>
      <c r="AO48">
        <v>0</v>
      </c>
      <c r="AQ48">
        <v>0</v>
      </c>
      <c r="AR48">
        <v>0</v>
      </c>
      <c r="AT48">
        <v>0</v>
      </c>
      <c r="AU48">
        <v>0</v>
      </c>
      <c r="AX48">
        <v>0.82492581602373893</v>
      </c>
      <c r="AY48">
        <v>0.82816229116945106</v>
      </c>
    </row>
    <row r="49" spans="1:51" x14ac:dyDescent="0.25">
      <c r="A49">
        <v>0.54553227875160326</v>
      </c>
      <c r="B49">
        <v>0</v>
      </c>
      <c r="D49">
        <v>1.1396750524109016</v>
      </c>
      <c r="E49">
        <v>0.86376454000704961</v>
      </c>
      <c r="G49">
        <v>0</v>
      </c>
      <c r="H49">
        <v>0</v>
      </c>
      <c r="J49">
        <v>0</v>
      </c>
      <c r="K49">
        <v>0</v>
      </c>
      <c r="M49">
        <v>0</v>
      </c>
      <c r="N49">
        <v>0</v>
      </c>
      <c r="P49">
        <v>0</v>
      </c>
      <c r="Q49">
        <v>0</v>
      </c>
      <c r="S49">
        <v>0</v>
      </c>
      <c r="T49">
        <v>0</v>
      </c>
      <c r="V49">
        <v>0</v>
      </c>
      <c r="W49">
        <v>0</v>
      </c>
      <c r="Y49">
        <v>0.89935547843331687</v>
      </c>
      <c r="Z49">
        <v>0</v>
      </c>
      <c r="AB49">
        <v>0</v>
      </c>
      <c r="AC49">
        <v>0</v>
      </c>
      <c r="AE49">
        <v>0</v>
      </c>
      <c r="AF49">
        <v>0</v>
      </c>
      <c r="AH49">
        <v>0</v>
      </c>
      <c r="AI49">
        <v>0</v>
      </c>
      <c r="AK49">
        <v>0.80211430459200528</v>
      </c>
      <c r="AL49">
        <v>0.84971751412429375</v>
      </c>
      <c r="AN49">
        <v>0.8316944889092156</v>
      </c>
      <c r="AO49">
        <v>0</v>
      </c>
      <c r="AQ49">
        <v>0</v>
      </c>
      <c r="AR49">
        <v>0</v>
      </c>
      <c r="AT49">
        <v>0</v>
      </c>
      <c r="AU49">
        <v>0</v>
      </c>
      <c r="AX49">
        <v>0.54553227875160326</v>
      </c>
      <c r="AY49">
        <v>1.1396750524109016</v>
      </c>
    </row>
    <row r="50" spans="1:51" x14ac:dyDescent="0.25">
      <c r="A50">
        <v>0.94606358819076453</v>
      </c>
      <c r="B50">
        <v>0.90532682019074195</v>
      </c>
      <c r="D50">
        <v>0.76015567988324018</v>
      </c>
      <c r="E50">
        <v>0</v>
      </c>
      <c r="G50">
        <v>0.9434338952972493</v>
      </c>
      <c r="H50">
        <v>0.92773892773892774</v>
      </c>
      <c r="J50">
        <v>0</v>
      </c>
      <c r="K50">
        <v>0</v>
      </c>
      <c r="M50">
        <v>0</v>
      </c>
      <c r="N50">
        <v>0</v>
      </c>
      <c r="P50">
        <v>0.91388779913691642</v>
      </c>
      <c r="Q50">
        <v>0</v>
      </c>
      <c r="S50">
        <v>0</v>
      </c>
      <c r="T50">
        <v>0</v>
      </c>
      <c r="V50">
        <v>0.81902761104441779</v>
      </c>
      <c r="W50">
        <v>0</v>
      </c>
      <c r="Y50">
        <v>0.82252034308335176</v>
      </c>
      <c r="Z50">
        <v>0</v>
      </c>
      <c r="AB50">
        <v>1.0328933131356848</v>
      </c>
      <c r="AC50">
        <v>0</v>
      </c>
      <c r="AE50">
        <v>0</v>
      </c>
      <c r="AF50">
        <v>0</v>
      </c>
      <c r="AH50">
        <v>0</v>
      </c>
      <c r="AI50">
        <v>0</v>
      </c>
      <c r="AK50">
        <v>0.93169037380086006</v>
      </c>
      <c r="AL50">
        <v>0.95301250473664278</v>
      </c>
      <c r="AN50">
        <v>0.62523900573613767</v>
      </c>
      <c r="AO50">
        <v>0</v>
      </c>
      <c r="AQ50">
        <v>0</v>
      </c>
      <c r="AR50">
        <v>0</v>
      </c>
      <c r="AT50">
        <v>0</v>
      </c>
      <c r="AU50">
        <v>0</v>
      </c>
      <c r="AX50">
        <v>0.94606358819076453</v>
      </c>
      <c r="AY50">
        <v>0.76015567988324018</v>
      </c>
    </row>
    <row r="51" spans="1:51" x14ac:dyDescent="0.25">
      <c r="A51">
        <v>0.92720496894409932</v>
      </c>
      <c r="B51">
        <v>0.63946945337620575</v>
      </c>
      <c r="D51">
        <v>0.64303420922161625</v>
      </c>
      <c r="E51">
        <v>1.2063749324689357</v>
      </c>
      <c r="G51">
        <v>0</v>
      </c>
      <c r="H51">
        <v>0.72019597169297767</v>
      </c>
      <c r="J51">
        <v>0</v>
      </c>
      <c r="K51">
        <v>0</v>
      </c>
      <c r="M51">
        <v>0</v>
      </c>
      <c r="N51">
        <v>0</v>
      </c>
      <c r="P51">
        <v>0</v>
      </c>
      <c r="Q51">
        <v>0</v>
      </c>
      <c r="S51">
        <v>0</v>
      </c>
      <c r="T51">
        <v>0</v>
      </c>
      <c r="V51">
        <v>0</v>
      </c>
      <c r="W51">
        <v>0</v>
      </c>
      <c r="Y51">
        <v>0.9795448734339044</v>
      </c>
      <c r="Z51">
        <v>1.1094693028095735</v>
      </c>
      <c r="AB51">
        <v>0</v>
      </c>
      <c r="AC51">
        <v>1.1241673783091375</v>
      </c>
      <c r="AE51">
        <v>0.8907996560619087</v>
      </c>
      <c r="AF51">
        <v>0</v>
      </c>
      <c r="AH51">
        <v>0</v>
      </c>
      <c r="AI51">
        <v>0</v>
      </c>
      <c r="AK51">
        <v>0.93259052924791086</v>
      </c>
      <c r="AL51">
        <v>1.1452410383189122</v>
      </c>
      <c r="AN51">
        <v>0.76594148537134277</v>
      </c>
      <c r="AO51">
        <v>0</v>
      </c>
      <c r="AQ51">
        <v>0</v>
      </c>
      <c r="AR51">
        <v>0</v>
      </c>
      <c r="AT51">
        <v>0</v>
      </c>
      <c r="AU51">
        <v>0.86065243656866686</v>
      </c>
      <c r="AX51">
        <v>0.92720496894409932</v>
      </c>
      <c r="AY51">
        <v>0.64303420922161625</v>
      </c>
    </row>
    <row r="52" spans="1:51" x14ac:dyDescent="0.25">
      <c r="A52">
        <v>0</v>
      </c>
      <c r="B52">
        <v>0</v>
      </c>
      <c r="D52">
        <v>0.68450956937799046</v>
      </c>
      <c r="E52">
        <v>0.91442048517520214</v>
      </c>
      <c r="G52">
        <v>0</v>
      </c>
      <c r="H52">
        <v>0</v>
      </c>
      <c r="J52">
        <v>0</v>
      </c>
      <c r="K52">
        <v>0</v>
      </c>
      <c r="M52">
        <v>0</v>
      </c>
      <c r="N52">
        <v>0</v>
      </c>
      <c r="P52">
        <v>0</v>
      </c>
      <c r="Q52">
        <v>0</v>
      </c>
      <c r="S52">
        <v>0</v>
      </c>
      <c r="T52">
        <v>0</v>
      </c>
      <c r="V52">
        <v>0</v>
      </c>
      <c r="W52">
        <v>0</v>
      </c>
      <c r="Y52">
        <v>0.7780794865465317</v>
      </c>
      <c r="Z52">
        <v>0.80477707006369426</v>
      </c>
      <c r="AB52">
        <v>0.79073756432247</v>
      </c>
      <c r="AC52">
        <v>1.2062376059131061</v>
      </c>
      <c r="AE52">
        <v>0.94624839478994693</v>
      </c>
      <c r="AF52">
        <v>0.9980492995211917</v>
      </c>
      <c r="AH52">
        <v>0</v>
      </c>
      <c r="AI52">
        <v>0</v>
      </c>
      <c r="AK52">
        <v>0.81635778832899375</v>
      </c>
      <c r="AL52">
        <v>0.73259279328095372</v>
      </c>
      <c r="AN52">
        <v>0.76376306620209067</v>
      </c>
      <c r="AO52">
        <v>0</v>
      </c>
      <c r="AQ52">
        <v>0</v>
      </c>
      <c r="AR52">
        <v>0</v>
      </c>
      <c r="AT52">
        <v>0.6555407209612818</v>
      </c>
      <c r="AU52">
        <v>0</v>
      </c>
      <c r="AX52">
        <v>0</v>
      </c>
      <c r="AY52">
        <v>0.68450956937799046</v>
      </c>
    </row>
    <row r="53" spans="1:51" x14ac:dyDescent="0.25">
      <c r="A53">
        <v>0</v>
      </c>
      <c r="B53">
        <v>0.90625</v>
      </c>
      <c r="D53">
        <v>0.88814390842191326</v>
      </c>
      <c r="E53">
        <v>0</v>
      </c>
      <c r="G53">
        <v>0</v>
      </c>
      <c r="H53">
        <v>0.6484872611464968</v>
      </c>
      <c r="J53">
        <v>0</v>
      </c>
      <c r="K53">
        <v>0</v>
      </c>
      <c r="M53">
        <v>0</v>
      </c>
      <c r="N53">
        <v>0</v>
      </c>
      <c r="P53">
        <v>0</v>
      </c>
      <c r="Q53">
        <v>0</v>
      </c>
      <c r="S53">
        <v>0</v>
      </c>
      <c r="T53">
        <v>0</v>
      </c>
      <c r="V53">
        <v>0</v>
      </c>
      <c r="W53">
        <v>0</v>
      </c>
      <c r="Y53">
        <v>0.96771075019334885</v>
      </c>
      <c r="Z53">
        <v>0</v>
      </c>
      <c r="AB53">
        <v>0</v>
      </c>
      <c r="AC53">
        <v>0.75039494470774093</v>
      </c>
      <c r="AE53">
        <v>0.9538068285557787</v>
      </c>
      <c r="AF53">
        <v>0.91519635742743322</v>
      </c>
      <c r="AH53">
        <v>0</v>
      </c>
      <c r="AI53">
        <v>0</v>
      </c>
      <c r="AK53">
        <v>0</v>
      </c>
      <c r="AL53">
        <v>1.0144674482414566</v>
      </c>
      <c r="AN53">
        <v>0.71287128712871295</v>
      </c>
      <c r="AO53">
        <v>0</v>
      </c>
      <c r="AQ53">
        <v>0</v>
      </c>
      <c r="AR53">
        <v>0</v>
      </c>
      <c r="AT53">
        <v>0</v>
      </c>
      <c r="AU53">
        <v>0</v>
      </c>
      <c r="AX53">
        <v>0</v>
      </c>
      <c r="AY53">
        <v>0.88814390842191326</v>
      </c>
    </row>
    <row r="54" spans="1:51" x14ac:dyDescent="0.25">
      <c r="A54">
        <v>0.78697806086341116</v>
      </c>
      <c r="B54">
        <v>0</v>
      </c>
      <c r="D54">
        <v>1.0004311273981461</v>
      </c>
      <c r="E54">
        <v>0.85212240868706801</v>
      </c>
      <c r="G54">
        <v>0</v>
      </c>
      <c r="H54">
        <v>0.80924170616113744</v>
      </c>
      <c r="J54">
        <v>0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V54">
        <v>0</v>
      </c>
      <c r="W54">
        <v>0</v>
      </c>
      <c r="Y54">
        <v>0.86494127881687688</v>
      </c>
      <c r="Z54">
        <v>0.78961267605633811</v>
      </c>
      <c r="AB54">
        <v>0</v>
      </c>
      <c r="AC54">
        <v>0</v>
      </c>
      <c r="AE54">
        <v>1.0231910946196661</v>
      </c>
      <c r="AF54">
        <v>0</v>
      </c>
      <c r="AH54">
        <v>0</v>
      </c>
      <c r="AI54">
        <v>0</v>
      </c>
      <c r="AK54">
        <v>0</v>
      </c>
      <c r="AL54">
        <v>1.0020389249304913</v>
      </c>
      <c r="AN54">
        <v>0.92500000000000004</v>
      </c>
      <c r="AO54">
        <v>0</v>
      </c>
      <c r="AQ54">
        <v>0</v>
      </c>
      <c r="AR54">
        <v>0</v>
      </c>
      <c r="AT54">
        <v>0</v>
      </c>
      <c r="AU54">
        <v>0</v>
      </c>
      <c r="AX54">
        <v>0.78697806086341116</v>
      </c>
      <c r="AY54">
        <v>1.0004311273981461</v>
      </c>
    </row>
    <row r="55" spans="1:51" x14ac:dyDescent="0.25">
      <c r="A55">
        <v>0.76183127572016462</v>
      </c>
      <c r="B55">
        <v>0</v>
      </c>
      <c r="D55">
        <v>0.76053263479589606</v>
      </c>
      <c r="E55">
        <v>0.82304819491374714</v>
      </c>
      <c r="G55">
        <v>0.77927321668909832</v>
      </c>
      <c r="H55">
        <v>0.62495372084413181</v>
      </c>
      <c r="J55">
        <v>0</v>
      </c>
      <c r="K55">
        <v>0</v>
      </c>
      <c r="M55">
        <v>1.0455303933253872</v>
      </c>
      <c r="N55">
        <v>0</v>
      </c>
      <c r="P55">
        <v>0</v>
      </c>
      <c r="Q55">
        <v>0.9713660097692437</v>
      </c>
      <c r="S55">
        <v>0</v>
      </c>
      <c r="T55">
        <v>0</v>
      </c>
      <c r="V55">
        <v>0</v>
      </c>
      <c r="W55">
        <v>0</v>
      </c>
      <c r="Y55">
        <v>0.94263363754889173</v>
      </c>
      <c r="Z55">
        <v>0.80772727272727285</v>
      </c>
      <c r="AB55">
        <v>0</v>
      </c>
      <c r="AC55">
        <v>0.70283754287496103</v>
      </c>
      <c r="AE55">
        <v>0.87893325807817135</v>
      </c>
      <c r="AF55">
        <v>0.7828212290502794</v>
      </c>
      <c r="AH55">
        <v>0</v>
      </c>
      <c r="AI55">
        <v>0</v>
      </c>
      <c r="AK55">
        <v>0</v>
      </c>
      <c r="AL55">
        <v>0.92163461538461544</v>
      </c>
      <c r="AN55">
        <v>0</v>
      </c>
      <c r="AO55">
        <v>0</v>
      </c>
      <c r="AQ55">
        <v>0</v>
      </c>
      <c r="AR55">
        <v>0</v>
      </c>
      <c r="AT55">
        <v>0</v>
      </c>
      <c r="AU55">
        <v>0</v>
      </c>
      <c r="AX55">
        <v>0.76183127572016462</v>
      </c>
      <c r="AY55">
        <v>0.76053263479589606</v>
      </c>
    </row>
    <row r="56" spans="1:51" x14ac:dyDescent="0.25">
      <c r="A56">
        <v>0.83264072534945233</v>
      </c>
      <c r="B56">
        <v>0</v>
      </c>
      <c r="D56">
        <v>0.92672943102742522</v>
      </c>
      <c r="E56">
        <v>0</v>
      </c>
      <c r="G56">
        <v>0.6500802568218299</v>
      </c>
      <c r="H56">
        <v>0</v>
      </c>
      <c r="J56">
        <v>0</v>
      </c>
      <c r="K56">
        <v>0</v>
      </c>
      <c r="M56">
        <v>0</v>
      </c>
      <c r="N56">
        <v>0</v>
      </c>
      <c r="P56">
        <v>0</v>
      </c>
      <c r="Q56">
        <v>0</v>
      </c>
      <c r="S56">
        <v>0</v>
      </c>
      <c r="T56">
        <v>0</v>
      </c>
      <c r="V56">
        <v>0</v>
      </c>
      <c r="W56">
        <v>0</v>
      </c>
      <c r="Y56">
        <v>0.64437034131031778</v>
      </c>
      <c r="Z56">
        <v>0.72547750080932349</v>
      </c>
      <c r="AB56">
        <v>0</v>
      </c>
      <c r="AC56">
        <v>0</v>
      </c>
      <c r="AE56">
        <v>0.94093047569262944</v>
      </c>
      <c r="AF56">
        <v>0</v>
      </c>
      <c r="AH56">
        <v>0</v>
      </c>
      <c r="AI56">
        <v>0</v>
      </c>
      <c r="AK56">
        <v>0</v>
      </c>
      <c r="AL56">
        <v>0.69844179651695693</v>
      </c>
      <c r="AN56">
        <v>0</v>
      </c>
      <c r="AO56">
        <v>0</v>
      </c>
      <c r="AQ56">
        <v>0</v>
      </c>
      <c r="AR56">
        <v>0</v>
      </c>
      <c r="AT56">
        <v>0.73869547819127657</v>
      </c>
      <c r="AU56">
        <v>0</v>
      </c>
      <c r="AX56">
        <v>0.83264072534945233</v>
      </c>
      <c r="AY56">
        <v>0.92672943102742522</v>
      </c>
    </row>
    <row r="57" spans="1:51" x14ac:dyDescent="0.25">
      <c r="A57">
        <v>0.69870362092087612</v>
      </c>
      <c r="B57">
        <v>1.4324097397145255</v>
      </c>
      <c r="D57">
        <v>0.66349508404693947</v>
      </c>
      <c r="E57">
        <v>0</v>
      </c>
      <c r="G57">
        <v>1.0199115044247786</v>
      </c>
      <c r="H57">
        <v>0.78638667632150616</v>
      </c>
      <c r="J57">
        <v>0</v>
      </c>
      <c r="K57">
        <v>0</v>
      </c>
      <c r="M57">
        <v>0</v>
      </c>
      <c r="N57">
        <v>0</v>
      </c>
      <c r="P57">
        <v>0</v>
      </c>
      <c r="Q57">
        <v>0.95866701110824071</v>
      </c>
      <c r="S57">
        <v>0</v>
      </c>
      <c r="T57">
        <v>0</v>
      </c>
      <c r="V57">
        <v>0</v>
      </c>
      <c r="W57">
        <v>0</v>
      </c>
      <c r="Y57">
        <v>0.91259689922480614</v>
      </c>
      <c r="Z57">
        <v>0</v>
      </c>
      <c r="AB57">
        <v>0</v>
      </c>
      <c r="AC57">
        <v>0</v>
      </c>
      <c r="AE57">
        <v>0.80789918549254647</v>
      </c>
      <c r="AF57">
        <v>0.93125135545434823</v>
      </c>
      <c r="AH57">
        <v>0</v>
      </c>
      <c r="AI57">
        <v>0</v>
      </c>
      <c r="AK57">
        <v>0</v>
      </c>
      <c r="AL57">
        <v>0.88553880513679517</v>
      </c>
      <c r="AN57">
        <v>0.86533771604283749</v>
      </c>
      <c r="AO57">
        <v>0</v>
      </c>
      <c r="AQ57">
        <v>0</v>
      </c>
      <c r="AR57">
        <v>0</v>
      </c>
      <c r="AT57">
        <v>0.81432644333570925</v>
      </c>
      <c r="AU57">
        <v>0</v>
      </c>
      <c r="AX57">
        <v>0.69870362092087612</v>
      </c>
      <c r="AY57">
        <v>0.66349508404693947</v>
      </c>
    </row>
    <row r="58" spans="1:51" x14ac:dyDescent="0.25">
      <c r="A58">
        <v>0.92397020157756349</v>
      </c>
      <c r="B58">
        <v>1.0548481880509306</v>
      </c>
      <c r="D58">
        <v>0.8663825520180497</v>
      </c>
      <c r="E58">
        <v>0.86134239592183515</v>
      </c>
      <c r="G58">
        <v>0</v>
      </c>
      <c r="H58">
        <v>0</v>
      </c>
      <c r="J58">
        <v>0</v>
      </c>
      <c r="K58">
        <v>0</v>
      </c>
      <c r="M58">
        <v>0</v>
      </c>
      <c r="N58">
        <v>0</v>
      </c>
      <c r="P58">
        <v>0</v>
      </c>
      <c r="Q58">
        <v>0.96136567834681053</v>
      </c>
      <c r="S58">
        <v>0</v>
      </c>
      <c r="T58">
        <v>0</v>
      </c>
      <c r="V58">
        <v>0</v>
      </c>
      <c r="W58">
        <v>0</v>
      </c>
      <c r="Y58">
        <v>0.79857225545051136</v>
      </c>
      <c r="Z58">
        <v>0</v>
      </c>
      <c r="AB58">
        <v>0</v>
      </c>
      <c r="AC58">
        <v>0</v>
      </c>
      <c r="AE58">
        <v>0.77923387096774199</v>
      </c>
      <c r="AF58">
        <v>0</v>
      </c>
      <c r="AH58">
        <v>0</v>
      </c>
      <c r="AI58">
        <v>0</v>
      </c>
      <c r="AK58">
        <v>0</v>
      </c>
      <c r="AL58">
        <v>0.80462839341344028</v>
      </c>
      <c r="AN58">
        <v>0</v>
      </c>
      <c r="AO58">
        <v>0</v>
      </c>
      <c r="AQ58">
        <v>0</v>
      </c>
      <c r="AR58">
        <v>0</v>
      </c>
      <c r="AT58">
        <v>0</v>
      </c>
      <c r="AU58">
        <v>0</v>
      </c>
      <c r="AX58">
        <v>0.92397020157756349</v>
      </c>
      <c r="AY58">
        <v>0.8663825520180497</v>
      </c>
    </row>
    <row r="59" spans="1:51" x14ac:dyDescent="0.25">
      <c r="A59">
        <v>0.70085209981740715</v>
      </c>
      <c r="B59">
        <v>0.93015006821282398</v>
      </c>
      <c r="D59">
        <v>0.92075953989410264</v>
      </c>
      <c r="E59">
        <v>0.671249252839211</v>
      </c>
      <c r="G59">
        <v>0.98535676251331206</v>
      </c>
      <c r="H59">
        <v>0.7541436464088398</v>
      </c>
      <c r="J59">
        <v>0</v>
      </c>
      <c r="K59">
        <v>0</v>
      </c>
      <c r="M59">
        <v>0</v>
      </c>
      <c r="N59">
        <v>0</v>
      </c>
      <c r="P59">
        <v>0</v>
      </c>
      <c r="Q59">
        <v>0.90287413280475726</v>
      </c>
      <c r="S59">
        <v>0</v>
      </c>
      <c r="T59">
        <v>0</v>
      </c>
      <c r="V59">
        <v>0</v>
      </c>
      <c r="W59">
        <v>0</v>
      </c>
      <c r="Y59">
        <v>0</v>
      </c>
      <c r="Z59">
        <v>0.98238560214436155</v>
      </c>
      <c r="AB59">
        <v>0</v>
      </c>
      <c r="AC59">
        <v>0</v>
      </c>
      <c r="AE59">
        <v>0.82497801231310464</v>
      </c>
      <c r="AF59">
        <v>0</v>
      </c>
      <c r="AH59">
        <v>0</v>
      </c>
      <c r="AI59">
        <v>0</v>
      </c>
      <c r="AK59">
        <v>0</v>
      </c>
      <c r="AL59">
        <v>0.89489910313901344</v>
      </c>
      <c r="AN59">
        <v>0.8602122015915119</v>
      </c>
      <c r="AO59">
        <v>0</v>
      </c>
      <c r="AQ59">
        <v>0</v>
      </c>
      <c r="AR59">
        <v>0</v>
      </c>
      <c r="AT59">
        <v>0.82669700417140701</v>
      </c>
      <c r="AU59">
        <v>0</v>
      </c>
      <c r="AX59">
        <v>0.70085209981740715</v>
      </c>
      <c r="AY59">
        <v>0.92075953989410264</v>
      </c>
    </row>
    <row r="60" spans="1:51" x14ac:dyDescent="0.25">
      <c r="A60">
        <v>0.75017676172519432</v>
      </c>
      <c r="B60">
        <v>0.9406264609630669</v>
      </c>
      <c r="D60">
        <v>0.83386738969682028</v>
      </c>
      <c r="E60">
        <v>1.0907801418439715</v>
      </c>
      <c r="G60">
        <v>0.67403017241379304</v>
      </c>
      <c r="H60">
        <v>0</v>
      </c>
      <c r="J60">
        <v>0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V60">
        <v>0</v>
      </c>
      <c r="W60">
        <v>0</v>
      </c>
      <c r="Y60">
        <v>0</v>
      </c>
      <c r="Z60">
        <v>0.95449790794979072</v>
      </c>
      <c r="AB60">
        <v>0</v>
      </c>
      <c r="AC60">
        <v>0</v>
      </c>
      <c r="AE60">
        <v>0.89436784295396121</v>
      </c>
      <c r="AF60">
        <v>0.88897205588822359</v>
      </c>
      <c r="AH60">
        <v>0</v>
      </c>
      <c r="AI60">
        <v>0.90858143607705777</v>
      </c>
      <c r="AK60">
        <v>0</v>
      </c>
      <c r="AL60">
        <v>0.77145833333333336</v>
      </c>
      <c r="AN60">
        <v>0</v>
      </c>
      <c r="AO60">
        <v>0</v>
      </c>
      <c r="AQ60">
        <v>0</v>
      </c>
      <c r="AR60">
        <v>0</v>
      </c>
      <c r="AT60">
        <v>0</v>
      </c>
      <c r="AU60">
        <v>0</v>
      </c>
      <c r="AX60">
        <v>0.75017676172519432</v>
      </c>
      <c r="AY60">
        <v>0.83386738969682028</v>
      </c>
    </row>
    <row r="61" spans="1:51" x14ac:dyDescent="0.25">
      <c r="A61">
        <v>0.64233855559801301</v>
      </c>
      <c r="B61">
        <v>0</v>
      </c>
      <c r="D61">
        <v>1.0855686100642874</v>
      </c>
      <c r="E61">
        <v>0.9837398373983739</v>
      </c>
      <c r="G61">
        <v>0.67196187450357414</v>
      </c>
      <c r="H61">
        <v>0</v>
      </c>
      <c r="J61">
        <v>0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V61">
        <v>0</v>
      </c>
      <c r="W61">
        <v>0</v>
      </c>
      <c r="Y61">
        <v>0.68411927877947298</v>
      </c>
      <c r="Z61">
        <v>0.74729411764705889</v>
      </c>
      <c r="AB61">
        <v>0</v>
      </c>
      <c r="AC61">
        <v>0</v>
      </c>
      <c r="AE61">
        <v>0.78148976982097185</v>
      </c>
      <c r="AF61">
        <v>0</v>
      </c>
      <c r="AH61">
        <v>0</v>
      </c>
      <c r="AI61">
        <v>0</v>
      </c>
      <c r="AK61">
        <v>0</v>
      </c>
      <c r="AL61">
        <v>0</v>
      </c>
      <c r="AN61">
        <v>0</v>
      </c>
      <c r="AO61">
        <v>0</v>
      </c>
      <c r="AQ61">
        <v>0</v>
      </c>
      <c r="AR61">
        <v>0</v>
      </c>
      <c r="AT61">
        <v>0</v>
      </c>
      <c r="AU61">
        <v>0</v>
      </c>
      <c r="AX61">
        <v>0.64233855559801301</v>
      </c>
      <c r="AY61">
        <v>1.0855686100642874</v>
      </c>
    </row>
    <row r="62" spans="1:51" x14ac:dyDescent="0.25">
      <c r="A62">
        <v>0.75552454059083507</v>
      </c>
      <c r="B62">
        <v>0</v>
      </c>
      <c r="D62">
        <v>0.81505102040816335</v>
      </c>
      <c r="E62">
        <v>0.92762929538354744</v>
      </c>
      <c r="G62">
        <v>1.0361330461832974</v>
      </c>
      <c r="H62">
        <v>0</v>
      </c>
      <c r="J62">
        <v>0</v>
      </c>
      <c r="K62">
        <v>0</v>
      </c>
      <c r="M62">
        <v>0</v>
      </c>
      <c r="N62">
        <v>0</v>
      </c>
      <c r="P62">
        <v>0</v>
      </c>
      <c r="Q62">
        <v>0</v>
      </c>
      <c r="S62">
        <v>0</v>
      </c>
      <c r="T62">
        <v>0</v>
      </c>
      <c r="V62">
        <v>0</v>
      </c>
      <c r="W62">
        <v>0</v>
      </c>
      <c r="Y62">
        <v>0.89291882556131275</v>
      </c>
      <c r="Z62">
        <v>0</v>
      </c>
      <c r="AB62">
        <v>0</v>
      </c>
      <c r="AC62">
        <v>0</v>
      </c>
      <c r="AE62">
        <v>1.0073786407766989</v>
      </c>
      <c r="AF62">
        <v>0</v>
      </c>
      <c r="AH62">
        <v>0</v>
      </c>
      <c r="AI62">
        <v>0</v>
      </c>
      <c r="AK62">
        <v>0</v>
      </c>
      <c r="AL62">
        <v>0.97833935018050544</v>
      </c>
      <c r="AN62">
        <v>0.66894197952218426</v>
      </c>
      <c r="AO62">
        <v>0</v>
      </c>
      <c r="AQ62">
        <v>0</v>
      </c>
      <c r="AR62">
        <v>0</v>
      </c>
      <c r="AT62">
        <v>0</v>
      </c>
      <c r="AU62">
        <v>0</v>
      </c>
      <c r="AX62">
        <v>0.75552454059083507</v>
      </c>
      <c r="AY62">
        <v>0.81505102040816335</v>
      </c>
    </row>
    <row r="63" spans="1:51" x14ac:dyDescent="0.25">
      <c r="A63">
        <v>0.83951207845013154</v>
      </c>
      <c r="B63">
        <v>0</v>
      </c>
      <c r="D63">
        <v>0</v>
      </c>
      <c r="E63">
        <v>0.97366548042704637</v>
      </c>
      <c r="G63">
        <v>0.78256674171759399</v>
      </c>
      <c r="H63">
        <v>0</v>
      </c>
      <c r="J63">
        <v>0.9257662835249042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V63">
        <v>0.72206572769953059</v>
      </c>
      <c r="W63">
        <v>0</v>
      </c>
      <c r="Y63">
        <v>1.0233659614777393</v>
      </c>
      <c r="Z63">
        <v>0.79859822716965578</v>
      </c>
      <c r="AB63">
        <v>0</v>
      </c>
      <c r="AC63">
        <v>0</v>
      </c>
      <c r="AE63">
        <v>0.95334230596680125</v>
      </c>
      <c r="AF63">
        <v>0</v>
      </c>
      <c r="AH63">
        <v>0</v>
      </c>
      <c r="AI63">
        <v>0.74450084602368871</v>
      </c>
      <c r="AK63">
        <v>0</v>
      </c>
      <c r="AL63">
        <v>0</v>
      </c>
      <c r="AN63">
        <v>1.1335341365461846</v>
      </c>
      <c r="AO63">
        <v>0</v>
      </c>
      <c r="AQ63">
        <v>0</v>
      </c>
      <c r="AR63">
        <v>0</v>
      </c>
      <c r="AT63">
        <v>0.79022646007151376</v>
      </c>
      <c r="AU63">
        <v>0</v>
      </c>
      <c r="AX63">
        <v>0.83951207845013154</v>
      </c>
      <c r="AY63">
        <v>0</v>
      </c>
    </row>
    <row r="64" spans="1:51" x14ac:dyDescent="0.25">
      <c r="A64">
        <v>1.0532286212914486</v>
      </c>
      <c r="B64">
        <v>0</v>
      </c>
      <c r="D64">
        <v>0.70517029134181375</v>
      </c>
      <c r="E64">
        <v>0.85412067696835903</v>
      </c>
      <c r="G64">
        <v>0.94814473380963349</v>
      </c>
      <c r="H64">
        <v>0</v>
      </c>
      <c r="J64">
        <v>0.99869536855838226</v>
      </c>
      <c r="K64">
        <v>0</v>
      </c>
      <c r="M64">
        <v>0.82420574886535558</v>
      </c>
      <c r="N64">
        <v>0</v>
      </c>
      <c r="P64">
        <v>0</v>
      </c>
      <c r="Q64">
        <v>0</v>
      </c>
      <c r="S64">
        <v>0</v>
      </c>
      <c r="T64">
        <v>0</v>
      </c>
      <c r="V64">
        <v>0</v>
      </c>
      <c r="W64">
        <v>0</v>
      </c>
      <c r="Y64">
        <v>1.1042196237925777</v>
      </c>
      <c r="Z64">
        <v>0</v>
      </c>
      <c r="AB64">
        <v>0.83544848354484835</v>
      </c>
      <c r="AC64">
        <v>0</v>
      </c>
      <c r="AE64">
        <v>0.92719298245614035</v>
      </c>
      <c r="AF64">
        <v>0</v>
      </c>
      <c r="AH64">
        <v>0</v>
      </c>
      <c r="AI64">
        <v>0</v>
      </c>
      <c r="AK64">
        <v>0</v>
      </c>
      <c r="AL64">
        <v>0</v>
      </c>
      <c r="AN64">
        <v>0.76004228329809731</v>
      </c>
      <c r="AO64">
        <v>0</v>
      </c>
      <c r="AQ64">
        <v>0</v>
      </c>
      <c r="AR64">
        <v>0</v>
      </c>
      <c r="AT64">
        <v>0</v>
      </c>
      <c r="AU64">
        <v>0</v>
      </c>
      <c r="AX64">
        <v>1.0532286212914486</v>
      </c>
      <c r="AY64">
        <v>0.70517029134181375</v>
      </c>
    </row>
    <row r="65" spans="1:51" x14ac:dyDescent="0.25">
      <c r="A65">
        <v>0.70047427946005103</v>
      </c>
      <c r="B65">
        <v>0</v>
      </c>
      <c r="D65">
        <v>0.83410942956926659</v>
      </c>
      <c r="E65">
        <v>0.92830188679245296</v>
      </c>
      <c r="G65">
        <v>1.2203467153284671</v>
      </c>
      <c r="H65">
        <v>0</v>
      </c>
      <c r="J65">
        <v>0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V65">
        <v>0</v>
      </c>
      <c r="W65">
        <v>0</v>
      </c>
      <c r="Y65">
        <v>0.91580840281183595</v>
      </c>
      <c r="Z65">
        <v>0.71472298745026019</v>
      </c>
      <c r="AB65">
        <v>0.94709994332136782</v>
      </c>
      <c r="AC65">
        <v>0.84062772449869216</v>
      </c>
      <c r="AE65">
        <v>0.68666773624257993</v>
      </c>
      <c r="AF65">
        <v>0</v>
      </c>
      <c r="AH65">
        <v>0</v>
      </c>
      <c r="AI65">
        <v>0</v>
      </c>
      <c r="AK65">
        <v>0</v>
      </c>
      <c r="AL65">
        <v>0</v>
      </c>
      <c r="AN65">
        <v>0.95859664414905199</v>
      </c>
      <c r="AO65">
        <v>0</v>
      </c>
      <c r="AQ65">
        <v>0</v>
      </c>
      <c r="AR65">
        <v>0</v>
      </c>
      <c r="AT65">
        <v>0</v>
      </c>
      <c r="AU65">
        <v>0</v>
      </c>
      <c r="AX65">
        <v>0.70047427946005103</v>
      </c>
      <c r="AY65">
        <v>0.83410942956926659</v>
      </c>
    </row>
    <row r="66" spans="1:51" x14ac:dyDescent="0.25">
      <c r="A66">
        <v>0.75384615384615383</v>
      </c>
      <c r="B66">
        <v>0</v>
      </c>
      <c r="D66">
        <v>0.47631666114607479</v>
      </c>
      <c r="E66">
        <v>0.88043305206177369</v>
      </c>
      <c r="G66">
        <v>0.62660944206008584</v>
      </c>
      <c r="H66">
        <v>0</v>
      </c>
      <c r="J66">
        <v>0</v>
      </c>
      <c r="K66">
        <v>0</v>
      </c>
      <c r="M66">
        <v>0.92707404103479041</v>
      </c>
      <c r="N66">
        <v>0</v>
      </c>
      <c r="P66">
        <v>0</v>
      </c>
      <c r="Q66">
        <v>0.6118115461181155</v>
      </c>
      <c r="S66">
        <v>0</v>
      </c>
      <c r="T66">
        <v>0</v>
      </c>
      <c r="V66">
        <v>0</v>
      </c>
      <c r="W66">
        <v>0</v>
      </c>
      <c r="Y66">
        <v>0.99259070005109851</v>
      </c>
      <c r="Z66">
        <v>0</v>
      </c>
      <c r="AB66">
        <v>0.95641587533479422</v>
      </c>
      <c r="AC66">
        <v>0.92911218169304888</v>
      </c>
      <c r="AE66">
        <v>0.98807473168146287</v>
      </c>
      <c r="AF66">
        <v>0.99829738933030654</v>
      </c>
      <c r="AH66">
        <v>0</v>
      </c>
      <c r="AI66">
        <v>0</v>
      </c>
      <c r="AK66">
        <v>0</v>
      </c>
      <c r="AL66">
        <v>0</v>
      </c>
      <c r="AN66">
        <v>0.9233954451345755</v>
      </c>
      <c r="AO66">
        <v>0</v>
      </c>
      <c r="AQ66">
        <v>0</v>
      </c>
      <c r="AR66">
        <v>0</v>
      </c>
      <c r="AT66">
        <v>0</v>
      </c>
      <c r="AU66">
        <v>0</v>
      </c>
      <c r="AX66">
        <v>0.75384615384615383</v>
      </c>
      <c r="AY66">
        <v>0.47631666114607479</v>
      </c>
    </row>
    <row r="67" spans="1:51" x14ac:dyDescent="0.25">
      <c r="A67">
        <v>0.96017871017871015</v>
      </c>
      <c r="B67">
        <v>0</v>
      </c>
      <c r="D67">
        <v>0.8241939279830548</v>
      </c>
      <c r="E67">
        <v>0.76089099152375317</v>
      </c>
      <c r="G67">
        <v>0</v>
      </c>
      <c r="H67">
        <v>0</v>
      </c>
      <c r="J67">
        <v>0</v>
      </c>
      <c r="K67">
        <v>0</v>
      </c>
      <c r="M67">
        <v>0.95757350204689251</v>
      </c>
      <c r="N67">
        <v>0</v>
      </c>
      <c r="P67">
        <v>0</v>
      </c>
      <c r="Q67">
        <v>1.083934831924108</v>
      </c>
      <c r="S67">
        <v>0</v>
      </c>
      <c r="T67">
        <v>0</v>
      </c>
      <c r="V67">
        <v>0.92474302496328931</v>
      </c>
      <c r="W67">
        <v>0</v>
      </c>
      <c r="Y67">
        <v>0.99775748838699341</v>
      </c>
      <c r="Z67">
        <v>0</v>
      </c>
      <c r="AB67">
        <v>0.84459245163336494</v>
      </c>
      <c r="AC67">
        <v>0</v>
      </c>
      <c r="AE67">
        <v>0.91872232764073369</v>
      </c>
      <c r="AF67">
        <v>1.1056958308866704</v>
      </c>
      <c r="AH67">
        <v>0</v>
      </c>
      <c r="AI67">
        <v>0</v>
      </c>
      <c r="AK67">
        <v>0</v>
      </c>
      <c r="AL67">
        <v>0</v>
      </c>
      <c r="AN67">
        <v>0.69825990373935576</v>
      </c>
      <c r="AO67">
        <v>0</v>
      </c>
      <c r="AQ67">
        <v>0</v>
      </c>
      <c r="AR67">
        <v>0</v>
      </c>
      <c r="AT67">
        <v>0.69692878839014505</v>
      </c>
      <c r="AU67">
        <v>0</v>
      </c>
      <c r="AX67">
        <v>0.96017871017871015</v>
      </c>
      <c r="AY67">
        <v>0.8241939279830548</v>
      </c>
    </row>
    <row r="68" spans="1:51" x14ac:dyDescent="0.25">
      <c r="A68">
        <v>1.023469387755102</v>
      </c>
      <c r="B68">
        <v>0</v>
      </c>
      <c r="D68">
        <v>0.61654327291294364</v>
      </c>
      <c r="E68">
        <v>0.89912422964644811</v>
      </c>
      <c r="G68">
        <v>0</v>
      </c>
      <c r="H68">
        <v>0</v>
      </c>
      <c r="J68">
        <v>0</v>
      </c>
      <c r="K68">
        <v>0</v>
      </c>
      <c r="M68">
        <v>0</v>
      </c>
      <c r="N68">
        <v>0</v>
      </c>
      <c r="P68">
        <v>0</v>
      </c>
      <c r="Q68">
        <v>0.9243836751605552</v>
      </c>
      <c r="S68">
        <v>0</v>
      </c>
      <c r="T68">
        <v>0</v>
      </c>
      <c r="V68">
        <v>0</v>
      </c>
      <c r="W68">
        <v>0</v>
      </c>
      <c r="Y68">
        <v>0.99394347240915215</v>
      </c>
      <c r="Z68">
        <v>0</v>
      </c>
      <c r="AB68">
        <v>0.98620605468750011</v>
      </c>
      <c r="AC68">
        <v>0</v>
      </c>
      <c r="AE68">
        <v>0.83598507169514835</v>
      </c>
      <c r="AF68">
        <v>0.84621610683933635</v>
      </c>
      <c r="AH68">
        <v>0</v>
      </c>
      <c r="AI68">
        <v>0</v>
      </c>
      <c r="AK68">
        <v>0</v>
      </c>
      <c r="AL68">
        <v>0</v>
      </c>
      <c r="AN68">
        <v>0.54511784511784511</v>
      </c>
      <c r="AO68">
        <v>0</v>
      </c>
      <c r="AQ68">
        <v>0</v>
      </c>
      <c r="AR68">
        <v>0</v>
      </c>
      <c r="AT68">
        <v>0</v>
      </c>
      <c r="AU68">
        <v>0</v>
      </c>
      <c r="AX68">
        <v>1.023469387755102</v>
      </c>
      <c r="AY68">
        <v>0.61654327291294364</v>
      </c>
    </row>
    <row r="69" spans="1:51" x14ac:dyDescent="0.25">
      <c r="A69">
        <v>0.91697332106715734</v>
      </c>
      <c r="B69">
        <v>0</v>
      </c>
      <c r="D69">
        <v>0.68982880161127902</v>
      </c>
      <c r="E69">
        <v>0.88614517732847209</v>
      </c>
      <c r="G69">
        <v>1.0473852721451442</v>
      </c>
      <c r="H69">
        <v>0.7887692755309863</v>
      </c>
      <c r="J69">
        <v>0</v>
      </c>
      <c r="K69">
        <v>0</v>
      </c>
      <c r="M69">
        <v>0.81525573192239864</v>
      </c>
      <c r="N69">
        <v>0</v>
      </c>
      <c r="P69">
        <v>0</v>
      </c>
      <c r="Q69">
        <v>0</v>
      </c>
      <c r="S69">
        <v>0</v>
      </c>
      <c r="T69">
        <v>0</v>
      </c>
      <c r="V69">
        <v>0</v>
      </c>
      <c r="W69">
        <v>0</v>
      </c>
      <c r="Y69">
        <v>1.0164281928987811</v>
      </c>
      <c r="Z69">
        <v>0</v>
      </c>
      <c r="AB69">
        <v>0.8451839906172115</v>
      </c>
      <c r="AC69">
        <v>0</v>
      </c>
      <c r="AE69">
        <v>0.67126193001060452</v>
      </c>
      <c r="AF69">
        <v>0</v>
      </c>
      <c r="AH69">
        <v>0</v>
      </c>
      <c r="AI69">
        <v>0</v>
      </c>
      <c r="AK69">
        <v>0</v>
      </c>
      <c r="AL69">
        <v>0</v>
      </c>
      <c r="AN69">
        <v>0.78643048128342252</v>
      </c>
      <c r="AO69">
        <v>0</v>
      </c>
      <c r="AQ69">
        <v>0</v>
      </c>
      <c r="AR69">
        <v>0</v>
      </c>
      <c r="AT69">
        <v>0</v>
      </c>
      <c r="AU69">
        <v>0</v>
      </c>
      <c r="AX69">
        <v>0.91697332106715734</v>
      </c>
      <c r="AY69">
        <v>0.68982880161127902</v>
      </c>
    </row>
    <row r="70" spans="1:51" x14ac:dyDescent="0.25">
      <c r="A70">
        <v>0</v>
      </c>
      <c r="B70">
        <v>0</v>
      </c>
      <c r="D70">
        <v>1.1652814058418428</v>
      </c>
      <c r="E70">
        <v>0.98741319444444453</v>
      </c>
      <c r="G70">
        <v>0.7774790447572355</v>
      </c>
      <c r="H70">
        <v>0.59547244094488183</v>
      </c>
      <c r="J70">
        <v>0</v>
      </c>
      <c r="K70">
        <v>0</v>
      </c>
      <c r="M70">
        <v>0</v>
      </c>
      <c r="N70">
        <v>0</v>
      </c>
      <c r="P70">
        <v>0</v>
      </c>
      <c r="Q70">
        <v>0</v>
      </c>
      <c r="S70">
        <v>0</v>
      </c>
      <c r="T70">
        <v>0</v>
      </c>
      <c r="V70">
        <v>0</v>
      </c>
      <c r="W70">
        <v>0</v>
      </c>
      <c r="Y70">
        <v>1.0941144561974505</v>
      </c>
      <c r="Z70">
        <v>0</v>
      </c>
      <c r="AB70">
        <v>0.89695431472081211</v>
      </c>
      <c r="AC70">
        <v>0</v>
      </c>
      <c r="AE70">
        <v>0.91664829106945978</v>
      </c>
      <c r="AF70">
        <v>0.81001472754050075</v>
      </c>
      <c r="AH70">
        <v>0</v>
      </c>
      <c r="AI70">
        <v>0.59403126480341062</v>
      </c>
      <c r="AK70">
        <v>0</v>
      </c>
      <c r="AL70">
        <v>0</v>
      </c>
      <c r="AN70">
        <v>0.77162346521145975</v>
      </c>
      <c r="AO70">
        <v>0</v>
      </c>
      <c r="AQ70">
        <v>0</v>
      </c>
      <c r="AR70">
        <v>0</v>
      </c>
      <c r="AT70">
        <v>0</v>
      </c>
      <c r="AU70">
        <v>0</v>
      </c>
      <c r="AX70">
        <v>0</v>
      </c>
      <c r="AY70">
        <v>1.1652814058418428</v>
      </c>
    </row>
    <row r="71" spans="1:51" x14ac:dyDescent="0.25">
      <c r="A71">
        <v>0.554778045047015</v>
      </c>
      <c r="B71">
        <v>0.78040111703478032</v>
      </c>
      <c r="D71">
        <v>0.94175122134535882</v>
      </c>
      <c r="E71">
        <v>0.58127122755943716</v>
      </c>
      <c r="G71">
        <v>0</v>
      </c>
      <c r="H71">
        <v>0.62697338746053222</v>
      </c>
      <c r="J71">
        <v>1.0280280280280278</v>
      </c>
      <c r="K71">
        <v>0.70527728085867614</v>
      </c>
      <c r="M71">
        <v>0</v>
      </c>
      <c r="N71">
        <v>0</v>
      </c>
      <c r="P71">
        <v>0</v>
      </c>
      <c r="Q71">
        <v>1.0329670329670328</v>
      </c>
      <c r="S71">
        <v>0</v>
      </c>
      <c r="T71">
        <v>0</v>
      </c>
      <c r="V71">
        <v>0</v>
      </c>
      <c r="W71">
        <v>0</v>
      </c>
      <c r="Y71">
        <v>1.0528130671506353</v>
      </c>
      <c r="Z71">
        <v>0</v>
      </c>
      <c r="AB71">
        <v>1.0866116237655821</v>
      </c>
      <c r="AC71">
        <v>1.0003023888720894</v>
      </c>
      <c r="AE71">
        <v>0.94303797468354422</v>
      </c>
      <c r="AF71">
        <v>0.90838307812094465</v>
      </c>
      <c r="AH71">
        <v>0</v>
      </c>
      <c r="AI71">
        <v>0.66545674531155474</v>
      </c>
      <c r="AK71">
        <v>0</v>
      </c>
      <c r="AL71">
        <v>0</v>
      </c>
      <c r="AN71">
        <v>0.88950495049504952</v>
      </c>
      <c r="AO71">
        <v>0</v>
      </c>
      <c r="AQ71">
        <v>0</v>
      </c>
      <c r="AR71">
        <v>0</v>
      </c>
      <c r="AT71">
        <v>0</v>
      </c>
      <c r="AU71">
        <v>0</v>
      </c>
      <c r="AX71">
        <v>0.554778045047015</v>
      </c>
      <c r="AY71">
        <v>0.94175122134535882</v>
      </c>
    </row>
    <row r="72" spans="1:51" x14ac:dyDescent="0.25">
      <c r="A72">
        <v>0.91883797544174906</v>
      </c>
      <c r="B72">
        <v>0</v>
      </c>
      <c r="D72">
        <v>0.94289721498697665</v>
      </c>
      <c r="E72">
        <v>0.71919770773638969</v>
      </c>
      <c r="G72">
        <v>0.80251232310383203</v>
      </c>
      <c r="H72">
        <v>0.87873587873587866</v>
      </c>
      <c r="J72">
        <v>0</v>
      </c>
      <c r="K72">
        <v>0.75369276218611514</v>
      </c>
      <c r="M72">
        <v>0.86989100817438691</v>
      </c>
      <c r="N72">
        <v>0</v>
      </c>
      <c r="P72">
        <v>0</v>
      </c>
      <c r="Q72">
        <v>0.93253676470588232</v>
      </c>
      <c r="S72">
        <v>0</v>
      </c>
      <c r="T72">
        <v>0</v>
      </c>
      <c r="V72">
        <v>0</v>
      </c>
      <c r="W72">
        <v>0</v>
      </c>
      <c r="Y72">
        <v>0.84012469383210875</v>
      </c>
      <c r="Z72">
        <v>0</v>
      </c>
      <c r="AB72">
        <v>0.84438122332859167</v>
      </c>
      <c r="AC72">
        <v>0</v>
      </c>
      <c r="AE72">
        <v>0</v>
      </c>
      <c r="AF72">
        <v>0</v>
      </c>
      <c r="AH72">
        <v>0</v>
      </c>
      <c r="AI72">
        <v>0.94051094890510945</v>
      </c>
      <c r="AK72">
        <v>0</v>
      </c>
      <c r="AL72">
        <v>0</v>
      </c>
      <c r="AN72">
        <v>0.80489958066651957</v>
      </c>
      <c r="AO72">
        <v>0</v>
      </c>
      <c r="AQ72">
        <v>0</v>
      </c>
      <c r="AR72">
        <v>0</v>
      </c>
      <c r="AT72">
        <v>0.72200878155872661</v>
      </c>
      <c r="AU72">
        <v>0</v>
      </c>
      <c r="AX72">
        <v>0.91883797544174906</v>
      </c>
      <c r="AY72">
        <v>0.94289721498697665</v>
      </c>
    </row>
    <row r="73" spans="1:51" x14ac:dyDescent="0.25">
      <c r="A73">
        <v>0.86099773242630384</v>
      </c>
      <c r="B73">
        <v>0</v>
      </c>
      <c r="D73">
        <v>0.94958822061392578</v>
      </c>
      <c r="E73">
        <v>0.79154929577464794</v>
      </c>
      <c r="G73">
        <v>0.53214113098115035</v>
      </c>
      <c r="H73">
        <v>0.86138347884486233</v>
      </c>
      <c r="J73">
        <v>0</v>
      </c>
      <c r="K73">
        <v>0</v>
      </c>
      <c r="M73">
        <v>0.94546709618039571</v>
      </c>
      <c r="N73">
        <v>0</v>
      </c>
      <c r="P73">
        <v>0</v>
      </c>
      <c r="Q73">
        <v>1.2491862567811935</v>
      </c>
      <c r="S73">
        <v>0</v>
      </c>
      <c r="T73">
        <v>0</v>
      </c>
      <c r="V73">
        <v>0</v>
      </c>
      <c r="W73">
        <v>0</v>
      </c>
      <c r="Y73">
        <v>0.97984084880636602</v>
      </c>
      <c r="Z73">
        <v>0</v>
      </c>
      <c r="AB73">
        <v>0.8146410136086345</v>
      </c>
      <c r="AC73">
        <v>0.88240526596690971</v>
      </c>
      <c r="AE73">
        <v>0.91758320239965718</v>
      </c>
      <c r="AF73">
        <v>0.94614443084455335</v>
      </c>
      <c r="AH73">
        <v>0</v>
      </c>
      <c r="AI73">
        <v>0.74226804123711332</v>
      </c>
      <c r="AK73">
        <v>0</v>
      </c>
      <c r="AL73">
        <v>0</v>
      </c>
      <c r="AN73">
        <v>0.82020155748969314</v>
      </c>
      <c r="AO73">
        <v>0</v>
      </c>
      <c r="AQ73">
        <v>0</v>
      </c>
      <c r="AR73">
        <v>0</v>
      </c>
      <c r="AT73">
        <v>0</v>
      </c>
      <c r="AU73">
        <v>0</v>
      </c>
      <c r="AX73">
        <v>0.86099773242630384</v>
      </c>
      <c r="AY73">
        <v>0.94958822061392578</v>
      </c>
    </row>
    <row r="74" spans="1:51" x14ac:dyDescent="0.25">
      <c r="A74">
        <v>0.61218705715635335</v>
      </c>
      <c r="B74">
        <v>0</v>
      </c>
      <c r="D74">
        <v>1.0063948840927259</v>
      </c>
      <c r="E74">
        <v>0.59358144552319303</v>
      </c>
      <c r="G74">
        <v>0.84000661813368638</v>
      </c>
      <c r="H74">
        <v>0.77460850111856827</v>
      </c>
      <c r="J74">
        <v>0</v>
      </c>
      <c r="K74">
        <v>0.91030454735085531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V74">
        <v>0</v>
      </c>
      <c r="W74">
        <v>0</v>
      </c>
      <c r="Y74">
        <v>0.93860759493670876</v>
      </c>
      <c r="Z74">
        <v>0</v>
      </c>
      <c r="AB74">
        <v>0.62607944732297072</v>
      </c>
      <c r="AC74">
        <v>0.93163964566271107</v>
      </c>
      <c r="AE74">
        <v>1.1790113581826906</v>
      </c>
      <c r="AF74">
        <v>0</v>
      </c>
      <c r="AH74">
        <v>0</v>
      </c>
      <c r="AI74">
        <v>0</v>
      </c>
      <c r="AK74">
        <v>0</v>
      </c>
      <c r="AL74">
        <v>0</v>
      </c>
      <c r="AN74">
        <v>0.65497076023391809</v>
      </c>
      <c r="AO74">
        <v>0</v>
      </c>
      <c r="AQ74">
        <v>0</v>
      </c>
      <c r="AR74">
        <v>0</v>
      </c>
      <c r="AT74">
        <v>0</v>
      </c>
      <c r="AU74">
        <v>0.72023182297154908</v>
      </c>
      <c r="AX74">
        <v>0.61218705715635335</v>
      </c>
      <c r="AY74">
        <v>1.0063948840927259</v>
      </c>
    </row>
    <row r="75" spans="1:51" x14ac:dyDescent="0.25">
      <c r="A75">
        <v>0.91075604053000792</v>
      </c>
      <c r="B75">
        <v>0</v>
      </c>
      <c r="D75">
        <v>0.7691590962031214</v>
      </c>
      <c r="E75">
        <v>0.76547680634592163</v>
      </c>
      <c r="G75">
        <v>1.0086128739800544</v>
      </c>
      <c r="H75">
        <v>0.9634819532908705</v>
      </c>
      <c r="J75">
        <v>0</v>
      </c>
      <c r="K75">
        <v>0.57803121248499401</v>
      </c>
      <c r="M75">
        <v>0</v>
      </c>
      <c r="N75">
        <v>0</v>
      </c>
      <c r="P75">
        <v>0</v>
      </c>
      <c r="Q75">
        <v>0</v>
      </c>
      <c r="S75">
        <v>0</v>
      </c>
      <c r="T75">
        <v>0</v>
      </c>
      <c r="V75">
        <v>0</v>
      </c>
      <c r="W75">
        <v>0</v>
      </c>
      <c r="Y75">
        <v>0.80324302946410919</v>
      </c>
      <c r="Z75">
        <v>0</v>
      </c>
      <c r="AB75">
        <v>0.94265694265694255</v>
      </c>
      <c r="AC75">
        <v>0.72448233861144939</v>
      </c>
      <c r="AE75">
        <v>0.74720790378006885</v>
      </c>
      <c r="AF75">
        <v>0.83155505107831995</v>
      </c>
      <c r="AH75">
        <v>0</v>
      </c>
      <c r="AI75">
        <v>0.78843582887700536</v>
      </c>
      <c r="AK75">
        <v>0</v>
      </c>
      <c r="AL75">
        <v>0</v>
      </c>
      <c r="AN75">
        <v>0.84706579727326614</v>
      </c>
      <c r="AO75">
        <v>0</v>
      </c>
      <c r="AQ75">
        <v>0</v>
      </c>
      <c r="AR75">
        <v>0</v>
      </c>
      <c r="AT75">
        <v>0</v>
      </c>
      <c r="AU75">
        <v>0</v>
      </c>
      <c r="AX75">
        <v>0.91075604053000792</v>
      </c>
      <c r="AY75">
        <v>0.7691590962031214</v>
      </c>
    </row>
    <row r="76" spans="1:51" x14ac:dyDescent="0.25">
      <c r="A76">
        <v>0.91520417028670731</v>
      </c>
      <c r="B76">
        <v>0</v>
      </c>
      <c r="D76">
        <v>0.97296594749155185</v>
      </c>
      <c r="E76">
        <v>0.92758142758142759</v>
      </c>
      <c r="G76">
        <v>0</v>
      </c>
      <c r="H76">
        <v>0.66035136066138478</v>
      </c>
      <c r="J76">
        <v>0</v>
      </c>
      <c r="K76">
        <v>0.58333333333333337</v>
      </c>
      <c r="M76">
        <v>0.69401041666666663</v>
      </c>
      <c r="N76">
        <v>0</v>
      </c>
      <c r="P76">
        <v>0</v>
      </c>
      <c r="Q76">
        <v>0</v>
      </c>
      <c r="S76">
        <v>0</v>
      </c>
      <c r="T76">
        <v>0</v>
      </c>
      <c r="V76">
        <v>0</v>
      </c>
      <c r="W76">
        <v>0</v>
      </c>
      <c r="Y76">
        <v>1.1387173396674584</v>
      </c>
      <c r="Z76">
        <v>0</v>
      </c>
      <c r="AB76">
        <v>1.0076807228915663</v>
      </c>
      <c r="AC76">
        <v>0</v>
      </c>
      <c r="AE76">
        <v>0.84286984879928839</v>
      </c>
      <c r="AF76">
        <v>0</v>
      </c>
      <c r="AH76">
        <v>0</v>
      </c>
      <c r="AI76">
        <v>0.81835294117647062</v>
      </c>
      <c r="AK76">
        <v>0</v>
      </c>
      <c r="AL76">
        <v>0</v>
      </c>
      <c r="AN76">
        <v>0.9532739010144482</v>
      </c>
      <c r="AO76">
        <v>0</v>
      </c>
      <c r="AQ76">
        <v>0</v>
      </c>
      <c r="AR76">
        <v>0</v>
      </c>
      <c r="AT76">
        <v>0</v>
      </c>
      <c r="AU76">
        <v>0</v>
      </c>
      <c r="AX76">
        <v>0.91520417028670731</v>
      </c>
      <c r="AY76">
        <v>0.97296594749155185</v>
      </c>
    </row>
    <row r="77" spans="1:51" x14ac:dyDescent="0.25">
      <c r="A77">
        <v>0.5835421888053467</v>
      </c>
      <c r="B77">
        <v>0</v>
      </c>
      <c r="D77">
        <v>1.0643418467583496</v>
      </c>
      <c r="E77">
        <v>0.85837118754055819</v>
      </c>
      <c r="G77">
        <v>0</v>
      </c>
      <c r="H77">
        <v>0.88374138689341741</v>
      </c>
      <c r="J77">
        <v>0</v>
      </c>
      <c r="K77">
        <v>0.68661372660238229</v>
      </c>
      <c r="M77">
        <v>0.84483662414817406</v>
      </c>
      <c r="N77">
        <v>0</v>
      </c>
      <c r="P77">
        <v>0</v>
      </c>
      <c r="Q77">
        <v>0</v>
      </c>
      <c r="S77">
        <v>0</v>
      </c>
      <c r="T77">
        <v>0</v>
      </c>
      <c r="V77">
        <v>0</v>
      </c>
      <c r="W77">
        <v>0</v>
      </c>
      <c r="Y77">
        <v>1.0633333333333332</v>
      </c>
      <c r="Z77">
        <v>0</v>
      </c>
      <c r="AB77">
        <v>1.0719118015534952</v>
      </c>
      <c r="AC77">
        <v>0</v>
      </c>
      <c r="AE77">
        <v>0.91945288753799392</v>
      </c>
      <c r="AF77">
        <v>0.95887323943661973</v>
      </c>
      <c r="AH77">
        <v>0</v>
      </c>
      <c r="AI77">
        <v>0</v>
      </c>
      <c r="AK77">
        <v>0</v>
      </c>
      <c r="AL77">
        <v>0</v>
      </c>
      <c r="AN77">
        <v>0.86209553158705698</v>
      </c>
      <c r="AO77">
        <v>0</v>
      </c>
      <c r="AQ77">
        <v>0</v>
      </c>
      <c r="AR77">
        <v>0</v>
      </c>
      <c r="AT77">
        <v>0.91984912776991989</v>
      </c>
      <c r="AU77">
        <v>0</v>
      </c>
      <c r="AX77">
        <v>0.5835421888053467</v>
      </c>
      <c r="AY77">
        <v>1.0643418467583496</v>
      </c>
    </row>
    <row r="78" spans="1:51" x14ac:dyDescent="0.25">
      <c r="A78">
        <v>0.63653573118788453</v>
      </c>
      <c r="B78">
        <v>0</v>
      </c>
      <c r="D78">
        <v>0</v>
      </c>
      <c r="E78">
        <v>0.75871626549963522</v>
      </c>
      <c r="G78">
        <v>0.77119129438717071</v>
      </c>
      <c r="H78">
        <v>0</v>
      </c>
      <c r="J78">
        <v>0</v>
      </c>
      <c r="K78">
        <v>0.74851987595150826</v>
      </c>
      <c r="M78">
        <v>0</v>
      </c>
      <c r="N78">
        <v>0</v>
      </c>
      <c r="P78">
        <v>0</v>
      </c>
      <c r="Q78">
        <v>0</v>
      </c>
      <c r="S78">
        <v>0</v>
      </c>
      <c r="T78">
        <v>0</v>
      </c>
      <c r="V78">
        <v>0</v>
      </c>
      <c r="W78">
        <v>0</v>
      </c>
      <c r="Y78">
        <v>0.99941234084231145</v>
      </c>
      <c r="Z78">
        <v>1.1480935327575312</v>
      </c>
      <c r="AB78">
        <v>0.96358267716535428</v>
      </c>
      <c r="AC78">
        <v>0</v>
      </c>
      <c r="AE78">
        <v>1.0256410256410258</v>
      </c>
      <c r="AF78">
        <v>1.1136883371447239</v>
      </c>
      <c r="AH78">
        <v>0</v>
      </c>
      <c r="AI78">
        <v>0.96267696267696279</v>
      </c>
      <c r="AK78">
        <v>0</v>
      </c>
      <c r="AL78">
        <v>0</v>
      </c>
      <c r="AN78">
        <v>0</v>
      </c>
      <c r="AO78">
        <v>0</v>
      </c>
      <c r="AQ78">
        <v>0</v>
      </c>
      <c r="AR78">
        <v>0</v>
      </c>
      <c r="AT78">
        <v>0</v>
      </c>
      <c r="AU78">
        <v>0</v>
      </c>
      <c r="AX78">
        <v>0.63653573118788453</v>
      </c>
      <c r="AY78">
        <v>0</v>
      </c>
    </row>
    <row r="79" spans="1:51" x14ac:dyDescent="0.25">
      <c r="A79">
        <v>0.6963538553496712</v>
      </c>
      <c r="B79">
        <v>0</v>
      </c>
      <c r="D79">
        <v>0</v>
      </c>
      <c r="E79">
        <v>0.78595555555555563</v>
      </c>
      <c r="G79">
        <v>0.94458161865569279</v>
      </c>
      <c r="H79">
        <v>0.78459554081444638</v>
      </c>
      <c r="J79">
        <v>0</v>
      </c>
      <c r="K79">
        <v>0.83075030750307488</v>
      </c>
      <c r="M79">
        <v>0.7528212595558792</v>
      </c>
      <c r="N79">
        <v>0</v>
      </c>
      <c r="P79">
        <v>0</v>
      </c>
      <c r="Q79">
        <v>0</v>
      </c>
      <c r="S79">
        <v>0</v>
      </c>
      <c r="T79">
        <v>0</v>
      </c>
      <c r="V79">
        <v>0</v>
      </c>
      <c r="W79">
        <v>0</v>
      </c>
      <c r="Y79">
        <v>0</v>
      </c>
      <c r="Z79">
        <v>0.66922897740507803</v>
      </c>
      <c r="AB79">
        <v>0.7477911646586346</v>
      </c>
      <c r="AC79">
        <v>0</v>
      </c>
      <c r="AE79">
        <v>0.89940076266569835</v>
      </c>
      <c r="AF79">
        <v>1.196370052936728</v>
      </c>
      <c r="AH79">
        <v>0</v>
      </c>
      <c r="AI79">
        <v>0</v>
      </c>
      <c r="AK79">
        <v>0</v>
      </c>
      <c r="AL79">
        <v>0</v>
      </c>
      <c r="AN79">
        <v>0</v>
      </c>
      <c r="AO79">
        <v>0</v>
      </c>
      <c r="AQ79">
        <v>0</v>
      </c>
      <c r="AR79">
        <v>0</v>
      </c>
      <c r="AT79">
        <v>0</v>
      </c>
      <c r="AU79">
        <v>0</v>
      </c>
      <c r="AX79">
        <v>0.6963538553496712</v>
      </c>
      <c r="AY79">
        <v>0</v>
      </c>
    </row>
    <row r="80" spans="1:51" x14ac:dyDescent="0.25">
      <c r="A80">
        <v>0.96709648732770104</v>
      </c>
      <c r="B80">
        <v>0</v>
      </c>
      <c r="D80">
        <v>0.80766363500820038</v>
      </c>
      <c r="E80">
        <v>0.90964467005076144</v>
      </c>
      <c r="G80">
        <v>0.76075819672131151</v>
      </c>
      <c r="H80">
        <v>0.76287164612037717</v>
      </c>
      <c r="J80">
        <v>0</v>
      </c>
      <c r="K80">
        <v>0.69594950026301938</v>
      </c>
      <c r="M80">
        <v>0.8274798697961282</v>
      </c>
      <c r="N80">
        <v>0</v>
      </c>
      <c r="P80">
        <v>0</v>
      </c>
      <c r="Q80">
        <v>0</v>
      </c>
      <c r="S80">
        <v>0</v>
      </c>
      <c r="T80">
        <v>0</v>
      </c>
      <c r="V80">
        <v>0</v>
      </c>
      <c r="W80">
        <v>0</v>
      </c>
      <c r="Y80">
        <v>0.83491641337386002</v>
      </c>
      <c r="Z80">
        <v>0</v>
      </c>
      <c r="AB80">
        <v>1.027475130270014</v>
      </c>
      <c r="AC80">
        <v>0</v>
      </c>
      <c r="AE80">
        <v>0.96299353418627043</v>
      </c>
      <c r="AF80">
        <v>0.91431857389304194</v>
      </c>
      <c r="AH80">
        <v>0</v>
      </c>
      <c r="AI80">
        <v>0</v>
      </c>
      <c r="AK80">
        <v>0</v>
      </c>
      <c r="AL80">
        <v>0</v>
      </c>
      <c r="AN80">
        <v>1.2599538372763992</v>
      </c>
      <c r="AO80">
        <v>0</v>
      </c>
      <c r="AQ80">
        <v>0</v>
      </c>
      <c r="AR80">
        <v>0</v>
      </c>
      <c r="AT80">
        <v>0</v>
      </c>
      <c r="AU80">
        <v>0</v>
      </c>
      <c r="AX80">
        <v>0.96709648732770104</v>
      </c>
      <c r="AY80">
        <v>0.80766363500820038</v>
      </c>
    </row>
    <row r="81" spans="1:51" x14ac:dyDescent="0.25">
      <c r="A81">
        <v>0.80644622578490299</v>
      </c>
      <c r="B81">
        <v>0.73243045387994132</v>
      </c>
      <c r="D81">
        <v>0.83201296362981636</v>
      </c>
      <c r="E81">
        <v>0.73796558483990415</v>
      </c>
      <c r="G81">
        <v>0.80494404132333042</v>
      </c>
      <c r="H81">
        <v>0.91589521370888327</v>
      </c>
      <c r="J81">
        <v>0</v>
      </c>
      <c r="K81">
        <v>0.83533333333333326</v>
      </c>
      <c r="M81">
        <v>0</v>
      </c>
      <c r="N81">
        <v>0</v>
      </c>
      <c r="P81">
        <v>0</v>
      </c>
      <c r="Q81">
        <v>0</v>
      </c>
      <c r="S81">
        <v>1.1132252760159738</v>
      </c>
      <c r="T81">
        <v>0</v>
      </c>
      <c r="V81">
        <v>0</v>
      </c>
      <c r="W81">
        <v>0</v>
      </c>
      <c r="Y81">
        <v>1.0015288182235131</v>
      </c>
      <c r="Z81">
        <v>0</v>
      </c>
      <c r="AB81">
        <v>0.97080954852101708</v>
      </c>
      <c r="AC81">
        <v>0</v>
      </c>
      <c r="AE81">
        <v>0.9756332599118942</v>
      </c>
      <c r="AF81">
        <v>0</v>
      </c>
      <c r="AH81">
        <v>0</v>
      </c>
      <c r="AI81">
        <v>0.73702882483370291</v>
      </c>
      <c r="AK81">
        <v>0</v>
      </c>
      <c r="AL81">
        <v>0</v>
      </c>
      <c r="AN81">
        <v>0.73579666809055955</v>
      </c>
      <c r="AO81">
        <v>0</v>
      </c>
      <c r="AQ81">
        <v>0</v>
      </c>
      <c r="AR81">
        <v>0</v>
      </c>
      <c r="AT81">
        <v>0</v>
      </c>
      <c r="AU81">
        <v>0</v>
      </c>
      <c r="AX81">
        <v>0.80644622578490299</v>
      </c>
      <c r="AY81">
        <v>0.83201296362981636</v>
      </c>
    </row>
    <row r="82" spans="1:51" x14ac:dyDescent="0.25">
      <c r="A82">
        <v>0.916371367824238</v>
      </c>
      <c r="B82">
        <v>0.8197004608294931</v>
      </c>
      <c r="D82">
        <v>1.0949572397522855</v>
      </c>
      <c r="E82">
        <v>0.72225992534781125</v>
      </c>
      <c r="G82">
        <v>0.6162271220636979</v>
      </c>
      <c r="H82">
        <v>0.5860272988505747</v>
      </c>
      <c r="J82">
        <v>0</v>
      </c>
      <c r="K82">
        <v>0</v>
      </c>
      <c r="M82">
        <v>1.4240837696335078</v>
      </c>
      <c r="N82">
        <v>0</v>
      </c>
      <c r="P82">
        <v>0</v>
      </c>
      <c r="Q82">
        <v>0</v>
      </c>
      <c r="S82">
        <v>0</v>
      </c>
      <c r="T82">
        <v>0</v>
      </c>
      <c r="V82">
        <v>0</v>
      </c>
      <c r="W82">
        <v>0</v>
      </c>
      <c r="Y82">
        <v>0.95693555936963648</v>
      </c>
      <c r="Z82">
        <v>0</v>
      </c>
      <c r="AB82">
        <v>1.0510174835196331</v>
      </c>
      <c r="AC82">
        <v>0</v>
      </c>
      <c r="AE82">
        <v>0.77042801556420237</v>
      </c>
      <c r="AF82">
        <v>0.94323742415345468</v>
      </c>
      <c r="AH82">
        <v>0</v>
      </c>
      <c r="AI82">
        <v>0</v>
      </c>
      <c r="AK82">
        <v>0</v>
      </c>
      <c r="AL82">
        <v>0</v>
      </c>
      <c r="AN82">
        <v>0.84934445768772349</v>
      </c>
      <c r="AO82">
        <v>0</v>
      </c>
      <c r="AQ82">
        <v>0</v>
      </c>
      <c r="AR82">
        <v>0</v>
      </c>
      <c r="AT82">
        <v>0</v>
      </c>
      <c r="AU82">
        <v>0</v>
      </c>
      <c r="AX82">
        <v>0.916371367824238</v>
      </c>
      <c r="AY82">
        <v>1.0949572397522855</v>
      </c>
    </row>
    <row r="83" spans="1:51" x14ac:dyDescent="0.25">
      <c r="A83">
        <v>0</v>
      </c>
      <c r="B83">
        <v>0</v>
      </c>
      <c r="D83">
        <v>0.84092409240924093</v>
      </c>
      <c r="E83">
        <v>0.77603349031920466</v>
      </c>
      <c r="G83">
        <v>0.70461538461538464</v>
      </c>
      <c r="H83">
        <v>0.6523652365236523</v>
      </c>
      <c r="J83">
        <v>0.69401496259351625</v>
      </c>
      <c r="K83">
        <v>0.86826801517067009</v>
      </c>
      <c r="M83">
        <v>0</v>
      </c>
      <c r="N83">
        <v>0</v>
      </c>
      <c r="P83">
        <v>0</v>
      </c>
      <c r="Q83">
        <v>0</v>
      </c>
      <c r="S83">
        <v>0</v>
      </c>
      <c r="T83">
        <v>0</v>
      </c>
      <c r="V83">
        <v>0</v>
      </c>
      <c r="W83">
        <v>0</v>
      </c>
      <c r="Y83">
        <v>0.78881987577639756</v>
      </c>
      <c r="Z83">
        <v>0</v>
      </c>
      <c r="AB83">
        <v>0.99664308835871018</v>
      </c>
      <c r="AC83">
        <v>0.9191592562651576</v>
      </c>
      <c r="AE83">
        <v>0.97077922077922074</v>
      </c>
      <c r="AF83">
        <v>1.0196363636363637</v>
      </c>
      <c r="AH83">
        <v>0</v>
      </c>
      <c r="AI83">
        <v>0</v>
      </c>
      <c r="AK83">
        <v>0</v>
      </c>
      <c r="AL83">
        <v>0</v>
      </c>
      <c r="AN83">
        <v>0</v>
      </c>
      <c r="AO83">
        <v>0</v>
      </c>
      <c r="AQ83">
        <v>0</v>
      </c>
      <c r="AR83">
        <v>0</v>
      </c>
      <c r="AT83">
        <v>0.82833476149671526</v>
      </c>
      <c r="AU83">
        <v>0</v>
      </c>
      <c r="AX83">
        <v>0</v>
      </c>
      <c r="AY83">
        <v>0.84092409240924093</v>
      </c>
    </row>
    <row r="84" spans="1:51" x14ac:dyDescent="0.25">
      <c r="A84">
        <v>0.94769673704414592</v>
      </c>
      <c r="B84">
        <v>0</v>
      </c>
      <c r="D84">
        <v>0.83646485734168396</v>
      </c>
      <c r="E84">
        <v>0.8004794394246727</v>
      </c>
      <c r="G84">
        <v>0.67418445428916629</v>
      </c>
      <c r="H84">
        <v>0.88496776382762132</v>
      </c>
      <c r="J84">
        <v>0</v>
      </c>
      <c r="K84">
        <v>0</v>
      </c>
      <c r="M84">
        <v>0</v>
      </c>
      <c r="N84">
        <v>0</v>
      </c>
      <c r="P84">
        <v>0</v>
      </c>
      <c r="Q84">
        <v>0</v>
      </c>
      <c r="S84">
        <v>0</v>
      </c>
      <c r="T84">
        <v>0</v>
      </c>
      <c r="V84">
        <v>0</v>
      </c>
      <c r="W84">
        <v>0</v>
      </c>
      <c r="Y84">
        <v>1.0061572466056206</v>
      </c>
      <c r="Z84">
        <v>0</v>
      </c>
      <c r="AB84">
        <v>0</v>
      </c>
      <c r="AC84">
        <v>0</v>
      </c>
      <c r="AE84">
        <v>0.81444991789819376</v>
      </c>
      <c r="AF84">
        <v>1.0850135107046353</v>
      </c>
      <c r="AH84">
        <v>0</v>
      </c>
      <c r="AI84">
        <v>0.86326942482341074</v>
      </c>
      <c r="AK84">
        <v>0</v>
      </c>
      <c r="AL84">
        <v>0</v>
      </c>
      <c r="AN84">
        <v>0</v>
      </c>
      <c r="AO84">
        <v>0</v>
      </c>
      <c r="AQ84">
        <v>0</v>
      </c>
      <c r="AR84">
        <v>0</v>
      </c>
      <c r="AT84">
        <v>0</v>
      </c>
      <c r="AU84">
        <v>0</v>
      </c>
      <c r="AX84">
        <v>0.94769673704414592</v>
      </c>
      <c r="AY84">
        <v>0.83646485734168396</v>
      </c>
    </row>
    <row r="85" spans="1:51" x14ac:dyDescent="0.25">
      <c r="A85">
        <v>1.0716289104638619</v>
      </c>
      <c r="B85">
        <v>0</v>
      </c>
      <c r="D85">
        <v>0.83299150307647229</v>
      </c>
      <c r="E85">
        <v>0.7899255867200915</v>
      </c>
      <c r="G85">
        <v>0</v>
      </c>
      <c r="H85">
        <v>0.84271457085828361</v>
      </c>
      <c r="J85">
        <v>0</v>
      </c>
      <c r="K85">
        <v>0.6839050131926121</v>
      </c>
      <c r="M85">
        <v>0.8222222222222223</v>
      </c>
      <c r="N85">
        <v>0</v>
      </c>
      <c r="P85">
        <v>0</v>
      </c>
      <c r="Q85">
        <v>0</v>
      </c>
      <c r="S85">
        <v>0</v>
      </c>
      <c r="T85">
        <v>0.97238372093023251</v>
      </c>
      <c r="V85">
        <v>0</v>
      </c>
      <c r="W85">
        <v>0</v>
      </c>
      <c r="Y85">
        <v>0.93377935554341895</v>
      </c>
      <c r="Z85">
        <v>0</v>
      </c>
      <c r="AB85">
        <v>0.96041496041496044</v>
      </c>
      <c r="AC85">
        <v>0</v>
      </c>
      <c r="AE85">
        <v>0.96737140003329458</v>
      </c>
      <c r="AF85">
        <v>0.85301837270341208</v>
      </c>
      <c r="AH85">
        <v>0</v>
      </c>
      <c r="AI85">
        <v>1.0116179001721171</v>
      </c>
      <c r="AK85">
        <v>0</v>
      </c>
      <c r="AL85">
        <v>0</v>
      </c>
      <c r="AN85">
        <v>0</v>
      </c>
      <c r="AO85">
        <v>0</v>
      </c>
      <c r="AQ85">
        <v>0</v>
      </c>
      <c r="AR85">
        <v>0</v>
      </c>
      <c r="AT85">
        <v>0</v>
      </c>
      <c r="AU85">
        <v>0</v>
      </c>
      <c r="AX85">
        <v>1.0716289104638619</v>
      </c>
      <c r="AY85">
        <v>0.83299150307647229</v>
      </c>
    </row>
    <row r="86" spans="1:51" x14ac:dyDescent="0.25">
      <c r="A86">
        <v>0.97352898863472892</v>
      </c>
      <c r="B86">
        <v>0</v>
      </c>
      <c r="D86">
        <v>0</v>
      </c>
      <c r="E86">
        <v>0.73673723536737246</v>
      </c>
      <c r="G86">
        <v>0.97544527062078501</v>
      </c>
      <c r="H86">
        <v>0.93543932332124968</v>
      </c>
      <c r="J86">
        <v>0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V86">
        <v>0</v>
      </c>
      <c r="W86">
        <v>0</v>
      </c>
      <c r="Y86">
        <v>0.89723427331887207</v>
      </c>
      <c r="Z86">
        <v>0.86377783097917171</v>
      </c>
      <c r="AB86">
        <v>0</v>
      </c>
      <c r="AC86">
        <v>0</v>
      </c>
      <c r="AE86">
        <v>0.89748549323017413</v>
      </c>
      <c r="AF86">
        <v>0.91597605893185996</v>
      </c>
      <c r="AH86">
        <v>0</v>
      </c>
      <c r="AI86">
        <v>0.78302231979509695</v>
      </c>
      <c r="AK86">
        <v>0</v>
      </c>
      <c r="AL86">
        <v>0</v>
      </c>
      <c r="AN86">
        <v>0</v>
      </c>
      <c r="AO86">
        <v>0</v>
      </c>
      <c r="AQ86">
        <v>0</v>
      </c>
      <c r="AR86">
        <v>0</v>
      </c>
      <c r="AT86">
        <v>0</v>
      </c>
      <c r="AU86">
        <v>0</v>
      </c>
      <c r="AX86">
        <v>0.97352898863472892</v>
      </c>
      <c r="AY86">
        <v>0</v>
      </c>
    </row>
    <row r="87" spans="1:51" x14ac:dyDescent="0.25">
      <c r="A87">
        <v>1.0299823633156966</v>
      </c>
      <c r="B87">
        <v>0</v>
      </c>
      <c r="D87">
        <v>0.74507183427998669</v>
      </c>
      <c r="E87">
        <v>0.57834015630815039</v>
      </c>
      <c r="G87">
        <v>0.75263981228001575</v>
      </c>
      <c r="H87">
        <v>0.89240763296792525</v>
      </c>
      <c r="J87">
        <v>0</v>
      </c>
      <c r="K87">
        <v>0.79939293598233985</v>
      </c>
      <c r="M87">
        <v>0</v>
      </c>
      <c r="N87">
        <v>0</v>
      </c>
      <c r="P87">
        <v>0</v>
      </c>
      <c r="Q87">
        <v>0</v>
      </c>
      <c r="S87">
        <v>0</v>
      </c>
      <c r="T87">
        <v>0</v>
      </c>
      <c r="V87">
        <v>0</v>
      </c>
      <c r="W87">
        <v>0</v>
      </c>
      <c r="Y87">
        <v>0.8887268180871013</v>
      </c>
      <c r="Z87">
        <v>0.93129115373604354</v>
      </c>
      <c r="AB87">
        <v>0</v>
      </c>
      <c r="AC87">
        <v>0.97077244258872653</v>
      </c>
      <c r="AE87">
        <v>0.72607993540573279</v>
      </c>
      <c r="AF87">
        <v>0</v>
      </c>
      <c r="AH87">
        <v>0</v>
      </c>
      <c r="AI87">
        <v>0</v>
      </c>
      <c r="AK87">
        <v>0</v>
      </c>
      <c r="AL87">
        <v>0</v>
      </c>
      <c r="AN87">
        <v>0.77530573154560178</v>
      </c>
      <c r="AO87">
        <v>0</v>
      </c>
      <c r="AQ87">
        <v>0</v>
      </c>
      <c r="AR87">
        <v>0</v>
      </c>
      <c r="AT87">
        <v>0</v>
      </c>
      <c r="AU87">
        <v>0</v>
      </c>
      <c r="AX87">
        <v>1.0299823633156966</v>
      </c>
      <c r="AY87">
        <v>0.74507183427998669</v>
      </c>
    </row>
    <row r="88" spans="1:51" x14ac:dyDescent="0.25">
      <c r="A88">
        <v>1.0363960749330954</v>
      </c>
      <c r="B88">
        <v>0</v>
      </c>
      <c r="D88">
        <v>0.99642346208869825</v>
      </c>
      <c r="E88">
        <v>0.6908212560386473</v>
      </c>
      <c r="G88">
        <v>0.85989465763732142</v>
      </c>
      <c r="H88">
        <v>0.81136087484811659</v>
      </c>
      <c r="J88">
        <v>0</v>
      </c>
      <c r="K88">
        <v>0</v>
      </c>
      <c r="M88">
        <v>0.98710865561694294</v>
      </c>
      <c r="N88">
        <v>0</v>
      </c>
      <c r="P88">
        <v>0</v>
      </c>
      <c r="Q88">
        <v>0</v>
      </c>
      <c r="S88">
        <v>0</v>
      </c>
      <c r="T88">
        <v>0.57163700029180042</v>
      </c>
      <c r="V88">
        <v>0</v>
      </c>
      <c r="W88">
        <v>0</v>
      </c>
      <c r="Y88">
        <v>0.87114000464360331</v>
      </c>
      <c r="Z88">
        <v>0.86047446722959386</v>
      </c>
      <c r="AB88">
        <v>0.89076464746772588</v>
      </c>
      <c r="AC88">
        <v>0</v>
      </c>
      <c r="AE88">
        <v>0.93368742958313211</v>
      </c>
      <c r="AF88">
        <v>0</v>
      </c>
      <c r="AH88">
        <v>0</v>
      </c>
      <c r="AI88">
        <v>0</v>
      </c>
      <c r="AK88">
        <v>0</v>
      </c>
      <c r="AL88">
        <v>0</v>
      </c>
      <c r="AN88">
        <v>0</v>
      </c>
      <c r="AO88">
        <v>0</v>
      </c>
      <c r="AQ88">
        <v>0</v>
      </c>
      <c r="AR88">
        <v>0</v>
      </c>
      <c r="AT88">
        <v>0</v>
      </c>
      <c r="AU88">
        <v>0</v>
      </c>
      <c r="AX88">
        <v>1.0363960749330954</v>
      </c>
      <c r="AY88">
        <v>0.99642346208869825</v>
      </c>
    </row>
    <row r="89" spans="1:51" x14ac:dyDescent="0.25">
      <c r="A89">
        <v>0.7583858764186634</v>
      </c>
      <c r="B89">
        <v>0.89109232769830948</v>
      </c>
      <c r="D89">
        <v>0.76993381657737159</v>
      </c>
      <c r="E89">
        <v>1.1578651685393258</v>
      </c>
      <c r="G89">
        <v>0.64246442432082795</v>
      </c>
      <c r="H89">
        <v>1.0846553002223869</v>
      </c>
      <c r="J89">
        <v>0</v>
      </c>
      <c r="K89">
        <v>0.68061420345489443</v>
      </c>
      <c r="M89">
        <v>0.7857142857142857</v>
      </c>
      <c r="N89">
        <v>0</v>
      </c>
      <c r="P89">
        <v>0</v>
      </c>
      <c r="Q89">
        <v>0</v>
      </c>
      <c r="S89">
        <v>0</v>
      </c>
      <c r="T89">
        <v>0</v>
      </c>
      <c r="V89">
        <v>0</v>
      </c>
      <c r="W89">
        <v>0</v>
      </c>
      <c r="Y89">
        <v>0.9553225111334579</v>
      </c>
      <c r="Z89">
        <v>1.0025445292620865</v>
      </c>
      <c r="AB89">
        <v>0.84807256235827677</v>
      </c>
      <c r="AC89">
        <v>0</v>
      </c>
      <c r="AE89">
        <v>0.89797739440809043</v>
      </c>
      <c r="AF89">
        <v>0</v>
      </c>
      <c r="AH89">
        <v>0</v>
      </c>
      <c r="AI89">
        <v>0</v>
      </c>
      <c r="AK89">
        <v>0</v>
      </c>
      <c r="AL89">
        <v>0</v>
      </c>
      <c r="AN89">
        <v>0</v>
      </c>
      <c r="AO89">
        <v>0</v>
      </c>
      <c r="AQ89">
        <v>0</v>
      </c>
      <c r="AR89">
        <v>0</v>
      </c>
      <c r="AT89">
        <v>0</v>
      </c>
      <c r="AU89">
        <v>0</v>
      </c>
      <c r="AX89">
        <v>0.7583858764186634</v>
      </c>
      <c r="AY89">
        <v>0.76993381657737159</v>
      </c>
    </row>
    <row r="90" spans="1:51" x14ac:dyDescent="0.25">
      <c r="A90">
        <v>0.86912582112177861</v>
      </c>
      <c r="B90">
        <v>0</v>
      </c>
      <c r="D90">
        <v>0.95214105793450876</v>
      </c>
      <c r="E90">
        <v>1.1525597770280183</v>
      </c>
      <c r="G90">
        <v>0.84461910519951633</v>
      </c>
      <c r="H90">
        <v>0.97331267217630846</v>
      </c>
      <c r="J90">
        <v>0</v>
      </c>
      <c r="K90">
        <v>0</v>
      </c>
      <c r="M90">
        <v>0</v>
      </c>
      <c r="N90">
        <v>0</v>
      </c>
      <c r="P90">
        <v>0</v>
      </c>
      <c r="Q90">
        <v>0</v>
      </c>
      <c r="S90">
        <v>0</v>
      </c>
      <c r="T90">
        <v>0.72106741573033717</v>
      </c>
      <c r="V90">
        <v>0</v>
      </c>
      <c r="W90">
        <v>0</v>
      </c>
      <c r="Y90">
        <v>0</v>
      </c>
      <c r="Z90">
        <v>0.76708302718589272</v>
      </c>
      <c r="AB90">
        <v>0.99819376026272577</v>
      </c>
      <c r="AC90">
        <v>0.95471698113207548</v>
      </c>
      <c r="AE90">
        <v>0.80426356589147285</v>
      </c>
      <c r="AF90">
        <v>0.7617620617320946</v>
      </c>
      <c r="AH90">
        <v>0</v>
      </c>
      <c r="AI90">
        <v>0</v>
      </c>
      <c r="AK90">
        <v>0</v>
      </c>
      <c r="AL90">
        <v>0</v>
      </c>
      <c r="AN90">
        <v>0.80226872677488759</v>
      </c>
      <c r="AO90">
        <v>0</v>
      </c>
      <c r="AQ90">
        <v>0</v>
      </c>
      <c r="AR90">
        <v>0</v>
      </c>
      <c r="AT90">
        <v>0</v>
      </c>
      <c r="AU90">
        <v>0</v>
      </c>
      <c r="AX90">
        <v>0.86912582112177861</v>
      </c>
      <c r="AY90">
        <v>0.95214105793450876</v>
      </c>
    </row>
    <row r="91" spans="1:51" x14ac:dyDescent="0.25">
      <c r="A91">
        <v>0.94382386271652918</v>
      </c>
      <c r="B91">
        <v>0</v>
      </c>
      <c r="D91">
        <v>0.79875000000000007</v>
      </c>
      <c r="E91">
        <v>0.71407588739290084</v>
      </c>
      <c r="G91">
        <v>0.7803974402155609</v>
      </c>
      <c r="H91">
        <v>0.78516129032258064</v>
      </c>
      <c r="J91">
        <v>0</v>
      </c>
      <c r="K91">
        <v>0</v>
      </c>
      <c r="M91">
        <v>0.96721311475409844</v>
      </c>
      <c r="N91">
        <v>0</v>
      </c>
      <c r="P91">
        <v>0</v>
      </c>
      <c r="Q91">
        <v>0</v>
      </c>
      <c r="S91">
        <v>0</v>
      </c>
      <c r="T91">
        <v>0</v>
      </c>
      <c r="V91">
        <v>0</v>
      </c>
      <c r="W91">
        <v>0</v>
      </c>
      <c r="Y91">
        <v>1.0858333333333334</v>
      </c>
      <c r="Z91">
        <v>0.74622969837587005</v>
      </c>
      <c r="AB91">
        <v>0.94727773949000693</v>
      </c>
      <c r="AC91">
        <v>0</v>
      </c>
      <c r="AE91">
        <v>0.83248284356853774</v>
      </c>
      <c r="AF91">
        <v>0</v>
      </c>
      <c r="AH91">
        <v>0</v>
      </c>
      <c r="AI91">
        <v>0</v>
      </c>
      <c r="AK91">
        <v>0</v>
      </c>
      <c r="AL91">
        <v>0</v>
      </c>
      <c r="AN91">
        <v>0.78962131837307148</v>
      </c>
      <c r="AO91">
        <v>0</v>
      </c>
      <c r="AQ91">
        <v>0</v>
      </c>
      <c r="AR91">
        <v>0</v>
      </c>
      <c r="AT91">
        <v>0</v>
      </c>
      <c r="AU91">
        <v>0</v>
      </c>
      <c r="AX91">
        <v>0.94382386271652918</v>
      </c>
      <c r="AY91">
        <v>0.79875000000000007</v>
      </c>
    </row>
    <row r="92" spans="1:51" x14ac:dyDescent="0.25">
      <c r="A92">
        <v>1.0225376665421491</v>
      </c>
      <c r="B92">
        <v>0</v>
      </c>
      <c r="D92">
        <v>0.74610540271793169</v>
      </c>
      <c r="E92">
        <v>0.86604514229636897</v>
      </c>
      <c r="G92">
        <v>0.59666666666666668</v>
      </c>
      <c r="H92">
        <v>0.60099286379149863</v>
      </c>
      <c r="J92">
        <v>0</v>
      </c>
      <c r="K92">
        <v>0</v>
      </c>
      <c r="M92">
        <v>1.0011874721686211</v>
      </c>
      <c r="N92">
        <v>0</v>
      </c>
      <c r="P92">
        <v>0</v>
      </c>
      <c r="Q92">
        <v>0</v>
      </c>
      <c r="S92">
        <v>0</v>
      </c>
      <c r="T92">
        <v>0</v>
      </c>
      <c r="V92">
        <v>0</v>
      </c>
      <c r="W92">
        <v>0</v>
      </c>
      <c r="Y92">
        <v>0.96761970375473649</v>
      </c>
      <c r="Z92">
        <v>0.96263125386040771</v>
      </c>
      <c r="AB92">
        <v>0.99050677090604489</v>
      </c>
      <c r="AC92">
        <v>0</v>
      </c>
      <c r="AE92">
        <v>0.91962647990661994</v>
      </c>
      <c r="AF92">
        <v>0</v>
      </c>
      <c r="AH92">
        <v>0</v>
      </c>
      <c r="AI92">
        <v>0</v>
      </c>
      <c r="AK92">
        <v>0</v>
      </c>
      <c r="AL92">
        <v>0</v>
      </c>
      <c r="AN92">
        <v>0.78303446521683828</v>
      </c>
      <c r="AO92">
        <v>0</v>
      </c>
      <c r="AQ92">
        <v>0</v>
      </c>
      <c r="AR92">
        <v>0</v>
      </c>
      <c r="AT92">
        <v>0</v>
      </c>
      <c r="AU92">
        <v>0</v>
      </c>
      <c r="AX92">
        <v>1.0225376665421491</v>
      </c>
      <c r="AY92">
        <v>0.74610540271793169</v>
      </c>
    </row>
    <row r="93" spans="1:51" x14ac:dyDescent="0.25">
      <c r="A93">
        <v>0.62768240343347637</v>
      </c>
      <c r="B93">
        <v>0</v>
      </c>
      <c r="D93">
        <v>0</v>
      </c>
      <c r="E93">
        <v>0.9215176715176715</v>
      </c>
      <c r="G93">
        <v>0.93985549697324733</v>
      </c>
      <c r="H93">
        <v>1.1101677365914269</v>
      </c>
      <c r="J93">
        <v>0</v>
      </c>
      <c r="K93">
        <v>0</v>
      </c>
      <c r="M93">
        <v>0.95129400417939236</v>
      </c>
      <c r="N93">
        <v>0</v>
      </c>
      <c r="P93">
        <v>0</v>
      </c>
      <c r="Q93">
        <v>0</v>
      </c>
      <c r="S93">
        <v>0</v>
      </c>
      <c r="T93">
        <v>0</v>
      </c>
      <c r="V93">
        <v>0</v>
      </c>
      <c r="W93">
        <v>0</v>
      </c>
      <c r="Y93">
        <v>0.8203440220853685</v>
      </c>
      <c r="Z93">
        <v>0.6762954139368671</v>
      </c>
      <c r="AB93">
        <v>1.0323343848580442</v>
      </c>
      <c r="AC93">
        <v>0</v>
      </c>
      <c r="AE93">
        <v>0.59839357429718876</v>
      </c>
      <c r="AF93">
        <v>0</v>
      </c>
      <c r="AH93">
        <v>0</v>
      </c>
      <c r="AI93">
        <v>0</v>
      </c>
      <c r="AK93">
        <v>0</v>
      </c>
      <c r="AL93">
        <v>0</v>
      </c>
      <c r="AN93">
        <v>0.99134874485888524</v>
      </c>
      <c r="AO93">
        <v>0</v>
      </c>
      <c r="AQ93">
        <v>0</v>
      </c>
      <c r="AR93">
        <v>0</v>
      </c>
      <c r="AT93">
        <v>0</v>
      </c>
      <c r="AU93">
        <v>0</v>
      </c>
      <c r="AX93">
        <v>0.62768240343347637</v>
      </c>
      <c r="AY93">
        <v>0</v>
      </c>
    </row>
    <row r="94" spans="1:51" x14ac:dyDescent="0.25">
      <c r="A94">
        <v>0.90296866410115451</v>
      </c>
      <c r="B94">
        <v>0.50592525068368277</v>
      </c>
      <c r="D94">
        <v>0.67590319186250436</v>
      </c>
      <c r="E94">
        <v>1.2257316719791367</v>
      </c>
      <c r="G94">
        <v>0.88861655773420478</v>
      </c>
      <c r="H94">
        <v>1.1025970319634704</v>
      </c>
      <c r="J94">
        <v>0</v>
      </c>
      <c r="K94">
        <v>0.85427952329360779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V94">
        <v>0.97425118234366792</v>
      </c>
      <c r="W94">
        <v>0</v>
      </c>
      <c r="Y94">
        <v>0</v>
      </c>
      <c r="Z94">
        <v>0.72209248014946292</v>
      </c>
      <c r="AB94">
        <v>1.0488384371700106</v>
      </c>
      <c r="AC94">
        <v>0</v>
      </c>
      <c r="AE94">
        <v>0.99932466655411101</v>
      </c>
      <c r="AF94">
        <v>0</v>
      </c>
      <c r="AH94">
        <v>0</v>
      </c>
      <c r="AI94">
        <v>0</v>
      </c>
      <c r="AK94">
        <v>0</v>
      </c>
      <c r="AL94">
        <v>0</v>
      </c>
      <c r="AN94">
        <v>0</v>
      </c>
      <c r="AO94">
        <v>0</v>
      </c>
      <c r="AQ94">
        <v>0</v>
      </c>
      <c r="AR94">
        <v>0</v>
      </c>
      <c r="AT94">
        <v>0</v>
      </c>
      <c r="AU94">
        <v>0</v>
      </c>
      <c r="AX94">
        <v>0.90296866410115451</v>
      </c>
      <c r="AY94">
        <v>0.67590319186250436</v>
      </c>
    </row>
    <row r="95" spans="1:51" x14ac:dyDescent="0.25">
      <c r="A95">
        <v>0.70386394151872289</v>
      </c>
      <c r="B95">
        <v>1.1435018050541514</v>
      </c>
      <c r="D95">
        <v>0.70427852348993292</v>
      </c>
      <c r="E95">
        <v>0.88164829899377084</v>
      </c>
      <c r="G95">
        <v>0.81425768476128191</v>
      </c>
      <c r="H95">
        <v>0.86425559519948092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V95">
        <v>0</v>
      </c>
      <c r="W95">
        <v>0</v>
      </c>
      <c r="Y95">
        <v>0</v>
      </c>
      <c r="Z95">
        <v>0.76229706808819964</v>
      </c>
      <c r="AB95">
        <v>0</v>
      </c>
      <c r="AC95">
        <v>0</v>
      </c>
      <c r="AE95">
        <v>0</v>
      </c>
      <c r="AF95">
        <v>0</v>
      </c>
      <c r="AH95">
        <v>0</v>
      </c>
      <c r="AI95">
        <v>0</v>
      </c>
      <c r="AK95">
        <v>0</v>
      </c>
      <c r="AL95">
        <v>0</v>
      </c>
      <c r="AN95">
        <v>0</v>
      </c>
      <c r="AO95">
        <v>0</v>
      </c>
      <c r="AQ95">
        <v>0</v>
      </c>
      <c r="AR95">
        <v>0.78631201434548703</v>
      </c>
      <c r="AT95">
        <v>0</v>
      </c>
      <c r="AU95">
        <v>0</v>
      </c>
      <c r="AX95">
        <v>0.70386394151872289</v>
      </c>
      <c r="AY95">
        <v>0.70427852348993292</v>
      </c>
    </row>
    <row r="96" spans="1:51" x14ac:dyDescent="0.25">
      <c r="A96">
        <v>0.71826788218793836</v>
      </c>
      <c r="B96">
        <v>1.0404255319148938</v>
      </c>
      <c r="D96">
        <v>0</v>
      </c>
      <c r="E96">
        <v>0</v>
      </c>
      <c r="G96">
        <v>0.87269872984158703</v>
      </c>
      <c r="H96">
        <v>0.95605573419078249</v>
      </c>
      <c r="J96">
        <v>0</v>
      </c>
      <c r="K96">
        <v>0</v>
      </c>
      <c r="M96">
        <v>0</v>
      </c>
      <c r="N96">
        <v>0</v>
      </c>
      <c r="P96">
        <v>0</v>
      </c>
      <c r="Q96">
        <v>0</v>
      </c>
      <c r="S96">
        <v>0</v>
      </c>
      <c r="T96">
        <v>0.84037842190016099</v>
      </c>
      <c r="V96">
        <v>0</v>
      </c>
      <c r="W96">
        <v>0</v>
      </c>
      <c r="Y96">
        <v>0</v>
      </c>
      <c r="Z96">
        <v>0.98211508553654747</v>
      </c>
      <c r="AB96">
        <v>0.84141401742972877</v>
      </c>
      <c r="AC96">
        <v>0</v>
      </c>
      <c r="AE96">
        <v>0</v>
      </c>
      <c r="AF96">
        <v>0</v>
      </c>
      <c r="AH96">
        <v>0</v>
      </c>
      <c r="AI96">
        <v>0</v>
      </c>
      <c r="AK96">
        <v>0</v>
      </c>
      <c r="AL96">
        <v>0</v>
      </c>
      <c r="AN96">
        <v>0</v>
      </c>
      <c r="AO96">
        <v>0</v>
      </c>
      <c r="AQ96">
        <v>0</v>
      </c>
      <c r="AR96">
        <v>0</v>
      </c>
      <c r="AT96">
        <v>0.80724922731104243</v>
      </c>
      <c r="AU96">
        <v>0</v>
      </c>
      <c r="AX96">
        <v>0.71826788218793836</v>
      </c>
      <c r="AY96">
        <v>0</v>
      </c>
    </row>
    <row r="97" spans="1:51" x14ac:dyDescent="0.25">
      <c r="A97">
        <v>0.94963214487832481</v>
      </c>
      <c r="B97">
        <v>0.91882937603533965</v>
      </c>
      <c r="D97">
        <v>1.0814977973568283</v>
      </c>
      <c r="E97">
        <v>1.0018558614290132</v>
      </c>
      <c r="G97">
        <v>0.97518427518427508</v>
      </c>
      <c r="H97">
        <v>0.68565573770491806</v>
      </c>
      <c r="J97">
        <v>0</v>
      </c>
      <c r="K97">
        <v>0</v>
      </c>
      <c r="M97">
        <v>0.72194862238786106</v>
      </c>
      <c r="N97">
        <v>0</v>
      </c>
      <c r="P97">
        <v>0</v>
      </c>
      <c r="Q97">
        <v>0</v>
      </c>
      <c r="S97">
        <v>0.8844116534241393</v>
      </c>
      <c r="T97">
        <v>0</v>
      </c>
      <c r="V97">
        <v>0</v>
      </c>
      <c r="W97">
        <v>0</v>
      </c>
      <c r="Y97">
        <v>0</v>
      </c>
      <c r="Z97">
        <v>0.66419753086419753</v>
      </c>
      <c r="AB97">
        <v>1.0678913738019171</v>
      </c>
      <c r="AC97">
        <v>0</v>
      </c>
      <c r="AE97">
        <v>0</v>
      </c>
      <c r="AF97">
        <v>0</v>
      </c>
      <c r="AH97">
        <v>0</v>
      </c>
      <c r="AI97">
        <v>0</v>
      </c>
      <c r="AK97">
        <v>0.89390414146114472</v>
      </c>
      <c r="AL97">
        <v>0</v>
      </c>
      <c r="AN97">
        <v>0</v>
      </c>
      <c r="AO97">
        <v>0</v>
      </c>
      <c r="AQ97">
        <v>0</v>
      </c>
      <c r="AR97">
        <v>0</v>
      </c>
      <c r="AT97">
        <v>0</v>
      </c>
      <c r="AU97">
        <v>0</v>
      </c>
      <c r="AX97">
        <v>0.94963214487832481</v>
      </c>
      <c r="AY97">
        <v>1.0814977973568283</v>
      </c>
    </row>
    <row r="98" spans="1:51" x14ac:dyDescent="0.25">
      <c r="A98">
        <v>0.99423018524142115</v>
      </c>
      <c r="B98">
        <v>0.94189723320158114</v>
      </c>
      <c r="D98">
        <v>0.90906259732170669</v>
      </c>
      <c r="E98">
        <v>0</v>
      </c>
      <c r="G98">
        <v>0.87249050461204569</v>
      </c>
      <c r="H98">
        <v>0.95721620079863079</v>
      </c>
      <c r="J98">
        <v>0</v>
      </c>
      <c r="K98">
        <v>0</v>
      </c>
      <c r="M98">
        <v>1.0404791408508882</v>
      </c>
      <c r="N98">
        <v>0</v>
      </c>
      <c r="P98">
        <v>0</v>
      </c>
      <c r="Q98">
        <v>0</v>
      </c>
      <c r="S98">
        <v>0</v>
      </c>
      <c r="T98">
        <v>0.7831401475237092</v>
      </c>
      <c r="V98">
        <v>0</v>
      </c>
      <c r="W98">
        <v>0</v>
      </c>
      <c r="Y98">
        <v>0</v>
      </c>
      <c r="Z98">
        <v>0.8780633592349073</v>
      </c>
      <c r="AB98">
        <v>1.0500073975440154</v>
      </c>
      <c r="AC98">
        <v>0</v>
      </c>
      <c r="AE98">
        <v>0</v>
      </c>
      <c r="AF98">
        <v>0</v>
      </c>
      <c r="AH98">
        <v>0</v>
      </c>
      <c r="AI98">
        <v>0</v>
      </c>
      <c r="AK98">
        <v>0</v>
      </c>
      <c r="AL98">
        <v>0</v>
      </c>
      <c r="AN98">
        <v>0</v>
      </c>
      <c r="AO98">
        <v>0</v>
      </c>
      <c r="AQ98">
        <v>0</v>
      </c>
      <c r="AR98">
        <v>0</v>
      </c>
      <c r="AT98">
        <v>1.0432011331444759</v>
      </c>
      <c r="AU98">
        <v>0</v>
      </c>
      <c r="AX98">
        <v>0.99423018524142115</v>
      </c>
      <c r="AY98">
        <v>0.90906259732170669</v>
      </c>
    </row>
    <row r="99" spans="1:51" x14ac:dyDescent="0.25">
      <c r="A99">
        <v>1.0215534770231802</v>
      </c>
      <c r="B99">
        <v>0.89484503478810873</v>
      </c>
      <c r="D99">
        <v>0.69386973180076628</v>
      </c>
      <c r="E99">
        <v>0.84082984658298476</v>
      </c>
      <c r="G99">
        <v>0.81117636590140596</v>
      </c>
      <c r="H99">
        <v>1.0348397929201063</v>
      </c>
      <c r="J99">
        <v>0</v>
      </c>
      <c r="K99">
        <v>0.56666666666666665</v>
      </c>
      <c r="M99">
        <v>1.0220499799545637</v>
      </c>
      <c r="N99">
        <v>0</v>
      </c>
      <c r="P99">
        <v>0</v>
      </c>
      <c r="Q99">
        <v>0</v>
      </c>
      <c r="S99">
        <v>0</v>
      </c>
      <c r="T99">
        <v>0</v>
      </c>
      <c r="V99">
        <v>0</v>
      </c>
      <c r="W99">
        <v>0</v>
      </c>
      <c r="Y99">
        <v>0</v>
      </c>
      <c r="Z99">
        <v>0.70476858345021032</v>
      </c>
      <c r="AB99">
        <v>0</v>
      </c>
      <c r="AC99">
        <v>0</v>
      </c>
      <c r="AE99">
        <v>0</v>
      </c>
      <c r="AF99">
        <v>0</v>
      </c>
      <c r="AH99">
        <v>0</v>
      </c>
      <c r="AI99">
        <v>0</v>
      </c>
      <c r="AK99">
        <v>0</v>
      </c>
      <c r="AL99">
        <v>0</v>
      </c>
      <c r="AN99">
        <v>0</v>
      </c>
      <c r="AO99">
        <v>0</v>
      </c>
      <c r="AQ99">
        <v>0</v>
      </c>
      <c r="AR99">
        <v>0</v>
      </c>
      <c r="AT99">
        <v>0</v>
      </c>
      <c r="AU99">
        <v>0</v>
      </c>
      <c r="AX99">
        <v>1.0215534770231802</v>
      </c>
      <c r="AY99">
        <v>0.69386973180076628</v>
      </c>
    </row>
    <row r="100" spans="1:51" x14ac:dyDescent="0.25">
      <c r="A100">
        <v>0.81757719714964372</v>
      </c>
      <c r="B100">
        <v>0</v>
      </c>
      <c r="D100">
        <v>1.0087786259541984</v>
      </c>
      <c r="E100">
        <v>0</v>
      </c>
      <c r="G100">
        <v>0.71695564062148176</v>
      </c>
      <c r="H100">
        <v>0.97737950234905169</v>
      </c>
      <c r="J100">
        <v>0</v>
      </c>
      <c r="K100">
        <v>0</v>
      </c>
      <c r="M100">
        <v>0</v>
      </c>
      <c r="N100">
        <v>0</v>
      </c>
      <c r="P100">
        <v>0.8559273964832671</v>
      </c>
      <c r="Q100">
        <v>0</v>
      </c>
      <c r="S100">
        <v>0</v>
      </c>
      <c r="T100">
        <v>0</v>
      </c>
      <c r="V100">
        <v>0</v>
      </c>
      <c r="W100">
        <v>0</v>
      </c>
      <c r="Y100">
        <v>0</v>
      </c>
      <c r="Z100">
        <v>0.88300055980593395</v>
      </c>
      <c r="AB100">
        <v>0.93971542685971032</v>
      </c>
      <c r="AC100">
        <v>0</v>
      </c>
      <c r="AE100">
        <v>0</v>
      </c>
      <c r="AF100">
        <v>0</v>
      </c>
      <c r="AH100">
        <v>0</v>
      </c>
      <c r="AI100">
        <v>0</v>
      </c>
      <c r="AK100">
        <v>0</v>
      </c>
      <c r="AL100">
        <v>0</v>
      </c>
      <c r="AN100">
        <v>0</v>
      </c>
      <c r="AO100">
        <v>0</v>
      </c>
      <c r="AQ100">
        <v>0</v>
      </c>
      <c r="AR100">
        <v>0.91093802912292587</v>
      </c>
      <c r="AT100">
        <v>0</v>
      </c>
      <c r="AU100">
        <v>0</v>
      </c>
      <c r="AX100">
        <v>0.81757719714964372</v>
      </c>
      <c r="AY100">
        <v>1.0087786259541984</v>
      </c>
    </row>
    <row r="101" spans="1:51" x14ac:dyDescent="0.25">
      <c r="A101">
        <v>0.8633684863523573</v>
      </c>
      <c r="B101">
        <v>0</v>
      </c>
      <c r="D101">
        <v>0.87454323995127892</v>
      </c>
      <c r="E101">
        <v>1.0672525792892626</v>
      </c>
      <c r="G101">
        <v>0</v>
      </c>
      <c r="H101">
        <v>0.92670670425297208</v>
      </c>
      <c r="J101">
        <v>0</v>
      </c>
      <c r="K101">
        <v>0</v>
      </c>
      <c r="M101">
        <v>0</v>
      </c>
      <c r="N101">
        <v>0</v>
      </c>
      <c r="P101">
        <v>0.73640457222029787</v>
      </c>
      <c r="Q101">
        <v>0</v>
      </c>
      <c r="S101">
        <v>0</v>
      </c>
      <c r="T101">
        <v>0</v>
      </c>
      <c r="V101">
        <v>0</v>
      </c>
      <c r="W101">
        <v>0</v>
      </c>
      <c r="Y101">
        <v>0</v>
      </c>
      <c r="Z101">
        <v>1.01470931590007</v>
      </c>
      <c r="AB101">
        <v>1.1774767146486029</v>
      </c>
      <c r="AC101">
        <v>0</v>
      </c>
      <c r="AE101">
        <v>0</v>
      </c>
      <c r="AF101">
        <v>0</v>
      </c>
      <c r="AH101">
        <v>0</v>
      </c>
      <c r="AI101">
        <v>0</v>
      </c>
      <c r="AK101">
        <v>0</v>
      </c>
      <c r="AL101">
        <v>0</v>
      </c>
      <c r="AN101">
        <v>0</v>
      </c>
      <c r="AO101">
        <v>0</v>
      </c>
      <c r="AQ101">
        <v>0</v>
      </c>
      <c r="AR101">
        <v>0.76779964221824681</v>
      </c>
      <c r="AT101">
        <v>0</v>
      </c>
      <c r="AU101">
        <v>0</v>
      </c>
      <c r="AX101">
        <v>0.8633684863523573</v>
      </c>
      <c r="AY101">
        <v>0.87454323995127892</v>
      </c>
    </row>
    <row r="102" spans="1:51" x14ac:dyDescent="0.25">
      <c r="A102">
        <v>1.2520934332304978</v>
      </c>
      <c r="B102">
        <v>0</v>
      </c>
      <c r="D102">
        <v>0</v>
      </c>
      <c r="E102">
        <v>0</v>
      </c>
      <c r="G102">
        <v>0.91805825242718431</v>
      </c>
      <c r="H102">
        <v>0.89952927331568111</v>
      </c>
      <c r="J102">
        <v>0</v>
      </c>
      <c r="K102">
        <v>0</v>
      </c>
      <c r="M102">
        <v>0</v>
      </c>
      <c r="N102">
        <v>0</v>
      </c>
      <c r="P102">
        <v>0.94928335170893052</v>
      </c>
      <c r="Q102">
        <v>0</v>
      </c>
      <c r="S102">
        <v>0</v>
      </c>
      <c r="T102">
        <v>0</v>
      </c>
      <c r="V102">
        <v>0</v>
      </c>
      <c r="W102">
        <v>0</v>
      </c>
      <c r="Y102">
        <v>0</v>
      </c>
      <c r="Z102">
        <v>1.1477235506059613</v>
      </c>
      <c r="AB102">
        <v>1.0131610722047815</v>
      </c>
      <c r="AC102">
        <v>0</v>
      </c>
      <c r="AE102">
        <v>0</v>
      </c>
      <c r="AF102">
        <v>0</v>
      </c>
      <c r="AH102">
        <v>0</v>
      </c>
      <c r="AI102">
        <v>0</v>
      </c>
      <c r="AK102">
        <v>0</v>
      </c>
      <c r="AL102">
        <v>0</v>
      </c>
      <c r="AN102">
        <v>0</v>
      </c>
      <c r="AO102">
        <v>0.99788695192815635</v>
      </c>
      <c r="AQ102">
        <v>0</v>
      </c>
      <c r="AR102">
        <v>0.95450367647058809</v>
      </c>
      <c r="AT102">
        <v>0</v>
      </c>
      <c r="AU102">
        <v>0</v>
      </c>
      <c r="AX102">
        <v>1.2520934332304978</v>
      </c>
      <c r="AY102">
        <v>0</v>
      </c>
    </row>
    <row r="103" spans="1:51" x14ac:dyDescent="0.25">
      <c r="A103">
        <v>1.0791271031151091</v>
      </c>
      <c r="B103">
        <v>0</v>
      </c>
      <c r="D103">
        <v>1.2013053933356235</v>
      </c>
      <c r="E103">
        <v>0.69647538595980196</v>
      </c>
      <c r="G103">
        <v>0.85583580613254207</v>
      </c>
      <c r="H103">
        <v>0.94973132258623683</v>
      </c>
      <c r="J103">
        <v>0</v>
      </c>
      <c r="K103">
        <v>0</v>
      </c>
      <c r="M103">
        <v>0</v>
      </c>
      <c r="N103">
        <v>0</v>
      </c>
      <c r="P103">
        <v>0.86607734806629832</v>
      </c>
      <c r="Q103">
        <v>0</v>
      </c>
      <c r="S103">
        <v>0</v>
      </c>
      <c r="T103">
        <v>0</v>
      </c>
      <c r="V103">
        <v>0</v>
      </c>
      <c r="W103">
        <v>0</v>
      </c>
      <c r="Y103">
        <v>0</v>
      </c>
      <c r="Z103">
        <v>0</v>
      </c>
      <c r="AB103">
        <v>0.83218101822752988</v>
      </c>
      <c r="AC103">
        <v>0</v>
      </c>
      <c r="AE103">
        <v>0</v>
      </c>
      <c r="AF103">
        <v>0</v>
      </c>
      <c r="AH103">
        <v>0</v>
      </c>
      <c r="AI103">
        <v>0</v>
      </c>
      <c r="AK103">
        <v>0</v>
      </c>
      <c r="AL103">
        <v>0</v>
      </c>
      <c r="AN103">
        <v>0</v>
      </c>
      <c r="AO103">
        <v>0.93854447439353106</v>
      </c>
      <c r="AQ103">
        <v>0</v>
      </c>
      <c r="AR103">
        <v>0</v>
      </c>
      <c r="AT103">
        <v>0</v>
      </c>
      <c r="AU103">
        <v>0</v>
      </c>
      <c r="AX103">
        <v>1.0791271031151091</v>
      </c>
      <c r="AY103">
        <v>1.2013053933356235</v>
      </c>
    </row>
    <row r="104" spans="1:51" x14ac:dyDescent="0.25">
      <c r="A104">
        <v>0.81387225548902198</v>
      </c>
      <c r="B104">
        <v>0</v>
      </c>
      <c r="D104">
        <v>0.57704402515723263</v>
      </c>
      <c r="E104">
        <v>0.9280201606552213</v>
      </c>
      <c r="G104">
        <v>0.67161176766406838</v>
      </c>
      <c r="H104">
        <v>0.8400190264785159</v>
      </c>
      <c r="J104">
        <v>0</v>
      </c>
      <c r="K104">
        <v>0</v>
      </c>
      <c r="M104">
        <v>1.089330469029717</v>
      </c>
      <c r="N104">
        <v>0</v>
      </c>
      <c r="P104">
        <v>1.0311607992388203</v>
      </c>
      <c r="Q104">
        <v>0</v>
      </c>
      <c r="S104">
        <v>0</v>
      </c>
      <c r="T104">
        <v>0</v>
      </c>
      <c r="V104">
        <v>0</v>
      </c>
      <c r="W104">
        <v>0</v>
      </c>
      <c r="Y104">
        <v>0</v>
      </c>
      <c r="Z104">
        <v>0</v>
      </c>
      <c r="AB104">
        <v>0.96729189272980942</v>
      </c>
      <c r="AC104">
        <v>0</v>
      </c>
      <c r="AE104">
        <v>0</v>
      </c>
      <c r="AF104">
        <v>0</v>
      </c>
      <c r="AH104">
        <v>0</v>
      </c>
      <c r="AI104">
        <v>0</v>
      </c>
      <c r="AK104">
        <v>0</v>
      </c>
      <c r="AL104">
        <v>0</v>
      </c>
      <c r="AN104">
        <v>0</v>
      </c>
      <c r="AO104">
        <v>0</v>
      </c>
      <c r="AQ104">
        <v>0</v>
      </c>
      <c r="AR104">
        <v>0</v>
      </c>
      <c r="AT104">
        <v>1.0451246449984222</v>
      </c>
      <c r="AU104">
        <v>0</v>
      </c>
      <c r="AX104">
        <v>0.81387225548902198</v>
      </c>
      <c r="AY104">
        <v>0.57704402515723263</v>
      </c>
    </row>
    <row r="105" spans="1:51" x14ac:dyDescent="0.25">
      <c r="A105">
        <v>1.0138045278851464</v>
      </c>
      <c r="B105">
        <v>0</v>
      </c>
      <c r="D105">
        <v>0.6727205337286879</v>
      </c>
      <c r="E105">
        <v>0.85953044170314374</v>
      </c>
      <c r="G105">
        <v>0</v>
      </c>
      <c r="H105">
        <v>0.97007955724662742</v>
      </c>
      <c r="J105">
        <v>0</v>
      </c>
      <c r="K105">
        <v>0</v>
      </c>
      <c r="M105">
        <v>0.76614148903305523</v>
      </c>
      <c r="N105">
        <v>0</v>
      </c>
      <c r="P105">
        <v>0.95261437908496749</v>
      </c>
      <c r="Q105">
        <v>0</v>
      </c>
      <c r="S105">
        <v>0</v>
      </c>
      <c r="T105">
        <v>0</v>
      </c>
      <c r="V105">
        <v>0</v>
      </c>
      <c r="W105">
        <v>0</v>
      </c>
      <c r="Y105">
        <v>0</v>
      </c>
      <c r="Z105">
        <v>0.76681614349775795</v>
      </c>
      <c r="AB105">
        <v>0.99402934152166489</v>
      </c>
      <c r="AC105">
        <v>0</v>
      </c>
      <c r="AE105">
        <v>0</v>
      </c>
      <c r="AF105">
        <v>0</v>
      </c>
      <c r="AH105">
        <v>0</v>
      </c>
      <c r="AI105">
        <v>0</v>
      </c>
      <c r="AK105">
        <v>0</v>
      </c>
      <c r="AL105">
        <v>0</v>
      </c>
      <c r="AN105">
        <v>0</v>
      </c>
      <c r="AO105">
        <v>0</v>
      </c>
      <c r="AQ105">
        <v>0</v>
      </c>
      <c r="AR105">
        <v>0</v>
      </c>
      <c r="AT105">
        <v>0</v>
      </c>
      <c r="AU105">
        <v>0</v>
      </c>
      <c r="AX105">
        <v>1.0138045278851464</v>
      </c>
      <c r="AY105">
        <v>0.6727205337286879</v>
      </c>
    </row>
    <row r="106" spans="1:51" x14ac:dyDescent="0.25">
      <c r="A106">
        <v>0.74112384679899357</v>
      </c>
      <c r="B106">
        <v>0</v>
      </c>
      <c r="D106">
        <v>1.2083224286835905</v>
      </c>
      <c r="E106">
        <v>0.8244318181818181</v>
      </c>
      <c r="G106">
        <v>0.84264411306476739</v>
      </c>
      <c r="H106">
        <v>0.83507894325465049</v>
      </c>
      <c r="J106">
        <v>0</v>
      </c>
      <c r="K106">
        <v>0</v>
      </c>
      <c r="M106">
        <v>0.93046357615894038</v>
      </c>
      <c r="N106">
        <v>0</v>
      </c>
      <c r="P106">
        <v>0.87437465258476932</v>
      </c>
      <c r="Q106">
        <v>0</v>
      </c>
      <c r="S106">
        <v>0</v>
      </c>
      <c r="T106">
        <v>0</v>
      </c>
      <c r="V106">
        <v>0</v>
      </c>
      <c r="W106">
        <v>0</v>
      </c>
      <c r="Y106">
        <v>0</v>
      </c>
      <c r="Z106">
        <v>0.68957579743505426</v>
      </c>
      <c r="AB106">
        <v>0.80085820167739419</v>
      </c>
      <c r="AC106">
        <v>0</v>
      </c>
      <c r="AE106">
        <v>0</v>
      </c>
      <c r="AF106">
        <v>0</v>
      </c>
      <c r="AH106">
        <v>0</v>
      </c>
      <c r="AI106">
        <v>0</v>
      </c>
      <c r="AK106">
        <v>0</v>
      </c>
      <c r="AL106">
        <v>0</v>
      </c>
      <c r="AN106">
        <v>0</v>
      </c>
      <c r="AO106">
        <v>0.7488721804511278</v>
      </c>
      <c r="AQ106">
        <v>0</v>
      </c>
      <c r="AR106">
        <v>0</v>
      </c>
      <c r="AT106">
        <v>0</v>
      </c>
      <c r="AU106">
        <v>0</v>
      </c>
      <c r="AX106">
        <v>0.74112384679899357</v>
      </c>
      <c r="AY106">
        <v>1.2083224286835905</v>
      </c>
    </row>
    <row r="107" spans="1:51" x14ac:dyDescent="0.25">
      <c r="A107">
        <v>1.0009483667017913</v>
      </c>
      <c r="B107">
        <v>0</v>
      </c>
      <c r="D107">
        <v>1.2723189219539586</v>
      </c>
      <c r="E107">
        <v>0.72129388318258469</v>
      </c>
      <c r="G107">
        <v>0</v>
      </c>
      <c r="H107">
        <v>0.97043765483071853</v>
      </c>
      <c r="J107">
        <v>1.0400430570505923</v>
      </c>
      <c r="K107">
        <v>0</v>
      </c>
      <c r="M107">
        <v>1.2146493677122678</v>
      </c>
      <c r="N107">
        <v>0</v>
      </c>
      <c r="P107">
        <v>0.63451511991657983</v>
      </c>
      <c r="Q107">
        <v>0</v>
      </c>
      <c r="S107">
        <v>0</v>
      </c>
      <c r="T107">
        <v>1.0163029847002758</v>
      </c>
      <c r="V107">
        <v>0</v>
      </c>
      <c r="W107">
        <v>0</v>
      </c>
      <c r="Y107">
        <v>0</v>
      </c>
      <c r="Z107">
        <v>0</v>
      </c>
      <c r="AB107">
        <v>0.75555882786040351</v>
      </c>
      <c r="AC107">
        <v>0</v>
      </c>
      <c r="AE107">
        <v>0</v>
      </c>
      <c r="AF107">
        <v>0</v>
      </c>
      <c r="AH107">
        <v>0</v>
      </c>
      <c r="AI107">
        <v>0</v>
      </c>
      <c r="AK107">
        <v>1.0007953867568107</v>
      </c>
      <c r="AL107">
        <v>0</v>
      </c>
      <c r="AN107">
        <v>0</v>
      </c>
      <c r="AO107">
        <v>0.7200550711335475</v>
      </c>
      <c r="AQ107">
        <v>0</v>
      </c>
      <c r="AR107">
        <v>0</v>
      </c>
      <c r="AT107">
        <v>0</v>
      </c>
      <c r="AU107">
        <v>0</v>
      </c>
      <c r="AX107">
        <v>1.0009483667017913</v>
      </c>
      <c r="AY107">
        <v>1.2723189219539586</v>
      </c>
    </row>
    <row r="108" spans="1:51" x14ac:dyDescent="0.25">
      <c r="A108">
        <v>0.83400591875168151</v>
      </c>
      <c r="B108">
        <v>0</v>
      </c>
      <c r="D108">
        <v>0.86431056583043386</v>
      </c>
      <c r="E108">
        <v>0.93614256543530727</v>
      </c>
      <c r="G108">
        <v>0</v>
      </c>
      <c r="H108">
        <v>0.90299383621954787</v>
      </c>
      <c r="J108">
        <v>0</v>
      </c>
      <c r="K108">
        <v>0</v>
      </c>
      <c r="M108">
        <v>0</v>
      </c>
      <c r="N108">
        <v>0</v>
      </c>
      <c r="P108">
        <v>0.79321892005023031</v>
      </c>
      <c r="Q108">
        <v>0</v>
      </c>
      <c r="S108">
        <v>0</v>
      </c>
      <c r="T108">
        <v>1.0303285593934288</v>
      </c>
      <c r="V108">
        <v>0</v>
      </c>
      <c r="W108">
        <v>0</v>
      </c>
      <c r="Y108">
        <v>0</v>
      </c>
      <c r="Z108">
        <v>0</v>
      </c>
      <c r="AB108">
        <v>0.81782112745908409</v>
      </c>
      <c r="AC108">
        <v>0</v>
      </c>
      <c r="AE108">
        <v>0</v>
      </c>
      <c r="AF108">
        <v>0</v>
      </c>
      <c r="AH108">
        <v>0</v>
      </c>
      <c r="AI108">
        <v>0</v>
      </c>
      <c r="AK108">
        <v>0.70832328106151998</v>
      </c>
      <c r="AL108">
        <v>0</v>
      </c>
      <c r="AN108">
        <v>0</v>
      </c>
      <c r="AO108">
        <v>0.82920110192837471</v>
      </c>
      <c r="AQ108">
        <v>0</v>
      </c>
      <c r="AR108">
        <v>0</v>
      </c>
      <c r="AT108">
        <v>0</v>
      </c>
      <c r="AU108">
        <v>0</v>
      </c>
      <c r="AX108">
        <v>0.83400591875168151</v>
      </c>
      <c r="AY108">
        <v>0.86431056583043386</v>
      </c>
    </row>
    <row r="109" spans="1:51" x14ac:dyDescent="0.25">
      <c r="A109">
        <v>0</v>
      </c>
      <c r="B109">
        <v>0</v>
      </c>
      <c r="D109">
        <v>0.90061871616395983</v>
      </c>
      <c r="E109">
        <v>0.96886252912518533</v>
      </c>
      <c r="G109">
        <v>0</v>
      </c>
      <c r="H109">
        <v>0.89168196582403614</v>
      </c>
      <c r="J109">
        <v>0</v>
      </c>
      <c r="K109">
        <v>0</v>
      </c>
      <c r="M109">
        <v>1.0207639879537169</v>
      </c>
      <c r="N109">
        <v>0</v>
      </c>
      <c r="P109">
        <v>1.0114091890225101</v>
      </c>
      <c r="Q109">
        <v>0</v>
      </c>
      <c r="S109">
        <v>0</v>
      </c>
      <c r="T109">
        <v>0.82976324689966174</v>
      </c>
      <c r="V109">
        <v>0</v>
      </c>
      <c r="W109">
        <v>0</v>
      </c>
      <c r="Y109">
        <v>0</v>
      </c>
      <c r="Z109">
        <v>0</v>
      </c>
      <c r="AB109">
        <v>0.84916499665998657</v>
      </c>
      <c r="AC109">
        <v>0</v>
      </c>
      <c r="AE109">
        <v>0</v>
      </c>
      <c r="AF109">
        <v>0</v>
      </c>
      <c r="AH109">
        <v>0</v>
      </c>
      <c r="AI109">
        <v>0</v>
      </c>
      <c r="AK109">
        <v>0</v>
      </c>
      <c r="AL109">
        <v>0</v>
      </c>
      <c r="AN109">
        <v>0</v>
      </c>
      <c r="AO109">
        <v>0</v>
      </c>
      <c r="AQ109">
        <v>0</v>
      </c>
      <c r="AR109">
        <v>0</v>
      </c>
      <c r="AT109">
        <v>0</v>
      </c>
      <c r="AU109">
        <v>0</v>
      </c>
      <c r="AX109">
        <v>0</v>
      </c>
      <c r="AY109">
        <v>0.90061871616395983</v>
      </c>
    </row>
    <row r="110" spans="1:51" x14ac:dyDescent="0.25">
      <c r="A110">
        <v>0.93614330874604845</v>
      </c>
      <c r="B110">
        <v>0</v>
      </c>
      <c r="D110">
        <v>0.93052276559865099</v>
      </c>
      <c r="E110">
        <v>1.0660967472894078</v>
      </c>
      <c r="G110">
        <v>0</v>
      </c>
      <c r="H110">
        <v>0.83279569892473126</v>
      </c>
      <c r="J110">
        <v>0</v>
      </c>
      <c r="K110">
        <v>0</v>
      </c>
      <c r="M110">
        <v>0</v>
      </c>
      <c r="N110">
        <v>0</v>
      </c>
      <c r="P110">
        <v>0.7847025495750708</v>
      </c>
      <c r="Q110">
        <v>0</v>
      </c>
      <c r="S110">
        <v>0</v>
      </c>
      <c r="T110">
        <v>1.0979737252282344</v>
      </c>
      <c r="V110">
        <v>0</v>
      </c>
      <c r="W110">
        <v>0</v>
      </c>
      <c r="Y110">
        <v>0</v>
      </c>
      <c r="Z110">
        <v>0</v>
      </c>
      <c r="AB110">
        <v>0.78606892523364491</v>
      </c>
      <c r="AC110">
        <v>0</v>
      </c>
      <c r="AE110">
        <v>1.0268780151619572</v>
      </c>
      <c r="AF110">
        <v>0</v>
      </c>
      <c r="AH110">
        <v>0</v>
      </c>
      <c r="AI110">
        <v>0</v>
      </c>
      <c r="AK110">
        <v>0.89473684210526305</v>
      </c>
      <c r="AL110">
        <v>0</v>
      </c>
      <c r="AN110">
        <v>0</v>
      </c>
      <c r="AO110">
        <v>0</v>
      </c>
      <c r="AQ110">
        <v>0</v>
      </c>
      <c r="AR110">
        <v>0</v>
      </c>
      <c r="AT110">
        <v>0</v>
      </c>
      <c r="AU110">
        <v>0</v>
      </c>
      <c r="AX110">
        <v>0.93614330874604845</v>
      </c>
      <c r="AY110">
        <v>0.93052276559865099</v>
      </c>
    </row>
    <row r="111" spans="1:51" x14ac:dyDescent="0.25">
      <c r="A111">
        <v>1.1969330104923324</v>
      </c>
      <c r="B111">
        <v>0.24011571841851495</v>
      </c>
      <c r="D111">
        <v>0.97597087378640768</v>
      </c>
      <c r="E111">
        <v>0.75730262059756304</v>
      </c>
      <c r="G111">
        <v>0</v>
      </c>
      <c r="H111">
        <v>1.154310634015431</v>
      </c>
      <c r="J111">
        <v>0.96398166339227243</v>
      </c>
      <c r="K111">
        <v>0</v>
      </c>
      <c r="M111">
        <v>0</v>
      </c>
      <c r="N111">
        <v>0</v>
      </c>
      <c r="P111">
        <v>0.79338141705557907</v>
      </c>
      <c r="Q111">
        <v>0</v>
      </c>
      <c r="S111">
        <v>0</v>
      </c>
      <c r="T111">
        <v>0.95525925925925936</v>
      </c>
      <c r="V111">
        <v>0</v>
      </c>
      <c r="W111">
        <v>0</v>
      </c>
      <c r="Y111">
        <v>0</v>
      </c>
      <c r="Z111">
        <v>0</v>
      </c>
      <c r="AB111">
        <v>0.74216867469879511</v>
      </c>
      <c r="AC111">
        <v>0</v>
      </c>
      <c r="AE111">
        <v>0.7452699584679281</v>
      </c>
      <c r="AF111">
        <v>0</v>
      </c>
      <c r="AH111">
        <v>0</v>
      </c>
      <c r="AI111">
        <v>0</v>
      </c>
      <c r="AK111">
        <v>0</v>
      </c>
      <c r="AL111">
        <v>0</v>
      </c>
      <c r="AN111">
        <v>0</v>
      </c>
      <c r="AO111">
        <v>0.86836836836836839</v>
      </c>
      <c r="AQ111">
        <v>0</v>
      </c>
      <c r="AR111">
        <v>0</v>
      </c>
      <c r="AT111">
        <v>0</v>
      </c>
      <c r="AU111">
        <v>0</v>
      </c>
      <c r="AX111">
        <v>1.1969330104923324</v>
      </c>
      <c r="AY111">
        <v>0.97597087378640768</v>
      </c>
    </row>
    <row r="112" spans="1:51" x14ac:dyDescent="0.25">
      <c r="A112">
        <v>1.0375570969379124</v>
      </c>
      <c r="B112">
        <v>0</v>
      </c>
      <c r="D112">
        <v>0</v>
      </c>
      <c r="E112">
        <v>1.1104390243902438</v>
      </c>
      <c r="G112">
        <v>0.66503021148036245</v>
      </c>
      <c r="H112">
        <v>0.97172011661807578</v>
      </c>
      <c r="J112">
        <v>0</v>
      </c>
      <c r="K112">
        <v>0</v>
      </c>
      <c r="M112">
        <v>0.99736553238199788</v>
      </c>
      <c r="N112">
        <v>0</v>
      </c>
      <c r="P112">
        <v>0.86198719468816698</v>
      </c>
      <c r="Q112">
        <v>0</v>
      </c>
      <c r="S112">
        <v>0</v>
      </c>
      <c r="T112">
        <v>1.0792396411789833</v>
      </c>
      <c r="V112">
        <v>0</v>
      </c>
      <c r="W112">
        <v>0</v>
      </c>
      <c r="Y112">
        <v>0</v>
      </c>
      <c r="Z112">
        <v>0</v>
      </c>
      <c r="AB112">
        <v>1.0377674418604652</v>
      </c>
      <c r="AC112">
        <v>0</v>
      </c>
      <c r="AE112">
        <v>0.84017923823749063</v>
      </c>
      <c r="AF112">
        <v>0</v>
      </c>
      <c r="AH112">
        <v>0</v>
      </c>
      <c r="AI112">
        <v>0</v>
      </c>
      <c r="AK112">
        <v>0</v>
      </c>
      <c r="AL112">
        <v>0</v>
      </c>
      <c r="AN112">
        <v>0</v>
      </c>
      <c r="AO112">
        <v>0.9126478616924476</v>
      </c>
      <c r="AQ112">
        <v>0</v>
      </c>
      <c r="AR112">
        <v>0</v>
      </c>
      <c r="AT112">
        <v>0</v>
      </c>
      <c r="AU112">
        <v>0</v>
      </c>
      <c r="AX112">
        <v>1.0375570969379124</v>
      </c>
      <c r="AY112">
        <v>0</v>
      </c>
    </row>
    <row r="113" spans="1:51" x14ac:dyDescent="0.25">
      <c r="A113">
        <v>0.99247372905424591</v>
      </c>
      <c r="B113">
        <v>0</v>
      </c>
      <c r="D113">
        <v>0.85347100175746926</v>
      </c>
      <c r="E113">
        <v>0.86901296639322567</v>
      </c>
      <c r="G113">
        <v>0</v>
      </c>
      <c r="H113">
        <v>0.98739088263821528</v>
      </c>
      <c r="J113">
        <v>0</v>
      </c>
      <c r="K113">
        <v>0</v>
      </c>
      <c r="M113">
        <v>0</v>
      </c>
      <c r="N113">
        <v>0</v>
      </c>
      <c r="P113">
        <v>0.87754373438057842</v>
      </c>
      <c r="Q113">
        <v>0</v>
      </c>
      <c r="S113">
        <v>0</v>
      </c>
      <c r="T113">
        <v>1.1424199623352165</v>
      </c>
      <c r="V113">
        <v>0</v>
      </c>
      <c r="W113">
        <v>0</v>
      </c>
      <c r="Y113">
        <v>0</v>
      </c>
      <c r="Z113">
        <v>0</v>
      </c>
      <c r="AB113">
        <v>0</v>
      </c>
      <c r="AC113">
        <v>0.7861415752741775</v>
      </c>
      <c r="AE113">
        <v>0</v>
      </c>
      <c r="AF113">
        <v>0</v>
      </c>
      <c r="AH113">
        <v>0</v>
      </c>
      <c r="AI113">
        <v>0</v>
      </c>
      <c r="AK113">
        <v>0</v>
      </c>
      <c r="AL113">
        <v>0</v>
      </c>
      <c r="AN113">
        <v>0</v>
      </c>
      <c r="AO113">
        <v>1.0484311050477488</v>
      </c>
      <c r="AQ113">
        <v>0</v>
      </c>
      <c r="AR113">
        <v>0</v>
      </c>
      <c r="AT113">
        <v>0</v>
      </c>
      <c r="AU113">
        <v>0</v>
      </c>
      <c r="AX113">
        <v>0.99247372905424591</v>
      </c>
      <c r="AY113">
        <v>0.85347100175746926</v>
      </c>
    </row>
    <row r="114" spans="1:51" x14ac:dyDescent="0.25">
      <c r="A114">
        <v>1.2106347126006365</v>
      </c>
      <c r="B114">
        <v>0</v>
      </c>
      <c r="D114">
        <v>0.92998281786941583</v>
      </c>
      <c r="E114">
        <v>0.76790942806949058</v>
      </c>
      <c r="G114">
        <v>0.90994258084013291</v>
      </c>
      <c r="H114">
        <v>0.96304737099137239</v>
      </c>
      <c r="J114">
        <v>0</v>
      </c>
      <c r="K114">
        <v>0</v>
      </c>
      <c r="M114">
        <v>0.8299432355723747</v>
      </c>
      <c r="N114">
        <v>0</v>
      </c>
      <c r="P114">
        <v>0.94823867721063981</v>
      </c>
      <c r="Q114">
        <v>0</v>
      </c>
      <c r="S114">
        <v>0</v>
      </c>
      <c r="T114">
        <v>0.99607208872458397</v>
      </c>
      <c r="V114">
        <v>0</v>
      </c>
      <c r="W114">
        <v>0</v>
      </c>
      <c r="Y114">
        <v>0</v>
      </c>
      <c r="Z114">
        <v>0.93337389717067243</v>
      </c>
      <c r="AB114">
        <v>0.80685419968304284</v>
      </c>
      <c r="AC114">
        <v>0.80207134637514377</v>
      </c>
      <c r="AE114">
        <v>0.87546816479400746</v>
      </c>
      <c r="AF114">
        <v>0</v>
      </c>
      <c r="AH114">
        <v>0</v>
      </c>
      <c r="AI114">
        <v>0</v>
      </c>
      <c r="AK114">
        <v>0.85396546678372853</v>
      </c>
      <c r="AL114">
        <v>0</v>
      </c>
      <c r="AN114">
        <v>0</v>
      </c>
      <c r="AO114">
        <v>0.89682829019321908</v>
      </c>
      <c r="AQ114">
        <v>0</v>
      </c>
      <c r="AR114">
        <v>0</v>
      </c>
      <c r="AT114">
        <v>0</v>
      </c>
      <c r="AU114">
        <v>0</v>
      </c>
      <c r="AX114">
        <v>1.2106347126006365</v>
      </c>
      <c r="AY114">
        <v>0.92998281786941583</v>
      </c>
    </row>
    <row r="115" spans="1:51" x14ac:dyDescent="0.25">
      <c r="A115">
        <v>0.74893842887473472</v>
      </c>
      <c r="B115">
        <v>0</v>
      </c>
      <c r="D115">
        <v>0</v>
      </c>
      <c r="E115">
        <v>0.94698251551043433</v>
      </c>
      <c r="G115">
        <v>0.95125000000000004</v>
      </c>
      <c r="H115">
        <v>0.95434162250305743</v>
      </c>
      <c r="J115">
        <v>0</v>
      </c>
      <c r="K115">
        <v>0</v>
      </c>
      <c r="M115">
        <v>0.91712598425196845</v>
      </c>
      <c r="N115">
        <v>0</v>
      </c>
      <c r="P115">
        <v>1.0727871250914411</v>
      </c>
      <c r="Q115">
        <v>0</v>
      </c>
      <c r="S115">
        <v>0</v>
      </c>
      <c r="T115">
        <v>0</v>
      </c>
      <c r="V115">
        <v>0</v>
      </c>
      <c r="W115">
        <v>0</v>
      </c>
      <c r="Y115">
        <v>0</v>
      </c>
      <c r="Z115">
        <v>0</v>
      </c>
      <c r="AB115">
        <v>0.9148986889153754</v>
      </c>
      <c r="AC115">
        <v>0</v>
      </c>
      <c r="AE115">
        <v>0.70263914293180041</v>
      </c>
      <c r="AF115">
        <v>0</v>
      </c>
      <c r="AH115">
        <v>0</v>
      </c>
      <c r="AI115">
        <v>0</v>
      </c>
      <c r="AK115">
        <v>0.68734665264633721</v>
      </c>
      <c r="AL115">
        <v>0</v>
      </c>
      <c r="AN115">
        <v>0</v>
      </c>
      <c r="AO115">
        <v>0</v>
      </c>
      <c r="AQ115">
        <v>0</v>
      </c>
      <c r="AR115">
        <v>0</v>
      </c>
      <c r="AT115">
        <v>0</v>
      </c>
      <c r="AU115">
        <v>0</v>
      </c>
      <c r="AX115">
        <v>0.74893842887473472</v>
      </c>
      <c r="AY115">
        <v>0</v>
      </c>
    </row>
    <row r="116" spans="1:51" x14ac:dyDescent="0.25">
      <c r="A116">
        <v>0.94455558731066025</v>
      </c>
      <c r="B116">
        <v>0</v>
      </c>
      <c r="D116">
        <v>0</v>
      </c>
      <c r="E116">
        <v>0.86626552795031053</v>
      </c>
      <c r="G116">
        <v>0</v>
      </c>
      <c r="H116">
        <v>0.88402688402688401</v>
      </c>
      <c r="J116">
        <v>0</v>
      </c>
      <c r="K116">
        <v>0</v>
      </c>
      <c r="M116">
        <v>0</v>
      </c>
      <c r="N116">
        <v>0</v>
      </c>
      <c r="P116">
        <v>0.89417298144760915</v>
      </c>
      <c r="Q116">
        <v>0</v>
      </c>
      <c r="S116">
        <v>0</v>
      </c>
      <c r="T116">
        <v>0</v>
      </c>
      <c r="V116">
        <v>0</v>
      </c>
      <c r="W116">
        <v>0</v>
      </c>
      <c r="Y116">
        <v>0</v>
      </c>
      <c r="Z116">
        <v>0.78381717109326743</v>
      </c>
      <c r="AB116">
        <v>0</v>
      </c>
      <c r="AC116">
        <v>0</v>
      </c>
      <c r="AE116">
        <v>0</v>
      </c>
      <c r="AF116">
        <v>0</v>
      </c>
      <c r="AH116">
        <v>0</v>
      </c>
      <c r="AI116">
        <v>0</v>
      </c>
      <c r="AK116">
        <v>0</v>
      </c>
      <c r="AL116">
        <v>0</v>
      </c>
      <c r="AN116">
        <v>0</v>
      </c>
      <c r="AO116">
        <v>0.71404612159329151</v>
      </c>
      <c r="AQ116">
        <v>0</v>
      </c>
      <c r="AR116">
        <v>0</v>
      </c>
      <c r="AT116">
        <v>0</v>
      </c>
      <c r="AU116">
        <v>0</v>
      </c>
      <c r="AX116">
        <v>0.94455558731066025</v>
      </c>
      <c r="AY116">
        <v>0</v>
      </c>
    </row>
    <row r="117" spans="1:51" x14ac:dyDescent="0.25">
      <c r="A117">
        <v>1.0054573804573805</v>
      </c>
      <c r="B117">
        <v>0</v>
      </c>
      <c r="D117">
        <v>0</v>
      </c>
      <c r="E117">
        <v>0.82458612187389935</v>
      </c>
      <c r="G117">
        <v>0</v>
      </c>
      <c r="H117">
        <v>0.86903283052351388</v>
      </c>
      <c r="J117">
        <v>0</v>
      </c>
      <c r="K117">
        <v>0</v>
      </c>
      <c r="M117">
        <v>1.0132874015748032</v>
      </c>
      <c r="N117">
        <v>0</v>
      </c>
      <c r="P117">
        <v>0</v>
      </c>
      <c r="Q117">
        <v>0</v>
      </c>
      <c r="S117">
        <v>0</v>
      </c>
      <c r="T117">
        <v>0</v>
      </c>
      <c r="V117">
        <v>0</v>
      </c>
      <c r="W117">
        <v>0</v>
      </c>
      <c r="Y117">
        <v>0</v>
      </c>
      <c r="Z117">
        <v>0</v>
      </c>
      <c r="AB117">
        <v>1.2272668477557884</v>
      </c>
      <c r="AC117">
        <v>0</v>
      </c>
      <c r="AE117">
        <v>0.65156562291805464</v>
      </c>
      <c r="AF117">
        <v>0</v>
      </c>
      <c r="AH117">
        <v>0</v>
      </c>
      <c r="AI117">
        <v>0</v>
      </c>
      <c r="AK117">
        <v>0.99207061639736682</v>
      </c>
      <c r="AL117">
        <v>0</v>
      </c>
      <c r="AN117">
        <v>0</v>
      </c>
      <c r="AO117">
        <v>0</v>
      </c>
      <c r="AQ117">
        <v>0</v>
      </c>
      <c r="AR117">
        <v>0.86842105263157887</v>
      </c>
      <c r="AT117">
        <v>0</v>
      </c>
      <c r="AU117">
        <v>0</v>
      </c>
      <c r="AX117">
        <v>1.0054573804573805</v>
      </c>
      <c r="AY117">
        <v>0</v>
      </c>
    </row>
    <row r="118" spans="1:51" x14ac:dyDescent="0.25">
      <c r="A118">
        <v>0</v>
      </c>
      <c r="B118">
        <v>1.1066112841813778</v>
      </c>
      <c r="D118">
        <v>0</v>
      </c>
      <c r="E118">
        <v>0.92768432636377929</v>
      </c>
      <c r="G118">
        <v>0</v>
      </c>
      <c r="H118">
        <v>0.8958157820836844</v>
      </c>
      <c r="J118">
        <v>0</v>
      </c>
      <c r="K118">
        <v>0</v>
      </c>
      <c r="M118">
        <v>0.75148099985551209</v>
      </c>
      <c r="N118">
        <v>0</v>
      </c>
      <c r="P118">
        <v>0</v>
      </c>
      <c r="Q118">
        <v>0</v>
      </c>
      <c r="S118">
        <v>0</v>
      </c>
      <c r="T118">
        <v>0</v>
      </c>
      <c r="V118">
        <v>0</v>
      </c>
      <c r="W118">
        <v>0</v>
      </c>
      <c r="Y118">
        <v>0</v>
      </c>
      <c r="Z118">
        <v>0</v>
      </c>
      <c r="AB118">
        <v>1.0347146207974982</v>
      </c>
      <c r="AC118">
        <v>0</v>
      </c>
      <c r="AE118">
        <v>0.85939257592800888</v>
      </c>
      <c r="AF118">
        <v>0</v>
      </c>
      <c r="AH118">
        <v>0</v>
      </c>
      <c r="AI118">
        <v>0</v>
      </c>
      <c r="AK118">
        <v>0.89912280701754388</v>
      </c>
      <c r="AL118">
        <v>0</v>
      </c>
      <c r="AN118">
        <v>0</v>
      </c>
      <c r="AO118">
        <v>0</v>
      </c>
      <c r="AQ118">
        <v>0</v>
      </c>
      <c r="AR118">
        <v>0.58031932225480609</v>
      </c>
      <c r="AT118">
        <v>0</v>
      </c>
      <c r="AU118">
        <v>0</v>
      </c>
      <c r="AX118">
        <v>0</v>
      </c>
      <c r="AY118">
        <v>0</v>
      </c>
    </row>
    <row r="119" spans="1:51" x14ac:dyDescent="0.25">
      <c r="A119">
        <v>0.73953925716972269</v>
      </c>
      <c r="B119">
        <v>0</v>
      </c>
      <c r="D119">
        <v>0</v>
      </c>
      <c r="E119">
        <v>1.1240441801189465</v>
      </c>
      <c r="G119">
        <v>1.0829215896885069</v>
      </c>
      <c r="H119">
        <v>0.77447131822210957</v>
      </c>
      <c r="J119">
        <v>0</v>
      </c>
      <c r="K119">
        <v>0</v>
      </c>
      <c r="M119">
        <v>0</v>
      </c>
      <c r="N119">
        <v>0</v>
      </c>
      <c r="P119">
        <v>0.76328752916774689</v>
      </c>
      <c r="Q119">
        <v>0</v>
      </c>
      <c r="S119">
        <v>0</v>
      </c>
      <c r="T119">
        <v>0</v>
      </c>
      <c r="V119">
        <v>0</v>
      </c>
      <c r="W119">
        <v>0</v>
      </c>
      <c r="Y119">
        <v>0</v>
      </c>
      <c r="Z119">
        <v>0</v>
      </c>
      <c r="AB119">
        <v>1.0721958925750394</v>
      </c>
      <c r="AC119">
        <v>0</v>
      </c>
      <c r="AE119">
        <v>0.98227788279773154</v>
      </c>
      <c r="AF119">
        <v>0</v>
      </c>
      <c r="AH119">
        <v>0</v>
      </c>
      <c r="AI119">
        <v>0.95877862595419849</v>
      </c>
      <c r="AK119">
        <v>0.93833643909876341</v>
      </c>
      <c r="AL119">
        <v>0</v>
      </c>
      <c r="AN119">
        <v>0</v>
      </c>
      <c r="AO119">
        <v>0</v>
      </c>
      <c r="AQ119">
        <v>0</v>
      </c>
      <c r="AR119">
        <v>0.86457590876692803</v>
      </c>
      <c r="AT119">
        <v>0</v>
      </c>
      <c r="AU119">
        <v>0</v>
      </c>
      <c r="AX119">
        <v>0.73953925716972269</v>
      </c>
      <c r="AY119">
        <v>0</v>
      </c>
    </row>
    <row r="120" spans="1:51" x14ac:dyDescent="0.25">
      <c r="A120">
        <v>0.79421799245825109</v>
      </c>
      <c r="B120">
        <v>0</v>
      </c>
      <c r="D120">
        <v>0</v>
      </c>
      <c r="E120">
        <v>0.9193145305248126</v>
      </c>
      <c r="G120">
        <v>0.75826446280991733</v>
      </c>
      <c r="H120">
        <v>0.7915027537372149</v>
      </c>
      <c r="J120">
        <v>0</v>
      </c>
      <c r="K120">
        <v>0</v>
      </c>
      <c r="M120">
        <v>0.84124245038826573</v>
      </c>
      <c r="N120">
        <v>0</v>
      </c>
      <c r="P120">
        <v>0.86741388737014768</v>
      </c>
      <c r="Q120">
        <v>0</v>
      </c>
      <c r="S120">
        <v>0</v>
      </c>
      <c r="T120">
        <v>0</v>
      </c>
      <c r="V120">
        <v>0</v>
      </c>
      <c r="W120">
        <v>0</v>
      </c>
      <c r="Y120">
        <v>0</v>
      </c>
      <c r="Z120">
        <v>0</v>
      </c>
      <c r="AB120">
        <v>0.95253863134657835</v>
      </c>
      <c r="AC120">
        <v>0</v>
      </c>
      <c r="AE120">
        <v>0</v>
      </c>
      <c r="AF120">
        <v>0</v>
      </c>
      <c r="AH120">
        <v>0</v>
      </c>
      <c r="AI120">
        <v>0</v>
      </c>
      <c r="AK120">
        <v>0.72398017537171178</v>
      </c>
      <c r="AL120">
        <v>0</v>
      </c>
      <c r="AN120">
        <v>0</v>
      </c>
      <c r="AO120">
        <v>0.65961262553802014</v>
      </c>
      <c r="AQ120">
        <v>0</v>
      </c>
      <c r="AR120">
        <v>0</v>
      </c>
      <c r="AT120">
        <v>0</v>
      </c>
      <c r="AU120">
        <v>0</v>
      </c>
      <c r="AX120">
        <v>0.79421799245825109</v>
      </c>
      <c r="AY120">
        <v>0</v>
      </c>
    </row>
    <row r="121" spans="1:51" x14ac:dyDescent="0.25">
      <c r="A121">
        <v>1.1272349272349274</v>
      </c>
      <c r="B121">
        <v>0</v>
      </c>
      <c r="D121">
        <v>0</v>
      </c>
      <c r="E121">
        <v>0.69918699186991873</v>
      </c>
      <c r="G121">
        <v>0</v>
      </c>
      <c r="H121">
        <v>0.84174311926605505</v>
      </c>
      <c r="J121">
        <v>0</v>
      </c>
      <c r="K121">
        <v>0</v>
      </c>
      <c r="M121">
        <v>0.77088353413654609</v>
      </c>
      <c r="N121">
        <v>0</v>
      </c>
      <c r="P121">
        <v>0.66592592592592592</v>
      </c>
      <c r="Q121">
        <v>0</v>
      </c>
      <c r="S121">
        <v>0</v>
      </c>
      <c r="T121">
        <v>0</v>
      </c>
      <c r="V121">
        <v>0</v>
      </c>
      <c r="W121">
        <v>0</v>
      </c>
      <c r="Y121">
        <v>0</v>
      </c>
      <c r="Z121">
        <v>0</v>
      </c>
      <c r="AB121">
        <v>0.963029937713482</v>
      </c>
      <c r="AC121">
        <v>0.95102040816326538</v>
      </c>
      <c r="AE121">
        <v>0</v>
      </c>
      <c r="AF121">
        <v>0</v>
      </c>
      <c r="AH121">
        <v>0</v>
      </c>
      <c r="AI121">
        <v>0</v>
      </c>
      <c r="AK121">
        <v>0.89131193300767619</v>
      </c>
      <c r="AL121">
        <v>0</v>
      </c>
      <c r="AN121">
        <v>0</v>
      </c>
      <c r="AO121">
        <v>0</v>
      </c>
      <c r="AQ121">
        <v>0</v>
      </c>
      <c r="AR121">
        <v>0</v>
      </c>
      <c r="AT121">
        <v>0</v>
      </c>
      <c r="AU121">
        <v>0</v>
      </c>
      <c r="AX121">
        <v>1.1272349272349274</v>
      </c>
      <c r="AY121">
        <v>0</v>
      </c>
    </row>
    <row r="122" spans="1:51" x14ac:dyDescent="0.25">
      <c r="A122">
        <v>0.88360112841898675</v>
      </c>
      <c r="B122">
        <v>0</v>
      </c>
      <c r="D122">
        <v>0</v>
      </c>
      <c r="E122">
        <v>0.87813054624334463</v>
      </c>
      <c r="G122">
        <v>0.92396226415094351</v>
      </c>
      <c r="H122">
        <v>0.9427290836653387</v>
      </c>
      <c r="J122">
        <v>0</v>
      </c>
      <c r="K122">
        <v>0</v>
      </c>
      <c r="M122">
        <v>0.77911646586345384</v>
      </c>
      <c r="N122">
        <v>0</v>
      </c>
      <c r="P122">
        <v>0.72771972956361397</v>
      </c>
      <c r="Q122">
        <v>0</v>
      </c>
      <c r="S122">
        <v>0</v>
      </c>
      <c r="T122">
        <v>0</v>
      </c>
      <c r="V122">
        <v>0</v>
      </c>
      <c r="W122">
        <v>0</v>
      </c>
      <c r="Y122">
        <v>0</v>
      </c>
      <c r="Z122">
        <v>0</v>
      </c>
      <c r="AB122">
        <v>0.84008097165991902</v>
      </c>
      <c r="AC122">
        <v>0.81479278207416217</v>
      </c>
      <c r="AE122">
        <v>0.92018683996750594</v>
      </c>
      <c r="AF122">
        <v>0</v>
      </c>
      <c r="AH122">
        <v>0</v>
      </c>
      <c r="AI122">
        <v>0</v>
      </c>
      <c r="AK122">
        <v>0</v>
      </c>
      <c r="AL122">
        <v>0</v>
      </c>
      <c r="AN122">
        <v>0</v>
      </c>
      <c r="AO122">
        <v>0.81231295425395467</v>
      </c>
      <c r="AQ122">
        <v>0</v>
      </c>
      <c r="AR122">
        <v>0</v>
      </c>
      <c r="AT122">
        <v>0</v>
      </c>
      <c r="AU122">
        <v>0</v>
      </c>
      <c r="AX122">
        <v>0.88360112841898675</v>
      </c>
      <c r="AY122">
        <v>0</v>
      </c>
    </row>
    <row r="123" spans="1:51" x14ac:dyDescent="0.25">
      <c r="A123">
        <v>0</v>
      </c>
      <c r="B123">
        <v>0</v>
      </c>
      <c r="D123">
        <v>0</v>
      </c>
      <c r="E123">
        <v>1.0531038271378867</v>
      </c>
      <c r="G123">
        <v>0.96064814814814814</v>
      </c>
      <c r="H123">
        <v>0.78601722143683328</v>
      </c>
      <c r="J123">
        <v>0</v>
      </c>
      <c r="K123">
        <v>0</v>
      </c>
      <c r="M123">
        <v>0.74408050513022894</v>
      </c>
      <c r="N123">
        <v>0</v>
      </c>
      <c r="P123">
        <v>0.95435452254270503</v>
      </c>
      <c r="Q123">
        <v>0</v>
      </c>
      <c r="S123">
        <v>0</v>
      </c>
      <c r="T123">
        <v>0</v>
      </c>
      <c r="V123">
        <v>0</v>
      </c>
      <c r="W123">
        <v>0</v>
      </c>
      <c r="Y123">
        <v>0</v>
      </c>
      <c r="Z123">
        <v>0</v>
      </c>
      <c r="AB123">
        <v>0.86961965878854275</v>
      </c>
      <c r="AC123">
        <v>0</v>
      </c>
      <c r="AE123">
        <v>0.61695809963708348</v>
      </c>
      <c r="AF123">
        <v>0</v>
      </c>
      <c r="AH123">
        <v>0</v>
      </c>
      <c r="AI123">
        <v>0</v>
      </c>
      <c r="AK123">
        <v>0.92702872719647733</v>
      </c>
      <c r="AL123">
        <v>0</v>
      </c>
      <c r="AN123">
        <v>0</v>
      </c>
      <c r="AO123">
        <v>0.79031007751937987</v>
      </c>
      <c r="AQ123">
        <v>0</v>
      </c>
      <c r="AR123">
        <v>0</v>
      </c>
      <c r="AT123">
        <v>0</v>
      </c>
      <c r="AU123">
        <v>0</v>
      </c>
      <c r="AX123">
        <v>0</v>
      </c>
      <c r="AY123">
        <v>0</v>
      </c>
    </row>
    <row r="124" spans="1:51" x14ac:dyDescent="0.25">
      <c r="A124">
        <v>0</v>
      </c>
      <c r="B124">
        <v>0</v>
      </c>
      <c r="D124">
        <v>0</v>
      </c>
      <c r="E124">
        <v>0.91285761262742515</v>
      </c>
      <c r="G124">
        <v>0</v>
      </c>
      <c r="H124">
        <v>0.80955715035883069</v>
      </c>
      <c r="J124">
        <v>0</v>
      </c>
      <c r="K124">
        <v>0</v>
      </c>
      <c r="M124">
        <v>0.93967431532198376</v>
      </c>
      <c r="N124">
        <v>0</v>
      </c>
      <c r="P124">
        <v>0</v>
      </c>
      <c r="Q124">
        <v>0</v>
      </c>
      <c r="S124">
        <v>0</v>
      </c>
      <c r="T124">
        <v>0</v>
      </c>
      <c r="V124">
        <v>0</v>
      </c>
      <c r="W124">
        <v>0</v>
      </c>
      <c r="Y124">
        <v>0</v>
      </c>
      <c r="Z124">
        <v>0.52347417840375587</v>
      </c>
      <c r="AB124">
        <v>0.94884210526315782</v>
      </c>
      <c r="AC124">
        <v>1.153451372850911</v>
      </c>
      <c r="AE124">
        <v>0</v>
      </c>
      <c r="AF124">
        <v>0</v>
      </c>
      <c r="AH124">
        <v>0</v>
      </c>
      <c r="AI124">
        <v>0</v>
      </c>
      <c r="AK124">
        <v>0.87697392581711353</v>
      </c>
      <c r="AL124">
        <v>0</v>
      </c>
      <c r="AN124">
        <v>0</v>
      </c>
      <c r="AO124">
        <v>0</v>
      </c>
      <c r="AQ124">
        <v>0</v>
      </c>
      <c r="AR124">
        <v>0</v>
      </c>
      <c r="AT124">
        <v>0.9457441513190642</v>
      </c>
      <c r="AU124">
        <v>0</v>
      </c>
      <c r="AX124">
        <v>0</v>
      </c>
      <c r="AY124">
        <v>0</v>
      </c>
    </row>
    <row r="125" spans="1:51" x14ac:dyDescent="0.25">
      <c r="A125">
        <v>0.51696953500801712</v>
      </c>
      <c r="B125">
        <v>0</v>
      </c>
      <c r="D125">
        <v>0</v>
      </c>
      <c r="E125">
        <v>0.93767579570688375</v>
      </c>
      <c r="G125">
        <v>0.87326989619377171</v>
      </c>
      <c r="H125">
        <v>0.7561187293872591</v>
      </c>
      <c r="J125">
        <v>0</v>
      </c>
      <c r="K125">
        <v>0</v>
      </c>
      <c r="M125">
        <v>0.67473664756976526</v>
      </c>
      <c r="N125">
        <v>0</v>
      </c>
      <c r="P125">
        <v>0</v>
      </c>
      <c r="Q125">
        <v>0</v>
      </c>
      <c r="S125">
        <v>0</v>
      </c>
      <c r="T125">
        <v>0</v>
      </c>
      <c r="V125">
        <v>0</v>
      </c>
      <c r="W125">
        <v>0</v>
      </c>
      <c r="Y125">
        <v>0</v>
      </c>
      <c r="Z125">
        <v>0</v>
      </c>
      <c r="AB125">
        <v>0.87000459347726222</v>
      </c>
      <c r="AC125">
        <v>0</v>
      </c>
      <c r="AE125">
        <v>0.76890916001520349</v>
      </c>
      <c r="AF125">
        <v>0</v>
      </c>
      <c r="AH125">
        <v>0</v>
      </c>
      <c r="AI125">
        <v>0</v>
      </c>
      <c r="AK125">
        <v>0.79411764705882359</v>
      </c>
      <c r="AL125">
        <v>0</v>
      </c>
      <c r="AN125">
        <v>0</v>
      </c>
      <c r="AO125">
        <v>0</v>
      </c>
      <c r="AQ125">
        <v>0</v>
      </c>
      <c r="AR125">
        <v>0</v>
      </c>
      <c r="AT125">
        <v>0.64345018450184499</v>
      </c>
      <c r="AU125">
        <v>0</v>
      </c>
      <c r="AX125">
        <v>0.51696953500801712</v>
      </c>
      <c r="AY125">
        <v>0</v>
      </c>
    </row>
    <row r="126" spans="1:51" x14ac:dyDescent="0.25">
      <c r="A126">
        <v>0</v>
      </c>
      <c r="B126">
        <v>0</v>
      </c>
      <c r="D126">
        <v>0</v>
      </c>
      <c r="E126">
        <v>0.94562482527257474</v>
      </c>
      <c r="G126">
        <v>0</v>
      </c>
      <c r="H126">
        <v>0.76699029126213591</v>
      </c>
      <c r="J126">
        <v>0</v>
      </c>
      <c r="K126">
        <v>0</v>
      </c>
      <c r="M126">
        <v>0</v>
      </c>
      <c r="N126">
        <v>0</v>
      </c>
      <c r="P126">
        <v>0</v>
      </c>
      <c r="Q126">
        <v>0</v>
      </c>
      <c r="S126">
        <v>0</v>
      </c>
      <c r="T126">
        <v>0</v>
      </c>
      <c r="V126">
        <v>0</v>
      </c>
      <c r="W126">
        <v>0</v>
      </c>
      <c r="Y126">
        <v>0</v>
      </c>
      <c r="Z126">
        <v>0</v>
      </c>
      <c r="AB126">
        <v>0.7873515603424468</v>
      </c>
      <c r="AC126">
        <v>0</v>
      </c>
      <c r="AE126">
        <v>0.70280172413793107</v>
      </c>
      <c r="AF126">
        <v>0</v>
      </c>
      <c r="AH126">
        <v>0</v>
      </c>
      <c r="AI126">
        <v>0.73959282892737777</v>
      </c>
      <c r="AK126">
        <v>0.79905913978494625</v>
      </c>
      <c r="AL126">
        <v>0</v>
      </c>
      <c r="AN126">
        <v>0</v>
      </c>
      <c r="AO126">
        <v>0</v>
      </c>
      <c r="AQ126">
        <v>0</v>
      </c>
      <c r="AR126">
        <v>0</v>
      </c>
      <c r="AT126">
        <v>0.64488330341113109</v>
      </c>
      <c r="AU126">
        <v>0</v>
      </c>
      <c r="AX126">
        <v>0</v>
      </c>
      <c r="AY126">
        <v>0</v>
      </c>
    </row>
    <row r="127" spans="1:51" x14ac:dyDescent="0.25">
      <c r="A127">
        <v>0</v>
      </c>
      <c r="B127">
        <v>0</v>
      </c>
      <c r="D127">
        <v>0</v>
      </c>
      <c r="E127">
        <v>0.98151605675877518</v>
      </c>
      <c r="G127">
        <v>0</v>
      </c>
      <c r="H127">
        <v>0</v>
      </c>
      <c r="J127">
        <v>0</v>
      </c>
      <c r="K127">
        <v>0</v>
      </c>
      <c r="M127">
        <v>0.87197328138046204</v>
      </c>
      <c r="N127">
        <v>0</v>
      </c>
      <c r="P127">
        <v>0.79812579415501905</v>
      </c>
      <c r="Q127">
        <v>0</v>
      </c>
      <c r="S127">
        <v>0</v>
      </c>
      <c r="T127">
        <v>0</v>
      </c>
      <c r="V127">
        <v>0</v>
      </c>
      <c r="W127">
        <v>0</v>
      </c>
      <c r="Y127">
        <v>0</v>
      </c>
      <c r="Z127">
        <v>1.3111735330836451</v>
      </c>
      <c r="AB127">
        <v>0.92929292929292939</v>
      </c>
      <c r="AC127">
        <v>0</v>
      </c>
      <c r="AE127">
        <v>1.0397927461139898</v>
      </c>
      <c r="AF127">
        <v>0</v>
      </c>
      <c r="AH127">
        <v>0</v>
      </c>
      <c r="AI127">
        <v>0</v>
      </c>
      <c r="AK127">
        <v>0</v>
      </c>
      <c r="AL127">
        <v>0</v>
      </c>
      <c r="AN127">
        <v>0</v>
      </c>
      <c r="AO127">
        <v>0</v>
      </c>
      <c r="AQ127">
        <v>0</v>
      </c>
      <c r="AR127">
        <v>0</v>
      </c>
      <c r="AT127">
        <v>0.80721220527045767</v>
      </c>
      <c r="AU127">
        <v>0</v>
      </c>
      <c r="AX127">
        <v>0</v>
      </c>
      <c r="AY127">
        <v>0</v>
      </c>
    </row>
    <row r="128" spans="1:51" x14ac:dyDescent="0.25">
      <c r="A128">
        <v>1.0435206235790842</v>
      </c>
      <c r="B128">
        <v>0</v>
      </c>
      <c r="D128">
        <v>0</v>
      </c>
      <c r="E128">
        <v>0</v>
      </c>
      <c r="G128">
        <v>0.68285404232230063</v>
      </c>
      <c r="H128">
        <v>1.0211515863689777</v>
      </c>
      <c r="J128">
        <v>0</v>
      </c>
      <c r="K128">
        <v>0</v>
      </c>
      <c r="M128">
        <v>1.0038811762949693</v>
      </c>
      <c r="N128">
        <v>0</v>
      </c>
      <c r="P128">
        <v>0.90021849963583389</v>
      </c>
      <c r="Q128">
        <v>0</v>
      </c>
      <c r="S128">
        <v>0</v>
      </c>
      <c r="T128">
        <v>0</v>
      </c>
      <c r="V128">
        <v>0</v>
      </c>
      <c r="W128">
        <v>0</v>
      </c>
      <c r="Y128">
        <v>0</v>
      </c>
      <c r="Z128">
        <v>0.7276664861938279</v>
      </c>
      <c r="AB128">
        <v>0.75472849298352662</v>
      </c>
      <c r="AC128">
        <v>0</v>
      </c>
      <c r="AE128">
        <v>1.0538243626062322</v>
      </c>
      <c r="AF128">
        <v>0</v>
      </c>
      <c r="AH128">
        <v>0</v>
      </c>
      <c r="AI128">
        <v>0</v>
      </c>
      <c r="AK128">
        <v>0</v>
      </c>
      <c r="AL128">
        <v>0</v>
      </c>
      <c r="AN128">
        <v>0</v>
      </c>
      <c r="AO128">
        <v>0</v>
      </c>
      <c r="AQ128">
        <v>0</v>
      </c>
      <c r="AR128">
        <v>0.84373978424321672</v>
      </c>
      <c r="AT128">
        <v>0</v>
      </c>
      <c r="AU128">
        <v>0</v>
      </c>
      <c r="AX128">
        <v>1.0435206235790842</v>
      </c>
      <c r="AY128">
        <v>0</v>
      </c>
    </row>
    <row r="129" spans="1:51" x14ac:dyDescent="0.25">
      <c r="A129">
        <v>0.80826781638346434</v>
      </c>
      <c r="B129">
        <v>0</v>
      </c>
      <c r="D129">
        <v>0</v>
      </c>
      <c r="E129">
        <v>1.0733543417366949</v>
      </c>
      <c r="G129">
        <v>0.70748560460652588</v>
      </c>
      <c r="H129">
        <v>0</v>
      </c>
      <c r="J129">
        <v>0</v>
      </c>
      <c r="K129">
        <v>0</v>
      </c>
      <c r="M129">
        <v>1.07920030757401</v>
      </c>
      <c r="N129">
        <v>0</v>
      </c>
      <c r="P129">
        <v>0.91253836036825953</v>
      </c>
      <c r="Q129">
        <v>0</v>
      </c>
      <c r="S129">
        <v>0</v>
      </c>
      <c r="T129">
        <v>0</v>
      </c>
      <c r="V129">
        <v>0</v>
      </c>
      <c r="W129">
        <v>0</v>
      </c>
      <c r="Y129">
        <v>0</v>
      </c>
      <c r="Z129">
        <v>0</v>
      </c>
      <c r="AB129">
        <v>0.89901446307436328</v>
      </c>
      <c r="AC129">
        <v>0</v>
      </c>
      <c r="AE129">
        <v>0</v>
      </c>
      <c r="AF129">
        <v>0</v>
      </c>
      <c r="AH129">
        <v>0</v>
      </c>
      <c r="AI129">
        <v>0</v>
      </c>
      <c r="AK129">
        <v>0</v>
      </c>
      <c r="AL129">
        <v>0</v>
      </c>
      <c r="AN129">
        <v>0.82767489711934161</v>
      </c>
      <c r="AO129">
        <v>0</v>
      </c>
      <c r="AQ129">
        <v>0</v>
      </c>
      <c r="AR129">
        <v>0.84519155590304929</v>
      </c>
      <c r="AT129">
        <v>0</v>
      </c>
      <c r="AU129">
        <v>0</v>
      </c>
      <c r="AX129">
        <v>0.80826781638346434</v>
      </c>
      <c r="AY129">
        <v>0</v>
      </c>
    </row>
    <row r="130" spans="1:51" x14ac:dyDescent="0.25">
      <c r="A130">
        <v>0.96283110225007118</v>
      </c>
      <c r="B130">
        <v>1.348185868873329</v>
      </c>
      <c r="D130">
        <v>0</v>
      </c>
      <c r="E130">
        <v>0</v>
      </c>
      <c r="G130">
        <v>0.89528023598820061</v>
      </c>
      <c r="H130">
        <v>0.82928597317868791</v>
      </c>
      <c r="J130">
        <v>0</v>
      </c>
      <c r="K130">
        <v>0</v>
      </c>
      <c r="M130">
        <v>1.1348414677591736</v>
      </c>
      <c r="N130">
        <v>0</v>
      </c>
      <c r="P130">
        <v>0.85588633288227334</v>
      </c>
      <c r="Q130">
        <v>0</v>
      </c>
      <c r="S130">
        <v>0</v>
      </c>
      <c r="T130">
        <v>0</v>
      </c>
      <c r="V130">
        <v>0</v>
      </c>
      <c r="W130">
        <v>0</v>
      </c>
      <c r="Y130">
        <v>0</v>
      </c>
      <c r="Z130">
        <v>0.89294078287052536</v>
      </c>
      <c r="AB130">
        <v>0.91241134751773056</v>
      </c>
      <c r="AC130">
        <v>0</v>
      </c>
      <c r="AE130">
        <v>0</v>
      </c>
      <c r="AF130">
        <v>0</v>
      </c>
      <c r="AH130">
        <v>0</v>
      </c>
      <c r="AI130">
        <v>1.1394765148798851</v>
      </c>
      <c r="AK130">
        <v>0.97483003037754945</v>
      </c>
      <c r="AL130">
        <v>0</v>
      </c>
      <c r="AN130">
        <v>0</v>
      </c>
      <c r="AO130">
        <v>0</v>
      </c>
      <c r="AQ130">
        <v>0</v>
      </c>
      <c r="AR130">
        <v>0.67487046632124348</v>
      </c>
      <c r="AT130">
        <v>0</v>
      </c>
      <c r="AU130">
        <v>0</v>
      </c>
      <c r="AX130">
        <v>0.96283110225007118</v>
      </c>
      <c r="AY130">
        <v>0</v>
      </c>
    </row>
    <row r="131" spans="1:51" x14ac:dyDescent="0.25">
      <c r="A131">
        <v>1.0266434596331504</v>
      </c>
      <c r="B131">
        <v>0</v>
      </c>
      <c r="D131">
        <v>0.95978552278820362</v>
      </c>
      <c r="E131">
        <v>0.79734158776402031</v>
      </c>
      <c r="G131">
        <v>0.84902036112178247</v>
      </c>
      <c r="H131">
        <v>1.0241935483870968</v>
      </c>
      <c r="J131">
        <v>0</v>
      </c>
      <c r="K131">
        <v>0</v>
      </c>
      <c r="M131">
        <v>0.94085736967451705</v>
      </c>
      <c r="N131">
        <v>0</v>
      </c>
      <c r="P131">
        <v>0.76275016139444807</v>
      </c>
      <c r="Q131">
        <v>0</v>
      </c>
      <c r="S131">
        <v>0</v>
      </c>
      <c r="T131">
        <v>0</v>
      </c>
      <c r="V131">
        <v>0</v>
      </c>
      <c r="W131">
        <v>0</v>
      </c>
      <c r="Y131">
        <v>0</v>
      </c>
      <c r="Z131">
        <v>0.81245650661099511</v>
      </c>
      <c r="AB131">
        <v>0.59334935897435903</v>
      </c>
      <c r="AC131">
        <v>0</v>
      </c>
      <c r="AE131">
        <v>0</v>
      </c>
      <c r="AF131">
        <v>0</v>
      </c>
      <c r="AH131">
        <v>0</v>
      </c>
      <c r="AI131">
        <v>0</v>
      </c>
      <c r="AK131">
        <v>0</v>
      </c>
      <c r="AL131">
        <v>0</v>
      </c>
      <c r="AN131">
        <v>0</v>
      </c>
      <c r="AO131">
        <v>0</v>
      </c>
      <c r="AQ131">
        <v>0</v>
      </c>
      <c r="AR131">
        <v>0</v>
      </c>
      <c r="AT131">
        <v>0</v>
      </c>
      <c r="AU131">
        <v>0</v>
      </c>
      <c r="AX131">
        <v>1.0266434596331504</v>
      </c>
      <c r="AY131">
        <v>0.95978552278820362</v>
      </c>
    </row>
    <row r="132" spans="1:51" x14ac:dyDescent="0.25">
      <c r="A132">
        <v>0.86709414164966481</v>
      </c>
      <c r="B132">
        <v>0</v>
      </c>
      <c r="D132">
        <v>0</v>
      </c>
      <c r="E132">
        <v>0.84185606060606055</v>
      </c>
      <c r="G132">
        <v>0.62918781725888329</v>
      </c>
      <c r="H132">
        <v>0.60899814471243041</v>
      </c>
      <c r="J132">
        <v>0</v>
      </c>
      <c r="K132">
        <v>0</v>
      </c>
      <c r="M132">
        <v>1.1603960396039603</v>
      </c>
      <c r="N132">
        <v>0</v>
      </c>
      <c r="P132">
        <v>0</v>
      </c>
      <c r="Q132">
        <v>0</v>
      </c>
      <c r="S132">
        <v>0</v>
      </c>
      <c r="T132">
        <v>0</v>
      </c>
      <c r="V132">
        <v>0</v>
      </c>
      <c r="W132">
        <v>0</v>
      </c>
      <c r="Y132">
        <v>0</v>
      </c>
      <c r="Z132">
        <v>0</v>
      </c>
      <c r="AB132">
        <v>0.97332743884468031</v>
      </c>
      <c r="AC132">
        <v>0</v>
      </c>
      <c r="AE132">
        <v>0</v>
      </c>
      <c r="AF132">
        <v>0</v>
      </c>
      <c r="AH132">
        <v>0</v>
      </c>
      <c r="AI132">
        <v>0</v>
      </c>
      <c r="AK132">
        <v>0</v>
      </c>
      <c r="AL132">
        <v>0</v>
      </c>
      <c r="AN132">
        <v>0</v>
      </c>
      <c r="AO132">
        <v>0</v>
      </c>
      <c r="AQ132">
        <v>0</v>
      </c>
      <c r="AR132">
        <v>0</v>
      </c>
      <c r="AT132">
        <v>0</v>
      </c>
      <c r="AU132">
        <v>0</v>
      </c>
      <c r="AX132">
        <v>0.86709414164966481</v>
      </c>
      <c r="AY132">
        <v>0</v>
      </c>
    </row>
    <row r="133" spans="1:51" x14ac:dyDescent="0.25">
      <c r="A133">
        <v>1.0425674169823935</v>
      </c>
      <c r="B133">
        <v>0</v>
      </c>
      <c r="D133">
        <v>0</v>
      </c>
      <c r="E133">
        <v>0</v>
      </c>
      <c r="G133">
        <v>0.82904950836639646</v>
      </c>
      <c r="H133">
        <v>0.71259324265028534</v>
      </c>
      <c r="J133">
        <v>0</v>
      </c>
      <c r="K133">
        <v>0</v>
      </c>
      <c r="M133">
        <v>0.77961863082213201</v>
      </c>
      <c r="N133">
        <v>0</v>
      </c>
      <c r="P133">
        <v>0</v>
      </c>
      <c r="Q133">
        <v>0</v>
      </c>
      <c r="S133">
        <v>0</v>
      </c>
      <c r="T133">
        <v>0</v>
      </c>
      <c r="V133">
        <v>0</v>
      </c>
      <c r="W133">
        <v>0</v>
      </c>
      <c r="Y133">
        <v>0</v>
      </c>
      <c r="Z133">
        <v>0.97460397284385214</v>
      </c>
      <c r="AB133">
        <v>0</v>
      </c>
      <c r="AC133">
        <v>0</v>
      </c>
      <c r="AE133">
        <v>0</v>
      </c>
      <c r="AF133">
        <v>0</v>
      </c>
      <c r="AH133">
        <v>0</v>
      </c>
      <c r="AI133">
        <v>0</v>
      </c>
      <c r="AK133">
        <v>0</v>
      </c>
      <c r="AL133">
        <v>0</v>
      </c>
      <c r="AN133">
        <v>0</v>
      </c>
      <c r="AO133">
        <v>0</v>
      </c>
      <c r="AQ133">
        <v>0</v>
      </c>
      <c r="AR133">
        <v>0</v>
      </c>
      <c r="AT133">
        <v>0.6121951219512195</v>
      </c>
      <c r="AU133">
        <v>0</v>
      </c>
      <c r="AX133">
        <v>1.0425674169823935</v>
      </c>
      <c r="AY133">
        <v>0</v>
      </c>
    </row>
    <row r="134" spans="1:51" x14ac:dyDescent="0.25">
      <c r="A134">
        <v>0.61455887286145594</v>
      </c>
      <c r="B134">
        <v>0</v>
      </c>
      <c r="D134">
        <v>0</v>
      </c>
      <c r="E134">
        <v>0.95902255639097744</v>
      </c>
      <c r="G134">
        <v>0.95468445927161527</v>
      </c>
      <c r="H134">
        <v>0.64356435643564358</v>
      </c>
      <c r="J134">
        <v>0</v>
      </c>
      <c r="K134">
        <v>0</v>
      </c>
      <c r="M134">
        <v>0</v>
      </c>
      <c r="N134">
        <v>0</v>
      </c>
      <c r="P134">
        <v>0</v>
      </c>
      <c r="Q134">
        <v>0</v>
      </c>
      <c r="S134">
        <v>0</v>
      </c>
      <c r="T134">
        <v>0</v>
      </c>
      <c r="V134">
        <v>0</v>
      </c>
      <c r="W134">
        <v>0</v>
      </c>
      <c r="Y134">
        <v>0</v>
      </c>
      <c r="Z134">
        <v>0.64340284947346693</v>
      </c>
      <c r="AB134">
        <v>0.71798055038278508</v>
      </c>
      <c r="AC134">
        <v>0</v>
      </c>
      <c r="AE134">
        <v>0</v>
      </c>
      <c r="AF134">
        <v>0</v>
      </c>
      <c r="AH134">
        <v>0</v>
      </c>
      <c r="AI134">
        <v>0</v>
      </c>
      <c r="AK134">
        <v>0</v>
      </c>
      <c r="AL134">
        <v>0</v>
      </c>
      <c r="AN134">
        <v>0</v>
      </c>
      <c r="AO134">
        <v>0</v>
      </c>
      <c r="AQ134">
        <v>0</v>
      </c>
      <c r="AR134">
        <v>0</v>
      </c>
      <c r="AT134">
        <v>0.54626168224299065</v>
      </c>
      <c r="AU134">
        <v>0</v>
      </c>
      <c r="AX134">
        <v>0.61455887286145594</v>
      </c>
      <c r="AY134">
        <v>0</v>
      </c>
    </row>
    <row r="135" spans="1:51" x14ac:dyDescent="0.25">
      <c r="A135">
        <v>0.65894154271878247</v>
      </c>
      <c r="B135">
        <v>0</v>
      </c>
      <c r="D135">
        <v>0</v>
      </c>
      <c r="E135">
        <v>0</v>
      </c>
      <c r="G135">
        <v>0.86598403854841144</v>
      </c>
      <c r="H135">
        <v>0.74306673823582026</v>
      </c>
      <c r="J135">
        <v>0</v>
      </c>
      <c r="K135">
        <v>0</v>
      </c>
      <c r="M135">
        <v>0.96119016817593783</v>
      </c>
      <c r="N135">
        <v>0</v>
      </c>
      <c r="P135">
        <v>0</v>
      </c>
      <c r="Q135">
        <v>0</v>
      </c>
      <c r="S135">
        <v>0</v>
      </c>
      <c r="T135">
        <v>0</v>
      </c>
      <c r="V135">
        <v>0</v>
      </c>
      <c r="W135">
        <v>0</v>
      </c>
      <c r="Y135">
        <v>0</v>
      </c>
      <c r="Z135">
        <v>1.059174116645381</v>
      </c>
      <c r="AB135">
        <v>0.97310647639956083</v>
      </c>
      <c r="AC135">
        <v>0</v>
      </c>
      <c r="AE135">
        <v>0</v>
      </c>
      <c r="AF135">
        <v>0</v>
      </c>
      <c r="AH135">
        <v>0</v>
      </c>
      <c r="AI135">
        <v>0</v>
      </c>
      <c r="AK135">
        <v>0.97851690294438398</v>
      </c>
      <c r="AL135">
        <v>0</v>
      </c>
      <c r="AN135">
        <v>0</v>
      </c>
      <c r="AO135">
        <v>0</v>
      </c>
      <c r="AQ135">
        <v>0</v>
      </c>
      <c r="AR135">
        <v>0</v>
      </c>
      <c r="AT135">
        <v>0.56640146878824971</v>
      </c>
      <c r="AU135">
        <v>0</v>
      </c>
      <c r="AX135">
        <v>0.65894154271878247</v>
      </c>
      <c r="AY135">
        <v>0</v>
      </c>
    </row>
    <row r="136" spans="1:51" x14ac:dyDescent="0.25">
      <c r="A136">
        <v>0.81720430107526887</v>
      </c>
      <c r="B136">
        <v>0</v>
      </c>
      <c r="D136">
        <v>0.90955027791814047</v>
      </c>
      <c r="E136">
        <v>0.83629318695511778</v>
      </c>
      <c r="G136">
        <v>0.93887090974469622</v>
      </c>
      <c r="H136">
        <v>0</v>
      </c>
      <c r="J136">
        <v>0</v>
      </c>
      <c r="K136">
        <v>0</v>
      </c>
      <c r="M136">
        <v>0</v>
      </c>
      <c r="N136">
        <v>0</v>
      </c>
      <c r="P136">
        <v>0</v>
      </c>
      <c r="Q136">
        <v>0</v>
      </c>
      <c r="S136">
        <v>0</v>
      </c>
      <c r="T136">
        <v>0</v>
      </c>
      <c r="V136">
        <v>0</v>
      </c>
      <c r="W136">
        <v>0</v>
      </c>
      <c r="Y136">
        <v>0</v>
      </c>
      <c r="Z136">
        <v>0.83424618045546273</v>
      </c>
      <c r="AB136">
        <v>0.86667971808927169</v>
      </c>
      <c r="AC136">
        <v>0.94312933025404155</v>
      </c>
      <c r="AE136">
        <v>0</v>
      </c>
      <c r="AF136">
        <v>0</v>
      </c>
      <c r="AH136">
        <v>0</v>
      </c>
      <c r="AI136">
        <v>0</v>
      </c>
      <c r="AK136">
        <v>0</v>
      </c>
      <c r="AL136">
        <v>0</v>
      </c>
      <c r="AN136">
        <v>0</v>
      </c>
      <c r="AO136">
        <v>0</v>
      </c>
      <c r="AQ136">
        <v>0</v>
      </c>
      <c r="AR136">
        <v>0</v>
      </c>
      <c r="AT136">
        <v>0</v>
      </c>
      <c r="AU136">
        <v>0</v>
      </c>
      <c r="AX136">
        <v>0.81720430107526887</v>
      </c>
      <c r="AY136">
        <v>0.90955027791814047</v>
      </c>
    </row>
    <row r="137" spans="1:51" x14ac:dyDescent="0.25">
      <c r="A137">
        <v>0.48487937478763166</v>
      </c>
      <c r="B137">
        <v>0.78909493495709937</v>
      </c>
      <c r="D137">
        <v>0.93241440640284567</v>
      </c>
      <c r="E137">
        <v>0.83069387755102042</v>
      </c>
      <c r="G137">
        <v>0.81264637002341922</v>
      </c>
      <c r="H137">
        <v>0</v>
      </c>
      <c r="J137">
        <v>0</v>
      </c>
      <c r="K137">
        <v>0</v>
      </c>
      <c r="M137">
        <v>0.78716940671908509</v>
      </c>
      <c r="N137">
        <v>0</v>
      </c>
      <c r="P137">
        <v>0.89166666666666672</v>
      </c>
      <c r="Q137">
        <v>0</v>
      </c>
      <c r="S137">
        <v>0</v>
      </c>
      <c r="T137">
        <v>0</v>
      </c>
      <c r="V137">
        <v>0</v>
      </c>
      <c r="W137">
        <v>0</v>
      </c>
      <c r="Y137">
        <v>0</v>
      </c>
      <c r="Z137">
        <v>0.71426466254052468</v>
      </c>
      <c r="AB137">
        <v>0.97040271712760795</v>
      </c>
      <c r="AC137">
        <v>0.68507831821929099</v>
      </c>
      <c r="AE137">
        <v>0</v>
      </c>
      <c r="AF137">
        <v>0</v>
      </c>
      <c r="AH137">
        <v>0</v>
      </c>
      <c r="AI137">
        <v>0</v>
      </c>
      <c r="AK137">
        <v>0.86837767836119617</v>
      </c>
      <c r="AL137">
        <v>0</v>
      </c>
      <c r="AN137">
        <v>0</v>
      </c>
      <c r="AO137">
        <v>0.81736909323116214</v>
      </c>
      <c r="AQ137">
        <v>0</v>
      </c>
      <c r="AR137">
        <v>0</v>
      </c>
      <c r="AT137">
        <v>0</v>
      </c>
      <c r="AU137">
        <v>0</v>
      </c>
      <c r="AX137">
        <v>0.48487937478763166</v>
      </c>
      <c r="AY137">
        <v>0.93241440640284567</v>
      </c>
    </row>
    <row r="138" spans="1:51" x14ac:dyDescent="0.25">
      <c r="A138">
        <v>0.87771112136594376</v>
      </c>
      <c r="B138">
        <v>0.71940418679549112</v>
      </c>
      <c r="D138">
        <v>0.99633699633699635</v>
      </c>
      <c r="E138">
        <v>0.97625789588324985</v>
      </c>
      <c r="G138">
        <v>1.1210159362549801</v>
      </c>
      <c r="H138">
        <v>0.71349353049907582</v>
      </c>
      <c r="J138">
        <v>0</v>
      </c>
      <c r="K138">
        <v>0</v>
      </c>
      <c r="M138">
        <v>0</v>
      </c>
      <c r="N138">
        <v>0</v>
      </c>
      <c r="P138">
        <v>0.87199082919373327</v>
      </c>
      <c r="Q138">
        <v>0</v>
      </c>
      <c r="S138">
        <v>0.81825703254274684</v>
      </c>
      <c r="T138">
        <v>0</v>
      </c>
      <c r="V138">
        <v>0</v>
      </c>
      <c r="W138">
        <v>0</v>
      </c>
      <c r="Y138">
        <v>0</v>
      </c>
      <c r="Z138">
        <v>0.82401481980464808</v>
      </c>
      <c r="AB138">
        <v>0.79483500717360123</v>
      </c>
      <c r="AC138">
        <v>0.77732587697000499</v>
      </c>
      <c r="AE138">
        <v>0</v>
      </c>
      <c r="AF138">
        <v>0</v>
      </c>
      <c r="AH138">
        <v>0</v>
      </c>
      <c r="AI138">
        <v>0</v>
      </c>
      <c r="AK138">
        <v>0</v>
      </c>
      <c r="AL138">
        <v>0</v>
      </c>
      <c r="AN138">
        <v>0</v>
      </c>
      <c r="AO138">
        <v>0</v>
      </c>
      <c r="AQ138">
        <v>0</v>
      </c>
      <c r="AR138">
        <v>0</v>
      </c>
      <c r="AT138">
        <v>0.85611007462686561</v>
      </c>
      <c r="AU138">
        <v>0</v>
      </c>
      <c r="AX138">
        <v>0.87771112136594376</v>
      </c>
      <c r="AY138">
        <v>0.99633699633699635</v>
      </c>
    </row>
    <row r="139" spans="1:51" x14ac:dyDescent="0.25">
      <c r="A139">
        <v>1.0137808041504539</v>
      </c>
      <c r="B139">
        <v>0</v>
      </c>
      <c r="D139">
        <v>0</v>
      </c>
      <c r="E139">
        <v>0.83766587893110334</v>
      </c>
      <c r="G139">
        <v>0.86153314917127077</v>
      </c>
      <c r="H139">
        <v>0</v>
      </c>
      <c r="J139">
        <v>0</v>
      </c>
      <c r="K139">
        <v>0</v>
      </c>
      <c r="M139">
        <v>0</v>
      </c>
      <c r="N139">
        <v>0</v>
      </c>
      <c r="P139">
        <v>0.97988206729101635</v>
      </c>
      <c r="Q139">
        <v>0</v>
      </c>
      <c r="S139">
        <v>0</v>
      </c>
      <c r="T139">
        <v>0</v>
      </c>
      <c r="V139">
        <v>0</v>
      </c>
      <c r="W139">
        <v>0</v>
      </c>
      <c r="Y139">
        <v>0</v>
      </c>
      <c r="Z139">
        <v>0.95868421052631581</v>
      </c>
      <c r="AB139">
        <v>1.0193948797517456</v>
      </c>
      <c r="AC139">
        <v>0.96291718170580964</v>
      </c>
      <c r="AE139">
        <v>0</v>
      </c>
      <c r="AF139">
        <v>0</v>
      </c>
      <c r="AH139">
        <v>0</v>
      </c>
      <c r="AI139">
        <v>0</v>
      </c>
      <c r="AK139">
        <v>0.94238484994382921</v>
      </c>
      <c r="AL139">
        <v>0</v>
      </c>
      <c r="AN139">
        <v>0</v>
      </c>
      <c r="AO139">
        <v>0.67770167427701666</v>
      </c>
      <c r="AQ139">
        <v>0</v>
      </c>
      <c r="AR139">
        <v>0</v>
      </c>
      <c r="AT139">
        <v>0</v>
      </c>
      <c r="AU139">
        <v>0</v>
      </c>
      <c r="AX139">
        <v>1.0137808041504539</v>
      </c>
      <c r="AY139">
        <v>0</v>
      </c>
    </row>
    <row r="140" spans="1:51" x14ac:dyDescent="0.25">
      <c r="A140">
        <v>0</v>
      </c>
      <c r="B140">
        <v>0</v>
      </c>
      <c r="D140">
        <v>1.1667537898588605</v>
      </c>
      <c r="E140">
        <v>0.87646975492279366</v>
      </c>
      <c r="G140">
        <v>1.1571519188074848</v>
      </c>
      <c r="H140">
        <v>0.7401406297768266</v>
      </c>
      <c r="J140">
        <v>0</v>
      </c>
      <c r="K140">
        <v>0</v>
      </c>
      <c r="M140">
        <v>0</v>
      </c>
      <c r="N140">
        <v>0</v>
      </c>
      <c r="P140">
        <v>0</v>
      </c>
      <c r="Q140">
        <v>0</v>
      </c>
      <c r="S140">
        <v>0</v>
      </c>
      <c r="T140">
        <v>0</v>
      </c>
      <c r="V140">
        <v>0</v>
      </c>
      <c r="W140">
        <v>0</v>
      </c>
      <c r="Y140">
        <v>0</v>
      </c>
      <c r="Z140">
        <v>0.95880913539967372</v>
      </c>
      <c r="AB140">
        <v>0.88000562034565122</v>
      </c>
      <c r="AC140">
        <v>0</v>
      </c>
      <c r="AE140">
        <v>0</v>
      </c>
      <c r="AF140">
        <v>0</v>
      </c>
      <c r="AH140">
        <v>0</v>
      </c>
      <c r="AI140">
        <v>0</v>
      </c>
      <c r="AK140">
        <v>0.733162100456621</v>
      </c>
      <c r="AL140">
        <v>0</v>
      </c>
      <c r="AN140">
        <v>0</v>
      </c>
      <c r="AO140">
        <v>0</v>
      </c>
      <c r="AQ140">
        <v>0</v>
      </c>
      <c r="AR140">
        <v>0</v>
      </c>
      <c r="AT140">
        <v>0</v>
      </c>
      <c r="AU140">
        <v>0</v>
      </c>
      <c r="AX140">
        <v>0</v>
      </c>
      <c r="AY140">
        <v>1.1667537898588605</v>
      </c>
    </row>
    <row r="141" spans="1:51" x14ac:dyDescent="0.25">
      <c r="A141">
        <v>1.2461381768799864</v>
      </c>
      <c r="B141">
        <v>0.78461303617768274</v>
      </c>
      <c r="D141">
        <v>0</v>
      </c>
      <c r="E141">
        <v>0.85938316779926827</v>
      </c>
      <c r="G141">
        <v>0.87587100956084918</v>
      </c>
      <c r="H141">
        <v>0.91013866378534136</v>
      </c>
      <c r="J141">
        <v>0</v>
      </c>
      <c r="K141">
        <v>0</v>
      </c>
      <c r="M141">
        <v>0</v>
      </c>
      <c r="N141">
        <v>0</v>
      </c>
      <c r="P141">
        <v>0.93658994833255049</v>
      </c>
      <c r="Q141">
        <v>0</v>
      </c>
      <c r="S141">
        <v>0</v>
      </c>
      <c r="T141">
        <v>0</v>
      </c>
      <c r="V141">
        <v>0</v>
      </c>
      <c r="W141">
        <v>0</v>
      </c>
      <c r="Y141">
        <v>0</v>
      </c>
      <c r="Z141">
        <v>0.70099667774086372</v>
      </c>
      <c r="AB141">
        <v>0.90995889139371433</v>
      </c>
      <c r="AC141">
        <v>0</v>
      </c>
      <c r="AE141">
        <v>0</v>
      </c>
      <c r="AF141">
        <v>0</v>
      </c>
      <c r="AH141">
        <v>0</v>
      </c>
      <c r="AI141">
        <v>0</v>
      </c>
      <c r="AK141">
        <v>0</v>
      </c>
      <c r="AL141">
        <v>0</v>
      </c>
      <c r="AN141">
        <v>0</v>
      </c>
      <c r="AO141">
        <v>0</v>
      </c>
      <c r="AQ141">
        <v>0</v>
      </c>
      <c r="AR141">
        <v>0</v>
      </c>
      <c r="AT141">
        <v>0</v>
      </c>
      <c r="AU141">
        <v>0</v>
      </c>
      <c r="AX141">
        <v>1.2461381768799864</v>
      </c>
      <c r="AY141">
        <v>0</v>
      </c>
    </row>
    <row r="142" spans="1:51" x14ac:dyDescent="0.25">
      <c r="A142">
        <v>0.8159554186830914</v>
      </c>
      <c r="B142">
        <v>0</v>
      </c>
      <c r="D142">
        <v>0.73444816053511697</v>
      </c>
      <c r="E142">
        <v>1.0317203056263025</v>
      </c>
      <c r="G142">
        <v>1.0034013605442176</v>
      </c>
      <c r="H142">
        <v>0.87954729183508484</v>
      </c>
      <c r="J142">
        <v>0</v>
      </c>
      <c r="K142">
        <v>0</v>
      </c>
      <c r="M142">
        <v>0</v>
      </c>
      <c r="N142">
        <v>0</v>
      </c>
      <c r="P142">
        <v>0</v>
      </c>
      <c r="Q142">
        <v>0</v>
      </c>
      <c r="S142">
        <v>1.1338880484114977</v>
      </c>
      <c r="T142">
        <v>0</v>
      </c>
      <c r="V142">
        <v>0</v>
      </c>
      <c r="W142">
        <v>0</v>
      </c>
      <c r="Y142">
        <v>0</v>
      </c>
      <c r="Z142">
        <v>0.80713743356112377</v>
      </c>
      <c r="AB142">
        <v>0.85012575824826164</v>
      </c>
      <c r="AC142">
        <v>0</v>
      </c>
      <c r="AE142">
        <v>0</v>
      </c>
      <c r="AF142">
        <v>0</v>
      </c>
      <c r="AH142">
        <v>0</v>
      </c>
      <c r="AI142">
        <v>0</v>
      </c>
      <c r="AK142">
        <v>0.91985101393295632</v>
      </c>
      <c r="AL142">
        <v>0</v>
      </c>
      <c r="AN142">
        <v>0</v>
      </c>
      <c r="AO142">
        <v>0</v>
      </c>
      <c r="AQ142">
        <v>0</v>
      </c>
      <c r="AR142">
        <v>0</v>
      </c>
      <c r="AT142">
        <v>0</v>
      </c>
      <c r="AU142">
        <v>0</v>
      </c>
      <c r="AX142">
        <v>0.8159554186830914</v>
      </c>
      <c r="AY142">
        <v>0.73444816053511697</v>
      </c>
    </row>
    <row r="143" spans="1:51" x14ac:dyDescent="0.25">
      <c r="A143">
        <v>0.66463768115942035</v>
      </c>
      <c r="B143">
        <v>0</v>
      </c>
      <c r="D143">
        <v>0</v>
      </c>
      <c r="E143">
        <v>0.88138719793396036</v>
      </c>
      <c r="G143">
        <v>0.77911090601445931</v>
      </c>
      <c r="H143">
        <v>0</v>
      </c>
      <c r="J143">
        <v>0</v>
      </c>
      <c r="K143">
        <v>0</v>
      </c>
      <c r="M143">
        <v>0.85281837160751561</v>
      </c>
      <c r="N143">
        <v>0</v>
      </c>
      <c r="P143">
        <v>0</v>
      </c>
      <c r="Q143">
        <v>0</v>
      </c>
      <c r="S143">
        <v>0.97786198643797351</v>
      </c>
      <c r="T143">
        <v>0</v>
      </c>
      <c r="V143">
        <v>0</v>
      </c>
      <c r="W143">
        <v>0</v>
      </c>
      <c r="Y143">
        <v>0</v>
      </c>
      <c r="Z143">
        <v>0.73205257836198179</v>
      </c>
      <c r="AB143">
        <v>0</v>
      </c>
      <c r="AC143">
        <v>0.75093903496099401</v>
      </c>
      <c r="AE143">
        <v>0</v>
      </c>
      <c r="AF143">
        <v>0</v>
      </c>
      <c r="AH143">
        <v>0</v>
      </c>
      <c r="AI143">
        <v>0</v>
      </c>
      <c r="AK143">
        <v>0</v>
      </c>
      <c r="AL143">
        <v>0</v>
      </c>
      <c r="AN143">
        <v>0</v>
      </c>
      <c r="AO143">
        <v>0</v>
      </c>
      <c r="AQ143">
        <v>0</v>
      </c>
      <c r="AR143">
        <v>0</v>
      </c>
      <c r="AT143">
        <v>0</v>
      </c>
      <c r="AU143">
        <v>0</v>
      </c>
      <c r="AX143">
        <v>0.66463768115942035</v>
      </c>
      <c r="AY143">
        <v>0</v>
      </c>
    </row>
    <row r="144" spans="1:51" x14ac:dyDescent="0.25">
      <c r="A144">
        <v>0</v>
      </c>
      <c r="B144">
        <v>0</v>
      </c>
      <c r="D144">
        <v>0</v>
      </c>
      <c r="E144">
        <v>0.7441291585127201</v>
      </c>
      <c r="G144">
        <v>0.98809523809523814</v>
      </c>
      <c r="H144">
        <v>0.99290905867753942</v>
      </c>
      <c r="J144">
        <v>0</v>
      </c>
      <c r="K144">
        <v>0</v>
      </c>
      <c r="M144">
        <v>0.89366865210677249</v>
      </c>
      <c r="N144">
        <v>0</v>
      </c>
      <c r="P144">
        <v>0.92091836734693877</v>
      </c>
      <c r="Q144">
        <v>0</v>
      </c>
      <c r="S144">
        <v>0.99146688338073963</v>
      </c>
      <c r="T144">
        <v>0</v>
      </c>
      <c r="V144">
        <v>0</v>
      </c>
      <c r="W144">
        <v>0</v>
      </c>
      <c r="Y144">
        <v>0</v>
      </c>
      <c r="Z144">
        <v>0.71515768056968465</v>
      </c>
      <c r="AB144">
        <v>0</v>
      </c>
      <c r="AC144">
        <v>0.71733884867287145</v>
      </c>
      <c r="AE144">
        <v>0</v>
      </c>
      <c r="AF144">
        <v>0</v>
      </c>
      <c r="AH144">
        <v>0</v>
      </c>
      <c r="AI144">
        <v>0</v>
      </c>
      <c r="AK144">
        <v>0</v>
      </c>
      <c r="AL144">
        <v>0</v>
      </c>
      <c r="AN144">
        <v>0</v>
      </c>
      <c r="AO144">
        <v>0</v>
      </c>
      <c r="AQ144">
        <v>0</v>
      </c>
      <c r="AR144">
        <v>0</v>
      </c>
      <c r="AT144">
        <v>0</v>
      </c>
      <c r="AU144">
        <v>0</v>
      </c>
      <c r="AX144">
        <v>0</v>
      </c>
      <c r="AY144">
        <v>0</v>
      </c>
    </row>
    <row r="145" spans="1:51" x14ac:dyDescent="0.25">
      <c r="A145">
        <v>0.8158489562558171</v>
      </c>
      <c r="B145">
        <v>0</v>
      </c>
      <c r="D145">
        <v>0</v>
      </c>
      <c r="E145">
        <v>0.73878514702725917</v>
      </c>
      <c r="G145">
        <v>0.81192815994578105</v>
      </c>
      <c r="H145">
        <v>0.78688524590163922</v>
      </c>
      <c r="J145">
        <v>0</v>
      </c>
      <c r="K145">
        <v>0.8381877022653722</v>
      </c>
      <c r="M145">
        <v>0.97387017255546426</v>
      </c>
      <c r="N145">
        <v>0</v>
      </c>
      <c r="P145">
        <v>0.75518893028206491</v>
      </c>
      <c r="Q145">
        <v>0</v>
      </c>
      <c r="S145">
        <v>0</v>
      </c>
      <c r="T145">
        <v>0</v>
      </c>
      <c r="V145">
        <v>0</v>
      </c>
      <c r="W145">
        <v>0</v>
      </c>
      <c r="Y145">
        <v>0</v>
      </c>
      <c r="Z145">
        <v>0.84893203883495139</v>
      </c>
      <c r="AB145">
        <v>0.78664620107444361</v>
      </c>
      <c r="AC145">
        <v>0</v>
      </c>
      <c r="AE145">
        <v>0</v>
      </c>
      <c r="AF145">
        <v>0</v>
      </c>
      <c r="AH145">
        <v>0</v>
      </c>
      <c r="AI145">
        <v>0</v>
      </c>
      <c r="AK145">
        <v>0.80784688995215315</v>
      </c>
      <c r="AL145">
        <v>0</v>
      </c>
      <c r="AN145">
        <v>0</v>
      </c>
      <c r="AO145">
        <v>0</v>
      </c>
      <c r="AQ145">
        <v>0</v>
      </c>
      <c r="AR145">
        <v>0</v>
      </c>
      <c r="AT145">
        <v>0</v>
      </c>
      <c r="AU145">
        <v>0</v>
      </c>
      <c r="AX145">
        <v>0.8158489562558171</v>
      </c>
      <c r="AY145">
        <v>0</v>
      </c>
    </row>
    <row r="146" spans="1:51" x14ac:dyDescent="0.25">
      <c r="A146">
        <v>0.75153374233128833</v>
      </c>
      <c r="B146">
        <v>0</v>
      </c>
      <c r="D146">
        <v>0</v>
      </c>
      <c r="E146">
        <v>0.87893832346763412</v>
      </c>
      <c r="G146">
        <v>1.0778772516449142</v>
      </c>
      <c r="H146">
        <v>0.95416452881819724</v>
      </c>
      <c r="J146">
        <v>0</v>
      </c>
      <c r="K146">
        <v>0</v>
      </c>
      <c r="M146">
        <v>1.1050731902947664</v>
      </c>
      <c r="N146">
        <v>0</v>
      </c>
      <c r="P146">
        <v>0.7856178257933828</v>
      </c>
      <c r="Q146">
        <v>0</v>
      </c>
      <c r="S146">
        <v>0</v>
      </c>
      <c r="T146">
        <v>0</v>
      </c>
      <c r="V146">
        <v>0</v>
      </c>
      <c r="W146">
        <v>0</v>
      </c>
      <c r="Y146">
        <v>0</v>
      </c>
      <c r="Z146">
        <v>0</v>
      </c>
      <c r="AB146">
        <v>0.81110273800552635</v>
      </c>
      <c r="AC146">
        <v>0</v>
      </c>
      <c r="AE146">
        <v>0</v>
      </c>
      <c r="AF146">
        <v>0</v>
      </c>
      <c r="AH146">
        <v>0</v>
      </c>
      <c r="AI146">
        <v>0</v>
      </c>
      <c r="AK146">
        <v>0.92486869148207362</v>
      </c>
      <c r="AL146">
        <v>0</v>
      </c>
      <c r="AN146">
        <v>0</v>
      </c>
      <c r="AO146">
        <v>0</v>
      </c>
      <c r="AQ146">
        <v>0</v>
      </c>
      <c r="AR146">
        <v>0</v>
      </c>
      <c r="AT146">
        <v>0</v>
      </c>
      <c r="AU146">
        <v>0</v>
      </c>
      <c r="AX146">
        <v>0.75153374233128833</v>
      </c>
      <c r="AY146">
        <v>0</v>
      </c>
    </row>
    <row r="147" spans="1:51" x14ac:dyDescent="0.25">
      <c r="A147">
        <v>0.67134437271961822</v>
      </c>
      <c r="B147">
        <v>0</v>
      </c>
      <c r="D147">
        <v>0</v>
      </c>
      <c r="E147">
        <v>0.83689320388349508</v>
      </c>
      <c r="G147">
        <v>0.96921825996050637</v>
      </c>
      <c r="H147">
        <v>0.98036649214659688</v>
      </c>
      <c r="J147">
        <v>0</v>
      </c>
      <c r="K147">
        <v>0</v>
      </c>
      <c r="M147">
        <v>0</v>
      </c>
      <c r="N147">
        <v>0</v>
      </c>
      <c r="P147">
        <v>0.99285714285714288</v>
      </c>
      <c r="Q147">
        <v>0</v>
      </c>
      <c r="S147">
        <v>0</v>
      </c>
      <c r="T147">
        <v>0</v>
      </c>
      <c r="V147">
        <v>0</v>
      </c>
      <c r="W147">
        <v>0</v>
      </c>
      <c r="Y147">
        <v>0</v>
      </c>
      <c r="Z147">
        <v>0</v>
      </c>
      <c r="AB147">
        <v>0.71353284396762662</v>
      </c>
      <c r="AC147">
        <v>0</v>
      </c>
      <c r="AE147">
        <v>0</v>
      </c>
      <c r="AF147">
        <v>0</v>
      </c>
      <c r="AH147">
        <v>0</v>
      </c>
      <c r="AI147">
        <v>0</v>
      </c>
      <c r="AK147">
        <v>0</v>
      </c>
      <c r="AL147">
        <v>0</v>
      </c>
      <c r="AN147">
        <v>0</v>
      </c>
      <c r="AO147">
        <v>0</v>
      </c>
      <c r="AQ147">
        <v>0</v>
      </c>
      <c r="AR147">
        <v>0</v>
      </c>
      <c r="AT147">
        <v>0</v>
      </c>
      <c r="AU147">
        <v>0</v>
      </c>
      <c r="AX147">
        <v>0.67134437271961822</v>
      </c>
      <c r="AY147">
        <v>0</v>
      </c>
    </row>
    <row r="148" spans="1:51" x14ac:dyDescent="0.25">
      <c r="A148">
        <v>0</v>
      </c>
      <c r="B148">
        <v>0</v>
      </c>
      <c r="D148">
        <v>0.78351309707241901</v>
      </c>
      <c r="E148">
        <v>1.0379789759240421</v>
      </c>
      <c r="G148">
        <v>0.87030812324929985</v>
      </c>
      <c r="H148">
        <v>0</v>
      </c>
      <c r="J148">
        <v>0</v>
      </c>
      <c r="K148">
        <v>0</v>
      </c>
      <c r="M148">
        <v>0</v>
      </c>
      <c r="N148">
        <v>0</v>
      </c>
      <c r="P148">
        <v>0.67487428472342637</v>
      </c>
      <c r="Q148">
        <v>0</v>
      </c>
      <c r="S148">
        <v>0</v>
      </c>
      <c r="T148">
        <v>0</v>
      </c>
      <c r="V148">
        <v>0</v>
      </c>
      <c r="W148">
        <v>0</v>
      </c>
      <c r="Y148">
        <v>0</v>
      </c>
      <c r="Z148">
        <v>0</v>
      </c>
      <c r="AB148">
        <v>0.92086568643647781</v>
      </c>
      <c r="AC148">
        <v>0</v>
      </c>
      <c r="AE148">
        <v>0</v>
      </c>
      <c r="AF148">
        <v>0</v>
      </c>
      <c r="AH148">
        <v>0</v>
      </c>
      <c r="AI148">
        <v>0</v>
      </c>
      <c r="AK148">
        <v>0</v>
      </c>
      <c r="AL148">
        <v>0</v>
      </c>
      <c r="AN148">
        <v>0</v>
      </c>
      <c r="AO148">
        <v>0</v>
      </c>
      <c r="AQ148">
        <v>0</v>
      </c>
      <c r="AR148">
        <v>0</v>
      </c>
      <c r="AT148">
        <v>0</v>
      </c>
      <c r="AU148">
        <v>0</v>
      </c>
      <c r="AX148">
        <v>0</v>
      </c>
      <c r="AY148">
        <v>0.78351309707241901</v>
      </c>
    </row>
    <row r="149" spans="1:51" x14ac:dyDescent="0.25">
      <c r="A149">
        <v>1.1730205278592376</v>
      </c>
      <c r="B149">
        <v>0.76603633667037441</v>
      </c>
      <c r="D149">
        <v>0.98888888888888893</v>
      </c>
      <c r="E149">
        <v>0.97138836772983117</v>
      </c>
      <c r="G149">
        <v>0.72545577312626597</v>
      </c>
      <c r="H149">
        <v>0.68846419525673508</v>
      </c>
      <c r="J149">
        <v>0</v>
      </c>
      <c r="K149">
        <v>0</v>
      </c>
      <c r="M149">
        <v>0.88374676045908918</v>
      </c>
      <c r="N149">
        <v>0</v>
      </c>
      <c r="P149">
        <v>0.78316438959894219</v>
      </c>
      <c r="Q149">
        <v>0</v>
      </c>
      <c r="S149">
        <v>0</v>
      </c>
      <c r="T149">
        <v>0</v>
      </c>
      <c r="V149">
        <v>0</v>
      </c>
      <c r="W149">
        <v>0</v>
      </c>
      <c r="Y149">
        <v>0.96799191374663085</v>
      </c>
      <c r="Z149">
        <v>0</v>
      </c>
      <c r="AB149">
        <v>0.74121255012974763</v>
      </c>
      <c r="AC149">
        <v>0</v>
      </c>
      <c r="AE149">
        <v>0</v>
      </c>
      <c r="AF149">
        <v>0</v>
      </c>
      <c r="AH149">
        <v>0</v>
      </c>
      <c r="AI149">
        <v>0</v>
      </c>
      <c r="AK149">
        <v>0.6794538361508452</v>
      </c>
      <c r="AL149">
        <v>0</v>
      </c>
      <c r="AN149">
        <v>0</v>
      </c>
      <c r="AO149">
        <v>0</v>
      </c>
      <c r="AQ149">
        <v>0</v>
      </c>
      <c r="AR149">
        <v>0</v>
      </c>
      <c r="AT149">
        <v>0</v>
      </c>
      <c r="AU149">
        <v>0</v>
      </c>
      <c r="AX149">
        <v>1.1730205278592376</v>
      </c>
      <c r="AY149">
        <v>0.98888888888888893</v>
      </c>
    </row>
    <row r="150" spans="1:51" x14ac:dyDescent="0.25">
      <c r="A150">
        <v>1.0041644034039472</v>
      </c>
      <c r="B150">
        <v>0.71385542168674698</v>
      </c>
      <c r="D150">
        <v>0.84910358565737054</v>
      </c>
      <c r="E150">
        <v>0.93074581430745817</v>
      </c>
      <c r="G150">
        <v>1.0309846224466375</v>
      </c>
      <c r="H150">
        <v>0.91317957166392094</v>
      </c>
      <c r="J150">
        <v>1.0639792899408282</v>
      </c>
      <c r="K150">
        <v>0</v>
      </c>
      <c r="M150">
        <v>0</v>
      </c>
      <c r="N150">
        <v>0</v>
      </c>
      <c r="P150">
        <v>0</v>
      </c>
      <c r="Q150">
        <v>0</v>
      </c>
      <c r="S150">
        <v>0</v>
      </c>
      <c r="T150">
        <v>0</v>
      </c>
      <c r="V150">
        <v>0</v>
      </c>
      <c r="W150">
        <v>0</v>
      </c>
      <c r="Y150">
        <v>0.91077824812764574</v>
      </c>
      <c r="Z150">
        <v>0</v>
      </c>
      <c r="AB150">
        <v>0.93045179651369614</v>
      </c>
      <c r="AC150">
        <v>0</v>
      </c>
      <c r="AE150">
        <v>0</v>
      </c>
      <c r="AF150">
        <v>0</v>
      </c>
      <c r="AH150">
        <v>0</v>
      </c>
      <c r="AI150">
        <v>1.0164650537634408</v>
      </c>
      <c r="AK150">
        <v>0</v>
      </c>
      <c r="AL150">
        <v>0</v>
      </c>
      <c r="AN150">
        <v>0</v>
      </c>
      <c r="AO150">
        <v>0</v>
      </c>
      <c r="AQ150">
        <v>0</v>
      </c>
      <c r="AR150">
        <v>0</v>
      </c>
      <c r="AT150">
        <v>0</v>
      </c>
      <c r="AU150">
        <v>0</v>
      </c>
      <c r="AX150">
        <v>1.0041644034039472</v>
      </c>
      <c r="AY150">
        <v>0.84910358565737054</v>
      </c>
    </row>
    <row r="151" spans="1:51" x14ac:dyDescent="0.25">
      <c r="A151">
        <v>0</v>
      </c>
      <c r="B151">
        <v>0.81175128351397607</v>
      </c>
      <c r="D151">
        <v>0</v>
      </c>
      <c r="E151">
        <v>0.94956314535345521</v>
      </c>
      <c r="G151">
        <v>0.85994356156245366</v>
      </c>
      <c r="H151">
        <v>1.0016677785190127</v>
      </c>
      <c r="J151">
        <v>0</v>
      </c>
      <c r="K151">
        <v>0</v>
      </c>
      <c r="M151">
        <v>0</v>
      </c>
      <c r="N151">
        <v>0</v>
      </c>
      <c r="P151">
        <v>0.61812886785584276</v>
      </c>
      <c r="Q151">
        <v>0</v>
      </c>
      <c r="S151">
        <v>0</v>
      </c>
      <c r="T151">
        <v>0</v>
      </c>
      <c r="V151">
        <v>0</v>
      </c>
      <c r="W151">
        <v>0</v>
      </c>
      <c r="Y151">
        <v>0</v>
      </c>
      <c r="Z151">
        <v>0</v>
      </c>
      <c r="AB151">
        <v>0.91134691083347596</v>
      </c>
      <c r="AC151">
        <v>0</v>
      </c>
      <c r="AE151">
        <v>0</v>
      </c>
      <c r="AF151">
        <v>0</v>
      </c>
      <c r="AH151">
        <v>0</v>
      </c>
      <c r="AI151">
        <v>0</v>
      </c>
      <c r="AK151">
        <v>0.74536777091521611</v>
      </c>
      <c r="AL151">
        <v>0</v>
      </c>
      <c r="AN151">
        <v>0</v>
      </c>
      <c r="AO151">
        <v>0</v>
      </c>
      <c r="AQ151">
        <v>0</v>
      </c>
      <c r="AR151">
        <v>0</v>
      </c>
      <c r="AT151">
        <v>0</v>
      </c>
      <c r="AU151">
        <v>0</v>
      </c>
      <c r="AX151">
        <v>0</v>
      </c>
      <c r="AY151">
        <v>0</v>
      </c>
    </row>
    <row r="152" spans="1:51" x14ac:dyDescent="0.25">
      <c r="A152">
        <v>0.8672826543469131</v>
      </c>
      <c r="B152">
        <v>0.69986168741355459</v>
      </c>
      <c r="D152">
        <v>0.63643973214285721</v>
      </c>
      <c r="E152">
        <v>0.89943753195841147</v>
      </c>
      <c r="G152">
        <v>0.94729596853490661</v>
      </c>
      <c r="H152">
        <v>0.97785696105879361</v>
      </c>
      <c r="J152">
        <v>0</v>
      </c>
      <c r="K152">
        <v>0</v>
      </c>
      <c r="M152">
        <v>0.88059541657742568</v>
      </c>
      <c r="N152">
        <v>0</v>
      </c>
      <c r="P152">
        <v>0</v>
      </c>
      <c r="Q152">
        <v>0</v>
      </c>
      <c r="S152">
        <v>0</v>
      </c>
      <c r="T152">
        <v>0</v>
      </c>
      <c r="V152">
        <v>0</v>
      </c>
      <c r="W152">
        <v>0</v>
      </c>
      <c r="Y152">
        <v>0.77757296466973891</v>
      </c>
      <c r="Z152">
        <v>0.64246196403872757</v>
      </c>
      <c r="AB152">
        <v>0.85934587358074899</v>
      </c>
      <c r="AC152">
        <v>0</v>
      </c>
      <c r="AE152">
        <v>0</v>
      </c>
      <c r="AF152">
        <v>0</v>
      </c>
      <c r="AH152">
        <v>0</v>
      </c>
      <c r="AI152">
        <v>0</v>
      </c>
      <c r="AK152">
        <v>0</v>
      </c>
      <c r="AL152">
        <v>0</v>
      </c>
      <c r="AN152">
        <v>0</v>
      </c>
      <c r="AO152">
        <v>0</v>
      </c>
      <c r="AQ152">
        <v>0</v>
      </c>
      <c r="AR152">
        <v>0</v>
      </c>
      <c r="AT152">
        <v>0</v>
      </c>
      <c r="AU152">
        <v>0</v>
      </c>
      <c r="AX152">
        <v>0.8672826543469131</v>
      </c>
      <c r="AY152">
        <v>0.63643973214285721</v>
      </c>
    </row>
    <row r="153" spans="1:51" x14ac:dyDescent="0.25">
      <c r="A153">
        <v>0</v>
      </c>
      <c r="B153">
        <v>0.9562460367786938</v>
      </c>
      <c r="D153">
        <v>0</v>
      </c>
      <c r="E153">
        <v>0.90795551753635595</v>
      </c>
      <c r="G153">
        <v>0.84887411213540875</v>
      </c>
      <c r="H153">
        <v>0.85699481865284965</v>
      </c>
      <c r="J153">
        <v>0</v>
      </c>
      <c r="K153">
        <v>0</v>
      </c>
      <c r="M153">
        <v>0.92070053301425003</v>
      </c>
      <c r="N153">
        <v>0</v>
      </c>
      <c r="P153">
        <v>0</v>
      </c>
      <c r="Q153">
        <v>0</v>
      </c>
      <c r="S153">
        <v>0.99414421950811438</v>
      </c>
      <c r="T153">
        <v>0</v>
      </c>
      <c r="V153">
        <v>0</v>
      </c>
      <c r="W153">
        <v>0</v>
      </c>
      <c r="Y153">
        <v>0</v>
      </c>
      <c r="Z153">
        <v>0</v>
      </c>
      <c r="AB153">
        <v>0.90655485195960972</v>
      </c>
      <c r="AC153">
        <v>1.0030968468468469</v>
      </c>
      <c r="AE153">
        <v>0</v>
      </c>
      <c r="AF153">
        <v>0</v>
      </c>
      <c r="AH153">
        <v>0</v>
      </c>
      <c r="AI153">
        <v>0</v>
      </c>
      <c r="AK153">
        <v>0.80612539728402199</v>
      </c>
      <c r="AL153">
        <v>0</v>
      </c>
      <c r="AN153">
        <v>0</v>
      </c>
      <c r="AO153">
        <v>0.66914300875563804</v>
      </c>
      <c r="AQ153">
        <v>0</v>
      </c>
      <c r="AR153">
        <v>0</v>
      </c>
      <c r="AT153">
        <v>0</v>
      </c>
      <c r="AU153">
        <v>0</v>
      </c>
      <c r="AX153">
        <v>0</v>
      </c>
      <c r="AY153">
        <v>0</v>
      </c>
    </row>
    <row r="154" spans="1:51" x14ac:dyDescent="0.25">
      <c r="A154">
        <v>0.77071290944123316</v>
      </c>
      <c r="B154">
        <v>0</v>
      </c>
      <c r="D154">
        <v>0</v>
      </c>
      <c r="E154">
        <v>0.78418697165589257</v>
      </c>
      <c r="G154">
        <v>0.81527693244065724</v>
      </c>
      <c r="H154">
        <v>0.93481885705623757</v>
      </c>
      <c r="J154">
        <v>0</v>
      </c>
      <c r="K154">
        <v>0</v>
      </c>
      <c r="M154">
        <v>0</v>
      </c>
      <c r="N154">
        <v>0</v>
      </c>
      <c r="P154">
        <v>0</v>
      </c>
      <c r="Q154">
        <v>0</v>
      </c>
      <c r="S154">
        <v>0</v>
      </c>
      <c r="T154">
        <v>0</v>
      </c>
      <c r="V154">
        <v>0</v>
      </c>
      <c r="W154">
        <v>0</v>
      </c>
      <c r="Y154">
        <v>0</v>
      </c>
      <c r="Z154">
        <v>0.87533818938605634</v>
      </c>
      <c r="AB154">
        <v>1.0376726102694731</v>
      </c>
      <c r="AC154">
        <v>0.9507630290814858</v>
      </c>
      <c r="AE154">
        <v>0</v>
      </c>
      <c r="AF154">
        <v>0</v>
      </c>
      <c r="AH154">
        <v>0</v>
      </c>
      <c r="AI154">
        <v>0</v>
      </c>
      <c r="AK154">
        <v>1.0637119113573408</v>
      </c>
      <c r="AL154">
        <v>0</v>
      </c>
      <c r="AN154">
        <v>0</v>
      </c>
      <c r="AO154">
        <v>0</v>
      </c>
      <c r="AQ154">
        <v>0</v>
      </c>
      <c r="AR154">
        <v>0</v>
      </c>
      <c r="AT154">
        <v>0</v>
      </c>
      <c r="AU154">
        <v>0</v>
      </c>
      <c r="AX154">
        <v>0.77071290944123316</v>
      </c>
      <c r="AY154">
        <v>0</v>
      </c>
    </row>
    <row r="155" spans="1:51" x14ac:dyDescent="0.25">
      <c r="A155">
        <v>0.94208655655446372</v>
      </c>
      <c r="B155">
        <v>0</v>
      </c>
      <c r="D155">
        <v>1.5065387968613775</v>
      </c>
      <c r="E155">
        <v>0.78443957420162813</v>
      </c>
      <c r="G155">
        <v>0.85683229813664585</v>
      </c>
      <c r="H155">
        <v>0</v>
      </c>
      <c r="J155">
        <v>0</v>
      </c>
      <c r="K155">
        <v>0</v>
      </c>
      <c r="M155">
        <v>0</v>
      </c>
      <c r="N155">
        <v>0</v>
      </c>
      <c r="P155">
        <v>0</v>
      </c>
      <c r="Q155">
        <v>0.70154831820608654</v>
      </c>
      <c r="S155">
        <v>0</v>
      </c>
      <c r="T155">
        <v>0</v>
      </c>
      <c r="V155">
        <v>0</v>
      </c>
      <c r="W155">
        <v>0</v>
      </c>
      <c r="Y155">
        <v>0</v>
      </c>
      <c r="Z155">
        <v>0.91249999999999998</v>
      </c>
      <c r="AB155">
        <v>0.93555093555093549</v>
      </c>
      <c r="AC155">
        <v>0</v>
      </c>
      <c r="AE155">
        <v>0</v>
      </c>
      <c r="AF155">
        <v>0</v>
      </c>
      <c r="AH155">
        <v>0</v>
      </c>
      <c r="AI155">
        <v>0</v>
      </c>
      <c r="AK155">
        <v>0.90179178952143346</v>
      </c>
      <c r="AL155">
        <v>0</v>
      </c>
      <c r="AN155">
        <v>0</v>
      </c>
      <c r="AO155">
        <v>0</v>
      </c>
      <c r="AQ155">
        <v>0</v>
      </c>
      <c r="AR155">
        <v>0</v>
      </c>
      <c r="AT155">
        <v>0</v>
      </c>
      <c r="AU155">
        <v>0</v>
      </c>
      <c r="AX155">
        <v>0.94208655655446372</v>
      </c>
      <c r="AY155">
        <v>1.5065387968613775</v>
      </c>
    </row>
    <row r="156" spans="1:51" x14ac:dyDescent="0.25">
      <c r="A156">
        <v>0</v>
      </c>
      <c r="B156">
        <v>0</v>
      </c>
      <c r="D156">
        <v>0</v>
      </c>
      <c r="E156">
        <v>0</v>
      </c>
      <c r="G156">
        <v>0.82312107862768669</v>
      </c>
      <c r="H156">
        <v>0.9456074431919842</v>
      </c>
      <c r="J156">
        <v>0</v>
      </c>
      <c r="K156">
        <v>0</v>
      </c>
      <c r="M156">
        <v>0</v>
      </c>
      <c r="N156">
        <v>0</v>
      </c>
      <c r="P156">
        <v>0.92036854228364595</v>
      </c>
      <c r="Q156">
        <v>0</v>
      </c>
      <c r="S156">
        <v>0</v>
      </c>
      <c r="T156">
        <v>0</v>
      </c>
      <c r="V156">
        <v>0</v>
      </c>
      <c r="W156">
        <v>0</v>
      </c>
      <c r="Y156">
        <v>0.8046046652529536</v>
      </c>
      <c r="Z156">
        <v>1.0488230165649521</v>
      </c>
      <c r="AB156">
        <v>0.79615760338651897</v>
      </c>
      <c r="AC156">
        <v>0</v>
      </c>
      <c r="AE156">
        <v>0</v>
      </c>
      <c r="AF156">
        <v>0</v>
      </c>
      <c r="AH156">
        <v>0</v>
      </c>
      <c r="AI156">
        <v>0</v>
      </c>
      <c r="AK156">
        <v>0.92399342645850446</v>
      </c>
      <c r="AL156">
        <v>0</v>
      </c>
      <c r="AN156">
        <v>0</v>
      </c>
      <c r="AO156">
        <v>0</v>
      </c>
      <c r="AQ156">
        <v>0</v>
      </c>
      <c r="AR156">
        <v>0</v>
      </c>
      <c r="AT156">
        <v>0</v>
      </c>
      <c r="AU156">
        <v>0</v>
      </c>
      <c r="AX156">
        <v>0</v>
      </c>
      <c r="AY156">
        <v>0</v>
      </c>
    </row>
    <row r="157" spans="1:51" x14ac:dyDescent="0.25">
      <c r="A157">
        <v>0</v>
      </c>
      <c r="B157">
        <v>0</v>
      </c>
      <c r="D157">
        <v>0</v>
      </c>
      <c r="E157">
        <v>0</v>
      </c>
      <c r="G157">
        <v>0.95846601135262355</v>
      </c>
      <c r="H157">
        <v>0.62516708038953595</v>
      </c>
      <c r="J157">
        <v>0</v>
      </c>
      <c r="K157">
        <v>0</v>
      </c>
      <c r="M157">
        <v>1.0812769628990508</v>
      </c>
      <c r="N157">
        <v>0</v>
      </c>
      <c r="P157">
        <v>0.85908221797323137</v>
      </c>
      <c r="Q157">
        <v>0</v>
      </c>
      <c r="S157">
        <v>0</v>
      </c>
      <c r="T157">
        <v>0</v>
      </c>
      <c r="V157">
        <v>0</v>
      </c>
      <c r="W157">
        <v>0.90654003885171597</v>
      </c>
      <c r="Y157">
        <v>0.97091640753612585</v>
      </c>
      <c r="Z157">
        <v>0</v>
      </c>
      <c r="AB157">
        <v>0</v>
      </c>
      <c r="AC157">
        <v>0</v>
      </c>
      <c r="AE157">
        <v>0</v>
      </c>
      <c r="AF157">
        <v>0</v>
      </c>
      <c r="AH157">
        <v>0</v>
      </c>
      <c r="AI157">
        <v>0</v>
      </c>
      <c r="AK157">
        <v>0</v>
      </c>
      <c r="AL157">
        <v>0</v>
      </c>
      <c r="AN157">
        <v>0</v>
      </c>
      <c r="AO157">
        <v>0</v>
      </c>
      <c r="AQ157">
        <v>0</v>
      </c>
      <c r="AR157">
        <v>0</v>
      </c>
      <c r="AT157">
        <v>0</v>
      </c>
      <c r="AU157">
        <v>0</v>
      </c>
      <c r="AX157">
        <v>0</v>
      </c>
      <c r="AY157">
        <v>0</v>
      </c>
    </row>
    <row r="158" spans="1:51" x14ac:dyDescent="0.25">
      <c r="A158">
        <v>0</v>
      </c>
      <c r="B158">
        <v>0.83256616800920591</v>
      </c>
      <c r="D158">
        <v>0</v>
      </c>
      <c r="E158">
        <v>0</v>
      </c>
      <c r="G158">
        <v>0</v>
      </c>
      <c r="H158">
        <v>1.0035237855524792</v>
      </c>
      <c r="J158">
        <v>0</v>
      </c>
      <c r="K158">
        <v>0</v>
      </c>
      <c r="M158">
        <v>0</v>
      </c>
      <c r="N158">
        <v>0</v>
      </c>
      <c r="P158">
        <v>1.0191495353421571</v>
      </c>
      <c r="Q158">
        <v>0</v>
      </c>
      <c r="S158">
        <v>0</v>
      </c>
      <c r="T158">
        <v>0</v>
      </c>
      <c r="V158">
        <v>0</v>
      </c>
      <c r="W158">
        <v>0</v>
      </c>
      <c r="Y158">
        <v>0</v>
      </c>
      <c r="Z158">
        <v>1.0115321252059308</v>
      </c>
      <c r="AB158">
        <v>1.0354013319313005</v>
      </c>
      <c r="AC158">
        <v>0.84450127877237846</v>
      </c>
      <c r="AE158">
        <v>0</v>
      </c>
      <c r="AF158">
        <v>0</v>
      </c>
      <c r="AH158">
        <v>0</v>
      </c>
      <c r="AI158">
        <v>0</v>
      </c>
      <c r="AK158">
        <v>0</v>
      </c>
      <c r="AL158">
        <v>0</v>
      </c>
      <c r="AN158">
        <v>0</v>
      </c>
      <c r="AO158">
        <v>0</v>
      </c>
      <c r="AQ158">
        <v>0</v>
      </c>
      <c r="AR158">
        <v>0</v>
      </c>
      <c r="AT158">
        <v>0</v>
      </c>
      <c r="AU158">
        <v>0</v>
      </c>
      <c r="AX158">
        <v>0</v>
      </c>
      <c r="AY158">
        <v>0</v>
      </c>
    </row>
    <row r="159" spans="1:51" x14ac:dyDescent="0.25">
      <c r="A159">
        <v>0</v>
      </c>
      <c r="B159">
        <v>0.83658647299137545</v>
      </c>
      <c r="D159">
        <v>0</v>
      </c>
      <c r="E159">
        <v>0</v>
      </c>
      <c r="G159">
        <v>0.93763606095530794</v>
      </c>
      <c r="H159">
        <v>1.1712050078247263</v>
      </c>
      <c r="J159">
        <v>0</v>
      </c>
      <c r="K159">
        <v>0</v>
      </c>
      <c r="M159">
        <v>0</v>
      </c>
      <c r="N159">
        <v>0</v>
      </c>
      <c r="P159">
        <v>0.91587326361791799</v>
      </c>
      <c r="Q159">
        <v>0</v>
      </c>
      <c r="S159">
        <v>0.77658079625292742</v>
      </c>
      <c r="T159">
        <v>0</v>
      </c>
      <c r="V159">
        <v>0</v>
      </c>
      <c r="W159">
        <v>0</v>
      </c>
      <c r="Y159">
        <v>1.0744060959211115</v>
      </c>
      <c r="Z159">
        <v>0</v>
      </c>
      <c r="AB159">
        <v>0</v>
      </c>
      <c r="AC159">
        <v>0</v>
      </c>
      <c r="AE159">
        <v>0</v>
      </c>
      <c r="AF159">
        <v>0</v>
      </c>
      <c r="AH159">
        <v>0</v>
      </c>
      <c r="AI159">
        <v>0</v>
      </c>
      <c r="AK159">
        <v>0.7406417112299466</v>
      </c>
      <c r="AL159">
        <v>0</v>
      </c>
      <c r="AN159">
        <v>0</v>
      </c>
      <c r="AO159">
        <v>0</v>
      </c>
      <c r="AQ159">
        <v>0</v>
      </c>
      <c r="AR159">
        <v>0</v>
      </c>
      <c r="AT159">
        <v>0</v>
      </c>
      <c r="AU159">
        <v>0</v>
      </c>
      <c r="AX159">
        <v>0</v>
      </c>
      <c r="AY159">
        <v>0</v>
      </c>
    </row>
    <row r="160" spans="1:51" x14ac:dyDescent="0.25">
      <c r="A160">
        <v>0.84938116215649262</v>
      </c>
      <c r="B160">
        <v>0.76872822299651566</v>
      </c>
      <c r="D160">
        <v>0</v>
      </c>
      <c r="E160">
        <v>0</v>
      </c>
      <c r="G160">
        <v>0.87073209464824519</v>
      </c>
      <c r="H160">
        <v>0.79009220755740384</v>
      </c>
      <c r="J160">
        <v>0</v>
      </c>
      <c r="K160">
        <v>0</v>
      </c>
      <c r="M160">
        <v>0</v>
      </c>
      <c r="N160">
        <v>0</v>
      </c>
      <c r="P160">
        <v>0.8548548548548548</v>
      </c>
      <c r="Q160">
        <v>0</v>
      </c>
      <c r="S160">
        <v>0</v>
      </c>
      <c r="T160">
        <v>0</v>
      </c>
      <c r="V160">
        <v>0</v>
      </c>
      <c r="W160">
        <v>0</v>
      </c>
      <c r="Y160">
        <v>0.81630309988518945</v>
      </c>
      <c r="Z160">
        <v>0</v>
      </c>
      <c r="AB160">
        <v>0.79131810988017182</v>
      </c>
      <c r="AC160">
        <v>0</v>
      </c>
      <c r="AE160">
        <v>0</v>
      </c>
      <c r="AF160">
        <v>0</v>
      </c>
      <c r="AH160">
        <v>0</v>
      </c>
      <c r="AI160">
        <v>0</v>
      </c>
      <c r="AK160">
        <v>1.0546875</v>
      </c>
      <c r="AL160">
        <v>0</v>
      </c>
      <c r="AN160">
        <v>0</v>
      </c>
      <c r="AO160">
        <v>0</v>
      </c>
      <c r="AQ160">
        <v>0</v>
      </c>
      <c r="AR160">
        <v>0</v>
      </c>
      <c r="AT160">
        <v>0</v>
      </c>
      <c r="AU160">
        <v>0</v>
      </c>
      <c r="AX160">
        <v>0.84938116215649262</v>
      </c>
      <c r="AY160">
        <v>0</v>
      </c>
    </row>
    <row r="161" spans="1:51" x14ac:dyDescent="0.25">
      <c r="A161">
        <v>0.87011371712864249</v>
      </c>
      <c r="B161">
        <v>0</v>
      </c>
      <c r="D161">
        <v>0</v>
      </c>
      <c r="E161">
        <v>0</v>
      </c>
      <c r="G161">
        <v>1.0119063545150502</v>
      </c>
      <c r="H161">
        <v>0.62131774229817849</v>
      </c>
      <c r="J161">
        <v>0</v>
      </c>
      <c r="K161">
        <v>0</v>
      </c>
      <c r="M161">
        <v>0</v>
      </c>
      <c r="N161">
        <v>0</v>
      </c>
      <c r="P161">
        <v>0.94360523665659612</v>
      </c>
      <c r="Q161">
        <v>0</v>
      </c>
      <c r="S161">
        <v>1.0315181518151817</v>
      </c>
      <c r="T161">
        <v>0</v>
      </c>
      <c r="V161">
        <v>0</v>
      </c>
      <c r="W161">
        <v>0</v>
      </c>
      <c r="Y161">
        <v>0</v>
      </c>
      <c r="Z161">
        <v>0</v>
      </c>
      <c r="AB161">
        <v>0.99518874907475952</v>
      </c>
      <c r="AC161">
        <v>0</v>
      </c>
      <c r="AE161">
        <v>0</v>
      </c>
      <c r="AF161">
        <v>0</v>
      </c>
      <c r="AH161">
        <v>0</v>
      </c>
      <c r="AI161">
        <v>0</v>
      </c>
      <c r="AK161">
        <v>0</v>
      </c>
      <c r="AL161">
        <v>0</v>
      </c>
      <c r="AN161">
        <v>0</v>
      </c>
      <c r="AO161">
        <v>0</v>
      </c>
      <c r="AQ161">
        <v>0</v>
      </c>
      <c r="AR161">
        <v>0</v>
      </c>
      <c r="AT161">
        <v>0</v>
      </c>
      <c r="AU161">
        <v>0</v>
      </c>
      <c r="AX161">
        <v>0.87011371712864249</v>
      </c>
      <c r="AY161">
        <v>0</v>
      </c>
    </row>
    <row r="162" spans="1:51" x14ac:dyDescent="0.25">
      <c r="A162">
        <v>0.89638594164456231</v>
      </c>
      <c r="B162">
        <v>0</v>
      </c>
      <c r="D162">
        <v>0.70394736842105265</v>
      </c>
      <c r="E162">
        <v>0</v>
      </c>
      <c r="G162">
        <v>0.76181674148402423</v>
      </c>
      <c r="H162">
        <v>0.75419487783338235</v>
      </c>
      <c r="J162">
        <v>0</v>
      </c>
      <c r="K162">
        <v>0</v>
      </c>
      <c r="M162">
        <v>1.1854671280276816</v>
      </c>
      <c r="N162">
        <v>0</v>
      </c>
      <c r="P162">
        <v>0</v>
      </c>
      <c r="Q162">
        <v>0</v>
      </c>
      <c r="S162">
        <v>0</v>
      </c>
      <c r="T162">
        <v>0</v>
      </c>
      <c r="V162">
        <v>0.58998186763372629</v>
      </c>
      <c r="W162">
        <v>0</v>
      </c>
      <c r="Y162">
        <v>0</v>
      </c>
      <c r="Z162">
        <v>0</v>
      </c>
      <c r="AB162">
        <v>0.86517873344220642</v>
      </c>
      <c r="AC162">
        <v>0</v>
      </c>
      <c r="AE162">
        <v>0</v>
      </c>
      <c r="AF162">
        <v>0</v>
      </c>
      <c r="AH162">
        <v>0</v>
      </c>
      <c r="AI162">
        <v>0</v>
      </c>
      <c r="AK162">
        <v>0</v>
      </c>
      <c r="AL162">
        <v>0</v>
      </c>
      <c r="AN162">
        <v>0</v>
      </c>
      <c r="AO162">
        <v>0</v>
      </c>
      <c r="AQ162">
        <v>0</v>
      </c>
      <c r="AR162">
        <v>0</v>
      </c>
      <c r="AT162">
        <v>0</v>
      </c>
      <c r="AU162">
        <v>0</v>
      </c>
      <c r="AX162">
        <v>0.89638594164456231</v>
      </c>
      <c r="AY162">
        <v>0.70394736842105265</v>
      </c>
    </row>
    <row r="163" spans="1:51" x14ac:dyDescent="0.25">
      <c r="A163">
        <v>0.99782726778924502</v>
      </c>
      <c r="B163">
        <v>0</v>
      </c>
      <c r="D163">
        <v>0</v>
      </c>
      <c r="E163">
        <v>0</v>
      </c>
      <c r="G163">
        <v>0.7849889109373176</v>
      </c>
      <c r="H163">
        <v>0.65922746781115871</v>
      </c>
      <c r="J163">
        <v>0</v>
      </c>
      <c r="K163">
        <v>0</v>
      </c>
      <c r="M163">
        <v>0</v>
      </c>
      <c r="N163">
        <v>0</v>
      </c>
      <c r="P163">
        <v>1.1377899045020463</v>
      </c>
      <c r="Q163">
        <v>0</v>
      </c>
      <c r="S163">
        <v>0</v>
      </c>
      <c r="T163">
        <v>0</v>
      </c>
      <c r="V163">
        <v>0</v>
      </c>
      <c r="W163">
        <v>0</v>
      </c>
      <c r="Y163">
        <v>0.88006583007611594</v>
      </c>
      <c r="Z163">
        <v>0</v>
      </c>
      <c r="AB163">
        <v>0</v>
      </c>
      <c r="AC163">
        <v>0.81865542049119322</v>
      </c>
      <c r="AE163">
        <v>0</v>
      </c>
      <c r="AF163">
        <v>0</v>
      </c>
      <c r="AH163">
        <v>0</v>
      </c>
      <c r="AI163">
        <v>0</v>
      </c>
      <c r="AK163">
        <v>0</v>
      </c>
      <c r="AL163">
        <v>0</v>
      </c>
      <c r="AN163">
        <v>0</v>
      </c>
      <c r="AO163">
        <v>0</v>
      </c>
      <c r="AQ163">
        <v>0</v>
      </c>
      <c r="AR163">
        <v>0</v>
      </c>
      <c r="AT163">
        <v>0</v>
      </c>
      <c r="AU163">
        <v>0</v>
      </c>
      <c r="AX163">
        <v>0.99782726778924502</v>
      </c>
      <c r="AY163">
        <v>0</v>
      </c>
    </row>
    <row r="164" spans="1:51" x14ac:dyDescent="0.25">
      <c r="A164">
        <v>0.72681653954235248</v>
      </c>
      <c r="B164">
        <v>0</v>
      </c>
      <c r="D164">
        <v>0</v>
      </c>
      <c r="E164">
        <v>0</v>
      </c>
      <c r="G164">
        <v>1.0224239922960519</v>
      </c>
      <c r="H164">
        <v>0.88052271313005603</v>
      </c>
      <c r="J164">
        <v>0</v>
      </c>
      <c r="K164">
        <v>0</v>
      </c>
      <c r="M164">
        <v>0</v>
      </c>
      <c r="N164">
        <v>0</v>
      </c>
      <c r="P164">
        <v>1.0305735326935952</v>
      </c>
      <c r="Q164">
        <v>0</v>
      </c>
      <c r="S164">
        <v>0.9603997039230201</v>
      </c>
      <c r="T164">
        <v>0</v>
      </c>
      <c r="V164">
        <v>0</v>
      </c>
      <c r="W164">
        <v>0</v>
      </c>
      <c r="Y164">
        <v>0</v>
      </c>
      <c r="Z164">
        <v>0.9824723247232473</v>
      </c>
      <c r="AB164">
        <v>0.95941558441558439</v>
      </c>
      <c r="AC164">
        <v>0.7801220132180986</v>
      </c>
      <c r="AE164">
        <v>0</v>
      </c>
      <c r="AF164">
        <v>0</v>
      </c>
      <c r="AH164">
        <v>0</v>
      </c>
      <c r="AI164">
        <v>0</v>
      </c>
      <c r="AK164">
        <v>0</v>
      </c>
      <c r="AL164">
        <v>0</v>
      </c>
      <c r="AN164">
        <v>0</v>
      </c>
      <c r="AO164">
        <v>0</v>
      </c>
      <c r="AQ164">
        <v>0</v>
      </c>
      <c r="AR164">
        <v>0</v>
      </c>
      <c r="AT164">
        <v>0</v>
      </c>
      <c r="AU164">
        <v>0</v>
      </c>
      <c r="AX164">
        <v>0.72681653954235248</v>
      </c>
      <c r="AY164">
        <v>0</v>
      </c>
    </row>
    <row r="165" spans="1:51" x14ac:dyDescent="0.25">
      <c r="A165">
        <v>0</v>
      </c>
      <c r="B165">
        <v>0</v>
      </c>
      <c r="D165">
        <v>1.0357634112792296</v>
      </c>
      <c r="E165">
        <v>0</v>
      </c>
      <c r="G165">
        <v>0.90378710337768686</v>
      </c>
      <c r="H165">
        <v>0.86204223987599304</v>
      </c>
      <c r="J165">
        <v>0</v>
      </c>
      <c r="K165">
        <v>0</v>
      </c>
      <c r="M165">
        <v>0</v>
      </c>
      <c r="N165">
        <v>0</v>
      </c>
      <c r="P165">
        <v>0.8659707021384071</v>
      </c>
      <c r="Q165">
        <v>0</v>
      </c>
      <c r="S165">
        <v>0</v>
      </c>
      <c r="T165">
        <v>0.81679241632811006</v>
      </c>
      <c r="V165">
        <v>0</v>
      </c>
      <c r="W165">
        <v>0</v>
      </c>
      <c r="Y165">
        <v>0.64078608247422686</v>
      </c>
      <c r="Z165">
        <v>0.72261158244190338</v>
      </c>
      <c r="AB165">
        <v>0</v>
      </c>
      <c r="AC165">
        <v>0.87633123234079546</v>
      </c>
      <c r="AE165">
        <v>0</v>
      </c>
      <c r="AF165">
        <v>0</v>
      </c>
      <c r="AH165">
        <v>0</v>
      </c>
      <c r="AI165">
        <v>0</v>
      </c>
      <c r="AK165">
        <v>0</v>
      </c>
      <c r="AL165">
        <v>0</v>
      </c>
      <c r="AN165">
        <v>0</v>
      </c>
      <c r="AO165">
        <v>0</v>
      </c>
      <c r="AQ165">
        <v>0</v>
      </c>
      <c r="AR165">
        <v>0</v>
      </c>
      <c r="AT165">
        <v>0</v>
      </c>
      <c r="AU165">
        <v>0</v>
      </c>
      <c r="AX165">
        <v>0</v>
      </c>
      <c r="AY165">
        <v>1.0357634112792296</v>
      </c>
    </row>
    <row r="166" spans="1:51" x14ac:dyDescent="0.25">
      <c r="A166">
        <v>1.1714145383104124</v>
      </c>
      <c r="B166">
        <v>0</v>
      </c>
      <c r="D166">
        <v>0.55351386202450037</v>
      </c>
      <c r="E166">
        <v>0.66052793124616338</v>
      </c>
      <c r="G166">
        <v>0.82510288065843629</v>
      </c>
      <c r="H166">
        <v>1.1316311353495292</v>
      </c>
      <c r="J166">
        <v>0</v>
      </c>
      <c r="K166">
        <v>0</v>
      </c>
      <c r="M166">
        <v>1.1340511860174782</v>
      </c>
      <c r="N166">
        <v>0</v>
      </c>
      <c r="P166">
        <v>0.7646814691844781</v>
      </c>
      <c r="Q166">
        <v>0</v>
      </c>
      <c r="S166">
        <v>0</v>
      </c>
      <c r="T166">
        <v>0</v>
      </c>
      <c r="V166">
        <v>0</v>
      </c>
      <c r="W166">
        <v>0</v>
      </c>
      <c r="Y166">
        <v>0</v>
      </c>
      <c r="Z166">
        <v>0.9882135428703489</v>
      </c>
      <c r="AB166">
        <v>0.74594354300955767</v>
      </c>
      <c r="AC166">
        <v>0</v>
      </c>
      <c r="AE166">
        <v>0</v>
      </c>
      <c r="AF166">
        <v>0</v>
      </c>
      <c r="AH166">
        <v>0</v>
      </c>
      <c r="AI166">
        <v>0</v>
      </c>
      <c r="AK166">
        <v>0</v>
      </c>
      <c r="AL166">
        <v>0</v>
      </c>
      <c r="AN166">
        <v>0</v>
      </c>
      <c r="AO166">
        <v>0</v>
      </c>
      <c r="AQ166">
        <v>0</v>
      </c>
      <c r="AR166">
        <v>0</v>
      </c>
      <c r="AT166">
        <v>0</v>
      </c>
      <c r="AU166">
        <v>0</v>
      </c>
      <c r="AX166">
        <v>1.1714145383104124</v>
      </c>
      <c r="AY166">
        <v>0.55351386202450037</v>
      </c>
    </row>
    <row r="167" spans="1:51" x14ac:dyDescent="0.25">
      <c r="A167">
        <v>0.83619302949061669</v>
      </c>
      <c r="B167">
        <v>0</v>
      </c>
      <c r="D167">
        <v>0</v>
      </c>
      <c r="E167">
        <v>0</v>
      </c>
      <c r="G167">
        <v>0.77207816610296875</v>
      </c>
      <c r="H167">
        <v>0.89975047702920885</v>
      </c>
      <c r="J167">
        <v>0</v>
      </c>
      <c r="K167">
        <v>0</v>
      </c>
      <c r="M167">
        <v>0</v>
      </c>
      <c r="N167">
        <v>0</v>
      </c>
      <c r="P167">
        <v>0.8797864933859364</v>
      </c>
      <c r="Q167">
        <v>0</v>
      </c>
      <c r="S167">
        <v>0</v>
      </c>
      <c r="T167">
        <v>0</v>
      </c>
      <c r="V167">
        <v>0</v>
      </c>
      <c r="W167">
        <v>0</v>
      </c>
      <c r="Y167">
        <v>0</v>
      </c>
      <c r="Z167">
        <v>0.97137014314928427</v>
      </c>
      <c r="AB167">
        <v>0</v>
      </c>
      <c r="AC167">
        <v>0.73751914241960181</v>
      </c>
      <c r="AE167">
        <v>0</v>
      </c>
      <c r="AF167">
        <v>0</v>
      </c>
      <c r="AH167">
        <v>0</v>
      </c>
      <c r="AI167">
        <v>0</v>
      </c>
      <c r="AK167">
        <v>0</v>
      </c>
      <c r="AL167">
        <v>0</v>
      </c>
      <c r="AN167">
        <v>0</v>
      </c>
      <c r="AO167">
        <v>0</v>
      </c>
      <c r="AQ167">
        <v>0</v>
      </c>
      <c r="AR167">
        <v>0</v>
      </c>
      <c r="AT167">
        <v>0</v>
      </c>
      <c r="AU167">
        <v>0</v>
      </c>
      <c r="AX167">
        <v>0.83619302949061669</v>
      </c>
      <c r="AY167">
        <v>0</v>
      </c>
    </row>
    <row r="168" spans="1:51" x14ac:dyDescent="0.25">
      <c r="A168">
        <v>0.83103257868580893</v>
      </c>
      <c r="B168">
        <v>0</v>
      </c>
      <c r="D168">
        <v>0</v>
      </c>
      <c r="E168">
        <v>0</v>
      </c>
      <c r="G168">
        <v>0.76967225494638269</v>
      </c>
      <c r="H168">
        <v>1.0703942075623492</v>
      </c>
      <c r="J168">
        <v>0</v>
      </c>
      <c r="K168">
        <v>0</v>
      </c>
      <c r="M168">
        <v>0</v>
      </c>
      <c r="N168">
        <v>0</v>
      </c>
      <c r="P168">
        <v>0.86591695501730104</v>
      </c>
      <c r="Q168">
        <v>0</v>
      </c>
      <c r="S168">
        <v>0</v>
      </c>
      <c r="T168">
        <v>0</v>
      </c>
      <c r="V168">
        <v>0</v>
      </c>
      <c r="W168">
        <v>0</v>
      </c>
      <c r="Y168">
        <v>0.97438243366880151</v>
      </c>
      <c r="Z168">
        <v>0.68931387351115581</v>
      </c>
      <c r="AB168">
        <v>0</v>
      </c>
      <c r="AC168">
        <v>1.0817425354870287</v>
      </c>
      <c r="AE168">
        <v>0</v>
      </c>
      <c r="AF168">
        <v>0</v>
      </c>
      <c r="AH168">
        <v>0</v>
      </c>
      <c r="AI168">
        <v>0</v>
      </c>
      <c r="AK168">
        <v>0</v>
      </c>
      <c r="AL168">
        <v>0</v>
      </c>
      <c r="AN168">
        <v>0</v>
      </c>
      <c r="AO168">
        <v>0</v>
      </c>
      <c r="AQ168">
        <v>0</v>
      </c>
      <c r="AR168">
        <v>0</v>
      </c>
      <c r="AT168">
        <v>0</v>
      </c>
      <c r="AU168">
        <v>0</v>
      </c>
      <c r="AX168">
        <v>0.83103257868580893</v>
      </c>
      <c r="AY168">
        <v>0</v>
      </c>
    </row>
    <row r="169" spans="1:51" x14ac:dyDescent="0.25">
      <c r="A169">
        <v>0.97277042218336252</v>
      </c>
      <c r="B169">
        <v>0</v>
      </c>
      <c r="D169">
        <v>1.0122525918944394</v>
      </c>
      <c r="E169">
        <v>0.88863521055301875</v>
      </c>
      <c r="G169">
        <v>0.8585457584621814</v>
      </c>
      <c r="H169">
        <v>0</v>
      </c>
      <c r="J169">
        <v>0</v>
      </c>
      <c r="K169">
        <v>0</v>
      </c>
      <c r="M169">
        <v>0</v>
      </c>
      <c r="N169">
        <v>0</v>
      </c>
      <c r="P169">
        <v>0</v>
      </c>
      <c r="Q169">
        <v>0</v>
      </c>
      <c r="S169">
        <v>0</v>
      </c>
      <c r="T169">
        <v>0</v>
      </c>
      <c r="V169">
        <v>0</v>
      </c>
      <c r="W169">
        <v>0</v>
      </c>
      <c r="Y169">
        <v>0.9629306585259485</v>
      </c>
      <c r="Z169">
        <v>0.82004555808656043</v>
      </c>
      <c r="AB169">
        <v>0</v>
      </c>
      <c r="AC169">
        <v>0.97523961661341863</v>
      </c>
      <c r="AE169">
        <v>0</v>
      </c>
      <c r="AF169">
        <v>0</v>
      </c>
      <c r="AH169">
        <v>0</v>
      </c>
      <c r="AI169">
        <v>0</v>
      </c>
      <c r="AK169">
        <v>0</v>
      </c>
      <c r="AL169">
        <v>0</v>
      </c>
      <c r="AN169">
        <v>0</v>
      </c>
      <c r="AO169">
        <v>0</v>
      </c>
      <c r="AQ169">
        <v>0</v>
      </c>
      <c r="AR169">
        <v>0</v>
      </c>
      <c r="AT169">
        <v>0</v>
      </c>
      <c r="AU169">
        <v>0</v>
      </c>
      <c r="AX169">
        <v>0.97277042218336252</v>
      </c>
      <c r="AY169">
        <v>1.0122525918944394</v>
      </c>
    </row>
    <row r="170" spans="1:51" x14ac:dyDescent="0.25">
      <c r="A170">
        <v>0.93648449039881831</v>
      </c>
      <c r="B170">
        <v>0</v>
      </c>
      <c r="D170">
        <v>0.93145589798087136</v>
      </c>
      <c r="E170">
        <v>0.73429256594724213</v>
      </c>
      <c r="G170">
        <v>0.70407490439140186</v>
      </c>
      <c r="H170">
        <v>1.0440703612634763</v>
      </c>
      <c r="J170">
        <v>0</v>
      </c>
      <c r="K170">
        <v>0</v>
      </c>
      <c r="M170">
        <v>0</v>
      </c>
      <c r="N170">
        <v>0</v>
      </c>
      <c r="P170">
        <v>0</v>
      </c>
      <c r="Q170">
        <v>0</v>
      </c>
      <c r="S170">
        <v>1.3934464875058934</v>
      </c>
      <c r="T170">
        <v>0</v>
      </c>
      <c r="V170">
        <v>0</v>
      </c>
      <c r="W170">
        <v>0</v>
      </c>
      <c r="Y170">
        <v>0.86928542700093847</v>
      </c>
      <c r="Z170">
        <v>0</v>
      </c>
      <c r="AB170">
        <v>0</v>
      </c>
      <c r="AC170">
        <v>0.792361484669177</v>
      </c>
      <c r="AE170">
        <v>0</v>
      </c>
      <c r="AF170">
        <v>0</v>
      </c>
      <c r="AH170">
        <v>0</v>
      </c>
      <c r="AI170">
        <v>0</v>
      </c>
      <c r="AK170">
        <v>0</v>
      </c>
      <c r="AL170">
        <v>0</v>
      </c>
      <c r="AN170">
        <v>0</v>
      </c>
      <c r="AO170">
        <v>0</v>
      </c>
      <c r="AQ170">
        <v>0</v>
      </c>
      <c r="AR170">
        <v>0</v>
      </c>
      <c r="AT170">
        <v>0</v>
      </c>
      <c r="AU170">
        <v>0</v>
      </c>
      <c r="AX170">
        <v>0.93648449039881831</v>
      </c>
      <c r="AY170">
        <v>0.93145589798087136</v>
      </c>
    </row>
    <row r="171" spans="1:51" x14ac:dyDescent="0.25">
      <c r="A171">
        <v>0.86260102865540034</v>
      </c>
      <c r="B171">
        <v>0</v>
      </c>
      <c r="D171">
        <v>1.2783138649060435</v>
      </c>
      <c r="E171">
        <v>0.78005342831700797</v>
      </c>
      <c r="G171">
        <v>0.75309507124503627</v>
      </c>
      <c r="H171">
        <v>0.93884408602150538</v>
      </c>
      <c r="J171">
        <v>0</v>
      </c>
      <c r="K171">
        <v>0</v>
      </c>
      <c r="M171">
        <v>0.64486169997981013</v>
      </c>
      <c r="N171">
        <v>0</v>
      </c>
      <c r="P171">
        <v>0.83746898263027292</v>
      </c>
      <c r="Q171">
        <v>0</v>
      </c>
      <c r="S171">
        <v>0.94388875335447675</v>
      </c>
      <c r="T171">
        <v>0</v>
      </c>
      <c r="V171">
        <v>0</v>
      </c>
      <c r="W171">
        <v>0</v>
      </c>
      <c r="Y171">
        <v>0</v>
      </c>
      <c r="Z171">
        <v>0.76350732600732596</v>
      </c>
      <c r="AB171">
        <v>0</v>
      </c>
      <c r="AC171">
        <v>0</v>
      </c>
      <c r="AE171">
        <v>0</v>
      </c>
      <c r="AF171">
        <v>0</v>
      </c>
      <c r="AH171">
        <v>0</v>
      </c>
      <c r="AI171">
        <v>0</v>
      </c>
      <c r="AK171">
        <v>0</v>
      </c>
      <c r="AL171">
        <v>0</v>
      </c>
      <c r="AN171">
        <v>0</v>
      </c>
      <c r="AO171">
        <v>0</v>
      </c>
      <c r="AQ171">
        <v>0</v>
      </c>
      <c r="AR171">
        <v>0</v>
      </c>
      <c r="AT171">
        <v>0</v>
      </c>
      <c r="AU171">
        <v>0</v>
      </c>
      <c r="AX171">
        <v>0.86260102865540034</v>
      </c>
      <c r="AY171">
        <v>1.2783138649060435</v>
      </c>
    </row>
    <row r="172" spans="1:51" x14ac:dyDescent="0.25">
      <c r="A172">
        <v>0.52488687782805421</v>
      </c>
      <c r="B172">
        <v>0</v>
      </c>
      <c r="D172">
        <v>0</v>
      </c>
      <c r="E172">
        <v>0.73333333333333328</v>
      </c>
      <c r="G172">
        <v>0.7240513392857143</v>
      </c>
      <c r="H172">
        <v>1.0068123091378904</v>
      </c>
      <c r="J172">
        <v>0</v>
      </c>
      <c r="K172">
        <v>0</v>
      </c>
      <c r="M172">
        <v>0.58397258038191613</v>
      </c>
      <c r="N172">
        <v>0</v>
      </c>
      <c r="P172">
        <v>1.0687984496124032</v>
      </c>
      <c r="Q172">
        <v>0</v>
      </c>
      <c r="S172">
        <v>0</v>
      </c>
      <c r="T172">
        <v>0</v>
      </c>
      <c r="V172">
        <v>0</v>
      </c>
      <c r="W172">
        <v>0</v>
      </c>
      <c r="Y172">
        <v>0</v>
      </c>
      <c r="Z172">
        <v>0.65976750779699456</v>
      </c>
      <c r="AB172">
        <v>0</v>
      </c>
      <c r="AC172">
        <v>0.88333749687734198</v>
      </c>
      <c r="AE172">
        <v>0</v>
      </c>
      <c r="AF172">
        <v>0</v>
      </c>
      <c r="AH172">
        <v>0</v>
      </c>
      <c r="AI172">
        <v>0</v>
      </c>
      <c r="AK172">
        <v>0</v>
      </c>
      <c r="AL172">
        <v>0</v>
      </c>
      <c r="AN172">
        <v>0</v>
      </c>
      <c r="AO172">
        <v>0</v>
      </c>
      <c r="AQ172">
        <v>0</v>
      </c>
      <c r="AR172">
        <v>0</v>
      </c>
      <c r="AT172">
        <v>0</v>
      </c>
      <c r="AU172">
        <v>0</v>
      </c>
      <c r="AX172">
        <v>0.52488687782805421</v>
      </c>
      <c r="AY172">
        <v>0</v>
      </c>
    </row>
    <row r="173" spans="1:51" x14ac:dyDescent="0.25">
      <c r="A173">
        <v>0</v>
      </c>
      <c r="B173">
        <v>0</v>
      </c>
      <c r="D173">
        <v>0.89162861491628609</v>
      </c>
      <c r="E173">
        <v>0.99358529819694874</v>
      </c>
      <c r="G173">
        <v>0.77525710828796135</v>
      </c>
      <c r="H173">
        <v>1.0298507462686568</v>
      </c>
      <c r="J173">
        <v>0</v>
      </c>
      <c r="K173">
        <v>0</v>
      </c>
      <c r="M173">
        <v>0</v>
      </c>
      <c r="N173">
        <v>0</v>
      </c>
      <c r="P173">
        <v>0.84692597239648681</v>
      </c>
      <c r="Q173">
        <v>0</v>
      </c>
      <c r="S173">
        <v>0</v>
      </c>
      <c r="T173">
        <v>0</v>
      </c>
      <c r="V173">
        <v>0</v>
      </c>
      <c r="W173">
        <v>0</v>
      </c>
      <c r="Y173">
        <v>0</v>
      </c>
      <c r="Z173">
        <v>0.76966873706004146</v>
      </c>
      <c r="AB173">
        <v>0</v>
      </c>
      <c r="AC173">
        <v>0</v>
      </c>
      <c r="AE173">
        <v>0</v>
      </c>
      <c r="AF173">
        <v>0</v>
      </c>
      <c r="AH173">
        <v>0</v>
      </c>
      <c r="AI173">
        <v>0</v>
      </c>
      <c r="AK173">
        <v>0</v>
      </c>
      <c r="AL173">
        <v>0</v>
      </c>
      <c r="AN173">
        <v>0</v>
      </c>
      <c r="AO173">
        <v>0</v>
      </c>
      <c r="AQ173">
        <v>0</v>
      </c>
      <c r="AR173">
        <v>0</v>
      </c>
      <c r="AT173">
        <v>0</v>
      </c>
      <c r="AU173">
        <v>0</v>
      </c>
      <c r="AX173">
        <v>0</v>
      </c>
      <c r="AY173">
        <v>0.89162861491628609</v>
      </c>
    </row>
    <row r="174" spans="1:51" x14ac:dyDescent="0.25">
      <c r="A174">
        <v>0</v>
      </c>
      <c r="B174">
        <v>0</v>
      </c>
      <c r="D174">
        <v>0</v>
      </c>
      <c r="E174">
        <v>0.65954381752701075</v>
      </c>
      <c r="G174">
        <v>0.95601534667032062</v>
      </c>
      <c r="H174">
        <v>0.83618526123659598</v>
      </c>
      <c r="J174">
        <v>0</v>
      </c>
      <c r="K174">
        <v>0.96365482233502553</v>
      </c>
      <c r="M174">
        <v>0</v>
      </c>
      <c r="N174">
        <v>0</v>
      </c>
      <c r="P174">
        <v>0.64540816326530603</v>
      </c>
      <c r="Q174">
        <v>0</v>
      </c>
      <c r="S174">
        <v>0</v>
      </c>
      <c r="T174">
        <v>0</v>
      </c>
      <c r="V174">
        <v>0</v>
      </c>
      <c r="W174">
        <v>0</v>
      </c>
      <c r="Y174">
        <v>0</v>
      </c>
      <c r="Z174">
        <v>0.92405660377358489</v>
      </c>
      <c r="AB174">
        <v>0</v>
      </c>
      <c r="AC174">
        <v>0</v>
      </c>
      <c r="AE174">
        <v>0</v>
      </c>
      <c r="AF174">
        <v>0</v>
      </c>
      <c r="AH174">
        <v>0</v>
      </c>
      <c r="AI174">
        <v>0</v>
      </c>
      <c r="AK174">
        <v>0</v>
      </c>
      <c r="AL174">
        <v>0</v>
      </c>
      <c r="AN174">
        <v>0</v>
      </c>
      <c r="AO174">
        <v>0</v>
      </c>
      <c r="AQ174">
        <v>0</v>
      </c>
      <c r="AR174">
        <v>0</v>
      </c>
      <c r="AT174">
        <v>0</v>
      </c>
      <c r="AU174">
        <v>0</v>
      </c>
      <c r="AX174">
        <v>0</v>
      </c>
      <c r="AY174">
        <v>0</v>
      </c>
    </row>
    <row r="175" spans="1:51" x14ac:dyDescent="0.25">
      <c r="A175">
        <v>0.80323657847418439</v>
      </c>
      <c r="B175">
        <v>0</v>
      </c>
      <c r="D175">
        <v>0.60394456289978682</v>
      </c>
      <c r="E175">
        <v>0.92867022327603244</v>
      </c>
      <c r="G175">
        <v>0.76631469620910497</v>
      </c>
      <c r="H175">
        <v>0</v>
      </c>
      <c r="J175">
        <v>0</v>
      </c>
      <c r="K175">
        <v>0</v>
      </c>
      <c r="M175">
        <v>0</v>
      </c>
      <c r="N175">
        <v>0</v>
      </c>
      <c r="P175">
        <v>0.53828306264501158</v>
      </c>
      <c r="Q175">
        <v>0</v>
      </c>
      <c r="S175">
        <v>0</v>
      </c>
      <c r="T175">
        <v>0</v>
      </c>
      <c r="V175">
        <v>0</v>
      </c>
      <c r="W175">
        <v>0</v>
      </c>
      <c r="Y175">
        <v>0.83961954739258782</v>
      </c>
      <c r="Z175">
        <v>0.85833798103736758</v>
      </c>
      <c r="AB175">
        <v>0</v>
      </c>
      <c r="AC175">
        <v>0.85344040883372885</v>
      </c>
      <c r="AE175">
        <v>0</v>
      </c>
      <c r="AF175">
        <v>0</v>
      </c>
      <c r="AH175">
        <v>0</v>
      </c>
      <c r="AI175">
        <v>0</v>
      </c>
      <c r="AK175">
        <v>0</v>
      </c>
      <c r="AL175">
        <v>0</v>
      </c>
      <c r="AN175">
        <v>0</v>
      </c>
      <c r="AO175">
        <v>0</v>
      </c>
      <c r="AQ175">
        <v>0</v>
      </c>
      <c r="AR175">
        <v>0</v>
      </c>
      <c r="AT175">
        <v>0</v>
      </c>
      <c r="AU175">
        <v>0</v>
      </c>
      <c r="AX175">
        <v>0.80323657847418439</v>
      </c>
      <c r="AY175">
        <v>0.60394456289978682</v>
      </c>
    </row>
    <row r="176" spans="1:51" x14ac:dyDescent="0.25">
      <c r="A176">
        <v>0.72754409769335138</v>
      </c>
      <c r="B176">
        <v>0</v>
      </c>
      <c r="D176">
        <v>0.97080937638213172</v>
      </c>
      <c r="E176">
        <v>0.84812229976736464</v>
      </c>
      <c r="G176">
        <v>0.8910010463899547</v>
      </c>
      <c r="H176">
        <v>0.81196581196581208</v>
      </c>
      <c r="J176">
        <v>0</v>
      </c>
      <c r="K176">
        <v>1.0062604340567614</v>
      </c>
      <c r="M176">
        <v>0</v>
      </c>
      <c r="N176">
        <v>0</v>
      </c>
      <c r="P176">
        <v>0.75698720985315016</v>
      </c>
      <c r="Q176">
        <v>0</v>
      </c>
      <c r="S176">
        <v>0</v>
      </c>
      <c r="T176">
        <v>0.98332899192498047</v>
      </c>
      <c r="V176">
        <v>0</v>
      </c>
      <c r="W176">
        <v>0.90168483647175435</v>
      </c>
      <c r="Y176">
        <v>1.0088932806324109</v>
      </c>
      <c r="Z176">
        <v>0</v>
      </c>
      <c r="AB176">
        <v>0</v>
      </c>
      <c r="AC176">
        <v>0.57181663837011887</v>
      </c>
      <c r="AE176">
        <v>0</v>
      </c>
      <c r="AF176">
        <v>0</v>
      </c>
      <c r="AH176">
        <v>0</v>
      </c>
      <c r="AI176">
        <v>0</v>
      </c>
      <c r="AK176">
        <v>0</v>
      </c>
      <c r="AL176">
        <v>0</v>
      </c>
      <c r="AN176">
        <v>0</v>
      </c>
      <c r="AO176">
        <v>0</v>
      </c>
      <c r="AQ176">
        <v>0</v>
      </c>
      <c r="AR176">
        <v>0</v>
      </c>
      <c r="AT176">
        <v>0</v>
      </c>
      <c r="AU176">
        <v>0</v>
      </c>
      <c r="AX176">
        <v>0.72754409769335138</v>
      </c>
      <c r="AY176">
        <v>0.97080937638213172</v>
      </c>
    </row>
    <row r="177" spans="1:51" x14ac:dyDescent="0.25">
      <c r="A177">
        <v>0.88839568801521884</v>
      </c>
      <c r="B177">
        <v>0</v>
      </c>
      <c r="D177">
        <v>1.1134727459718892</v>
      </c>
      <c r="E177">
        <v>0.5965339832114811</v>
      </c>
      <c r="G177">
        <v>0.63875917278185457</v>
      </c>
      <c r="H177">
        <v>0</v>
      </c>
      <c r="J177">
        <v>0</v>
      </c>
      <c r="K177">
        <v>0.96481522460721403</v>
      </c>
      <c r="M177">
        <v>0</v>
      </c>
      <c r="N177">
        <v>0</v>
      </c>
      <c r="P177">
        <v>0.84827586206896555</v>
      </c>
      <c r="Q177">
        <v>0</v>
      </c>
      <c r="S177">
        <v>0</v>
      </c>
      <c r="T177">
        <v>0</v>
      </c>
      <c r="V177">
        <v>0</v>
      </c>
      <c r="W177">
        <v>0</v>
      </c>
      <c r="Y177">
        <v>0</v>
      </c>
      <c r="Z177">
        <v>0</v>
      </c>
      <c r="AB177">
        <v>0</v>
      </c>
      <c r="AC177">
        <v>0.9538142189932538</v>
      </c>
      <c r="AE177">
        <v>1.093661573288059</v>
      </c>
      <c r="AF177">
        <v>0</v>
      </c>
      <c r="AH177">
        <v>0</v>
      </c>
      <c r="AI177">
        <v>0</v>
      </c>
      <c r="AK177">
        <v>0</v>
      </c>
      <c r="AL177">
        <v>0</v>
      </c>
      <c r="AN177">
        <v>0</v>
      </c>
      <c r="AO177">
        <v>0</v>
      </c>
      <c r="AQ177">
        <v>0</v>
      </c>
      <c r="AR177">
        <v>0</v>
      </c>
      <c r="AT177">
        <v>0</v>
      </c>
      <c r="AU177">
        <v>0.9029821073558647</v>
      </c>
      <c r="AX177">
        <v>0.88839568801521884</v>
      </c>
      <c r="AY177">
        <v>1.1134727459718892</v>
      </c>
    </row>
    <row r="178" spans="1:51" x14ac:dyDescent="0.25">
      <c r="A178">
        <v>0.53925527142216234</v>
      </c>
      <c r="B178">
        <v>0</v>
      </c>
      <c r="D178">
        <v>0</v>
      </c>
      <c r="E178">
        <v>0.75564516129032255</v>
      </c>
      <c r="G178">
        <v>0.68785560133411805</v>
      </c>
      <c r="H178">
        <v>1.0054522129570238</v>
      </c>
      <c r="J178">
        <v>0</v>
      </c>
      <c r="K178">
        <v>0</v>
      </c>
      <c r="M178">
        <v>0</v>
      </c>
      <c r="N178">
        <v>0</v>
      </c>
      <c r="P178">
        <v>0.93901234567901237</v>
      </c>
      <c r="Q178">
        <v>0</v>
      </c>
      <c r="S178">
        <v>1.1339470223558141</v>
      </c>
      <c r="T178">
        <v>0</v>
      </c>
      <c r="V178">
        <v>0</v>
      </c>
      <c r="W178">
        <v>1.007518796992481</v>
      </c>
      <c r="Y178">
        <v>0</v>
      </c>
      <c r="Z178">
        <v>0</v>
      </c>
      <c r="AB178">
        <v>0</v>
      </c>
      <c r="AC178">
        <v>0</v>
      </c>
      <c r="AE178">
        <v>0</v>
      </c>
      <c r="AF178">
        <v>0</v>
      </c>
      <c r="AH178">
        <v>0</v>
      </c>
      <c r="AI178">
        <v>0</v>
      </c>
      <c r="AK178">
        <v>0.83139083139083148</v>
      </c>
      <c r="AL178">
        <v>0</v>
      </c>
      <c r="AN178">
        <v>0</v>
      </c>
      <c r="AO178">
        <v>0</v>
      </c>
      <c r="AQ178">
        <v>0</v>
      </c>
      <c r="AR178">
        <v>0</v>
      </c>
      <c r="AT178">
        <v>0</v>
      </c>
      <c r="AU178">
        <v>0</v>
      </c>
      <c r="AX178">
        <v>0.53925527142216234</v>
      </c>
      <c r="AY178">
        <v>0</v>
      </c>
    </row>
    <row r="179" spans="1:51" x14ac:dyDescent="0.25">
      <c r="A179">
        <v>0.79537068097953711</v>
      </c>
      <c r="B179">
        <v>0</v>
      </c>
      <c r="D179">
        <v>0.58798283261802575</v>
      </c>
      <c r="E179">
        <v>0.86143324412726729</v>
      </c>
      <c r="G179">
        <v>0.73558496881180579</v>
      </c>
      <c r="H179">
        <v>0</v>
      </c>
      <c r="J179">
        <v>0</v>
      </c>
      <c r="K179">
        <v>0.9289693593314764</v>
      </c>
      <c r="M179">
        <v>0</v>
      </c>
      <c r="N179">
        <v>0</v>
      </c>
      <c r="P179">
        <v>0.8001971738416036</v>
      </c>
      <c r="Q179">
        <v>0</v>
      </c>
      <c r="S179">
        <v>0</v>
      </c>
      <c r="T179">
        <v>0</v>
      </c>
      <c r="V179">
        <v>0</v>
      </c>
      <c r="W179">
        <v>1.1021305377071355</v>
      </c>
      <c r="Y179">
        <v>0.77659333182127466</v>
      </c>
      <c r="Z179">
        <v>0</v>
      </c>
      <c r="AB179">
        <v>0</v>
      </c>
      <c r="AC179">
        <v>0</v>
      </c>
      <c r="AE179">
        <v>0</v>
      </c>
      <c r="AF179">
        <v>0</v>
      </c>
      <c r="AH179">
        <v>0</v>
      </c>
      <c r="AI179">
        <v>0</v>
      </c>
      <c r="AK179">
        <v>0.91842680262199561</v>
      </c>
      <c r="AL179">
        <v>0</v>
      </c>
      <c r="AN179">
        <v>0</v>
      </c>
      <c r="AO179">
        <v>0</v>
      </c>
      <c r="AQ179">
        <v>0</v>
      </c>
      <c r="AR179">
        <v>0</v>
      </c>
      <c r="AT179">
        <v>0</v>
      </c>
      <c r="AU179">
        <v>0</v>
      </c>
      <c r="AX179">
        <v>0.79537068097953711</v>
      </c>
      <c r="AY179">
        <v>0.58798283261802575</v>
      </c>
    </row>
    <row r="180" spans="1:51" x14ac:dyDescent="0.25">
      <c r="A180">
        <v>0.56267071320182094</v>
      </c>
      <c r="B180">
        <v>0.9338933528122717</v>
      </c>
      <c r="D180">
        <v>0.96182669789227182</v>
      </c>
      <c r="E180">
        <v>0</v>
      </c>
      <c r="G180">
        <v>0.78560669456066945</v>
      </c>
      <c r="H180">
        <v>1.0601935874168178</v>
      </c>
      <c r="J180">
        <v>0</v>
      </c>
      <c r="K180">
        <v>0</v>
      </c>
      <c r="M180">
        <v>1.0721841941505912</v>
      </c>
      <c r="N180">
        <v>0</v>
      </c>
      <c r="P180">
        <v>0.60012654223347039</v>
      </c>
      <c r="Q180">
        <v>0</v>
      </c>
      <c r="S180">
        <v>0</v>
      </c>
      <c r="T180">
        <v>0</v>
      </c>
      <c r="V180">
        <v>0</v>
      </c>
      <c r="W180">
        <v>0.84239305242843365</v>
      </c>
      <c r="Y180">
        <v>0</v>
      </c>
      <c r="Z180">
        <v>0</v>
      </c>
      <c r="AB180">
        <v>0</v>
      </c>
      <c r="AC180">
        <v>0</v>
      </c>
      <c r="AE180">
        <v>0</v>
      </c>
      <c r="AF180">
        <v>0</v>
      </c>
      <c r="AH180">
        <v>0</v>
      </c>
      <c r="AI180">
        <v>0</v>
      </c>
      <c r="AK180">
        <v>0.91914191419141911</v>
      </c>
      <c r="AL180">
        <v>0</v>
      </c>
      <c r="AN180">
        <v>0</v>
      </c>
      <c r="AO180">
        <v>0</v>
      </c>
      <c r="AQ180">
        <v>0</v>
      </c>
      <c r="AR180">
        <v>0</v>
      </c>
      <c r="AT180">
        <v>0</v>
      </c>
      <c r="AU180">
        <v>0</v>
      </c>
      <c r="AX180">
        <v>0.56267071320182094</v>
      </c>
      <c r="AY180">
        <v>0.96182669789227182</v>
      </c>
    </row>
    <row r="181" spans="1:51" x14ac:dyDescent="0.25">
      <c r="A181">
        <v>0.82870107770845158</v>
      </c>
      <c r="B181">
        <v>1.0470737913486006</v>
      </c>
      <c r="D181">
        <v>0.5213675213675214</v>
      </c>
      <c r="E181">
        <v>0.94536478332419094</v>
      </c>
      <c r="G181">
        <v>1.0317851760515138</v>
      </c>
      <c r="H181">
        <v>0.9783066213372188</v>
      </c>
      <c r="J181">
        <v>0</v>
      </c>
      <c r="K181">
        <v>0.79146005509641881</v>
      </c>
      <c r="M181">
        <v>0.95484456546403451</v>
      </c>
      <c r="N181">
        <v>0</v>
      </c>
      <c r="P181">
        <v>0.67506459948320408</v>
      </c>
      <c r="Q181">
        <v>0</v>
      </c>
      <c r="S181">
        <v>0</v>
      </c>
      <c r="T181">
        <v>0</v>
      </c>
      <c r="V181">
        <v>0</v>
      </c>
      <c r="W181">
        <v>0.78965717606042996</v>
      </c>
      <c r="Y181">
        <v>0</v>
      </c>
      <c r="Z181">
        <v>0</v>
      </c>
      <c r="AB181">
        <v>0</v>
      </c>
      <c r="AC181">
        <v>0</v>
      </c>
      <c r="AE181">
        <v>0</v>
      </c>
      <c r="AF181">
        <v>0</v>
      </c>
      <c r="AH181">
        <v>0</v>
      </c>
      <c r="AI181">
        <v>0</v>
      </c>
      <c r="AK181">
        <v>0</v>
      </c>
      <c r="AL181">
        <v>0</v>
      </c>
      <c r="AN181">
        <v>0</v>
      </c>
      <c r="AO181">
        <v>0</v>
      </c>
      <c r="AQ181">
        <v>0</v>
      </c>
      <c r="AR181">
        <v>0</v>
      </c>
      <c r="AT181">
        <v>0</v>
      </c>
      <c r="AU181">
        <v>0.79627839536007738</v>
      </c>
      <c r="AX181">
        <v>0.82870107770845158</v>
      </c>
      <c r="AY181">
        <v>0.5213675213675214</v>
      </c>
    </row>
    <row r="182" spans="1:51" x14ac:dyDescent="0.25">
      <c r="A182">
        <v>0.71332854749940167</v>
      </c>
      <c r="B182">
        <v>0.82314606741573026</v>
      </c>
      <c r="D182">
        <v>1.0058264336093221</v>
      </c>
      <c r="E182">
        <v>1.0468227424749164</v>
      </c>
      <c r="G182">
        <v>1.0999395526899052</v>
      </c>
      <c r="H182">
        <v>0.94092827004219404</v>
      </c>
      <c r="J182">
        <v>0</v>
      </c>
      <c r="K182">
        <v>1.1034391534391537</v>
      </c>
      <c r="M182">
        <v>0.7815956348621147</v>
      </c>
      <c r="N182">
        <v>0</v>
      </c>
      <c r="P182">
        <v>0.90732842186894136</v>
      </c>
      <c r="Q182">
        <v>0</v>
      </c>
      <c r="S182">
        <v>0</v>
      </c>
      <c r="T182">
        <v>0.7747644875820725</v>
      </c>
      <c r="V182">
        <v>0</v>
      </c>
      <c r="W182">
        <v>0.8868035190615835</v>
      </c>
      <c r="Y182">
        <v>0.53995756718528998</v>
      </c>
      <c r="Z182">
        <v>0</v>
      </c>
      <c r="AB182">
        <v>0</v>
      </c>
      <c r="AC182">
        <v>0</v>
      </c>
      <c r="AE182">
        <v>0</v>
      </c>
      <c r="AF182">
        <v>0</v>
      </c>
      <c r="AH182">
        <v>0</v>
      </c>
      <c r="AI182">
        <v>0</v>
      </c>
      <c r="AK182">
        <v>0.89613180515759316</v>
      </c>
      <c r="AL182">
        <v>0</v>
      </c>
      <c r="AN182">
        <v>0</v>
      </c>
      <c r="AO182">
        <v>0</v>
      </c>
      <c r="AQ182">
        <v>0</v>
      </c>
      <c r="AR182">
        <v>0</v>
      </c>
      <c r="AT182">
        <v>0</v>
      </c>
      <c r="AU182">
        <v>0</v>
      </c>
      <c r="AX182">
        <v>0.71332854749940167</v>
      </c>
      <c r="AY182">
        <v>1.0058264336093221</v>
      </c>
    </row>
    <row r="183" spans="1:51" x14ac:dyDescent="0.25">
      <c r="A183">
        <v>0.88308168795973674</v>
      </c>
      <c r="B183">
        <v>0.75262368815592195</v>
      </c>
      <c r="D183">
        <v>0.99312517903179609</v>
      </c>
      <c r="E183">
        <v>0.84534568459105275</v>
      </c>
      <c r="G183">
        <v>0.72216825335146684</v>
      </c>
      <c r="H183">
        <v>0.84115188109614492</v>
      </c>
      <c r="J183">
        <v>0</v>
      </c>
      <c r="K183">
        <v>1.0133659097441794</v>
      </c>
      <c r="M183">
        <v>0</v>
      </c>
      <c r="N183">
        <v>0</v>
      </c>
      <c r="P183">
        <v>1.0434565434565435</v>
      </c>
      <c r="Q183">
        <v>0</v>
      </c>
      <c r="S183">
        <v>0</v>
      </c>
      <c r="T183">
        <v>0.92038290917581134</v>
      </c>
      <c r="V183">
        <v>0</v>
      </c>
      <c r="W183">
        <v>0.84065934065934067</v>
      </c>
      <c r="Y183">
        <v>0</v>
      </c>
      <c r="Z183">
        <v>0.73959282892737777</v>
      </c>
      <c r="AB183">
        <v>0</v>
      </c>
      <c r="AC183">
        <v>0</v>
      </c>
      <c r="AE183">
        <v>0</v>
      </c>
      <c r="AF183">
        <v>0</v>
      </c>
      <c r="AH183">
        <v>0</v>
      </c>
      <c r="AI183">
        <v>0</v>
      </c>
      <c r="AK183">
        <v>0</v>
      </c>
      <c r="AL183">
        <v>0</v>
      </c>
      <c r="AN183">
        <v>0</v>
      </c>
      <c r="AO183">
        <v>0</v>
      </c>
      <c r="AQ183">
        <v>0</v>
      </c>
      <c r="AR183">
        <v>0</v>
      </c>
      <c r="AT183">
        <v>0</v>
      </c>
      <c r="AU183">
        <v>0.86345069052713486</v>
      </c>
      <c r="AX183">
        <v>0.88308168795973674</v>
      </c>
      <c r="AY183">
        <v>0.99312517903179609</v>
      </c>
    </row>
    <row r="184" spans="1:51" x14ac:dyDescent="0.25">
      <c r="A184">
        <v>0.94932301740812386</v>
      </c>
      <c r="B184">
        <v>0</v>
      </c>
      <c r="D184">
        <v>0.75529411764705878</v>
      </c>
      <c r="E184">
        <v>0.96012012012012027</v>
      </c>
      <c r="G184">
        <v>0.88226299694189592</v>
      </c>
      <c r="H184">
        <v>0.77399756986634272</v>
      </c>
      <c r="J184">
        <v>0</v>
      </c>
      <c r="K184">
        <v>1.1272223504964209</v>
      </c>
      <c r="M184">
        <v>0</v>
      </c>
      <c r="N184">
        <v>0</v>
      </c>
      <c r="P184">
        <v>0.60011031439602869</v>
      </c>
      <c r="Q184">
        <v>1.0648439390273408</v>
      </c>
      <c r="S184">
        <v>0</v>
      </c>
      <c r="T184">
        <v>0.92300357568533964</v>
      </c>
      <c r="V184">
        <v>0</v>
      </c>
      <c r="W184">
        <v>0.42901439645625694</v>
      </c>
      <c r="Y184">
        <v>0</v>
      </c>
      <c r="Z184">
        <v>0</v>
      </c>
      <c r="AB184">
        <v>0.80864197530864201</v>
      </c>
      <c r="AC184">
        <v>0</v>
      </c>
      <c r="AE184">
        <v>0</v>
      </c>
      <c r="AF184">
        <v>0</v>
      </c>
      <c r="AH184">
        <v>0</v>
      </c>
      <c r="AI184">
        <v>0</v>
      </c>
      <c r="AK184">
        <v>0.8114798694232862</v>
      </c>
      <c r="AL184">
        <v>0</v>
      </c>
      <c r="AN184">
        <v>0</v>
      </c>
      <c r="AO184">
        <v>0</v>
      </c>
      <c r="AQ184">
        <v>0</v>
      </c>
      <c r="AR184">
        <v>0</v>
      </c>
      <c r="AT184">
        <v>0</v>
      </c>
      <c r="AU184">
        <v>0</v>
      </c>
      <c r="AX184">
        <v>0.94932301740812386</v>
      </c>
      <c r="AY184">
        <v>0.75529411764705878</v>
      </c>
    </row>
    <row r="185" spans="1:51" x14ac:dyDescent="0.25">
      <c r="A185">
        <v>0.62834736036725336</v>
      </c>
      <c r="B185">
        <v>0.83322125084061871</v>
      </c>
      <c r="D185">
        <v>0.75101832993890028</v>
      </c>
      <c r="E185">
        <v>0.84717895465559012</v>
      </c>
      <c r="G185">
        <v>0.66851704996034889</v>
      </c>
      <c r="H185">
        <v>0.67051238547675596</v>
      </c>
      <c r="J185">
        <v>0</v>
      </c>
      <c r="K185">
        <v>1.0140108741112506</v>
      </c>
      <c r="M185">
        <v>0.83712531599855533</v>
      </c>
      <c r="N185">
        <v>0</v>
      </c>
      <c r="P185">
        <v>0.85500550055005509</v>
      </c>
      <c r="Q185">
        <v>0</v>
      </c>
      <c r="S185">
        <v>0</v>
      </c>
      <c r="T185">
        <v>0</v>
      </c>
      <c r="V185">
        <v>0</v>
      </c>
      <c r="W185">
        <v>0.98672169388121289</v>
      </c>
      <c r="Y185">
        <v>0</v>
      </c>
      <c r="Z185">
        <v>1.0527950310559007</v>
      </c>
      <c r="AB185">
        <v>0.60579427083333337</v>
      </c>
      <c r="AC185">
        <v>0</v>
      </c>
      <c r="AE185">
        <v>0</v>
      </c>
      <c r="AF185">
        <v>0</v>
      </c>
      <c r="AH185">
        <v>0</v>
      </c>
      <c r="AI185">
        <v>0</v>
      </c>
      <c r="AK185">
        <v>1.0618779749026397</v>
      </c>
      <c r="AL185">
        <v>0</v>
      </c>
      <c r="AN185">
        <v>0</v>
      </c>
      <c r="AO185">
        <v>0</v>
      </c>
      <c r="AQ185">
        <v>0</v>
      </c>
      <c r="AR185">
        <v>0</v>
      </c>
      <c r="AT185">
        <v>0</v>
      </c>
      <c r="AU185">
        <v>0</v>
      </c>
      <c r="AX185">
        <v>0.62834736036725336</v>
      </c>
      <c r="AY185">
        <v>0.75101832993890028</v>
      </c>
    </row>
    <row r="186" spans="1:51" x14ac:dyDescent="0.25">
      <c r="A186">
        <v>1.0753943217665616</v>
      </c>
      <c r="B186">
        <v>0.78076062639821031</v>
      </c>
      <c r="D186">
        <v>1.1710821733273462</v>
      </c>
      <c r="E186">
        <v>0.88041038794485404</v>
      </c>
      <c r="G186">
        <v>0</v>
      </c>
      <c r="H186">
        <v>0.672367717797969</v>
      </c>
      <c r="J186">
        <v>0</v>
      </c>
      <c r="K186">
        <v>0</v>
      </c>
      <c r="M186">
        <v>0</v>
      </c>
      <c r="N186">
        <v>0</v>
      </c>
      <c r="P186">
        <v>0.96523724942907896</v>
      </c>
      <c r="Q186">
        <v>0.66121442975576972</v>
      </c>
      <c r="S186">
        <v>0</v>
      </c>
      <c r="T186">
        <v>0.77613320999074931</v>
      </c>
      <c r="V186">
        <v>0</v>
      </c>
      <c r="W186">
        <v>0.80995475113122162</v>
      </c>
      <c r="Y186">
        <v>0</v>
      </c>
      <c r="Z186">
        <v>1.1279756577769822</v>
      </c>
      <c r="AB186">
        <v>0</v>
      </c>
      <c r="AC186">
        <v>0</v>
      </c>
      <c r="AE186">
        <v>0</v>
      </c>
      <c r="AF186">
        <v>0</v>
      </c>
      <c r="AH186">
        <v>0</v>
      </c>
      <c r="AI186">
        <v>0</v>
      </c>
      <c r="AK186">
        <v>0.7352533924120741</v>
      </c>
      <c r="AL186">
        <v>0.88931297709923662</v>
      </c>
      <c r="AN186">
        <v>0</v>
      </c>
      <c r="AO186">
        <v>0</v>
      </c>
      <c r="AQ186">
        <v>1.0122018857459789</v>
      </c>
      <c r="AR186">
        <v>0</v>
      </c>
      <c r="AT186">
        <v>0</v>
      </c>
      <c r="AU186">
        <v>0</v>
      </c>
      <c r="AX186">
        <v>1.0753943217665616</v>
      </c>
      <c r="AY186">
        <v>1.1710821733273462</v>
      </c>
    </row>
    <row r="187" spans="1:51" x14ac:dyDescent="0.25">
      <c r="A187">
        <v>0.67380315194766582</v>
      </c>
      <c r="B187">
        <v>0.86808863118658119</v>
      </c>
      <c r="D187">
        <v>0.91771382245642474</v>
      </c>
      <c r="E187">
        <v>0.81429869736443505</v>
      </c>
      <c r="G187">
        <v>1.1587268128161889</v>
      </c>
      <c r="H187">
        <v>0</v>
      </c>
      <c r="J187">
        <v>0</v>
      </c>
      <c r="K187">
        <v>0</v>
      </c>
      <c r="M187">
        <v>0</v>
      </c>
      <c r="N187">
        <v>0</v>
      </c>
      <c r="P187">
        <v>0.68642695173307422</v>
      </c>
      <c r="Q187">
        <v>0</v>
      </c>
      <c r="S187">
        <v>0</v>
      </c>
      <c r="T187">
        <v>1.0259319286871962</v>
      </c>
      <c r="V187">
        <v>0</v>
      </c>
      <c r="W187">
        <v>0</v>
      </c>
      <c r="Y187">
        <v>0</v>
      </c>
      <c r="Z187">
        <v>0</v>
      </c>
      <c r="AB187">
        <v>0.82345132743362837</v>
      </c>
      <c r="AC187">
        <v>0</v>
      </c>
      <c r="AE187">
        <v>0</v>
      </c>
      <c r="AF187">
        <v>0</v>
      </c>
      <c r="AH187">
        <v>0</v>
      </c>
      <c r="AI187">
        <v>0</v>
      </c>
      <c r="AK187">
        <v>0</v>
      </c>
      <c r="AL187">
        <v>0.87237851662404087</v>
      </c>
      <c r="AN187">
        <v>0</v>
      </c>
      <c r="AO187">
        <v>0</v>
      </c>
      <c r="AQ187">
        <v>0</v>
      </c>
      <c r="AR187">
        <v>0</v>
      </c>
      <c r="AT187">
        <v>0</v>
      </c>
      <c r="AU187">
        <v>0</v>
      </c>
      <c r="AX187">
        <v>0.67380315194766582</v>
      </c>
      <c r="AY187">
        <v>0.91771382245642474</v>
      </c>
    </row>
    <row r="188" spans="1:51" x14ac:dyDescent="0.25">
      <c r="A188">
        <v>0.80801225919439579</v>
      </c>
      <c r="B188">
        <v>0</v>
      </c>
      <c r="D188">
        <v>0.88493253373313341</v>
      </c>
      <c r="E188">
        <v>0.83833381881736102</v>
      </c>
      <c r="G188">
        <v>1.2667751853861458</v>
      </c>
      <c r="H188">
        <v>0</v>
      </c>
      <c r="J188">
        <v>0</v>
      </c>
      <c r="K188">
        <v>1.0515526077781128</v>
      </c>
      <c r="M188">
        <v>0</v>
      </c>
      <c r="N188">
        <v>0</v>
      </c>
      <c r="P188">
        <v>0.79517753047164808</v>
      </c>
      <c r="Q188">
        <v>0.9038195131604988</v>
      </c>
      <c r="S188">
        <v>0</v>
      </c>
      <c r="T188">
        <v>0.87514958117271635</v>
      </c>
      <c r="V188">
        <v>0</v>
      </c>
      <c r="W188">
        <v>0</v>
      </c>
      <c r="Y188">
        <v>0</v>
      </c>
      <c r="Z188">
        <v>1.0317697228144989</v>
      </c>
      <c r="AB188">
        <v>0.92993898590363977</v>
      </c>
      <c r="AC188">
        <v>0</v>
      </c>
      <c r="AE188">
        <v>0</v>
      </c>
      <c r="AF188">
        <v>0</v>
      </c>
      <c r="AH188">
        <v>0</v>
      </c>
      <c r="AI188">
        <v>0</v>
      </c>
      <c r="AK188">
        <v>0.88639200998751555</v>
      </c>
      <c r="AL188">
        <v>0</v>
      </c>
      <c r="AN188">
        <v>0</v>
      </c>
      <c r="AO188">
        <v>0</v>
      </c>
      <c r="AQ188">
        <v>0.83617579534273534</v>
      </c>
      <c r="AR188">
        <v>0</v>
      </c>
      <c r="AT188">
        <v>0</v>
      </c>
      <c r="AU188">
        <v>0</v>
      </c>
      <c r="AX188">
        <v>0.80801225919439579</v>
      </c>
      <c r="AY188">
        <v>0.88493253373313341</v>
      </c>
    </row>
    <row r="189" spans="1:51" x14ac:dyDescent="0.25">
      <c r="A189">
        <v>0.83694627709707836</v>
      </c>
      <c r="B189">
        <v>0.88058805880588054</v>
      </c>
      <c r="D189">
        <v>0.95125553914327932</v>
      </c>
      <c r="E189">
        <v>0.60334110334110336</v>
      </c>
      <c r="G189">
        <v>0.66918873476250529</v>
      </c>
      <c r="H189">
        <v>0.7739049969154842</v>
      </c>
      <c r="J189">
        <v>0</v>
      </c>
      <c r="K189">
        <v>0</v>
      </c>
      <c r="M189">
        <v>0</v>
      </c>
      <c r="N189">
        <v>0</v>
      </c>
      <c r="P189">
        <v>1.1071802935010482</v>
      </c>
      <c r="Q189">
        <v>0</v>
      </c>
      <c r="S189">
        <v>0</v>
      </c>
      <c r="T189">
        <v>0.92729970326409494</v>
      </c>
      <c r="V189">
        <v>0</v>
      </c>
      <c r="W189">
        <v>0</v>
      </c>
      <c r="Y189">
        <v>0</v>
      </c>
      <c r="Z189">
        <v>0.53733394411360524</v>
      </c>
      <c r="AB189">
        <v>0</v>
      </c>
      <c r="AC189">
        <v>0</v>
      </c>
      <c r="AE189">
        <v>0</v>
      </c>
      <c r="AF189">
        <v>0</v>
      </c>
      <c r="AH189">
        <v>0</v>
      </c>
      <c r="AI189">
        <v>0</v>
      </c>
      <c r="AK189">
        <v>0</v>
      </c>
      <c r="AL189">
        <v>0.87390734265734271</v>
      </c>
      <c r="AN189">
        <v>0</v>
      </c>
      <c r="AO189">
        <v>0</v>
      </c>
      <c r="AQ189">
        <v>0.78119753777280354</v>
      </c>
      <c r="AR189">
        <v>0</v>
      </c>
      <c r="AT189">
        <v>0</v>
      </c>
      <c r="AU189">
        <v>0</v>
      </c>
      <c r="AX189">
        <v>0.83694627709707836</v>
      </c>
      <c r="AY189">
        <v>0.95125553914327932</v>
      </c>
    </row>
    <row r="190" spans="1:51" x14ac:dyDescent="0.25">
      <c r="A190">
        <v>0.79648609077598831</v>
      </c>
      <c r="B190">
        <v>0.74686640171201468</v>
      </c>
      <c r="D190">
        <v>0.83658536585365839</v>
      </c>
      <c r="E190">
        <v>0.80358744394618831</v>
      </c>
      <c r="G190">
        <v>0</v>
      </c>
      <c r="H190">
        <v>0.75928866306764053</v>
      </c>
      <c r="J190">
        <v>0</v>
      </c>
      <c r="K190">
        <v>0.72883554978916631</v>
      </c>
      <c r="M190">
        <v>0</v>
      </c>
      <c r="N190">
        <v>0</v>
      </c>
      <c r="P190">
        <v>0.8628016789087094</v>
      </c>
      <c r="Q190">
        <v>0</v>
      </c>
      <c r="S190">
        <v>0</v>
      </c>
      <c r="T190">
        <v>0.86583710407239822</v>
      </c>
      <c r="V190">
        <v>0</v>
      </c>
      <c r="W190">
        <v>0</v>
      </c>
      <c r="Y190">
        <v>0</v>
      </c>
      <c r="Z190">
        <v>0.8610608800482219</v>
      </c>
      <c r="AB190">
        <v>0.90791409238011178</v>
      </c>
      <c r="AC190">
        <v>0</v>
      </c>
      <c r="AE190">
        <v>0</v>
      </c>
      <c r="AF190">
        <v>0</v>
      </c>
      <c r="AH190">
        <v>0</v>
      </c>
      <c r="AI190">
        <v>0</v>
      </c>
      <c r="AK190">
        <v>0.71222725401399756</v>
      </c>
      <c r="AL190">
        <v>0.98443579766536971</v>
      </c>
      <c r="AN190">
        <v>0</v>
      </c>
      <c r="AO190">
        <v>0</v>
      </c>
      <c r="AQ190">
        <v>0.93015873015873018</v>
      </c>
      <c r="AR190">
        <v>0</v>
      </c>
      <c r="AT190">
        <v>0</v>
      </c>
      <c r="AU190">
        <v>0</v>
      </c>
      <c r="AX190">
        <v>0.79648609077598831</v>
      </c>
      <c r="AY190">
        <v>0.83658536585365839</v>
      </c>
    </row>
    <row r="191" spans="1:51" x14ac:dyDescent="0.25">
      <c r="A191">
        <v>0.76910016977928697</v>
      </c>
      <c r="B191">
        <v>0</v>
      </c>
      <c r="D191">
        <v>0.6794871794871794</v>
      </c>
      <c r="E191">
        <v>0</v>
      </c>
      <c r="G191">
        <v>0.63677004749930144</v>
      </c>
      <c r="H191">
        <v>0.9263015551048005</v>
      </c>
      <c r="J191">
        <v>0</v>
      </c>
      <c r="K191">
        <v>0.89460043196544281</v>
      </c>
      <c r="M191">
        <v>0</v>
      </c>
      <c r="N191">
        <v>0</v>
      </c>
      <c r="P191">
        <v>0.90363128491620104</v>
      </c>
      <c r="Q191">
        <v>0.82524729156853516</v>
      </c>
      <c r="S191">
        <v>0</v>
      </c>
      <c r="T191">
        <v>0.89973021582733814</v>
      </c>
      <c r="V191">
        <v>0</v>
      </c>
      <c r="W191">
        <v>0</v>
      </c>
      <c r="Y191">
        <v>0</v>
      </c>
      <c r="Z191">
        <v>1.2927620902304446</v>
      </c>
      <c r="AB191">
        <v>0</v>
      </c>
      <c r="AC191">
        <v>0</v>
      </c>
      <c r="AE191">
        <v>0</v>
      </c>
      <c r="AF191">
        <v>0</v>
      </c>
      <c r="AH191">
        <v>0</v>
      </c>
      <c r="AI191">
        <v>0</v>
      </c>
      <c r="AK191">
        <v>0.81743929359823386</v>
      </c>
      <c r="AL191">
        <v>1.0053312159709618</v>
      </c>
      <c r="AN191">
        <v>0</v>
      </c>
      <c r="AO191">
        <v>0</v>
      </c>
      <c r="AQ191">
        <v>0</v>
      </c>
      <c r="AR191">
        <v>0</v>
      </c>
      <c r="AT191">
        <v>0</v>
      </c>
      <c r="AU191">
        <v>0</v>
      </c>
      <c r="AX191">
        <v>0.76910016977928697</v>
      </c>
      <c r="AY191">
        <v>0.6794871794871794</v>
      </c>
    </row>
    <row r="192" spans="1:51" x14ac:dyDescent="0.25">
      <c r="A192">
        <v>0.75962981490745363</v>
      </c>
      <c r="B192">
        <v>0.84036449544380698</v>
      </c>
      <c r="D192">
        <v>0.88923601249644979</v>
      </c>
      <c r="E192">
        <v>0</v>
      </c>
      <c r="G192">
        <v>0.84314886060964789</v>
      </c>
      <c r="H192">
        <v>0.7520237452779277</v>
      </c>
      <c r="J192">
        <v>0</v>
      </c>
      <c r="K192">
        <v>0.97908464566929132</v>
      </c>
      <c r="M192">
        <v>0.89580973952434884</v>
      </c>
      <c r="N192">
        <v>0</v>
      </c>
      <c r="P192">
        <v>0.93457565323070679</v>
      </c>
      <c r="Q192">
        <v>0</v>
      </c>
      <c r="S192">
        <v>0</v>
      </c>
      <c r="T192">
        <v>0.99291742013261008</v>
      </c>
      <c r="V192">
        <v>0</v>
      </c>
      <c r="W192">
        <v>0.67528735632183912</v>
      </c>
      <c r="Y192">
        <v>0</v>
      </c>
      <c r="Z192">
        <v>1.1561602418745276</v>
      </c>
      <c r="AB192">
        <v>0</v>
      </c>
      <c r="AC192">
        <v>0</v>
      </c>
      <c r="AE192">
        <v>0</v>
      </c>
      <c r="AF192">
        <v>0</v>
      </c>
      <c r="AH192">
        <v>0</v>
      </c>
      <c r="AI192">
        <v>0</v>
      </c>
      <c r="AK192">
        <v>0</v>
      </c>
      <c r="AL192">
        <v>1.1092418372993913</v>
      </c>
      <c r="AN192">
        <v>0</v>
      </c>
      <c r="AO192">
        <v>0</v>
      </c>
      <c r="AQ192">
        <v>0.9467664795175712</v>
      </c>
      <c r="AR192">
        <v>0</v>
      </c>
      <c r="AT192">
        <v>0</v>
      </c>
      <c r="AU192">
        <v>0.93172849250197332</v>
      </c>
      <c r="AX192">
        <v>0.75962981490745363</v>
      </c>
      <c r="AY192">
        <v>0.88923601249644979</v>
      </c>
    </row>
    <row r="193" spans="1:51" x14ac:dyDescent="0.25">
      <c r="A193">
        <v>0.8409502262443439</v>
      </c>
      <c r="B193">
        <v>0</v>
      </c>
      <c r="D193">
        <v>0.91031661869413727</v>
      </c>
      <c r="E193">
        <v>0.81917083210820352</v>
      </c>
      <c r="G193">
        <v>1.1064264487369984</v>
      </c>
      <c r="H193">
        <v>0.64952694364459063</v>
      </c>
      <c r="J193">
        <v>0</v>
      </c>
      <c r="K193">
        <v>1.2517507002801123</v>
      </c>
      <c r="M193">
        <v>1.1548011639185256</v>
      </c>
      <c r="N193">
        <v>0</v>
      </c>
      <c r="P193">
        <v>0.78977960765318489</v>
      </c>
      <c r="Q193">
        <v>0</v>
      </c>
      <c r="S193">
        <v>0</v>
      </c>
      <c r="T193">
        <v>0</v>
      </c>
      <c r="V193">
        <v>0</v>
      </c>
      <c r="W193">
        <v>0</v>
      </c>
      <c r="Y193">
        <v>0</v>
      </c>
      <c r="Z193">
        <v>0</v>
      </c>
      <c r="AB193">
        <v>0.86290703161868798</v>
      </c>
      <c r="AC193">
        <v>0</v>
      </c>
      <c r="AE193">
        <v>0</v>
      </c>
      <c r="AF193">
        <v>0</v>
      </c>
      <c r="AH193">
        <v>0</v>
      </c>
      <c r="AI193">
        <v>0</v>
      </c>
      <c r="AK193">
        <v>0</v>
      </c>
      <c r="AL193">
        <v>0.97501546072974632</v>
      </c>
      <c r="AN193">
        <v>0</v>
      </c>
      <c r="AO193">
        <v>0</v>
      </c>
      <c r="AQ193">
        <v>0</v>
      </c>
      <c r="AR193">
        <v>0</v>
      </c>
      <c r="AT193">
        <v>0</v>
      </c>
      <c r="AU193">
        <v>0</v>
      </c>
      <c r="AX193">
        <v>0.8409502262443439</v>
      </c>
      <c r="AY193">
        <v>0.91031661869413727</v>
      </c>
    </row>
    <row r="194" spans="1:51" x14ac:dyDescent="0.25">
      <c r="A194">
        <v>0</v>
      </c>
      <c r="B194">
        <v>0</v>
      </c>
      <c r="D194">
        <v>0.96421382241109366</v>
      </c>
      <c r="E194">
        <v>0</v>
      </c>
      <c r="G194">
        <v>0.91685736079328761</v>
      </c>
      <c r="H194">
        <v>0.83436619718309868</v>
      </c>
      <c r="J194">
        <v>0</v>
      </c>
      <c r="K194">
        <v>0</v>
      </c>
      <c r="M194">
        <v>0</v>
      </c>
      <c r="N194">
        <v>0</v>
      </c>
      <c r="P194">
        <v>0.70558510638297878</v>
      </c>
      <c r="Q194">
        <v>0</v>
      </c>
      <c r="S194">
        <v>0</v>
      </c>
      <c r="T194">
        <v>0</v>
      </c>
      <c r="V194">
        <v>0</v>
      </c>
      <c r="W194">
        <v>0</v>
      </c>
      <c r="Y194">
        <v>0</v>
      </c>
      <c r="Z194">
        <v>0.99565028273162248</v>
      </c>
      <c r="AB194">
        <v>0</v>
      </c>
      <c r="AC194">
        <v>0</v>
      </c>
      <c r="AE194">
        <v>0</v>
      </c>
      <c r="AF194">
        <v>0</v>
      </c>
      <c r="AH194">
        <v>0</v>
      </c>
      <c r="AI194">
        <v>0</v>
      </c>
      <c r="AK194">
        <v>0</v>
      </c>
      <c r="AL194">
        <v>0.98875646503260628</v>
      </c>
      <c r="AN194">
        <v>0</v>
      </c>
      <c r="AO194">
        <v>0</v>
      </c>
      <c r="AQ194">
        <v>0</v>
      </c>
      <c r="AR194">
        <v>0</v>
      </c>
      <c r="AT194">
        <v>0</v>
      </c>
      <c r="AU194">
        <v>0</v>
      </c>
      <c r="AX194">
        <v>0</v>
      </c>
      <c r="AY194">
        <v>0.96421382241109366</v>
      </c>
    </row>
    <row r="195" spans="1:51" x14ac:dyDescent="0.25">
      <c r="A195">
        <v>1.0490700435298772</v>
      </c>
      <c r="B195">
        <v>0.93652666352052838</v>
      </c>
      <c r="D195">
        <v>0.95783132530120496</v>
      </c>
      <c r="E195">
        <v>0.89358452138492872</v>
      </c>
      <c r="G195">
        <v>0.7573648805381582</v>
      </c>
      <c r="H195">
        <v>0.87506575486586002</v>
      </c>
      <c r="J195">
        <v>0</v>
      </c>
      <c r="K195">
        <v>0.58294283036551076</v>
      </c>
      <c r="M195">
        <v>0</v>
      </c>
      <c r="N195">
        <v>0</v>
      </c>
      <c r="P195">
        <v>0.89279063580739559</v>
      </c>
      <c r="Q195">
        <v>1.054968287526427</v>
      </c>
      <c r="S195">
        <v>0</v>
      </c>
      <c r="T195">
        <v>0</v>
      </c>
      <c r="V195">
        <v>0</v>
      </c>
      <c r="W195">
        <v>0</v>
      </c>
      <c r="Y195">
        <v>0</v>
      </c>
      <c r="Z195">
        <v>0</v>
      </c>
      <c r="AB195">
        <v>0</v>
      </c>
      <c r="AC195">
        <v>0</v>
      </c>
      <c r="AE195">
        <v>0</v>
      </c>
      <c r="AF195">
        <v>0</v>
      </c>
      <c r="AH195">
        <v>0</v>
      </c>
      <c r="AI195">
        <v>0</v>
      </c>
      <c r="AK195">
        <v>0</v>
      </c>
      <c r="AL195">
        <v>1.2185780321373541</v>
      </c>
      <c r="AN195">
        <v>0</v>
      </c>
      <c r="AO195">
        <v>0</v>
      </c>
      <c r="AQ195">
        <v>0</v>
      </c>
      <c r="AR195">
        <v>0</v>
      </c>
      <c r="AT195">
        <v>0</v>
      </c>
      <c r="AU195">
        <v>0</v>
      </c>
      <c r="AX195">
        <v>1.0490700435298772</v>
      </c>
      <c r="AY195">
        <v>0.95783132530120496</v>
      </c>
    </row>
    <row r="196" spans="1:51" x14ac:dyDescent="0.25">
      <c r="A196">
        <v>0</v>
      </c>
      <c r="B196">
        <v>1.1666666666666667</v>
      </c>
      <c r="D196">
        <v>0.73400297619047616</v>
      </c>
      <c r="E196">
        <v>0.83680387409200974</v>
      </c>
      <c r="G196">
        <v>0.94836956521739146</v>
      </c>
      <c r="H196">
        <v>0.64571948998178497</v>
      </c>
      <c r="J196">
        <v>0</v>
      </c>
      <c r="K196">
        <v>0.85738503920322107</v>
      </c>
      <c r="M196">
        <v>0</v>
      </c>
      <c r="N196">
        <v>0</v>
      </c>
      <c r="P196">
        <v>0.86031472300064671</v>
      </c>
      <c r="Q196">
        <v>0</v>
      </c>
      <c r="S196">
        <v>0</v>
      </c>
      <c r="T196">
        <v>0</v>
      </c>
      <c r="V196">
        <v>0</v>
      </c>
      <c r="W196">
        <v>0</v>
      </c>
      <c r="Y196">
        <v>1.0244076675794738</v>
      </c>
      <c r="Z196">
        <v>0.95805529075309825</v>
      </c>
      <c r="AB196">
        <v>0.74619482496194822</v>
      </c>
      <c r="AC196">
        <v>0</v>
      </c>
      <c r="AE196">
        <v>0</v>
      </c>
      <c r="AF196">
        <v>0</v>
      </c>
      <c r="AH196">
        <v>0</v>
      </c>
      <c r="AI196">
        <v>0</v>
      </c>
      <c r="AK196">
        <v>0</v>
      </c>
      <c r="AL196">
        <v>1.0020930232558141</v>
      </c>
      <c r="AN196">
        <v>0</v>
      </c>
      <c r="AO196">
        <v>0</v>
      </c>
      <c r="AQ196">
        <v>0</v>
      </c>
      <c r="AR196">
        <v>0</v>
      </c>
      <c r="AT196">
        <v>0</v>
      </c>
      <c r="AU196">
        <v>0</v>
      </c>
      <c r="AX196">
        <v>0</v>
      </c>
      <c r="AY196">
        <v>0.73400297619047616</v>
      </c>
    </row>
    <row r="197" spans="1:51" x14ac:dyDescent="0.25">
      <c r="A197">
        <v>0</v>
      </c>
      <c r="B197">
        <v>0.84977023683280306</v>
      </c>
      <c r="D197">
        <v>0.93157181571815717</v>
      </c>
      <c r="E197">
        <v>0</v>
      </c>
      <c r="G197">
        <v>0</v>
      </c>
      <c r="H197">
        <v>0.74560049397962336</v>
      </c>
      <c r="J197">
        <v>0</v>
      </c>
      <c r="K197">
        <v>0</v>
      </c>
      <c r="M197">
        <v>0</v>
      </c>
      <c r="N197">
        <v>0</v>
      </c>
      <c r="P197">
        <v>0.79224376731301926</v>
      </c>
      <c r="Q197">
        <v>0.81602688837785264</v>
      </c>
      <c r="S197">
        <v>0</v>
      </c>
      <c r="T197">
        <v>0</v>
      </c>
      <c r="V197">
        <v>0</v>
      </c>
      <c r="W197">
        <v>0</v>
      </c>
      <c r="Y197">
        <v>1.0816270060874378</v>
      </c>
      <c r="Z197">
        <v>1.047372611464968</v>
      </c>
      <c r="AB197">
        <v>0</v>
      </c>
      <c r="AC197">
        <v>0</v>
      </c>
      <c r="AE197">
        <v>0</v>
      </c>
      <c r="AF197">
        <v>0</v>
      </c>
      <c r="AH197">
        <v>0</v>
      </c>
      <c r="AI197">
        <v>0</v>
      </c>
      <c r="AK197">
        <v>0</v>
      </c>
      <c r="AL197">
        <v>0.94763749031758326</v>
      </c>
      <c r="AN197">
        <v>0</v>
      </c>
      <c r="AO197">
        <v>0</v>
      </c>
      <c r="AQ197">
        <v>0</v>
      </c>
      <c r="AR197">
        <v>0</v>
      </c>
      <c r="AT197">
        <v>0</v>
      </c>
      <c r="AU197">
        <v>0</v>
      </c>
      <c r="AX197">
        <v>0</v>
      </c>
      <c r="AY197">
        <v>0.93157181571815717</v>
      </c>
    </row>
    <row r="198" spans="1:51" x14ac:dyDescent="0.25">
      <c r="A198">
        <v>0</v>
      </c>
      <c r="B198">
        <v>1.0844837106570955</v>
      </c>
      <c r="D198">
        <v>0.66026871401151632</v>
      </c>
      <c r="E198">
        <v>0.90163934426229508</v>
      </c>
      <c r="G198">
        <v>0</v>
      </c>
      <c r="H198">
        <v>0.85136652938974178</v>
      </c>
      <c r="J198">
        <v>0</v>
      </c>
      <c r="K198">
        <v>0.8527301092043682</v>
      </c>
      <c r="M198">
        <v>0</v>
      </c>
      <c r="N198">
        <v>0</v>
      </c>
      <c r="P198">
        <v>0.98723477660859071</v>
      </c>
      <c r="Q198">
        <v>0</v>
      </c>
      <c r="S198">
        <v>0</v>
      </c>
      <c r="T198">
        <v>0</v>
      </c>
      <c r="V198">
        <v>0</v>
      </c>
      <c r="W198">
        <v>0</v>
      </c>
      <c r="Y198">
        <v>0.78085327783558789</v>
      </c>
      <c r="Z198">
        <v>0</v>
      </c>
      <c r="AB198">
        <v>0</v>
      </c>
      <c r="AC198">
        <v>0</v>
      </c>
      <c r="AE198">
        <v>0</v>
      </c>
      <c r="AF198">
        <v>0</v>
      </c>
      <c r="AH198">
        <v>0</v>
      </c>
      <c r="AI198">
        <v>0</v>
      </c>
      <c r="AK198">
        <v>0</v>
      </c>
      <c r="AL198">
        <v>0</v>
      </c>
      <c r="AN198">
        <v>0</v>
      </c>
      <c r="AO198">
        <v>0</v>
      </c>
      <c r="AQ198">
        <v>0</v>
      </c>
      <c r="AR198">
        <v>0</v>
      </c>
      <c r="AT198">
        <v>0</v>
      </c>
      <c r="AU198">
        <v>0</v>
      </c>
      <c r="AX198">
        <v>0</v>
      </c>
      <c r="AY198">
        <v>0.66026871401151632</v>
      </c>
    </row>
    <row r="199" spans="1:51" x14ac:dyDescent="0.25">
      <c r="A199">
        <v>0</v>
      </c>
      <c r="B199">
        <v>1.0436172642155745</v>
      </c>
      <c r="D199">
        <v>0.89801488833746901</v>
      </c>
      <c r="E199">
        <v>1.2323305545487495</v>
      </c>
      <c r="G199">
        <v>0</v>
      </c>
      <c r="H199">
        <v>0.89329430548163924</v>
      </c>
      <c r="J199">
        <v>0</v>
      </c>
      <c r="K199">
        <v>0.94329614047923915</v>
      </c>
      <c r="M199">
        <v>0</v>
      </c>
      <c r="N199">
        <v>0</v>
      </c>
      <c r="P199">
        <v>0.84074432092798457</v>
      </c>
      <c r="Q199">
        <v>0</v>
      </c>
      <c r="S199">
        <v>0</v>
      </c>
      <c r="T199">
        <v>0</v>
      </c>
      <c r="V199">
        <v>0</v>
      </c>
      <c r="W199">
        <v>0</v>
      </c>
      <c r="Y199">
        <v>1.0339479075212175</v>
      </c>
      <c r="Z199">
        <v>0</v>
      </c>
      <c r="AB199">
        <v>0</v>
      </c>
      <c r="AC199">
        <v>0</v>
      </c>
      <c r="AE199">
        <v>0</v>
      </c>
      <c r="AF199">
        <v>0</v>
      </c>
      <c r="AH199">
        <v>0</v>
      </c>
      <c r="AI199">
        <v>0</v>
      </c>
      <c r="AK199">
        <v>0</v>
      </c>
      <c r="AL199">
        <v>0.75882946518668004</v>
      </c>
      <c r="AN199">
        <v>0</v>
      </c>
      <c r="AO199">
        <v>0</v>
      </c>
      <c r="AQ199">
        <v>0.7889781224037663</v>
      </c>
      <c r="AR199">
        <v>0</v>
      </c>
      <c r="AT199">
        <v>0</v>
      </c>
      <c r="AU199">
        <v>0</v>
      </c>
      <c r="AX199">
        <v>0</v>
      </c>
      <c r="AY199">
        <v>0.89801488833746901</v>
      </c>
    </row>
    <row r="200" spans="1:51" x14ac:dyDescent="0.25">
      <c r="A200">
        <v>0</v>
      </c>
      <c r="B200">
        <v>0.65326155794806851</v>
      </c>
      <c r="D200">
        <v>0.97232512529962944</v>
      </c>
      <c r="E200">
        <v>0</v>
      </c>
      <c r="G200">
        <v>0</v>
      </c>
      <c r="H200">
        <v>1.0363342753330642</v>
      </c>
      <c r="J200">
        <v>0</v>
      </c>
      <c r="K200">
        <v>0</v>
      </c>
      <c r="M200">
        <v>0</v>
      </c>
      <c r="N200">
        <v>0</v>
      </c>
      <c r="P200">
        <v>0.7691620111731845</v>
      </c>
      <c r="Q200">
        <v>0</v>
      </c>
      <c r="S200">
        <v>0</v>
      </c>
      <c r="T200">
        <v>0</v>
      </c>
      <c r="V200">
        <v>0</v>
      </c>
      <c r="W200">
        <v>0</v>
      </c>
      <c r="Y200">
        <v>0</v>
      </c>
      <c r="Z200">
        <v>0</v>
      </c>
      <c r="AB200">
        <v>0</v>
      </c>
      <c r="AC200">
        <v>0</v>
      </c>
      <c r="AE200">
        <v>0</v>
      </c>
      <c r="AF200">
        <v>0</v>
      </c>
      <c r="AH200">
        <v>0</v>
      </c>
      <c r="AI200">
        <v>0</v>
      </c>
      <c r="AK200">
        <v>0.86377245508982026</v>
      </c>
      <c r="AL200">
        <v>0.98047240411599623</v>
      </c>
      <c r="AN200">
        <v>0</v>
      </c>
      <c r="AO200">
        <v>0</v>
      </c>
      <c r="AQ200">
        <v>0.99052132701421791</v>
      </c>
      <c r="AR200">
        <v>0</v>
      </c>
      <c r="AT200">
        <v>0</v>
      </c>
      <c r="AU200">
        <v>0</v>
      </c>
      <c r="AX200">
        <v>0</v>
      </c>
      <c r="AY200">
        <v>0.97232512529962944</v>
      </c>
    </row>
    <row r="201" spans="1:51" x14ac:dyDescent="0.25">
      <c r="A201">
        <v>0</v>
      </c>
      <c r="B201">
        <v>1.0533460347701835</v>
      </c>
      <c r="D201">
        <v>0.84117647058823519</v>
      </c>
      <c r="E201">
        <v>0.91550541915505423</v>
      </c>
      <c r="G201">
        <v>0</v>
      </c>
      <c r="H201">
        <v>0</v>
      </c>
      <c r="J201">
        <v>0</v>
      </c>
      <c r="K201">
        <v>0</v>
      </c>
      <c r="M201">
        <v>0</v>
      </c>
      <c r="N201">
        <v>0</v>
      </c>
      <c r="P201">
        <v>0.84738955823293161</v>
      </c>
      <c r="Q201">
        <v>0</v>
      </c>
      <c r="S201">
        <v>0</v>
      </c>
      <c r="T201">
        <v>0</v>
      </c>
      <c r="V201">
        <v>0</v>
      </c>
      <c r="W201">
        <v>0</v>
      </c>
      <c r="Y201">
        <v>0</v>
      </c>
      <c r="Z201">
        <v>0</v>
      </c>
      <c r="AB201">
        <v>0.92156862745098045</v>
      </c>
      <c r="AC201">
        <v>0</v>
      </c>
      <c r="AE201">
        <v>0</v>
      </c>
      <c r="AF201">
        <v>0</v>
      </c>
      <c r="AH201">
        <v>0</v>
      </c>
      <c r="AI201">
        <v>0</v>
      </c>
      <c r="AK201">
        <v>0</v>
      </c>
      <c r="AL201">
        <v>0.73257599017500774</v>
      </c>
      <c r="AN201">
        <v>0</v>
      </c>
      <c r="AO201">
        <v>0</v>
      </c>
      <c r="AQ201">
        <v>0</v>
      </c>
      <c r="AR201">
        <v>0</v>
      </c>
      <c r="AT201">
        <v>0</v>
      </c>
      <c r="AU201">
        <v>0.92322757540148859</v>
      </c>
      <c r="AX201">
        <v>0</v>
      </c>
      <c r="AY201">
        <v>0.84117647058823519</v>
      </c>
    </row>
    <row r="202" spans="1:51" x14ac:dyDescent="0.25">
      <c r="A202">
        <v>1.0280669986419193</v>
      </c>
      <c r="B202">
        <v>0.83403031887088341</v>
      </c>
      <c r="D202">
        <v>1.0241446094254358</v>
      </c>
      <c r="E202">
        <v>0</v>
      </c>
      <c r="G202">
        <v>0</v>
      </c>
      <c r="H202">
        <v>0.96276595744680848</v>
      </c>
      <c r="J202">
        <v>0</v>
      </c>
      <c r="K202">
        <v>0</v>
      </c>
      <c r="M202">
        <v>0</v>
      </c>
      <c r="N202">
        <v>0</v>
      </c>
      <c r="P202">
        <v>0.87681159420289856</v>
      </c>
      <c r="Q202">
        <v>0.90271192869334349</v>
      </c>
      <c r="S202">
        <v>0</v>
      </c>
      <c r="T202">
        <v>0</v>
      </c>
      <c r="V202">
        <v>1.0636082184069799</v>
      </c>
      <c r="W202">
        <v>0</v>
      </c>
      <c r="Y202">
        <v>1.027177033492823</v>
      </c>
      <c r="Z202">
        <v>1.0227623456790123</v>
      </c>
      <c r="AB202">
        <v>0</v>
      </c>
      <c r="AC202">
        <v>0</v>
      </c>
      <c r="AE202">
        <v>0</v>
      </c>
      <c r="AF202">
        <v>0</v>
      </c>
      <c r="AH202">
        <v>0</v>
      </c>
      <c r="AI202">
        <v>0</v>
      </c>
      <c r="AK202">
        <v>0.77821011673151752</v>
      </c>
      <c r="AL202">
        <v>0.95889570552147252</v>
      </c>
      <c r="AN202">
        <v>0</v>
      </c>
      <c r="AO202">
        <v>0</v>
      </c>
      <c r="AQ202">
        <v>0</v>
      </c>
      <c r="AR202">
        <v>0</v>
      </c>
      <c r="AT202">
        <v>0.96685714285714286</v>
      </c>
      <c r="AU202">
        <v>0</v>
      </c>
      <c r="AX202">
        <v>1.0280669986419193</v>
      </c>
      <c r="AY202">
        <v>1.0241446094254358</v>
      </c>
    </row>
    <row r="203" spans="1:51" x14ac:dyDescent="0.25">
      <c r="A203">
        <v>0</v>
      </c>
      <c r="B203">
        <v>0.9832918592250266</v>
      </c>
      <c r="D203">
        <v>1.0277392510402219</v>
      </c>
      <c r="E203">
        <v>0</v>
      </c>
      <c r="G203">
        <v>0</v>
      </c>
      <c r="H203">
        <v>0.62445604873803306</v>
      </c>
      <c r="J203">
        <v>0</v>
      </c>
      <c r="K203">
        <v>0</v>
      </c>
      <c r="M203">
        <v>0</v>
      </c>
      <c r="N203">
        <v>0</v>
      </c>
      <c r="P203">
        <v>0.89803350327749454</v>
      </c>
      <c r="Q203">
        <v>0</v>
      </c>
      <c r="S203">
        <v>0</v>
      </c>
      <c r="T203">
        <v>0</v>
      </c>
      <c r="V203">
        <v>0</v>
      </c>
      <c r="W203">
        <v>0</v>
      </c>
      <c r="Y203">
        <v>1.0606585788561524</v>
      </c>
      <c r="Z203">
        <v>0.94915957667565887</v>
      </c>
      <c r="AB203">
        <v>0.65392354124748497</v>
      </c>
      <c r="AC203">
        <v>0</v>
      </c>
      <c r="AE203">
        <v>0</v>
      </c>
      <c r="AF203">
        <v>0</v>
      </c>
      <c r="AH203">
        <v>0</v>
      </c>
      <c r="AI203">
        <v>0</v>
      </c>
      <c r="AK203">
        <v>0.6217633562766306</v>
      </c>
      <c r="AL203">
        <v>1.0640273704789835</v>
      </c>
      <c r="AN203">
        <v>0</v>
      </c>
      <c r="AO203">
        <v>0</v>
      </c>
      <c r="AQ203">
        <v>0.83843797856048996</v>
      </c>
      <c r="AR203">
        <v>0</v>
      </c>
      <c r="AT203">
        <v>0</v>
      </c>
      <c r="AU203">
        <v>0</v>
      </c>
      <c r="AX203">
        <v>0</v>
      </c>
      <c r="AY203">
        <v>1.0277392510402219</v>
      </c>
    </row>
    <row r="204" spans="1:51" x14ac:dyDescent="0.25">
      <c r="A204">
        <v>0</v>
      </c>
      <c r="B204">
        <v>0.87192429022082019</v>
      </c>
      <c r="D204">
        <v>0.72085708669156678</v>
      </c>
      <c r="E204">
        <v>0</v>
      </c>
      <c r="G204">
        <v>0</v>
      </c>
      <c r="H204">
        <v>0.56700167504187615</v>
      </c>
      <c r="J204">
        <v>0</v>
      </c>
      <c r="K204">
        <v>0</v>
      </c>
      <c r="M204">
        <v>0</v>
      </c>
      <c r="N204">
        <v>0</v>
      </c>
      <c r="P204">
        <v>0.93015573383671535</v>
      </c>
      <c r="Q204">
        <v>0</v>
      </c>
      <c r="S204">
        <v>0</v>
      </c>
      <c r="T204">
        <v>0</v>
      </c>
      <c r="V204">
        <v>0</v>
      </c>
      <c r="W204">
        <v>0.73085728822182661</v>
      </c>
      <c r="Y204">
        <v>0</v>
      </c>
      <c r="Z204">
        <v>0</v>
      </c>
      <c r="AB204">
        <v>0</v>
      </c>
      <c r="AC204">
        <v>0</v>
      </c>
      <c r="AE204">
        <v>0</v>
      </c>
      <c r="AF204">
        <v>0</v>
      </c>
      <c r="AH204">
        <v>0</v>
      </c>
      <c r="AI204">
        <v>0</v>
      </c>
      <c r="AK204">
        <v>1.2510561255280628</v>
      </c>
      <c r="AL204">
        <v>0.77146017699115055</v>
      </c>
      <c r="AN204">
        <v>0</v>
      </c>
      <c r="AO204">
        <v>0</v>
      </c>
      <c r="AQ204">
        <v>0.90889997374639009</v>
      </c>
      <c r="AR204">
        <v>0</v>
      </c>
      <c r="AT204">
        <v>0</v>
      </c>
      <c r="AU204">
        <v>0</v>
      </c>
      <c r="AX204">
        <v>0</v>
      </c>
      <c r="AY204">
        <v>0.72085708669156678</v>
      </c>
    </row>
    <row r="205" spans="1:51" x14ac:dyDescent="0.25">
      <c r="A205">
        <v>0.85401459854014594</v>
      </c>
      <c r="B205">
        <v>1.0731116494164281</v>
      </c>
      <c r="D205">
        <v>1.0312655086848634</v>
      </c>
      <c r="E205">
        <v>0.66736652669466112</v>
      </c>
      <c r="G205">
        <v>0</v>
      </c>
      <c r="H205">
        <v>0.89326047358834237</v>
      </c>
      <c r="J205">
        <v>0</v>
      </c>
      <c r="K205">
        <v>0</v>
      </c>
      <c r="M205">
        <v>0.8862122992557776</v>
      </c>
      <c r="N205">
        <v>0</v>
      </c>
      <c r="P205">
        <v>0.91245593419506466</v>
      </c>
      <c r="Q205">
        <v>0</v>
      </c>
      <c r="S205">
        <v>0</v>
      </c>
      <c r="T205">
        <v>0</v>
      </c>
      <c r="V205">
        <v>0</v>
      </c>
      <c r="W205">
        <v>0</v>
      </c>
      <c r="Y205">
        <v>1.0775798975359843</v>
      </c>
      <c r="Z205">
        <v>0</v>
      </c>
      <c r="AB205">
        <v>0</v>
      </c>
      <c r="AC205">
        <v>0</v>
      </c>
      <c r="AE205">
        <v>0</v>
      </c>
      <c r="AF205">
        <v>0</v>
      </c>
      <c r="AH205">
        <v>0</v>
      </c>
      <c r="AI205">
        <v>0</v>
      </c>
      <c r="AK205">
        <v>0</v>
      </c>
      <c r="AL205">
        <v>0.96924212598425197</v>
      </c>
      <c r="AN205">
        <v>0</v>
      </c>
      <c r="AO205">
        <v>0</v>
      </c>
      <c r="AQ205">
        <v>0.97672901261417999</v>
      </c>
      <c r="AR205">
        <v>0</v>
      </c>
      <c r="AT205">
        <v>0</v>
      </c>
      <c r="AU205">
        <v>0</v>
      </c>
      <c r="AX205">
        <v>0.85401459854014594</v>
      </c>
      <c r="AY205">
        <v>1.0312655086848634</v>
      </c>
    </row>
    <row r="206" spans="1:51" x14ac:dyDescent="0.25">
      <c r="A206">
        <v>1.1508242721851982</v>
      </c>
      <c r="B206">
        <v>1.0564611386723366</v>
      </c>
      <c r="D206">
        <v>1.1055323105532311</v>
      </c>
      <c r="E206">
        <v>0.88098071887645812</v>
      </c>
      <c r="G206">
        <v>0</v>
      </c>
      <c r="H206">
        <v>0.60759493670886078</v>
      </c>
      <c r="J206">
        <v>0</v>
      </c>
      <c r="K206">
        <v>0</v>
      </c>
      <c r="M206">
        <v>0</v>
      </c>
      <c r="N206">
        <v>0</v>
      </c>
      <c r="P206">
        <v>0.94985337243401757</v>
      </c>
      <c r="Q206">
        <v>0.97336884154460723</v>
      </c>
      <c r="S206">
        <v>0</v>
      </c>
      <c r="T206">
        <v>0</v>
      </c>
      <c r="V206">
        <v>0</v>
      </c>
      <c r="W206">
        <v>0</v>
      </c>
      <c r="Y206">
        <v>0.91054145958671195</v>
      </c>
      <c r="Z206">
        <v>0</v>
      </c>
      <c r="AB206">
        <v>0</v>
      </c>
      <c r="AC206">
        <v>0</v>
      </c>
      <c r="AE206">
        <v>0</v>
      </c>
      <c r="AF206">
        <v>0</v>
      </c>
      <c r="AH206">
        <v>0</v>
      </c>
      <c r="AI206">
        <v>0</v>
      </c>
      <c r="AK206">
        <v>0.85316929660336993</v>
      </c>
      <c r="AL206">
        <v>1.0043147208121828</v>
      </c>
      <c r="AN206">
        <v>0</v>
      </c>
      <c r="AO206">
        <v>0</v>
      </c>
      <c r="AQ206">
        <v>0.90878148400272285</v>
      </c>
      <c r="AR206">
        <v>0</v>
      </c>
      <c r="AT206">
        <v>0</v>
      </c>
      <c r="AU206">
        <v>0</v>
      </c>
      <c r="AX206">
        <v>1.1508242721851982</v>
      </c>
      <c r="AY206">
        <v>1.1055323105532311</v>
      </c>
    </row>
    <row r="207" spans="1:51" x14ac:dyDescent="0.25">
      <c r="A207">
        <v>0</v>
      </c>
      <c r="B207">
        <v>1.1377566200535554</v>
      </c>
      <c r="D207">
        <v>0.96517739816031545</v>
      </c>
      <c r="E207">
        <v>0</v>
      </c>
      <c r="G207">
        <v>0</v>
      </c>
      <c r="H207">
        <v>0.77413127413127414</v>
      </c>
      <c r="J207">
        <v>0</v>
      </c>
      <c r="K207">
        <v>0</v>
      </c>
      <c r="M207">
        <v>0</v>
      </c>
      <c r="N207">
        <v>0</v>
      </c>
      <c r="P207">
        <v>0.71521035598705496</v>
      </c>
      <c r="Q207">
        <v>0</v>
      </c>
      <c r="S207">
        <v>0</v>
      </c>
      <c r="T207">
        <v>0</v>
      </c>
      <c r="V207">
        <v>0.9148017275225756</v>
      </c>
      <c r="W207">
        <v>0</v>
      </c>
      <c r="Y207">
        <v>0.50400480576692031</v>
      </c>
      <c r="Z207">
        <v>0.91122807017543861</v>
      </c>
      <c r="AB207">
        <v>0</v>
      </c>
      <c r="AC207">
        <v>0</v>
      </c>
      <c r="AE207">
        <v>0</v>
      </c>
      <c r="AF207">
        <v>0</v>
      </c>
      <c r="AH207">
        <v>0</v>
      </c>
      <c r="AI207">
        <v>0</v>
      </c>
      <c r="AK207">
        <v>0.80599528460761194</v>
      </c>
      <c r="AL207">
        <v>0.89058524173027986</v>
      </c>
      <c r="AN207">
        <v>0</v>
      </c>
      <c r="AO207">
        <v>0</v>
      </c>
      <c r="AQ207">
        <v>0.9664495114006515</v>
      </c>
      <c r="AR207">
        <v>0</v>
      </c>
      <c r="AT207">
        <v>0</v>
      </c>
      <c r="AU207">
        <v>0</v>
      </c>
      <c r="AX207">
        <v>0</v>
      </c>
      <c r="AY207">
        <v>0.96517739816031545</v>
      </c>
    </row>
    <row r="208" spans="1:51" x14ac:dyDescent="0.25">
      <c r="A208">
        <v>0.8462745098039216</v>
      </c>
      <c r="B208">
        <v>0</v>
      </c>
      <c r="D208">
        <v>0.90054151624548728</v>
      </c>
      <c r="E208">
        <v>0.79652202177799447</v>
      </c>
      <c r="G208">
        <v>0</v>
      </c>
      <c r="H208">
        <v>0.85977066411849024</v>
      </c>
      <c r="J208">
        <v>0</v>
      </c>
      <c r="K208">
        <v>0</v>
      </c>
      <c r="M208">
        <v>0</v>
      </c>
      <c r="N208">
        <v>0</v>
      </c>
      <c r="P208">
        <v>0</v>
      </c>
      <c r="Q208">
        <v>0</v>
      </c>
      <c r="S208">
        <v>0</v>
      </c>
      <c r="T208">
        <v>0</v>
      </c>
      <c r="V208">
        <v>0</v>
      </c>
      <c r="W208">
        <v>0</v>
      </c>
      <c r="Y208">
        <v>0.80266976204294838</v>
      </c>
      <c r="Z208">
        <v>0.98079148345290457</v>
      </c>
      <c r="AB208">
        <v>0</v>
      </c>
      <c r="AC208">
        <v>0</v>
      </c>
      <c r="AE208">
        <v>0</v>
      </c>
      <c r="AF208">
        <v>0</v>
      </c>
      <c r="AH208">
        <v>0</v>
      </c>
      <c r="AI208">
        <v>0</v>
      </c>
      <c r="AK208">
        <v>0.49985750926189798</v>
      </c>
      <c r="AL208">
        <v>0.94991987179487181</v>
      </c>
      <c r="AN208">
        <v>0</v>
      </c>
      <c r="AO208">
        <v>0</v>
      </c>
      <c r="AQ208">
        <v>0</v>
      </c>
      <c r="AR208">
        <v>0</v>
      </c>
      <c r="AT208">
        <v>0</v>
      </c>
      <c r="AU208">
        <v>0</v>
      </c>
      <c r="AX208">
        <v>0.8462745098039216</v>
      </c>
      <c r="AY208">
        <v>0.90054151624548728</v>
      </c>
    </row>
    <row r="209" spans="1:51" x14ac:dyDescent="0.25">
      <c r="A209">
        <v>1.029443602511366</v>
      </c>
      <c r="B209">
        <v>1.0427163198247535</v>
      </c>
      <c r="D209">
        <v>0.80110017371163866</v>
      </c>
      <c r="E209">
        <v>0.91282141599154631</v>
      </c>
      <c r="G209">
        <v>0</v>
      </c>
      <c r="H209">
        <v>0.92122600973932978</v>
      </c>
      <c r="J209">
        <v>0</v>
      </c>
      <c r="K209">
        <v>0</v>
      </c>
      <c r="M209">
        <v>0</v>
      </c>
      <c r="N209">
        <v>0</v>
      </c>
      <c r="P209">
        <v>0.94751280175566932</v>
      </c>
      <c r="Q209">
        <v>0.84306272060819987</v>
      </c>
      <c r="S209">
        <v>0</v>
      </c>
      <c r="T209">
        <v>0</v>
      </c>
      <c r="V209">
        <v>0</v>
      </c>
      <c r="W209">
        <v>0</v>
      </c>
      <c r="Y209">
        <v>1.0153293413173652</v>
      </c>
      <c r="Z209">
        <v>0</v>
      </c>
      <c r="AB209">
        <v>0</v>
      </c>
      <c r="AC209">
        <v>0</v>
      </c>
      <c r="AE209">
        <v>0</v>
      </c>
      <c r="AF209">
        <v>0</v>
      </c>
      <c r="AH209">
        <v>0</v>
      </c>
      <c r="AI209">
        <v>0</v>
      </c>
      <c r="AK209">
        <v>0.8212962962962963</v>
      </c>
      <c r="AL209">
        <v>0.81042744872532113</v>
      </c>
      <c r="AN209">
        <v>0</v>
      </c>
      <c r="AO209">
        <v>0</v>
      </c>
      <c r="AQ209">
        <v>0</v>
      </c>
      <c r="AR209">
        <v>0</v>
      </c>
      <c r="AT209">
        <v>0</v>
      </c>
      <c r="AU209">
        <v>0</v>
      </c>
      <c r="AX209">
        <v>1.029443602511366</v>
      </c>
      <c r="AY209">
        <v>0.80110017371163866</v>
      </c>
    </row>
    <row r="210" spans="1:51" x14ac:dyDescent="0.25">
      <c r="A210">
        <v>1.0477579292745169</v>
      </c>
      <c r="B210">
        <v>1.1366318656377667</v>
      </c>
      <c r="D210">
        <v>0.97322204833941928</v>
      </c>
      <c r="E210">
        <v>0</v>
      </c>
      <c r="G210">
        <v>0</v>
      </c>
      <c r="H210">
        <v>0.85137657489500707</v>
      </c>
      <c r="J210">
        <v>0</v>
      </c>
      <c r="K210">
        <v>0</v>
      </c>
      <c r="M210">
        <v>0</v>
      </c>
      <c r="N210">
        <v>0</v>
      </c>
      <c r="P210">
        <v>0.64350379251284562</v>
      </c>
      <c r="Q210">
        <v>0</v>
      </c>
      <c r="S210">
        <v>0</v>
      </c>
      <c r="T210">
        <v>0</v>
      </c>
      <c r="V210">
        <v>0</v>
      </c>
      <c r="W210">
        <v>0</v>
      </c>
      <c r="Y210">
        <v>0.93729665779355231</v>
      </c>
      <c r="Z210">
        <v>0</v>
      </c>
      <c r="AB210">
        <v>0.94384407564646844</v>
      </c>
      <c r="AC210">
        <v>0</v>
      </c>
      <c r="AE210">
        <v>0</v>
      </c>
      <c r="AF210">
        <v>0</v>
      </c>
      <c r="AH210">
        <v>0</v>
      </c>
      <c r="AI210">
        <v>0</v>
      </c>
      <c r="AK210">
        <v>0.85520672499571115</v>
      </c>
      <c r="AL210">
        <v>0.9220372184133202</v>
      </c>
      <c r="AN210">
        <v>0</v>
      </c>
      <c r="AO210">
        <v>0</v>
      </c>
      <c r="AQ210">
        <v>0</v>
      </c>
      <c r="AR210">
        <v>0</v>
      </c>
      <c r="AT210">
        <v>0</v>
      </c>
      <c r="AU210">
        <v>0</v>
      </c>
      <c r="AX210">
        <v>1.0477579292745169</v>
      </c>
      <c r="AY210">
        <v>0.97322204833941928</v>
      </c>
    </row>
    <row r="211" spans="1:51" x14ac:dyDescent="0.25">
      <c r="A211">
        <v>1.0019614253023863</v>
      </c>
      <c r="B211">
        <v>0.85529953917050694</v>
      </c>
      <c r="D211">
        <v>0.69219219219219219</v>
      </c>
      <c r="E211">
        <v>1.035513643659711</v>
      </c>
      <c r="G211">
        <v>0</v>
      </c>
      <c r="H211">
        <v>0.97448383326840671</v>
      </c>
      <c r="J211">
        <v>0</v>
      </c>
      <c r="K211">
        <v>0</v>
      </c>
      <c r="M211">
        <v>0</v>
      </c>
      <c r="N211">
        <v>0</v>
      </c>
      <c r="P211">
        <v>0.94258832565284167</v>
      </c>
      <c r="Q211">
        <v>0</v>
      </c>
      <c r="S211">
        <v>0</v>
      </c>
      <c r="T211">
        <v>0</v>
      </c>
      <c r="V211">
        <v>0</v>
      </c>
      <c r="W211">
        <v>0</v>
      </c>
      <c r="Y211">
        <v>0.72868085106382974</v>
      </c>
      <c r="Z211">
        <v>1.0924514384066879</v>
      </c>
      <c r="AB211">
        <v>0</v>
      </c>
      <c r="AC211">
        <v>0</v>
      </c>
      <c r="AE211">
        <v>0</v>
      </c>
      <c r="AF211">
        <v>0</v>
      </c>
      <c r="AH211">
        <v>0</v>
      </c>
      <c r="AI211">
        <v>0</v>
      </c>
      <c r="AK211">
        <v>0.77464186444301919</v>
      </c>
      <c r="AL211">
        <v>0.81334096764958497</v>
      </c>
      <c r="AN211">
        <v>0</v>
      </c>
      <c r="AO211">
        <v>0</v>
      </c>
      <c r="AQ211">
        <v>0</v>
      </c>
      <c r="AR211">
        <v>0</v>
      </c>
      <c r="AT211">
        <v>0</v>
      </c>
      <c r="AU211">
        <v>0</v>
      </c>
      <c r="AX211">
        <v>1.0019614253023863</v>
      </c>
      <c r="AY211">
        <v>0.69219219219219219</v>
      </c>
    </row>
    <row r="212" spans="1:51" x14ac:dyDescent="0.25">
      <c r="A212">
        <v>0</v>
      </c>
      <c r="B212">
        <v>0.82434168272318575</v>
      </c>
      <c r="D212">
        <v>0.75044352454169128</v>
      </c>
      <c r="E212">
        <v>0</v>
      </c>
      <c r="G212">
        <v>0</v>
      </c>
      <c r="H212">
        <v>0.90464167799572737</v>
      </c>
      <c r="J212">
        <v>0</v>
      </c>
      <c r="K212">
        <v>0</v>
      </c>
      <c r="M212">
        <v>0</v>
      </c>
      <c r="N212">
        <v>0</v>
      </c>
      <c r="P212">
        <v>0</v>
      </c>
      <c r="Q212">
        <v>0</v>
      </c>
      <c r="S212">
        <v>0</v>
      </c>
      <c r="T212">
        <v>0</v>
      </c>
      <c r="V212">
        <v>0</v>
      </c>
      <c r="W212">
        <v>0</v>
      </c>
      <c r="Y212">
        <v>0.93565608316942961</v>
      </c>
      <c r="Z212">
        <v>0</v>
      </c>
      <c r="AB212">
        <v>0</v>
      </c>
      <c r="AC212">
        <v>0</v>
      </c>
      <c r="AE212">
        <v>0.87247432924809531</v>
      </c>
      <c r="AF212">
        <v>0</v>
      </c>
      <c r="AH212">
        <v>0</v>
      </c>
      <c r="AI212">
        <v>0</v>
      </c>
      <c r="AK212">
        <v>0</v>
      </c>
      <c r="AL212">
        <v>0</v>
      </c>
      <c r="AN212">
        <v>0</v>
      </c>
      <c r="AO212">
        <v>0</v>
      </c>
      <c r="AQ212">
        <v>0</v>
      </c>
      <c r="AR212">
        <v>0</v>
      </c>
      <c r="AT212">
        <v>0</v>
      </c>
      <c r="AU212">
        <v>0</v>
      </c>
      <c r="AX212">
        <v>0</v>
      </c>
      <c r="AY212">
        <v>0.75044352454169128</v>
      </c>
    </row>
    <row r="213" spans="1:51" x14ac:dyDescent="0.25">
      <c r="A213">
        <v>0</v>
      </c>
      <c r="B213">
        <v>0.74466636404902409</v>
      </c>
      <c r="D213">
        <v>0.92782344330593403</v>
      </c>
      <c r="E213">
        <v>0.8452982810920121</v>
      </c>
      <c r="G213">
        <v>0</v>
      </c>
      <c r="H213">
        <v>0.70456140350877194</v>
      </c>
      <c r="J213">
        <v>0</v>
      </c>
      <c r="K213">
        <v>0</v>
      </c>
      <c r="M213">
        <v>0.74123711340206189</v>
      </c>
      <c r="N213">
        <v>0</v>
      </c>
      <c r="P213">
        <v>0</v>
      </c>
      <c r="Q213">
        <v>0</v>
      </c>
      <c r="S213">
        <v>0</v>
      </c>
      <c r="T213">
        <v>0</v>
      </c>
      <c r="V213">
        <v>0</v>
      </c>
      <c r="W213">
        <v>0</v>
      </c>
      <c r="Y213">
        <v>0.8086653096830474</v>
      </c>
      <c r="Z213">
        <v>0</v>
      </c>
      <c r="AB213">
        <v>0</v>
      </c>
      <c r="AC213">
        <v>0</v>
      </c>
      <c r="AE213">
        <v>0.72676991150442471</v>
      </c>
      <c r="AF213">
        <v>0</v>
      </c>
      <c r="AH213">
        <v>0</v>
      </c>
      <c r="AI213">
        <v>0</v>
      </c>
      <c r="AK213">
        <v>0</v>
      </c>
      <c r="AL213">
        <v>0</v>
      </c>
      <c r="AN213">
        <v>0</v>
      </c>
      <c r="AO213">
        <v>0</v>
      </c>
      <c r="AQ213">
        <v>0.85480618418104415</v>
      </c>
      <c r="AR213">
        <v>0</v>
      </c>
      <c r="AT213">
        <v>0</v>
      </c>
      <c r="AU213">
        <v>0</v>
      </c>
      <c r="AX213">
        <v>0</v>
      </c>
      <c r="AY213">
        <v>0.92782344330593403</v>
      </c>
    </row>
    <row r="214" spans="1:51" x14ac:dyDescent="0.25">
      <c r="A214">
        <v>0</v>
      </c>
      <c r="B214">
        <v>1.0708333333333333</v>
      </c>
      <c r="D214">
        <v>1.0187656931412712</v>
      </c>
      <c r="E214">
        <v>0</v>
      </c>
      <c r="G214">
        <v>0</v>
      </c>
      <c r="H214">
        <v>0.95887918486171742</v>
      </c>
      <c r="J214">
        <v>0</v>
      </c>
      <c r="K214">
        <v>0</v>
      </c>
      <c r="M214">
        <v>0</v>
      </c>
      <c r="N214">
        <v>0</v>
      </c>
      <c r="P214">
        <v>0.836068937217891</v>
      </c>
      <c r="Q214">
        <v>0</v>
      </c>
      <c r="S214">
        <v>0</v>
      </c>
      <c r="T214">
        <v>0</v>
      </c>
      <c r="V214">
        <v>0</v>
      </c>
      <c r="W214">
        <v>0</v>
      </c>
      <c r="Y214">
        <v>0.89254355400696861</v>
      </c>
      <c r="Z214">
        <v>0.65148259561667388</v>
      </c>
      <c r="AB214">
        <v>0</v>
      </c>
      <c r="AC214">
        <v>0</v>
      </c>
      <c r="AE214">
        <v>0.87587822014051531</v>
      </c>
      <c r="AF214">
        <v>0</v>
      </c>
      <c r="AH214">
        <v>0</v>
      </c>
      <c r="AI214">
        <v>0</v>
      </c>
      <c r="AK214">
        <v>0</v>
      </c>
      <c r="AL214">
        <v>0</v>
      </c>
      <c r="AN214">
        <v>0</v>
      </c>
      <c r="AO214">
        <v>0</v>
      </c>
      <c r="AQ214">
        <v>0.88569061917581282</v>
      </c>
      <c r="AR214">
        <v>0</v>
      </c>
      <c r="AT214">
        <v>0.89780177400694172</v>
      </c>
      <c r="AU214">
        <v>0</v>
      </c>
      <c r="AX214">
        <v>0</v>
      </c>
      <c r="AY214">
        <v>1.0187656931412712</v>
      </c>
    </row>
    <row r="215" spans="1:51" x14ac:dyDescent="0.25">
      <c r="A215">
        <v>0</v>
      </c>
      <c r="B215">
        <v>0.8476454293628809</v>
      </c>
      <c r="D215">
        <v>1.0236018471010775</v>
      </c>
      <c r="E215">
        <v>0</v>
      </c>
      <c r="G215">
        <v>0</v>
      </c>
      <c r="H215">
        <v>0.68857069803119408</v>
      </c>
      <c r="J215">
        <v>0</v>
      </c>
      <c r="K215">
        <v>0</v>
      </c>
      <c r="M215">
        <v>0</v>
      </c>
      <c r="N215">
        <v>0</v>
      </c>
      <c r="P215">
        <v>0.77588608574524065</v>
      </c>
      <c r="Q215">
        <v>0</v>
      </c>
      <c r="S215">
        <v>0</v>
      </c>
      <c r="T215">
        <v>0</v>
      </c>
      <c r="V215">
        <v>0</v>
      </c>
      <c r="W215">
        <v>0</v>
      </c>
      <c r="Y215">
        <v>0.77796538623891931</v>
      </c>
      <c r="Z215">
        <v>0.87680135631534328</v>
      </c>
      <c r="AB215">
        <v>0</v>
      </c>
      <c r="AC215">
        <v>0</v>
      </c>
      <c r="AE215">
        <v>0</v>
      </c>
      <c r="AF215">
        <v>0</v>
      </c>
      <c r="AH215">
        <v>0</v>
      </c>
      <c r="AI215">
        <v>0</v>
      </c>
      <c r="AK215">
        <v>0</v>
      </c>
      <c r="AL215">
        <v>0</v>
      </c>
      <c r="AN215">
        <v>0</v>
      </c>
      <c r="AO215">
        <v>0</v>
      </c>
      <c r="AQ215">
        <v>0</v>
      </c>
      <c r="AR215">
        <v>0</v>
      </c>
      <c r="AT215">
        <v>0</v>
      </c>
      <c r="AU215">
        <v>0</v>
      </c>
      <c r="AX215">
        <v>0</v>
      </c>
      <c r="AY215">
        <v>1.0236018471010775</v>
      </c>
    </row>
    <row r="216" spans="1:51" x14ac:dyDescent="0.25">
      <c r="A216">
        <v>0</v>
      </c>
      <c r="B216">
        <v>0.95075308850905405</v>
      </c>
      <c r="D216">
        <v>0.94423970517545264</v>
      </c>
      <c r="E216">
        <v>0</v>
      </c>
      <c r="G216">
        <v>0</v>
      </c>
      <c r="H216">
        <v>1.1630347054075867</v>
      </c>
      <c r="J216">
        <v>0</v>
      </c>
      <c r="K216">
        <v>0</v>
      </c>
      <c r="M216">
        <v>0</v>
      </c>
      <c r="N216">
        <v>0</v>
      </c>
      <c r="P216">
        <v>0.70650078850534437</v>
      </c>
      <c r="Q216">
        <v>0</v>
      </c>
      <c r="S216">
        <v>0</v>
      </c>
      <c r="T216">
        <v>0</v>
      </c>
      <c r="V216">
        <v>0</v>
      </c>
      <c r="W216">
        <v>0</v>
      </c>
      <c r="Y216">
        <v>0.96656576774903691</v>
      </c>
      <c r="Z216">
        <v>0</v>
      </c>
      <c r="AB216">
        <v>0</v>
      </c>
      <c r="AC216">
        <v>0</v>
      </c>
      <c r="AE216">
        <v>0</v>
      </c>
      <c r="AF216">
        <v>0</v>
      </c>
      <c r="AH216">
        <v>0</v>
      </c>
      <c r="AI216">
        <v>0</v>
      </c>
      <c r="AK216">
        <v>0</v>
      </c>
      <c r="AL216">
        <v>0</v>
      </c>
      <c r="AN216">
        <v>0</v>
      </c>
      <c r="AO216">
        <v>0</v>
      </c>
      <c r="AQ216">
        <v>0</v>
      </c>
      <c r="AR216">
        <v>0</v>
      </c>
      <c r="AT216">
        <v>0.76774193548387104</v>
      </c>
      <c r="AU216">
        <v>0</v>
      </c>
      <c r="AX216">
        <v>0</v>
      </c>
      <c r="AY216">
        <v>0.94423970517545264</v>
      </c>
    </row>
    <row r="217" spans="1:51" x14ac:dyDescent="0.25">
      <c r="A217">
        <v>0</v>
      </c>
      <c r="B217">
        <v>0.88761254268860601</v>
      </c>
      <c r="D217">
        <v>0.95411255411255402</v>
      </c>
      <c r="E217">
        <v>0</v>
      </c>
      <c r="G217">
        <v>0</v>
      </c>
      <c r="H217">
        <v>0.72423698384201074</v>
      </c>
      <c r="J217">
        <v>0</v>
      </c>
      <c r="K217">
        <v>0</v>
      </c>
      <c r="M217">
        <v>0</v>
      </c>
      <c r="N217">
        <v>0</v>
      </c>
      <c r="P217">
        <v>0</v>
      </c>
      <c r="Q217">
        <v>0.93832316093800183</v>
      </c>
      <c r="S217">
        <v>0</v>
      </c>
      <c r="T217">
        <v>0.75982441471571904</v>
      </c>
      <c r="V217">
        <v>0</v>
      </c>
      <c r="W217">
        <v>0</v>
      </c>
      <c r="Y217">
        <v>0.78600823045267498</v>
      </c>
      <c r="Z217">
        <v>0</v>
      </c>
      <c r="AB217">
        <v>0.85435694890150571</v>
      </c>
      <c r="AC217">
        <v>0</v>
      </c>
      <c r="AE217">
        <v>0.59348774756629741</v>
      </c>
      <c r="AF217">
        <v>0</v>
      </c>
      <c r="AH217">
        <v>0</v>
      </c>
      <c r="AI217">
        <v>0</v>
      </c>
      <c r="AK217">
        <v>0.61466873476623096</v>
      </c>
      <c r="AL217">
        <v>0</v>
      </c>
      <c r="AN217">
        <v>0</v>
      </c>
      <c r="AO217">
        <v>0</v>
      </c>
      <c r="AQ217">
        <v>0.71141223798433195</v>
      </c>
      <c r="AR217">
        <v>0</v>
      </c>
      <c r="AT217">
        <v>1.1503409795412274</v>
      </c>
      <c r="AU217">
        <v>0</v>
      </c>
      <c r="AX217">
        <v>0</v>
      </c>
      <c r="AY217">
        <v>0.95411255411255402</v>
      </c>
    </row>
    <row r="218" spans="1:51" x14ac:dyDescent="0.25">
      <c r="A218">
        <v>0.98100407055630945</v>
      </c>
      <c r="B218">
        <v>1.0683574067853543</v>
      </c>
      <c r="D218">
        <v>0.68230193141505724</v>
      </c>
      <c r="E218">
        <v>0</v>
      </c>
      <c r="G218">
        <v>0</v>
      </c>
      <c r="H218">
        <v>0.83769161406672676</v>
      </c>
      <c r="J218">
        <v>0</v>
      </c>
      <c r="K218">
        <v>0</v>
      </c>
      <c r="M218">
        <v>0</v>
      </c>
      <c r="N218">
        <v>0</v>
      </c>
      <c r="P218">
        <v>0</v>
      </c>
      <c r="Q218">
        <v>0</v>
      </c>
      <c r="S218">
        <v>0</v>
      </c>
      <c r="T218">
        <v>0</v>
      </c>
      <c r="V218">
        <v>0</v>
      </c>
      <c r="W218">
        <v>0</v>
      </c>
      <c r="Y218">
        <v>0.6331076265146115</v>
      </c>
      <c r="Z218">
        <v>0</v>
      </c>
      <c r="AB218">
        <v>0.71615837346174427</v>
      </c>
      <c r="AC218">
        <v>0</v>
      </c>
      <c r="AE218">
        <v>0.8045977011494253</v>
      </c>
      <c r="AF218">
        <v>0</v>
      </c>
      <c r="AH218">
        <v>0</v>
      </c>
      <c r="AI218">
        <v>0</v>
      </c>
      <c r="AK218">
        <v>0.85176920624800767</v>
      </c>
      <c r="AL218">
        <v>0</v>
      </c>
      <c r="AN218">
        <v>0</v>
      </c>
      <c r="AO218">
        <v>0</v>
      </c>
      <c r="AQ218">
        <v>0.86643085733535452</v>
      </c>
      <c r="AR218">
        <v>0</v>
      </c>
      <c r="AT218">
        <v>0</v>
      </c>
      <c r="AU218">
        <v>0</v>
      </c>
      <c r="AX218">
        <v>0.98100407055630945</v>
      </c>
      <c r="AY218">
        <v>0.68230193141505724</v>
      </c>
    </row>
    <row r="219" spans="1:51" x14ac:dyDescent="0.25">
      <c r="A219">
        <v>0</v>
      </c>
      <c r="B219">
        <v>0.9133703824779339</v>
      </c>
      <c r="D219">
        <v>0</v>
      </c>
      <c r="E219">
        <v>0</v>
      </c>
      <c r="G219">
        <v>0</v>
      </c>
      <c r="H219">
        <v>0.80373230373230375</v>
      </c>
      <c r="J219">
        <v>0</v>
      </c>
      <c r="K219">
        <v>0</v>
      </c>
      <c r="M219">
        <v>0</v>
      </c>
      <c r="N219">
        <v>0</v>
      </c>
      <c r="P219">
        <v>0</v>
      </c>
      <c r="Q219">
        <v>0</v>
      </c>
      <c r="S219">
        <v>0</v>
      </c>
      <c r="T219">
        <v>0</v>
      </c>
      <c r="V219">
        <v>0</v>
      </c>
      <c r="W219">
        <v>0</v>
      </c>
      <c r="Y219">
        <v>0.77006967585580122</v>
      </c>
      <c r="Z219">
        <v>0</v>
      </c>
      <c r="AB219">
        <v>1.0463520515333988</v>
      </c>
      <c r="AC219">
        <v>0</v>
      </c>
      <c r="AE219">
        <v>0</v>
      </c>
      <c r="AF219">
        <v>0</v>
      </c>
      <c r="AH219">
        <v>0</v>
      </c>
      <c r="AI219">
        <v>0</v>
      </c>
      <c r="AK219">
        <v>1.0404109589041095</v>
      </c>
      <c r="AL219">
        <v>0</v>
      </c>
      <c r="AN219">
        <v>0</v>
      </c>
      <c r="AO219">
        <v>0</v>
      </c>
      <c r="AQ219">
        <v>0.86918604651162779</v>
      </c>
      <c r="AR219">
        <v>0</v>
      </c>
      <c r="AT219">
        <v>0</v>
      </c>
      <c r="AU219">
        <v>0</v>
      </c>
      <c r="AX219">
        <v>0</v>
      </c>
      <c r="AY219">
        <v>0</v>
      </c>
    </row>
    <row r="220" spans="1:51" x14ac:dyDescent="0.25">
      <c r="A220">
        <v>1.3526939243408482</v>
      </c>
      <c r="B220">
        <v>0.881939134424224</v>
      </c>
      <c r="D220">
        <v>0</v>
      </c>
      <c r="E220">
        <v>0</v>
      </c>
      <c r="G220">
        <v>0</v>
      </c>
      <c r="H220">
        <v>0.82421005785491774</v>
      </c>
      <c r="J220">
        <v>0</v>
      </c>
      <c r="K220">
        <v>0</v>
      </c>
      <c r="M220">
        <v>0</v>
      </c>
      <c r="N220">
        <v>0</v>
      </c>
      <c r="P220">
        <v>0</v>
      </c>
      <c r="Q220">
        <v>0</v>
      </c>
      <c r="S220">
        <v>0</v>
      </c>
      <c r="T220">
        <v>0</v>
      </c>
      <c r="V220">
        <v>0</v>
      </c>
      <c r="W220">
        <v>0</v>
      </c>
      <c r="Y220">
        <v>0.84914724957963006</v>
      </c>
      <c r="Z220">
        <v>0</v>
      </c>
      <c r="AB220">
        <v>0</v>
      </c>
      <c r="AC220">
        <v>0</v>
      </c>
      <c r="AE220">
        <v>1.0470494417862839</v>
      </c>
      <c r="AF220">
        <v>0</v>
      </c>
      <c r="AH220">
        <v>0</v>
      </c>
      <c r="AI220">
        <v>0</v>
      </c>
      <c r="AK220">
        <v>0</v>
      </c>
      <c r="AL220">
        <v>0.70762423417290676</v>
      </c>
      <c r="AN220">
        <v>0</v>
      </c>
      <c r="AO220">
        <v>0</v>
      </c>
      <c r="AQ220">
        <v>0</v>
      </c>
      <c r="AR220">
        <v>0</v>
      </c>
      <c r="AT220">
        <v>0</v>
      </c>
      <c r="AU220">
        <v>0.85851868837422618</v>
      </c>
      <c r="AX220">
        <v>1.3526939243408482</v>
      </c>
      <c r="AY220">
        <v>0</v>
      </c>
    </row>
    <row r="221" spans="1:51" x14ac:dyDescent="0.25">
      <c r="A221">
        <v>0</v>
      </c>
      <c r="B221">
        <v>0.79979076762128931</v>
      </c>
      <c r="D221">
        <v>0</v>
      </c>
      <c r="E221">
        <v>0.72533206831119534</v>
      </c>
      <c r="G221">
        <v>0</v>
      </c>
      <c r="H221">
        <v>0.93873468367091772</v>
      </c>
      <c r="J221">
        <v>0</v>
      </c>
      <c r="K221">
        <v>0</v>
      </c>
      <c r="M221">
        <v>0</v>
      </c>
      <c r="N221">
        <v>0</v>
      </c>
      <c r="P221">
        <v>0</v>
      </c>
      <c r="Q221">
        <v>0</v>
      </c>
      <c r="S221">
        <v>0</v>
      </c>
      <c r="T221">
        <v>0</v>
      </c>
      <c r="V221">
        <v>0</v>
      </c>
      <c r="W221">
        <v>0</v>
      </c>
      <c r="Y221">
        <v>0.67287630402384502</v>
      </c>
      <c r="Z221">
        <v>0</v>
      </c>
      <c r="AB221">
        <v>0</v>
      </c>
      <c r="AC221">
        <v>0</v>
      </c>
      <c r="AE221">
        <v>0.64121597737716507</v>
      </c>
      <c r="AF221">
        <v>0</v>
      </c>
      <c r="AH221">
        <v>0</v>
      </c>
      <c r="AI221">
        <v>0</v>
      </c>
      <c r="AK221">
        <v>0.84365576432382283</v>
      </c>
      <c r="AL221">
        <v>0</v>
      </c>
      <c r="AN221">
        <v>0</v>
      </c>
      <c r="AO221">
        <v>0</v>
      </c>
      <c r="AQ221">
        <v>1.0848165918588455</v>
      </c>
      <c r="AR221">
        <v>0</v>
      </c>
      <c r="AT221">
        <v>0</v>
      </c>
      <c r="AU221">
        <v>0</v>
      </c>
      <c r="AX221">
        <v>0</v>
      </c>
      <c r="AY221">
        <v>0</v>
      </c>
    </row>
    <row r="222" spans="1:51" x14ac:dyDescent="0.25">
      <c r="A222">
        <v>0</v>
      </c>
      <c r="B222">
        <v>0.96916812100058169</v>
      </c>
      <c r="D222">
        <v>0</v>
      </c>
      <c r="E222">
        <v>0</v>
      </c>
      <c r="G222">
        <v>0</v>
      </c>
      <c r="H222">
        <v>0</v>
      </c>
      <c r="J222">
        <v>0</v>
      </c>
      <c r="K222">
        <v>0</v>
      </c>
      <c r="M222">
        <v>0</v>
      </c>
      <c r="N222">
        <v>0</v>
      </c>
      <c r="P222">
        <v>0</v>
      </c>
      <c r="Q222">
        <v>0.83869863013698631</v>
      </c>
      <c r="S222">
        <v>0</v>
      </c>
      <c r="T222">
        <v>0</v>
      </c>
      <c r="V222">
        <v>0</v>
      </c>
      <c r="W222">
        <v>0</v>
      </c>
      <c r="Y222">
        <v>0.9056273264725202</v>
      </c>
      <c r="Z222">
        <v>0</v>
      </c>
      <c r="AB222">
        <v>0.96954980968631055</v>
      </c>
      <c r="AC222">
        <v>0</v>
      </c>
      <c r="AE222">
        <v>0</v>
      </c>
      <c r="AF222">
        <v>0</v>
      </c>
      <c r="AH222">
        <v>0</v>
      </c>
      <c r="AI222">
        <v>0</v>
      </c>
      <c r="AK222">
        <v>0.8222222222222223</v>
      </c>
      <c r="AL222">
        <v>0</v>
      </c>
      <c r="AN222">
        <v>0</v>
      </c>
      <c r="AO222">
        <v>0</v>
      </c>
      <c r="AQ222">
        <v>0.8387372013651877</v>
      </c>
      <c r="AR222">
        <v>0</v>
      </c>
      <c r="AT222">
        <v>0</v>
      </c>
      <c r="AU222">
        <v>0</v>
      </c>
      <c r="AX222">
        <v>0</v>
      </c>
      <c r="AY222">
        <v>0</v>
      </c>
    </row>
    <row r="223" spans="1:51" x14ac:dyDescent="0.25">
      <c r="A223">
        <v>0.90731418418714849</v>
      </c>
      <c r="B223">
        <v>1.0584778558119534</v>
      </c>
      <c r="D223">
        <v>1.1420534458509144</v>
      </c>
      <c r="E223">
        <v>0</v>
      </c>
      <c r="G223">
        <v>0</v>
      </c>
      <c r="H223">
        <v>1.0621554837483369</v>
      </c>
      <c r="J223">
        <v>0</v>
      </c>
      <c r="K223">
        <v>0</v>
      </c>
      <c r="M223">
        <v>0</v>
      </c>
      <c r="N223">
        <v>0</v>
      </c>
      <c r="P223">
        <v>0</v>
      </c>
      <c r="Q223">
        <v>0</v>
      </c>
      <c r="S223">
        <v>0</v>
      </c>
      <c r="T223">
        <v>0</v>
      </c>
      <c r="V223">
        <v>0</v>
      </c>
      <c r="W223">
        <v>0</v>
      </c>
      <c r="Y223">
        <v>0.98704435660957401</v>
      </c>
      <c r="Z223">
        <v>0</v>
      </c>
      <c r="AB223">
        <v>0.89196183082645963</v>
      </c>
      <c r="AC223">
        <v>0</v>
      </c>
      <c r="AE223">
        <v>0</v>
      </c>
      <c r="AF223">
        <v>0</v>
      </c>
      <c r="AH223">
        <v>0</v>
      </c>
      <c r="AI223">
        <v>0</v>
      </c>
      <c r="AK223">
        <v>0.69663485685585125</v>
      </c>
      <c r="AL223">
        <v>0</v>
      </c>
      <c r="AN223">
        <v>0</v>
      </c>
      <c r="AO223">
        <v>0</v>
      </c>
      <c r="AQ223">
        <v>0.99690458849235242</v>
      </c>
      <c r="AR223">
        <v>0</v>
      </c>
      <c r="AT223">
        <v>0</v>
      </c>
      <c r="AU223">
        <v>0</v>
      </c>
      <c r="AX223">
        <v>0.90731418418714849</v>
      </c>
      <c r="AY223">
        <v>1.1420534458509144</v>
      </c>
    </row>
    <row r="224" spans="1:51" x14ac:dyDescent="0.25">
      <c r="A224">
        <v>0</v>
      </c>
      <c r="B224">
        <v>1.1154477706201844</v>
      </c>
      <c r="D224">
        <v>0.78375634517766501</v>
      </c>
      <c r="E224">
        <v>0</v>
      </c>
      <c r="G224">
        <v>0</v>
      </c>
      <c r="H224">
        <v>0</v>
      </c>
      <c r="J224">
        <v>0</v>
      </c>
      <c r="K224">
        <v>0</v>
      </c>
      <c r="M224">
        <v>0</v>
      </c>
      <c r="N224">
        <v>0.71968616262482166</v>
      </c>
      <c r="P224">
        <v>0</v>
      </c>
      <c r="Q224">
        <v>0</v>
      </c>
      <c r="S224">
        <v>0</v>
      </c>
      <c r="T224">
        <v>0</v>
      </c>
      <c r="V224">
        <v>0</v>
      </c>
      <c r="W224">
        <v>0</v>
      </c>
      <c r="Y224">
        <v>0.87208872458410347</v>
      </c>
      <c r="Z224">
        <v>0</v>
      </c>
      <c r="AB224">
        <v>0</v>
      </c>
      <c r="AC224">
        <v>0</v>
      </c>
      <c r="AE224">
        <v>0</v>
      </c>
      <c r="AF224">
        <v>0</v>
      </c>
      <c r="AH224">
        <v>0</v>
      </c>
      <c r="AI224">
        <v>0</v>
      </c>
      <c r="AK224">
        <v>0</v>
      </c>
      <c r="AL224">
        <v>0</v>
      </c>
      <c r="AN224">
        <v>0</v>
      </c>
      <c r="AO224">
        <v>0</v>
      </c>
      <c r="AQ224">
        <v>0</v>
      </c>
      <c r="AR224">
        <v>0</v>
      </c>
      <c r="AT224">
        <v>0</v>
      </c>
      <c r="AU224">
        <v>0</v>
      </c>
      <c r="AX224">
        <v>0</v>
      </c>
      <c r="AY224">
        <v>0.78375634517766501</v>
      </c>
    </row>
    <row r="225" spans="1:51" x14ac:dyDescent="0.25">
      <c r="A225">
        <v>0.93434213901000251</v>
      </c>
      <c r="B225">
        <v>0.94030908833120652</v>
      </c>
      <c r="D225">
        <v>0.95909645909645913</v>
      </c>
      <c r="E225">
        <v>0</v>
      </c>
      <c r="G225">
        <v>0</v>
      </c>
      <c r="H225">
        <v>0</v>
      </c>
      <c r="J225">
        <v>0</v>
      </c>
      <c r="K225">
        <v>0</v>
      </c>
      <c r="M225">
        <v>0</v>
      </c>
      <c r="N225">
        <v>0</v>
      </c>
      <c r="P225">
        <v>0</v>
      </c>
      <c r="Q225">
        <v>0</v>
      </c>
      <c r="S225">
        <v>0</v>
      </c>
      <c r="T225">
        <v>0</v>
      </c>
      <c r="V225">
        <v>0</v>
      </c>
      <c r="W225">
        <v>0</v>
      </c>
      <c r="Y225">
        <v>0.93642473118279557</v>
      </c>
      <c r="Z225">
        <v>0</v>
      </c>
      <c r="AB225">
        <v>0.8877272727272727</v>
      </c>
      <c r="AC225">
        <v>0</v>
      </c>
      <c r="AE225">
        <v>0.85820141461771648</v>
      </c>
      <c r="AF225">
        <v>0</v>
      </c>
      <c r="AH225">
        <v>0</v>
      </c>
      <c r="AI225">
        <v>0</v>
      </c>
      <c r="AK225">
        <v>0.9470802919708029</v>
      </c>
      <c r="AL225">
        <v>0</v>
      </c>
      <c r="AN225">
        <v>0</v>
      </c>
      <c r="AO225">
        <v>0</v>
      </c>
      <c r="AQ225">
        <v>0.89081098238374867</v>
      </c>
      <c r="AR225">
        <v>0</v>
      </c>
      <c r="AT225">
        <v>0</v>
      </c>
      <c r="AU225">
        <v>0</v>
      </c>
      <c r="AX225">
        <v>0.93434213901000251</v>
      </c>
      <c r="AY225">
        <v>0.95909645909645913</v>
      </c>
    </row>
    <row r="226" spans="1:51" x14ac:dyDescent="0.25">
      <c r="A226">
        <v>0.96633941093969145</v>
      </c>
      <c r="B226">
        <v>0.94047148689582516</v>
      </c>
      <c r="D226">
        <v>0.86574320724560472</v>
      </c>
      <c r="E226">
        <v>0</v>
      </c>
      <c r="G226">
        <v>0</v>
      </c>
      <c r="H226">
        <v>0</v>
      </c>
      <c r="J226">
        <v>0</v>
      </c>
      <c r="K226">
        <v>0</v>
      </c>
      <c r="M226">
        <v>0</v>
      </c>
      <c r="N226">
        <v>0</v>
      </c>
      <c r="P226">
        <v>0</v>
      </c>
      <c r="Q226">
        <v>0</v>
      </c>
      <c r="S226">
        <v>0</v>
      </c>
      <c r="T226">
        <v>0</v>
      </c>
      <c r="V226">
        <v>0</v>
      </c>
      <c r="W226">
        <v>0</v>
      </c>
      <c r="Y226">
        <v>0.81570080862533689</v>
      </c>
      <c r="Z226">
        <v>0</v>
      </c>
      <c r="AB226">
        <v>0.65643387055512914</v>
      </c>
      <c r="AC226">
        <v>0</v>
      </c>
      <c r="AE226">
        <v>0.71279003961516707</v>
      </c>
      <c r="AF226">
        <v>1.0642652476463366</v>
      </c>
      <c r="AH226">
        <v>0</v>
      </c>
      <c r="AI226">
        <v>0</v>
      </c>
      <c r="AK226">
        <v>0.8584927947082448</v>
      </c>
      <c r="AL226">
        <v>0</v>
      </c>
      <c r="AN226">
        <v>0</v>
      </c>
      <c r="AO226">
        <v>0</v>
      </c>
      <c r="AQ226">
        <v>0</v>
      </c>
      <c r="AR226">
        <v>0</v>
      </c>
      <c r="AT226">
        <v>0</v>
      </c>
      <c r="AU226">
        <v>0</v>
      </c>
      <c r="AX226">
        <v>0.96633941093969145</v>
      </c>
      <c r="AY226">
        <v>0.86574320724560472</v>
      </c>
    </row>
    <row r="227" spans="1:51" x14ac:dyDescent="0.25">
      <c r="A227">
        <v>0.78085808580858096</v>
      </c>
      <c r="B227">
        <v>0.95788556491431887</v>
      </c>
      <c r="D227">
        <v>0.72731023102310233</v>
      </c>
      <c r="E227">
        <v>0</v>
      </c>
      <c r="G227">
        <v>0</v>
      </c>
      <c r="H227">
        <v>0</v>
      </c>
      <c r="J227">
        <v>0</v>
      </c>
      <c r="K227">
        <v>0</v>
      </c>
      <c r="M227">
        <v>0</v>
      </c>
      <c r="N227">
        <v>0.98000898472596598</v>
      </c>
      <c r="P227">
        <v>0</v>
      </c>
      <c r="Q227">
        <v>0</v>
      </c>
      <c r="S227">
        <v>0</v>
      </c>
      <c r="T227">
        <v>0</v>
      </c>
      <c r="V227">
        <v>0</v>
      </c>
      <c r="W227">
        <v>0</v>
      </c>
      <c r="Y227">
        <v>0.56244218316373729</v>
      </c>
      <c r="Z227">
        <v>0.81995047753802619</v>
      </c>
      <c r="AB227">
        <v>0</v>
      </c>
      <c r="AC227">
        <v>0</v>
      </c>
      <c r="AE227">
        <v>0.82041522491349472</v>
      </c>
      <c r="AF227">
        <v>0</v>
      </c>
      <c r="AH227">
        <v>0</v>
      </c>
      <c r="AI227">
        <v>0</v>
      </c>
      <c r="AK227">
        <v>1.0982159279014161</v>
      </c>
      <c r="AL227">
        <v>0</v>
      </c>
      <c r="AN227">
        <v>0</v>
      </c>
      <c r="AO227">
        <v>0</v>
      </c>
      <c r="AQ227">
        <v>0.74595433385058751</v>
      </c>
      <c r="AR227">
        <v>0</v>
      </c>
      <c r="AT227">
        <v>0</v>
      </c>
      <c r="AU227">
        <v>0</v>
      </c>
      <c r="AX227">
        <v>0.78085808580858096</v>
      </c>
      <c r="AY227">
        <v>0.72731023102310233</v>
      </c>
    </row>
    <row r="228" spans="1:51" x14ac:dyDescent="0.25">
      <c r="A228">
        <v>0.6077371048252912</v>
      </c>
      <c r="B228">
        <v>0.94492557510148845</v>
      </c>
      <c r="D228">
        <v>0.61260957518543491</v>
      </c>
      <c r="E228">
        <v>0</v>
      </c>
      <c r="G228">
        <v>0</v>
      </c>
      <c r="H228">
        <v>0</v>
      </c>
      <c r="J228">
        <v>0</v>
      </c>
      <c r="K228">
        <v>0</v>
      </c>
      <c r="M228">
        <v>0</v>
      </c>
      <c r="N228">
        <v>0.73224043715846998</v>
      </c>
      <c r="P228">
        <v>0</v>
      </c>
      <c r="Q228">
        <v>0</v>
      </c>
      <c r="S228">
        <v>0</v>
      </c>
      <c r="T228">
        <v>0</v>
      </c>
      <c r="V228">
        <v>0</v>
      </c>
      <c r="W228">
        <v>0</v>
      </c>
      <c r="Y228">
        <v>0.93820287273132175</v>
      </c>
      <c r="Z228">
        <v>0</v>
      </c>
      <c r="AB228">
        <v>0.83324675324675324</v>
      </c>
      <c r="AC228">
        <v>0</v>
      </c>
      <c r="AE228">
        <v>0.601962457337884</v>
      </c>
      <c r="AF228">
        <v>0</v>
      </c>
      <c r="AH228">
        <v>0</v>
      </c>
      <c r="AI228">
        <v>0</v>
      </c>
      <c r="AK228">
        <v>0.91653094462540718</v>
      </c>
      <c r="AL228">
        <v>0</v>
      </c>
      <c r="AN228">
        <v>0</v>
      </c>
      <c r="AO228">
        <v>0</v>
      </c>
      <c r="AQ228">
        <v>0.8333039025251634</v>
      </c>
      <c r="AR228">
        <v>0</v>
      </c>
      <c r="AT228">
        <v>0</v>
      </c>
      <c r="AU228">
        <v>0.51166789486612629</v>
      </c>
      <c r="AX228">
        <v>0.6077371048252912</v>
      </c>
      <c r="AY228">
        <v>0.61260957518543491</v>
      </c>
    </row>
    <row r="229" spans="1:51" x14ac:dyDescent="0.25">
      <c r="A229">
        <v>1.1386138613861387</v>
      </c>
      <c r="B229">
        <v>0.81603023070803504</v>
      </c>
      <c r="D229">
        <v>0.71880920162381601</v>
      </c>
      <c r="E229">
        <v>0</v>
      </c>
      <c r="G229">
        <v>0</v>
      </c>
      <c r="H229">
        <v>0</v>
      </c>
      <c r="J229">
        <v>0</v>
      </c>
      <c r="K229">
        <v>0</v>
      </c>
      <c r="M229">
        <v>0</v>
      </c>
      <c r="N229">
        <v>0.79885541154687778</v>
      </c>
      <c r="P229">
        <v>0</v>
      </c>
      <c r="Q229">
        <v>0</v>
      </c>
      <c r="S229">
        <v>0</v>
      </c>
      <c r="T229">
        <v>0</v>
      </c>
      <c r="V229">
        <v>0</v>
      </c>
      <c r="W229">
        <v>0.72820742065265975</v>
      </c>
      <c r="Y229">
        <v>0.73608562691131496</v>
      </c>
      <c r="Z229">
        <v>0</v>
      </c>
      <c r="AB229">
        <v>0</v>
      </c>
      <c r="AC229">
        <v>0</v>
      </c>
      <c r="AE229">
        <v>0.70696864111498248</v>
      </c>
      <c r="AF229">
        <v>0</v>
      </c>
      <c r="AH229">
        <v>0</v>
      </c>
      <c r="AI229">
        <v>0</v>
      </c>
      <c r="AK229">
        <v>0</v>
      </c>
      <c r="AL229">
        <v>0</v>
      </c>
      <c r="AN229">
        <v>0</v>
      </c>
      <c r="AO229">
        <v>0</v>
      </c>
      <c r="AQ229">
        <v>0</v>
      </c>
      <c r="AR229">
        <v>0</v>
      </c>
      <c r="AT229">
        <v>0.59191477738322862</v>
      </c>
      <c r="AU229">
        <v>0</v>
      </c>
      <c r="AX229">
        <v>1.1386138613861387</v>
      </c>
      <c r="AY229">
        <v>0.71880920162381601</v>
      </c>
    </row>
    <row r="230" spans="1:51" x14ac:dyDescent="0.25">
      <c r="A230">
        <v>0.93005974063820485</v>
      </c>
      <c r="B230">
        <v>0.94208727126483005</v>
      </c>
      <c r="D230">
        <v>0.68129968890425174</v>
      </c>
      <c r="E230">
        <v>0</v>
      </c>
      <c r="G230">
        <v>0</v>
      </c>
      <c r="H230">
        <v>0</v>
      </c>
      <c r="J230">
        <v>0</v>
      </c>
      <c r="K230">
        <v>0</v>
      </c>
      <c r="M230">
        <v>0</v>
      </c>
      <c r="N230">
        <v>0.91914006096582712</v>
      </c>
      <c r="P230">
        <v>0</v>
      </c>
      <c r="Q230">
        <v>1.0079601990049751</v>
      </c>
      <c r="S230">
        <v>0</v>
      </c>
      <c r="T230">
        <v>0</v>
      </c>
      <c r="V230">
        <v>0</v>
      </c>
      <c r="W230">
        <v>0</v>
      </c>
      <c r="Y230">
        <v>0</v>
      </c>
      <c r="Z230">
        <v>1.1136475208640157</v>
      </c>
      <c r="AB230">
        <v>0</v>
      </c>
      <c r="AC230">
        <v>0</v>
      </c>
      <c r="AE230">
        <v>0.67171080285834384</v>
      </c>
      <c r="AF230">
        <v>0</v>
      </c>
      <c r="AH230">
        <v>0</v>
      </c>
      <c r="AI230">
        <v>0</v>
      </c>
      <c r="AK230">
        <v>0.89009111617312076</v>
      </c>
      <c r="AL230">
        <v>0</v>
      </c>
      <c r="AN230">
        <v>0</v>
      </c>
      <c r="AO230">
        <v>0</v>
      </c>
      <c r="AQ230">
        <v>0</v>
      </c>
      <c r="AR230">
        <v>0</v>
      </c>
      <c r="AT230">
        <v>0.85345744680851066</v>
      </c>
      <c r="AU230">
        <v>0</v>
      </c>
      <c r="AX230">
        <v>0.93005974063820485</v>
      </c>
      <c r="AY230">
        <v>0.68129968890425174</v>
      </c>
    </row>
    <row r="231" spans="1:51" x14ac:dyDescent="0.25">
      <c r="A231">
        <v>0.97970356522900248</v>
      </c>
      <c r="B231">
        <v>0.81192768255459025</v>
      </c>
      <c r="D231">
        <v>0.7002518891687658</v>
      </c>
      <c r="E231">
        <v>0</v>
      </c>
      <c r="G231">
        <v>0</v>
      </c>
      <c r="H231">
        <v>0</v>
      </c>
      <c r="J231">
        <v>0</v>
      </c>
      <c r="K231">
        <v>0</v>
      </c>
      <c r="M231">
        <v>0</v>
      </c>
      <c r="N231">
        <v>1.1199999999999999</v>
      </c>
      <c r="P231">
        <v>0</v>
      </c>
      <c r="Q231">
        <v>0</v>
      </c>
      <c r="S231">
        <v>0</v>
      </c>
      <c r="T231">
        <v>0</v>
      </c>
      <c r="V231">
        <v>0</v>
      </c>
      <c r="W231">
        <v>0</v>
      </c>
      <c r="Y231">
        <v>0.99680306905370841</v>
      </c>
      <c r="Z231">
        <v>0</v>
      </c>
      <c r="AB231">
        <v>0.94800732936326171</v>
      </c>
      <c r="AC231">
        <v>0</v>
      </c>
      <c r="AE231">
        <v>0</v>
      </c>
      <c r="AF231">
        <v>0</v>
      </c>
      <c r="AH231">
        <v>0</v>
      </c>
      <c r="AI231">
        <v>0</v>
      </c>
      <c r="AK231">
        <v>1.1212839293408012</v>
      </c>
      <c r="AL231">
        <v>0</v>
      </c>
      <c r="AN231">
        <v>0</v>
      </c>
      <c r="AO231">
        <v>0</v>
      </c>
      <c r="AQ231">
        <v>0.52735304111450898</v>
      </c>
      <c r="AR231">
        <v>0</v>
      </c>
      <c r="AT231">
        <v>0</v>
      </c>
      <c r="AU231">
        <v>0</v>
      </c>
      <c r="AX231">
        <v>0.97970356522900248</v>
      </c>
      <c r="AY231">
        <v>0.7002518891687658</v>
      </c>
    </row>
    <row r="232" spans="1:51" x14ac:dyDescent="0.25">
      <c r="A232">
        <v>0.92176543379623266</v>
      </c>
      <c r="B232">
        <v>0.94809497515184993</v>
      </c>
      <c r="D232">
        <v>0.81131424629182469</v>
      </c>
      <c r="E232">
        <v>0</v>
      </c>
      <c r="G232">
        <v>0</v>
      </c>
      <c r="H232">
        <v>0.76539973787680204</v>
      </c>
      <c r="J232">
        <v>0</v>
      </c>
      <c r="K232">
        <v>0.83935401614959626</v>
      </c>
      <c r="M232">
        <v>0</v>
      </c>
      <c r="N232">
        <v>0</v>
      </c>
      <c r="P232">
        <v>0</v>
      </c>
      <c r="Q232">
        <v>0</v>
      </c>
      <c r="S232">
        <v>0</v>
      </c>
      <c r="T232">
        <v>0</v>
      </c>
      <c r="V232">
        <v>0</v>
      </c>
      <c r="W232">
        <v>0</v>
      </c>
      <c r="Y232">
        <v>0.98307426597582037</v>
      </c>
      <c r="Z232">
        <v>0.84021543985637337</v>
      </c>
      <c r="AB232">
        <v>0</v>
      </c>
      <c r="AC232">
        <v>0</v>
      </c>
      <c r="AE232">
        <v>0.88029162746942613</v>
      </c>
      <c r="AF232">
        <v>0</v>
      </c>
      <c r="AH232">
        <v>0</v>
      </c>
      <c r="AI232">
        <v>0</v>
      </c>
      <c r="AK232">
        <v>0.95323228397460802</v>
      </c>
      <c r="AL232">
        <v>0</v>
      </c>
      <c r="AN232">
        <v>0</v>
      </c>
      <c r="AO232">
        <v>0</v>
      </c>
      <c r="AQ232">
        <v>0.86896312965206846</v>
      </c>
      <c r="AR232">
        <v>0</v>
      </c>
      <c r="AT232">
        <v>0</v>
      </c>
      <c r="AU232">
        <v>0</v>
      </c>
      <c r="AX232">
        <v>0.92176543379623266</v>
      </c>
      <c r="AY232">
        <v>0.81131424629182469</v>
      </c>
    </row>
    <row r="233" spans="1:51" x14ac:dyDescent="0.25">
      <c r="A233">
        <v>1.1076949800243183</v>
      </c>
      <c r="B233">
        <v>0.89372047791053066</v>
      </c>
      <c r="D233">
        <v>0.75810580204778155</v>
      </c>
      <c r="E233">
        <v>0</v>
      </c>
      <c r="G233">
        <v>0</v>
      </c>
      <c r="H233">
        <v>0.85039370078740151</v>
      </c>
      <c r="J233">
        <v>0</v>
      </c>
      <c r="K233">
        <v>0.92516629711751663</v>
      </c>
      <c r="M233">
        <v>0</v>
      </c>
      <c r="N233">
        <v>0</v>
      </c>
      <c r="P233">
        <v>0</v>
      </c>
      <c r="Q233">
        <v>0</v>
      </c>
      <c r="S233">
        <v>0</v>
      </c>
      <c r="T233">
        <v>0</v>
      </c>
      <c r="V233">
        <v>0</v>
      </c>
      <c r="W233">
        <v>0</v>
      </c>
      <c r="Y233">
        <v>0</v>
      </c>
      <c r="Z233">
        <v>0</v>
      </c>
      <c r="AB233">
        <v>0.60341261633919341</v>
      </c>
      <c r="AC233">
        <v>0</v>
      </c>
      <c r="AE233">
        <v>0</v>
      </c>
      <c r="AF233">
        <v>0</v>
      </c>
      <c r="AH233">
        <v>0</v>
      </c>
      <c r="AI233">
        <v>0</v>
      </c>
      <c r="AK233">
        <v>0.91984295763127755</v>
      </c>
      <c r="AL233">
        <v>0</v>
      </c>
      <c r="AN233">
        <v>0</v>
      </c>
      <c r="AO233">
        <v>0</v>
      </c>
      <c r="AQ233">
        <v>0</v>
      </c>
      <c r="AR233">
        <v>0</v>
      </c>
      <c r="AT233">
        <v>0</v>
      </c>
      <c r="AU233">
        <v>0</v>
      </c>
      <c r="AX233">
        <v>1.1076949800243183</v>
      </c>
      <c r="AY233">
        <v>0.75810580204778155</v>
      </c>
    </row>
    <row r="234" spans="1:51" x14ac:dyDescent="0.25">
      <c r="A234">
        <v>1.1680973934758858</v>
      </c>
      <c r="B234">
        <v>0.90670034170257019</v>
      </c>
      <c r="D234">
        <v>0.65437100213219612</v>
      </c>
      <c r="E234">
        <v>0.78437565803327025</v>
      </c>
      <c r="G234">
        <v>0</v>
      </c>
      <c r="H234">
        <v>0</v>
      </c>
      <c r="J234">
        <v>0</v>
      </c>
      <c r="K234">
        <v>0</v>
      </c>
      <c r="M234">
        <v>0</v>
      </c>
      <c r="N234">
        <v>0</v>
      </c>
      <c r="P234">
        <v>0</v>
      </c>
      <c r="Q234">
        <v>0</v>
      </c>
      <c r="S234">
        <v>0</v>
      </c>
      <c r="T234">
        <v>0</v>
      </c>
      <c r="V234">
        <v>0</v>
      </c>
      <c r="W234">
        <v>0</v>
      </c>
      <c r="Y234">
        <v>0</v>
      </c>
      <c r="Z234">
        <v>0.76228571428571434</v>
      </c>
      <c r="AB234">
        <v>0</v>
      </c>
      <c r="AC234">
        <v>0</v>
      </c>
      <c r="AE234">
        <v>0.96458435809149046</v>
      </c>
      <c r="AF234">
        <v>0</v>
      </c>
      <c r="AH234">
        <v>0</v>
      </c>
      <c r="AI234">
        <v>0</v>
      </c>
      <c r="AK234">
        <v>0</v>
      </c>
      <c r="AL234">
        <v>0</v>
      </c>
      <c r="AN234">
        <v>0</v>
      </c>
      <c r="AO234">
        <v>0</v>
      </c>
      <c r="AQ234">
        <v>0.97576440749612503</v>
      </c>
      <c r="AR234">
        <v>0</v>
      </c>
      <c r="AT234">
        <v>0</v>
      </c>
      <c r="AU234">
        <v>0</v>
      </c>
      <c r="AX234">
        <v>1.1680973934758858</v>
      </c>
      <c r="AY234">
        <v>0.65437100213219612</v>
      </c>
    </row>
    <row r="235" spans="1:51" x14ac:dyDescent="0.25">
      <c r="A235">
        <v>0.92574670448856999</v>
      </c>
      <c r="B235">
        <v>0.89377730902516206</v>
      </c>
      <c r="D235">
        <v>0.8213660245183888</v>
      </c>
      <c r="E235">
        <v>0.91464848342346583</v>
      </c>
      <c r="G235">
        <v>0</v>
      </c>
      <c r="H235">
        <v>0</v>
      </c>
      <c r="J235">
        <v>0</v>
      </c>
      <c r="K235">
        <v>0</v>
      </c>
      <c r="M235">
        <v>0</v>
      </c>
      <c r="N235">
        <v>0</v>
      </c>
      <c r="P235">
        <v>0</v>
      </c>
      <c r="Q235">
        <v>0</v>
      </c>
      <c r="S235">
        <v>0</v>
      </c>
      <c r="T235">
        <v>0</v>
      </c>
      <c r="V235">
        <v>0</v>
      </c>
      <c r="W235">
        <v>0</v>
      </c>
      <c r="Y235">
        <v>0</v>
      </c>
      <c r="Z235">
        <v>1.2236331569664902</v>
      </c>
      <c r="AB235">
        <v>0</v>
      </c>
      <c r="AC235">
        <v>0</v>
      </c>
      <c r="AE235">
        <v>1.0897129186602872</v>
      </c>
      <c r="AF235">
        <v>0</v>
      </c>
      <c r="AH235">
        <v>0</v>
      </c>
      <c r="AI235">
        <v>0</v>
      </c>
      <c r="AK235">
        <v>1.1146471634710418</v>
      </c>
      <c r="AL235">
        <v>0</v>
      </c>
      <c r="AN235">
        <v>0</v>
      </c>
      <c r="AO235">
        <v>0</v>
      </c>
      <c r="AQ235">
        <v>0.76993513925982437</v>
      </c>
      <c r="AR235">
        <v>0</v>
      </c>
      <c r="AT235">
        <v>0.65333333333333343</v>
      </c>
      <c r="AU235">
        <v>0</v>
      </c>
      <c r="AX235">
        <v>0.92574670448856999</v>
      </c>
      <c r="AY235">
        <v>0.8213660245183888</v>
      </c>
    </row>
    <row r="236" spans="1:51" x14ac:dyDescent="0.25">
      <c r="A236">
        <v>0.98964295448351047</v>
      </c>
      <c r="B236">
        <v>0.92021709633649929</v>
      </c>
      <c r="D236">
        <v>0.87315145334013256</v>
      </c>
      <c r="E236">
        <v>1.1007159904534605</v>
      </c>
      <c r="G236">
        <v>0</v>
      </c>
      <c r="H236">
        <v>0.76366496264254813</v>
      </c>
      <c r="J236">
        <v>0</v>
      </c>
      <c r="K236">
        <v>0</v>
      </c>
      <c r="M236">
        <v>0</v>
      </c>
      <c r="N236">
        <v>1.1072329688814129</v>
      </c>
      <c r="P236">
        <v>0</v>
      </c>
      <c r="Q236">
        <v>0</v>
      </c>
      <c r="S236">
        <v>0</v>
      </c>
      <c r="T236">
        <v>0</v>
      </c>
      <c r="V236">
        <v>0</v>
      </c>
      <c r="W236">
        <v>0</v>
      </c>
      <c r="Y236">
        <v>0</v>
      </c>
      <c r="Z236">
        <v>0.63461538461538458</v>
      </c>
      <c r="AB236">
        <v>0.84914568345323738</v>
      </c>
      <c r="AC236">
        <v>0</v>
      </c>
      <c r="AE236">
        <v>0.78961325966850826</v>
      </c>
      <c r="AF236">
        <v>1.1063195009492812</v>
      </c>
      <c r="AH236">
        <v>0</v>
      </c>
      <c r="AI236">
        <v>0</v>
      </c>
      <c r="AK236">
        <v>0.6934923000496771</v>
      </c>
      <c r="AL236">
        <v>0</v>
      </c>
      <c r="AN236">
        <v>0</v>
      </c>
      <c r="AO236">
        <v>0</v>
      </c>
      <c r="AQ236">
        <v>0</v>
      </c>
      <c r="AR236">
        <v>0</v>
      </c>
      <c r="AT236">
        <v>0</v>
      </c>
      <c r="AU236">
        <v>0</v>
      </c>
      <c r="AX236">
        <v>0.98964295448351047</v>
      </c>
      <c r="AY236">
        <v>0.87315145334013256</v>
      </c>
    </row>
    <row r="237" spans="1:51" x14ac:dyDescent="0.25">
      <c r="A237">
        <v>1.055567074434999</v>
      </c>
      <c r="B237">
        <v>0.86579432981043436</v>
      </c>
      <c r="D237">
        <v>0.9237824161922833</v>
      </c>
      <c r="E237">
        <v>0.96636212624584716</v>
      </c>
      <c r="G237">
        <v>0</v>
      </c>
      <c r="H237">
        <v>0</v>
      </c>
      <c r="J237">
        <v>0</v>
      </c>
      <c r="K237">
        <v>0</v>
      </c>
      <c r="M237">
        <v>0</v>
      </c>
      <c r="N237">
        <v>1.0198147749300022</v>
      </c>
      <c r="P237">
        <v>0</v>
      </c>
      <c r="Q237">
        <v>0.70063920454545459</v>
      </c>
      <c r="S237">
        <v>0</v>
      </c>
      <c r="T237">
        <v>0</v>
      </c>
      <c r="V237">
        <v>0</v>
      </c>
      <c r="W237">
        <v>0</v>
      </c>
      <c r="Y237">
        <v>0.75671503550478547</v>
      </c>
      <c r="Z237">
        <v>0.76948203453103137</v>
      </c>
      <c r="AB237">
        <v>0</v>
      </c>
      <c r="AC237">
        <v>0</v>
      </c>
      <c r="AE237">
        <v>1.0800965018094091</v>
      </c>
      <c r="AF237">
        <v>0</v>
      </c>
      <c r="AH237">
        <v>0</v>
      </c>
      <c r="AI237">
        <v>0</v>
      </c>
      <c r="AK237">
        <v>1.0172369765066394</v>
      </c>
      <c r="AL237">
        <v>0</v>
      </c>
      <c r="AN237">
        <v>0</v>
      </c>
      <c r="AO237">
        <v>0</v>
      </c>
      <c r="AQ237">
        <v>0</v>
      </c>
      <c r="AR237">
        <v>0</v>
      </c>
      <c r="AT237">
        <v>0.98302913864873509</v>
      </c>
      <c r="AU237">
        <v>0</v>
      </c>
      <c r="AX237">
        <v>1.055567074434999</v>
      </c>
      <c r="AY237">
        <v>0.9237824161922833</v>
      </c>
    </row>
    <row r="238" spans="1:51" x14ac:dyDescent="0.25">
      <c r="A238">
        <v>1.0410250240615979</v>
      </c>
      <c r="B238">
        <v>0.97721962616822433</v>
      </c>
      <c r="D238">
        <v>1.2184280247277011</v>
      </c>
      <c r="E238">
        <v>0.87388008270158513</v>
      </c>
      <c r="G238">
        <v>0</v>
      </c>
      <c r="H238">
        <v>0</v>
      </c>
      <c r="J238">
        <v>0</v>
      </c>
      <c r="K238">
        <v>0</v>
      </c>
      <c r="M238">
        <v>0</v>
      </c>
      <c r="N238">
        <v>0</v>
      </c>
      <c r="P238">
        <v>0</v>
      </c>
      <c r="Q238">
        <v>0</v>
      </c>
      <c r="S238">
        <v>0</v>
      </c>
      <c r="T238">
        <v>0</v>
      </c>
      <c r="V238">
        <v>0</v>
      </c>
      <c r="W238">
        <v>0</v>
      </c>
      <c r="Y238">
        <v>0.94463315217391308</v>
      </c>
      <c r="Z238">
        <v>0</v>
      </c>
      <c r="AB238">
        <v>0</v>
      </c>
      <c r="AC238">
        <v>0</v>
      </c>
      <c r="AE238">
        <v>0.74832495812395305</v>
      </c>
      <c r="AF238">
        <v>1.0610529926256216</v>
      </c>
      <c r="AH238">
        <v>0</v>
      </c>
      <c r="AI238">
        <v>0</v>
      </c>
      <c r="AK238">
        <v>1.0392062730036806</v>
      </c>
      <c r="AL238">
        <v>0</v>
      </c>
      <c r="AN238">
        <v>0</v>
      </c>
      <c r="AO238">
        <v>0</v>
      </c>
      <c r="AQ238">
        <v>0</v>
      </c>
      <c r="AR238">
        <v>0</v>
      </c>
      <c r="AT238">
        <v>0</v>
      </c>
      <c r="AU238">
        <v>0</v>
      </c>
      <c r="AX238">
        <v>1.0410250240615979</v>
      </c>
      <c r="AY238">
        <v>1.2184280247277011</v>
      </c>
    </row>
    <row r="239" spans="1:51" x14ac:dyDescent="0.25">
      <c r="A239">
        <v>0.96509138811131223</v>
      </c>
      <c r="B239">
        <v>0.84802316796776633</v>
      </c>
      <c r="D239">
        <v>0.55372104484967966</v>
      </c>
      <c r="E239">
        <v>0.89751693002257338</v>
      </c>
      <c r="G239">
        <v>0</v>
      </c>
      <c r="H239">
        <v>0</v>
      </c>
      <c r="J239">
        <v>0</v>
      </c>
      <c r="K239">
        <v>0</v>
      </c>
      <c r="M239">
        <v>0</v>
      </c>
      <c r="N239">
        <v>0.65002249212775531</v>
      </c>
      <c r="P239">
        <v>0</v>
      </c>
      <c r="Q239">
        <v>0</v>
      </c>
      <c r="S239">
        <v>0</v>
      </c>
      <c r="T239">
        <v>0</v>
      </c>
      <c r="V239">
        <v>0</v>
      </c>
      <c r="W239">
        <v>0</v>
      </c>
      <c r="Y239">
        <v>0.99448529411764708</v>
      </c>
      <c r="Z239">
        <v>0.85419149781485892</v>
      </c>
      <c r="AB239">
        <v>0.90342781806196448</v>
      </c>
      <c r="AC239">
        <v>0</v>
      </c>
      <c r="AE239">
        <v>0.85514977431267958</v>
      </c>
      <c r="AF239">
        <v>0.96133434420015162</v>
      </c>
      <c r="AH239">
        <v>0</v>
      </c>
      <c r="AI239">
        <v>0</v>
      </c>
      <c r="AK239">
        <v>0.90921483097055611</v>
      </c>
      <c r="AL239">
        <v>0</v>
      </c>
      <c r="AN239">
        <v>0</v>
      </c>
      <c r="AO239">
        <v>0</v>
      </c>
      <c r="AQ239">
        <v>0</v>
      </c>
      <c r="AR239">
        <v>0</v>
      </c>
      <c r="AT239">
        <v>0</v>
      </c>
      <c r="AU239">
        <v>0</v>
      </c>
      <c r="AX239">
        <v>0.96509138811131223</v>
      </c>
      <c r="AY239">
        <v>0.55372104484967966</v>
      </c>
    </row>
    <row r="240" spans="1:51" x14ac:dyDescent="0.25">
      <c r="A240">
        <v>1.0421653470815688</v>
      </c>
      <c r="B240">
        <v>0.82138442521631649</v>
      </c>
      <c r="D240">
        <v>0.91297208538587848</v>
      </c>
      <c r="E240">
        <v>0.92942898975109811</v>
      </c>
      <c r="G240">
        <v>0</v>
      </c>
      <c r="H240">
        <v>0</v>
      </c>
      <c r="J240">
        <v>0</v>
      </c>
      <c r="K240">
        <v>0</v>
      </c>
      <c r="M240">
        <v>0</v>
      </c>
      <c r="N240">
        <v>0</v>
      </c>
      <c r="P240">
        <v>0</v>
      </c>
      <c r="Q240">
        <v>0</v>
      </c>
      <c r="S240">
        <v>0</v>
      </c>
      <c r="T240">
        <v>0</v>
      </c>
      <c r="V240">
        <v>0</v>
      </c>
      <c r="W240">
        <v>0</v>
      </c>
      <c r="Y240">
        <v>0.75085742283194512</v>
      </c>
      <c r="Z240">
        <v>0</v>
      </c>
      <c r="AB240">
        <v>1.0361300682456844</v>
      </c>
      <c r="AC240">
        <v>0</v>
      </c>
      <c r="AE240">
        <v>0.63482280431432969</v>
      </c>
      <c r="AF240">
        <v>0.9145928727851883</v>
      </c>
      <c r="AH240">
        <v>0</v>
      </c>
      <c r="AI240">
        <v>0</v>
      </c>
      <c r="AK240">
        <v>1.0508085928071447</v>
      </c>
      <c r="AL240">
        <v>0</v>
      </c>
      <c r="AN240">
        <v>0</v>
      </c>
      <c r="AO240">
        <v>0</v>
      </c>
      <c r="AQ240">
        <v>0</v>
      </c>
      <c r="AR240">
        <v>0</v>
      </c>
      <c r="AT240">
        <v>0</v>
      </c>
      <c r="AU240">
        <v>0</v>
      </c>
      <c r="AX240">
        <v>1.0421653470815688</v>
      </c>
      <c r="AY240">
        <v>0.91297208538587848</v>
      </c>
    </row>
    <row r="241" spans="1:51" x14ac:dyDescent="0.25">
      <c r="A241">
        <v>0.93666340189356834</v>
      </c>
      <c r="B241">
        <v>0.81555295037123876</v>
      </c>
      <c r="D241">
        <v>0.79694137638062867</v>
      </c>
      <c r="E241">
        <v>0.8223185265438786</v>
      </c>
      <c r="G241">
        <v>0</v>
      </c>
      <c r="H241">
        <v>0</v>
      </c>
      <c r="J241">
        <v>0</v>
      </c>
      <c r="K241">
        <v>0</v>
      </c>
      <c r="M241">
        <v>0</v>
      </c>
      <c r="N241">
        <v>0</v>
      </c>
      <c r="P241">
        <v>0</v>
      </c>
      <c r="Q241">
        <v>0</v>
      </c>
      <c r="S241">
        <v>0</v>
      </c>
      <c r="T241">
        <v>0</v>
      </c>
      <c r="V241">
        <v>0</v>
      </c>
      <c r="W241">
        <v>0</v>
      </c>
      <c r="Y241">
        <v>0</v>
      </c>
      <c r="Z241">
        <v>0</v>
      </c>
      <c r="AB241">
        <v>1.0740557886941495</v>
      </c>
      <c r="AC241">
        <v>0</v>
      </c>
      <c r="AE241">
        <v>0.69623430962343091</v>
      </c>
      <c r="AF241">
        <v>0</v>
      </c>
      <c r="AH241">
        <v>0</v>
      </c>
      <c r="AI241">
        <v>0</v>
      </c>
      <c r="AK241">
        <v>1.1033492822966506</v>
      </c>
      <c r="AL241">
        <v>0</v>
      </c>
      <c r="AN241">
        <v>0</v>
      </c>
      <c r="AO241">
        <v>0</v>
      </c>
      <c r="AQ241">
        <v>0</v>
      </c>
      <c r="AR241">
        <v>0</v>
      </c>
      <c r="AT241">
        <v>0</v>
      </c>
      <c r="AU241">
        <v>0</v>
      </c>
      <c r="AX241">
        <v>0.93666340189356834</v>
      </c>
      <c r="AY241">
        <v>0.79694137638062867</v>
      </c>
    </row>
    <row r="242" spans="1:51" x14ac:dyDescent="0.25">
      <c r="A242">
        <v>0.9759984999062441</v>
      </c>
      <c r="B242">
        <v>0.91048705572619582</v>
      </c>
      <c r="D242">
        <v>0.74014155712841256</v>
      </c>
      <c r="E242">
        <v>0.86544342507645255</v>
      </c>
      <c r="G242">
        <v>0</v>
      </c>
      <c r="H242">
        <v>0.77993005111649183</v>
      </c>
      <c r="J242">
        <v>0</v>
      </c>
      <c r="K242">
        <v>0</v>
      </c>
      <c r="M242">
        <v>0</v>
      </c>
      <c r="N242">
        <v>0</v>
      </c>
      <c r="P242">
        <v>0</v>
      </c>
      <c r="Q242">
        <v>0</v>
      </c>
      <c r="S242">
        <v>0</v>
      </c>
      <c r="T242">
        <v>0</v>
      </c>
      <c r="V242">
        <v>0</v>
      </c>
      <c r="W242">
        <v>0</v>
      </c>
      <c r="Y242">
        <v>0</v>
      </c>
      <c r="Z242">
        <v>0</v>
      </c>
      <c r="AB242">
        <v>0.80594900849858364</v>
      </c>
      <c r="AC242">
        <v>0</v>
      </c>
      <c r="AE242">
        <v>0.75511982570806102</v>
      </c>
      <c r="AF242">
        <v>1.0078096621867054</v>
      </c>
      <c r="AH242">
        <v>0</v>
      </c>
      <c r="AI242">
        <v>0</v>
      </c>
      <c r="AK242">
        <v>0.90637629097440509</v>
      </c>
      <c r="AL242">
        <v>0</v>
      </c>
      <c r="AN242">
        <v>0</v>
      </c>
      <c r="AO242">
        <v>0</v>
      </c>
      <c r="AQ242">
        <v>0</v>
      </c>
      <c r="AR242">
        <v>0</v>
      </c>
      <c r="AT242">
        <v>0</v>
      </c>
      <c r="AU242">
        <v>0.81962527786598915</v>
      </c>
      <c r="AX242">
        <v>0.9759984999062441</v>
      </c>
      <c r="AY242">
        <v>0.74014155712841256</v>
      </c>
    </row>
    <row r="243" spans="1:51" x14ac:dyDescent="0.25">
      <c r="A243">
        <v>0.99463683726631935</v>
      </c>
      <c r="B243">
        <v>0.73757322175732221</v>
      </c>
      <c r="D243">
        <v>0.84242424242424241</v>
      </c>
      <c r="E243">
        <v>1.0372394252175674</v>
      </c>
      <c r="G243">
        <v>1.0119904076738608</v>
      </c>
      <c r="H243">
        <v>0</v>
      </c>
      <c r="J243">
        <v>0</v>
      </c>
      <c r="K243">
        <v>0</v>
      </c>
      <c r="M243">
        <v>0</v>
      </c>
      <c r="N243">
        <v>0</v>
      </c>
      <c r="P243">
        <v>0</v>
      </c>
      <c r="Q243">
        <v>0</v>
      </c>
      <c r="S243">
        <v>0</v>
      </c>
      <c r="T243">
        <v>0</v>
      </c>
      <c r="V243">
        <v>0</v>
      </c>
      <c r="W243">
        <v>0</v>
      </c>
      <c r="Y243">
        <v>0</v>
      </c>
      <c r="Z243">
        <v>0</v>
      </c>
      <c r="AB243">
        <v>0</v>
      </c>
      <c r="AC243">
        <v>0.85150667909288602</v>
      </c>
      <c r="AE243">
        <v>0.93986420950533467</v>
      </c>
      <c r="AF243">
        <v>0</v>
      </c>
      <c r="AH243">
        <v>0</v>
      </c>
      <c r="AI243">
        <v>0</v>
      </c>
      <c r="AK243">
        <v>0.61192912403294242</v>
      </c>
      <c r="AL243">
        <v>0</v>
      </c>
      <c r="AN243">
        <v>0</v>
      </c>
      <c r="AO243">
        <v>0</v>
      </c>
      <c r="AQ243">
        <v>0</v>
      </c>
      <c r="AR243">
        <v>0</v>
      </c>
      <c r="AT243">
        <v>0</v>
      </c>
      <c r="AU243">
        <v>0</v>
      </c>
      <c r="AX243">
        <v>0.99463683726631935</v>
      </c>
      <c r="AY243">
        <v>0.84242424242424241</v>
      </c>
    </row>
    <row r="244" spans="1:51" x14ac:dyDescent="0.25">
      <c r="A244">
        <v>1.1340388007054674</v>
      </c>
      <c r="B244">
        <v>0</v>
      </c>
      <c r="D244">
        <v>0.90700778642936597</v>
      </c>
      <c r="E244">
        <v>0.74244031830238721</v>
      </c>
      <c r="G244">
        <v>0</v>
      </c>
      <c r="H244">
        <v>0</v>
      </c>
      <c r="J244">
        <v>0</v>
      </c>
      <c r="K244">
        <v>0</v>
      </c>
      <c r="M244">
        <v>0</v>
      </c>
      <c r="N244">
        <v>0</v>
      </c>
      <c r="P244">
        <v>0</v>
      </c>
      <c r="Q244">
        <v>0</v>
      </c>
      <c r="S244">
        <v>0</v>
      </c>
      <c r="T244">
        <v>0</v>
      </c>
      <c r="V244">
        <v>0</v>
      </c>
      <c r="W244">
        <v>0</v>
      </c>
      <c r="Y244">
        <v>0.92636986301369861</v>
      </c>
      <c r="Z244">
        <v>0.92581063553826204</v>
      </c>
      <c r="AB244">
        <v>0.91551565377532218</v>
      </c>
      <c r="AC244">
        <v>0</v>
      </c>
      <c r="AE244">
        <v>1.275451402228198</v>
      </c>
      <c r="AF244">
        <v>0</v>
      </c>
      <c r="AH244">
        <v>0</v>
      </c>
      <c r="AI244">
        <v>1.0305503731343282</v>
      </c>
      <c r="AK244">
        <v>0.95048789302493675</v>
      </c>
      <c r="AL244">
        <v>0</v>
      </c>
      <c r="AN244">
        <v>0</v>
      </c>
      <c r="AO244">
        <v>0</v>
      </c>
      <c r="AQ244">
        <v>0</v>
      </c>
      <c r="AR244">
        <v>0</v>
      </c>
      <c r="AT244">
        <v>0.8395887728459529</v>
      </c>
      <c r="AU244">
        <v>0.80668782035635822</v>
      </c>
      <c r="AX244">
        <v>1.1340388007054674</v>
      </c>
      <c r="AY244">
        <v>0.90700778642936597</v>
      </c>
    </row>
    <row r="245" spans="1:51" x14ac:dyDescent="0.25">
      <c r="A245">
        <v>1.1698268755152514</v>
      </c>
      <c r="B245">
        <v>0</v>
      </c>
      <c r="D245">
        <v>1.0350393700787401</v>
      </c>
      <c r="E245">
        <v>0.94182525951557106</v>
      </c>
      <c r="G245">
        <v>0</v>
      </c>
      <c r="H245">
        <v>1.090307328605201</v>
      </c>
      <c r="J245">
        <v>0</v>
      </c>
      <c r="K245">
        <v>0</v>
      </c>
      <c r="M245">
        <v>0</v>
      </c>
      <c r="N245">
        <v>0</v>
      </c>
      <c r="P245">
        <v>0</v>
      </c>
      <c r="Q245">
        <v>0</v>
      </c>
      <c r="S245">
        <v>0</v>
      </c>
      <c r="T245">
        <v>0</v>
      </c>
      <c r="V245">
        <v>0</v>
      </c>
      <c r="W245">
        <v>0</v>
      </c>
      <c r="Y245">
        <v>0.82556625878677414</v>
      </c>
      <c r="Z245">
        <v>0.85176470588235298</v>
      </c>
      <c r="AB245">
        <v>0</v>
      </c>
      <c r="AC245">
        <v>0.90396188565697089</v>
      </c>
      <c r="AE245">
        <v>0.69787408013082586</v>
      </c>
      <c r="AF245">
        <v>1.0453861045386106</v>
      </c>
      <c r="AH245">
        <v>0</v>
      </c>
      <c r="AI245">
        <v>0.92395179086742485</v>
      </c>
      <c r="AK245">
        <v>0.99848513539102446</v>
      </c>
      <c r="AL245">
        <v>0</v>
      </c>
      <c r="AN245">
        <v>0</v>
      </c>
      <c r="AO245">
        <v>0</v>
      </c>
      <c r="AQ245">
        <v>0</v>
      </c>
      <c r="AR245">
        <v>0</v>
      </c>
      <c r="AT245">
        <v>0</v>
      </c>
      <c r="AU245">
        <v>0.63916637960730271</v>
      </c>
      <c r="AX245">
        <v>1.1698268755152514</v>
      </c>
      <c r="AY245">
        <v>1.0350393700787401</v>
      </c>
    </row>
    <row r="246" spans="1:51" x14ac:dyDescent="0.25">
      <c r="A246">
        <v>1.0258393390754088</v>
      </c>
      <c r="B246">
        <v>0</v>
      </c>
      <c r="D246">
        <v>0.63550646551724133</v>
      </c>
      <c r="E246">
        <v>0.79152576089118754</v>
      </c>
      <c r="G246">
        <v>0</v>
      </c>
      <c r="H246">
        <v>0</v>
      </c>
      <c r="J246">
        <v>0</v>
      </c>
      <c r="K246">
        <v>0</v>
      </c>
      <c r="M246">
        <v>0</v>
      </c>
      <c r="N246">
        <v>0</v>
      </c>
      <c r="P246">
        <v>0</v>
      </c>
      <c r="Q246">
        <v>0</v>
      </c>
      <c r="S246">
        <v>0</v>
      </c>
      <c r="T246">
        <v>0</v>
      </c>
      <c r="V246">
        <v>0</v>
      </c>
      <c r="W246">
        <v>0</v>
      </c>
      <c r="Y246">
        <v>0.83482142857142849</v>
      </c>
      <c r="Z246">
        <v>0</v>
      </c>
      <c r="AB246">
        <v>0</v>
      </c>
      <c r="AC246">
        <v>0.86827893871800887</v>
      </c>
      <c r="AE246">
        <v>1.0244559120484631</v>
      </c>
      <c r="AF246">
        <v>0.7722210089539201</v>
      </c>
      <c r="AH246">
        <v>0</v>
      </c>
      <c r="AI246">
        <v>0.84381720430107521</v>
      </c>
      <c r="AK246">
        <v>0.96875845279956718</v>
      </c>
      <c r="AL246">
        <v>0</v>
      </c>
      <c r="AN246">
        <v>0</v>
      </c>
      <c r="AO246">
        <v>0</v>
      </c>
      <c r="AQ246">
        <v>0</v>
      </c>
      <c r="AR246">
        <v>0</v>
      </c>
      <c r="AT246">
        <v>0</v>
      </c>
      <c r="AU246">
        <v>0.80704013736853397</v>
      </c>
      <c r="AX246">
        <v>1.0258393390754088</v>
      </c>
      <c r="AY246">
        <v>0.63550646551724133</v>
      </c>
    </row>
    <row r="247" spans="1:51" x14ac:dyDescent="0.25">
      <c r="A247">
        <v>1.2111641098362769</v>
      </c>
      <c r="B247">
        <v>0</v>
      </c>
      <c r="D247">
        <v>0.86849216357413073</v>
      </c>
      <c r="E247">
        <v>0.97659906396255847</v>
      </c>
      <c r="G247">
        <v>0</v>
      </c>
      <c r="H247">
        <v>0</v>
      </c>
      <c r="J247">
        <v>0</v>
      </c>
      <c r="K247">
        <v>0</v>
      </c>
      <c r="M247">
        <v>0</v>
      </c>
      <c r="N247">
        <v>0</v>
      </c>
      <c r="P247">
        <v>0</v>
      </c>
      <c r="Q247">
        <v>0</v>
      </c>
      <c r="S247">
        <v>0</v>
      </c>
      <c r="T247">
        <v>0</v>
      </c>
      <c r="V247">
        <v>0</v>
      </c>
      <c r="W247">
        <v>0</v>
      </c>
      <c r="Y247">
        <v>0</v>
      </c>
      <c r="Z247">
        <v>0.54133496631965705</v>
      </c>
      <c r="AB247">
        <v>0</v>
      </c>
      <c r="AC247">
        <v>1.075130662020906</v>
      </c>
      <c r="AE247">
        <v>0</v>
      </c>
      <c r="AF247">
        <v>1.0801806888763412</v>
      </c>
      <c r="AH247">
        <v>0</v>
      </c>
      <c r="AI247">
        <v>0.86782958738678306</v>
      </c>
      <c r="AK247">
        <v>0.9322676334871457</v>
      </c>
      <c r="AL247">
        <v>0</v>
      </c>
      <c r="AN247">
        <v>0</v>
      </c>
      <c r="AO247">
        <v>0</v>
      </c>
      <c r="AQ247">
        <v>0</v>
      </c>
      <c r="AR247">
        <v>0</v>
      </c>
      <c r="AT247">
        <v>0</v>
      </c>
      <c r="AU247">
        <v>0.66156202143950993</v>
      </c>
      <c r="AX247">
        <v>1.2111641098362769</v>
      </c>
      <c r="AY247">
        <v>0.86849216357413073</v>
      </c>
    </row>
    <row r="248" spans="1:51" x14ac:dyDescent="0.25">
      <c r="A248">
        <v>1.0909236690186017</v>
      </c>
      <c r="B248">
        <v>0</v>
      </c>
      <c r="D248">
        <v>0.7460106382978724</v>
      </c>
      <c r="E248">
        <v>0.88655309894889467</v>
      </c>
      <c r="G248">
        <v>0.85326086956521741</v>
      </c>
      <c r="H248">
        <v>0</v>
      </c>
      <c r="J248">
        <v>0</v>
      </c>
      <c r="K248">
        <v>0</v>
      </c>
      <c r="M248">
        <v>0</v>
      </c>
      <c r="N248">
        <v>0</v>
      </c>
      <c r="P248">
        <v>0</v>
      </c>
      <c r="Q248">
        <v>0</v>
      </c>
      <c r="S248">
        <v>0</v>
      </c>
      <c r="T248">
        <v>0</v>
      </c>
      <c r="V248">
        <v>0</v>
      </c>
      <c r="W248">
        <v>0.9773920064594267</v>
      </c>
      <c r="Y248">
        <v>0</v>
      </c>
      <c r="Z248">
        <v>0</v>
      </c>
      <c r="AB248">
        <v>0</v>
      </c>
      <c r="AC248">
        <v>0.9229416935247583</v>
      </c>
      <c r="AE248">
        <v>0</v>
      </c>
      <c r="AF248">
        <v>1.0029768719945042</v>
      </c>
      <c r="AH248">
        <v>0</v>
      </c>
      <c r="AI248">
        <v>0.98221778221778233</v>
      </c>
      <c r="AK248">
        <v>0</v>
      </c>
      <c r="AL248">
        <v>0</v>
      </c>
      <c r="AN248">
        <v>0</v>
      </c>
      <c r="AO248">
        <v>0</v>
      </c>
      <c r="AQ248">
        <v>0</v>
      </c>
      <c r="AR248">
        <v>0</v>
      </c>
      <c r="AT248">
        <v>0</v>
      </c>
      <c r="AU248">
        <v>0</v>
      </c>
      <c r="AX248">
        <v>1.0909236690186017</v>
      </c>
      <c r="AY248">
        <v>0.7460106382978724</v>
      </c>
    </row>
    <row r="249" spans="1:51" x14ac:dyDescent="0.25">
      <c r="A249">
        <v>0.95787427090084254</v>
      </c>
      <c r="B249">
        <v>0</v>
      </c>
      <c r="D249">
        <v>0.85342019543973946</v>
      </c>
      <c r="E249">
        <v>0.66745730550284632</v>
      </c>
      <c r="G249">
        <v>0.82595078299776292</v>
      </c>
      <c r="H249">
        <v>0</v>
      </c>
      <c r="J249">
        <v>0</v>
      </c>
      <c r="K249">
        <v>0</v>
      </c>
      <c r="M249">
        <v>0</v>
      </c>
      <c r="N249">
        <v>0</v>
      </c>
      <c r="P249">
        <v>0</v>
      </c>
      <c r="Q249">
        <v>0</v>
      </c>
      <c r="S249">
        <v>0</v>
      </c>
      <c r="T249">
        <v>0.80075453902381521</v>
      </c>
      <c r="V249">
        <v>0</v>
      </c>
      <c r="W249">
        <v>0</v>
      </c>
      <c r="Y249">
        <v>0.98443029016277428</v>
      </c>
      <c r="Z249">
        <v>0</v>
      </c>
      <c r="AB249">
        <v>0.81822823589481752</v>
      </c>
      <c r="AC249">
        <v>0.86323889471843296</v>
      </c>
      <c r="AE249">
        <v>0</v>
      </c>
      <c r="AF249">
        <v>0.8690667278147215</v>
      </c>
      <c r="AH249">
        <v>0</v>
      </c>
      <c r="AI249">
        <v>0</v>
      </c>
      <c r="AK249">
        <v>0.92249836494440807</v>
      </c>
      <c r="AL249">
        <v>0</v>
      </c>
      <c r="AN249">
        <v>0</v>
      </c>
      <c r="AO249">
        <v>0</v>
      </c>
      <c r="AQ249">
        <v>0</v>
      </c>
      <c r="AR249">
        <v>0</v>
      </c>
      <c r="AT249">
        <v>0</v>
      </c>
      <c r="AU249">
        <v>0</v>
      </c>
      <c r="AX249">
        <v>0.95787427090084254</v>
      </c>
      <c r="AY249">
        <v>0.85342019543973946</v>
      </c>
    </row>
    <row r="250" spans="1:51" x14ac:dyDescent="0.25">
      <c r="A250">
        <v>0.95547279792746109</v>
      </c>
      <c r="B250">
        <v>0</v>
      </c>
      <c r="D250">
        <v>0</v>
      </c>
      <c r="E250">
        <v>1.0646656905807712</v>
      </c>
      <c r="G250">
        <v>0</v>
      </c>
      <c r="H250">
        <v>0</v>
      </c>
      <c r="J250">
        <v>0</v>
      </c>
      <c r="K250">
        <v>0.77320099255583119</v>
      </c>
      <c r="M250">
        <v>0</v>
      </c>
      <c r="N250">
        <v>0</v>
      </c>
      <c r="P250">
        <v>0</v>
      </c>
      <c r="Q250">
        <v>0</v>
      </c>
      <c r="S250">
        <v>0</v>
      </c>
      <c r="T250">
        <v>0</v>
      </c>
      <c r="V250">
        <v>0</v>
      </c>
      <c r="W250">
        <v>0</v>
      </c>
      <c r="Y250">
        <v>0.66671809905878721</v>
      </c>
      <c r="Z250">
        <v>0.80807035695809626</v>
      </c>
      <c r="AB250">
        <v>0.94773588669459419</v>
      </c>
      <c r="AC250">
        <v>0.98545336996929045</v>
      </c>
      <c r="AE250">
        <v>0</v>
      </c>
      <c r="AF250">
        <v>0.98891730605285588</v>
      </c>
      <c r="AH250">
        <v>0</v>
      </c>
      <c r="AI250">
        <v>0.86869671132764903</v>
      </c>
      <c r="AK250">
        <v>0</v>
      </c>
      <c r="AL250">
        <v>0</v>
      </c>
      <c r="AN250">
        <v>0</v>
      </c>
      <c r="AO250">
        <v>0</v>
      </c>
      <c r="AQ250">
        <v>0</v>
      </c>
      <c r="AR250">
        <v>0</v>
      </c>
      <c r="AT250">
        <v>0</v>
      </c>
      <c r="AU250">
        <v>0</v>
      </c>
      <c r="AX250">
        <v>0.95547279792746109</v>
      </c>
      <c r="AY250">
        <v>0</v>
      </c>
    </row>
    <row r="251" spans="1:51" x14ac:dyDescent="0.25">
      <c r="A251">
        <v>1.1150147203140335</v>
      </c>
      <c r="B251">
        <v>0</v>
      </c>
      <c r="D251">
        <v>0.58488228004956633</v>
      </c>
      <c r="E251">
        <v>0.83507203179334333</v>
      </c>
      <c r="G251">
        <v>0.96581586144029186</v>
      </c>
      <c r="H251">
        <v>0</v>
      </c>
      <c r="J251">
        <v>0</v>
      </c>
      <c r="K251">
        <v>0</v>
      </c>
      <c r="M251">
        <v>0</v>
      </c>
      <c r="N251">
        <v>0</v>
      </c>
      <c r="P251">
        <v>0</v>
      </c>
      <c r="Q251">
        <v>0</v>
      </c>
      <c r="S251">
        <v>0</v>
      </c>
      <c r="T251">
        <v>0</v>
      </c>
      <c r="V251">
        <v>0</v>
      </c>
      <c r="W251">
        <v>0</v>
      </c>
      <c r="Y251">
        <v>0.73344651952461803</v>
      </c>
      <c r="Z251">
        <v>0.95471180237877418</v>
      </c>
      <c r="AB251">
        <v>0</v>
      </c>
      <c r="AC251">
        <v>1.0164323225478571</v>
      </c>
      <c r="AE251">
        <v>0</v>
      </c>
      <c r="AF251">
        <v>0.75151379233011895</v>
      </c>
      <c r="AH251">
        <v>0</v>
      </c>
      <c r="AI251">
        <v>0.86656000000000011</v>
      </c>
      <c r="AK251">
        <v>0.92326211254890167</v>
      </c>
      <c r="AL251">
        <v>0</v>
      </c>
      <c r="AN251">
        <v>0</v>
      </c>
      <c r="AO251">
        <v>0</v>
      </c>
      <c r="AQ251">
        <v>0</v>
      </c>
      <c r="AR251">
        <v>0</v>
      </c>
      <c r="AT251">
        <v>0</v>
      </c>
      <c r="AU251">
        <v>0</v>
      </c>
      <c r="AX251">
        <v>1.1150147203140335</v>
      </c>
      <c r="AY251">
        <v>0.58488228004956633</v>
      </c>
    </row>
    <row r="252" spans="1:51" x14ac:dyDescent="0.25">
      <c r="A252">
        <v>1.2093246048219704</v>
      </c>
      <c r="B252">
        <v>0</v>
      </c>
      <c r="D252">
        <v>0.89567041769979006</v>
      </c>
      <c r="E252">
        <v>0.98905254777070073</v>
      </c>
      <c r="G252">
        <v>0.83421686746987944</v>
      </c>
      <c r="H252">
        <v>0</v>
      </c>
      <c r="J252">
        <v>0</v>
      </c>
      <c r="M252">
        <v>0</v>
      </c>
      <c r="N252">
        <v>0</v>
      </c>
      <c r="P252">
        <v>0</v>
      </c>
      <c r="Q252">
        <v>0</v>
      </c>
      <c r="S252">
        <v>0</v>
      </c>
      <c r="T252">
        <v>0</v>
      </c>
      <c r="V252">
        <v>0</v>
      </c>
      <c r="W252">
        <v>0</v>
      </c>
      <c r="Y252">
        <v>0.97616946160635487</v>
      </c>
      <c r="Z252">
        <v>1.2049898853674983</v>
      </c>
      <c r="AB252">
        <v>0</v>
      </c>
      <c r="AC252">
        <v>0.99232927970065488</v>
      </c>
      <c r="AE252">
        <v>0</v>
      </c>
      <c r="AF252">
        <v>0.89611307420494701</v>
      </c>
      <c r="AH252">
        <v>0</v>
      </c>
      <c r="AI252">
        <v>0.72202166064981943</v>
      </c>
      <c r="AK252">
        <v>0.9401993355481727</v>
      </c>
      <c r="AL252">
        <v>0</v>
      </c>
      <c r="AN252">
        <v>0</v>
      </c>
      <c r="AO252">
        <v>0</v>
      </c>
      <c r="AQ252">
        <v>0</v>
      </c>
      <c r="AR252">
        <v>0</v>
      </c>
      <c r="AT252">
        <v>0.95076400679117146</v>
      </c>
      <c r="AU252">
        <v>0</v>
      </c>
      <c r="AX252">
        <v>1.2093246048219704</v>
      </c>
      <c r="AY252">
        <v>0.89567041769979006</v>
      </c>
    </row>
    <row r="253" spans="1:51" x14ac:dyDescent="0.25">
      <c r="A253">
        <v>0.8725910064239828</v>
      </c>
      <c r="B253">
        <v>0</v>
      </c>
      <c r="D253">
        <v>0.95028471309680262</v>
      </c>
      <c r="E253">
        <v>0</v>
      </c>
      <c r="G253">
        <v>0.60613320555821748</v>
      </c>
      <c r="H253">
        <v>1.0050251256281408</v>
      </c>
      <c r="J253">
        <v>0</v>
      </c>
      <c r="M253">
        <v>0</v>
      </c>
      <c r="N253">
        <v>0.69351464435146448</v>
      </c>
      <c r="P253">
        <v>0</v>
      </c>
      <c r="Q253">
        <v>0</v>
      </c>
      <c r="S253">
        <v>0</v>
      </c>
      <c r="T253">
        <v>0</v>
      </c>
      <c r="V253">
        <v>0</v>
      </c>
      <c r="W253">
        <v>0</v>
      </c>
      <c r="Y253">
        <v>1.030626090327583</v>
      </c>
      <c r="Z253">
        <v>0</v>
      </c>
      <c r="AB253">
        <v>0.55374964357000278</v>
      </c>
      <c r="AC253">
        <v>1.0483413902317054</v>
      </c>
      <c r="AE253">
        <v>0</v>
      </c>
      <c r="AF253">
        <v>0.6639818776743015</v>
      </c>
      <c r="AH253">
        <v>0</v>
      </c>
      <c r="AI253">
        <v>0.90514820592823708</v>
      </c>
      <c r="AK253">
        <v>1.0081529795434332</v>
      </c>
      <c r="AL253">
        <v>0</v>
      </c>
      <c r="AN253">
        <v>0</v>
      </c>
      <c r="AO253">
        <v>0</v>
      </c>
      <c r="AQ253">
        <v>0</v>
      </c>
      <c r="AR253">
        <v>0</v>
      </c>
      <c r="AT253">
        <v>0.53359511343804544</v>
      </c>
      <c r="AU253">
        <v>0</v>
      </c>
      <c r="AX253">
        <v>0.8725910064239828</v>
      </c>
      <c r="AY253">
        <v>0.95028471309680262</v>
      </c>
    </row>
    <row r="254" spans="1:51" x14ac:dyDescent="0.25">
      <c r="A254">
        <v>0.83703180212014128</v>
      </c>
      <c r="B254">
        <v>0</v>
      </c>
      <c r="D254">
        <v>0.97519760152630142</v>
      </c>
      <c r="E254">
        <v>0.76049766718506995</v>
      </c>
      <c r="G254">
        <v>0.95044598612487619</v>
      </c>
      <c r="H254">
        <v>0</v>
      </c>
      <c r="J254">
        <v>0</v>
      </c>
      <c r="M254">
        <v>0</v>
      </c>
      <c r="N254">
        <v>0.77722110888443552</v>
      </c>
      <c r="P254">
        <v>0</v>
      </c>
      <c r="Q254">
        <v>0</v>
      </c>
      <c r="S254">
        <v>0</v>
      </c>
      <c r="T254">
        <v>0</v>
      </c>
      <c r="V254">
        <v>0</v>
      </c>
      <c r="W254">
        <v>0</v>
      </c>
      <c r="Y254">
        <v>0.92844841083450758</v>
      </c>
      <c r="Z254">
        <v>0</v>
      </c>
      <c r="AB254">
        <v>0.98563734290843807</v>
      </c>
      <c r="AC254">
        <v>1.0552181115405854</v>
      </c>
      <c r="AE254">
        <v>0</v>
      </c>
      <c r="AF254">
        <v>1.1401260047794917</v>
      </c>
      <c r="AH254">
        <v>0</v>
      </c>
      <c r="AI254">
        <v>0.92370958593306873</v>
      </c>
      <c r="AK254">
        <v>1.0084090144635049</v>
      </c>
      <c r="AL254">
        <v>0</v>
      </c>
      <c r="AN254">
        <v>0</v>
      </c>
      <c r="AO254">
        <v>0</v>
      </c>
      <c r="AQ254">
        <v>0</v>
      </c>
      <c r="AR254">
        <v>0</v>
      </c>
      <c r="AT254">
        <v>0.84292111608680675</v>
      </c>
      <c r="AU254">
        <v>0</v>
      </c>
      <c r="AX254">
        <v>0.83703180212014128</v>
      </c>
      <c r="AY254">
        <v>0.97519760152630142</v>
      </c>
    </row>
    <row r="255" spans="1:51" x14ac:dyDescent="0.25">
      <c r="A255">
        <v>1.1277552856500226</v>
      </c>
      <c r="B255">
        <v>0</v>
      </c>
      <c r="D255">
        <v>0.81694979958007263</v>
      </c>
      <c r="E255">
        <v>0.75012761613067891</v>
      </c>
      <c r="G255">
        <v>1.1467032967032968</v>
      </c>
      <c r="H255">
        <v>0</v>
      </c>
      <c r="J255">
        <v>0</v>
      </c>
      <c r="M255">
        <v>0</v>
      </c>
      <c r="N255">
        <v>0</v>
      </c>
      <c r="P255">
        <v>0</v>
      </c>
      <c r="Q255">
        <v>0</v>
      </c>
      <c r="S255">
        <v>0</v>
      </c>
      <c r="T255">
        <v>0</v>
      </c>
      <c r="V255">
        <v>0</v>
      </c>
      <c r="W255">
        <v>0</v>
      </c>
      <c r="Y255">
        <v>0.85477178423236522</v>
      </c>
      <c r="Z255">
        <v>0.87184508268059169</v>
      </c>
      <c r="AB255">
        <v>0</v>
      </c>
      <c r="AC255">
        <v>1.2352683461117195</v>
      </c>
      <c r="AE255">
        <v>0</v>
      </c>
      <c r="AF255">
        <v>0.832040164308535</v>
      </c>
      <c r="AH255">
        <v>0</v>
      </c>
      <c r="AI255">
        <v>0</v>
      </c>
      <c r="AK255">
        <v>0</v>
      </c>
      <c r="AL255">
        <v>0</v>
      </c>
      <c r="AN255">
        <v>0</v>
      </c>
      <c r="AO255">
        <v>0</v>
      </c>
      <c r="AQ255">
        <v>0</v>
      </c>
      <c r="AR255">
        <v>0</v>
      </c>
      <c r="AT255">
        <v>0</v>
      </c>
      <c r="AU255">
        <v>0</v>
      </c>
      <c r="AX255">
        <v>1.1277552856500226</v>
      </c>
      <c r="AY255">
        <v>0.81694979958007263</v>
      </c>
    </row>
    <row r="256" spans="1:51" x14ac:dyDescent="0.25">
      <c r="A256">
        <v>0.8841976649470541</v>
      </c>
      <c r="B256">
        <v>0</v>
      </c>
      <c r="D256">
        <v>1.0433786467084161</v>
      </c>
      <c r="E256">
        <v>0.81799016163035843</v>
      </c>
      <c r="G256">
        <v>0.59624639076034658</v>
      </c>
      <c r="H256">
        <v>0.92891421715656863</v>
      </c>
      <c r="J256">
        <v>0</v>
      </c>
      <c r="M256">
        <v>0</v>
      </c>
      <c r="N256">
        <v>0</v>
      </c>
      <c r="P256">
        <v>0</v>
      </c>
      <c r="Q256">
        <v>0</v>
      </c>
      <c r="S256">
        <v>0</v>
      </c>
      <c r="T256">
        <v>0</v>
      </c>
      <c r="V256">
        <v>0</v>
      </c>
      <c r="W256">
        <v>0</v>
      </c>
      <c r="Y256">
        <v>0.71704668838219321</v>
      </c>
      <c r="Z256">
        <v>0</v>
      </c>
      <c r="AB256">
        <v>0.7734921535261865</v>
      </c>
      <c r="AC256">
        <v>0.8598637349024465</v>
      </c>
      <c r="AE256">
        <v>0</v>
      </c>
      <c r="AF256">
        <v>0.69540111363167656</v>
      </c>
      <c r="AH256">
        <v>0</v>
      </c>
      <c r="AI256">
        <v>0.89001741149158442</v>
      </c>
      <c r="AK256">
        <v>0</v>
      </c>
      <c r="AL256">
        <v>0</v>
      </c>
      <c r="AN256">
        <v>0</v>
      </c>
      <c r="AO256">
        <v>0</v>
      </c>
      <c r="AQ256">
        <v>0</v>
      </c>
      <c r="AR256">
        <v>0</v>
      </c>
      <c r="AT256">
        <v>1.0027567195037905</v>
      </c>
      <c r="AU256">
        <v>0</v>
      </c>
      <c r="AX256">
        <v>0.8841976649470541</v>
      </c>
      <c r="AY256">
        <v>1.0433786467084161</v>
      </c>
    </row>
    <row r="257" spans="1:51" x14ac:dyDescent="0.25">
      <c r="A257">
        <v>0.85015794533717903</v>
      </c>
      <c r="B257">
        <v>0</v>
      </c>
      <c r="D257">
        <v>0.68973214285714279</v>
      </c>
      <c r="E257">
        <v>1.0127068557919623</v>
      </c>
      <c r="G257">
        <v>0</v>
      </c>
      <c r="H257">
        <v>0.75808000000000009</v>
      </c>
      <c r="J257">
        <v>0</v>
      </c>
      <c r="M257">
        <v>0</v>
      </c>
      <c r="N257">
        <v>0.82037857430527583</v>
      </c>
      <c r="P257">
        <v>0</v>
      </c>
      <c r="Q257">
        <v>0</v>
      </c>
      <c r="S257">
        <v>0</v>
      </c>
      <c r="T257">
        <v>0</v>
      </c>
      <c r="V257">
        <v>0</v>
      </c>
      <c r="W257">
        <v>0</v>
      </c>
      <c r="Y257">
        <v>0</v>
      </c>
      <c r="Z257">
        <v>0.70914285714285719</v>
      </c>
      <c r="AB257">
        <v>0</v>
      </c>
      <c r="AC257">
        <v>1.0872608492767148</v>
      </c>
      <c r="AE257">
        <v>0</v>
      </c>
      <c r="AF257">
        <v>0</v>
      </c>
      <c r="AH257">
        <v>0</v>
      </c>
      <c r="AI257">
        <v>0.74685973482205159</v>
      </c>
      <c r="AK257">
        <v>0</v>
      </c>
      <c r="AL257">
        <v>0</v>
      </c>
      <c r="AN257">
        <v>0</v>
      </c>
      <c r="AO257">
        <v>0</v>
      </c>
      <c r="AQ257">
        <v>0</v>
      </c>
      <c r="AR257">
        <v>0</v>
      </c>
      <c r="AT257">
        <v>0</v>
      </c>
      <c r="AU257">
        <v>0</v>
      </c>
      <c r="AX257">
        <v>0.85015794533717903</v>
      </c>
      <c r="AY257">
        <v>0.68973214285714279</v>
      </c>
    </row>
    <row r="258" spans="1:51" x14ac:dyDescent="0.25">
      <c r="A258">
        <v>0.93678378038030474</v>
      </c>
      <c r="B258">
        <v>0</v>
      </c>
      <c r="D258">
        <v>0.9907926341072858</v>
      </c>
      <c r="E258">
        <v>0.70477568740955132</v>
      </c>
      <c r="G258">
        <v>0.92647058823529405</v>
      </c>
      <c r="H258">
        <v>0</v>
      </c>
      <c r="J258">
        <v>0</v>
      </c>
      <c r="M258">
        <v>0</v>
      </c>
      <c r="N258">
        <v>0.79036618333742936</v>
      </c>
      <c r="P258">
        <v>0</v>
      </c>
      <c r="Q258">
        <v>0</v>
      </c>
      <c r="S258">
        <v>0</v>
      </c>
      <c r="T258">
        <v>0</v>
      </c>
      <c r="V258">
        <v>0</v>
      </c>
      <c r="W258">
        <v>0</v>
      </c>
      <c r="Y258">
        <v>0.85172778561354034</v>
      </c>
      <c r="Z258">
        <v>0</v>
      </c>
      <c r="AB258">
        <v>0</v>
      </c>
      <c r="AC258">
        <v>0.70892131069122222</v>
      </c>
      <c r="AE258">
        <v>0</v>
      </c>
      <c r="AF258">
        <v>0</v>
      </c>
      <c r="AH258">
        <v>0</v>
      </c>
      <c r="AI258">
        <v>0</v>
      </c>
      <c r="AK258">
        <v>0</v>
      </c>
      <c r="AL258">
        <v>0</v>
      </c>
      <c r="AN258">
        <v>0</v>
      </c>
      <c r="AO258">
        <v>0</v>
      </c>
      <c r="AQ258">
        <v>0</v>
      </c>
      <c r="AR258">
        <v>0</v>
      </c>
      <c r="AT258">
        <v>0.8833333333333333</v>
      </c>
      <c r="AU258">
        <v>0</v>
      </c>
      <c r="AX258">
        <v>0.93678378038030474</v>
      </c>
      <c r="AY258">
        <v>0.9907926341072858</v>
      </c>
    </row>
    <row r="259" spans="1:51" x14ac:dyDescent="0.25">
      <c r="A259">
        <v>0.91684559828225642</v>
      </c>
      <c r="B259">
        <v>0</v>
      </c>
      <c r="D259">
        <v>0</v>
      </c>
      <c r="E259">
        <v>0.68288020390824122</v>
      </c>
      <c r="G259">
        <v>0</v>
      </c>
      <c r="H259">
        <v>0.84382165605095538</v>
      </c>
      <c r="J259">
        <v>0</v>
      </c>
      <c r="M259">
        <v>0</v>
      </c>
      <c r="N259">
        <v>0</v>
      </c>
      <c r="P259">
        <v>0</v>
      </c>
      <c r="Q259">
        <v>0</v>
      </c>
      <c r="S259">
        <v>0</v>
      </c>
      <c r="T259">
        <v>0</v>
      </c>
      <c r="V259">
        <v>0</v>
      </c>
      <c r="W259">
        <v>0</v>
      </c>
      <c r="Y259">
        <v>0.82556226001097088</v>
      </c>
      <c r="Z259">
        <v>0.74415246895755127</v>
      </c>
      <c r="AB259">
        <v>0</v>
      </c>
      <c r="AC259">
        <v>1.0939578321777275</v>
      </c>
      <c r="AE259">
        <v>0</v>
      </c>
      <c r="AF259">
        <v>0</v>
      </c>
      <c r="AH259">
        <v>0</v>
      </c>
      <c r="AI259">
        <v>0.78748425031499381</v>
      </c>
      <c r="AK259">
        <v>0</v>
      </c>
      <c r="AL259">
        <v>0</v>
      </c>
      <c r="AN259">
        <v>0</v>
      </c>
      <c r="AO259">
        <v>0</v>
      </c>
      <c r="AQ259">
        <v>0</v>
      </c>
      <c r="AR259">
        <v>0</v>
      </c>
      <c r="AT259">
        <v>0.81692195477753471</v>
      </c>
      <c r="AU259">
        <v>0</v>
      </c>
      <c r="AX259">
        <v>0.91684559828225642</v>
      </c>
      <c r="AY259">
        <v>0</v>
      </c>
    </row>
    <row r="260" spans="1:51" x14ac:dyDescent="0.25">
      <c r="A260">
        <v>1.2548740861088545</v>
      </c>
      <c r="B260">
        <v>0</v>
      </c>
      <c r="D260">
        <v>0.88644688644688641</v>
      </c>
      <c r="E260">
        <v>0</v>
      </c>
      <c r="G260">
        <v>0.74635725849973023</v>
      </c>
      <c r="H260">
        <v>0</v>
      </c>
      <c r="J260">
        <v>0</v>
      </c>
      <c r="M260">
        <v>0</v>
      </c>
      <c r="N260">
        <v>0.59906396255850225</v>
      </c>
      <c r="P260">
        <v>0</v>
      </c>
      <c r="Q260">
        <v>0</v>
      </c>
      <c r="S260">
        <v>0</v>
      </c>
      <c r="T260">
        <v>0</v>
      </c>
      <c r="V260">
        <v>0</v>
      </c>
      <c r="W260">
        <v>0</v>
      </c>
      <c r="Y260">
        <v>0.85278694892212081</v>
      </c>
      <c r="Z260">
        <v>0.79096303057964412</v>
      </c>
      <c r="AB260">
        <v>0</v>
      </c>
      <c r="AC260">
        <v>0.84761182714177408</v>
      </c>
      <c r="AE260">
        <v>0</v>
      </c>
      <c r="AF260">
        <v>0</v>
      </c>
      <c r="AH260">
        <v>0</v>
      </c>
      <c r="AI260">
        <v>0.70949720670391059</v>
      </c>
      <c r="AK260">
        <v>0</v>
      </c>
      <c r="AL260">
        <v>0</v>
      </c>
      <c r="AN260">
        <v>0</v>
      </c>
      <c r="AO260">
        <v>0</v>
      </c>
      <c r="AQ260">
        <v>0</v>
      </c>
      <c r="AR260">
        <v>0</v>
      </c>
      <c r="AT260">
        <v>0.69569332702318976</v>
      </c>
      <c r="AU260">
        <v>0</v>
      </c>
      <c r="AX260">
        <v>1.2548740861088545</v>
      </c>
      <c r="AY260">
        <v>0.88644688644688641</v>
      </c>
    </row>
    <row r="261" spans="1:51" x14ac:dyDescent="0.25">
      <c r="A261">
        <v>0.93515312916111848</v>
      </c>
      <c r="B261">
        <v>0</v>
      </c>
      <c r="D261">
        <v>0</v>
      </c>
      <c r="E261">
        <v>0</v>
      </c>
      <c r="G261">
        <v>0</v>
      </c>
      <c r="H261">
        <v>0</v>
      </c>
      <c r="J261">
        <v>0</v>
      </c>
      <c r="M261">
        <v>0.80348499515972893</v>
      </c>
      <c r="N261">
        <v>0</v>
      </c>
      <c r="P261">
        <v>0</v>
      </c>
      <c r="Q261">
        <v>0</v>
      </c>
      <c r="S261">
        <v>0</v>
      </c>
      <c r="T261">
        <v>0.77249789739276697</v>
      </c>
      <c r="V261">
        <v>0</v>
      </c>
      <c r="W261">
        <v>0</v>
      </c>
      <c r="Y261">
        <v>0.7992143168921868</v>
      </c>
      <c r="Z261">
        <v>0.98915933728778893</v>
      </c>
      <c r="AB261">
        <v>0</v>
      </c>
      <c r="AC261">
        <v>0.69694411615735274</v>
      </c>
      <c r="AE261">
        <v>0</v>
      </c>
      <c r="AF261">
        <v>0</v>
      </c>
      <c r="AH261">
        <v>0</v>
      </c>
      <c r="AI261">
        <v>0</v>
      </c>
      <c r="AK261">
        <v>0</v>
      </c>
      <c r="AL261">
        <v>0</v>
      </c>
      <c r="AN261">
        <v>0</v>
      </c>
      <c r="AO261">
        <v>0</v>
      </c>
      <c r="AQ261">
        <v>0</v>
      </c>
      <c r="AR261">
        <v>0</v>
      </c>
      <c r="AT261">
        <v>0</v>
      </c>
      <c r="AU261">
        <v>0</v>
      </c>
      <c r="AX261">
        <v>0.93515312916111848</v>
      </c>
      <c r="AY261">
        <v>0</v>
      </c>
    </row>
    <row r="262" spans="1:51" x14ac:dyDescent="0.25">
      <c r="A262">
        <v>1.0409201738577336</v>
      </c>
      <c r="B262">
        <v>0</v>
      </c>
      <c r="D262">
        <v>0.70945945945945954</v>
      </c>
      <c r="E262">
        <v>0</v>
      </c>
      <c r="G262">
        <v>0</v>
      </c>
      <c r="H262">
        <v>0</v>
      </c>
      <c r="J262">
        <v>0</v>
      </c>
      <c r="M262">
        <v>0</v>
      </c>
      <c r="N262">
        <v>0.78397839783978396</v>
      </c>
      <c r="P262">
        <v>0</v>
      </c>
      <c r="Q262">
        <v>0</v>
      </c>
      <c r="S262">
        <v>0</v>
      </c>
      <c r="T262">
        <v>0</v>
      </c>
      <c r="V262">
        <v>0</v>
      </c>
      <c r="W262">
        <v>0</v>
      </c>
      <c r="Y262">
        <v>0.83726235741444865</v>
      </c>
      <c r="Z262">
        <v>0.83661417322834641</v>
      </c>
      <c r="AB262">
        <v>0</v>
      </c>
      <c r="AC262">
        <v>0</v>
      </c>
      <c r="AE262">
        <v>0</v>
      </c>
      <c r="AF262">
        <v>0</v>
      </c>
      <c r="AH262">
        <v>0</v>
      </c>
      <c r="AI262">
        <v>0</v>
      </c>
      <c r="AK262">
        <v>0</v>
      </c>
      <c r="AL262">
        <v>0.92124692370795735</v>
      </c>
      <c r="AN262">
        <v>0</v>
      </c>
      <c r="AO262">
        <v>0</v>
      </c>
      <c r="AQ262">
        <v>0</v>
      </c>
      <c r="AR262">
        <v>0</v>
      </c>
      <c r="AT262">
        <v>0.85114717403469498</v>
      </c>
      <c r="AU262">
        <v>0</v>
      </c>
      <c r="AX262">
        <v>1.0409201738577336</v>
      </c>
      <c r="AY262">
        <v>0.70945945945945954</v>
      </c>
    </row>
    <row r="263" spans="1:51" x14ac:dyDescent="0.25">
      <c r="A263">
        <v>0.89799154334038034</v>
      </c>
      <c r="B263">
        <v>0</v>
      </c>
      <c r="D263">
        <v>0.7239306358381502</v>
      </c>
      <c r="E263">
        <v>0</v>
      </c>
      <c r="G263">
        <v>0.85743862762496303</v>
      </c>
      <c r="H263">
        <v>0.90346844964479733</v>
      </c>
      <c r="J263">
        <v>0</v>
      </c>
      <c r="M263">
        <v>0</v>
      </c>
      <c r="N263">
        <v>0.55746936071546871</v>
      </c>
      <c r="P263">
        <v>0</v>
      </c>
      <c r="Q263">
        <v>0</v>
      </c>
      <c r="S263">
        <v>0</v>
      </c>
      <c r="T263">
        <v>0</v>
      </c>
      <c r="V263">
        <v>0</v>
      </c>
      <c r="W263">
        <v>0</v>
      </c>
      <c r="Y263">
        <v>0.83106312292358808</v>
      </c>
      <c r="Z263">
        <v>0</v>
      </c>
      <c r="AB263">
        <v>0</v>
      </c>
      <c r="AC263">
        <v>0.93119198467658759</v>
      </c>
      <c r="AE263">
        <v>0</v>
      </c>
      <c r="AF263">
        <v>0.81964186819272666</v>
      </c>
      <c r="AH263">
        <v>0</v>
      </c>
      <c r="AI263">
        <v>0</v>
      </c>
      <c r="AK263">
        <v>0</v>
      </c>
      <c r="AL263">
        <v>0</v>
      </c>
      <c r="AN263">
        <v>0</v>
      </c>
      <c r="AO263">
        <v>0</v>
      </c>
      <c r="AQ263">
        <v>0</v>
      </c>
      <c r="AR263">
        <v>0</v>
      </c>
      <c r="AT263">
        <v>0.84701267350633669</v>
      </c>
      <c r="AU263">
        <v>0</v>
      </c>
      <c r="AX263">
        <v>0.89799154334038034</v>
      </c>
      <c r="AY263">
        <v>0.7239306358381502</v>
      </c>
    </row>
    <row r="264" spans="1:51" x14ac:dyDescent="0.25">
      <c r="A264">
        <v>0.97582063305978894</v>
      </c>
      <c r="B264">
        <v>0</v>
      </c>
      <c r="D264">
        <v>0.76193701320690832</v>
      </c>
      <c r="E264">
        <v>0</v>
      </c>
      <c r="G264">
        <v>0.79692970643684358</v>
      </c>
      <c r="H264">
        <v>0.80330033003300338</v>
      </c>
      <c r="M264">
        <v>0</v>
      </c>
      <c r="N264">
        <v>0</v>
      </c>
      <c r="P264">
        <v>0</v>
      </c>
      <c r="Q264">
        <v>0</v>
      </c>
      <c r="S264">
        <v>0</v>
      </c>
      <c r="T264">
        <v>0</v>
      </c>
      <c r="V264">
        <v>0</v>
      </c>
      <c r="W264">
        <v>0</v>
      </c>
      <c r="Y264">
        <v>0.88345399964683025</v>
      </c>
      <c r="Z264">
        <v>1.05371400919429</v>
      </c>
      <c r="AB264">
        <v>0</v>
      </c>
      <c r="AC264">
        <v>0.78867713004484297</v>
      </c>
      <c r="AE264">
        <v>0</v>
      </c>
      <c r="AF264">
        <v>1.016940538709131</v>
      </c>
      <c r="AH264">
        <v>0.76683463124141094</v>
      </c>
      <c r="AI264">
        <v>0</v>
      </c>
      <c r="AK264">
        <v>0</v>
      </c>
      <c r="AL264">
        <v>0</v>
      </c>
      <c r="AN264">
        <v>0</v>
      </c>
      <c r="AO264">
        <v>0</v>
      </c>
      <c r="AQ264">
        <v>0</v>
      </c>
      <c r="AR264">
        <v>0</v>
      </c>
      <c r="AT264">
        <v>0.75193798449612392</v>
      </c>
      <c r="AU264">
        <v>0</v>
      </c>
      <c r="AX264">
        <v>0.97582063305978894</v>
      </c>
      <c r="AY264">
        <v>0.76193701320690832</v>
      </c>
    </row>
    <row r="265" spans="1:51" x14ac:dyDescent="0.25">
      <c r="A265">
        <v>0.69420783645655881</v>
      </c>
      <c r="B265">
        <v>0</v>
      </c>
      <c r="D265">
        <v>0</v>
      </c>
      <c r="E265">
        <v>0.79601518026565454</v>
      </c>
      <c r="G265">
        <v>0.76426603699330975</v>
      </c>
      <c r="H265">
        <v>0</v>
      </c>
      <c r="M265">
        <v>0</v>
      </c>
      <c r="N265">
        <v>0.84343920436316977</v>
      </c>
      <c r="P265">
        <v>0</v>
      </c>
      <c r="Q265">
        <v>0.76748021108179421</v>
      </c>
      <c r="S265">
        <v>0</v>
      </c>
      <c r="T265">
        <v>0</v>
      </c>
      <c r="V265">
        <v>0</v>
      </c>
      <c r="W265">
        <v>0</v>
      </c>
      <c r="Y265">
        <v>0.88730665357230531</v>
      </c>
      <c r="Z265">
        <v>0</v>
      </c>
      <c r="AB265">
        <v>0</v>
      </c>
      <c r="AC265">
        <v>0.79333333333333333</v>
      </c>
      <c r="AE265">
        <v>0</v>
      </c>
      <c r="AF265">
        <v>0.73664596273291916</v>
      </c>
      <c r="AH265">
        <v>0</v>
      </c>
      <c r="AI265">
        <v>0.71996996996996987</v>
      </c>
      <c r="AK265">
        <v>0</v>
      </c>
      <c r="AL265">
        <v>0</v>
      </c>
      <c r="AN265">
        <v>0</v>
      </c>
      <c r="AO265">
        <v>0</v>
      </c>
      <c r="AQ265">
        <v>0</v>
      </c>
      <c r="AR265">
        <v>0</v>
      </c>
      <c r="AT265">
        <v>0</v>
      </c>
      <c r="AU265">
        <v>0</v>
      </c>
      <c r="AX265">
        <v>0.69420783645655881</v>
      </c>
      <c r="AY265">
        <v>0</v>
      </c>
    </row>
    <row r="266" spans="1:51" x14ac:dyDescent="0.25">
      <c r="A266">
        <v>0.91577033782760187</v>
      </c>
      <c r="B266">
        <v>0</v>
      </c>
      <c r="D266">
        <v>0.71029005524861877</v>
      </c>
      <c r="E266">
        <v>0.76992358078602618</v>
      </c>
      <c r="G266">
        <v>0</v>
      </c>
      <c r="H266">
        <v>0</v>
      </c>
      <c r="M266">
        <v>0</v>
      </c>
      <c r="N266">
        <v>0.83575213084542732</v>
      </c>
      <c r="P266">
        <v>0</v>
      </c>
      <c r="Q266">
        <v>0</v>
      </c>
      <c r="S266">
        <v>0</v>
      </c>
      <c r="T266">
        <v>0</v>
      </c>
      <c r="V266">
        <v>0</v>
      </c>
      <c r="W266">
        <v>0</v>
      </c>
      <c r="Y266">
        <v>0.85818847209515103</v>
      </c>
      <c r="Z266">
        <v>0</v>
      </c>
      <c r="AB266">
        <v>0</v>
      </c>
      <c r="AC266">
        <v>0</v>
      </c>
      <c r="AE266">
        <v>0</v>
      </c>
      <c r="AF266">
        <v>0.97039638735574507</v>
      </c>
      <c r="AH266">
        <v>0.65259537210756735</v>
      </c>
      <c r="AI266">
        <v>0</v>
      </c>
      <c r="AK266">
        <v>0</v>
      </c>
      <c r="AL266">
        <v>0</v>
      </c>
      <c r="AN266">
        <v>0</v>
      </c>
      <c r="AO266">
        <v>0</v>
      </c>
      <c r="AQ266">
        <v>0</v>
      </c>
      <c r="AR266">
        <v>0</v>
      </c>
      <c r="AT266">
        <v>0.84337349397590355</v>
      </c>
      <c r="AU266">
        <v>0</v>
      </c>
      <c r="AX266">
        <v>0.91577033782760187</v>
      </c>
      <c r="AY266">
        <v>0.71029005524861877</v>
      </c>
    </row>
    <row r="267" spans="1:51" x14ac:dyDescent="0.25">
      <c r="A267">
        <v>0.8615863141524106</v>
      </c>
      <c r="B267">
        <v>0</v>
      </c>
      <c r="D267">
        <v>1.0935203740814963</v>
      </c>
      <c r="E267">
        <v>0.88713974327924439</v>
      </c>
      <c r="G267">
        <v>0</v>
      </c>
      <c r="H267">
        <v>0</v>
      </c>
      <c r="M267">
        <v>0</v>
      </c>
      <c r="N267">
        <v>0.94278903456495844</v>
      </c>
      <c r="P267">
        <v>0</v>
      </c>
      <c r="Q267">
        <v>0.76306413301662701</v>
      </c>
      <c r="S267">
        <v>0</v>
      </c>
      <c r="T267">
        <v>0</v>
      </c>
      <c r="V267">
        <v>0</v>
      </c>
      <c r="W267">
        <v>0</v>
      </c>
      <c r="Y267">
        <v>1.1082406801831262</v>
      </c>
      <c r="Z267">
        <v>0</v>
      </c>
      <c r="AB267">
        <v>0</v>
      </c>
      <c r="AC267">
        <v>0.98335701238075912</v>
      </c>
      <c r="AE267">
        <v>0</v>
      </c>
      <c r="AF267">
        <v>0.94077706525839322</v>
      </c>
      <c r="AH267">
        <v>0</v>
      </c>
      <c r="AI267">
        <v>0</v>
      </c>
      <c r="AK267">
        <v>0</v>
      </c>
      <c r="AL267">
        <v>0</v>
      </c>
      <c r="AN267">
        <v>0</v>
      </c>
      <c r="AO267">
        <v>0</v>
      </c>
      <c r="AQ267">
        <v>0</v>
      </c>
      <c r="AR267">
        <v>0</v>
      </c>
      <c r="AT267">
        <v>0</v>
      </c>
      <c r="AU267">
        <v>0</v>
      </c>
      <c r="AX267">
        <v>0.8615863141524106</v>
      </c>
      <c r="AY267">
        <v>1.0935203740814963</v>
      </c>
    </row>
    <row r="268" spans="1:51" x14ac:dyDescent="0.25">
      <c r="A268">
        <v>1.0104028331119965</v>
      </c>
      <c r="B268">
        <v>0</v>
      </c>
      <c r="D268">
        <v>0</v>
      </c>
      <c r="E268">
        <v>1.0249280920421859</v>
      </c>
      <c r="G268">
        <v>0</v>
      </c>
      <c r="H268">
        <v>0</v>
      </c>
      <c r="M268">
        <v>0.81159420289855078</v>
      </c>
      <c r="N268">
        <v>0.93044953350296855</v>
      </c>
      <c r="P268">
        <v>0</v>
      </c>
      <c r="Q268">
        <v>0</v>
      </c>
      <c r="S268">
        <v>0</v>
      </c>
      <c r="T268">
        <v>0</v>
      </c>
      <c r="V268">
        <v>0</v>
      </c>
      <c r="W268">
        <v>0</v>
      </c>
      <c r="Y268">
        <v>0.8877781360851339</v>
      </c>
      <c r="Z268">
        <v>0</v>
      </c>
      <c r="AB268">
        <v>0</v>
      </c>
      <c r="AC268">
        <v>0.90256823678452147</v>
      </c>
      <c r="AE268">
        <v>0</v>
      </c>
      <c r="AF268">
        <v>0</v>
      </c>
      <c r="AH268">
        <v>0.85967594007948633</v>
      </c>
      <c r="AI268">
        <v>0</v>
      </c>
      <c r="AK268">
        <v>0</v>
      </c>
      <c r="AL268">
        <v>0.92000990589400689</v>
      </c>
      <c r="AN268">
        <v>1.0448086179234473</v>
      </c>
      <c r="AO268">
        <v>0</v>
      </c>
      <c r="AQ268">
        <v>0</v>
      </c>
      <c r="AR268">
        <v>0</v>
      </c>
      <c r="AT268">
        <v>0.83013698630136989</v>
      </c>
      <c r="AU268">
        <v>0</v>
      </c>
      <c r="AX268">
        <v>1.0104028331119965</v>
      </c>
      <c r="AY268">
        <v>0</v>
      </c>
    </row>
    <row r="269" spans="1:51" x14ac:dyDescent="0.25">
      <c r="A269">
        <v>0.95369414540628228</v>
      </c>
      <c r="B269">
        <v>0.74735866543095464</v>
      </c>
      <c r="D269">
        <v>0.94925785295132903</v>
      </c>
      <c r="E269">
        <v>0</v>
      </c>
      <c r="G269">
        <v>0</v>
      </c>
      <c r="H269">
        <v>0.98937728937728942</v>
      </c>
      <c r="M269">
        <v>0</v>
      </c>
      <c r="N269">
        <v>0</v>
      </c>
      <c r="P269">
        <v>0</v>
      </c>
      <c r="Q269">
        <v>0</v>
      </c>
      <c r="S269">
        <v>0</v>
      </c>
      <c r="T269">
        <v>0</v>
      </c>
      <c r="V269">
        <v>0</v>
      </c>
      <c r="W269">
        <v>0</v>
      </c>
      <c r="Y269">
        <v>0.81714146579011437</v>
      </c>
      <c r="Z269">
        <v>0</v>
      </c>
      <c r="AB269">
        <v>0</v>
      </c>
      <c r="AC269">
        <v>0.91288696904247657</v>
      </c>
      <c r="AE269">
        <v>0</v>
      </c>
      <c r="AF269">
        <v>0</v>
      </c>
      <c r="AH269">
        <v>1.1247967479674796</v>
      </c>
      <c r="AI269">
        <v>0.52259887005649719</v>
      </c>
      <c r="AK269">
        <v>0</v>
      </c>
      <c r="AL269">
        <v>0</v>
      </c>
      <c r="AN269">
        <v>0.75794481446241679</v>
      </c>
      <c r="AO269">
        <v>0</v>
      </c>
      <c r="AQ269">
        <v>0</v>
      </c>
      <c r="AR269">
        <v>0</v>
      </c>
      <c r="AT269">
        <v>0</v>
      </c>
      <c r="AU269">
        <v>0</v>
      </c>
      <c r="AX269">
        <v>0.95369414540628228</v>
      </c>
      <c r="AY269">
        <v>0.94925785295132903</v>
      </c>
    </row>
    <row r="270" spans="1:51" x14ac:dyDescent="0.25">
      <c r="A270">
        <v>0.91486522551374438</v>
      </c>
      <c r="B270">
        <v>0.99373149921643733</v>
      </c>
      <c r="D270">
        <v>0.84883904596430249</v>
      </c>
      <c r="E270">
        <v>1.021159470153105</v>
      </c>
      <c r="G270">
        <v>0</v>
      </c>
      <c r="H270">
        <v>0</v>
      </c>
      <c r="M270">
        <v>0.90951615260926766</v>
      </c>
      <c r="P270">
        <v>0</v>
      </c>
      <c r="Q270">
        <v>0.71700288184438032</v>
      </c>
      <c r="S270">
        <v>0</v>
      </c>
      <c r="T270">
        <v>0</v>
      </c>
      <c r="V270">
        <v>0</v>
      </c>
      <c r="W270">
        <v>0</v>
      </c>
      <c r="Y270">
        <v>0.83005507474429585</v>
      </c>
      <c r="Z270">
        <v>0.92829324169530336</v>
      </c>
      <c r="AB270">
        <v>0</v>
      </c>
      <c r="AC270">
        <v>0.88525522536613099</v>
      </c>
      <c r="AE270">
        <v>0</v>
      </c>
      <c r="AF270">
        <v>0</v>
      </c>
      <c r="AH270">
        <v>0.96782841823056298</v>
      </c>
      <c r="AI270">
        <v>0</v>
      </c>
      <c r="AK270">
        <v>0</v>
      </c>
      <c r="AL270">
        <v>0</v>
      </c>
      <c r="AN270">
        <v>0.90988169798190677</v>
      </c>
      <c r="AO270">
        <v>0</v>
      </c>
      <c r="AQ270">
        <v>0</v>
      </c>
      <c r="AR270">
        <v>0</v>
      </c>
      <c r="AT270">
        <v>0.92072157607405647</v>
      </c>
      <c r="AU270">
        <v>0</v>
      </c>
      <c r="AX270">
        <v>0.91486522551374438</v>
      </c>
      <c r="AY270">
        <v>0.84883904596430249</v>
      </c>
    </row>
    <row r="271" spans="1:51" x14ac:dyDescent="0.25">
      <c r="A271">
        <v>0.90124031007751926</v>
      </c>
      <c r="B271">
        <v>0.84572490706319703</v>
      </c>
      <c r="D271">
        <v>0.98755312689738917</v>
      </c>
      <c r="E271">
        <v>0.85436432637571158</v>
      </c>
      <c r="G271">
        <v>0</v>
      </c>
      <c r="H271">
        <v>0.79113924050632911</v>
      </c>
      <c r="M271">
        <v>1</v>
      </c>
      <c r="P271">
        <v>0</v>
      </c>
      <c r="Q271">
        <v>0.99652887346165975</v>
      </c>
      <c r="S271">
        <v>0</v>
      </c>
      <c r="T271">
        <v>0</v>
      </c>
      <c r="V271">
        <v>0</v>
      </c>
      <c r="W271">
        <v>0</v>
      </c>
      <c r="Y271">
        <v>0.7811748540020611</v>
      </c>
      <c r="Z271">
        <v>0.76880119136262104</v>
      </c>
      <c r="AB271">
        <v>0</v>
      </c>
      <c r="AC271">
        <v>0.76050700466977972</v>
      </c>
      <c r="AE271">
        <v>0</v>
      </c>
      <c r="AF271">
        <v>0</v>
      </c>
      <c r="AH271">
        <v>0.8156862745098038</v>
      </c>
      <c r="AI271">
        <v>0</v>
      </c>
      <c r="AK271">
        <v>0</v>
      </c>
      <c r="AL271">
        <v>0</v>
      </c>
      <c r="AN271">
        <v>0.90793561140920642</v>
      </c>
      <c r="AO271">
        <v>0</v>
      </c>
      <c r="AQ271">
        <v>0</v>
      </c>
      <c r="AR271">
        <v>0</v>
      </c>
      <c r="AT271">
        <v>0</v>
      </c>
      <c r="AU271">
        <v>0</v>
      </c>
      <c r="AX271">
        <v>0.90124031007751926</v>
      </c>
      <c r="AY271">
        <v>0.98755312689738917</v>
      </c>
    </row>
    <row r="272" spans="1:51" x14ac:dyDescent="0.25">
      <c r="A272">
        <v>0.969753086419753</v>
      </c>
      <c r="B272">
        <v>0.88398528920093611</v>
      </c>
      <c r="D272">
        <v>0.51990422029332539</v>
      </c>
      <c r="E272">
        <v>0.88553140815718967</v>
      </c>
      <c r="G272">
        <v>0</v>
      </c>
      <c r="H272">
        <v>0</v>
      </c>
      <c r="M272">
        <v>1.0977312390924958</v>
      </c>
      <c r="P272">
        <v>0</v>
      </c>
      <c r="Q272">
        <v>0.88749651907546634</v>
      </c>
      <c r="S272">
        <v>0</v>
      </c>
      <c r="T272">
        <v>0</v>
      </c>
      <c r="V272">
        <v>0</v>
      </c>
      <c r="W272">
        <v>0</v>
      </c>
      <c r="Y272">
        <v>0.7806691449814126</v>
      </c>
      <c r="Z272">
        <v>1.0106015779092703</v>
      </c>
      <c r="AB272">
        <v>0</v>
      </c>
      <c r="AC272">
        <v>0.84317287314562528</v>
      </c>
      <c r="AE272">
        <v>0</v>
      </c>
      <c r="AF272">
        <v>0</v>
      </c>
      <c r="AH272">
        <v>0.86406164006604302</v>
      </c>
      <c r="AI272">
        <v>0</v>
      </c>
      <c r="AK272">
        <v>0</v>
      </c>
      <c r="AL272">
        <v>0</v>
      </c>
      <c r="AN272">
        <v>0.89981673793524741</v>
      </c>
      <c r="AO272">
        <v>0</v>
      </c>
      <c r="AQ272">
        <v>0</v>
      </c>
      <c r="AR272">
        <v>0</v>
      </c>
      <c r="AT272">
        <v>0</v>
      </c>
      <c r="AU272">
        <v>0</v>
      </c>
      <c r="AX272">
        <v>0.969753086419753</v>
      </c>
      <c r="AY272">
        <v>0.51990422029332539</v>
      </c>
    </row>
    <row r="273" spans="1:51" x14ac:dyDescent="0.25">
      <c r="A273">
        <v>0.9069976412445242</v>
      </c>
      <c r="B273">
        <v>0.89758938683060996</v>
      </c>
      <c r="D273">
        <v>1.0371081253998722</v>
      </c>
      <c r="E273">
        <v>0.80741683908960693</v>
      </c>
      <c r="G273">
        <v>0</v>
      </c>
      <c r="H273">
        <v>0.92435703479576392</v>
      </c>
      <c r="M273">
        <v>0.85909882997261633</v>
      </c>
      <c r="P273">
        <v>0</v>
      </c>
      <c r="Q273">
        <v>0</v>
      </c>
      <c r="S273">
        <v>0</v>
      </c>
      <c r="T273">
        <v>1.0545270952541232</v>
      </c>
      <c r="V273">
        <v>0</v>
      </c>
      <c r="W273">
        <v>0</v>
      </c>
      <c r="Y273">
        <v>0</v>
      </c>
      <c r="Z273">
        <v>0.84148727984344418</v>
      </c>
      <c r="AB273">
        <v>0</v>
      </c>
      <c r="AC273">
        <v>0.80156815440289508</v>
      </c>
      <c r="AE273">
        <v>0</v>
      </c>
      <c r="AF273">
        <v>0</v>
      </c>
      <c r="AH273">
        <v>0</v>
      </c>
      <c r="AI273">
        <v>0.94865293185419974</v>
      </c>
      <c r="AK273">
        <v>0</v>
      </c>
      <c r="AL273">
        <v>0</v>
      </c>
      <c r="AN273">
        <v>0.9390134529147981</v>
      </c>
      <c r="AO273">
        <v>0</v>
      </c>
      <c r="AQ273">
        <v>0</v>
      </c>
      <c r="AR273">
        <v>0</v>
      </c>
      <c r="AT273">
        <v>0.76884862653419039</v>
      </c>
      <c r="AU273">
        <v>0</v>
      </c>
      <c r="AX273">
        <v>0.9069976412445242</v>
      </c>
      <c r="AY273">
        <v>1.0371081253998722</v>
      </c>
    </row>
    <row r="274" spans="1:51" x14ac:dyDescent="0.25">
      <c r="A274">
        <v>1.0715129026817338</v>
      </c>
      <c r="B274">
        <v>0.86487285629804844</v>
      </c>
      <c r="D274">
        <v>1.1002390438247012</v>
      </c>
      <c r="E274">
        <v>0.93260535744753459</v>
      </c>
      <c r="G274">
        <v>0</v>
      </c>
      <c r="H274">
        <v>0.82047685834502104</v>
      </c>
      <c r="M274">
        <v>0.87033140452393476</v>
      </c>
      <c r="P274">
        <v>0</v>
      </c>
      <c r="Q274">
        <v>0.98067179583411523</v>
      </c>
      <c r="S274">
        <v>0</v>
      </c>
      <c r="T274">
        <v>0</v>
      </c>
      <c r="V274">
        <v>0</v>
      </c>
      <c r="W274">
        <v>0</v>
      </c>
      <c r="Y274">
        <v>0</v>
      </c>
      <c r="Z274">
        <v>0.83723902854708143</v>
      </c>
      <c r="AB274">
        <v>0</v>
      </c>
      <c r="AC274">
        <v>0.70755721128259708</v>
      </c>
      <c r="AE274">
        <v>0</v>
      </c>
      <c r="AF274">
        <v>0</v>
      </c>
      <c r="AH274">
        <v>0</v>
      </c>
      <c r="AI274">
        <v>0</v>
      </c>
      <c r="AK274">
        <v>0</v>
      </c>
      <c r="AL274">
        <v>0</v>
      </c>
      <c r="AN274">
        <v>0.78639715924610765</v>
      </c>
      <c r="AO274">
        <v>0</v>
      </c>
      <c r="AQ274">
        <v>0</v>
      </c>
      <c r="AR274">
        <v>0</v>
      </c>
      <c r="AT274">
        <v>0.63030303030303025</v>
      </c>
      <c r="AU274">
        <v>0</v>
      </c>
      <c r="AX274">
        <v>1.0715129026817338</v>
      </c>
      <c r="AY274">
        <v>1.1002390438247012</v>
      </c>
    </row>
    <row r="275" spans="1:51" x14ac:dyDescent="0.25">
      <c r="A275">
        <v>1.0131961259079902</v>
      </c>
      <c r="B275">
        <v>0.69790847617549923</v>
      </c>
      <c r="D275">
        <v>0.84281780633318049</v>
      </c>
      <c r="E275">
        <v>0.84940724126882405</v>
      </c>
      <c r="G275">
        <v>0</v>
      </c>
      <c r="H275">
        <v>0</v>
      </c>
      <c r="M275">
        <v>0</v>
      </c>
      <c r="P275">
        <v>0</v>
      </c>
      <c r="Q275">
        <v>0.87065018315018305</v>
      </c>
      <c r="S275">
        <v>0</v>
      </c>
      <c r="T275">
        <v>0</v>
      </c>
      <c r="V275">
        <v>0</v>
      </c>
      <c r="W275">
        <v>0</v>
      </c>
      <c r="Y275">
        <v>0</v>
      </c>
      <c r="Z275">
        <v>0</v>
      </c>
      <c r="AB275">
        <v>0</v>
      </c>
      <c r="AC275">
        <v>0.62220149253731338</v>
      </c>
      <c r="AE275">
        <v>0</v>
      </c>
      <c r="AF275">
        <v>0</v>
      </c>
      <c r="AH275">
        <v>0</v>
      </c>
      <c r="AI275">
        <v>0.96152643102908975</v>
      </c>
      <c r="AK275">
        <v>0</v>
      </c>
      <c r="AL275">
        <v>0</v>
      </c>
      <c r="AN275">
        <v>0.86617466174661739</v>
      </c>
      <c r="AO275">
        <v>0</v>
      </c>
      <c r="AQ275">
        <v>0</v>
      </c>
      <c r="AR275">
        <v>0</v>
      </c>
      <c r="AT275">
        <v>0.71325611325611327</v>
      </c>
      <c r="AU275">
        <v>0</v>
      </c>
      <c r="AX275">
        <v>1.0131961259079902</v>
      </c>
      <c r="AY275">
        <v>0.84281780633318049</v>
      </c>
    </row>
    <row r="276" spans="1:51" x14ac:dyDescent="0.25">
      <c r="A276">
        <v>0.99487456164014032</v>
      </c>
      <c r="B276">
        <v>1.0148148148148148</v>
      </c>
      <c r="D276">
        <v>0.91742300252938558</v>
      </c>
      <c r="E276">
        <v>0.99489638107021339</v>
      </c>
      <c r="G276">
        <v>0</v>
      </c>
      <c r="H276">
        <v>1.0502190765082575</v>
      </c>
      <c r="M276">
        <v>0</v>
      </c>
      <c r="P276">
        <v>0</v>
      </c>
      <c r="Q276">
        <v>0</v>
      </c>
      <c r="S276">
        <v>0</v>
      </c>
      <c r="T276">
        <v>0</v>
      </c>
      <c r="V276">
        <v>0</v>
      </c>
      <c r="W276">
        <v>0</v>
      </c>
      <c r="Y276">
        <v>0</v>
      </c>
      <c r="Z276">
        <v>0</v>
      </c>
      <c r="AB276">
        <v>0</v>
      </c>
      <c r="AC276">
        <v>0.96339869281045754</v>
      </c>
      <c r="AE276">
        <v>0</v>
      </c>
      <c r="AF276">
        <v>0</v>
      </c>
      <c r="AH276">
        <v>0</v>
      </c>
      <c r="AI276">
        <v>0</v>
      </c>
      <c r="AK276">
        <v>0</v>
      </c>
      <c r="AL276">
        <v>0</v>
      </c>
      <c r="AN276">
        <v>0.99132896832419048</v>
      </c>
      <c r="AO276">
        <v>0</v>
      </c>
      <c r="AQ276">
        <v>0</v>
      </c>
      <c r="AR276">
        <v>0</v>
      </c>
      <c r="AT276">
        <v>0.8044086773967809</v>
      </c>
      <c r="AU276">
        <v>0</v>
      </c>
      <c r="AX276">
        <v>0.99487456164014032</v>
      </c>
      <c r="AY276">
        <v>0.91742300252938558</v>
      </c>
    </row>
    <row r="277" spans="1:51" x14ac:dyDescent="0.25">
      <c r="A277">
        <v>0</v>
      </c>
      <c r="B277">
        <v>1.0473196558570483</v>
      </c>
      <c r="D277">
        <v>0.93670167470905474</v>
      </c>
      <c r="E277">
        <v>0.99023929471032746</v>
      </c>
      <c r="G277">
        <v>0</v>
      </c>
      <c r="H277">
        <v>0.91185567010309276</v>
      </c>
      <c r="M277">
        <v>0.88950749464668089</v>
      </c>
      <c r="P277">
        <v>0</v>
      </c>
      <c r="Q277">
        <v>0</v>
      </c>
      <c r="S277">
        <v>0</v>
      </c>
      <c r="T277">
        <v>0</v>
      </c>
      <c r="V277">
        <v>0</v>
      </c>
      <c r="W277">
        <v>0.84613333333333329</v>
      </c>
      <c r="Y277">
        <v>0</v>
      </c>
      <c r="Z277">
        <v>0</v>
      </c>
      <c r="AB277">
        <v>0</v>
      </c>
      <c r="AC277">
        <v>1.0280112044817928</v>
      </c>
      <c r="AE277">
        <v>0</v>
      </c>
      <c r="AF277">
        <v>0</v>
      </c>
      <c r="AH277">
        <v>0</v>
      </c>
      <c r="AI277">
        <v>0</v>
      </c>
      <c r="AK277">
        <v>0</v>
      </c>
      <c r="AL277">
        <v>0</v>
      </c>
      <c r="AN277">
        <v>0</v>
      </c>
      <c r="AO277">
        <v>0</v>
      </c>
      <c r="AQ277">
        <v>0</v>
      </c>
      <c r="AR277">
        <v>0</v>
      </c>
      <c r="AT277">
        <v>0.70143752303722817</v>
      </c>
      <c r="AU277">
        <v>0</v>
      </c>
      <c r="AX277">
        <v>0</v>
      </c>
      <c r="AY277">
        <v>0.93670167470905474</v>
      </c>
    </row>
    <row r="278" spans="1:51" x14ac:dyDescent="0.25">
      <c r="A278">
        <v>0.88354898336414056</v>
      </c>
      <c r="B278">
        <v>0.88796978960618589</v>
      </c>
      <c r="D278">
        <v>0.8744777819977213</v>
      </c>
      <c r="E278">
        <v>0.94656632173095001</v>
      </c>
      <c r="G278">
        <v>0</v>
      </c>
      <c r="H278">
        <v>0.87180561374109755</v>
      </c>
      <c r="M278">
        <v>0</v>
      </c>
      <c r="P278">
        <v>0</v>
      </c>
      <c r="Q278">
        <v>0.90854490854490855</v>
      </c>
      <c r="S278">
        <v>0</v>
      </c>
      <c r="T278">
        <v>0.72242990654205608</v>
      </c>
      <c r="V278">
        <v>0</v>
      </c>
      <c r="W278">
        <v>0</v>
      </c>
      <c r="Y278">
        <v>0</v>
      </c>
      <c r="Z278">
        <v>0</v>
      </c>
      <c r="AB278">
        <v>0</v>
      </c>
      <c r="AC278">
        <v>0.98567708333333337</v>
      </c>
      <c r="AE278">
        <v>0</v>
      </c>
      <c r="AF278">
        <v>0</v>
      </c>
      <c r="AH278">
        <v>0</v>
      </c>
      <c r="AI278">
        <v>0</v>
      </c>
      <c r="AK278">
        <v>0</v>
      </c>
      <c r="AL278">
        <v>0</v>
      </c>
      <c r="AN278">
        <v>0</v>
      </c>
      <c r="AO278">
        <v>0</v>
      </c>
      <c r="AQ278">
        <v>0</v>
      </c>
      <c r="AR278">
        <v>0</v>
      </c>
      <c r="AT278">
        <v>0.88411030860144457</v>
      </c>
      <c r="AU278">
        <v>0</v>
      </c>
      <c r="AX278">
        <v>0.88354898336414056</v>
      </c>
      <c r="AY278">
        <v>0.8744777819977213</v>
      </c>
    </row>
    <row r="279" spans="1:51" x14ac:dyDescent="0.25">
      <c r="A279">
        <v>1.0073544027032399</v>
      </c>
      <c r="B279">
        <v>0</v>
      </c>
      <c r="D279">
        <v>1.0134954767907458</v>
      </c>
      <c r="E279">
        <v>0.98534798534798529</v>
      </c>
      <c r="G279">
        <v>0</v>
      </c>
      <c r="H279">
        <v>0.8449227373068432</v>
      </c>
      <c r="M279">
        <v>0</v>
      </c>
      <c r="P279">
        <v>0</v>
      </c>
      <c r="Q279">
        <v>0.91766347687400318</v>
      </c>
      <c r="S279">
        <v>0</v>
      </c>
      <c r="T279">
        <v>0.8842845973416732</v>
      </c>
      <c r="V279">
        <v>0</v>
      </c>
      <c r="W279">
        <v>0</v>
      </c>
      <c r="Y279">
        <v>0</v>
      </c>
      <c r="Z279">
        <v>0</v>
      </c>
      <c r="AB279">
        <v>0</v>
      </c>
      <c r="AC279">
        <v>0</v>
      </c>
      <c r="AE279">
        <v>0</v>
      </c>
      <c r="AF279">
        <v>0</v>
      </c>
      <c r="AH279">
        <v>0</v>
      </c>
      <c r="AI279">
        <v>0</v>
      </c>
      <c r="AK279">
        <v>0</v>
      </c>
      <c r="AL279">
        <v>0</v>
      </c>
      <c r="AN279">
        <v>0</v>
      </c>
      <c r="AO279">
        <v>0</v>
      </c>
      <c r="AQ279">
        <v>0</v>
      </c>
      <c r="AR279">
        <v>0</v>
      </c>
      <c r="AT279">
        <v>0.76032672112018662</v>
      </c>
      <c r="AU279">
        <v>0</v>
      </c>
      <c r="AX279">
        <v>1.0073544027032399</v>
      </c>
      <c r="AY279">
        <v>1.0134954767907458</v>
      </c>
    </row>
    <row r="280" spans="1:51" x14ac:dyDescent="0.25">
      <c r="A280">
        <v>0.72210953346855988</v>
      </c>
      <c r="B280">
        <v>0</v>
      </c>
      <c r="D280">
        <v>0.8877796265483453</v>
      </c>
      <c r="E280">
        <v>1.0092215312030881</v>
      </c>
      <c r="G280">
        <v>0</v>
      </c>
      <c r="H280">
        <v>0.72605721393034817</v>
      </c>
      <c r="M280">
        <v>0</v>
      </c>
      <c r="P280">
        <v>0</v>
      </c>
      <c r="Q280">
        <v>0.82386096759041805</v>
      </c>
      <c r="S280">
        <v>0</v>
      </c>
      <c r="T280">
        <v>0</v>
      </c>
      <c r="V280">
        <v>0</v>
      </c>
      <c r="W280">
        <v>0</v>
      </c>
      <c r="Y280">
        <v>0</v>
      </c>
      <c r="Z280">
        <v>1.069721980886186</v>
      </c>
      <c r="AB280">
        <v>0</v>
      </c>
      <c r="AC280">
        <v>0.60841788801202557</v>
      </c>
      <c r="AE280">
        <v>0</v>
      </c>
      <c r="AF280">
        <v>0</v>
      </c>
      <c r="AH280">
        <v>0</v>
      </c>
      <c r="AI280">
        <v>0</v>
      </c>
      <c r="AK280">
        <v>0</v>
      </c>
      <c r="AL280">
        <v>0</v>
      </c>
      <c r="AN280">
        <v>0.67970858067997841</v>
      </c>
      <c r="AO280">
        <v>0.8141477421038894</v>
      </c>
      <c r="AQ280">
        <v>0</v>
      </c>
      <c r="AR280">
        <v>0</v>
      </c>
      <c r="AT280">
        <v>0.75028344671201808</v>
      </c>
      <c r="AU280">
        <v>0</v>
      </c>
      <c r="AX280">
        <v>0.72210953346855988</v>
      </c>
      <c r="AY280">
        <v>0.8877796265483453</v>
      </c>
    </row>
    <row r="281" spans="1:51" x14ac:dyDescent="0.25">
      <c r="A281">
        <v>1.1692550078775603</v>
      </c>
      <c r="B281">
        <v>0.74071402812838072</v>
      </c>
      <c r="D281">
        <v>0.72056099497221482</v>
      </c>
      <c r="E281">
        <v>1.0456730769230769</v>
      </c>
      <c r="G281">
        <v>0</v>
      </c>
      <c r="H281">
        <v>0.73234672304439741</v>
      </c>
      <c r="M281">
        <v>0</v>
      </c>
      <c r="P281">
        <v>0</v>
      </c>
      <c r="Q281">
        <v>0.78582126809785324</v>
      </c>
      <c r="S281">
        <v>0</v>
      </c>
      <c r="T281">
        <v>0.92632417363600161</v>
      </c>
      <c r="V281">
        <v>0</v>
      </c>
      <c r="W281">
        <v>0</v>
      </c>
      <c r="Y281">
        <v>0</v>
      </c>
      <c r="Z281">
        <v>0</v>
      </c>
      <c r="AB281">
        <v>0</v>
      </c>
      <c r="AC281">
        <v>0</v>
      </c>
      <c r="AE281">
        <v>0</v>
      </c>
      <c r="AF281">
        <v>0</v>
      </c>
      <c r="AH281">
        <v>0</v>
      </c>
      <c r="AI281">
        <v>0</v>
      </c>
      <c r="AK281">
        <v>0</v>
      </c>
      <c r="AL281">
        <v>0</v>
      </c>
      <c r="AN281">
        <v>0.71599740932642475</v>
      </c>
      <c r="AO281">
        <v>0</v>
      </c>
      <c r="AQ281">
        <v>0</v>
      </c>
      <c r="AR281">
        <v>0</v>
      </c>
      <c r="AT281">
        <v>0.74687968047928099</v>
      </c>
      <c r="AU281">
        <v>0</v>
      </c>
      <c r="AX281">
        <v>1.1692550078775603</v>
      </c>
      <c r="AY281">
        <v>0.72056099497221482</v>
      </c>
    </row>
    <row r="282" spans="1:51" x14ac:dyDescent="0.25">
      <c r="A282">
        <v>0.73355932203389829</v>
      </c>
      <c r="B282">
        <v>0.69133264816718043</v>
      </c>
      <c r="D282">
        <v>1.274452880750335</v>
      </c>
      <c r="E282">
        <v>0.91571892770105601</v>
      </c>
      <c r="G282">
        <v>0</v>
      </c>
      <c r="H282">
        <v>0.86668767727702489</v>
      </c>
      <c r="M282">
        <v>0</v>
      </c>
      <c r="P282">
        <v>0</v>
      </c>
      <c r="Q282">
        <v>1.0618892508143323</v>
      </c>
      <c r="S282">
        <v>0</v>
      </c>
      <c r="T282">
        <v>0</v>
      </c>
      <c r="V282">
        <v>0</v>
      </c>
      <c r="W282">
        <v>0</v>
      </c>
      <c r="Y282">
        <v>0</v>
      </c>
      <c r="Z282">
        <v>0.96862625647273837</v>
      </c>
      <c r="AB282">
        <v>0</v>
      </c>
      <c r="AC282">
        <v>0</v>
      </c>
      <c r="AE282">
        <v>0</v>
      </c>
      <c r="AF282">
        <v>0</v>
      </c>
      <c r="AH282">
        <v>0</v>
      </c>
      <c r="AI282">
        <v>0</v>
      </c>
      <c r="AK282">
        <v>0</v>
      </c>
      <c r="AL282">
        <v>0</v>
      </c>
      <c r="AN282">
        <v>1.0102573666542334</v>
      </c>
      <c r="AO282">
        <v>0</v>
      </c>
      <c r="AQ282">
        <v>0.77121110364898149</v>
      </c>
      <c r="AR282">
        <v>0</v>
      </c>
      <c r="AT282">
        <v>0</v>
      </c>
      <c r="AU282">
        <v>0</v>
      </c>
      <c r="AX282">
        <v>0.73355932203389829</v>
      </c>
      <c r="AY282">
        <v>1.274452880750335</v>
      </c>
    </row>
    <row r="283" spans="1:51" x14ac:dyDescent="0.25">
      <c r="A283">
        <v>0.91669559180839999</v>
      </c>
      <c r="B283">
        <v>0.99463283727738472</v>
      </c>
      <c r="D283">
        <v>0.93177290836653393</v>
      </c>
      <c r="E283">
        <v>1.0024342745861732</v>
      </c>
      <c r="G283">
        <v>0</v>
      </c>
      <c r="H283">
        <v>0.72053108808290156</v>
      </c>
      <c r="M283">
        <v>0</v>
      </c>
      <c r="P283">
        <v>0</v>
      </c>
      <c r="Q283">
        <v>0.73471615720524019</v>
      </c>
      <c r="S283">
        <v>0</v>
      </c>
      <c r="V283">
        <v>0</v>
      </c>
      <c r="W283">
        <v>0</v>
      </c>
      <c r="Y283">
        <v>0</v>
      </c>
      <c r="Z283">
        <v>0</v>
      </c>
      <c r="AB283">
        <v>0</v>
      </c>
      <c r="AC283">
        <v>0.91205723259466065</v>
      </c>
      <c r="AE283">
        <v>0</v>
      </c>
      <c r="AF283">
        <v>0</v>
      </c>
      <c r="AH283">
        <v>0</v>
      </c>
      <c r="AI283">
        <v>0.89173625107975818</v>
      </c>
      <c r="AK283">
        <v>0</v>
      </c>
      <c r="AL283">
        <v>0</v>
      </c>
      <c r="AN283">
        <v>0.76172922252010733</v>
      </c>
      <c r="AO283">
        <v>0</v>
      </c>
      <c r="AQ283">
        <v>0</v>
      </c>
      <c r="AR283">
        <v>0</v>
      </c>
      <c r="AT283">
        <v>0.83010012515644549</v>
      </c>
      <c r="AU283">
        <v>0</v>
      </c>
      <c r="AX283">
        <v>0.91669559180839999</v>
      </c>
      <c r="AY283">
        <v>0.93177290836653393</v>
      </c>
    </row>
    <row r="284" spans="1:51" x14ac:dyDescent="0.25">
      <c r="A284">
        <v>0.82588428845626549</v>
      </c>
      <c r="B284">
        <v>0</v>
      </c>
      <c r="D284">
        <v>0.86904602173621359</v>
      </c>
      <c r="E284">
        <v>0.95843436092829926</v>
      </c>
      <c r="G284">
        <v>0</v>
      </c>
      <c r="H284">
        <v>0.85056147422977257</v>
      </c>
      <c r="M284">
        <v>0</v>
      </c>
      <c r="P284">
        <v>0</v>
      </c>
      <c r="Q284">
        <v>0.94186959937156334</v>
      </c>
      <c r="S284">
        <v>0</v>
      </c>
      <c r="V284">
        <v>0</v>
      </c>
      <c r="W284">
        <v>0</v>
      </c>
      <c r="Y284">
        <v>0</v>
      </c>
      <c r="Z284">
        <v>0.97151949085123301</v>
      </c>
      <c r="AB284">
        <v>0</v>
      </c>
      <c r="AC284">
        <v>0.9322653175941541</v>
      </c>
      <c r="AE284">
        <v>0</v>
      </c>
      <c r="AF284">
        <v>0</v>
      </c>
      <c r="AH284">
        <v>0</v>
      </c>
      <c r="AI284">
        <v>0.86074338085539714</v>
      </c>
      <c r="AK284">
        <v>0</v>
      </c>
      <c r="AL284">
        <v>0</v>
      </c>
      <c r="AN284">
        <v>0.37608069164265134</v>
      </c>
      <c r="AO284">
        <v>0</v>
      </c>
      <c r="AQ284">
        <v>0</v>
      </c>
      <c r="AR284">
        <v>0</v>
      </c>
      <c r="AT284">
        <v>0</v>
      </c>
      <c r="AU284">
        <v>0</v>
      </c>
      <c r="AX284">
        <v>0.82588428845626549</v>
      </c>
      <c r="AY284">
        <v>0.86904602173621359</v>
      </c>
    </row>
    <row r="285" spans="1:51" x14ac:dyDescent="0.25">
      <c r="A285">
        <v>0.68661181750186995</v>
      </c>
      <c r="B285">
        <v>0</v>
      </c>
      <c r="D285">
        <v>1.0793242156074014</v>
      </c>
      <c r="E285">
        <v>0.91948944526264109</v>
      </c>
      <c r="G285">
        <v>0</v>
      </c>
      <c r="H285">
        <v>0.81357530049493276</v>
      </c>
      <c r="M285">
        <v>0</v>
      </c>
      <c r="P285">
        <v>0</v>
      </c>
      <c r="Q285">
        <v>0</v>
      </c>
      <c r="S285">
        <v>0</v>
      </c>
      <c r="V285">
        <v>0</v>
      </c>
      <c r="W285">
        <v>0</v>
      </c>
      <c r="Y285">
        <v>0</v>
      </c>
      <c r="Z285">
        <v>0.86584956346541297</v>
      </c>
      <c r="AB285">
        <v>0.65216531540438993</v>
      </c>
      <c r="AC285">
        <v>0.91344837030950432</v>
      </c>
      <c r="AE285">
        <v>0</v>
      </c>
      <c r="AF285">
        <v>0</v>
      </c>
      <c r="AH285">
        <v>0</v>
      </c>
      <c r="AI285">
        <v>0.98891352549889144</v>
      </c>
      <c r="AK285">
        <v>0</v>
      </c>
      <c r="AL285">
        <v>0</v>
      </c>
      <c r="AN285">
        <v>0.67914293463520481</v>
      </c>
      <c r="AO285">
        <v>0</v>
      </c>
      <c r="AQ285">
        <v>0</v>
      </c>
      <c r="AR285">
        <v>0</v>
      </c>
      <c r="AT285">
        <v>0</v>
      </c>
      <c r="AU285">
        <v>0</v>
      </c>
      <c r="AX285">
        <v>0.68661181750186995</v>
      </c>
      <c r="AY285">
        <v>1.0793242156074014</v>
      </c>
    </row>
    <row r="286" spans="1:51" x14ac:dyDescent="0.25">
      <c r="A286">
        <v>0.81516870707673927</v>
      </c>
      <c r="B286">
        <v>0</v>
      </c>
      <c r="D286">
        <v>0.8783715012722646</v>
      </c>
      <c r="E286">
        <v>1.0320266889074228</v>
      </c>
      <c r="G286">
        <v>0</v>
      </c>
      <c r="H286">
        <v>0.84157236450268014</v>
      </c>
      <c r="M286">
        <v>0</v>
      </c>
      <c r="P286">
        <v>0</v>
      </c>
      <c r="Q286">
        <v>0.8498394665349468</v>
      </c>
      <c r="S286">
        <v>0</v>
      </c>
      <c r="V286">
        <v>0</v>
      </c>
      <c r="W286">
        <v>1.1139992573338284</v>
      </c>
      <c r="Y286">
        <v>0</v>
      </c>
      <c r="Z286">
        <v>0</v>
      </c>
      <c r="AB286">
        <v>0.92384937238493725</v>
      </c>
      <c r="AC286">
        <v>0.97647322428859507</v>
      </c>
      <c r="AE286">
        <v>0</v>
      </c>
      <c r="AF286">
        <v>0</v>
      </c>
      <c r="AH286">
        <v>0</v>
      </c>
      <c r="AI286">
        <v>0.83683559950556241</v>
      </c>
      <c r="AK286">
        <v>0</v>
      </c>
      <c r="AL286">
        <v>0</v>
      </c>
      <c r="AN286">
        <v>0</v>
      </c>
      <c r="AO286">
        <v>0</v>
      </c>
      <c r="AQ286">
        <v>0</v>
      </c>
      <c r="AR286">
        <v>0</v>
      </c>
      <c r="AT286">
        <v>0</v>
      </c>
      <c r="AU286">
        <v>0</v>
      </c>
      <c r="AX286">
        <v>0.81516870707673927</v>
      </c>
      <c r="AY286">
        <v>0.8783715012722646</v>
      </c>
    </row>
    <row r="287" spans="1:51" x14ac:dyDescent="0.25">
      <c r="A287">
        <v>0.60781249999999998</v>
      </c>
      <c r="B287">
        <v>0</v>
      </c>
      <c r="D287">
        <v>0.63394400276529561</v>
      </c>
      <c r="E287">
        <v>0.82475520964097415</v>
      </c>
      <c r="G287">
        <v>0</v>
      </c>
      <c r="H287">
        <v>0.96274906150736361</v>
      </c>
      <c r="M287">
        <v>0.74545454545454548</v>
      </c>
      <c r="P287">
        <v>0</v>
      </c>
      <c r="Q287">
        <v>0.93747526711515639</v>
      </c>
      <c r="S287">
        <v>0</v>
      </c>
      <c r="V287">
        <v>0</v>
      </c>
      <c r="W287">
        <v>0</v>
      </c>
      <c r="Y287">
        <v>0</v>
      </c>
      <c r="Z287">
        <v>0</v>
      </c>
      <c r="AB287">
        <v>0.79435093828593539</v>
      </c>
      <c r="AC287">
        <v>0</v>
      </c>
      <c r="AE287">
        <v>0</v>
      </c>
      <c r="AF287">
        <v>0</v>
      </c>
      <c r="AH287">
        <v>0</v>
      </c>
      <c r="AI287">
        <v>0.65681700362882312</v>
      </c>
      <c r="AK287">
        <v>0</v>
      </c>
      <c r="AL287">
        <v>0</v>
      </c>
      <c r="AN287">
        <v>0</v>
      </c>
      <c r="AO287">
        <v>0</v>
      </c>
      <c r="AQ287">
        <v>0</v>
      </c>
      <c r="AR287">
        <v>0</v>
      </c>
      <c r="AT287">
        <v>0</v>
      </c>
      <c r="AU287">
        <v>0</v>
      </c>
      <c r="AX287">
        <v>0.60781249999999998</v>
      </c>
      <c r="AY287">
        <v>0.63394400276529561</v>
      </c>
    </row>
    <row r="288" spans="1:51" x14ac:dyDescent="0.25">
      <c r="A288">
        <v>0.8847673397717295</v>
      </c>
      <c r="B288">
        <v>0.61071873701703361</v>
      </c>
      <c r="D288">
        <v>0.88446135362434919</v>
      </c>
      <c r="E288">
        <v>0.9996307237813884</v>
      </c>
      <c r="G288">
        <v>0</v>
      </c>
      <c r="H288">
        <v>0.90155902004454336</v>
      </c>
      <c r="M288">
        <v>0.92113150992881221</v>
      </c>
      <c r="P288">
        <v>0.62634408602150538</v>
      </c>
      <c r="Q288">
        <v>1.0425948592411263</v>
      </c>
      <c r="S288">
        <v>0.85712088588126745</v>
      </c>
      <c r="V288">
        <v>0.82907880133185352</v>
      </c>
      <c r="W288">
        <v>0</v>
      </c>
      <c r="Y288">
        <v>0</v>
      </c>
      <c r="Z288">
        <v>1.1304033279073973</v>
      </c>
      <c r="AB288">
        <v>0</v>
      </c>
      <c r="AC288">
        <v>0.80881527231892192</v>
      </c>
      <c r="AE288">
        <v>0</v>
      </c>
      <c r="AF288">
        <v>0</v>
      </c>
      <c r="AH288">
        <v>0</v>
      </c>
      <c r="AI288">
        <v>0.80626545754328116</v>
      </c>
      <c r="AK288">
        <v>0</v>
      </c>
      <c r="AL288">
        <v>0</v>
      </c>
      <c r="AN288">
        <v>0</v>
      </c>
      <c r="AO288">
        <v>0</v>
      </c>
      <c r="AQ288">
        <v>0</v>
      </c>
      <c r="AR288">
        <v>0</v>
      </c>
      <c r="AT288">
        <v>0</v>
      </c>
      <c r="AU288">
        <v>0</v>
      </c>
      <c r="AX288">
        <v>0.8847673397717295</v>
      </c>
      <c r="AY288">
        <v>0.88446135362434919</v>
      </c>
    </row>
    <row r="289" spans="1:51" x14ac:dyDescent="0.25">
      <c r="A289">
        <v>0</v>
      </c>
      <c r="B289">
        <v>0.92569958185911871</v>
      </c>
      <c r="D289">
        <v>1.0333796940194715</v>
      </c>
      <c r="E289">
        <v>1.0763680096211665</v>
      </c>
      <c r="G289">
        <v>0.72190642763445567</v>
      </c>
      <c r="H289">
        <v>0.7512571237009722</v>
      </c>
      <c r="M289">
        <v>1.0046082949308754</v>
      </c>
      <c r="P289">
        <v>1.0173872180451127</v>
      </c>
      <c r="Q289">
        <v>0.84995229007633588</v>
      </c>
      <c r="S289">
        <v>0</v>
      </c>
      <c r="V289">
        <v>0</v>
      </c>
      <c r="W289">
        <v>0</v>
      </c>
      <c r="Y289">
        <v>0</v>
      </c>
      <c r="Z289">
        <v>0</v>
      </c>
      <c r="AB289">
        <v>1.0674249691654105</v>
      </c>
      <c r="AC289">
        <v>0.86132751636023674</v>
      </c>
      <c r="AE289">
        <v>0</v>
      </c>
      <c r="AF289">
        <v>0</v>
      </c>
      <c r="AH289">
        <v>0</v>
      </c>
      <c r="AI289">
        <v>0.90969226344549903</v>
      </c>
      <c r="AK289">
        <v>0</v>
      </c>
      <c r="AL289">
        <v>0</v>
      </c>
      <c r="AN289">
        <v>0.75723552894211577</v>
      </c>
      <c r="AO289">
        <v>0</v>
      </c>
      <c r="AQ289">
        <v>0</v>
      </c>
      <c r="AR289">
        <v>0</v>
      </c>
      <c r="AT289">
        <v>0</v>
      </c>
      <c r="AU289">
        <v>0</v>
      </c>
      <c r="AX289">
        <v>0</v>
      </c>
      <c r="AY289">
        <v>1.0333796940194715</v>
      </c>
    </row>
    <row r="290" spans="1:51" x14ac:dyDescent="0.25">
      <c r="A290">
        <v>0.75947235475722696</v>
      </c>
      <c r="B290">
        <v>1.0487522723516773</v>
      </c>
      <c r="D290">
        <v>0.91878904372897641</v>
      </c>
      <c r="E290">
        <v>0.89691856199559794</v>
      </c>
      <c r="G290">
        <v>0</v>
      </c>
      <c r="H290">
        <v>1.075125702454895</v>
      </c>
      <c r="M290">
        <v>0</v>
      </c>
      <c r="P290">
        <v>0</v>
      </c>
      <c r="Q290">
        <v>0</v>
      </c>
      <c r="S290">
        <v>0</v>
      </c>
      <c r="V290">
        <v>0</v>
      </c>
      <c r="W290">
        <v>0</v>
      </c>
      <c r="Y290">
        <v>0</v>
      </c>
      <c r="Z290">
        <v>0.9185545777944204</v>
      </c>
      <c r="AB290">
        <v>0</v>
      </c>
      <c r="AC290">
        <v>0.76789437109103542</v>
      </c>
      <c r="AE290">
        <v>0</v>
      </c>
      <c r="AF290">
        <v>0</v>
      </c>
      <c r="AH290">
        <v>0</v>
      </c>
      <c r="AI290">
        <v>0.87230937614009485</v>
      </c>
      <c r="AK290">
        <v>0</v>
      </c>
      <c r="AL290">
        <v>0</v>
      </c>
      <c r="AN290">
        <v>0.61536281179138319</v>
      </c>
      <c r="AO290">
        <v>0</v>
      </c>
      <c r="AQ290">
        <v>0</v>
      </c>
      <c r="AR290">
        <v>0</v>
      </c>
      <c r="AT290">
        <v>0</v>
      </c>
      <c r="AU290">
        <v>0</v>
      </c>
      <c r="AX290">
        <v>0.75947235475722696</v>
      </c>
      <c r="AY290">
        <v>0.91878904372897641</v>
      </c>
    </row>
    <row r="291" spans="1:51" x14ac:dyDescent="0.25">
      <c r="A291">
        <v>0.28538708199725149</v>
      </c>
      <c r="B291">
        <v>0.93305439330543927</v>
      </c>
      <c r="D291">
        <v>0.93407100046104186</v>
      </c>
      <c r="E291">
        <v>0.93014925373134327</v>
      </c>
      <c r="G291">
        <v>0</v>
      </c>
      <c r="H291">
        <v>0.82926306769494429</v>
      </c>
      <c r="M291">
        <v>0</v>
      </c>
      <c r="P291">
        <v>0.82606873428331939</v>
      </c>
      <c r="Q291">
        <v>0.95377733598409542</v>
      </c>
      <c r="S291">
        <v>0</v>
      </c>
      <c r="V291">
        <v>0</v>
      </c>
      <c r="W291">
        <v>0</v>
      </c>
      <c r="Y291">
        <v>0</v>
      </c>
      <c r="Z291">
        <v>0.94600224323025162</v>
      </c>
      <c r="AB291">
        <v>0.9437160217460826</v>
      </c>
      <c r="AC291">
        <v>0.60036735764891103</v>
      </c>
      <c r="AE291">
        <v>0</v>
      </c>
      <c r="AF291">
        <v>0</v>
      </c>
      <c r="AH291">
        <v>0</v>
      </c>
      <c r="AI291">
        <v>0.96274364668147061</v>
      </c>
      <c r="AK291">
        <v>0</v>
      </c>
      <c r="AL291">
        <v>0</v>
      </c>
      <c r="AN291">
        <v>0</v>
      </c>
      <c r="AO291">
        <v>0</v>
      </c>
      <c r="AQ291">
        <v>0</v>
      </c>
      <c r="AR291">
        <v>0</v>
      </c>
      <c r="AT291">
        <v>0</v>
      </c>
      <c r="AU291">
        <v>0</v>
      </c>
      <c r="AX291">
        <v>0.28538708199725149</v>
      </c>
      <c r="AY291">
        <v>0.93407100046104186</v>
      </c>
    </row>
    <row r="292" spans="1:51" x14ac:dyDescent="0.25">
      <c r="A292">
        <v>0.86594940389648156</v>
      </c>
      <c r="B292">
        <v>0.84747097028144058</v>
      </c>
      <c r="D292">
        <v>0.89629120879120872</v>
      </c>
      <c r="E292">
        <v>1.0505521048999311</v>
      </c>
      <c r="G292">
        <v>0</v>
      </c>
      <c r="H292">
        <v>0.8824636901559979</v>
      </c>
      <c r="M292">
        <v>0</v>
      </c>
      <c r="P292">
        <v>0.69117647058823517</v>
      </c>
      <c r="Q292">
        <v>0.62795508274231682</v>
      </c>
      <c r="S292">
        <v>0.75676365492598263</v>
      </c>
      <c r="V292">
        <v>0</v>
      </c>
      <c r="W292">
        <v>0</v>
      </c>
      <c r="Y292">
        <v>0</v>
      </c>
      <c r="Z292">
        <v>1.006137120813607</v>
      </c>
      <c r="AB292">
        <v>0</v>
      </c>
      <c r="AC292">
        <v>0.68618838457784281</v>
      </c>
      <c r="AE292">
        <v>0</v>
      </c>
      <c r="AF292">
        <v>0</v>
      </c>
      <c r="AH292">
        <v>0</v>
      </c>
      <c r="AI292">
        <v>0.8805921052631579</v>
      </c>
      <c r="AK292">
        <v>0</v>
      </c>
      <c r="AL292">
        <v>0</v>
      </c>
      <c r="AN292">
        <v>0</v>
      </c>
      <c r="AO292">
        <v>0</v>
      </c>
      <c r="AQ292">
        <v>0</v>
      </c>
      <c r="AR292">
        <v>0</v>
      </c>
      <c r="AT292">
        <v>0</v>
      </c>
      <c r="AU292">
        <v>0</v>
      </c>
      <c r="AX292">
        <v>0.86594940389648156</v>
      </c>
      <c r="AY292">
        <v>0.89629120879120872</v>
      </c>
    </row>
    <row r="293" spans="1:51" x14ac:dyDescent="0.25">
      <c r="A293">
        <v>0.6529294935451837</v>
      </c>
      <c r="B293">
        <v>0.95158150851581502</v>
      </c>
      <c r="D293">
        <v>0.8421052631578948</v>
      </c>
      <c r="E293">
        <v>0.92335559832446512</v>
      </c>
      <c r="G293">
        <v>0</v>
      </c>
      <c r="H293">
        <v>0</v>
      </c>
      <c r="M293">
        <v>0.87426089055146605</v>
      </c>
      <c r="P293">
        <v>0.6959904248952723</v>
      </c>
      <c r="Q293">
        <v>0</v>
      </c>
      <c r="S293">
        <v>1.2193187120858611</v>
      </c>
      <c r="V293">
        <v>0</v>
      </c>
      <c r="W293">
        <v>0</v>
      </c>
      <c r="Y293">
        <v>0</v>
      </c>
      <c r="Z293">
        <v>1.0613861386138614</v>
      </c>
      <c r="AB293">
        <v>0.68340525696351517</v>
      </c>
      <c r="AC293">
        <v>0.66345873432487612</v>
      </c>
      <c r="AE293">
        <v>0</v>
      </c>
      <c r="AF293">
        <v>0</v>
      </c>
      <c r="AH293">
        <v>0</v>
      </c>
      <c r="AI293">
        <v>0.77237354085603116</v>
      </c>
      <c r="AK293">
        <v>0</v>
      </c>
      <c r="AL293">
        <v>0</v>
      </c>
      <c r="AN293">
        <v>0.73353494623655913</v>
      </c>
      <c r="AO293">
        <v>0</v>
      </c>
      <c r="AQ293">
        <v>0</v>
      </c>
      <c r="AR293">
        <v>0</v>
      </c>
      <c r="AT293">
        <v>0</v>
      </c>
      <c r="AU293">
        <v>0</v>
      </c>
      <c r="AX293">
        <v>0.6529294935451837</v>
      </c>
      <c r="AY293">
        <v>0.8421052631578948</v>
      </c>
    </row>
    <row r="294" spans="1:51" x14ac:dyDescent="0.25">
      <c r="A294">
        <v>0</v>
      </c>
      <c r="B294">
        <v>0.89684866251374118</v>
      </c>
      <c r="D294">
        <v>0.86297188755020082</v>
      </c>
      <c r="E294">
        <v>0.97482571649883809</v>
      </c>
      <c r="G294">
        <v>0</v>
      </c>
      <c r="H294">
        <v>0</v>
      </c>
      <c r="M294">
        <v>1.0166057282145033</v>
      </c>
      <c r="P294">
        <v>0.8127282211789254</v>
      </c>
      <c r="Q294">
        <v>0</v>
      </c>
      <c r="S294">
        <v>0</v>
      </c>
      <c r="V294">
        <v>0</v>
      </c>
      <c r="W294">
        <v>0</v>
      </c>
      <c r="Y294">
        <v>0</v>
      </c>
      <c r="Z294">
        <v>1.0137851809304996</v>
      </c>
      <c r="AB294">
        <v>0</v>
      </c>
      <c r="AC294">
        <v>0.86280244615793666</v>
      </c>
      <c r="AE294">
        <v>0</v>
      </c>
      <c r="AF294">
        <v>0</v>
      </c>
      <c r="AH294">
        <v>0</v>
      </c>
      <c r="AI294">
        <v>0.92666317443687785</v>
      </c>
      <c r="AK294">
        <v>0</v>
      </c>
      <c r="AL294">
        <v>0</v>
      </c>
      <c r="AN294">
        <v>0.83794410897345872</v>
      </c>
      <c r="AO294">
        <v>0</v>
      </c>
      <c r="AQ294">
        <v>0.64979007162262281</v>
      </c>
      <c r="AR294">
        <v>0</v>
      </c>
      <c r="AT294">
        <v>0</v>
      </c>
      <c r="AU294">
        <v>0</v>
      </c>
      <c r="AX294">
        <v>0</v>
      </c>
      <c r="AY294">
        <v>0.86297188755020082</v>
      </c>
    </row>
    <row r="295" spans="1:51" x14ac:dyDescent="0.25">
      <c r="A295">
        <v>0.91392951330616146</v>
      </c>
      <c r="B295">
        <v>0.87252423093131048</v>
      </c>
      <c r="D295">
        <v>0.91432396251673365</v>
      </c>
      <c r="E295">
        <v>1.0049366244162774</v>
      </c>
      <c r="G295">
        <v>0</v>
      </c>
      <c r="H295">
        <v>0.94565582019456562</v>
      </c>
      <c r="M295">
        <v>0.9689486552567238</v>
      </c>
      <c r="P295">
        <v>1.03834808259587</v>
      </c>
      <c r="Q295">
        <v>0.97858508604206496</v>
      </c>
      <c r="S295">
        <v>0</v>
      </c>
      <c r="V295">
        <v>0</v>
      </c>
      <c r="W295">
        <v>0</v>
      </c>
      <c r="Y295">
        <v>0</v>
      </c>
      <c r="Z295">
        <v>0.9832575938770628</v>
      </c>
      <c r="AB295">
        <v>0.92437810945273613</v>
      </c>
      <c r="AC295">
        <v>0.82264844981607976</v>
      </c>
      <c r="AE295">
        <v>0</v>
      </c>
      <c r="AF295">
        <v>0</v>
      </c>
      <c r="AH295">
        <v>0</v>
      </c>
      <c r="AI295">
        <v>0.80332871012482665</v>
      </c>
      <c r="AK295">
        <v>0</v>
      </c>
      <c r="AL295">
        <v>0</v>
      </c>
      <c r="AN295">
        <v>0.81740405768760682</v>
      </c>
      <c r="AO295">
        <v>0</v>
      </c>
      <c r="AQ295">
        <v>0</v>
      </c>
      <c r="AR295">
        <v>0</v>
      </c>
      <c r="AT295">
        <v>0</v>
      </c>
      <c r="AU295">
        <v>0</v>
      </c>
      <c r="AX295">
        <v>0.91392951330616146</v>
      </c>
      <c r="AY295">
        <v>0.91432396251673365</v>
      </c>
    </row>
    <row r="296" spans="1:51" x14ac:dyDescent="0.25">
      <c r="A296">
        <v>1.0076705692369803</v>
      </c>
      <c r="B296">
        <v>0.76390940423436726</v>
      </c>
      <c r="D296">
        <v>1.05398618957941</v>
      </c>
      <c r="E296">
        <v>0.89823700066949352</v>
      </c>
      <c r="G296">
        <v>0</v>
      </c>
      <c r="H296">
        <v>0.75205047318611984</v>
      </c>
      <c r="M296">
        <v>0</v>
      </c>
      <c r="P296">
        <v>1.1502389486260454</v>
      </c>
      <c r="Q296">
        <v>0.83465189873417711</v>
      </c>
      <c r="S296">
        <v>0</v>
      </c>
      <c r="V296">
        <v>0</v>
      </c>
      <c r="W296">
        <v>0</v>
      </c>
      <c r="Y296">
        <v>0</v>
      </c>
      <c r="Z296">
        <v>0.98822580645161284</v>
      </c>
      <c r="AB296">
        <v>1.097714620568415</v>
      </c>
      <c r="AC296">
        <v>0</v>
      </c>
      <c r="AE296">
        <v>0</v>
      </c>
      <c r="AF296">
        <v>0</v>
      </c>
      <c r="AH296">
        <v>0</v>
      </c>
      <c r="AI296">
        <v>0.94588141663350567</v>
      </c>
      <c r="AK296">
        <v>0</v>
      </c>
      <c r="AL296">
        <v>0</v>
      </c>
      <c r="AN296">
        <v>0.56353804557744303</v>
      </c>
      <c r="AO296">
        <v>0</v>
      </c>
      <c r="AQ296">
        <v>0</v>
      </c>
      <c r="AR296">
        <v>0</v>
      </c>
      <c r="AT296">
        <v>0</v>
      </c>
      <c r="AU296">
        <v>0</v>
      </c>
      <c r="AX296">
        <v>1.0076705692369803</v>
      </c>
      <c r="AY296">
        <v>1.05398618957941</v>
      </c>
    </row>
    <row r="297" spans="1:51" x14ac:dyDescent="0.25">
      <c r="A297">
        <v>0.76080521018354053</v>
      </c>
      <c r="B297">
        <v>0</v>
      </c>
      <c r="D297">
        <v>0.82103725346968581</v>
      </c>
      <c r="E297">
        <v>1.006677796327212</v>
      </c>
      <c r="G297">
        <v>0</v>
      </c>
      <c r="H297">
        <v>0.78688524590163933</v>
      </c>
      <c r="M297">
        <v>0</v>
      </c>
      <c r="P297">
        <v>0.96264073694984653</v>
      </c>
      <c r="Q297">
        <v>0</v>
      </c>
      <c r="S297">
        <v>0.91586761521806359</v>
      </c>
      <c r="V297">
        <v>0</v>
      </c>
      <c r="W297">
        <v>0.94486727306478568</v>
      </c>
      <c r="Y297">
        <v>0</v>
      </c>
      <c r="Z297">
        <v>1.0756018790369934</v>
      </c>
      <c r="AB297">
        <v>0.98631621731472696</v>
      </c>
      <c r="AC297">
        <v>0</v>
      </c>
      <c r="AE297">
        <v>0</v>
      </c>
      <c r="AF297">
        <v>0</v>
      </c>
      <c r="AH297">
        <v>0</v>
      </c>
      <c r="AI297">
        <v>0.82764505119453924</v>
      </c>
      <c r="AK297">
        <v>0</v>
      </c>
      <c r="AL297">
        <v>0</v>
      </c>
      <c r="AN297">
        <v>0.68537455410225923</v>
      </c>
      <c r="AO297">
        <v>0</v>
      </c>
      <c r="AQ297">
        <v>0</v>
      </c>
      <c r="AR297">
        <v>0</v>
      </c>
      <c r="AT297">
        <v>0</v>
      </c>
      <c r="AU297">
        <v>0</v>
      </c>
      <c r="AX297">
        <v>0.76080521018354053</v>
      </c>
      <c r="AY297">
        <v>0.82103725346968581</v>
      </c>
    </row>
    <row r="298" spans="1:51" x14ac:dyDescent="0.25">
      <c r="A298">
        <v>0</v>
      </c>
      <c r="B298">
        <v>0.96211180124223594</v>
      </c>
      <c r="D298">
        <v>0.43095890410958904</v>
      </c>
      <c r="E298">
        <v>0.95739534883720934</v>
      </c>
      <c r="G298">
        <v>0</v>
      </c>
      <c r="H298">
        <v>0.72079314040728826</v>
      </c>
      <c r="M298">
        <v>0</v>
      </c>
      <c r="P298">
        <v>0.75647999999999993</v>
      </c>
      <c r="Q298">
        <v>0</v>
      </c>
      <c r="S298">
        <v>0.90209190672153639</v>
      </c>
      <c r="V298">
        <v>0</v>
      </c>
      <c r="W298">
        <v>0</v>
      </c>
      <c r="Y298">
        <v>0</v>
      </c>
      <c r="Z298">
        <v>1.0456830277942046</v>
      </c>
      <c r="AB298">
        <v>0.81966726084373143</v>
      </c>
      <c r="AC298">
        <v>0.73534699748291976</v>
      </c>
      <c r="AE298">
        <v>0</v>
      </c>
      <c r="AF298">
        <v>0</v>
      </c>
      <c r="AH298">
        <v>0</v>
      </c>
      <c r="AI298">
        <v>0.62844827586206897</v>
      </c>
      <c r="AK298">
        <v>0</v>
      </c>
      <c r="AL298">
        <v>0</v>
      </c>
      <c r="AN298">
        <v>0.73078583765112259</v>
      </c>
      <c r="AO298">
        <v>0</v>
      </c>
      <c r="AQ298">
        <v>0</v>
      </c>
      <c r="AR298">
        <v>0</v>
      </c>
      <c r="AT298">
        <v>0</v>
      </c>
      <c r="AU298">
        <v>0</v>
      </c>
      <c r="AX298">
        <v>0</v>
      </c>
      <c r="AY298">
        <v>0.43095890410958904</v>
      </c>
    </row>
    <row r="299" spans="1:51" x14ac:dyDescent="0.25">
      <c r="A299">
        <v>0</v>
      </c>
      <c r="B299">
        <v>0.76131687242798352</v>
      </c>
      <c r="D299">
        <v>0.92319927289252446</v>
      </c>
      <c r="E299">
        <v>1.0253684014176461</v>
      </c>
      <c r="G299">
        <v>0.70566037735849063</v>
      </c>
      <c r="H299">
        <v>0.7058227848101265</v>
      </c>
      <c r="M299">
        <v>0</v>
      </c>
      <c r="P299">
        <v>0.97969421882465357</v>
      </c>
      <c r="Q299">
        <v>0</v>
      </c>
      <c r="S299">
        <v>0</v>
      </c>
      <c r="V299">
        <v>0</v>
      </c>
      <c r="W299">
        <v>0</v>
      </c>
      <c r="Y299">
        <v>0</v>
      </c>
      <c r="Z299">
        <v>1.0638582413908391</v>
      </c>
      <c r="AB299">
        <v>0.79847546450690798</v>
      </c>
      <c r="AE299">
        <v>0</v>
      </c>
      <c r="AF299">
        <v>0</v>
      </c>
      <c r="AH299">
        <v>0</v>
      </c>
      <c r="AI299">
        <v>0.90488215488215484</v>
      </c>
      <c r="AK299">
        <v>0</v>
      </c>
      <c r="AL299">
        <v>0</v>
      </c>
      <c r="AN299">
        <v>0.89815062985794691</v>
      </c>
      <c r="AO299">
        <v>0</v>
      </c>
      <c r="AQ299">
        <v>0.98857559552746721</v>
      </c>
      <c r="AR299">
        <v>0</v>
      </c>
      <c r="AT299">
        <v>0</v>
      </c>
      <c r="AU299">
        <v>0</v>
      </c>
      <c r="AX299">
        <v>0</v>
      </c>
      <c r="AY299">
        <v>0.92319927289252446</v>
      </c>
    </row>
    <row r="300" spans="1:51" x14ac:dyDescent="0.25">
      <c r="A300">
        <v>0.85284881112606548</v>
      </c>
      <c r="B300">
        <v>0.98334298957126298</v>
      </c>
      <c r="D300">
        <v>0.85037037037037044</v>
      </c>
      <c r="E300">
        <v>1.0223197252956886</v>
      </c>
      <c r="G300">
        <v>0</v>
      </c>
      <c r="H300">
        <v>0.87544802867383498</v>
      </c>
      <c r="M300">
        <v>0</v>
      </c>
      <c r="P300">
        <v>0.81165452653485948</v>
      </c>
      <c r="Q300">
        <v>0</v>
      </c>
      <c r="S300">
        <v>0.87241137241137234</v>
      </c>
      <c r="V300">
        <v>0</v>
      </c>
      <c r="W300">
        <v>0</v>
      </c>
      <c r="Y300">
        <v>0</v>
      </c>
      <c r="Z300">
        <v>0.97388059701492535</v>
      </c>
      <c r="AB300">
        <v>1.0099474207758989</v>
      </c>
      <c r="AE300">
        <v>0</v>
      </c>
      <c r="AF300">
        <v>0</v>
      </c>
      <c r="AH300">
        <v>0</v>
      </c>
      <c r="AI300">
        <v>0.80563250230840266</v>
      </c>
      <c r="AK300">
        <v>0</v>
      </c>
      <c r="AL300">
        <v>0</v>
      </c>
      <c r="AN300">
        <v>0</v>
      </c>
      <c r="AO300">
        <v>0</v>
      </c>
      <c r="AQ300">
        <v>0.85178275290215588</v>
      </c>
      <c r="AR300">
        <v>0</v>
      </c>
      <c r="AT300">
        <v>0</v>
      </c>
      <c r="AU300">
        <v>0</v>
      </c>
      <c r="AX300">
        <v>0.85284881112606548</v>
      </c>
      <c r="AY300">
        <v>0.85037037037037044</v>
      </c>
    </row>
    <row r="301" spans="1:51" x14ac:dyDescent="0.25">
      <c r="A301">
        <v>0.66580976863753216</v>
      </c>
      <c r="B301">
        <v>0</v>
      </c>
      <c r="D301">
        <v>0.87128002868411614</v>
      </c>
      <c r="E301">
        <v>0.9559171597633136</v>
      </c>
      <c r="G301">
        <v>0.96207513416815749</v>
      </c>
      <c r="H301">
        <v>0.8031184547358623</v>
      </c>
      <c r="M301">
        <v>0.88806905192816366</v>
      </c>
      <c r="P301">
        <v>0.69337114498404817</v>
      </c>
      <c r="Q301">
        <v>0</v>
      </c>
      <c r="S301">
        <v>1</v>
      </c>
      <c r="V301">
        <v>0</v>
      </c>
      <c r="W301">
        <v>0</v>
      </c>
      <c r="Y301">
        <v>0</v>
      </c>
      <c r="Z301">
        <v>1.0434188034188034</v>
      </c>
      <c r="AB301">
        <v>0.8897196261682242</v>
      </c>
      <c r="AE301">
        <v>0</v>
      </c>
      <c r="AF301">
        <v>0</v>
      </c>
      <c r="AH301">
        <v>0</v>
      </c>
      <c r="AI301">
        <v>0.83384030418250954</v>
      </c>
      <c r="AK301">
        <v>0</v>
      </c>
      <c r="AL301">
        <v>0</v>
      </c>
      <c r="AN301">
        <v>0.5736167552360113</v>
      </c>
      <c r="AO301">
        <v>0</v>
      </c>
      <c r="AQ301">
        <v>0</v>
      </c>
      <c r="AR301">
        <v>0</v>
      </c>
      <c r="AT301">
        <v>0</v>
      </c>
      <c r="AU301">
        <v>0</v>
      </c>
      <c r="AX301">
        <v>0.66580976863753216</v>
      </c>
      <c r="AY301">
        <v>0.87128002868411614</v>
      </c>
    </row>
    <row r="302" spans="1:51" x14ac:dyDescent="0.25">
      <c r="A302">
        <v>1.1567164179104479</v>
      </c>
      <c r="B302">
        <v>0.94232765011119346</v>
      </c>
      <c r="D302">
        <v>0.66509513386091934</v>
      </c>
      <c r="E302">
        <v>1.1644750151729719</v>
      </c>
      <c r="G302">
        <v>0.68529411764705883</v>
      </c>
      <c r="H302">
        <v>0.81062085122998828</v>
      </c>
      <c r="M302">
        <v>0.77877620881471976</v>
      </c>
      <c r="P302">
        <v>0.90659100829332173</v>
      </c>
      <c r="Q302">
        <v>0</v>
      </c>
      <c r="S302">
        <v>0</v>
      </c>
      <c r="V302">
        <v>0</v>
      </c>
      <c r="W302">
        <v>0.86071596060653432</v>
      </c>
      <c r="Y302">
        <v>0</v>
      </c>
      <c r="Z302">
        <v>0.89671610169491522</v>
      </c>
      <c r="AB302">
        <v>0.82231040564373903</v>
      </c>
      <c r="AE302">
        <v>0</v>
      </c>
      <c r="AF302">
        <v>0.77340332458442695</v>
      </c>
      <c r="AH302">
        <v>0</v>
      </c>
      <c r="AI302">
        <v>0.71859137055837563</v>
      </c>
      <c r="AK302">
        <v>0</v>
      </c>
      <c r="AL302">
        <v>0</v>
      </c>
      <c r="AN302">
        <v>0.69118522930315662</v>
      </c>
      <c r="AO302">
        <v>0</v>
      </c>
      <c r="AQ302">
        <v>0</v>
      </c>
      <c r="AR302">
        <v>0</v>
      </c>
      <c r="AT302">
        <v>0</v>
      </c>
      <c r="AU302">
        <v>0</v>
      </c>
      <c r="AX302">
        <v>1.1567164179104479</v>
      </c>
      <c r="AY302">
        <v>0.66509513386091934</v>
      </c>
    </row>
    <row r="303" spans="1:51" x14ac:dyDescent="0.25">
      <c r="A303">
        <v>0.7348993288590604</v>
      </c>
      <c r="B303">
        <v>1.1249266862170086</v>
      </c>
      <c r="D303">
        <v>1.0803374171520383</v>
      </c>
      <c r="E303">
        <v>1.0175195942830799</v>
      </c>
      <c r="G303">
        <v>0.54845222072678323</v>
      </c>
      <c r="H303">
        <v>0</v>
      </c>
      <c r="M303">
        <v>1.0401676058373066</v>
      </c>
      <c r="P303">
        <v>1.1926694777813818</v>
      </c>
      <c r="Q303">
        <v>0</v>
      </c>
      <c r="S303">
        <v>0</v>
      </c>
      <c r="V303">
        <v>0</v>
      </c>
      <c r="W303">
        <v>0</v>
      </c>
      <c r="Y303">
        <v>0</v>
      </c>
      <c r="Z303">
        <v>1.0785241248817408</v>
      </c>
      <c r="AB303">
        <v>0.50382165605095541</v>
      </c>
      <c r="AE303">
        <v>0</v>
      </c>
      <c r="AF303">
        <v>0.98614564831261098</v>
      </c>
      <c r="AH303">
        <v>0</v>
      </c>
      <c r="AI303">
        <v>0.90978642014663691</v>
      </c>
      <c r="AK303">
        <v>0</v>
      </c>
      <c r="AL303">
        <v>0</v>
      </c>
      <c r="AN303">
        <v>0.69991173874669022</v>
      </c>
      <c r="AO303">
        <v>0</v>
      </c>
      <c r="AQ303">
        <v>0</v>
      </c>
      <c r="AR303">
        <v>0</v>
      </c>
      <c r="AT303">
        <v>0</v>
      </c>
      <c r="AU303">
        <v>0</v>
      </c>
      <c r="AX303">
        <v>0.7348993288590604</v>
      </c>
      <c r="AY303">
        <v>1.0803374171520383</v>
      </c>
    </row>
    <row r="304" spans="1:51" x14ac:dyDescent="0.25">
      <c r="A304">
        <v>0.93669207822340073</v>
      </c>
      <c r="B304">
        <v>0.84636871508379885</v>
      </c>
      <c r="D304">
        <v>0.66666666666666663</v>
      </c>
      <c r="E304">
        <v>0.90853013746915756</v>
      </c>
      <c r="G304">
        <v>0.88625180897250355</v>
      </c>
      <c r="H304">
        <v>0.90982341848105608</v>
      </c>
      <c r="M304">
        <v>0</v>
      </c>
      <c r="P304">
        <v>1.02803738317757</v>
      </c>
      <c r="Q304">
        <v>0</v>
      </c>
      <c r="S304">
        <v>0</v>
      </c>
      <c r="V304">
        <v>0</v>
      </c>
      <c r="W304">
        <v>0</v>
      </c>
      <c r="Y304">
        <v>0</v>
      </c>
      <c r="Z304">
        <v>1.0031168831168831</v>
      </c>
      <c r="AB304">
        <v>0</v>
      </c>
      <c r="AE304">
        <v>0</v>
      </c>
      <c r="AF304">
        <v>0.76377491207502923</v>
      </c>
      <c r="AH304">
        <v>0</v>
      </c>
      <c r="AI304">
        <v>0.95140792424619991</v>
      </c>
      <c r="AK304">
        <v>0</v>
      </c>
      <c r="AL304">
        <v>0</v>
      </c>
      <c r="AN304">
        <v>0</v>
      </c>
      <c r="AO304">
        <v>0</v>
      </c>
      <c r="AQ304">
        <v>0</v>
      </c>
      <c r="AR304">
        <v>0</v>
      </c>
      <c r="AT304">
        <v>0</v>
      </c>
      <c r="AU304">
        <v>0</v>
      </c>
      <c r="AX304">
        <v>0.93669207822340073</v>
      </c>
      <c r="AY304">
        <v>0.66666666666666663</v>
      </c>
    </row>
    <row r="305" spans="1:51" x14ac:dyDescent="0.25">
      <c r="A305">
        <v>0.74570815450643779</v>
      </c>
      <c r="B305">
        <v>1.0279044808156694</v>
      </c>
      <c r="D305">
        <v>1.0551781275890639</v>
      </c>
      <c r="E305">
        <v>0.86942782981604771</v>
      </c>
      <c r="G305">
        <v>1.0744134078212291</v>
      </c>
      <c r="H305">
        <v>1.0815928710665552</v>
      </c>
      <c r="M305">
        <v>0</v>
      </c>
      <c r="P305">
        <v>0.78414517669532002</v>
      </c>
      <c r="Q305">
        <v>0</v>
      </c>
      <c r="S305">
        <v>0</v>
      </c>
      <c r="V305">
        <v>0</v>
      </c>
      <c r="W305">
        <v>0</v>
      </c>
      <c r="Y305">
        <v>0</v>
      </c>
      <c r="Z305">
        <v>0.88694603557431417</v>
      </c>
      <c r="AB305">
        <v>0.82400967644390688</v>
      </c>
      <c r="AE305">
        <v>0</v>
      </c>
      <c r="AF305">
        <v>0.73755656108597289</v>
      </c>
      <c r="AH305">
        <v>0</v>
      </c>
      <c r="AI305">
        <v>0.92392392392392397</v>
      </c>
      <c r="AK305">
        <v>0.77639751552795022</v>
      </c>
      <c r="AL305">
        <v>0</v>
      </c>
      <c r="AN305">
        <v>0.73358567477070902</v>
      </c>
      <c r="AO305">
        <v>0</v>
      </c>
      <c r="AQ305">
        <v>0</v>
      </c>
      <c r="AR305">
        <v>0</v>
      </c>
      <c r="AT305">
        <v>0</v>
      </c>
      <c r="AU305">
        <v>0</v>
      </c>
      <c r="AX305">
        <v>0.74570815450643779</v>
      </c>
      <c r="AY305">
        <v>1.0551781275890639</v>
      </c>
    </row>
    <row r="306" spans="1:51" x14ac:dyDescent="0.25">
      <c r="A306">
        <v>0.58475177304964543</v>
      </c>
      <c r="B306">
        <v>0</v>
      </c>
      <c r="D306">
        <v>0.71050068186245852</v>
      </c>
      <c r="E306">
        <v>0.95196671709531011</v>
      </c>
      <c r="G306">
        <v>0.87845622119815669</v>
      </c>
      <c r="H306">
        <v>0.63957399103139012</v>
      </c>
      <c r="M306">
        <v>0</v>
      </c>
      <c r="P306">
        <v>0.80456026058631924</v>
      </c>
      <c r="Q306">
        <v>0</v>
      </c>
      <c r="S306">
        <v>0</v>
      </c>
      <c r="V306">
        <v>0</v>
      </c>
      <c r="W306">
        <v>0</v>
      </c>
      <c r="Y306">
        <v>0</v>
      </c>
      <c r="Z306">
        <v>0</v>
      </c>
      <c r="AB306">
        <v>0</v>
      </c>
      <c r="AE306">
        <v>0</v>
      </c>
      <c r="AF306">
        <v>1.025499524262607</v>
      </c>
      <c r="AH306">
        <v>0</v>
      </c>
      <c r="AI306">
        <v>0.81762504253147328</v>
      </c>
      <c r="AK306">
        <v>0</v>
      </c>
      <c r="AL306">
        <v>0</v>
      </c>
      <c r="AN306">
        <v>0.82114735658042737</v>
      </c>
      <c r="AO306">
        <v>0</v>
      </c>
      <c r="AQ306">
        <v>0</v>
      </c>
      <c r="AR306">
        <v>0</v>
      </c>
      <c r="AT306">
        <v>0</v>
      </c>
      <c r="AU306">
        <v>0</v>
      </c>
      <c r="AX306">
        <v>0.58475177304964543</v>
      </c>
      <c r="AY306">
        <v>0.71050068186245852</v>
      </c>
    </row>
    <row r="307" spans="1:51" x14ac:dyDescent="0.25">
      <c r="A307">
        <v>0.86425438596491233</v>
      </c>
      <c r="B307">
        <v>0.92837338262476887</v>
      </c>
      <c r="D307">
        <v>0.72809786898184692</v>
      </c>
      <c r="E307">
        <v>1.0904761904761906</v>
      </c>
      <c r="G307">
        <v>0.93104934281404861</v>
      </c>
      <c r="H307">
        <v>0.92584548557244806</v>
      </c>
      <c r="M307">
        <v>0</v>
      </c>
      <c r="P307">
        <v>1.0958240119313944</v>
      </c>
      <c r="Q307">
        <v>0</v>
      </c>
      <c r="S307">
        <v>0</v>
      </c>
      <c r="V307">
        <v>0</v>
      </c>
      <c r="W307">
        <v>0</v>
      </c>
      <c r="Y307">
        <v>0</v>
      </c>
      <c r="Z307">
        <v>1.0097025608398282</v>
      </c>
      <c r="AB307">
        <v>0.88692886061307119</v>
      </c>
      <c r="AE307">
        <v>0</v>
      </c>
      <c r="AF307">
        <v>0.97874080130825836</v>
      </c>
      <c r="AH307">
        <v>0</v>
      </c>
      <c r="AI307">
        <v>0.81592505854800945</v>
      </c>
      <c r="AK307">
        <v>0</v>
      </c>
      <c r="AL307">
        <v>0</v>
      </c>
      <c r="AN307">
        <v>0.82961663743422698</v>
      </c>
      <c r="AO307">
        <v>0</v>
      </c>
      <c r="AQ307">
        <v>0</v>
      </c>
      <c r="AR307">
        <v>0</v>
      </c>
      <c r="AT307">
        <v>0</v>
      </c>
      <c r="AU307">
        <v>0</v>
      </c>
      <c r="AX307">
        <v>0.86425438596491233</v>
      </c>
      <c r="AY307">
        <v>0.72809786898184692</v>
      </c>
    </row>
    <row r="308" spans="1:51" x14ac:dyDescent="0.25">
      <c r="A308">
        <v>0.6982948294829483</v>
      </c>
      <c r="B308">
        <v>0.89070178887359941</v>
      </c>
      <c r="D308">
        <v>0</v>
      </c>
      <c r="E308">
        <v>0.52659083922533045</v>
      </c>
      <c r="G308">
        <v>0.88819996124782019</v>
      </c>
      <c r="H308">
        <v>0.84290382819794596</v>
      </c>
      <c r="M308">
        <v>0</v>
      </c>
      <c r="P308">
        <v>0.68556701030927836</v>
      </c>
      <c r="Q308">
        <v>0</v>
      </c>
      <c r="S308">
        <v>0</v>
      </c>
      <c r="V308">
        <v>0</v>
      </c>
      <c r="W308">
        <v>0</v>
      </c>
      <c r="Y308">
        <v>0</v>
      </c>
      <c r="Z308">
        <v>0.93740585774058582</v>
      </c>
      <c r="AB308">
        <v>0.80098199672667758</v>
      </c>
      <c r="AE308">
        <v>0</v>
      </c>
      <c r="AF308">
        <v>1.0892086330935253</v>
      </c>
      <c r="AH308">
        <v>0</v>
      </c>
      <c r="AI308">
        <v>1.1002469135802471</v>
      </c>
      <c r="AK308">
        <v>0</v>
      </c>
      <c r="AL308">
        <v>0</v>
      </c>
      <c r="AN308">
        <v>0.79721925133689842</v>
      </c>
      <c r="AO308">
        <v>0</v>
      </c>
      <c r="AQ308">
        <v>0</v>
      </c>
      <c r="AR308">
        <v>0</v>
      </c>
      <c r="AT308">
        <v>0</v>
      </c>
      <c r="AU308">
        <v>0</v>
      </c>
      <c r="AX308">
        <v>0.6982948294829483</v>
      </c>
      <c r="AY308">
        <v>0</v>
      </c>
    </row>
    <row r="309" spans="1:51" x14ac:dyDescent="0.25">
      <c r="A309">
        <v>0</v>
      </c>
      <c r="B309">
        <v>0.82056603773584913</v>
      </c>
      <c r="D309">
        <v>0.65331317712270098</v>
      </c>
      <c r="E309">
        <v>1.0297527587651907</v>
      </c>
      <c r="G309">
        <v>0.84187340598191518</v>
      </c>
      <c r="H309">
        <v>1.0161787365177195</v>
      </c>
      <c r="M309">
        <v>0</v>
      </c>
      <c r="P309">
        <v>0</v>
      </c>
      <c r="Q309">
        <v>0</v>
      </c>
      <c r="S309">
        <v>0</v>
      </c>
      <c r="V309">
        <v>0</v>
      </c>
      <c r="W309">
        <v>0</v>
      </c>
      <c r="Y309">
        <v>0</v>
      </c>
      <c r="Z309">
        <v>0.98174894957983205</v>
      </c>
      <c r="AB309">
        <v>0.83638583638583652</v>
      </c>
      <c r="AE309">
        <v>0</v>
      </c>
      <c r="AF309">
        <v>1.0952134540750322</v>
      </c>
      <c r="AH309">
        <v>0</v>
      </c>
      <c r="AI309">
        <v>0.85059602649006616</v>
      </c>
      <c r="AK309">
        <v>0</v>
      </c>
      <c r="AL309">
        <v>0</v>
      </c>
      <c r="AN309">
        <v>0.6535723701555497</v>
      </c>
      <c r="AO309">
        <v>0</v>
      </c>
      <c r="AQ309">
        <v>0</v>
      </c>
      <c r="AR309">
        <v>0</v>
      </c>
      <c r="AT309">
        <v>0</v>
      </c>
      <c r="AU309">
        <v>0</v>
      </c>
      <c r="AX309">
        <v>0</v>
      </c>
      <c r="AY309">
        <v>0.65331317712270098</v>
      </c>
    </row>
    <row r="310" spans="1:51" x14ac:dyDescent="0.25">
      <c r="A310">
        <v>0</v>
      </c>
      <c r="B310">
        <v>0.85696539485359358</v>
      </c>
      <c r="D310">
        <v>0.89651324965132495</v>
      </c>
      <c r="E310">
        <v>0.87014147431124345</v>
      </c>
      <c r="G310">
        <v>0</v>
      </c>
      <c r="H310">
        <v>0.82799895914650012</v>
      </c>
      <c r="M310">
        <v>0</v>
      </c>
      <c r="P310">
        <v>0</v>
      </c>
      <c r="Q310">
        <v>0</v>
      </c>
      <c r="S310">
        <v>0</v>
      </c>
      <c r="V310">
        <v>0</v>
      </c>
      <c r="W310">
        <v>0</v>
      </c>
      <c r="Y310">
        <v>0</v>
      </c>
      <c r="Z310">
        <v>1.1148083898438732</v>
      </c>
      <c r="AB310">
        <v>0</v>
      </c>
      <c r="AE310">
        <v>0</v>
      </c>
      <c r="AF310">
        <v>0.74734764372070073</v>
      </c>
      <c r="AH310">
        <v>0</v>
      </c>
      <c r="AI310">
        <v>0.84357939710420127</v>
      </c>
      <c r="AK310">
        <v>0</v>
      </c>
      <c r="AL310">
        <v>0</v>
      </c>
      <c r="AN310">
        <v>0.77702191987906277</v>
      </c>
      <c r="AO310">
        <v>0</v>
      </c>
      <c r="AQ310">
        <v>0</v>
      </c>
      <c r="AR310">
        <v>0</v>
      </c>
      <c r="AT310">
        <v>0</v>
      </c>
      <c r="AU310">
        <v>0</v>
      </c>
      <c r="AX310">
        <v>0</v>
      </c>
      <c r="AY310">
        <v>0.89651324965132495</v>
      </c>
    </row>
    <row r="311" spans="1:51" x14ac:dyDescent="0.25">
      <c r="A311">
        <v>0</v>
      </c>
      <c r="B311">
        <v>0.79553398058252434</v>
      </c>
      <c r="D311">
        <v>0</v>
      </c>
      <c r="E311">
        <v>0.90880989180834626</v>
      </c>
      <c r="G311">
        <v>0.78186714542190305</v>
      </c>
      <c r="H311">
        <v>0</v>
      </c>
      <c r="M311">
        <v>0</v>
      </c>
      <c r="P311">
        <v>0</v>
      </c>
      <c r="Q311">
        <v>0</v>
      </c>
      <c r="S311">
        <v>0</v>
      </c>
      <c r="V311">
        <v>0</v>
      </c>
      <c r="W311">
        <v>0</v>
      </c>
      <c r="Y311">
        <v>0</v>
      </c>
      <c r="Z311">
        <v>0.88639512330285397</v>
      </c>
      <c r="AB311">
        <v>0.74759391493325045</v>
      </c>
      <c r="AE311">
        <v>0</v>
      </c>
      <c r="AF311">
        <v>0</v>
      </c>
      <c r="AH311">
        <v>0</v>
      </c>
      <c r="AI311">
        <v>0.87931995540691188</v>
      </c>
      <c r="AK311">
        <v>0</v>
      </c>
      <c r="AL311">
        <v>0</v>
      </c>
      <c r="AN311">
        <v>0.61773547094188386</v>
      </c>
      <c r="AO311">
        <v>0</v>
      </c>
      <c r="AQ311">
        <v>0.86534415389239561</v>
      </c>
      <c r="AR311">
        <v>0</v>
      </c>
      <c r="AT311">
        <v>0</v>
      </c>
      <c r="AU311">
        <v>0</v>
      </c>
      <c r="AX311">
        <v>0</v>
      </c>
      <c r="AY311">
        <v>0</v>
      </c>
    </row>
    <row r="312" spans="1:51" x14ac:dyDescent="0.25">
      <c r="A312">
        <v>0</v>
      </c>
      <c r="B312">
        <v>0.94583787713558709</v>
      </c>
      <c r="D312">
        <v>0.9285714285714286</v>
      </c>
      <c r="E312">
        <v>0.92023959646910458</v>
      </c>
      <c r="G312">
        <v>0</v>
      </c>
      <c r="H312">
        <v>1.2258823529411766</v>
      </c>
      <c r="M312">
        <v>0</v>
      </c>
      <c r="P312">
        <v>0</v>
      </c>
      <c r="Q312">
        <v>0</v>
      </c>
      <c r="S312">
        <v>0</v>
      </c>
      <c r="V312">
        <v>0</v>
      </c>
      <c r="W312">
        <v>0</v>
      </c>
      <c r="Y312">
        <v>0</v>
      </c>
      <c r="Z312">
        <v>1.2063994374120957</v>
      </c>
      <c r="AB312">
        <v>0.63725490196078427</v>
      </c>
      <c r="AE312">
        <v>0</v>
      </c>
      <c r="AF312">
        <v>0.8951033243486074</v>
      </c>
      <c r="AH312">
        <v>0</v>
      </c>
      <c r="AI312">
        <v>1.1705697308633345</v>
      </c>
      <c r="AK312">
        <v>0</v>
      </c>
      <c r="AL312">
        <v>0</v>
      </c>
      <c r="AN312">
        <v>0.62783459315251211</v>
      </c>
      <c r="AO312">
        <v>0</v>
      </c>
      <c r="AQ312">
        <v>0</v>
      </c>
      <c r="AR312">
        <v>0</v>
      </c>
      <c r="AT312">
        <v>0</v>
      </c>
      <c r="AU312">
        <v>0</v>
      </c>
      <c r="AX312">
        <v>0</v>
      </c>
      <c r="AY312">
        <v>0.9285714285714286</v>
      </c>
    </row>
    <row r="313" spans="1:51" x14ac:dyDescent="0.25">
      <c r="A313">
        <v>0</v>
      </c>
      <c r="B313">
        <v>0</v>
      </c>
      <c r="D313">
        <v>0</v>
      </c>
      <c r="E313">
        <v>1.1399930264993026</v>
      </c>
      <c r="G313">
        <v>0.83375039099155468</v>
      </c>
      <c r="H313">
        <v>0.7628657921291625</v>
      </c>
      <c r="M313">
        <v>0</v>
      </c>
      <c r="P313">
        <v>0.86531498913830562</v>
      </c>
      <c r="Q313">
        <v>0</v>
      </c>
      <c r="S313">
        <v>0</v>
      </c>
      <c r="V313">
        <v>0</v>
      </c>
      <c r="W313">
        <v>0</v>
      </c>
      <c r="Y313">
        <v>0</v>
      </c>
      <c r="Z313">
        <v>0</v>
      </c>
      <c r="AB313">
        <v>0</v>
      </c>
      <c r="AE313">
        <v>0</v>
      </c>
      <c r="AF313">
        <v>0</v>
      </c>
      <c r="AH313">
        <v>0</v>
      </c>
      <c r="AI313">
        <v>0.80870165745856359</v>
      </c>
      <c r="AK313">
        <v>0</v>
      </c>
      <c r="AL313">
        <v>0</v>
      </c>
      <c r="AN313">
        <v>0.62022292993630579</v>
      </c>
      <c r="AO313">
        <v>0</v>
      </c>
      <c r="AQ313">
        <v>0</v>
      </c>
      <c r="AR313">
        <v>0</v>
      </c>
      <c r="AT313">
        <v>0</v>
      </c>
      <c r="AU313">
        <v>0</v>
      </c>
      <c r="AX313">
        <v>0</v>
      </c>
      <c r="AY313">
        <v>0</v>
      </c>
    </row>
    <row r="314" spans="1:51" x14ac:dyDescent="0.25">
      <c r="A314">
        <v>0</v>
      </c>
      <c r="B314">
        <v>0.6212810640532026</v>
      </c>
      <c r="D314">
        <v>0.8338090707262924</v>
      </c>
      <c r="E314">
        <v>0.84382120946538119</v>
      </c>
      <c r="G314">
        <v>0</v>
      </c>
      <c r="H314">
        <v>0</v>
      </c>
      <c r="M314">
        <v>0.98330550918196991</v>
      </c>
      <c r="P314">
        <v>0</v>
      </c>
      <c r="Q314">
        <v>0</v>
      </c>
      <c r="S314">
        <v>1.0167376749847841</v>
      </c>
      <c r="V314">
        <v>0</v>
      </c>
      <c r="W314">
        <v>0</v>
      </c>
      <c r="Y314">
        <v>0</v>
      </c>
      <c r="Z314">
        <v>1.0078125</v>
      </c>
      <c r="AB314">
        <v>0.98431665421956693</v>
      </c>
      <c r="AE314">
        <v>0</v>
      </c>
      <c r="AF314">
        <v>0</v>
      </c>
      <c r="AH314">
        <v>0</v>
      </c>
      <c r="AI314">
        <v>0.79317446307737571</v>
      </c>
      <c r="AK314">
        <v>0</v>
      </c>
      <c r="AL314">
        <v>0</v>
      </c>
      <c r="AN314">
        <v>0.86017656883798621</v>
      </c>
      <c r="AO314">
        <v>0</v>
      </c>
      <c r="AQ314">
        <v>0.88018628281117706</v>
      </c>
      <c r="AR314">
        <v>0</v>
      </c>
      <c r="AT314">
        <v>0</v>
      </c>
      <c r="AU314">
        <v>0</v>
      </c>
      <c r="AX314">
        <v>0</v>
      </c>
      <c r="AY314">
        <v>0.8338090707262924</v>
      </c>
    </row>
    <row r="315" spans="1:51" x14ac:dyDescent="0.25">
      <c r="A315">
        <v>0</v>
      </c>
      <c r="B315">
        <v>0.83767183386955246</v>
      </c>
      <c r="D315">
        <v>0</v>
      </c>
      <c r="E315">
        <v>0.95803936130709244</v>
      </c>
      <c r="G315">
        <v>0.81832258064516128</v>
      </c>
      <c r="H315">
        <v>1.0383663366336633</v>
      </c>
      <c r="M315">
        <v>0</v>
      </c>
      <c r="P315">
        <v>0.87271792234507595</v>
      </c>
      <c r="Q315">
        <v>0</v>
      </c>
      <c r="S315">
        <v>0</v>
      </c>
      <c r="V315">
        <v>0</v>
      </c>
      <c r="W315">
        <v>0</v>
      </c>
      <c r="Y315">
        <v>0</v>
      </c>
      <c r="Z315">
        <v>0.97457325746799439</v>
      </c>
      <c r="AB315">
        <v>0.69746465138956604</v>
      </c>
      <c r="AE315">
        <v>0</v>
      </c>
      <c r="AF315">
        <v>0.80847819457151571</v>
      </c>
      <c r="AH315">
        <v>0</v>
      </c>
      <c r="AI315">
        <v>0.82489936745255898</v>
      </c>
      <c r="AK315">
        <v>0</v>
      </c>
      <c r="AL315">
        <v>0</v>
      </c>
      <c r="AN315">
        <v>0.70371293296785442</v>
      </c>
      <c r="AO315">
        <v>0</v>
      </c>
      <c r="AQ315">
        <v>0</v>
      </c>
      <c r="AR315">
        <v>0</v>
      </c>
      <c r="AT315">
        <v>0</v>
      </c>
      <c r="AU315">
        <v>0</v>
      </c>
      <c r="AX315">
        <v>0</v>
      </c>
      <c r="AY315">
        <v>0</v>
      </c>
    </row>
    <row r="316" spans="1:51" x14ac:dyDescent="0.25">
      <c r="A316">
        <v>0</v>
      </c>
      <c r="B316">
        <v>0.86075268817204298</v>
      </c>
      <c r="D316">
        <v>0.83814361579311925</v>
      </c>
      <c r="E316">
        <v>0.81496125256998253</v>
      </c>
      <c r="G316">
        <v>0.87916343919442286</v>
      </c>
      <c r="H316">
        <v>0.88545981772990889</v>
      </c>
      <c r="M316">
        <v>0</v>
      </c>
      <c r="P316">
        <v>1.0852057842046718</v>
      </c>
      <c r="Q316">
        <v>0</v>
      </c>
      <c r="S316">
        <v>0.92641635936976197</v>
      </c>
      <c r="V316">
        <v>0</v>
      </c>
      <c r="W316">
        <v>0</v>
      </c>
      <c r="Y316">
        <v>0</v>
      </c>
      <c r="Z316">
        <v>0.84961363186051131</v>
      </c>
      <c r="AB316">
        <v>0</v>
      </c>
      <c r="AE316">
        <v>0</v>
      </c>
      <c r="AF316">
        <v>0</v>
      </c>
      <c r="AH316">
        <v>0</v>
      </c>
      <c r="AI316">
        <v>0.65339690107270554</v>
      </c>
      <c r="AK316">
        <v>0</v>
      </c>
      <c r="AL316">
        <v>0</v>
      </c>
      <c r="AN316">
        <v>0.91984521835268107</v>
      </c>
      <c r="AO316">
        <v>0</v>
      </c>
      <c r="AQ316">
        <v>0.7910364145658263</v>
      </c>
      <c r="AR316">
        <v>0</v>
      </c>
      <c r="AT316">
        <v>0</v>
      </c>
      <c r="AU316">
        <v>0</v>
      </c>
      <c r="AX316">
        <v>0</v>
      </c>
      <c r="AY316">
        <v>0.83814361579311925</v>
      </c>
    </row>
    <row r="317" spans="1:51" x14ac:dyDescent="0.25">
      <c r="A317">
        <v>0</v>
      </c>
      <c r="B317">
        <v>0.93180695107889977</v>
      </c>
      <c r="D317">
        <v>0.90658710121643338</v>
      </c>
      <c r="E317">
        <v>1.0277693932991245</v>
      </c>
      <c r="G317">
        <v>0</v>
      </c>
      <c r="H317">
        <v>0.95108043217286919</v>
      </c>
      <c r="M317">
        <v>1.1409204423831609</v>
      </c>
      <c r="P317">
        <v>0</v>
      </c>
      <c r="Q317">
        <v>0</v>
      </c>
      <c r="S317">
        <v>0.98300809770343822</v>
      </c>
      <c r="V317">
        <v>0</v>
      </c>
      <c r="W317">
        <v>0</v>
      </c>
      <c r="Y317">
        <v>0</v>
      </c>
      <c r="Z317">
        <v>0.94921630094043885</v>
      </c>
      <c r="AB317">
        <v>0.84494086727989492</v>
      </c>
      <c r="AE317">
        <v>0</v>
      </c>
      <c r="AF317">
        <v>0</v>
      </c>
      <c r="AH317">
        <v>0</v>
      </c>
      <c r="AI317">
        <v>0.64721141374837876</v>
      </c>
      <c r="AK317">
        <v>0.71212952799121843</v>
      </c>
      <c r="AL317">
        <v>0</v>
      </c>
      <c r="AN317">
        <v>0.71278882321332615</v>
      </c>
      <c r="AO317">
        <v>0</v>
      </c>
      <c r="AQ317">
        <v>0</v>
      </c>
      <c r="AR317">
        <v>0</v>
      </c>
      <c r="AT317">
        <v>0</v>
      </c>
      <c r="AU317">
        <v>0</v>
      </c>
      <c r="AX317">
        <v>0</v>
      </c>
      <c r="AY317">
        <v>0.90658710121643338</v>
      </c>
    </row>
    <row r="318" spans="1:51" x14ac:dyDescent="0.25">
      <c r="A318">
        <v>0</v>
      </c>
      <c r="B318">
        <v>0.89233419465977604</v>
      </c>
      <c r="D318">
        <v>0.75026933850463262</v>
      </c>
      <c r="E318">
        <v>1.0082362082362084</v>
      </c>
      <c r="G318">
        <v>0</v>
      </c>
      <c r="H318">
        <v>1.0374531835205993</v>
      </c>
      <c r="M318">
        <v>0</v>
      </c>
      <c r="P318">
        <v>0</v>
      </c>
      <c r="Q318">
        <v>0</v>
      </c>
      <c r="S318">
        <v>0</v>
      </c>
      <c r="V318">
        <v>0</v>
      </c>
      <c r="W318">
        <v>0</v>
      </c>
      <c r="Y318">
        <v>0</v>
      </c>
      <c r="Z318">
        <v>0</v>
      </c>
      <c r="AB318">
        <v>0.83368689011455233</v>
      </c>
      <c r="AE318">
        <v>0</v>
      </c>
      <c r="AF318">
        <v>0.93192488262910811</v>
      </c>
      <c r="AH318">
        <v>0</v>
      </c>
      <c r="AI318">
        <v>0.7297543221110101</v>
      </c>
      <c r="AK318">
        <v>0</v>
      </c>
      <c r="AL318">
        <v>0</v>
      </c>
      <c r="AN318">
        <v>0.95833757767138628</v>
      </c>
      <c r="AO318">
        <v>0</v>
      </c>
      <c r="AQ318">
        <v>0</v>
      </c>
      <c r="AR318">
        <v>0</v>
      </c>
      <c r="AT318">
        <v>0</v>
      </c>
      <c r="AU318">
        <v>0</v>
      </c>
      <c r="AX318">
        <v>0</v>
      </c>
      <c r="AY318">
        <v>0.75026933850463262</v>
      </c>
    </row>
    <row r="319" spans="1:51" x14ac:dyDescent="0.25">
      <c r="A319">
        <v>0</v>
      </c>
      <c r="B319">
        <v>0.82988298829882989</v>
      </c>
      <c r="D319">
        <v>0.69768692845615921</v>
      </c>
      <c r="E319">
        <v>1.0560306694190504</v>
      </c>
      <c r="G319">
        <v>0.79776588317430774</v>
      </c>
      <c r="H319">
        <v>0</v>
      </c>
      <c r="M319">
        <v>1.0698222317412724</v>
      </c>
      <c r="P319">
        <v>0</v>
      </c>
      <c r="Q319">
        <v>0</v>
      </c>
      <c r="S319">
        <v>0</v>
      </c>
      <c r="V319">
        <v>0</v>
      </c>
      <c r="W319">
        <v>0</v>
      </c>
      <c r="Y319">
        <v>0</v>
      </c>
      <c r="Z319">
        <v>0</v>
      </c>
      <c r="AB319">
        <v>0.67649536647009267</v>
      </c>
      <c r="AE319">
        <v>0</v>
      </c>
      <c r="AF319">
        <v>0</v>
      </c>
      <c r="AH319">
        <v>1.0598802395209581</v>
      </c>
      <c r="AI319">
        <v>0.95928411633109634</v>
      </c>
      <c r="AK319">
        <v>0</v>
      </c>
      <c r="AL319">
        <v>0</v>
      </c>
      <c r="AN319">
        <v>0</v>
      </c>
      <c r="AO319">
        <v>0</v>
      </c>
      <c r="AQ319">
        <v>0</v>
      </c>
      <c r="AR319">
        <v>0</v>
      </c>
      <c r="AT319">
        <v>0</v>
      </c>
      <c r="AU319">
        <v>0</v>
      </c>
      <c r="AX319">
        <v>0</v>
      </c>
      <c r="AY319">
        <v>0.69768692845615921</v>
      </c>
    </row>
    <row r="320" spans="1:51" x14ac:dyDescent="0.25">
      <c r="A320">
        <v>0</v>
      </c>
      <c r="B320">
        <v>0.91999999999999993</v>
      </c>
      <c r="D320">
        <v>0.92309024770483283</v>
      </c>
      <c r="E320">
        <v>0.91143405538799016</v>
      </c>
      <c r="G320">
        <v>0</v>
      </c>
      <c r="H320">
        <v>0</v>
      </c>
      <c r="M320">
        <v>0</v>
      </c>
      <c r="P320">
        <v>0</v>
      </c>
      <c r="Q320">
        <v>0.70894874022589049</v>
      </c>
      <c r="S320">
        <v>0.82052640876170291</v>
      </c>
      <c r="V320">
        <v>0</v>
      </c>
      <c r="W320">
        <v>0</v>
      </c>
      <c r="Y320">
        <v>0</v>
      </c>
      <c r="Z320">
        <v>0.79661016949152552</v>
      </c>
      <c r="AB320">
        <v>0.93100649350649356</v>
      </c>
      <c r="AE320">
        <v>0</v>
      </c>
      <c r="AF320">
        <v>0</v>
      </c>
      <c r="AH320">
        <v>0</v>
      </c>
      <c r="AI320">
        <v>0.69244726695395786</v>
      </c>
      <c r="AK320">
        <v>0</v>
      </c>
      <c r="AL320">
        <v>0</v>
      </c>
      <c r="AN320">
        <v>0</v>
      </c>
      <c r="AO320">
        <v>0</v>
      </c>
      <c r="AQ320">
        <v>0</v>
      </c>
      <c r="AR320">
        <v>0</v>
      </c>
      <c r="AT320">
        <v>0</v>
      </c>
      <c r="AU320">
        <v>0</v>
      </c>
      <c r="AX320">
        <v>0</v>
      </c>
      <c r="AY320">
        <v>0.92309024770483283</v>
      </c>
    </row>
    <row r="321" spans="1:51" x14ac:dyDescent="0.25">
      <c r="A321">
        <v>0</v>
      </c>
      <c r="B321">
        <v>0.94233541566554535</v>
      </c>
      <c r="D321">
        <v>0.9483600837404047</v>
      </c>
      <c r="E321">
        <v>1.0068102849200833</v>
      </c>
      <c r="H321">
        <v>0.96202531645569633</v>
      </c>
      <c r="M321">
        <v>0</v>
      </c>
      <c r="P321">
        <v>0</v>
      </c>
      <c r="Q321">
        <v>0.88926940639269414</v>
      </c>
      <c r="S321">
        <v>0.84328186218022572</v>
      </c>
      <c r="V321">
        <v>0</v>
      </c>
      <c r="W321">
        <v>0</v>
      </c>
      <c r="Y321">
        <v>0</v>
      </c>
      <c r="Z321">
        <v>0.91454864154250659</v>
      </c>
      <c r="AB321">
        <v>0.99701573521432441</v>
      </c>
      <c r="AE321">
        <v>0</v>
      </c>
      <c r="AF321">
        <v>0</v>
      </c>
      <c r="AH321">
        <v>0</v>
      </c>
      <c r="AI321">
        <v>0.62014134275618371</v>
      </c>
      <c r="AK321">
        <v>0</v>
      </c>
      <c r="AL321">
        <v>0</v>
      </c>
      <c r="AN321">
        <v>0.74532710280373837</v>
      </c>
      <c r="AO321">
        <v>0</v>
      </c>
      <c r="AQ321">
        <v>0</v>
      </c>
      <c r="AR321">
        <v>0</v>
      </c>
      <c r="AT321">
        <v>0</v>
      </c>
      <c r="AU321">
        <v>0</v>
      </c>
      <c r="AX321">
        <v>0</v>
      </c>
      <c r="AY321">
        <v>0.9483600837404047</v>
      </c>
    </row>
    <row r="322" spans="1:51" x14ac:dyDescent="0.25">
      <c r="A322">
        <v>0</v>
      </c>
      <c r="B322">
        <v>0.92331171308660809</v>
      </c>
      <c r="D322">
        <v>0.71256194785606553</v>
      </c>
      <c r="E322">
        <v>0.87257925249784141</v>
      </c>
      <c r="H322">
        <v>0.88660640920295808</v>
      </c>
      <c r="M322">
        <v>0</v>
      </c>
      <c r="P322">
        <v>0</v>
      </c>
      <c r="Q322">
        <v>0.9967602591792657</v>
      </c>
      <c r="S322">
        <v>1.0348918353105374</v>
      </c>
      <c r="V322">
        <v>0</v>
      </c>
      <c r="W322">
        <v>0</v>
      </c>
      <c r="Y322">
        <v>0</v>
      </c>
      <c r="Z322">
        <v>1.2423175416133161</v>
      </c>
      <c r="AB322">
        <v>0</v>
      </c>
      <c r="AE322">
        <v>0</v>
      </c>
      <c r="AF322">
        <v>0</v>
      </c>
      <c r="AH322">
        <v>0</v>
      </c>
      <c r="AI322">
        <v>0.76360663396402717</v>
      </c>
      <c r="AK322">
        <v>0</v>
      </c>
      <c r="AL322">
        <v>0</v>
      </c>
      <c r="AN322">
        <v>0.89318600368324119</v>
      </c>
      <c r="AO322">
        <v>0</v>
      </c>
      <c r="AQ322">
        <v>0</v>
      </c>
      <c r="AR322">
        <v>0</v>
      </c>
      <c r="AT322">
        <v>0</v>
      </c>
      <c r="AU322">
        <v>0</v>
      </c>
      <c r="AX322">
        <v>0</v>
      </c>
      <c r="AY322">
        <v>0.71256194785606553</v>
      </c>
    </row>
    <row r="323" spans="1:51" x14ac:dyDescent="0.25">
      <c r="A323">
        <v>0</v>
      </c>
      <c r="B323">
        <v>0.93133047210300424</v>
      </c>
      <c r="D323">
        <v>1.0279311464761285</v>
      </c>
      <c r="E323">
        <v>0.94384057971014501</v>
      </c>
      <c r="H323">
        <v>1.1204013377926421</v>
      </c>
      <c r="M323">
        <v>0</v>
      </c>
      <c r="P323">
        <v>0.9052924791086352</v>
      </c>
      <c r="Q323">
        <v>0.6235827664399094</v>
      </c>
      <c r="S323">
        <v>0</v>
      </c>
      <c r="V323">
        <v>0</v>
      </c>
      <c r="W323">
        <v>0</v>
      </c>
      <c r="Y323">
        <v>0</v>
      </c>
      <c r="Z323">
        <v>0.73815261044176705</v>
      </c>
      <c r="AB323">
        <v>0</v>
      </c>
      <c r="AE323">
        <v>0</v>
      </c>
      <c r="AF323">
        <v>0</v>
      </c>
      <c r="AH323">
        <v>0</v>
      </c>
      <c r="AI323">
        <v>0.76838810641627542</v>
      </c>
      <c r="AK323">
        <v>0</v>
      </c>
      <c r="AL323">
        <v>0</v>
      </c>
      <c r="AN323">
        <v>0</v>
      </c>
      <c r="AO323">
        <v>0</v>
      </c>
      <c r="AQ323">
        <v>0</v>
      </c>
      <c r="AR323">
        <v>0</v>
      </c>
      <c r="AT323">
        <v>0</v>
      </c>
      <c r="AU323">
        <v>0</v>
      </c>
      <c r="AX323">
        <v>0</v>
      </c>
      <c r="AY323">
        <v>1.0279311464761285</v>
      </c>
    </row>
    <row r="324" spans="1:51" x14ac:dyDescent="0.25">
      <c r="A324">
        <v>0</v>
      </c>
      <c r="B324">
        <v>0.83722340103061532</v>
      </c>
      <c r="D324">
        <v>0.93382352941176472</v>
      </c>
      <c r="E324">
        <v>0.75725393514128581</v>
      </c>
      <c r="H324">
        <v>0.85206499661475954</v>
      </c>
      <c r="M324">
        <v>0</v>
      </c>
      <c r="P324">
        <v>0</v>
      </c>
      <c r="Q324">
        <v>0.64640348752724641</v>
      </c>
      <c r="S324">
        <v>0</v>
      </c>
      <c r="V324">
        <v>0</v>
      </c>
      <c r="W324">
        <v>0</v>
      </c>
      <c r="Y324">
        <v>0</v>
      </c>
      <c r="Z324">
        <v>0.95690550363447557</v>
      </c>
      <c r="AB324">
        <v>0.63056506849315075</v>
      </c>
      <c r="AE324">
        <v>0</v>
      </c>
      <c r="AF324">
        <v>0</v>
      </c>
      <c r="AH324">
        <v>0.83009589377919835</v>
      </c>
      <c r="AI324">
        <v>0.98608837970540109</v>
      </c>
      <c r="AK324">
        <v>0</v>
      </c>
      <c r="AL324">
        <v>0</v>
      </c>
      <c r="AN324">
        <v>0</v>
      </c>
      <c r="AO324">
        <v>0</v>
      </c>
      <c r="AQ324">
        <v>0</v>
      </c>
      <c r="AR324">
        <v>0</v>
      </c>
      <c r="AT324">
        <v>0</v>
      </c>
      <c r="AU324">
        <v>0</v>
      </c>
      <c r="AX324">
        <v>0</v>
      </c>
      <c r="AY324">
        <v>0.93382352941176472</v>
      </c>
    </row>
    <row r="325" spans="1:51" x14ac:dyDescent="0.25">
      <c r="A325">
        <v>0</v>
      </c>
      <c r="B325">
        <v>0.74512133039199058</v>
      </c>
      <c r="D325">
        <v>0.99463267359946328</v>
      </c>
      <c r="E325">
        <v>0.94639132248644142</v>
      </c>
      <c r="H325">
        <v>0.98641831587116802</v>
      </c>
      <c r="M325">
        <v>0</v>
      </c>
      <c r="P325">
        <v>0</v>
      </c>
      <c r="Q325">
        <v>0.79710462820794026</v>
      </c>
      <c r="S325">
        <v>0</v>
      </c>
      <c r="V325">
        <v>0</v>
      </c>
      <c r="W325">
        <v>0</v>
      </c>
      <c r="Y325">
        <v>0</v>
      </c>
      <c r="Z325">
        <v>0.94950348616099722</v>
      </c>
      <c r="AB325">
        <v>0.63676662320730126</v>
      </c>
      <c r="AE325">
        <v>0</v>
      </c>
      <c r="AF325">
        <v>0</v>
      </c>
      <c r="AH325">
        <v>0</v>
      </c>
      <c r="AI325">
        <v>0.81822734101151717</v>
      </c>
      <c r="AK325">
        <v>0</v>
      </c>
      <c r="AL325">
        <v>0</v>
      </c>
      <c r="AN325">
        <v>1.2053915275994864</v>
      </c>
      <c r="AO325">
        <v>0</v>
      </c>
      <c r="AQ325">
        <v>0</v>
      </c>
      <c r="AR325">
        <v>0</v>
      </c>
      <c r="AT325">
        <v>0</v>
      </c>
      <c r="AU325">
        <v>0</v>
      </c>
      <c r="AX325">
        <v>0</v>
      </c>
      <c r="AY325">
        <v>0.99463267359946328</v>
      </c>
    </row>
    <row r="326" spans="1:51" x14ac:dyDescent="0.25">
      <c r="A326">
        <v>0</v>
      </c>
      <c r="B326">
        <v>0.79434081568131532</v>
      </c>
      <c r="D326">
        <v>0.77149877149877155</v>
      </c>
      <c r="E326">
        <v>0.92560850188549892</v>
      </c>
      <c r="H326">
        <v>0.98097826086956519</v>
      </c>
      <c r="M326">
        <v>0.78081256401502219</v>
      </c>
      <c r="P326">
        <v>0</v>
      </c>
      <c r="Q326">
        <v>0</v>
      </c>
      <c r="S326">
        <v>0</v>
      </c>
      <c r="V326">
        <v>0</v>
      </c>
      <c r="W326">
        <v>0</v>
      </c>
      <c r="Y326">
        <v>0</v>
      </c>
      <c r="Z326">
        <v>0.70343275182892517</v>
      </c>
      <c r="AB326">
        <v>0.54239019407558742</v>
      </c>
      <c r="AE326">
        <v>0</v>
      </c>
      <c r="AF326">
        <v>0</v>
      </c>
      <c r="AH326">
        <v>0</v>
      </c>
      <c r="AI326">
        <v>0.76240208877284599</v>
      </c>
      <c r="AK326">
        <v>0</v>
      </c>
      <c r="AL326">
        <v>0</v>
      </c>
      <c r="AN326">
        <v>0.8718043719896259</v>
      </c>
      <c r="AO326">
        <v>0</v>
      </c>
      <c r="AQ326">
        <v>0</v>
      </c>
      <c r="AR326">
        <v>0</v>
      </c>
      <c r="AT326">
        <v>0</v>
      </c>
      <c r="AU326">
        <v>0</v>
      </c>
      <c r="AX326">
        <v>0</v>
      </c>
      <c r="AY326">
        <v>0.77149877149877155</v>
      </c>
    </row>
    <row r="327" spans="1:51" x14ac:dyDescent="0.25">
      <c r="A327">
        <v>0</v>
      </c>
      <c r="B327">
        <v>0.96797396814523029</v>
      </c>
      <c r="D327">
        <v>0.81754084264832316</v>
      </c>
      <c r="E327">
        <v>0.94592464133690679</v>
      </c>
      <c r="H327">
        <v>1.0698240866035182</v>
      </c>
      <c r="M327">
        <v>0</v>
      </c>
      <c r="P327">
        <v>0</v>
      </c>
      <c r="Q327">
        <v>0.65214797136038183</v>
      </c>
      <c r="S327">
        <v>0</v>
      </c>
      <c r="V327">
        <v>0</v>
      </c>
      <c r="W327">
        <v>0</v>
      </c>
      <c r="Y327">
        <v>0</v>
      </c>
      <c r="Z327">
        <v>0.96238532110091735</v>
      </c>
      <c r="AB327">
        <v>0.82041873516080299</v>
      </c>
      <c r="AE327">
        <v>0</v>
      </c>
      <c r="AF327">
        <v>0</v>
      </c>
      <c r="AH327">
        <v>0</v>
      </c>
      <c r="AI327">
        <v>1.0498557890399671</v>
      </c>
      <c r="AK327">
        <v>0</v>
      </c>
      <c r="AL327">
        <v>0</v>
      </c>
      <c r="AN327">
        <v>0.91503789389708812</v>
      </c>
      <c r="AO327">
        <v>0</v>
      </c>
      <c r="AQ327">
        <v>0</v>
      </c>
      <c r="AR327">
        <v>0</v>
      </c>
      <c r="AT327">
        <v>0</v>
      </c>
      <c r="AU327">
        <v>0</v>
      </c>
      <c r="AX327">
        <v>0</v>
      </c>
      <c r="AY327">
        <v>0.81754084264832316</v>
      </c>
    </row>
    <row r="328" spans="1:51" x14ac:dyDescent="0.25">
      <c r="A328">
        <v>0</v>
      </c>
      <c r="B328">
        <v>0.97658983950766254</v>
      </c>
      <c r="D328">
        <v>0</v>
      </c>
      <c r="E328">
        <v>0.89533303126415942</v>
      </c>
      <c r="H328">
        <v>0</v>
      </c>
      <c r="M328">
        <v>0.94061485583349247</v>
      </c>
      <c r="P328">
        <v>0</v>
      </c>
      <c r="Q328">
        <v>0.79937952430196491</v>
      </c>
      <c r="S328">
        <v>0</v>
      </c>
      <c r="V328">
        <v>0</v>
      </c>
      <c r="W328">
        <v>0</v>
      </c>
      <c r="Y328">
        <v>0</v>
      </c>
      <c r="Z328">
        <v>0.8511250654107797</v>
      </c>
      <c r="AB328">
        <v>0</v>
      </c>
      <c r="AE328">
        <v>0</v>
      </c>
      <c r="AF328">
        <v>0</v>
      </c>
      <c r="AH328">
        <v>0</v>
      </c>
      <c r="AI328">
        <v>0.77688710754843016</v>
      </c>
      <c r="AK328">
        <v>0</v>
      </c>
      <c r="AL328">
        <v>0</v>
      </c>
      <c r="AN328">
        <v>0.66062475896644812</v>
      </c>
      <c r="AO328">
        <v>0</v>
      </c>
      <c r="AQ328">
        <v>1.017938420348059</v>
      </c>
      <c r="AR328">
        <v>0</v>
      </c>
      <c r="AT328">
        <v>0</v>
      </c>
      <c r="AU328">
        <v>0</v>
      </c>
      <c r="AX328">
        <v>0</v>
      </c>
      <c r="AY328">
        <v>0</v>
      </c>
    </row>
    <row r="329" spans="1:51" x14ac:dyDescent="0.25">
      <c r="B329">
        <v>0.93159702346880358</v>
      </c>
      <c r="D329">
        <v>0.8693009118541033</v>
      </c>
      <c r="E329">
        <v>0.99038650186384136</v>
      </c>
      <c r="H329">
        <v>0</v>
      </c>
      <c r="M329">
        <v>0.91664254703328507</v>
      </c>
      <c r="P329">
        <v>0</v>
      </c>
      <c r="Q329">
        <v>0.95057531380753135</v>
      </c>
      <c r="S329">
        <v>1.0810050628164258</v>
      </c>
      <c r="V329">
        <v>0</v>
      </c>
      <c r="W329">
        <v>0</v>
      </c>
      <c r="Y329">
        <v>0</v>
      </c>
      <c r="Z329">
        <v>0.89743589743589747</v>
      </c>
      <c r="AE329">
        <v>0</v>
      </c>
      <c r="AF329">
        <v>1.0081256771397615</v>
      </c>
      <c r="AH329">
        <v>0</v>
      </c>
      <c r="AI329">
        <v>0.67620689655172417</v>
      </c>
      <c r="AK329">
        <v>0</v>
      </c>
      <c r="AL329">
        <v>0</v>
      </c>
      <c r="AN329">
        <v>0</v>
      </c>
      <c r="AO329">
        <v>0</v>
      </c>
      <c r="AQ329">
        <v>0.82486187845303871</v>
      </c>
      <c r="AR329">
        <v>0</v>
      </c>
      <c r="AT329">
        <v>0</v>
      </c>
      <c r="AU329">
        <v>0</v>
      </c>
      <c r="AY329">
        <v>0.8693009118541033</v>
      </c>
    </row>
    <row r="330" spans="1:51" x14ac:dyDescent="0.25">
      <c r="B330">
        <v>0.95222503348712595</v>
      </c>
      <c r="D330">
        <v>0.8732602277520034</v>
      </c>
      <c r="E330">
        <v>0.56514507484753285</v>
      </c>
      <c r="H330">
        <v>1.0695499707773233</v>
      </c>
      <c r="M330">
        <v>0.94207138677589242</v>
      </c>
      <c r="P330">
        <v>0</v>
      </c>
      <c r="Q330">
        <v>0.76624815361890697</v>
      </c>
      <c r="S330">
        <v>0</v>
      </c>
      <c r="V330">
        <v>0</v>
      </c>
      <c r="W330">
        <v>0</v>
      </c>
      <c r="Y330">
        <v>0</v>
      </c>
      <c r="Z330">
        <v>0.98359451518119512</v>
      </c>
      <c r="AE330">
        <v>0</v>
      </c>
      <c r="AF330">
        <v>0</v>
      </c>
      <c r="AH330">
        <v>0</v>
      </c>
      <c r="AI330">
        <v>0.8585821579043782</v>
      </c>
      <c r="AK330">
        <v>0</v>
      </c>
      <c r="AL330">
        <v>0</v>
      </c>
      <c r="AN330">
        <v>0.8239600665557405</v>
      </c>
      <c r="AO330">
        <v>0</v>
      </c>
      <c r="AQ330">
        <v>0</v>
      </c>
      <c r="AR330">
        <v>0</v>
      </c>
      <c r="AT330">
        <v>0</v>
      </c>
      <c r="AU330">
        <v>0</v>
      </c>
      <c r="AY330">
        <v>0.8732602277520034</v>
      </c>
    </row>
    <row r="331" spans="1:51" x14ac:dyDescent="0.25">
      <c r="B331">
        <v>0.776077097505669</v>
      </c>
      <c r="D331">
        <v>0.77634880803011286</v>
      </c>
      <c r="E331">
        <v>0.89839058371366798</v>
      </c>
      <c r="H331">
        <v>0.74312210200927353</v>
      </c>
      <c r="M331">
        <v>0</v>
      </c>
      <c r="P331">
        <v>0</v>
      </c>
      <c r="Q331">
        <v>0</v>
      </c>
      <c r="S331">
        <v>0</v>
      </c>
      <c r="V331">
        <v>0</v>
      </c>
      <c r="W331">
        <v>0</v>
      </c>
      <c r="Y331">
        <v>0</v>
      </c>
      <c r="Z331">
        <v>0.86865606621651048</v>
      </c>
      <c r="AE331">
        <v>0</v>
      </c>
      <c r="AF331">
        <v>0</v>
      </c>
      <c r="AH331">
        <v>0</v>
      </c>
      <c r="AI331">
        <v>0.81028775146422205</v>
      </c>
      <c r="AK331">
        <v>1.0553005966039468</v>
      </c>
      <c r="AL331">
        <v>0</v>
      </c>
      <c r="AN331">
        <v>1.0379464285714286</v>
      </c>
      <c r="AO331">
        <v>0</v>
      </c>
      <c r="AQ331">
        <v>0</v>
      </c>
      <c r="AR331">
        <v>0</v>
      </c>
      <c r="AT331">
        <v>0</v>
      </c>
      <c r="AU331">
        <v>0</v>
      </c>
      <c r="AY331">
        <v>0.77634880803011286</v>
      </c>
    </row>
    <row r="332" spans="1:51" x14ac:dyDescent="0.25">
      <c r="B332">
        <v>0.77419354838709686</v>
      </c>
      <c r="D332">
        <v>0.95110258868648134</v>
      </c>
      <c r="E332">
        <v>0.95322580645161281</v>
      </c>
      <c r="H332">
        <v>1.4764193451486933</v>
      </c>
      <c r="M332">
        <v>0</v>
      </c>
      <c r="P332">
        <v>0</v>
      </c>
      <c r="Q332">
        <v>0</v>
      </c>
      <c r="S332">
        <v>0</v>
      </c>
      <c r="V332">
        <v>0</v>
      </c>
      <c r="W332">
        <v>0</v>
      </c>
      <c r="Y332">
        <v>0</v>
      </c>
      <c r="Z332">
        <v>0.85171102661596965</v>
      </c>
      <c r="AE332">
        <v>0</v>
      </c>
      <c r="AF332">
        <v>0.89539887454485279</v>
      </c>
      <c r="AH332">
        <v>0</v>
      </c>
      <c r="AI332">
        <v>0</v>
      </c>
      <c r="AK332">
        <v>0.96324582338902132</v>
      </c>
      <c r="AL332">
        <v>0</v>
      </c>
      <c r="AN332">
        <v>0.87117145563624887</v>
      </c>
      <c r="AO332">
        <v>0</v>
      </c>
      <c r="AQ332">
        <v>1.0518955873213176</v>
      </c>
      <c r="AR332">
        <v>0</v>
      </c>
      <c r="AT332">
        <v>0</v>
      </c>
      <c r="AU332">
        <v>0</v>
      </c>
      <c r="AY332">
        <v>0.95110258868648134</v>
      </c>
    </row>
    <row r="333" spans="1:51" x14ac:dyDescent="0.25">
      <c r="B333">
        <v>0.88436378982907782</v>
      </c>
      <c r="D333">
        <v>1.0174505567558583</v>
      </c>
      <c r="H333">
        <v>0</v>
      </c>
      <c r="M333">
        <v>0</v>
      </c>
      <c r="P333">
        <v>0</v>
      </c>
      <c r="Q333">
        <v>0</v>
      </c>
      <c r="S333">
        <v>0.96715238330451958</v>
      </c>
      <c r="V333">
        <v>0</v>
      </c>
      <c r="W333">
        <v>0</v>
      </c>
      <c r="Y333">
        <v>0</v>
      </c>
      <c r="Z333">
        <v>0.82583112680200055</v>
      </c>
      <c r="AE333">
        <v>0</v>
      </c>
      <c r="AF333">
        <v>0</v>
      </c>
      <c r="AH333">
        <v>0</v>
      </c>
      <c r="AI333">
        <v>0.82132728304027236</v>
      </c>
      <c r="AK333">
        <v>0.62483530961791833</v>
      </c>
      <c r="AL333">
        <v>0</v>
      </c>
      <c r="AN333">
        <v>1.0048076923076923</v>
      </c>
      <c r="AO333">
        <v>0</v>
      </c>
      <c r="AQ333">
        <v>0</v>
      </c>
      <c r="AR333">
        <v>0</v>
      </c>
      <c r="AT333">
        <v>0.93004398020890611</v>
      </c>
      <c r="AU333">
        <v>0</v>
      </c>
      <c r="AY333">
        <v>1.0174505567558583</v>
      </c>
    </row>
    <row r="334" spans="1:51" x14ac:dyDescent="0.25">
      <c r="B334">
        <v>0.89224952741020802</v>
      </c>
      <c r="D334">
        <v>1.0115366866635902</v>
      </c>
      <c r="H334">
        <v>0.92325483599663583</v>
      </c>
      <c r="M334">
        <v>0</v>
      </c>
      <c r="P334">
        <v>0</v>
      </c>
      <c r="Q334">
        <v>0</v>
      </c>
      <c r="S334">
        <v>0</v>
      </c>
      <c r="V334">
        <v>0</v>
      </c>
      <c r="W334">
        <v>0</v>
      </c>
      <c r="Y334">
        <v>0</v>
      </c>
      <c r="Z334">
        <v>0.84093755591340125</v>
      </c>
      <c r="AE334">
        <v>0</v>
      </c>
      <c r="AF334">
        <v>0</v>
      </c>
      <c r="AH334">
        <v>0</v>
      </c>
      <c r="AI334">
        <v>0.95677434348129209</v>
      </c>
      <c r="AK334">
        <v>0</v>
      </c>
      <c r="AL334">
        <v>0</v>
      </c>
      <c r="AN334">
        <v>0.78861047835990894</v>
      </c>
      <c r="AO334">
        <v>0</v>
      </c>
      <c r="AQ334">
        <v>0</v>
      </c>
      <c r="AR334">
        <v>0</v>
      </c>
      <c r="AT334">
        <v>1.0404647435897436</v>
      </c>
      <c r="AU334">
        <v>0</v>
      </c>
      <c r="AY334">
        <v>1.0115366866635902</v>
      </c>
    </row>
    <row r="335" spans="1:51" x14ac:dyDescent="0.25">
      <c r="B335">
        <v>1.1653532420848889</v>
      </c>
      <c r="D335">
        <v>0</v>
      </c>
      <c r="H335">
        <v>0</v>
      </c>
      <c r="M335">
        <v>0</v>
      </c>
      <c r="P335">
        <v>0.87118535175072287</v>
      </c>
      <c r="Q335">
        <v>0.97368421052631582</v>
      </c>
      <c r="S335">
        <v>0</v>
      </c>
      <c r="V335">
        <v>0</v>
      </c>
      <c r="W335">
        <v>0</v>
      </c>
      <c r="Y335">
        <v>0</v>
      </c>
      <c r="Z335">
        <v>0.71339173967459313</v>
      </c>
      <c r="AE335">
        <v>0</v>
      </c>
      <c r="AF335">
        <v>0</v>
      </c>
      <c r="AH335">
        <v>0</v>
      </c>
      <c r="AI335">
        <v>0.68832807570977916</v>
      </c>
      <c r="AK335">
        <v>0.53082091732398484</v>
      </c>
      <c r="AL335">
        <v>0</v>
      </c>
      <c r="AN335">
        <v>0.90426387771520511</v>
      </c>
      <c r="AO335">
        <v>0</v>
      </c>
      <c r="AQ335">
        <v>0</v>
      </c>
      <c r="AR335">
        <v>0</v>
      </c>
      <c r="AT335">
        <v>1.006568144499179</v>
      </c>
      <c r="AU335">
        <v>0</v>
      </c>
      <c r="AY335">
        <v>0</v>
      </c>
    </row>
    <row r="336" spans="1:51" x14ac:dyDescent="0.25">
      <c r="B336">
        <v>0.82352941176470573</v>
      </c>
      <c r="D336">
        <v>1.0893985912949251</v>
      </c>
      <c r="H336">
        <v>0.95950794464377243</v>
      </c>
      <c r="M336">
        <v>0</v>
      </c>
      <c r="P336">
        <v>1.0306513409961686</v>
      </c>
      <c r="Q336">
        <v>0.88518518518518507</v>
      </c>
      <c r="S336">
        <v>0</v>
      </c>
      <c r="V336">
        <v>0</v>
      </c>
      <c r="W336">
        <v>0</v>
      </c>
      <c r="Y336">
        <v>0</v>
      </c>
      <c r="Z336">
        <v>0.96796028880866414</v>
      </c>
      <c r="AE336">
        <v>0</v>
      </c>
      <c r="AF336">
        <v>0.71836734693877546</v>
      </c>
      <c r="AH336">
        <v>0</v>
      </c>
      <c r="AI336">
        <v>0</v>
      </c>
      <c r="AK336">
        <v>0.78061011282908499</v>
      </c>
      <c r="AL336">
        <v>0</v>
      </c>
      <c r="AN336">
        <v>0.78766478342749524</v>
      </c>
      <c r="AO336">
        <v>0</v>
      </c>
      <c r="AQ336">
        <v>0</v>
      </c>
      <c r="AR336">
        <v>0</v>
      </c>
      <c r="AT336">
        <v>0.88820116054158604</v>
      </c>
      <c r="AU336">
        <v>0</v>
      </c>
      <c r="AY336">
        <v>1.0893985912949251</v>
      </c>
    </row>
    <row r="337" spans="2:51" x14ac:dyDescent="0.25">
      <c r="B337">
        <v>0</v>
      </c>
      <c r="D337">
        <v>0.95373721479150264</v>
      </c>
      <c r="H337">
        <v>1.0957884427032321</v>
      </c>
      <c r="M337">
        <v>0.98441153546375681</v>
      </c>
      <c r="P337">
        <v>0.62079927338782925</v>
      </c>
      <c r="Q337">
        <v>0.76047329708986255</v>
      </c>
      <c r="S337">
        <v>0</v>
      </c>
      <c r="V337">
        <v>0</v>
      </c>
      <c r="W337">
        <v>0</v>
      </c>
      <c r="Y337">
        <v>0</v>
      </c>
      <c r="Z337">
        <v>0.89578713968957868</v>
      </c>
      <c r="AE337">
        <v>0</v>
      </c>
      <c r="AF337">
        <v>0.91237924062008546</v>
      </c>
      <c r="AH337">
        <v>1.0103359173126616</v>
      </c>
      <c r="AI337">
        <v>0</v>
      </c>
      <c r="AK337">
        <v>0.73566973566973559</v>
      </c>
      <c r="AL337">
        <v>0</v>
      </c>
      <c r="AN337">
        <v>0.79930259589306474</v>
      </c>
      <c r="AO337">
        <v>0</v>
      </c>
      <c r="AQ337">
        <v>0.97563888225459749</v>
      </c>
      <c r="AR337">
        <v>0</v>
      </c>
      <c r="AT337">
        <v>0.8109506946336148</v>
      </c>
      <c r="AU337">
        <v>0</v>
      </c>
      <c r="AY337">
        <v>0.95373721479150264</v>
      </c>
    </row>
    <row r="338" spans="2:51" x14ac:dyDescent="0.25">
      <c r="D338">
        <v>0.79126060987110969</v>
      </c>
      <c r="H338">
        <v>0</v>
      </c>
      <c r="M338">
        <v>1.0191802010827533</v>
      </c>
      <c r="P338">
        <v>1.0303126994256542</v>
      </c>
      <c r="Q338">
        <v>0.57461118116855825</v>
      </c>
      <c r="S338">
        <v>0</v>
      </c>
      <c r="V338">
        <v>0</v>
      </c>
      <c r="W338">
        <v>0</v>
      </c>
      <c r="Y338">
        <v>0</v>
      </c>
      <c r="Z338">
        <v>0.89886679495403043</v>
      </c>
      <c r="AE338">
        <v>0</v>
      </c>
      <c r="AF338">
        <v>0</v>
      </c>
      <c r="AH338">
        <v>0</v>
      </c>
      <c r="AI338">
        <v>0.50902224087284942</v>
      </c>
      <c r="AK338">
        <v>0.83640939597315433</v>
      </c>
      <c r="AL338">
        <v>0</v>
      </c>
      <c r="AN338">
        <v>0</v>
      </c>
      <c r="AO338">
        <v>0</v>
      </c>
      <c r="AQ338">
        <v>0</v>
      </c>
      <c r="AR338">
        <v>0.74106175514626216</v>
      </c>
      <c r="AT338">
        <v>0.87848984771573602</v>
      </c>
      <c r="AU338">
        <v>0</v>
      </c>
      <c r="AY338">
        <v>0.79126060987110969</v>
      </c>
    </row>
    <row r="339" spans="2:51" x14ac:dyDescent="0.25">
      <c r="D339">
        <v>0.84147465437788016</v>
      </c>
      <c r="H339">
        <v>0</v>
      </c>
      <c r="M339">
        <v>0.91314954867040732</v>
      </c>
      <c r="P339">
        <v>0.73438129786376471</v>
      </c>
      <c r="Q339">
        <v>0</v>
      </c>
      <c r="S339">
        <v>0</v>
      </c>
      <c r="V339">
        <v>0</v>
      </c>
      <c r="W339">
        <v>0</v>
      </c>
      <c r="Y339">
        <v>0</v>
      </c>
      <c r="Z339">
        <v>0.89176225234619388</v>
      </c>
      <c r="AE339">
        <v>0</v>
      </c>
      <c r="AF339">
        <v>0.90365239294710331</v>
      </c>
      <c r="AH339">
        <v>0</v>
      </c>
      <c r="AI339">
        <v>0.75581947743467937</v>
      </c>
      <c r="AK339">
        <v>0.81428571428571439</v>
      </c>
      <c r="AL339">
        <v>0</v>
      </c>
      <c r="AN339">
        <v>0.93428571428571439</v>
      </c>
      <c r="AO339">
        <v>0</v>
      </c>
      <c r="AQ339">
        <v>0</v>
      </c>
      <c r="AR339">
        <v>0</v>
      </c>
      <c r="AT339">
        <v>0.62162162162162149</v>
      </c>
      <c r="AU339">
        <v>0</v>
      </c>
      <c r="AY339">
        <v>0.84147465437788016</v>
      </c>
    </row>
    <row r="340" spans="2:51" x14ac:dyDescent="0.25">
      <c r="D340">
        <v>0.68530932771499709</v>
      </c>
      <c r="H340">
        <v>0.94684287812041124</v>
      </c>
      <c r="M340">
        <v>0</v>
      </c>
      <c r="P340">
        <v>0.75329236172080771</v>
      </c>
      <c r="Q340">
        <v>0.96800825593395257</v>
      </c>
      <c r="S340">
        <v>0</v>
      </c>
      <c r="V340">
        <v>0</v>
      </c>
      <c r="W340">
        <v>0</v>
      </c>
      <c r="Y340">
        <v>0</v>
      </c>
      <c r="Z340">
        <v>0.8710417622762735</v>
      </c>
      <c r="AE340">
        <v>0</v>
      </c>
      <c r="AF340">
        <v>0</v>
      </c>
      <c r="AH340">
        <v>0</v>
      </c>
      <c r="AI340">
        <v>0</v>
      </c>
      <c r="AK340">
        <v>0.45221445221445222</v>
      </c>
      <c r="AL340">
        <v>0</v>
      </c>
      <c r="AN340">
        <v>0</v>
      </c>
      <c r="AO340">
        <v>0</v>
      </c>
      <c r="AQ340">
        <v>0</v>
      </c>
      <c r="AR340">
        <v>0</v>
      </c>
      <c r="AT340">
        <v>0.6</v>
      </c>
      <c r="AU340">
        <v>0</v>
      </c>
      <c r="AY340">
        <v>0.68530932771499709</v>
      </c>
    </row>
    <row r="341" spans="2:51" x14ac:dyDescent="0.25">
      <c r="D341">
        <v>0.71146755162241881</v>
      </c>
      <c r="H341">
        <v>0</v>
      </c>
      <c r="M341">
        <v>0</v>
      </c>
      <c r="P341">
        <v>0.88457389428263211</v>
      </c>
      <c r="Q341">
        <v>0.81511335012594455</v>
      </c>
      <c r="S341">
        <v>0</v>
      </c>
      <c r="V341">
        <v>0</v>
      </c>
      <c r="W341">
        <v>0</v>
      </c>
      <c r="Y341">
        <v>0</v>
      </c>
      <c r="Z341">
        <v>0.85230024213075051</v>
      </c>
      <c r="AE341">
        <v>0</v>
      </c>
      <c r="AF341">
        <v>0</v>
      </c>
      <c r="AH341">
        <v>0</v>
      </c>
      <c r="AI341">
        <v>0.60070785070785071</v>
      </c>
      <c r="AK341">
        <v>0.63211267605633814</v>
      </c>
      <c r="AL341">
        <v>0</v>
      </c>
      <c r="AN341">
        <v>0.74662618083670718</v>
      </c>
      <c r="AO341">
        <v>0</v>
      </c>
      <c r="AQ341">
        <v>0</v>
      </c>
      <c r="AR341">
        <v>0</v>
      </c>
      <c r="AT341">
        <v>0.8777979431336963</v>
      </c>
      <c r="AU341">
        <v>0</v>
      </c>
      <c r="AY341">
        <v>0.71146755162241881</v>
      </c>
    </row>
    <row r="342" spans="2:51" x14ac:dyDescent="0.25">
      <c r="D342">
        <v>1.0344315085459501</v>
      </c>
      <c r="H342">
        <v>0.95739500912964082</v>
      </c>
      <c r="M342">
        <v>0</v>
      </c>
      <c r="P342">
        <v>0</v>
      </c>
      <c r="Q342">
        <v>0</v>
      </c>
      <c r="S342">
        <v>0</v>
      </c>
      <c r="V342">
        <v>0</v>
      </c>
      <c r="W342">
        <v>0</v>
      </c>
      <c r="Y342">
        <v>0</v>
      </c>
      <c r="Z342">
        <v>0.98271859685323715</v>
      </c>
      <c r="AE342">
        <v>0</v>
      </c>
      <c r="AF342">
        <v>0</v>
      </c>
      <c r="AH342">
        <v>0</v>
      </c>
      <c r="AI342">
        <v>0.81391976800386656</v>
      </c>
      <c r="AK342">
        <v>0.56670602125147584</v>
      </c>
      <c r="AL342">
        <v>0</v>
      </c>
      <c r="AN342">
        <v>0.89916839916839919</v>
      </c>
      <c r="AO342">
        <v>0</v>
      </c>
      <c r="AQ342">
        <v>0</v>
      </c>
      <c r="AR342">
        <v>0</v>
      </c>
      <c r="AT342">
        <v>0</v>
      </c>
      <c r="AU342">
        <v>0</v>
      </c>
      <c r="AY342">
        <v>1.0344315085459501</v>
      </c>
    </row>
    <row r="343" spans="2:51" x14ac:dyDescent="0.25">
      <c r="D343">
        <v>0.99369031377899042</v>
      </c>
      <c r="H343">
        <v>0.90988462737761155</v>
      </c>
      <c r="M343">
        <v>0.76984606097192876</v>
      </c>
      <c r="P343">
        <v>0.88163514338010984</v>
      </c>
      <c r="Q343">
        <v>0</v>
      </c>
      <c r="S343">
        <v>0</v>
      </c>
      <c r="V343">
        <v>0</v>
      </c>
      <c r="W343">
        <v>0</v>
      </c>
      <c r="Y343">
        <v>0</v>
      </c>
      <c r="Z343">
        <v>0.92788593364409111</v>
      </c>
      <c r="AE343">
        <v>0</v>
      </c>
      <c r="AF343">
        <v>0</v>
      </c>
      <c r="AH343">
        <v>0</v>
      </c>
      <c r="AI343">
        <v>0</v>
      </c>
      <c r="AK343">
        <v>0</v>
      </c>
      <c r="AL343">
        <v>0</v>
      </c>
      <c r="AN343">
        <v>0.93531525645213986</v>
      </c>
      <c r="AO343">
        <v>0</v>
      </c>
      <c r="AQ343">
        <v>0</v>
      </c>
      <c r="AR343">
        <v>0</v>
      </c>
      <c r="AT343">
        <v>1.0419109663409336</v>
      </c>
      <c r="AU343">
        <v>0</v>
      </c>
      <c r="AY343">
        <v>0.99369031377899042</v>
      </c>
    </row>
    <row r="344" spans="2:51" x14ac:dyDescent="0.25">
      <c r="D344">
        <v>0.92066957787481807</v>
      </c>
      <c r="H344">
        <v>0</v>
      </c>
      <c r="M344">
        <v>0</v>
      </c>
      <c r="P344">
        <v>0.873590396507821</v>
      </c>
      <c r="Q344">
        <v>0</v>
      </c>
      <c r="S344">
        <v>0</v>
      </c>
      <c r="V344">
        <v>0</v>
      </c>
      <c r="W344">
        <v>0</v>
      </c>
      <c r="Y344">
        <v>0</v>
      </c>
      <c r="Z344">
        <v>1.1283589251439539</v>
      </c>
      <c r="AE344">
        <v>0</v>
      </c>
      <c r="AF344">
        <v>0.89732948394081558</v>
      </c>
      <c r="AH344">
        <v>0</v>
      </c>
      <c r="AI344">
        <v>0.7104261796042618</v>
      </c>
      <c r="AK344">
        <v>0</v>
      </c>
      <c r="AL344">
        <v>0</v>
      </c>
      <c r="AN344">
        <v>0.81994047619047616</v>
      </c>
      <c r="AO344">
        <v>0</v>
      </c>
      <c r="AQ344">
        <v>0</v>
      </c>
      <c r="AR344">
        <v>0</v>
      </c>
      <c r="AT344">
        <v>0.76925495127318455</v>
      </c>
      <c r="AU344">
        <v>0</v>
      </c>
      <c r="AY344">
        <v>0.92066957787481807</v>
      </c>
    </row>
    <row r="345" spans="2:51" x14ac:dyDescent="0.25">
      <c r="D345">
        <v>0.94795321637426899</v>
      </c>
      <c r="H345">
        <v>0.85310250257113485</v>
      </c>
      <c r="M345">
        <v>0</v>
      </c>
      <c r="P345">
        <v>0</v>
      </c>
      <c r="Q345">
        <v>0.90765256700032293</v>
      </c>
      <c r="S345">
        <v>0</v>
      </c>
      <c r="V345">
        <v>0</v>
      </c>
      <c r="W345">
        <v>0</v>
      </c>
      <c r="Y345">
        <v>0</v>
      </c>
      <c r="Z345">
        <v>1.0947054436987325</v>
      </c>
      <c r="AE345">
        <v>0</v>
      </c>
      <c r="AF345">
        <v>0.775709900230238</v>
      </c>
      <c r="AH345">
        <v>0</v>
      </c>
      <c r="AI345">
        <v>0.71321585903083695</v>
      </c>
      <c r="AK345">
        <v>0.64287568128730854</v>
      </c>
      <c r="AL345">
        <v>0</v>
      </c>
      <c r="AN345">
        <v>0.95885810243492853</v>
      </c>
      <c r="AO345">
        <v>0</v>
      </c>
      <c r="AQ345">
        <v>0.67771781033153433</v>
      </c>
      <c r="AR345">
        <v>0</v>
      </c>
      <c r="AT345">
        <v>0.78924385198804881</v>
      </c>
      <c r="AU345">
        <v>0</v>
      </c>
      <c r="AY345">
        <v>0.94795321637426899</v>
      </c>
    </row>
    <row r="346" spans="2:51" x14ac:dyDescent="0.25">
      <c r="D346" s="57">
        <v>1.0465116279069766</v>
      </c>
      <c r="H346">
        <v>0</v>
      </c>
      <c r="M346">
        <v>0</v>
      </c>
      <c r="P346">
        <v>0.98244636388966278</v>
      </c>
      <c r="Q346">
        <v>0.71884858044164035</v>
      </c>
      <c r="S346">
        <v>0</v>
      </c>
      <c r="V346">
        <v>0</v>
      </c>
      <c r="W346">
        <v>0</v>
      </c>
      <c r="Y346">
        <v>0</v>
      </c>
      <c r="Z346">
        <v>0.89883535053665231</v>
      </c>
      <c r="AE346">
        <v>0</v>
      </c>
      <c r="AF346">
        <v>0.90291650019976011</v>
      </c>
      <c r="AH346">
        <v>0</v>
      </c>
      <c r="AI346">
        <v>0.81484230055658635</v>
      </c>
      <c r="AK346">
        <v>0.87278456085072864</v>
      </c>
      <c r="AL346">
        <v>0</v>
      </c>
      <c r="AN346">
        <v>0</v>
      </c>
      <c r="AO346">
        <v>0</v>
      </c>
      <c r="AQ346">
        <v>0</v>
      </c>
      <c r="AR346">
        <v>0</v>
      </c>
      <c r="AT346">
        <v>0.70243204577968532</v>
      </c>
      <c r="AU346">
        <v>0</v>
      </c>
      <c r="AY346" s="57">
        <v>1.0465116279069766</v>
      </c>
    </row>
    <row r="347" spans="2:51" x14ac:dyDescent="0.25">
      <c r="D347">
        <v>1.0510630881840362</v>
      </c>
      <c r="H347">
        <v>0.91290824261275261</v>
      </c>
      <c r="M347">
        <v>0.97996031746031742</v>
      </c>
      <c r="P347">
        <v>1.05072311884301</v>
      </c>
      <c r="Q347">
        <v>0.72446418227457032</v>
      </c>
      <c r="S347">
        <v>1.0107485107485106</v>
      </c>
      <c r="V347">
        <v>0</v>
      </c>
      <c r="W347">
        <v>0</v>
      </c>
      <c r="Y347">
        <v>0</v>
      </c>
      <c r="Z347">
        <v>0.81793842034805886</v>
      </c>
      <c r="AE347">
        <v>0</v>
      </c>
      <c r="AF347">
        <v>0.90195670274771023</v>
      </c>
      <c r="AH347">
        <v>0</v>
      </c>
      <c r="AI347">
        <v>0.53037205770690965</v>
      </c>
      <c r="AK347">
        <v>0.75086413187981915</v>
      </c>
      <c r="AL347">
        <v>0</v>
      </c>
      <c r="AN347">
        <v>0</v>
      </c>
      <c r="AO347">
        <v>0</v>
      </c>
      <c r="AQ347">
        <v>0</v>
      </c>
      <c r="AR347">
        <v>0</v>
      </c>
      <c r="AT347">
        <v>0.72743682310469315</v>
      </c>
      <c r="AU347">
        <v>0</v>
      </c>
      <c r="AY347">
        <v>1.0510630881840362</v>
      </c>
    </row>
    <row r="348" spans="2:51" x14ac:dyDescent="0.25">
      <c r="D348">
        <v>0.95336194563662369</v>
      </c>
      <c r="H348">
        <v>0</v>
      </c>
      <c r="M348">
        <v>0.83664122137404584</v>
      </c>
      <c r="P348">
        <v>1.0009447331128958</v>
      </c>
      <c r="Q348">
        <v>1.0031104199066874</v>
      </c>
      <c r="S348">
        <v>0</v>
      </c>
      <c r="V348">
        <v>0</v>
      </c>
      <c r="W348">
        <v>0</v>
      </c>
      <c r="Y348">
        <v>0</v>
      </c>
      <c r="Z348">
        <v>0.84942863544700875</v>
      </c>
      <c r="AE348">
        <v>0</v>
      </c>
      <c r="AF348">
        <v>0</v>
      </c>
      <c r="AH348">
        <v>0</v>
      </c>
      <c r="AI348">
        <v>0.76286619160728431</v>
      </c>
      <c r="AK348">
        <v>0.8929440389294403</v>
      </c>
      <c r="AL348">
        <v>0</v>
      </c>
      <c r="AN348">
        <v>0</v>
      </c>
      <c r="AO348">
        <v>0</v>
      </c>
      <c r="AQ348">
        <v>0</v>
      </c>
      <c r="AR348">
        <v>0</v>
      </c>
      <c r="AT348">
        <v>0.58597948216902784</v>
      </c>
      <c r="AU348">
        <v>0</v>
      </c>
      <c r="AY348">
        <v>0.95336194563662369</v>
      </c>
    </row>
    <row r="349" spans="2:51" x14ac:dyDescent="0.25">
      <c r="D349">
        <v>0.86010480747322848</v>
      </c>
      <c r="H349">
        <v>1.0108263367211667</v>
      </c>
      <c r="M349">
        <v>0</v>
      </c>
      <c r="P349">
        <v>1.0352382691254336</v>
      </c>
      <c r="Q349">
        <v>1.0286596876608889</v>
      </c>
      <c r="S349">
        <v>0</v>
      </c>
      <c r="V349">
        <v>0</v>
      </c>
      <c r="W349">
        <v>0</v>
      </c>
      <c r="Y349">
        <v>0</v>
      </c>
      <c r="Z349">
        <v>1.0238023501054534</v>
      </c>
      <c r="AE349">
        <v>0</v>
      </c>
      <c r="AF349">
        <v>0</v>
      </c>
      <c r="AH349">
        <v>0</v>
      </c>
      <c r="AI349">
        <v>0.59652638610554443</v>
      </c>
      <c r="AK349">
        <v>0.76547842401500932</v>
      </c>
      <c r="AL349">
        <v>0</v>
      </c>
      <c r="AN349">
        <v>0</v>
      </c>
      <c r="AO349">
        <v>0</v>
      </c>
      <c r="AQ349">
        <v>0</v>
      </c>
      <c r="AR349">
        <v>0</v>
      </c>
      <c r="AT349">
        <v>0.6792838874680307</v>
      </c>
      <c r="AU349">
        <v>0</v>
      </c>
      <c r="AY349">
        <v>0.86010480747322848</v>
      </c>
    </row>
    <row r="350" spans="2:51" x14ac:dyDescent="0.25">
      <c r="D350">
        <v>0</v>
      </c>
      <c r="H350">
        <v>0</v>
      </c>
      <c r="M350">
        <v>0</v>
      </c>
      <c r="P350">
        <v>0.99420362903225801</v>
      </c>
      <c r="Q350">
        <v>0.90936832468721385</v>
      </c>
      <c r="S350">
        <v>0.75681274900398399</v>
      </c>
      <c r="V350">
        <v>0</v>
      </c>
      <c r="W350">
        <v>0</v>
      </c>
      <c r="Y350">
        <v>0</v>
      </c>
      <c r="Z350">
        <v>0.94965471151704162</v>
      </c>
      <c r="AE350">
        <v>0</v>
      </c>
      <c r="AF350">
        <v>0</v>
      </c>
      <c r="AH350">
        <v>0</v>
      </c>
      <c r="AI350">
        <v>0.70353014682911585</v>
      </c>
      <c r="AK350">
        <v>0.80285152409046223</v>
      </c>
      <c r="AL350">
        <v>0</v>
      </c>
      <c r="AN350">
        <v>0</v>
      </c>
      <c r="AO350">
        <v>0</v>
      </c>
      <c r="AQ350">
        <v>0</v>
      </c>
      <c r="AR350">
        <v>0</v>
      </c>
      <c r="AT350">
        <v>0.87967507192418359</v>
      </c>
      <c r="AU350">
        <v>0</v>
      </c>
      <c r="AY350">
        <v>0</v>
      </c>
    </row>
    <row r="351" spans="2:51" x14ac:dyDescent="0.25">
      <c r="D351">
        <v>0.953492248708118</v>
      </c>
      <c r="H351">
        <v>0</v>
      </c>
      <c r="M351">
        <v>0</v>
      </c>
      <c r="P351">
        <v>0</v>
      </c>
      <c r="Q351">
        <v>0.911808352766589</v>
      </c>
      <c r="S351">
        <v>0</v>
      </c>
      <c r="V351">
        <v>0</v>
      </c>
      <c r="W351">
        <v>0</v>
      </c>
      <c r="Y351">
        <v>0</v>
      </c>
      <c r="Z351">
        <v>0.96364354870578939</v>
      </c>
      <c r="AE351">
        <v>0</v>
      </c>
      <c r="AF351">
        <v>0</v>
      </c>
      <c r="AH351">
        <v>0</v>
      </c>
      <c r="AI351">
        <v>0.75441652152276684</v>
      </c>
      <c r="AK351">
        <v>0.74867021276595758</v>
      </c>
      <c r="AL351">
        <v>0</v>
      </c>
      <c r="AN351">
        <v>0</v>
      </c>
      <c r="AO351">
        <v>0</v>
      </c>
      <c r="AQ351">
        <v>0</v>
      </c>
      <c r="AR351">
        <v>0</v>
      </c>
      <c r="AT351">
        <v>0.57201516108654449</v>
      </c>
      <c r="AU351">
        <v>0</v>
      </c>
      <c r="AY351">
        <v>0.953492248708118</v>
      </c>
    </row>
    <row r="352" spans="2:51" x14ac:dyDescent="0.25">
      <c r="D352">
        <v>0.38487060384870603</v>
      </c>
      <c r="H352">
        <v>1.0014545454545454</v>
      </c>
      <c r="M352">
        <v>0.89049964813511606</v>
      </c>
      <c r="P352">
        <v>1.1665970772442589</v>
      </c>
      <c r="Q352">
        <v>0.93938100320170759</v>
      </c>
      <c r="S352">
        <v>0</v>
      </c>
      <c r="V352">
        <v>0</v>
      </c>
      <c r="W352">
        <v>0</v>
      </c>
      <c r="Y352">
        <v>0</v>
      </c>
      <c r="Z352">
        <v>1.1110810810810809</v>
      </c>
      <c r="AE352">
        <v>0</v>
      </c>
      <c r="AF352">
        <v>0</v>
      </c>
      <c r="AH352">
        <v>0</v>
      </c>
      <c r="AI352">
        <v>0</v>
      </c>
      <c r="AK352">
        <v>0.92165372316126082</v>
      </c>
      <c r="AL352">
        <v>0</v>
      </c>
      <c r="AN352">
        <v>0</v>
      </c>
      <c r="AO352">
        <v>0</v>
      </c>
      <c r="AQ352">
        <v>0</v>
      </c>
      <c r="AR352">
        <v>0</v>
      </c>
      <c r="AT352">
        <v>0.99655825159180866</v>
      </c>
      <c r="AU352">
        <v>0</v>
      </c>
      <c r="AY352">
        <v>0.38487060384870603</v>
      </c>
    </row>
    <row r="353" spans="4:51" x14ac:dyDescent="0.25">
      <c r="D353">
        <v>0.95588507877664508</v>
      </c>
      <c r="H353">
        <v>0.94455685957102387</v>
      </c>
      <c r="M353">
        <v>0.85319120226690071</v>
      </c>
      <c r="P353">
        <v>0.94120961682945159</v>
      </c>
      <c r="Q353">
        <v>0.86983660730677448</v>
      </c>
      <c r="S353">
        <v>0</v>
      </c>
      <c r="V353">
        <v>0</v>
      </c>
      <c r="W353">
        <v>0</v>
      </c>
      <c r="Y353">
        <v>0</v>
      </c>
      <c r="Z353">
        <v>0.68209002203336477</v>
      </c>
      <c r="AE353">
        <v>0</v>
      </c>
      <c r="AF353">
        <v>0</v>
      </c>
      <c r="AH353">
        <v>0</v>
      </c>
      <c r="AI353">
        <v>0</v>
      </c>
      <c r="AK353">
        <v>0.87044967880085644</v>
      </c>
      <c r="AL353">
        <v>0</v>
      </c>
      <c r="AN353">
        <v>0</v>
      </c>
      <c r="AO353">
        <v>0</v>
      </c>
      <c r="AQ353">
        <v>0</v>
      </c>
      <c r="AR353">
        <v>0.8050790822009356</v>
      </c>
      <c r="AT353">
        <v>0.92430958063416302</v>
      </c>
      <c r="AU353">
        <v>0</v>
      </c>
      <c r="AY353">
        <v>0.95588507877664508</v>
      </c>
    </row>
    <row r="354" spans="4:51" x14ac:dyDescent="0.25">
      <c r="D354">
        <v>1.0648872526461113</v>
      </c>
      <c r="H354">
        <v>0.80734253957561464</v>
      </c>
      <c r="M354">
        <v>1.0371552604698671</v>
      </c>
      <c r="P354">
        <v>1.0377121307353867</v>
      </c>
      <c r="S354">
        <v>0</v>
      </c>
      <c r="V354">
        <v>0</v>
      </c>
      <c r="W354">
        <v>0</v>
      </c>
      <c r="Y354">
        <v>0</v>
      </c>
      <c r="Z354">
        <v>0.99647473560517041</v>
      </c>
      <c r="AE354">
        <v>0</v>
      </c>
      <c r="AF354">
        <v>0</v>
      </c>
      <c r="AH354">
        <v>0</v>
      </c>
      <c r="AI354">
        <v>0</v>
      </c>
      <c r="AK354">
        <v>0</v>
      </c>
      <c r="AL354">
        <v>0</v>
      </c>
      <c r="AN354">
        <v>0.71995163240628779</v>
      </c>
      <c r="AO354">
        <v>0</v>
      </c>
      <c r="AQ354">
        <v>0</v>
      </c>
      <c r="AR354">
        <v>0</v>
      </c>
      <c r="AT354">
        <v>0.70950645909241461</v>
      </c>
      <c r="AU354">
        <v>0</v>
      </c>
      <c r="AY354">
        <v>1.0648872526461113</v>
      </c>
    </row>
    <row r="355" spans="4:51" x14ac:dyDescent="0.25">
      <c r="D355">
        <v>0.82450229709035228</v>
      </c>
      <c r="H355">
        <v>0.90491803278688532</v>
      </c>
      <c r="M355">
        <v>0.95298687382802039</v>
      </c>
      <c r="P355">
        <v>0.85315712187958881</v>
      </c>
      <c r="S355">
        <v>1.0605033018026058</v>
      </c>
      <c r="V355">
        <v>0</v>
      </c>
      <c r="W355">
        <v>0</v>
      </c>
      <c r="Y355">
        <v>0</v>
      </c>
      <c r="Z355">
        <v>0.93048806253961547</v>
      </c>
      <c r="AE355">
        <v>0</v>
      </c>
      <c r="AF355">
        <v>0.88005115089514063</v>
      </c>
      <c r="AH355">
        <v>0</v>
      </c>
      <c r="AI355">
        <v>0.79325153374233126</v>
      </c>
      <c r="AK355">
        <v>0.76578947368421058</v>
      </c>
      <c r="AL355">
        <v>0</v>
      </c>
      <c r="AN355">
        <v>0</v>
      </c>
      <c r="AO355">
        <v>0</v>
      </c>
      <c r="AQ355">
        <v>0</v>
      </c>
      <c r="AR355">
        <v>0.66046790641871622</v>
      </c>
      <c r="AT355">
        <v>0.63752052545155991</v>
      </c>
      <c r="AU355">
        <v>0</v>
      </c>
      <c r="AY355">
        <v>0.82450229709035228</v>
      </c>
    </row>
    <row r="356" spans="4:51" x14ac:dyDescent="0.25">
      <c r="D356">
        <v>0.69262295081967207</v>
      </c>
      <c r="H356">
        <v>0.99335472043996331</v>
      </c>
      <c r="M356">
        <v>1.0191172999763982</v>
      </c>
      <c r="P356">
        <v>0.86365241963970329</v>
      </c>
      <c r="S356">
        <v>0</v>
      </c>
      <c r="V356">
        <v>0</v>
      </c>
      <c r="W356">
        <v>0</v>
      </c>
      <c r="Y356">
        <v>0</v>
      </c>
      <c r="Z356">
        <v>0.94278090720426921</v>
      </c>
      <c r="AE356">
        <v>0</v>
      </c>
      <c r="AF356">
        <v>0</v>
      </c>
      <c r="AH356">
        <v>0</v>
      </c>
      <c r="AI356">
        <v>0.89173372348207758</v>
      </c>
      <c r="AK356">
        <v>1.0302224371373307</v>
      </c>
      <c r="AL356">
        <v>0</v>
      </c>
      <c r="AN356">
        <v>0.88179251940719827</v>
      </c>
      <c r="AO356">
        <v>0</v>
      </c>
      <c r="AQ356">
        <v>0</v>
      </c>
      <c r="AR356">
        <v>0</v>
      </c>
      <c r="AT356">
        <v>0</v>
      </c>
      <c r="AU356">
        <v>0</v>
      </c>
      <c r="AY356">
        <v>0.69262295081967207</v>
      </c>
    </row>
    <row r="357" spans="4:51" x14ac:dyDescent="0.25">
      <c r="D357">
        <v>0.7806466620144219</v>
      </c>
      <c r="H357">
        <v>1.0880258899676376</v>
      </c>
      <c r="M357">
        <v>1.0027862914460852</v>
      </c>
      <c r="P357">
        <v>1.0521459227467811</v>
      </c>
      <c r="S357">
        <v>0.90615492628130123</v>
      </c>
      <c r="V357">
        <v>0</v>
      </c>
      <c r="W357">
        <v>0</v>
      </c>
      <c r="Y357">
        <v>0</v>
      </c>
      <c r="Z357">
        <v>0.89463508941517644</v>
      </c>
      <c r="AE357">
        <v>0</v>
      </c>
      <c r="AF357">
        <v>0.80519851471008286</v>
      </c>
      <c r="AH357">
        <v>0</v>
      </c>
      <c r="AI357">
        <v>0.8205789624534251</v>
      </c>
      <c r="AK357">
        <v>0</v>
      </c>
      <c r="AL357">
        <v>0</v>
      </c>
      <c r="AN357">
        <v>0.80007487832272561</v>
      </c>
      <c r="AO357">
        <v>0</v>
      </c>
      <c r="AQ357">
        <v>0</v>
      </c>
      <c r="AR357">
        <v>0.93644514767932496</v>
      </c>
      <c r="AT357">
        <v>0.7552853133769879</v>
      </c>
      <c r="AU357">
        <v>0</v>
      </c>
      <c r="AY357">
        <v>0.7806466620144219</v>
      </c>
    </row>
    <row r="358" spans="4:51" x14ac:dyDescent="0.25">
      <c r="D358">
        <v>1.0580752212389379</v>
      </c>
      <c r="H358">
        <v>0</v>
      </c>
      <c r="M358">
        <v>0</v>
      </c>
      <c r="P358">
        <v>1.0196526508226689</v>
      </c>
      <c r="S358">
        <v>1.1770265358051617</v>
      </c>
      <c r="V358">
        <v>0</v>
      </c>
      <c r="W358">
        <v>0</v>
      </c>
      <c r="Y358">
        <v>0</v>
      </c>
      <c r="Z358">
        <v>0.78179271708683473</v>
      </c>
      <c r="AE358">
        <v>0</v>
      </c>
      <c r="AF358">
        <v>0</v>
      </c>
      <c r="AH358">
        <v>0</v>
      </c>
      <c r="AI358">
        <v>0</v>
      </c>
      <c r="AK358">
        <v>0.96260359814028695</v>
      </c>
      <c r="AL358">
        <v>0</v>
      </c>
      <c r="AN358">
        <v>0</v>
      </c>
      <c r="AO358">
        <v>0</v>
      </c>
      <c r="AQ358">
        <v>0</v>
      </c>
      <c r="AR358">
        <v>0</v>
      </c>
      <c r="AT358">
        <v>0.71403887688984879</v>
      </c>
      <c r="AU358">
        <v>0</v>
      </c>
      <c r="AY358">
        <v>1.0580752212389379</v>
      </c>
    </row>
    <row r="359" spans="4:51" x14ac:dyDescent="0.25">
      <c r="D359">
        <v>0.7415730337078652</v>
      </c>
      <c r="H359">
        <v>0.86233040702314456</v>
      </c>
      <c r="M359">
        <v>0.90462531373252064</v>
      </c>
      <c r="P359">
        <v>1.0167981674726394</v>
      </c>
      <c r="S359">
        <v>0</v>
      </c>
      <c r="V359">
        <v>0</v>
      </c>
      <c r="W359">
        <v>0</v>
      </c>
      <c r="Y359">
        <v>0</v>
      </c>
      <c r="Z359">
        <v>0.75868263473053887</v>
      </c>
      <c r="AE359">
        <v>0</v>
      </c>
      <c r="AF359">
        <v>0</v>
      </c>
      <c r="AH359">
        <v>0</v>
      </c>
      <c r="AI359">
        <v>0.9441624365482234</v>
      </c>
      <c r="AK359">
        <v>0.90927729369554078</v>
      </c>
      <c r="AL359">
        <v>0</v>
      </c>
      <c r="AN359">
        <v>0.854157201272149</v>
      </c>
      <c r="AO359">
        <v>0</v>
      </c>
      <c r="AQ359">
        <v>0</v>
      </c>
      <c r="AR359">
        <v>0.93359223300970862</v>
      </c>
      <c r="AT359">
        <v>0.6926497515040545</v>
      </c>
      <c r="AU359">
        <v>0</v>
      </c>
      <c r="AY359">
        <v>0.7415730337078652</v>
      </c>
    </row>
    <row r="360" spans="4:51" x14ac:dyDescent="0.25">
      <c r="D360">
        <v>0.95262754123513604</v>
      </c>
      <c r="H360">
        <v>0.89967403114813471</v>
      </c>
      <c r="M360">
        <v>1.011335197997939</v>
      </c>
      <c r="P360">
        <v>0.64323308270676693</v>
      </c>
      <c r="S360">
        <v>0.92156611039794611</v>
      </c>
      <c r="V360">
        <v>0</v>
      </c>
      <c r="W360">
        <v>0</v>
      </c>
      <c r="Y360">
        <v>0</v>
      </c>
      <c r="Z360">
        <v>0.90529770276605726</v>
      </c>
      <c r="AE360">
        <v>0</v>
      </c>
      <c r="AF360">
        <v>0</v>
      </c>
      <c r="AH360">
        <v>0</v>
      </c>
      <c r="AI360">
        <v>0.78991992463495053</v>
      </c>
      <c r="AK360">
        <v>0.83754183145725591</v>
      </c>
      <c r="AL360">
        <v>0</v>
      </c>
      <c r="AN360">
        <v>0.69837099316868101</v>
      </c>
      <c r="AO360">
        <v>0</v>
      </c>
      <c r="AQ360">
        <v>0</v>
      </c>
      <c r="AR360">
        <v>0</v>
      </c>
      <c r="AT360">
        <v>0.87937062937062949</v>
      </c>
      <c r="AU360">
        <v>0</v>
      </c>
      <c r="AY360">
        <v>0.95262754123513604</v>
      </c>
    </row>
    <row r="361" spans="4:51" x14ac:dyDescent="0.25">
      <c r="D361">
        <v>0.80710659898477155</v>
      </c>
      <c r="H361">
        <v>0.9213447510307643</v>
      </c>
      <c r="M361">
        <v>1.0016263100831226</v>
      </c>
      <c r="P361">
        <v>0.88728740270971462</v>
      </c>
      <c r="S361">
        <v>0</v>
      </c>
      <c r="V361">
        <v>0</v>
      </c>
      <c r="W361">
        <v>0</v>
      </c>
      <c r="Y361">
        <v>0</v>
      </c>
      <c r="Z361">
        <v>0.71788413098236781</v>
      </c>
      <c r="AE361">
        <v>0</v>
      </c>
      <c r="AF361">
        <v>0</v>
      </c>
      <c r="AH361">
        <v>0</v>
      </c>
      <c r="AI361">
        <v>0.90297029702970288</v>
      </c>
      <c r="AK361">
        <v>1.0045766590389016</v>
      </c>
      <c r="AL361">
        <v>0</v>
      </c>
      <c r="AN361">
        <v>1.0293325351691109</v>
      </c>
      <c r="AO361">
        <v>0</v>
      </c>
      <c r="AQ361">
        <v>0</v>
      </c>
      <c r="AR361">
        <v>0.83823054568937683</v>
      </c>
      <c r="AT361">
        <v>0.73975851660198366</v>
      </c>
      <c r="AU361">
        <v>0</v>
      </c>
      <c r="AY361">
        <v>0.80710659898477155</v>
      </c>
    </row>
    <row r="362" spans="4:51" x14ac:dyDescent="0.25">
      <c r="D362">
        <v>0.97889485801995402</v>
      </c>
      <c r="H362">
        <v>0</v>
      </c>
      <c r="M362">
        <v>0.9955003878975951</v>
      </c>
      <c r="P362">
        <v>0.61942174732872413</v>
      </c>
      <c r="S362">
        <v>0.99683754993342211</v>
      </c>
      <c r="V362">
        <v>0</v>
      </c>
      <c r="W362">
        <v>0</v>
      </c>
      <c r="Y362">
        <v>0</v>
      </c>
      <c r="Z362">
        <v>0.88399883415913727</v>
      </c>
      <c r="AE362">
        <v>0</v>
      </c>
      <c r="AF362">
        <v>0</v>
      </c>
      <c r="AH362">
        <v>0</v>
      </c>
      <c r="AI362">
        <v>0</v>
      </c>
      <c r="AK362">
        <v>0.74645222327341532</v>
      </c>
      <c r="AL362">
        <v>0</v>
      </c>
      <c r="AN362">
        <v>0.71878646441073513</v>
      </c>
      <c r="AO362">
        <v>0</v>
      </c>
      <c r="AQ362">
        <v>0</v>
      </c>
      <c r="AR362">
        <v>0.80795777507105149</v>
      </c>
      <c r="AT362">
        <v>0.79508196721311475</v>
      </c>
      <c r="AU362">
        <v>0</v>
      </c>
      <c r="AY362">
        <v>0.97889485801995402</v>
      </c>
    </row>
    <row r="363" spans="4:51" x14ac:dyDescent="0.25">
      <c r="D363">
        <v>0.9739311783107405</v>
      </c>
      <c r="H363">
        <v>0</v>
      </c>
      <c r="M363">
        <v>0.938509640437728</v>
      </c>
      <c r="P363">
        <v>0.74219044034625514</v>
      </c>
      <c r="S363">
        <v>0</v>
      </c>
      <c r="V363">
        <v>0</v>
      </c>
      <c r="W363">
        <v>0</v>
      </c>
      <c r="Y363">
        <v>0</v>
      </c>
      <c r="Z363">
        <v>0</v>
      </c>
      <c r="AE363">
        <v>0</v>
      </c>
      <c r="AF363">
        <v>0</v>
      </c>
      <c r="AH363">
        <v>0</v>
      </c>
      <c r="AI363">
        <v>0.89074693422519513</v>
      </c>
      <c r="AK363">
        <v>0.86619180870007628</v>
      </c>
      <c r="AL363">
        <v>0</v>
      </c>
      <c r="AN363">
        <v>0.90906722251172478</v>
      </c>
      <c r="AO363">
        <v>0</v>
      </c>
      <c r="AQ363">
        <v>0</v>
      </c>
      <c r="AR363">
        <v>0.73263888888888895</v>
      </c>
      <c r="AT363">
        <v>0.74315975286849068</v>
      </c>
      <c r="AU363">
        <v>0</v>
      </c>
      <c r="AY363">
        <v>0.9739311783107405</v>
      </c>
    </row>
    <row r="364" spans="4:51" x14ac:dyDescent="0.25">
      <c r="D364">
        <v>0.77299214593362053</v>
      </c>
      <c r="H364">
        <v>0.82386580251620278</v>
      </c>
      <c r="M364">
        <v>1.0097576841762888</v>
      </c>
      <c r="P364">
        <v>0.7584269662921348</v>
      </c>
      <c r="S364">
        <v>0</v>
      </c>
      <c r="V364">
        <v>0</v>
      </c>
      <c r="W364">
        <v>0</v>
      </c>
      <c r="Y364">
        <v>0</v>
      </c>
      <c r="Z364">
        <v>0.98220640569395012</v>
      </c>
      <c r="AE364">
        <v>0</v>
      </c>
      <c r="AF364">
        <v>0</v>
      </c>
      <c r="AH364">
        <v>0</v>
      </c>
      <c r="AI364">
        <v>0.83475707421249323</v>
      </c>
      <c r="AK364">
        <v>1.0268402870050493</v>
      </c>
      <c r="AL364">
        <v>0</v>
      </c>
      <c r="AN364">
        <v>0</v>
      </c>
      <c r="AO364">
        <v>0</v>
      </c>
      <c r="AQ364">
        <v>0</v>
      </c>
      <c r="AR364">
        <v>0.76011029411764697</v>
      </c>
      <c r="AT364">
        <v>0.95858791581805824</v>
      </c>
      <c r="AU364">
        <v>0</v>
      </c>
      <c r="AY364">
        <v>0.77299214593362053</v>
      </c>
    </row>
    <row r="365" spans="4:51" x14ac:dyDescent="0.25">
      <c r="D365">
        <v>1.0332720963461932</v>
      </c>
      <c r="H365">
        <v>0</v>
      </c>
      <c r="M365">
        <v>0.85080405002977966</v>
      </c>
      <c r="P365">
        <v>0.6854402361042794</v>
      </c>
      <c r="S365">
        <v>1.2062087823709184</v>
      </c>
      <c r="V365">
        <v>0</v>
      </c>
      <c r="W365">
        <v>0</v>
      </c>
      <c r="Y365">
        <v>0</v>
      </c>
      <c r="Z365">
        <v>0</v>
      </c>
      <c r="AE365">
        <v>0</v>
      </c>
      <c r="AF365">
        <v>0</v>
      </c>
      <c r="AH365">
        <v>0</v>
      </c>
      <c r="AI365">
        <v>1.2552036199095022</v>
      </c>
      <c r="AK365">
        <v>0.72944529708397277</v>
      </c>
      <c r="AL365">
        <v>0</v>
      </c>
      <c r="AN365">
        <v>0</v>
      </c>
      <c r="AO365">
        <v>0</v>
      </c>
      <c r="AQ365">
        <v>0</v>
      </c>
      <c r="AR365">
        <v>0</v>
      </c>
      <c r="AT365">
        <v>0.84733009708737861</v>
      </c>
      <c r="AU365">
        <v>0</v>
      </c>
      <c r="AY365">
        <v>1.0332720963461932</v>
      </c>
    </row>
    <row r="366" spans="4:51" x14ac:dyDescent="0.25">
      <c r="D366">
        <v>0.87215705051472348</v>
      </c>
      <c r="H366">
        <v>0.92298578199052139</v>
      </c>
      <c r="M366">
        <v>0.79317121100466725</v>
      </c>
      <c r="P366">
        <v>0.63490566037735852</v>
      </c>
      <c r="S366">
        <v>0.74907801418439712</v>
      </c>
      <c r="V366">
        <v>0</v>
      </c>
      <c r="W366">
        <v>0</v>
      </c>
      <c r="Y366">
        <v>0</v>
      </c>
      <c r="Z366">
        <v>0.82701624394414375</v>
      </c>
      <c r="AE366">
        <v>0</v>
      </c>
      <c r="AF366">
        <v>0</v>
      </c>
      <c r="AH366">
        <v>0</v>
      </c>
      <c r="AI366">
        <v>0.96079315006759813</v>
      </c>
      <c r="AK366">
        <v>0.80038634900193184</v>
      </c>
      <c r="AL366">
        <v>0</v>
      </c>
      <c r="AN366">
        <v>0</v>
      </c>
      <c r="AO366">
        <v>0</v>
      </c>
      <c r="AQ366">
        <v>1.0819192510239906</v>
      </c>
      <c r="AR366">
        <v>0.73259052924791079</v>
      </c>
      <c r="AT366">
        <v>0.93052738336713992</v>
      </c>
      <c r="AU366">
        <v>0</v>
      </c>
      <c r="AY366">
        <v>0.87215705051472348</v>
      </c>
    </row>
    <row r="367" spans="4:51" x14ac:dyDescent="0.25">
      <c r="D367">
        <v>0.85391411547154294</v>
      </c>
      <c r="H367">
        <v>1.0046097111247696</v>
      </c>
      <c r="M367">
        <v>0.91286632189312023</v>
      </c>
      <c r="P367">
        <v>0.69780070594623944</v>
      </c>
      <c r="S367">
        <v>0.95099818511796741</v>
      </c>
      <c r="V367">
        <v>0</v>
      </c>
      <c r="W367">
        <v>0</v>
      </c>
      <c r="Y367">
        <v>0</v>
      </c>
      <c r="Z367">
        <v>0</v>
      </c>
      <c r="AE367">
        <v>0.87821445900048523</v>
      </c>
      <c r="AF367">
        <v>0.68169900367068692</v>
      </c>
      <c r="AH367">
        <v>0</v>
      </c>
      <c r="AI367">
        <v>0</v>
      </c>
      <c r="AK367">
        <v>1.0121500264131009</v>
      </c>
      <c r="AL367">
        <v>0</v>
      </c>
      <c r="AN367">
        <v>0</v>
      </c>
      <c r="AO367">
        <v>0</v>
      </c>
      <c r="AQ367">
        <v>0</v>
      </c>
      <c r="AR367">
        <v>0</v>
      </c>
      <c r="AT367">
        <v>0.70298313878080421</v>
      </c>
      <c r="AU367">
        <v>0</v>
      </c>
      <c r="AY367">
        <v>0.85391411547154294</v>
      </c>
    </row>
    <row r="368" spans="4:51" x14ac:dyDescent="0.25">
      <c r="H368">
        <v>0.90534276652842149</v>
      </c>
      <c r="M368">
        <v>0</v>
      </c>
      <c r="P368">
        <v>0</v>
      </c>
      <c r="S368">
        <v>0.75715476521255898</v>
      </c>
      <c r="V368">
        <v>0</v>
      </c>
      <c r="W368">
        <v>0</v>
      </c>
      <c r="Y368">
        <v>0</v>
      </c>
      <c r="Z368">
        <v>0</v>
      </c>
      <c r="AE368">
        <v>0</v>
      </c>
      <c r="AF368">
        <v>0</v>
      </c>
      <c r="AH368">
        <v>0</v>
      </c>
      <c r="AI368">
        <v>0.79246794871794868</v>
      </c>
      <c r="AK368">
        <v>0.96871539313399779</v>
      </c>
      <c r="AL368">
        <v>0</v>
      </c>
      <c r="AN368">
        <v>0</v>
      </c>
      <c r="AO368">
        <v>0</v>
      </c>
      <c r="AQ368">
        <v>0</v>
      </c>
      <c r="AR368">
        <v>0</v>
      </c>
      <c r="AT368">
        <v>1.0993059263214096</v>
      </c>
      <c r="AU368">
        <v>0</v>
      </c>
    </row>
    <row r="369" spans="8:47" x14ac:dyDescent="0.25">
      <c r="H369">
        <v>0.75201332963065826</v>
      </c>
      <c r="M369">
        <v>1.0730232558139534</v>
      </c>
      <c r="P369">
        <v>0.84306754697816144</v>
      </c>
      <c r="S369">
        <v>0.88174615039617277</v>
      </c>
      <c r="V369">
        <v>0</v>
      </c>
      <c r="W369">
        <v>0</v>
      </c>
      <c r="Y369">
        <v>0</v>
      </c>
      <c r="Z369">
        <v>0</v>
      </c>
      <c r="AE369">
        <v>1.1189755999193387</v>
      </c>
      <c r="AF369">
        <v>0</v>
      </c>
      <c r="AH369">
        <v>0</v>
      </c>
      <c r="AI369">
        <v>0</v>
      </c>
      <c r="AK369">
        <v>0.85472578763127172</v>
      </c>
      <c r="AL369">
        <v>0</v>
      </c>
      <c r="AN369">
        <v>0</v>
      </c>
      <c r="AO369">
        <v>0</v>
      </c>
      <c r="AQ369">
        <v>0</v>
      </c>
      <c r="AR369">
        <v>0</v>
      </c>
      <c r="AT369">
        <v>0.76856861780619778</v>
      </c>
      <c r="AU369">
        <v>0</v>
      </c>
    </row>
    <row r="370" spans="8:47" x14ac:dyDescent="0.25">
      <c r="H370">
        <v>0</v>
      </c>
      <c r="M370">
        <v>0.96680080482897379</v>
      </c>
      <c r="P370">
        <v>0</v>
      </c>
      <c r="S370">
        <v>1.0832843425436018</v>
      </c>
      <c r="V370">
        <v>0</v>
      </c>
      <c r="W370">
        <v>0</v>
      </c>
      <c r="Y370">
        <v>0</v>
      </c>
      <c r="Z370">
        <v>0</v>
      </c>
      <c r="AE370">
        <v>1.023011617515639</v>
      </c>
      <c r="AF370">
        <v>0</v>
      </c>
      <c r="AH370">
        <v>0</v>
      </c>
      <c r="AI370">
        <v>0.64712153518123672</v>
      </c>
      <c r="AK370">
        <v>0.90598503740648384</v>
      </c>
      <c r="AL370">
        <v>0</v>
      </c>
      <c r="AN370">
        <v>0</v>
      </c>
      <c r="AO370">
        <v>0</v>
      </c>
      <c r="AQ370">
        <v>0</v>
      </c>
      <c r="AR370">
        <v>0.68606262122471595</v>
      </c>
      <c r="AT370">
        <v>0.76237799467613143</v>
      </c>
      <c r="AU370">
        <v>0</v>
      </c>
    </row>
    <row r="371" spans="8:47" x14ac:dyDescent="0.25">
      <c r="H371">
        <v>0.83120204603580561</v>
      </c>
      <c r="M371">
        <v>0</v>
      </c>
      <c r="P371">
        <v>0.8594298245614036</v>
      </c>
      <c r="S371">
        <v>0.88961773354444684</v>
      </c>
      <c r="V371">
        <v>0</v>
      </c>
      <c r="W371">
        <v>0</v>
      </c>
      <c r="Y371">
        <v>0</v>
      </c>
      <c r="Z371">
        <v>0.84061020515518148</v>
      </c>
      <c r="AE371">
        <v>0.79094964945825363</v>
      </c>
      <c r="AF371">
        <v>0.70422970052485345</v>
      </c>
      <c r="AH371">
        <v>0.93922651933701651</v>
      </c>
      <c r="AI371">
        <v>0.90988262021961375</v>
      </c>
      <c r="AK371">
        <v>0.83207217694994184</v>
      </c>
      <c r="AL371">
        <v>0</v>
      </c>
      <c r="AN371">
        <v>0</v>
      </c>
      <c r="AO371">
        <v>0</v>
      </c>
      <c r="AQ371">
        <v>0</v>
      </c>
      <c r="AR371">
        <v>1.1120439134646432</v>
      </c>
      <c r="AT371">
        <v>0.71683212996389889</v>
      </c>
      <c r="AU371">
        <v>0</v>
      </c>
    </row>
    <row r="372" spans="8:47" x14ac:dyDescent="0.25">
      <c r="H372">
        <v>0.64692928798629812</v>
      </c>
      <c r="M372">
        <v>1.2704588140595654</v>
      </c>
      <c r="P372">
        <v>0.83462169126259078</v>
      </c>
      <c r="S372">
        <v>0.88496962571036653</v>
      </c>
      <c r="V372">
        <v>0</v>
      </c>
      <c r="W372">
        <v>0</v>
      </c>
      <c r="Y372">
        <v>0</v>
      </c>
      <c r="Z372">
        <v>0.71206896551724141</v>
      </c>
      <c r="AE372">
        <v>0.75422427035330253</v>
      </c>
      <c r="AF372">
        <v>0.72172859450726978</v>
      </c>
      <c r="AH372">
        <v>0</v>
      </c>
      <c r="AI372">
        <v>0.56591099916036947</v>
      </c>
      <c r="AK372">
        <v>0.88590177815410653</v>
      </c>
      <c r="AL372">
        <v>0</v>
      </c>
      <c r="AN372">
        <v>0</v>
      </c>
      <c r="AO372">
        <v>0</v>
      </c>
      <c r="AQ372">
        <v>0</v>
      </c>
      <c r="AR372">
        <v>0</v>
      </c>
      <c r="AT372">
        <v>1.0376803473875893</v>
      </c>
      <c r="AU372">
        <v>0</v>
      </c>
    </row>
    <row r="373" spans="8:47" x14ac:dyDescent="0.25">
      <c r="H373">
        <v>0</v>
      </c>
      <c r="M373">
        <v>0</v>
      </c>
      <c r="P373">
        <v>0.79602649006622506</v>
      </c>
      <c r="S373">
        <v>0</v>
      </c>
      <c r="V373">
        <v>0</v>
      </c>
      <c r="W373">
        <v>0</v>
      </c>
      <c r="Y373">
        <v>0</v>
      </c>
      <c r="Z373">
        <v>0</v>
      </c>
      <c r="AE373">
        <v>0.9357450473729545</v>
      </c>
      <c r="AF373">
        <v>0.62806673209028463</v>
      </c>
      <c r="AH373">
        <v>0.82981638805152091</v>
      </c>
      <c r="AI373">
        <v>0.79458882164471345</v>
      </c>
      <c r="AK373">
        <v>0</v>
      </c>
      <c r="AL373">
        <v>0</v>
      </c>
      <c r="AN373">
        <v>0</v>
      </c>
      <c r="AO373">
        <v>0</v>
      </c>
      <c r="AQ373">
        <v>0</v>
      </c>
      <c r="AR373">
        <v>0.71626549963530273</v>
      </c>
      <c r="AT373">
        <v>0.70353267143846687</v>
      </c>
      <c r="AU373">
        <v>0</v>
      </c>
    </row>
    <row r="374" spans="8:47" x14ac:dyDescent="0.25">
      <c r="H374">
        <v>1.0099744245524296</v>
      </c>
      <c r="M374">
        <v>0</v>
      </c>
      <c r="P374">
        <v>0.94996090695856128</v>
      </c>
      <c r="S374">
        <v>0</v>
      </c>
      <c r="V374">
        <v>0</v>
      </c>
      <c r="W374">
        <v>0</v>
      </c>
      <c r="Y374">
        <v>0</v>
      </c>
      <c r="Z374">
        <v>0</v>
      </c>
      <c r="AE374">
        <v>1.0490784397771109</v>
      </c>
      <c r="AF374">
        <v>0.80545702592087309</v>
      </c>
      <c r="AH374">
        <v>0</v>
      </c>
      <c r="AI374">
        <v>1.0048005908419497</v>
      </c>
      <c r="AK374">
        <v>0</v>
      </c>
      <c r="AL374">
        <v>0.97700504767246221</v>
      </c>
      <c r="AN374">
        <v>0</v>
      </c>
      <c r="AO374">
        <v>0</v>
      </c>
      <c r="AQ374">
        <v>0</v>
      </c>
      <c r="AR374">
        <v>0</v>
      </c>
      <c r="AT374">
        <v>0.8493031358885017</v>
      </c>
      <c r="AU374">
        <v>0</v>
      </c>
    </row>
    <row r="375" spans="8:47" x14ac:dyDescent="0.25">
      <c r="H375">
        <v>0.75980948060784759</v>
      </c>
      <c r="M375">
        <v>0</v>
      </c>
      <c r="P375">
        <v>0</v>
      </c>
      <c r="S375">
        <v>0</v>
      </c>
      <c r="V375">
        <v>0</v>
      </c>
      <c r="W375">
        <v>0</v>
      </c>
      <c r="Y375">
        <v>0</v>
      </c>
      <c r="Z375">
        <v>0.68894601542416456</v>
      </c>
      <c r="AE375">
        <v>1.0586647471657369</v>
      </c>
      <c r="AF375">
        <v>0.83018372703412069</v>
      </c>
      <c r="AH375">
        <v>0</v>
      </c>
      <c r="AI375">
        <v>0</v>
      </c>
      <c r="AK375">
        <v>0.99552872792309421</v>
      </c>
      <c r="AL375">
        <v>0</v>
      </c>
      <c r="AN375">
        <v>0</v>
      </c>
      <c r="AO375">
        <v>0</v>
      </c>
      <c r="AQ375">
        <v>0</v>
      </c>
      <c r="AR375">
        <v>0</v>
      </c>
      <c r="AT375">
        <v>0.80492686682063119</v>
      </c>
      <c r="AU375">
        <v>0</v>
      </c>
    </row>
    <row r="376" spans="8:47" x14ac:dyDescent="0.25">
      <c r="H376">
        <v>0.77922462266942882</v>
      </c>
      <c r="M376">
        <v>0</v>
      </c>
      <c r="P376">
        <v>1.0480879322189145</v>
      </c>
      <c r="S376">
        <v>1.1562881562881562</v>
      </c>
      <c r="V376">
        <v>0</v>
      </c>
      <c r="W376">
        <v>0</v>
      </c>
      <c r="Y376">
        <v>0</v>
      </c>
      <c r="Z376">
        <v>1.0127762430939227</v>
      </c>
      <c r="AE376">
        <v>0.86906141367323286</v>
      </c>
      <c r="AF376">
        <v>0.79090539991879816</v>
      </c>
      <c r="AH376">
        <v>0</v>
      </c>
      <c r="AI376">
        <v>0.77536503182328731</v>
      </c>
      <c r="AK376">
        <v>0</v>
      </c>
      <c r="AL376">
        <v>0</v>
      </c>
      <c r="AN376">
        <v>0</v>
      </c>
      <c r="AO376">
        <v>0</v>
      </c>
      <c r="AQ376">
        <v>0</v>
      </c>
      <c r="AR376">
        <v>0.92605863192182414</v>
      </c>
      <c r="AT376">
        <v>0.83516001753616831</v>
      </c>
      <c r="AU376">
        <v>0</v>
      </c>
    </row>
    <row r="377" spans="8:47" x14ac:dyDescent="0.25">
      <c r="H377">
        <v>0.92159900836690434</v>
      </c>
      <c r="M377">
        <v>1.0354430379746835</v>
      </c>
      <c r="P377">
        <v>0</v>
      </c>
      <c r="S377">
        <v>0.86233388704318936</v>
      </c>
      <c r="V377">
        <v>0</v>
      </c>
      <c r="W377">
        <v>0</v>
      </c>
      <c r="Y377">
        <v>0</v>
      </c>
      <c r="Z377">
        <v>0</v>
      </c>
      <c r="AE377">
        <v>0.90781010719754973</v>
      </c>
      <c r="AF377">
        <v>0.80523683436304794</v>
      </c>
      <c r="AH377">
        <v>0</v>
      </c>
      <c r="AI377">
        <v>0.90731995277449817</v>
      </c>
      <c r="AK377">
        <v>0.79702970297029696</v>
      </c>
      <c r="AL377">
        <v>0</v>
      </c>
      <c r="AN377">
        <v>0</v>
      </c>
      <c r="AO377">
        <v>0</v>
      </c>
      <c r="AQ377">
        <v>0</v>
      </c>
      <c r="AR377">
        <v>0</v>
      </c>
      <c r="AT377">
        <v>0.9436713055003314</v>
      </c>
      <c r="AU377">
        <v>0</v>
      </c>
    </row>
    <row r="378" spans="8:47" x14ac:dyDescent="0.25">
      <c r="H378">
        <v>1.062655860349127</v>
      </c>
      <c r="M378">
        <v>0</v>
      </c>
      <c r="P378">
        <v>0</v>
      </c>
      <c r="S378">
        <v>0</v>
      </c>
      <c r="V378">
        <v>0</v>
      </c>
      <c r="W378">
        <v>0</v>
      </c>
      <c r="Y378">
        <v>0.78345070422535223</v>
      </c>
      <c r="Z378">
        <v>0</v>
      </c>
      <c r="AE378">
        <v>0.9541387024608502</v>
      </c>
      <c r="AF378">
        <v>0.92830058600482601</v>
      </c>
      <c r="AH378">
        <v>0.8913221449038069</v>
      </c>
      <c r="AI378">
        <v>0.81661676646706594</v>
      </c>
      <c r="AK378">
        <v>1.1064025794564718</v>
      </c>
      <c r="AL378">
        <v>0</v>
      </c>
      <c r="AN378">
        <v>0</v>
      </c>
      <c r="AO378">
        <v>0</v>
      </c>
      <c r="AQ378">
        <v>0</v>
      </c>
      <c r="AR378">
        <v>0.90963405526512309</v>
      </c>
      <c r="AT378">
        <v>1.176949152542373</v>
      </c>
      <c r="AU378">
        <v>0</v>
      </c>
    </row>
    <row r="379" spans="8:47" x14ac:dyDescent="0.25">
      <c r="H379">
        <v>0.77266922094508295</v>
      </c>
      <c r="M379">
        <v>1.0824697124507372</v>
      </c>
      <c r="P379">
        <v>0.7358577695682289</v>
      </c>
      <c r="S379">
        <v>0</v>
      </c>
      <c r="V379">
        <v>0</v>
      </c>
      <c r="W379">
        <v>0</v>
      </c>
      <c r="Y379">
        <v>0.89342866870956772</v>
      </c>
      <c r="Z379">
        <v>0.68883174136664216</v>
      </c>
      <c r="AE379">
        <v>0.9179734620024127</v>
      </c>
      <c r="AF379">
        <v>0.89358872040436288</v>
      </c>
      <c r="AH379">
        <v>0</v>
      </c>
      <c r="AI379">
        <v>0.89131754705525201</v>
      </c>
      <c r="AK379">
        <v>0</v>
      </c>
      <c r="AL379">
        <v>0</v>
      </c>
      <c r="AN379">
        <v>0</v>
      </c>
      <c r="AO379">
        <v>0</v>
      </c>
      <c r="AQ379">
        <v>0</v>
      </c>
      <c r="AR379">
        <v>0</v>
      </c>
      <c r="AT379">
        <v>1.0081261950286806</v>
      </c>
      <c r="AU379">
        <v>0</v>
      </c>
    </row>
    <row r="380" spans="8:47" x14ac:dyDescent="0.25">
      <c r="H380">
        <v>0.96111111111111103</v>
      </c>
      <c r="M380">
        <v>0</v>
      </c>
      <c r="P380">
        <v>0.82232346241457854</v>
      </c>
      <c r="S380">
        <v>0</v>
      </c>
      <c r="V380">
        <v>0</v>
      </c>
      <c r="W380">
        <v>0</v>
      </c>
      <c r="Y380">
        <v>0.91151255358236372</v>
      </c>
      <c r="Z380">
        <v>0</v>
      </c>
      <c r="AE380">
        <v>0.90257558790593506</v>
      </c>
      <c r="AF380">
        <v>0.80209545983701969</v>
      </c>
      <c r="AH380">
        <v>0.7363336475023563</v>
      </c>
      <c r="AI380">
        <v>0.64472700074794309</v>
      </c>
      <c r="AK380">
        <v>0.95028506271379709</v>
      </c>
      <c r="AL380">
        <v>0</v>
      </c>
      <c r="AN380">
        <v>0</v>
      </c>
      <c r="AO380">
        <v>0</v>
      </c>
      <c r="AQ380">
        <v>0</v>
      </c>
      <c r="AR380">
        <v>0</v>
      </c>
      <c r="AT380">
        <v>0.98498498498498499</v>
      </c>
      <c r="AU380">
        <v>0</v>
      </c>
    </row>
    <row r="381" spans="8:47" x14ac:dyDescent="0.25">
      <c r="H381">
        <v>0.89441576724542471</v>
      </c>
      <c r="M381">
        <v>0</v>
      </c>
      <c r="P381">
        <v>0.82067271352985638</v>
      </c>
      <c r="S381">
        <v>0</v>
      </c>
      <c r="V381">
        <v>0</v>
      </c>
      <c r="W381">
        <v>0</v>
      </c>
      <c r="Y381">
        <v>0.9531506849315069</v>
      </c>
      <c r="Z381">
        <v>0.83795881826320506</v>
      </c>
      <c r="AE381">
        <v>0.86078019154403185</v>
      </c>
      <c r="AF381">
        <v>0.68555503947979557</v>
      </c>
      <c r="AH381">
        <v>0.95558608058608063</v>
      </c>
      <c r="AI381">
        <v>0.69110990403766082</v>
      </c>
      <c r="AK381">
        <v>0.94612794612794626</v>
      </c>
      <c r="AL381">
        <v>0</v>
      </c>
      <c r="AN381">
        <v>0</v>
      </c>
      <c r="AO381">
        <v>0</v>
      </c>
      <c r="AQ381">
        <v>0</v>
      </c>
      <c r="AR381">
        <v>0.78455672068636795</v>
      </c>
      <c r="AT381">
        <v>0</v>
      </c>
      <c r="AU381">
        <v>0</v>
      </c>
    </row>
    <row r="382" spans="8:47" x14ac:dyDescent="0.25">
      <c r="H382">
        <v>0.89148264984227132</v>
      </c>
      <c r="M382">
        <v>0</v>
      </c>
      <c r="P382">
        <v>1.0353458481312361</v>
      </c>
      <c r="S382">
        <v>0</v>
      </c>
      <c r="V382">
        <v>0</v>
      </c>
      <c r="W382">
        <v>0</v>
      </c>
      <c r="Y382">
        <v>0.83030658074594799</v>
      </c>
      <c r="Z382">
        <v>1.1135926068540623</v>
      </c>
      <c r="AE382">
        <v>1.0539205155746507</v>
      </c>
      <c r="AF382">
        <v>0.89073881373569197</v>
      </c>
      <c r="AH382">
        <v>0</v>
      </c>
      <c r="AI382">
        <v>0.89634842145302396</v>
      </c>
      <c r="AK382">
        <v>0.8713450292397662</v>
      </c>
      <c r="AL382">
        <v>0</v>
      </c>
      <c r="AN382">
        <v>0</v>
      </c>
      <c r="AO382">
        <v>0</v>
      </c>
      <c r="AQ382">
        <v>0</v>
      </c>
      <c r="AR382">
        <v>0</v>
      </c>
      <c r="AT382">
        <v>0.99692070823710544</v>
      </c>
      <c r="AU382">
        <v>0</v>
      </c>
    </row>
    <row r="383" spans="8:47" x14ac:dyDescent="0.25">
      <c r="H383">
        <v>0.88695917123705059</v>
      </c>
      <c r="M383">
        <v>0</v>
      </c>
      <c r="P383">
        <v>1.0323762086141224</v>
      </c>
      <c r="S383">
        <v>0</v>
      </c>
      <c r="V383">
        <v>0</v>
      </c>
      <c r="W383">
        <v>0</v>
      </c>
      <c r="Y383">
        <v>0.83065326633165826</v>
      </c>
      <c r="Z383">
        <v>0.9841688654353562</v>
      </c>
      <c r="AE383">
        <v>0.97315436241610731</v>
      </c>
      <c r="AF383">
        <v>0.73826020015396465</v>
      </c>
      <c r="AH383">
        <v>0</v>
      </c>
      <c r="AI383">
        <v>0.98290859148481613</v>
      </c>
      <c r="AK383">
        <v>0.86041896361631753</v>
      </c>
      <c r="AL383">
        <v>0</v>
      </c>
      <c r="AN383">
        <v>0</v>
      </c>
      <c r="AO383">
        <v>0</v>
      </c>
      <c r="AQ383">
        <v>0</v>
      </c>
      <c r="AR383">
        <v>0</v>
      </c>
      <c r="AT383">
        <v>1.0397574123989217</v>
      </c>
      <c r="AU383">
        <v>0</v>
      </c>
    </row>
    <row r="384" spans="8:47" x14ac:dyDescent="0.25">
      <c r="H384">
        <v>0.95050994816920242</v>
      </c>
      <c r="M384">
        <v>0</v>
      </c>
      <c r="P384">
        <v>0.84585492227979264</v>
      </c>
      <c r="S384">
        <v>0</v>
      </c>
      <c r="V384">
        <v>0</v>
      </c>
      <c r="W384">
        <v>0</v>
      </c>
      <c r="Y384">
        <v>0.90162633875446263</v>
      </c>
      <c r="Z384">
        <v>0.67020023557126029</v>
      </c>
      <c r="AE384">
        <v>0</v>
      </c>
      <c r="AF384">
        <v>0</v>
      </c>
      <c r="AH384">
        <v>0.69595577538551068</v>
      </c>
      <c r="AI384">
        <v>0.69580731489741299</v>
      </c>
      <c r="AK384">
        <v>0.83726127590410415</v>
      </c>
      <c r="AL384">
        <v>0</v>
      </c>
      <c r="AN384">
        <v>0</v>
      </c>
      <c r="AO384">
        <v>0</v>
      </c>
      <c r="AQ384">
        <v>0</v>
      </c>
      <c r="AR384">
        <v>0</v>
      </c>
      <c r="AT384">
        <v>0.91418071768266318</v>
      </c>
      <c r="AU384">
        <v>0</v>
      </c>
    </row>
    <row r="385" spans="8:47" x14ac:dyDescent="0.25">
      <c r="H385">
        <v>1.0865384615384617</v>
      </c>
      <c r="M385">
        <v>0.75680681607705136</v>
      </c>
      <c r="P385">
        <v>0.83521372954075956</v>
      </c>
      <c r="S385">
        <v>0</v>
      </c>
      <c r="V385">
        <v>0</v>
      </c>
      <c r="W385">
        <v>0</v>
      </c>
      <c r="Y385">
        <v>0.95419024521692264</v>
      </c>
      <c r="Z385">
        <v>0.68962906888720676</v>
      </c>
      <c r="AE385">
        <v>1.1512383272431994</v>
      </c>
      <c r="AF385">
        <v>0.99455464799688831</v>
      </c>
      <c r="AH385">
        <v>0</v>
      </c>
      <c r="AI385">
        <v>0.74251760563380287</v>
      </c>
      <c r="AK385">
        <v>0.78356858487151648</v>
      </c>
      <c r="AL385">
        <v>0</v>
      </c>
      <c r="AN385">
        <v>0</v>
      </c>
      <c r="AO385">
        <v>0</v>
      </c>
      <c r="AQ385">
        <v>0</v>
      </c>
      <c r="AR385">
        <v>0</v>
      </c>
      <c r="AT385">
        <v>0.77553837658752078</v>
      </c>
      <c r="AU385">
        <v>0</v>
      </c>
    </row>
    <row r="386" spans="8:47" x14ac:dyDescent="0.25">
      <c r="H386">
        <v>0.7104700854700855</v>
      </c>
      <c r="M386">
        <v>0</v>
      </c>
      <c r="P386">
        <v>1.3350467289719625</v>
      </c>
      <c r="S386">
        <v>0</v>
      </c>
      <c r="V386">
        <v>0</v>
      </c>
      <c r="W386">
        <v>0</v>
      </c>
      <c r="Y386">
        <v>0.76283618581907087</v>
      </c>
      <c r="Z386">
        <v>0.88874413757165194</v>
      </c>
      <c r="AE386">
        <v>0.88916607270135428</v>
      </c>
      <c r="AF386">
        <v>0.79296296296296287</v>
      </c>
      <c r="AH386">
        <v>0</v>
      </c>
      <c r="AI386">
        <v>0.62725040916530272</v>
      </c>
      <c r="AK386">
        <v>0.66204986149584488</v>
      </c>
      <c r="AL386">
        <v>0</v>
      </c>
      <c r="AN386">
        <v>0</v>
      </c>
      <c r="AO386">
        <v>0</v>
      </c>
      <c r="AQ386">
        <v>0</v>
      </c>
      <c r="AR386">
        <v>0</v>
      </c>
      <c r="AT386">
        <v>0.95330441439142644</v>
      </c>
      <c r="AU386">
        <v>0</v>
      </c>
    </row>
    <row r="387" spans="8:47" x14ac:dyDescent="0.25">
      <c r="M387">
        <v>0.88064192577733191</v>
      </c>
      <c r="P387">
        <v>0.98122362869198299</v>
      </c>
      <c r="S387">
        <v>0</v>
      </c>
      <c r="V387">
        <v>0</v>
      </c>
      <c r="W387">
        <v>0</v>
      </c>
      <c r="Y387">
        <v>0.81864859314027527</v>
      </c>
      <c r="Z387">
        <v>0.77458783399658904</v>
      </c>
      <c r="AE387">
        <v>0.98975588491717525</v>
      </c>
      <c r="AF387">
        <v>0.67086330935251803</v>
      </c>
      <c r="AH387">
        <v>0.86241938635919491</v>
      </c>
      <c r="AI387">
        <v>0.86038362227960163</v>
      </c>
      <c r="AK387">
        <v>1.0801607945140694</v>
      </c>
      <c r="AL387">
        <v>0</v>
      </c>
      <c r="AN387">
        <v>0</v>
      </c>
      <c r="AO387">
        <v>0</v>
      </c>
      <c r="AQ387">
        <v>0</v>
      </c>
      <c r="AR387">
        <v>0.7224409448818897</v>
      </c>
      <c r="AT387">
        <v>0.94500561167227837</v>
      </c>
      <c r="AU387">
        <v>0</v>
      </c>
    </row>
    <row r="388" spans="8:47" x14ac:dyDescent="0.25">
      <c r="M388">
        <v>0</v>
      </c>
      <c r="P388">
        <v>0.92967492758287729</v>
      </c>
      <c r="S388">
        <v>0</v>
      </c>
      <c r="V388">
        <v>0</v>
      </c>
      <c r="W388">
        <v>0</v>
      </c>
      <c r="Y388">
        <v>0.8841907935846699</v>
      </c>
      <c r="Z388">
        <v>1.0505938242280286</v>
      </c>
      <c r="AE388">
        <v>0.94775867880013476</v>
      </c>
      <c r="AF388">
        <v>0.83618233618233628</v>
      </c>
      <c r="AH388">
        <v>0</v>
      </c>
      <c r="AI388">
        <v>0.83600156188988684</v>
      </c>
      <c r="AK388">
        <v>1.2483118477593615</v>
      </c>
      <c r="AL388">
        <v>0</v>
      </c>
      <c r="AN388">
        <v>0</v>
      </c>
      <c r="AO388">
        <v>0</v>
      </c>
      <c r="AQ388">
        <v>0</v>
      </c>
      <c r="AR388">
        <v>0</v>
      </c>
      <c r="AT388">
        <v>0.70785784153896303</v>
      </c>
      <c r="AU388">
        <v>0</v>
      </c>
    </row>
    <row r="389" spans="8:47" x14ac:dyDescent="0.25">
      <c r="M389">
        <v>0</v>
      </c>
      <c r="P389">
        <v>0.88527368242670745</v>
      </c>
      <c r="S389">
        <v>0</v>
      </c>
      <c r="V389">
        <v>0</v>
      </c>
      <c r="W389">
        <v>0</v>
      </c>
      <c r="Y389">
        <v>1.0896142433234421</v>
      </c>
      <c r="Z389">
        <v>1.1781629116117851</v>
      </c>
      <c r="AE389">
        <v>0.65777777777777779</v>
      </c>
      <c r="AF389">
        <v>0.91927738394694702</v>
      </c>
      <c r="AH389">
        <v>0</v>
      </c>
      <c r="AI389">
        <v>0.82618657937806872</v>
      </c>
      <c r="AK389">
        <v>1.1132160577356789</v>
      </c>
      <c r="AL389">
        <v>0</v>
      </c>
      <c r="AN389">
        <v>0</v>
      </c>
      <c r="AO389">
        <v>0</v>
      </c>
      <c r="AQ389">
        <v>0</v>
      </c>
      <c r="AR389">
        <v>0</v>
      </c>
      <c r="AT389">
        <v>0.67378559463986598</v>
      </c>
      <c r="AU389">
        <v>0</v>
      </c>
    </row>
    <row r="390" spans="8:47" x14ac:dyDescent="0.25">
      <c r="M390">
        <v>0</v>
      </c>
      <c r="P390">
        <v>0.90753476998318805</v>
      </c>
      <c r="S390">
        <v>0</v>
      </c>
      <c r="V390">
        <v>0</v>
      </c>
      <c r="W390">
        <v>0</v>
      </c>
      <c r="Y390">
        <v>1.0070654733867168</v>
      </c>
      <c r="Z390">
        <v>1.051276359600444</v>
      </c>
      <c r="AE390">
        <v>0.88741721854304645</v>
      </c>
      <c r="AF390">
        <v>1.0158407798537772</v>
      </c>
      <c r="AH390">
        <v>0</v>
      </c>
      <c r="AI390">
        <v>0</v>
      </c>
      <c r="AK390">
        <v>1.1119907318015061</v>
      </c>
      <c r="AL390">
        <v>0</v>
      </c>
      <c r="AN390">
        <v>0</v>
      </c>
      <c r="AO390">
        <v>0</v>
      </c>
      <c r="AQ390">
        <v>0</v>
      </c>
      <c r="AR390">
        <v>0</v>
      </c>
      <c r="AT390">
        <v>0.99918940826803559</v>
      </c>
      <c r="AU390">
        <v>0</v>
      </c>
    </row>
    <row r="391" spans="8:47" x14ac:dyDescent="0.25">
      <c r="M391">
        <v>0</v>
      </c>
      <c r="P391">
        <v>1.0127126931351456</v>
      </c>
      <c r="S391">
        <v>0</v>
      </c>
      <c r="V391">
        <v>0</v>
      </c>
      <c r="W391">
        <v>0</v>
      </c>
      <c r="Y391">
        <v>0.90876565295169953</v>
      </c>
      <c r="Z391">
        <v>0.79516273514481928</v>
      </c>
      <c r="AE391">
        <v>0.80570264765784116</v>
      </c>
      <c r="AF391">
        <v>0.78644459102902375</v>
      </c>
      <c r="AH391">
        <v>0</v>
      </c>
      <c r="AI391">
        <v>0</v>
      </c>
      <c r="AK391">
        <v>0.62215320910973082</v>
      </c>
      <c r="AL391">
        <v>0</v>
      </c>
      <c r="AN391">
        <v>0</v>
      </c>
      <c r="AO391">
        <v>0</v>
      </c>
      <c r="AQ391">
        <v>0.88092706782904517</v>
      </c>
      <c r="AR391">
        <v>0.83262301433552888</v>
      </c>
      <c r="AT391">
        <v>0.92526690391459065</v>
      </c>
      <c r="AU391">
        <v>0</v>
      </c>
    </row>
    <row r="392" spans="8:47" x14ac:dyDescent="0.25">
      <c r="M392">
        <v>0</v>
      </c>
      <c r="P392">
        <v>0.74801587301587302</v>
      </c>
      <c r="S392">
        <v>0</v>
      </c>
      <c r="V392">
        <v>0.8826079417374717</v>
      </c>
      <c r="W392">
        <v>0</v>
      </c>
      <c r="Y392">
        <v>0.85467183963789206</v>
      </c>
      <c r="Z392">
        <v>0.71563636363636363</v>
      </c>
      <c r="AE392">
        <v>0.76499508357915436</v>
      </c>
      <c r="AF392">
        <v>1.0087591240875911</v>
      </c>
      <c r="AH392">
        <v>0</v>
      </c>
      <c r="AI392">
        <v>0</v>
      </c>
      <c r="AK392">
        <v>0.95928302721841108</v>
      </c>
      <c r="AL392">
        <v>0</v>
      </c>
      <c r="AN392">
        <v>0</v>
      </c>
      <c r="AO392">
        <v>0</v>
      </c>
      <c r="AQ392">
        <v>0</v>
      </c>
      <c r="AR392">
        <v>0</v>
      </c>
      <c r="AT392">
        <v>0.77508580658186954</v>
      </c>
      <c r="AU392">
        <v>0</v>
      </c>
    </row>
    <row r="393" spans="8:47" x14ac:dyDescent="0.25">
      <c r="M393">
        <v>0</v>
      </c>
      <c r="P393">
        <v>0.93103915458609943</v>
      </c>
      <c r="S393">
        <v>0</v>
      </c>
      <c r="V393">
        <v>0</v>
      </c>
      <c r="W393">
        <v>0</v>
      </c>
      <c r="Y393">
        <v>0.90526507560575709</v>
      </c>
      <c r="Z393">
        <v>0.93698252069917198</v>
      </c>
      <c r="AE393">
        <v>0</v>
      </c>
      <c r="AH393">
        <v>0</v>
      </c>
      <c r="AI393">
        <v>0</v>
      </c>
      <c r="AK393">
        <v>0.95191848431778381</v>
      </c>
      <c r="AL393">
        <v>0</v>
      </c>
      <c r="AN393">
        <v>0</v>
      </c>
      <c r="AO393">
        <v>0</v>
      </c>
      <c r="AQ393">
        <v>0</v>
      </c>
      <c r="AR393">
        <v>0</v>
      </c>
      <c r="AT393">
        <v>0.95527065527065536</v>
      </c>
      <c r="AU393">
        <v>0</v>
      </c>
    </row>
    <row r="394" spans="8:47" x14ac:dyDescent="0.25">
      <c r="M394">
        <v>0</v>
      </c>
      <c r="P394">
        <v>0.6532826912642431</v>
      </c>
      <c r="S394">
        <v>0</v>
      </c>
      <c r="V394">
        <v>0.75359032501889645</v>
      </c>
      <c r="W394">
        <v>0</v>
      </c>
      <c r="Y394">
        <v>0.75449019066040346</v>
      </c>
      <c r="Z394">
        <v>0.72946428571428579</v>
      </c>
      <c r="AE394">
        <v>0.78167843788948899</v>
      </c>
      <c r="AH394">
        <v>0</v>
      </c>
      <c r="AI394">
        <v>0</v>
      </c>
      <c r="AK394">
        <v>0.89095574085952534</v>
      </c>
      <c r="AL394">
        <v>0</v>
      </c>
      <c r="AN394">
        <v>0</v>
      </c>
      <c r="AO394">
        <v>0</v>
      </c>
      <c r="AQ394">
        <v>0</v>
      </c>
      <c r="AR394">
        <v>0</v>
      </c>
      <c r="AT394">
        <v>0.87516087516087515</v>
      </c>
      <c r="AU394">
        <v>0</v>
      </c>
    </row>
    <row r="395" spans="8:47" x14ac:dyDescent="0.25">
      <c r="M395">
        <v>0</v>
      </c>
      <c r="P395">
        <v>1.0430484693877551</v>
      </c>
      <c r="S395">
        <v>0</v>
      </c>
      <c r="V395">
        <v>0</v>
      </c>
      <c r="W395">
        <v>0</v>
      </c>
      <c r="Y395">
        <v>0.84309785129077131</v>
      </c>
      <c r="Z395">
        <v>1.0807355909396728</v>
      </c>
      <c r="AE395">
        <v>0.79489621024566748</v>
      </c>
      <c r="AH395">
        <v>0</v>
      </c>
      <c r="AI395">
        <v>0</v>
      </c>
      <c r="AK395">
        <v>0.9622074296757569</v>
      </c>
      <c r="AL395">
        <v>0</v>
      </c>
      <c r="AN395">
        <v>0</v>
      </c>
      <c r="AO395">
        <v>0</v>
      </c>
      <c r="AQ395">
        <v>0</v>
      </c>
      <c r="AR395">
        <v>0</v>
      </c>
      <c r="AT395">
        <v>0.81280587275693317</v>
      </c>
      <c r="AU395">
        <v>0</v>
      </c>
    </row>
    <row r="396" spans="8:47" x14ac:dyDescent="0.25">
      <c r="M396">
        <v>0</v>
      </c>
      <c r="P396">
        <v>1.1195372750642674</v>
      </c>
      <c r="S396">
        <v>0</v>
      </c>
      <c r="V396">
        <v>0</v>
      </c>
      <c r="W396">
        <v>0</v>
      </c>
      <c r="Y396">
        <v>0.64063777596075222</v>
      </c>
      <c r="Z396">
        <v>0.90944771516680689</v>
      </c>
      <c r="AE396">
        <v>0.96946923438233923</v>
      </c>
      <c r="AH396">
        <v>0</v>
      </c>
      <c r="AI396">
        <v>0</v>
      </c>
      <c r="AK396">
        <v>1.0570664288898797</v>
      </c>
      <c r="AL396">
        <v>0</v>
      </c>
      <c r="AN396">
        <v>0</v>
      </c>
      <c r="AO396">
        <v>0</v>
      </c>
      <c r="AQ396">
        <v>0</v>
      </c>
      <c r="AR396">
        <v>0</v>
      </c>
      <c r="AT396">
        <v>0.71581670362158167</v>
      </c>
      <c r="AU396">
        <v>0</v>
      </c>
    </row>
    <row r="397" spans="8:47" x14ac:dyDescent="0.25">
      <c r="M397">
        <v>0</v>
      </c>
      <c r="P397">
        <v>0.84668699750485155</v>
      </c>
      <c r="S397">
        <v>0</v>
      </c>
      <c r="V397">
        <v>0.89383561643835618</v>
      </c>
      <c r="W397">
        <v>0</v>
      </c>
      <c r="Y397">
        <v>0.94888237449615243</v>
      </c>
      <c r="Z397">
        <v>0.91145833333333337</v>
      </c>
      <c r="AE397">
        <v>0</v>
      </c>
      <c r="AH397">
        <v>0</v>
      </c>
      <c r="AI397">
        <v>0</v>
      </c>
      <c r="AK397">
        <v>1.1606039807824295</v>
      </c>
      <c r="AL397">
        <v>0</v>
      </c>
      <c r="AN397">
        <v>0</v>
      </c>
      <c r="AO397">
        <v>0</v>
      </c>
      <c r="AQ397">
        <v>0</v>
      </c>
      <c r="AR397">
        <v>0.74951706374758531</v>
      </c>
      <c r="AT397">
        <v>0.68847566574839303</v>
      </c>
      <c r="AU397">
        <v>0</v>
      </c>
    </row>
    <row r="398" spans="8:47" x14ac:dyDescent="0.25">
      <c r="M398">
        <v>0</v>
      </c>
      <c r="P398">
        <v>1.0407766990291261</v>
      </c>
      <c r="S398">
        <v>0</v>
      </c>
      <c r="V398">
        <v>0</v>
      </c>
      <c r="W398">
        <v>0</v>
      </c>
      <c r="Y398">
        <v>1.1534843205574914</v>
      </c>
      <c r="Z398">
        <v>0.8217967599410898</v>
      </c>
      <c r="AE398">
        <v>0.62274207876813747</v>
      </c>
      <c r="AH398">
        <v>0</v>
      </c>
      <c r="AI398">
        <v>0</v>
      </c>
      <c r="AK398">
        <v>0.93122134222592745</v>
      </c>
      <c r="AL398">
        <v>0</v>
      </c>
      <c r="AN398">
        <v>0</v>
      </c>
      <c r="AO398">
        <v>0</v>
      </c>
      <c r="AQ398">
        <v>0</v>
      </c>
      <c r="AR398">
        <v>0</v>
      </c>
      <c r="AT398">
        <v>0.60594353640416043</v>
      </c>
      <c r="AU398">
        <v>0</v>
      </c>
    </row>
    <row r="399" spans="8:47" x14ac:dyDescent="0.25">
      <c r="M399">
        <v>0.61699164345403901</v>
      </c>
      <c r="P399">
        <v>0.98528706221013906</v>
      </c>
      <c r="S399">
        <v>0</v>
      </c>
      <c r="V399">
        <v>0</v>
      </c>
      <c r="W399">
        <v>0</v>
      </c>
      <c r="Y399">
        <v>0.85104466858789629</v>
      </c>
      <c r="Z399">
        <v>0.82900763358778629</v>
      </c>
      <c r="AE399">
        <v>0</v>
      </c>
      <c r="AH399">
        <v>0</v>
      </c>
      <c r="AI399">
        <v>0</v>
      </c>
      <c r="AK399">
        <v>0.89982247020035511</v>
      </c>
      <c r="AL399">
        <v>0</v>
      </c>
      <c r="AN399">
        <v>0</v>
      </c>
      <c r="AO399">
        <v>0</v>
      </c>
      <c r="AQ399">
        <v>0</v>
      </c>
      <c r="AR399">
        <v>0</v>
      </c>
      <c r="AT399">
        <v>0.5865174672489083</v>
      </c>
      <c r="AU399">
        <v>0</v>
      </c>
    </row>
    <row r="400" spans="8:47" x14ac:dyDescent="0.25">
      <c r="M400">
        <v>0</v>
      </c>
      <c r="P400">
        <v>0.91536050156739823</v>
      </c>
      <c r="S400">
        <v>0</v>
      </c>
      <c r="V400">
        <v>0.99982304016988155</v>
      </c>
      <c r="W400">
        <v>0</v>
      </c>
      <c r="Y400">
        <v>1.142284951363723</v>
      </c>
      <c r="Z400">
        <v>0.76300578034682087</v>
      </c>
      <c r="AE400">
        <v>0</v>
      </c>
      <c r="AH400">
        <v>0</v>
      </c>
      <c r="AI400">
        <v>0</v>
      </c>
      <c r="AK400">
        <v>0.92464506734619589</v>
      </c>
      <c r="AL400">
        <v>0</v>
      </c>
      <c r="AN400">
        <v>0</v>
      </c>
      <c r="AO400">
        <v>0</v>
      </c>
      <c r="AQ400">
        <v>0</v>
      </c>
      <c r="AR400">
        <v>0.5714285714285714</v>
      </c>
      <c r="AT400">
        <v>0.7359646138142224</v>
      </c>
      <c r="AU400">
        <v>0</v>
      </c>
    </row>
    <row r="401" spans="13:47" x14ac:dyDescent="0.25">
      <c r="M401">
        <v>0</v>
      </c>
      <c r="P401">
        <v>1.2311589613679543</v>
      </c>
      <c r="S401">
        <v>0</v>
      </c>
      <c r="V401">
        <v>0</v>
      </c>
      <c r="W401">
        <v>0</v>
      </c>
      <c r="Y401">
        <v>0.82785571142284575</v>
      </c>
      <c r="Z401">
        <v>1.0512387387387387</v>
      </c>
      <c r="AE401">
        <v>0</v>
      </c>
      <c r="AH401">
        <v>0</v>
      </c>
      <c r="AI401">
        <v>0</v>
      </c>
      <c r="AK401">
        <v>0.9900249376558603</v>
      </c>
      <c r="AL401">
        <v>0</v>
      </c>
      <c r="AN401">
        <v>0</v>
      </c>
      <c r="AO401">
        <v>0</v>
      </c>
      <c r="AQ401">
        <v>0</v>
      </c>
      <c r="AR401">
        <v>0.72941888619854733</v>
      </c>
      <c r="AT401">
        <v>0.99947712418300649</v>
      </c>
      <c r="AU401">
        <v>0</v>
      </c>
    </row>
    <row r="402" spans="13:47" x14ac:dyDescent="0.25">
      <c r="M402">
        <v>0</v>
      </c>
      <c r="P402">
        <v>1.0408921933085502</v>
      </c>
      <c r="S402">
        <v>0</v>
      </c>
      <c r="V402">
        <v>0</v>
      </c>
      <c r="W402">
        <v>0</v>
      </c>
      <c r="Y402">
        <v>0.94422499604992893</v>
      </c>
      <c r="Z402">
        <v>0.99111900532859676</v>
      </c>
      <c r="AE402">
        <v>0</v>
      </c>
      <c r="AH402">
        <v>0</v>
      </c>
      <c r="AI402">
        <v>0</v>
      </c>
      <c r="AK402">
        <v>0.80077262693156726</v>
      </c>
      <c r="AL402">
        <v>0</v>
      </c>
      <c r="AN402">
        <v>0</v>
      </c>
      <c r="AO402">
        <v>0</v>
      </c>
      <c r="AQ402">
        <v>0</v>
      </c>
      <c r="AR402">
        <v>0</v>
      </c>
      <c r="AT402">
        <v>0.69627966645285433</v>
      </c>
      <c r="AU402">
        <v>0</v>
      </c>
    </row>
    <row r="403" spans="13:47" x14ac:dyDescent="0.25">
      <c r="M403">
        <v>0</v>
      </c>
      <c r="P403">
        <v>1.0176069670579326</v>
      </c>
      <c r="S403">
        <v>0</v>
      </c>
      <c r="V403">
        <v>0</v>
      </c>
      <c r="W403">
        <v>0</v>
      </c>
      <c r="Y403">
        <v>1.0823136818687431</v>
      </c>
      <c r="Z403">
        <v>0.92422887796155562</v>
      </c>
      <c r="AE403">
        <v>0.94476062939404082</v>
      </c>
      <c r="AH403">
        <v>0</v>
      </c>
      <c r="AI403">
        <v>0</v>
      </c>
      <c r="AK403">
        <v>0.89029322548028311</v>
      </c>
      <c r="AL403">
        <v>0</v>
      </c>
      <c r="AN403">
        <v>0</v>
      </c>
      <c r="AO403">
        <v>0</v>
      </c>
      <c r="AQ403">
        <v>0</v>
      </c>
      <c r="AR403">
        <v>0.93045867681251326</v>
      </c>
      <c r="AT403">
        <v>0.94634655532359091</v>
      </c>
      <c r="AU403">
        <v>0</v>
      </c>
    </row>
    <row r="404" spans="13:47" x14ac:dyDescent="0.25">
      <c r="M404">
        <v>0</v>
      </c>
      <c r="P404">
        <v>0.87146568852208461</v>
      </c>
      <c r="S404">
        <v>0</v>
      </c>
      <c r="V404">
        <v>0</v>
      </c>
      <c r="W404">
        <v>0</v>
      </c>
      <c r="Y404">
        <v>0.83436619718309846</v>
      </c>
      <c r="Z404">
        <v>0.95691115952553851</v>
      </c>
      <c r="AE404">
        <v>0.8864107883817427</v>
      </c>
      <c r="AH404">
        <v>0.73307485833581865</v>
      </c>
      <c r="AI404">
        <v>0</v>
      </c>
      <c r="AK404">
        <v>0.95840297121634166</v>
      </c>
      <c r="AL404">
        <v>0</v>
      </c>
      <c r="AN404">
        <v>0</v>
      </c>
      <c r="AO404">
        <v>0</v>
      </c>
      <c r="AQ404">
        <v>0</v>
      </c>
      <c r="AR404">
        <v>0</v>
      </c>
      <c r="AT404">
        <v>0.88780195647833893</v>
      </c>
      <c r="AU404">
        <v>0</v>
      </c>
    </row>
    <row r="405" spans="13:47" x14ac:dyDescent="0.25">
      <c r="M405">
        <v>0.89988448209472471</v>
      </c>
      <c r="P405">
        <v>1.1234862970044615</v>
      </c>
      <c r="S405">
        <v>0</v>
      </c>
      <c r="V405">
        <v>0</v>
      </c>
      <c r="W405">
        <v>0</v>
      </c>
      <c r="Y405">
        <v>0.92717306186374315</v>
      </c>
      <c r="Z405">
        <v>1.035977105478332</v>
      </c>
      <c r="AE405">
        <v>0</v>
      </c>
      <c r="AH405">
        <v>0</v>
      </c>
      <c r="AI405">
        <v>0</v>
      </c>
      <c r="AK405">
        <v>0</v>
      </c>
      <c r="AL405">
        <v>0</v>
      </c>
      <c r="AN405">
        <v>0</v>
      </c>
      <c r="AO405">
        <v>0</v>
      </c>
      <c r="AQ405">
        <v>0</v>
      </c>
      <c r="AR405">
        <v>0</v>
      </c>
      <c r="AT405">
        <v>0.78502781992918558</v>
      </c>
      <c r="AU405">
        <v>0</v>
      </c>
    </row>
    <row r="406" spans="13:47" x14ac:dyDescent="0.25">
      <c r="M406">
        <v>0</v>
      </c>
      <c r="P406">
        <v>0.97292250233426714</v>
      </c>
      <c r="S406">
        <v>0</v>
      </c>
      <c r="V406">
        <v>0</v>
      </c>
      <c r="W406">
        <v>0</v>
      </c>
      <c r="Y406">
        <v>0.8483495145631067</v>
      </c>
      <c r="Z406">
        <v>0.86757786242437818</v>
      </c>
      <c r="AE406">
        <v>0.92736118100989751</v>
      </c>
      <c r="AH406">
        <v>1.0217993718825049</v>
      </c>
      <c r="AI406">
        <v>0</v>
      </c>
      <c r="AK406">
        <v>0</v>
      </c>
      <c r="AL406">
        <v>0</v>
      </c>
      <c r="AN406">
        <v>0</v>
      </c>
      <c r="AO406">
        <v>0</v>
      </c>
      <c r="AQ406">
        <v>0</v>
      </c>
      <c r="AR406">
        <v>0.76866113744075837</v>
      </c>
      <c r="AT406">
        <v>0.92869436931399063</v>
      </c>
      <c r="AU406">
        <v>0</v>
      </c>
    </row>
    <row r="407" spans="13:47" x14ac:dyDescent="0.25">
      <c r="M407">
        <v>0.88527777777777772</v>
      </c>
      <c r="P407">
        <v>0.98966118584952667</v>
      </c>
      <c r="S407">
        <v>0</v>
      </c>
      <c r="V407">
        <v>0</v>
      </c>
      <c r="W407">
        <v>0</v>
      </c>
      <c r="Y407">
        <v>0</v>
      </c>
      <c r="Z407">
        <v>1.1373005319148937</v>
      </c>
      <c r="AE407">
        <v>0</v>
      </c>
      <c r="AH407">
        <v>0.90170593013809908</v>
      </c>
      <c r="AI407">
        <v>0</v>
      </c>
      <c r="AK407">
        <v>0</v>
      </c>
      <c r="AL407">
        <v>0</v>
      </c>
      <c r="AN407">
        <v>0</v>
      </c>
      <c r="AO407">
        <v>0</v>
      </c>
      <c r="AQ407">
        <v>0</v>
      </c>
      <c r="AR407">
        <v>0.70937499999999998</v>
      </c>
      <c r="AT407">
        <v>0.89989088925259142</v>
      </c>
      <c r="AU407">
        <v>0</v>
      </c>
    </row>
    <row r="408" spans="13:47" x14ac:dyDescent="0.25">
      <c r="M408">
        <v>0</v>
      </c>
      <c r="P408">
        <v>1.1073040280795587</v>
      </c>
      <c r="S408">
        <v>0</v>
      </c>
      <c r="V408">
        <v>0</v>
      </c>
      <c r="W408">
        <v>0</v>
      </c>
      <c r="Y408">
        <v>0.91588625915205168</v>
      </c>
      <c r="Z408">
        <v>1.1037760760496436</v>
      </c>
      <c r="AE408">
        <v>0</v>
      </c>
      <c r="AH408">
        <v>1.0764286955011291</v>
      </c>
      <c r="AI408">
        <v>0</v>
      </c>
      <c r="AK408">
        <v>0</v>
      </c>
      <c r="AL408">
        <v>0</v>
      </c>
      <c r="AN408">
        <v>0</v>
      </c>
      <c r="AO408">
        <v>0</v>
      </c>
      <c r="AQ408">
        <v>0</v>
      </c>
      <c r="AR408">
        <v>0.92257658413764165</v>
      </c>
      <c r="AT408">
        <v>0.83225806451612905</v>
      </c>
      <c r="AU408">
        <v>0</v>
      </c>
    </row>
    <row r="409" spans="13:47" x14ac:dyDescent="0.25">
      <c r="M409">
        <v>0</v>
      </c>
      <c r="P409">
        <v>1.1358344113842174</v>
      </c>
      <c r="S409">
        <v>0</v>
      </c>
      <c r="V409">
        <v>0</v>
      </c>
      <c r="W409">
        <v>0</v>
      </c>
      <c r="Y409">
        <v>0.877392560491152</v>
      </c>
      <c r="Z409">
        <v>0.79987373737373724</v>
      </c>
      <c r="AE409">
        <v>0.80201149425287355</v>
      </c>
      <c r="AH409">
        <v>0</v>
      </c>
      <c r="AI409">
        <v>0</v>
      </c>
      <c r="AK409">
        <v>0</v>
      </c>
      <c r="AL409">
        <v>0</v>
      </c>
      <c r="AN409">
        <v>0</v>
      </c>
      <c r="AO409">
        <v>0</v>
      </c>
      <c r="AQ409">
        <v>0</v>
      </c>
      <c r="AR409">
        <v>0.74551338629008523</v>
      </c>
      <c r="AT409">
        <v>0.80976430976430969</v>
      </c>
      <c r="AU409">
        <v>0</v>
      </c>
    </row>
    <row r="410" spans="13:47" x14ac:dyDescent="0.25">
      <c r="M410">
        <v>0.67873303167420818</v>
      </c>
      <c r="P410">
        <v>0.93001261034047922</v>
      </c>
      <c r="S410">
        <v>0</v>
      </c>
      <c r="V410">
        <v>0</v>
      </c>
      <c r="W410">
        <v>0</v>
      </c>
      <c r="Y410">
        <v>0.9590553856608901</v>
      </c>
      <c r="Z410">
        <v>0.89406779661016955</v>
      </c>
      <c r="AE410">
        <v>0.83161314984709478</v>
      </c>
      <c r="AH410">
        <v>0</v>
      </c>
      <c r="AI410">
        <v>0</v>
      </c>
      <c r="AK410">
        <v>0</v>
      </c>
      <c r="AL410">
        <v>0</v>
      </c>
      <c r="AN410">
        <v>0</v>
      </c>
      <c r="AO410">
        <v>0</v>
      </c>
      <c r="AQ410">
        <v>0</v>
      </c>
      <c r="AR410">
        <v>0.85923535253227412</v>
      </c>
      <c r="AT410">
        <v>0.73626153229041313</v>
      </c>
      <c r="AU410">
        <v>0</v>
      </c>
    </row>
    <row r="411" spans="13:47" x14ac:dyDescent="0.25">
      <c r="M411">
        <v>0</v>
      </c>
      <c r="P411">
        <v>0.88373458602466226</v>
      </c>
      <c r="S411">
        <v>0</v>
      </c>
      <c r="V411">
        <v>0</v>
      </c>
      <c r="W411">
        <v>0</v>
      </c>
      <c r="Y411">
        <v>0</v>
      </c>
      <c r="Z411">
        <v>0.56800368833563852</v>
      </c>
      <c r="AE411">
        <v>0.86393659180977544</v>
      </c>
      <c r="AH411">
        <v>0</v>
      </c>
      <c r="AI411">
        <v>0</v>
      </c>
      <c r="AK411">
        <v>0</v>
      </c>
      <c r="AL411">
        <v>0</v>
      </c>
      <c r="AN411">
        <v>0</v>
      </c>
      <c r="AO411">
        <v>0</v>
      </c>
      <c r="AQ411">
        <v>0</v>
      </c>
      <c r="AR411">
        <v>0.81312985891160383</v>
      </c>
      <c r="AT411">
        <v>0.87138336347197098</v>
      </c>
      <c r="AU411">
        <v>0</v>
      </c>
    </row>
    <row r="412" spans="13:47" x14ac:dyDescent="0.25">
      <c r="M412">
        <v>0</v>
      </c>
      <c r="P412">
        <v>0.70653950953678479</v>
      </c>
      <c r="S412">
        <v>0</v>
      </c>
      <c r="V412">
        <v>0</v>
      </c>
      <c r="W412">
        <v>0</v>
      </c>
      <c r="Y412">
        <v>0.99359290290783642</v>
      </c>
      <c r="Z412">
        <v>0.97060252672497582</v>
      </c>
      <c r="AE412">
        <v>0.73394730110002571</v>
      </c>
      <c r="AH412">
        <v>0</v>
      </c>
      <c r="AI412">
        <v>0</v>
      </c>
      <c r="AK412">
        <v>0</v>
      </c>
      <c r="AL412">
        <v>0</v>
      </c>
      <c r="AN412">
        <v>0</v>
      </c>
      <c r="AO412">
        <v>0</v>
      </c>
      <c r="AQ412">
        <v>0</v>
      </c>
      <c r="AR412">
        <v>0</v>
      </c>
      <c r="AT412">
        <v>0</v>
      </c>
      <c r="AU412">
        <v>0</v>
      </c>
    </row>
    <row r="413" spans="13:47" x14ac:dyDescent="0.25">
      <c r="M413">
        <v>0</v>
      </c>
      <c r="P413">
        <v>1.0797030670052745</v>
      </c>
      <c r="S413">
        <v>0</v>
      </c>
      <c r="V413">
        <v>0</v>
      </c>
      <c r="W413">
        <v>0</v>
      </c>
      <c r="Y413">
        <v>0.91067844239261331</v>
      </c>
      <c r="Z413">
        <v>0.89389757743023612</v>
      </c>
      <c r="AE413">
        <v>0.67349446947972147</v>
      </c>
      <c r="AH413">
        <v>0</v>
      </c>
      <c r="AI413">
        <v>0</v>
      </c>
      <c r="AK413">
        <v>0</v>
      </c>
      <c r="AL413">
        <v>0</v>
      </c>
      <c r="AN413">
        <v>0</v>
      </c>
      <c r="AO413">
        <v>0</v>
      </c>
      <c r="AQ413">
        <v>0</v>
      </c>
      <c r="AR413">
        <v>0</v>
      </c>
      <c r="AT413">
        <v>0.74955845990815961</v>
      </c>
      <c r="AU413">
        <v>0</v>
      </c>
    </row>
    <row r="414" spans="13:47" x14ac:dyDescent="0.25">
      <c r="M414">
        <v>0</v>
      </c>
      <c r="P414">
        <v>0.73074771583069176</v>
      </c>
      <c r="S414">
        <v>0</v>
      </c>
      <c r="V414">
        <v>0</v>
      </c>
      <c r="W414">
        <v>0</v>
      </c>
      <c r="Y414">
        <v>0.59336384439359269</v>
      </c>
      <c r="Z414">
        <v>0.82263329706202382</v>
      </c>
      <c r="AE414">
        <v>0.78429161969184524</v>
      </c>
      <c r="AH414">
        <v>0.83350741591811162</v>
      </c>
      <c r="AI414">
        <v>0</v>
      </c>
      <c r="AK414">
        <v>0</v>
      </c>
      <c r="AL414">
        <v>0</v>
      </c>
      <c r="AN414">
        <v>0</v>
      </c>
      <c r="AO414">
        <v>0</v>
      </c>
      <c r="AQ414">
        <v>0</v>
      </c>
      <c r="AR414">
        <v>0</v>
      </c>
      <c r="AT414">
        <v>0.91128522684190572</v>
      </c>
      <c r="AU414">
        <v>0</v>
      </c>
    </row>
    <row r="415" spans="13:47" x14ac:dyDescent="0.25">
      <c r="M415">
        <v>0</v>
      </c>
      <c r="P415">
        <v>0.9780618916170275</v>
      </c>
      <c r="S415">
        <v>0</v>
      </c>
      <c r="V415">
        <v>0</v>
      </c>
      <c r="W415">
        <v>0</v>
      </c>
      <c r="Y415">
        <v>0.98875672152517513</v>
      </c>
      <c r="Z415">
        <v>0</v>
      </c>
      <c r="AE415">
        <v>0.69506084466714391</v>
      </c>
      <c r="AH415">
        <v>0</v>
      </c>
      <c r="AI415">
        <v>0</v>
      </c>
      <c r="AK415">
        <v>0</v>
      </c>
      <c r="AL415">
        <v>0</v>
      </c>
      <c r="AN415">
        <v>0</v>
      </c>
      <c r="AO415">
        <v>0</v>
      </c>
      <c r="AQ415">
        <v>0</v>
      </c>
      <c r="AR415">
        <v>0</v>
      </c>
      <c r="AT415">
        <v>1.009673790776153</v>
      </c>
      <c r="AU415">
        <v>0</v>
      </c>
    </row>
    <row r="416" spans="13:47" x14ac:dyDescent="0.25">
      <c r="M416">
        <v>0.77438488576449915</v>
      </c>
      <c r="P416">
        <v>0.85661697036628015</v>
      </c>
      <c r="S416">
        <v>0</v>
      </c>
      <c r="V416">
        <v>0</v>
      </c>
      <c r="W416">
        <v>0</v>
      </c>
      <c r="Y416">
        <v>0.88588469184890661</v>
      </c>
      <c r="Z416">
        <v>0.87561509021323125</v>
      </c>
      <c r="AE416">
        <v>0.7742699289660615</v>
      </c>
      <c r="AH416">
        <v>0</v>
      </c>
      <c r="AI416">
        <v>0</v>
      </c>
      <c r="AK416">
        <v>0</v>
      </c>
      <c r="AL416">
        <v>0</v>
      </c>
      <c r="AN416">
        <v>0</v>
      </c>
      <c r="AO416">
        <v>0</v>
      </c>
      <c r="AQ416">
        <v>0</v>
      </c>
      <c r="AR416">
        <v>0</v>
      </c>
      <c r="AT416">
        <v>0.70076944998575097</v>
      </c>
      <c r="AU416">
        <v>0</v>
      </c>
    </row>
    <row r="417" spans="13:47" x14ac:dyDescent="0.25">
      <c r="M417">
        <v>0.78832271762208073</v>
      </c>
      <c r="P417">
        <v>0.80919504158167266</v>
      </c>
      <c r="S417">
        <v>0</v>
      </c>
      <c r="V417">
        <v>0</v>
      </c>
      <c r="W417">
        <v>0</v>
      </c>
      <c r="Y417">
        <v>0.81766164409689102</v>
      </c>
      <c r="Z417">
        <v>0.8575492341356673</v>
      </c>
      <c r="AE417">
        <v>0.79440737210041312</v>
      </c>
      <c r="AH417">
        <v>0</v>
      </c>
      <c r="AI417">
        <v>0</v>
      </c>
      <c r="AK417">
        <v>0</v>
      </c>
      <c r="AL417">
        <v>0</v>
      </c>
      <c r="AN417">
        <v>0</v>
      </c>
      <c r="AO417">
        <v>0</v>
      </c>
      <c r="AQ417">
        <v>0</v>
      </c>
      <c r="AR417">
        <v>0</v>
      </c>
      <c r="AT417">
        <v>0.9883311316600617</v>
      </c>
      <c r="AU417">
        <v>0</v>
      </c>
    </row>
    <row r="418" spans="13:47" x14ac:dyDescent="0.25">
      <c r="M418">
        <v>0</v>
      </c>
      <c r="P418">
        <v>0.90072674418604648</v>
      </c>
      <c r="S418">
        <v>0</v>
      </c>
      <c r="V418">
        <v>0</v>
      </c>
      <c r="W418">
        <v>0</v>
      </c>
      <c r="Y418">
        <v>0.93088448525857903</v>
      </c>
      <c r="Z418">
        <v>0.6679946879150066</v>
      </c>
      <c r="AE418">
        <v>0.87411186008380404</v>
      </c>
      <c r="AH418">
        <v>0</v>
      </c>
      <c r="AI418">
        <v>0</v>
      </c>
      <c r="AK418">
        <v>0</v>
      </c>
      <c r="AL418">
        <v>0.85054109388710142</v>
      </c>
      <c r="AN418">
        <v>0</v>
      </c>
      <c r="AO418">
        <v>0</v>
      </c>
      <c r="AQ418">
        <v>0</v>
      </c>
      <c r="AR418">
        <v>0</v>
      </c>
      <c r="AT418">
        <v>0.77925830791459305</v>
      </c>
      <c r="AU418">
        <v>0</v>
      </c>
    </row>
    <row r="419" spans="13:47" x14ac:dyDescent="0.25">
      <c r="M419">
        <v>0.79842519685039359</v>
      </c>
      <c r="P419">
        <v>0.98973439791429041</v>
      </c>
      <c r="S419">
        <v>0</v>
      </c>
      <c r="V419">
        <v>0</v>
      </c>
      <c r="W419">
        <v>0</v>
      </c>
      <c r="Y419">
        <v>0.81930365799911853</v>
      </c>
      <c r="Z419">
        <v>0.92834162035682943</v>
      </c>
      <c r="AE419">
        <v>0.78343222272934732</v>
      </c>
      <c r="AH419">
        <v>0</v>
      </c>
      <c r="AI419">
        <v>0</v>
      </c>
      <c r="AK419">
        <v>0</v>
      </c>
      <c r="AL419">
        <v>0</v>
      </c>
      <c r="AN419">
        <v>0</v>
      </c>
      <c r="AO419">
        <v>0</v>
      </c>
      <c r="AQ419">
        <v>0</v>
      </c>
      <c r="AR419">
        <v>0</v>
      </c>
      <c r="AT419">
        <v>0</v>
      </c>
      <c r="AU419">
        <v>0</v>
      </c>
    </row>
    <row r="420" spans="13:47" x14ac:dyDescent="0.25">
      <c r="M420">
        <v>0</v>
      </c>
      <c r="P420">
        <v>0.95942720763723155</v>
      </c>
      <c r="S420">
        <v>0</v>
      </c>
      <c r="V420">
        <v>0.95551203133743712</v>
      </c>
      <c r="W420">
        <v>0</v>
      </c>
      <c r="Y420">
        <v>0</v>
      </c>
      <c r="Z420">
        <v>0.81809643080776462</v>
      </c>
      <c r="AE420">
        <v>0.81195864766694603</v>
      </c>
      <c r="AH420">
        <v>0</v>
      </c>
      <c r="AI420">
        <v>0</v>
      </c>
      <c r="AK420">
        <v>0</v>
      </c>
      <c r="AL420">
        <v>0</v>
      </c>
      <c r="AN420">
        <v>0</v>
      </c>
      <c r="AO420">
        <v>0</v>
      </c>
      <c r="AQ420">
        <v>0</v>
      </c>
      <c r="AR420">
        <v>0</v>
      </c>
      <c r="AT420">
        <v>0</v>
      </c>
      <c r="AU420">
        <v>0</v>
      </c>
    </row>
    <row r="421" spans="13:47" x14ac:dyDescent="0.25">
      <c r="M421">
        <v>0</v>
      </c>
      <c r="P421">
        <v>0</v>
      </c>
      <c r="S421">
        <v>0</v>
      </c>
      <c r="V421">
        <v>0</v>
      </c>
      <c r="W421">
        <v>0</v>
      </c>
      <c r="Y421">
        <v>0</v>
      </c>
      <c r="Z421">
        <v>0.97490017113519689</v>
      </c>
      <c r="AE421">
        <v>0.81388767958206343</v>
      </c>
      <c r="AH421">
        <v>0</v>
      </c>
      <c r="AI421">
        <v>0</v>
      </c>
      <c r="AK421">
        <v>0</v>
      </c>
      <c r="AL421">
        <v>0</v>
      </c>
      <c r="AN421">
        <v>0</v>
      </c>
      <c r="AO421">
        <v>0</v>
      </c>
      <c r="AQ421">
        <v>0</v>
      </c>
      <c r="AR421">
        <v>0</v>
      </c>
      <c r="AT421">
        <v>0</v>
      </c>
      <c r="AU421">
        <v>0</v>
      </c>
    </row>
    <row r="422" spans="13:47" x14ac:dyDescent="0.25">
      <c r="M422">
        <v>0.81573133009279719</v>
      </c>
      <c r="P422">
        <v>1.0225060827250609</v>
      </c>
      <c r="S422">
        <v>0</v>
      </c>
      <c r="V422">
        <v>1.0808199811498587</v>
      </c>
      <c r="W422">
        <v>0</v>
      </c>
      <c r="Y422">
        <v>0</v>
      </c>
      <c r="Z422">
        <v>0.94206701655228098</v>
      </c>
      <c r="AE422">
        <v>0.66200852676456645</v>
      </c>
      <c r="AH422">
        <v>0</v>
      </c>
      <c r="AI422">
        <v>0</v>
      </c>
      <c r="AK422">
        <v>0</v>
      </c>
      <c r="AL422">
        <v>0</v>
      </c>
      <c r="AN422">
        <v>0</v>
      </c>
      <c r="AO422">
        <v>0</v>
      </c>
      <c r="AQ422">
        <v>0</v>
      </c>
      <c r="AR422">
        <v>0</v>
      </c>
      <c r="AT422">
        <v>0</v>
      </c>
      <c r="AU422">
        <v>0</v>
      </c>
    </row>
    <row r="423" spans="13:47" x14ac:dyDescent="0.25">
      <c r="M423">
        <v>0.84100596760443314</v>
      </c>
      <c r="P423">
        <v>0.74802015838732894</v>
      </c>
      <c r="S423">
        <v>0</v>
      </c>
      <c r="V423">
        <v>0</v>
      </c>
      <c r="Y423">
        <v>0</v>
      </c>
      <c r="Z423">
        <v>0.95673310646572685</v>
      </c>
      <c r="AE423">
        <v>0.67105263157894735</v>
      </c>
      <c r="AH423">
        <v>0</v>
      </c>
      <c r="AI423">
        <v>0</v>
      </c>
      <c r="AK423">
        <v>0</v>
      </c>
      <c r="AL423">
        <v>1.0015586729013584</v>
      </c>
      <c r="AN423">
        <v>0</v>
      </c>
      <c r="AO423">
        <v>0</v>
      </c>
      <c r="AQ423">
        <v>0</v>
      </c>
      <c r="AR423">
        <v>0</v>
      </c>
      <c r="AT423">
        <v>0</v>
      </c>
      <c r="AU423">
        <v>0</v>
      </c>
    </row>
    <row r="424" spans="13:47" x14ac:dyDescent="0.25">
      <c r="M424">
        <v>0.71978371501272254</v>
      </c>
      <c r="P424">
        <v>1.0958947535267078</v>
      </c>
      <c r="S424">
        <v>0</v>
      </c>
      <c r="V424">
        <v>0</v>
      </c>
      <c r="Y424">
        <v>0</v>
      </c>
      <c r="Z424">
        <v>0.81957655722614298</v>
      </c>
      <c r="AE424">
        <v>0.75242341993020545</v>
      </c>
      <c r="AH424">
        <v>0</v>
      </c>
      <c r="AI424">
        <v>0</v>
      </c>
      <c r="AK424">
        <v>0</v>
      </c>
      <c r="AL424">
        <v>0.87839433293978753</v>
      </c>
      <c r="AN424">
        <v>0</v>
      </c>
      <c r="AO424">
        <v>0</v>
      </c>
      <c r="AQ424">
        <v>0</v>
      </c>
      <c r="AR424">
        <v>0</v>
      </c>
      <c r="AT424">
        <v>0</v>
      </c>
      <c r="AU424">
        <v>0</v>
      </c>
    </row>
    <row r="425" spans="13:47" x14ac:dyDescent="0.25">
      <c r="M425">
        <v>0.77731024437611262</v>
      </c>
      <c r="P425">
        <v>0.98115595556180568</v>
      </c>
      <c r="S425">
        <v>0</v>
      </c>
      <c r="V425">
        <v>0</v>
      </c>
      <c r="Y425">
        <v>0.8694437050838435</v>
      </c>
      <c r="Z425">
        <v>0.89325407081933306</v>
      </c>
      <c r="AE425">
        <v>0.7845136921624174</v>
      </c>
      <c r="AH425">
        <v>0</v>
      </c>
      <c r="AI425">
        <v>0.70446096654275092</v>
      </c>
      <c r="AK425">
        <v>0</v>
      </c>
      <c r="AL425">
        <v>0.72041553748870824</v>
      </c>
      <c r="AN425">
        <v>0</v>
      </c>
      <c r="AO425">
        <v>0</v>
      </c>
      <c r="AQ425">
        <v>0</v>
      </c>
      <c r="AR425">
        <v>0</v>
      </c>
      <c r="AT425">
        <v>0</v>
      </c>
      <c r="AU425">
        <v>0</v>
      </c>
    </row>
    <row r="426" spans="13:47" x14ac:dyDescent="0.25">
      <c r="M426">
        <v>0</v>
      </c>
      <c r="P426">
        <v>0.94946641556811051</v>
      </c>
      <c r="S426">
        <v>0</v>
      </c>
      <c r="V426">
        <v>0</v>
      </c>
      <c r="Y426">
        <v>0.83961802154750254</v>
      </c>
      <c r="Z426">
        <v>1.159829838954725</v>
      </c>
      <c r="AE426">
        <v>0.69508995502248871</v>
      </c>
      <c r="AH426">
        <v>0</v>
      </c>
      <c r="AI426">
        <v>0</v>
      </c>
      <c r="AK426">
        <v>0</v>
      </c>
      <c r="AL426">
        <v>0.80713857228554287</v>
      </c>
      <c r="AN426">
        <v>0</v>
      </c>
      <c r="AO426">
        <v>0</v>
      </c>
      <c r="AQ426">
        <v>0</v>
      </c>
      <c r="AR426">
        <v>0</v>
      </c>
      <c r="AT426">
        <v>0</v>
      </c>
      <c r="AU426">
        <v>0</v>
      </c>
    </row>
    <row r="427" spans="13:47" x14ac:dyDescent="0.25">
      <c r="M427">
        <v>0</v>
      </c>
      <c r="P427">
        <v>1.0821248664326057</v>
      </c>
      <c r="S427">
        <v>0</v>
      </c>
      <c r="V427">
        <v>0</v>
      </c>
      <c r="Y427">
        <v>0</v>
      </c>
      <c r="Z427">
        <v>0.76196526895383299</v>
      </c>
      <c r="AH427">
        <v>0</v>
      </c>
      <c r="AI427">
        <v>0</v>
      </c>
      <c r="AK427">
        <v>0</v>
      </c>
      <c r="AL427">
        <v>0.88246816846229181</v>
      </c>
      <c r="AN427">
        <v>0</v>
      </c>
      <c r="AO427">
        <v>0</v>
      </c>
      <c r="AQ427">
        <v>0</v>
      </c>
      <c r="AR427">
        <v>0</v>
      </c>
      <c r="AT427">
        <v>0</v>
      </c>
      <c r="AU427">
        <v>0</v>
      </c>
    </row>
    <row r="428" spans="13:47" x14ac:dyDescent="0.25">
      <c r="M428">
        <v>0</v>
      </c>
      <c r="P428">
        <v>0.78195956454121307</v>
      </c>
      <c r="S428">
        <v>0</v>
      </c>
      <c r="V428">
        <v>0</v>
      </c>
      <c r="Y428">
        <v>0.61634877384196185</v>
      </c>
      <c r="Z428">
        <v>0.70446491849751958</v>
      </c>
      <c r="AH428">
        <v>0</v>
      </c>
      <c r="AI428">
        <v>0</v>
      </c>
      <c r="AK428">
        <v>0</v>
      </c>
      <c r="AL428">
        <v>0</v>
      </c>
      <c r="AN428">
        <v>0</v>
      </c>
      <c r="AO428">
        <v>0</v>
      </c>
      <c r="AQ428">
        <v>0</v>
      </c>
      <c r="AR428">
        <v>0</v>
      </c>
      <c r="AT428">
        <v>0</v>
      </c>
      <c r="AU428">
        <v>0</v>
      </c>
    </row>
    <row r="429" spans="13:47" x14ac:dyDescent="0.25">
      <c r="M429">
        <v>0</v>
      </c>
      <c r="P429">
        <v>0.92967732600202579</v>
      </c>
      <c r="S429">
        <v>0</v>
      </c>
      <c r="V429">
        <v>0</v>
      </c>
      <c r="Y429">
        <v>0.83509161576901725</v>
      </c>
      <c r="Z429">
        <v>0</v>
      </c>
      <c r="AH429">
        <v>0</v>
      </c>
      <c r="AI429">
        <v>0</v>
      </c>
      <c r="AK429">
        <v>0</v>
      </c>
      <c r="AL429">
        <v>0.7946428571428571</v>
      </c>
      <c r="AN429">
        <v>0</v>
      </c>
      <c r="AO429">
        <v>0</v>
      </c>
      <c r="AQ429">
        <v>0</v>
      </c>
      <c r="AR429">
        <v>0</v>
      </c>
      <c r="AT429">
        <v>0</v>
      </c>
      <c r="AU429">
        <v>0</v>
      </c>
    </row>
    <row r="430" spans="13:47" x14ac:dyDescent="0.25">
      <c r="M430">
        <v>0</v>
      </c>
      <c r="P430">
        <v>1.0283745439805432</v>
      </c>
      <c r="S430">
        <v>0</v>
      </c>
      <c r="V430">
        <v>0</v>
      </c>
      <c r="Y430">
        <v>0.86105447130789403</v>
      </c>
      <c r="AH430">
        <v>0</v>
      </c>
      <c r="AI430">
        <v>0</v>
      </c>
      <c r="AK430">
        <v>0</v>
      </c>
      <c r="AL430">
        <v>0</v>
      </c>
      <c r="AN430">
        <v>0</v>
      </c>
      <c r="AO430">
        <v>0</v>
      </c>
      <c r="AQ430">
        <v>0</v>
      </c>
      <c r="AR430">
        <v>0</v>
      </c>
      <c r="AT430">
        <v>0</v>
      </c>
      <c r="AU430">
        <v>0</v>
      </c>
    </row>
    <row r="431" spans="13:47" x14ac:dyDescent="0.25">
      <c r="M431">
        <v>0</v>
      </c>
      <c r="P431">
        <v>0.98879332812092779</v>
      </c>
      <c r="S431">
        <v>0</v>
      </c>
      <c r="V431">
        <v>0</v>
      </c>
      <c r="Y431">
        <v>0.93457344451571533</v>
      </c>
      <c r="AH431">
        <v>0</v>
      </c>
      <c r="AI431">
        <v>0</v>
      </c>
      <c r="AK431">
        <v>0</v>
      </c>
      <c r="AL431">
        <v>0</v>
      </c>
      <c r="AN431">
        <v>0</v>
      </c>
      <c r="AO431">
        <v>0</v>
      </c>
      <c r="AQ431">
        <v>0</v>
      </c>
      <c r="AR431">
        <v>0</v>
      </c>
      <c r="AT431">
        <v>0.62817028985507239</v>
      </c>
      <c r="AU431">
        <v>0</v>
      </c>
    </row>
    <row r="432" spans="13:47" x14ac:dyDescent="0.25">
      <c r="M432">
        <v>0</v>
      </c>
      <c r="P432">
        <v>0.95597718253968245</v>
      </c>
      <c r="S432">
        <v>0</v>
      </c>
      <c r="V432">
        <v>0.69339798582618428</v>
      </c>
      <c r="Y432">
        <v>0.83155299917830738</v>
      </c>
      <c r="AH432">
        <v>0</v>
      </c>
      <c r="AI432">
        <v>0</v>
      </c>
      <c r="AK432">
        <v>0</v>
      </c>
      <c r="AL432">
        <v>1.1606572341396624</v>
      </c>
      <c r="AN432">
        <v>0</v>
      </c>
      <c r="AO432">
        <v>0</v>
      </c>
      <c r="AQ432">
        <v>0</v>
      </c>
      <c r="AR432">
        <v>0</v>
      </c>
      <c r="AT432">
        <v>0.8269109286165508</v>
      </c>
      <c r="AU432">
        <v>0</v>
      </c>
    </row>
    <row r="433" spans="13:47" x14ac:dyDescent="0.25">
      <c r="M433">
        <v>0</v>
      </c>
      <c r="P433">
        <v>0.98867478025693034</v>
      </c>
      <c r="S433">
        <v>0</v>
      </c>
      <c r="V433">
        <v>0.91926965444394138</v>
      </c>
      <c r="Y433">
        <v>0</v>
      </c>
      <c r="AH433">
        <v>0</v>
      </c>
      <c r="AI433">
        <v>0</v>
      </c>
      <c r="AK433">
        <v>0</v>
      </c>
      <c r="AL433">
        <v>0.84086799276672697</v>
      </c>
      <c r="AN433">
        <v>0</v>
      </c>
      <c r="AO433">
        <v>0</v>
      </c>
      <c r="AQ433">
        <v>0</v>
      </c>
      <c r="AR433">
        <v>0</v>
      </c>
      <c r="AT433">
        <v>0.87479061976549422</v>
      </c>
      <c r="AU433">
        <v>0</v>
      </c>
    </row>
    <row r="434" spans="13:47" x14ac:dyDescent="0.25">
      <c r="M434">
        <v>0</v>
      </c>
      <c r="P434">
        <v>1.0869240813281105</v>
      </c>
      <c r="S434">
        <v>0</v>
      </c>
      <c r="V434">
        <v>0.89099590723055933</v>
      </c>
      <c r="Y434">
        <v>0</v>
      </c>
      <c r="AH434">
        <v>0</v>
      </c>
      <c r="AI434">
        <v>0</v>
      </c>
      <c r="AK434">
        <v>0</v>
      </c>
      <c r="AL434">
        <v>1.0371702637889688</v>
      </c>
      <c r="AN434">
        <v>0</v>
      </c>
      <c r="AO434">
        <v>0</v>
      </c>
      <c r="AQ434">
        <v>0</v>
      </c>
      <c r="AR434">
        <v>0</v>
      </c>
      <c r="AT434">
        <v>1.0482930890924229</v>
      </c>
      <c r="AU434">
        <v>0</v>
      </c>
    </row>
    <row r="435" spans="13:47" x14ac:dyDescent="0.25">
      <c r="M435">
        <v>0</v>
      </c>
      <c r="P435">
        <v>0.95008431703204055</v>
      </c>
      <c r="S435">
        <v>0</v>
      </c>
      <c r="V435">
        <v>0.98171959721146396</v>
      </c>
      <c r="Y435">
        <v>0.98417721518987344</v>
      </c>
      <c r="AH435">
        <v>0</v>
      </c>
      <c r="AI435">
        <v>0.78034339846062761</v>
      </c>
      <c r="AK435">
        <v>0</v>
      </c>
      <c r="AL435">
        <v>1.107485604606526</v>
      </c>
      <c r="AN435">
        <v>0</v>
      </c>
      <c r="AO435">
        <v>0.89975334742776603</v>
      </c>
      <c r="AQ435">
        <v>0</v>
      </c>
      <c r="AR435">
        <v>0</v>
      </c>
      <c r="AT435">
        <v>0.85531539479488317</v>
      </c>
      <c r="AU435">
        <v>0</v>
      </c>
    </row>
    <row r="436" spans="13:47" x14ac:dyDescent="0.25">
      <c r="M436">
        <v>0</v>
      </c>
      <c r="P436">
        <v>1.03774385072095</v>
      </c>
      <c r="S436">
        <v>0</v>
      </c>
      <c r="V436">
        <v>0</v>
      </c>
      <c r="Y436">
        <v>0</v>
      </c>
      <c r="AH436">
        <v>0</v>
      </c>
      <c r="AI436">
        <v>0</v>
      </c>
      <c r="AK436">
        <v>0</v>
      </c>
      <c r="AL436">
        <v>0</v>
      </c>
      <c r="AN436">
        <v>0</v>
      </c>
      <c r="AO436">
        <v>0.76888888888888896</v>
      </c>
      <c r="AQ436">
        <v>0</v>
      </c>
      <c r="AR436">
        <v>0</v>
      </c>
      <c r="AT436">
        <v>0</v>
      </c>
      <c r="AU436">
        <v>0</v>
      </c>
    </row>
    <row r="437" spans="13:47" x14ac:dyDescent="0.25">
      <c r="M437">
        <v>0.88353909465020564</v>
      </c>
      <c r="P437">
        <v>1.063014123855347</v>
      </c>
      <c r="S437">
        <v>0</v>
      </c>
      <c r="V437">
        <v>0</v>
      </c>
      <c r="Y437">
        <v>1.180925895632259</v>
      </c>
      <c r="AH437">
        <v>0</v>
      </c>
      <c r="AI437">
        <v>1.0098647125140925</v>
      </c>
      <c r="AK437">
        <v>0</v>
      </c>
      <c r="AL437">
        <v>0.79450261780104714</v>
      </c>
      <c r="AN437">
        <v>0</v>
      </c>
      <c r="AO437">
        <v>0</v>
      </c>
      <c r="AQ437">
        <v>0</v>
      </c>
      <c r="AR437">
        <v>0</v>
      </c>
      <c r="AT437">
        <v>0.83855024711696879</v>
      </c>
      <c r="AU437">
        <v>0</v>
      </c>
    </row>
    <row r="438" spans="13:47" x14ac:dyDescent="0.25">
      <c r="M438">
        <v>0</v>
      </c>
      <c r="S438">
        <v>0</v>
      </c>
      <c r="V438">
        <v>0</v>
      </c>
      <c r="Y438">
        <v>1.0032287822878228</v>
      </c>
      <c r="AH438">
        <v>0</v>
      </c>
      <c r="AI438">
        <v>0</v>
      </c>
      <c r="AK438">
        <v>0</v>
      </c>
      <c r="AL438">
        <v>0.9523076923076923</v>
      </c>
      <c r="AN438">
        <v>0</v>
      </c>
      <c r="AO438">
        <v>0.71102916526986248</v>
      </c>
      <c r="AQ438">
        <v>0</v>
      </c>
      <c r="AR438">
        <v>0</v>
      </c>
      <c r="AT438">
        <v>0.7320872274143303</v>
      </c>
      <c r="AU438">
        <v>0</v>
      </c>
    </row>
    <row r="439" spans="13:47" x14ac:dyDescent="0.25">
      <c r="M439">
        <v>0</v>
      </c>
      <c r="S439">
        <v>0</v>
      </c>
      <c r="V439">
        <v>0</v>
      </c>
      <c r="Y439">
        <v>0</v>
      </c>
      <c r="AH439">
        <v>0</v>
      </c>
      <c r="AI439">
        <v>0</v>
      </c>
      <c r="AK439">
        <v>0</v>
      </c>
      <c r="AL439">
        <v>0.94150314698259907</v>
      </c>
      <c r="AN439">
        <v>0</v>
      </c>
      <c r="AO439">
        <v>0</v>
      </c>
      <c r="AQ439">
        <v>0</v>
      </c>
      <c r="AR439">
        <v>0</v>
      </c>
      <c r="AT439">
        <v>0.85321100917431192</v>
      </c>
      <c r="AU439">
        <v>0</v>
      </c>
    </row>
    <row r="440" spans="13:47" x14ac:dyDescent="0.25">
      <c r="M440">
        <v>1.4334776334776334</v>
      </c>
      <c r="S440">
        <v>0</v>
      </c>
      <c r="V440">
        <v>0</v>
      </c>
      <c r="Y440">
        <v>0.89037433155080203</v>
      </c>
      <c r="AH440">
        <v>0</v>
      </c>
      <c r="AI440">
        <v>0</v>
      </c>
      <c r="AK440">
        <v>0</v>
      </c>
      <c r="AL440">
        <v>0</v>
      </c>
      <c r="AN440">
        <v>0</v>
      </c>
      <c r="AO440">
        <v>0.6352230483271375</v>
      </c>
      <c r="AQ440">
        <v>0</v>
      </c>
      <c r="AR440">
        <v>0</v>
      </c>
      <c r="AT440">
        <v>0.72336668628605061</v>
      </c>
      <c r="AU440">
        <v>0</v>
      </c>
    </row>
    <row r="441" spans="13:47" x14ac:dyDescent="0.25">
      <c r="M441">
        <v>0.95067606170253283</v>
      </c>
      <c r="S441">
        <v>0</v>
      </c>
      <c r="V441">
        <v>0</v>
      </c>
      <c r="Y441">
        <v>1.065138546351371</v>
      </c>
      <c r="AH441">
        <v>0</v>
      </c>
      <c r="AI441">
        <v>0</v>
      </c>
      <c r="AK441">
        <v>0</v>
      </c>
      <c r="AL441">
        <v>0</v>
      </c>
      <c r="AN441">
        <v>0</v>
      </c>
      <c r="AO441">
        <v>0.97346534653465355</v>
      </c>
      <c r="AQ441">
        <v>0</v>
      </c>
      <c r="AR441">
        <v>0</v>
      </c>
      <c r="AT441">
        <v>0.88321763985300117</v>
      </c>
      <c r="AU441">
        <v>0</v>
      </c>
    </row>
    <row r="442" spans="13:47" x14ac:dyDescent="0.25">
      <c r="M442">
        <v>0.87841768470040726</v>
      </c>
      <c r="S442">
        <v>0</v>
      </c>
      <c r="V442">
        <v>1.0154418604651163</v>
      </c>
      <c r="Y442">
        <v>0.84515522107243646</v>
      </c>
      <c r="AH442">
        <v>0</v>
      </c>
      <c r="AI442">
        <v>0.9342825848849946</v>
      </c>
      <c r="AK442">
        <v>0</v>
      </c>
      <c r="AL442">
        <v>0.62316431144361317</v>
      </c>
      <c r="AN442">
        <v>0</v>
      </c>
      <c r="AO442">
        <v>0</v>
      </c>
      <c r="AQ442">
        <v>0</v>
      </c>
      <c r="AR442">
        <v>0</v>
      </c>
      <c r="AT442">
        <v>1.0036907536907538</v>
      </c>
      <c r="AU442">
        <v>0</v>
      </c>
    </row>
    <row r="443" spans="13:47" x14ac:dyDescent="0.25">
      <c r="M443">
        <v>0.72363281249999989</v>
      </c>
      <c r="S443">
        <v>0</v>
      </c>
      <c r="V443">
        <v>0</v>
      </c>
      <c r="Y443">
        <v>1.107460643394935</v>
      </c>
      <c r="AH443">
        <v>0</v>
      </c>
      <c r="AI443">
        <v>0</v>
      </c>
      <c r="AK443">
        <v>0</v>
      </c>
      <c r="AL443">
        <v>0</v>
      </c>
      <c r="AN443">
        <v>0</v>
      </c>
      <c r="AO443">
        <v>0.78995115143056516</v>
      </c>
      <c r="AQ443">
        <v>0</v>
      </c>
      <c r="AR443">
        <v>0</v>
      </c>
      <c r="AT443">
        <v>0.65380464112250403</v>
      </c>
      <c r="AU443">
        <v>0</v>
      </c>
    </row>
    <row r="444" spans="13:47" x14ac:dyDescent="0.25">
      <c r="M444">
        <v>0</v>
      </c>
      <c r="S444">
        <v>0</v>
      </c>
      <c r="V444">
        <v>0</v>
      </c>
      <c r="Y444">
        <v>1.0709017767348308</v>
      </c>
      <c r="AH444">
        <v>0</v>
      </c>
      <c r="AI444">
        <v>0.70857921016795278</v>
      </c>
      <c r="AK444">
        <v>0</v>
      </c>
      <c r="AL444">
        <v>0</v>
      </c>
      <c r="AN444">
        <v>0</v>
      </c>
      <c r="AO444">
        <v>0</v>
      </c>
      <c r="AQ444">
        <v>0</v>
      </c>
      <c r="AR444">
        <v>0</v>
      </c>
      <c r="AT444">
        <v>0.84126496776174398</v>
      </c>
      <c r="AU444">
        <v>0</v>
      </c>
    </row>
    <row r="445" spans="13:47" x14ac:dyDescent="0.25">
      <c r="M445">
        <v>0</v>
      </c>
      <c r="S445">
        <v>0</v>
      </c>
      <c r="V445">
        <v>0</v>
      </c>
      <c r="Y445">
        <v>0.90684652583354552</v>
      </c>
      <c r="AH445">
        <v>0</v>
      </c>
      <c r="AI445">
        <v>0</v>
      </c>
      <c r="AK445">
        <v>0</v>
      </c>
      <c r="AL445">
        <v>0</v>
      </c>
      <c r="AN445">
        <v>0</v>
      </c>
      <c r="AO445">
        <v>0</v>
      </c>
      <c r="AQ445">
        <v>0</v>
      </c>
      <c r="AR445">
        <v>0</v>
      </c>
      <c r="AT445">
        <v>0.78393224994277866</v>
      </c>
      <c r="AU445">
        <v>0</v>
      </c>
    </row>
    <row r="446" spans="13:47" x14ac:dyDescent="0.25">
      <c r="M446">
        <v>0</v>
      </c>
      <c r="S446">
        <v>0</v>
      </c>
      <c r="V446">
        <v>0</v>
      </c>
      <c r="Y446">
        <v>0.89809327492914204</v>
      </c>
      <c r="AH446">
        <v>0</v>
      </c>
      <c r="AI446">
        <v>0</v>
      </c>
      <c r="AK446">
        <v>0</v>
      </c>
      <c r="AL446">
        <v>0.86037591100882227</v>
      </c>
      <c r="AN446">
        <v>0</v>
      </c>
      <c r="AO446">
        <v>0</v>
      </c>
      <c r="AQ446">
        <v>0</v>
      </c>
      <c r="AR446">
        <v>0</v>
      </c>
      <c r="AT446">
        <v>0.9656464709556527</v>
      </c>
      <c r="AU446">
        <v>0</v>
      </c>
    </row>
    <row r="447" spans="13:47" x14ac:dyDescent="0.25">
      <c r="M447">
        <v>0</v>
      </c>
      <c r="S447">
        <v>0</v>
      </c>
      <c r="V447">
        <v>0</v>
      </c>
      <c r="Y447">
        <v>1.1387853949329358</v>
      </c>
      <c r="AH447">
        <v>0</v>
      </c>
      <c r="AI447">
        <v>0</v>
      </c>
      <c r="AK447">
        <v>0</v>
      </c>
      <c r="AL447">
        <v>0</v>
      </c>
      <c r="AN447">
        <v>0</v>
      </c>
      <c r="AO447">
        <v>0</v>
      </c>
      <c r="AQ447">
        <v>0</v>
      </c>
      <c r="AR447">
        <v>0</v>
      </c>
      <c r="AT447">
        <v>1.1767990074441688</v>
      </c>
      <c r="AU447">
        <v>0</v>
      </c>
    </row>
    <row r="448" spans="13:47" x14ac:dyDescent="0.25">
      <c r="M448">
        <v>0</v>
      </c>
      <c r="S448">
        <v>0</v>
      </c>
      <c r="V448">
        <v>0</v>
      </c>
      <c r="Y448">
        <v>0.92015706806282715</v>
      </c>
      <c r="AH448">
        <v>0</v>
      </c>
      <c r="AI448">
        <v>0</v>
      </c>
      <c r="AK448">
        <v>0</v>
      </c>
      <c r="AL448">
        <v>0</v>
      </c>
      <c r="AN448">
        <v>0</v>
      </c>
      <c r="AO448">
        <v>0</v>
      </c>
      <c r="AQ448">
        <v>0</v>
      </c>
      <c r="AR448">
        <v>0</v>
      </c>
      <c r="AT448">
        <v>0.84502656164132639</v>
      </c>
      <c r="AU448">
        <v>0</v>
      </c>
    </row>
    <row r="449" spans="13:47" x14ac:dyDescent="0.25">
      <c r="M449">
        <v>0</v>
      </c>
      <c r="S449">
        <v>0</v>
      </c>
      <c r="V449">
        <v>0</v>
      </c>
      <c r="Y449">
        <v>0.749863387978142</v>
      </c>
      <c r="AH449">
        <v>0</v>
      </c>
      <c r="AI449">
        <v>0</v>
      </c>
      <c r="AK449">
        <v>0</v>
      </c>
      <c r="AL449">
        <v>0</v>
      </c>
      <c r="AN449">
        <v>0</v>
      </c>
      <c r="AO449">
        <v>0</v>
      </c>
      <c r="AQ449">
        <v>0</v>
      </c>
      <c r="AR449">
        <v>0</v>
      </c>
      <c r="AT449">
        <v>0.78765583486613533</v>
      </c>
      <c r="AU449">
        <v>0</v>
      </c>
    </row>
    <row r="450" spans="13:47" x14ac:dyDescent="0.25">
      <c r="S450">
        <v>0</v>
      </c>
      <c r="V450">
        <v>0</v>
      </c>
      <c r="Y450">
        <v>0</v>
      </c>
      <c r="AH450">
        <v>0</v>
      </c>
      <c r="AI450">
        <v>0</v>
      </c>
      <c r="AK450">
        <v>0</v>
      </c>
      <c r="AL450">
        <v>0</v>
      </c>
      <c r="AN450">
        <v>0</v>
      </c>
      <c r="AO450">
        <v>0</v>
      </c>
      <c r="AQ450">
        <v>0</v>
      </c>
      <c r="AR450">
        <v>0</v>
      </c>
      <c r="AT450">
        <v>0.57388724035608307</v>
      </c>
      <c r="AU450">
        <v>0</v>
      </c>
    </row>
    <row r="451" spans="13:47" x14ac:dyDescent="0.25">
      <c r="S451">
        <v>0</v>
      </c>
      <c r="V451">
        <v>0.93129400339888324</v>
      </c>
      <c r="Y451">
        <v>0.88470657972732658</v>
      </c>
      <c r="AH451">
        <v>0</v>
      </c>
      <c r="AI451">
        <v>0</v>
      </c>
      <c r="AK451">
        <v>0</v>
      </c>
      <c r="AL451">
        <v>0</v>
      </c>
      <c r="AN451">
        <v>0</v>
      </c>
      <c r="AO451">
        <v>0</v>
      </c>
      <c r="AQ451">
        <v>0</v>
      </c>
      <c r="AR451">
        <v>0</v>
      </c>
      <c r="AT451">
        <v>0.82350073135056068</v>
      </c>
      <c r="AU451">
        <v>0</v>
      </c>
    </row>
    <row r="452" spans="13:47" x14ac:dyDescent="0.25">
      <c r="S452">
        <v>0</v>
      </c>
      <c r="V452">
        <v>0</v>
      </c>
      <c r="Y452">
        <v>0.67058459635013923</v>
      </c>
      <c r="AH452">
        <v>0</v>
      </c>
      <c r="AI452">
        <v>0</v>
      </c>
      <c r="AK452">
        <v>0</v>
      </c>
      <c r="AL452">
        <v>0</v>
      </c>
      <c r="AN452">
        <v>0</v>
      </c>
      <c r="AO452">
        <v>0</v>
      </c>
      <c r="AQ452">
        <v>0</v>
      </c>
      <c r="AR452">
        <v>0</v>
      </c>
      <c r="AT452">
        <v>0.79171332586786125</v>
      </c>
      <c r="AU452">
        <v>0</v>
      </c>
    </row>
    <row r="453" spans="13:47" x14ac:dyDescent="0.25">
      <c r="S453">
        <v>0</v>
      </c>
      <c r="V453">
        <v>0</v>
      </c>
      <c r="Y453">
        <v>0.71751040981810221</v>
      </c>
      <c r="AH453">
        <v>0</v>
      </c>
      <c r="AI453">
        <v>0</v>
      </c>
      <c r="AK453">
        <v>0</v>
      </c>
      <c r="AL453">
        <v>0</v>
      </c>
      <c r="AN453">
        <v>0</v>
      </c>
      <c r="AO453">
        <v>0</v>
      </c>
      <c r="AQ453">
        <v>0</v>
      </c>
      <c r="AR453">
        <v>0</v>
      </c>
      <c r="AT453">
        <v>1.0052550231839257</v>
      </c>
      <c r="AU453">
        <v>0</v>
      </c>
    </row>
    <row r="454" spans="13:47" x14ac:dyDescent="0.25">
      <c r="S454">
        <v>0</v>
      </c>
      <c r="V454">
        <v>0.91144659756647139</v>
      </c>
      <c r="Y454">
        <v>1.1505471231909636</v>
      </c>
      <c r="AH454">
        <v>0</v>
      </c>
      <c r="AI454">
        <v>0</v>
      </c>
      <c r="AK454">
        <v>0</v>
      </c>
      <c r="AL454">
        <v>0</v>
      </c>
      <c r="AN454">
        <v>0</v>
      </c>
      <c r="AO454">
        <v>0</v>
      </c>
      <c r="AQ454">
        <v>0</v>
      </c>
      <c r="AR454">
        <v>0</v>
      </c>
      <c r="AT454">
        <v>0</v>
      </c>
      <c r="AU454">
        <v>0</v>
      </c>
    </row>
    <row r="455" spans="13:47" x14ac:dyDescent="0.25">
      <c r="S455">
        <v>0</v>
      </c>
      <c r="V455">
        <v>0</v>
      </c>
      <c r="Y455">
        <v>0.6343449296817173</v>
      </c>
      <c r="AH455">
        <v>0</v>
      </c>
      <c r="AI455">
        <v>0</v>
      </c>
      <c r="AK455">
        <v>0</v>
      </c>
      <c r="AL455">
        <v>0</v>
      </c>
      <c r="AN455">
        <v>0</v>
      </c>
      <c r="AO455">
        <v>0</v>
      </c>
      <c r="AQ455">
        <v>0</v>
      </c>
      <c r="AR455">
        <v>0</v>
      </c>
      <c r="AT455">
        <v>0</v>
      </c>
      <c r="AU455">
        <v>0</v>
      </c>
    </row>
    <row r="456" spans="13:47" x14ac:dyDescent="0.25">
      <c r="S456">
        <v>0</v>
      </c>
      <c r="V456">
        <v>0.80137524557956774</v>
      </c>
      <c r="Y456">
        <v>0.89902067464635482</v>
      </c>
      <c r="AH456">
        <v>0</v>
      </c>
      <c r="AI456">
        <v>0</v>
      </c>
      <c r="AK456">
        <v>0</v>
      </c>
      <c r="AL456">
        <v>0.75347783888709152</v>
      </c>
      <c r="AN456">
        <v>0</v>
      </c>
      <c r="AQ456">
        <v>0</v>
      </c>
      <c r="AR456">
        <v>0</v>
      </c>
      <c r="AT456">
        <v>0.77272727272727271</v>
      </c>
      <c r="AU456">
        <v>0</v>
      </c>
    </row>
    <row r="457" spans="13:47" x14ac:dyDescent="0.25">
      <c r="S457">
        <v>0</v>
      </c>
      <c r="V457">
        <v>1</v>
      </c>
      <c r="Y457">
        <v>1.0598600048274198</v>
      </c>
      <c r="AH457">
        <v>0</v>
      </c>
      <c r="AI457">
        <v>0.63424728401448527</v>
      </c>
      <c r="AK457">
        <v>0</v>
      </c>
      <c r="AL457">
        <v>0</v>
      </c>
      <c r="AN457">
        <v>0</v>
      </c>
      <c r="AQ457">
        <v>0</v>
      </c>
      <c r="AR457">
        <v>0</v>
      </c>
      <c r="AT457">
        <v>0</v>
      </c>
      <c r="AU457">
        <v>0</v>
      </c>
    </row>
    <row r="458" spans="13:47" x14ac:dyDescent="0.25">
      <c r="S458">
        <v>0</v>
      </c>
      <c r="V458">
        <v>0</v>
      </c>
      <c r="Y458">
        <v>1.0702695269526954</v>
      </c>
      <c r="AH458">
        <v>0</v>
      </c>
      <c r="AI458">
        <v>0.92470205850487541</v>
      </c>
      <c r="AK458">
        <v>0</v>
      </c>
      <c r="AL458">
        <v>0</v>
      </c>
      <c r="AN458">
        <v>0</v>
      </c>
      <c r="AQ458">
        <v>0</v>
      </c>
      <c r="AR458">
        <v>0</v>
      </c>
      <c r="AT458">
        <v>0.88971299580780394</v>
      </c>
      <c r="AU458">
        <v>0</v>
      </c>
    </row>
    <row r="459" spans="13:47" x14ac:dyDescent="0.25">
      <c r="S459">
        <v>0</v>
      </c>
      <c r="V459">
        <v>0</v>
      </c>
      <c r="Y459">
        <v>0.91578290704928256</v>
      </c>
      <c r="AH459">
        <v>0</v>
      </c>
      <c r="AI459">
        <v>0</v>
      </c>
      <c r="AK459">
        <v>0</v>
      </c>
      <c r="AL459">
        <v>0</v>
      </c>
      <c r="AN459">
        <v>0</v>
      </c>
      <c r="AQ459">
        <v>0</v>
      </c>
      <c r="AR459">
        <v>0</v>
      </c>
      <c r="AT459">
        <v>0</v>
      </c>
      <c r="AU459">
        <v>0</v>
      </c>
    </row>
    <row r="460" spans="13:47" x14ac:dyDescent="0.25">
      <c r="S460">
        <v>0</v>
      </c>
      <c r="V460">
        <v>0</v>
      </c>
      <c r="Y460">
        <v>0.96902774037166706</v>
      </c>
      <c r="AH460">
        <v>0</v>
      </c>
      <c r="AI460">
        <v>0</v>
      </c>
      <c r="AK460">
        <v>0</v>
      </c>
      <c r="AL460">
        <v>0.79339065018807087</v>
      </c>
      <c r="AN460">
        <v>0</v>
      </c>
      <c r="AQ460">
        <v>0</v>
      </c>
      <c r="AR460">
        <v>0</v>
      </c>
      <c r="AT460">
        <v>0.93108378610237341</v>
      </c>
      <c r="AU460">
        <v>0</v>
      </c>
    </row>
    <row r="461" spans="13:47" x14ac:dyDescent="0.25">
      <c r="S461">
        <v>0</v>
      </c>
      <c r="V461">
        <v>0</v>
      </c>
      <c r="Y461">
        <v>1.0215523737754333</v>
      </c>
      <c r="AH461">
        <v>0</v>
      </c>
      <c r="AI461">
        <v>0</v>
      </c>
      <c r="AK461">
        <v>0</v>
      </c>
      <c r="AL461">
        <v>0</v>
      </c>
      <c r="AN461">
        <v>0</v>
      </c>
      <c r="AQ461">
        <v>0</v>
      </c>
      <c r="AR461">
        <v>0</v>
      </c>
      <c r="AT461">
        <v>0</v>
      </c>
      <c r="AU461">
        <v>0</v>
      </c>
    </row>
    <row r="462" spans="13:47" x14ac:dyDescent="0.25">
      <c r="S462">
        <v>0</v>
      </c>
      <c r="V462">
        <v>0</v>
      </c>
      <c r="Y462">
        <v>0.7584905660377359</v>
      </c>
      <c r="AH462">
        <v>0</v>
      </c>
      <c r="AI462">
        <v>0.97718309859154928</v>
      </c>
      <c r="AK462">
        <v>0</v>
      </c>
      <c r="AL462">
        <v>0</v>
      </c>
      <c r="AN462">
        <v>0</v>
      </c>
      <c r="AQ462">
        <v>0</v>
      </c>
      <c r="AR462">
        <v>0</v>
      </c>
      <c r="AT462">
        <v>0</v>
      </c>
      <c r="AU462">
        <v>0</v>
      </c>
    </row>
    <row r="463" spans="13:47" x14ac:dyDescent="0.25">
      <c r="S463">
        <v>0</v>
      </c>
      <c r="V463">
        <v>0</v>
      </c>
      <c r="AH463">
        <v>0</v>
      </c>
      <c r="AI463">
        <v>1.034333436436746</v>
      </c>
      <c r="AK463">
        <v>0</v>
      </c>
      <c r="AL463">
        <v>0</v>
      </c>
      <c r="AN463">
        <v>0</v>
      </c>
      <c r="AQ463">
        <v>0</v>
      </c>
      <c r="AR463">
        <v>0</v>
      </c>
      <c r="AT463">
        <v>0</v>
      </c>
      <c r="AU463">
        <v>0</v>
      </c>
    </row>
    <row r="464" spans="13:47" x14ac:dyDescent="0.25">
      <c r="S464">
        <v>0</v>
      </c>
      <c r="V464">
        <v>0</v>
      </c>
      <c r="AH464">
        <v>0</v>
      </c>
      <c r="AI464">
        <v>0</v>
      </c>
      <c r="AK464">
        <v>0</v>
      </c>
      <c r="AL464">
        <v>1.1253657438667568</v>
      </c>
      <c r="AN464">
        <v>0</v>
      </c>
      <c r="AQ464">
        <v>0</v>
      </c>
      <c r="AR464">
        <v>0</v>
      </c>
      <c r="AT464">
        <v>0</v>
      </c>
      <c r="AU464">
        <v>0</v>
      </c>
    </row>
    <row r="465" spans="19:47" x14ac:dyDescent="0.25">
      <c r="S465">
        <v>0</v>
      </c>
      <c r="V465">
        <v>0</v>
      </c>
      <c r="AH465">
        <v>0</v>
      </c>
      <c r="AI465">
        <v>0.83348722683902743</v>
      </c>
      <c r="AK465">
        <v>0</v>
      </c>
      <c r="AL465">
        <v>0</v>
      </c>
      <c r="AN465">
        <v>0</v>
      </c>
      <c r="AQ465">
        <v>0</v>
      </c>
      <c r="AR465">
        <v>0</v>
      </c>
      <c r="AT465">
        <v>0</v>
      </c>
      <c r="AU465">
        <v>0</v>
      </c>
    </row>
    <row r="466" spans="19:47" x14ac:dyDescent="0.25">
      <c r="V466">
        <v>0</v>
      </c>
      <c r="AH466">
        <v>0</v>
      </c>
      <c r="AI466">
        <v>1.1461477362986499</v>
      </c>
      <c r="AK466">
        <v>0</v>
      </c>
      <c r="AL466">
        <v>0.90443293033966599</v>
      </c>
      <c r="AN466">
        <v>0</v>
      </c>
      <c r="AQ466">
        <v>0</v>
      </c>
      <c r="AR466">
        <v>0</v>
      </c>
      <c r="AT466">
        <v>0</v>
      </c>
      <c r="AU466">
        <v>0</v>
      </c>
    </row>
    <row r="467" spans="19:47" x14ac:dyDescent="0.25">
      <c r="V467">
        <v>0</v>
      </c>
      <c r="AH467">
        <v>0</v>
      </c>
      <c r="AI467">
        <v>1.0447845804988662</v>
      </c>
      <c r="AK467">
        <v>0</v>
      </c>
      <c r="AL467">
        <v>0.87008119925046845</v>
      </c>
      <c r="AN467">
        <v>0</v>
      </c>
      <c r="AQ467">
        <v>0</v>
      </c>
      <c r="AR467">
        <v>0</v>
      </c>
      <c r="AT467">
        <v>0</v>
      </c>
      <c r="AU467">
        <v>0</v>
      </c>
    </row>
    <row r="468" spans="19:47" x14ac:dyDescent="0.25">
      <c r="V468">
        <v>0</v>
      </c>
      <c r="AH468">
        <v>0</v>
      </c>
      <c r="AI468">
        <v>1.0872925014310246</v>
      </c>
      <c r="AK468">
        <v>0</v>
      </c>
      <c r="AL468">
        <v>0.86823912159414385</v>
      </c>
      <c r="AN468">
        <v>0</v>
      </c>
      <c r="AQ468">
        <v>0</v>
      </c>
      <c r="AR468">
        <v>0</v>
      </c>
      <c r="AT468">
        <v>0</v>
      </c>
      <c r="AU468">
        <v>0</v>
      </c>
    </row>
    <row r="469" spans="19:47" x14ac:dyDescent="0.25">
      <c r="V469">
        <v>0.89358230601885424</v>
      </c>
      <c r="AH469">
        <v>0</v>
      </c>
      <c r="AI469">
        <v>0</v>
      </c>
      <c r="AK469">
        <v>0</v>
      </c>
      <c r="AL469">
        <v>0</v>
      </c>
      <c r="AN469">
        <v>0</v>
      </c>
      <c r="AQ469">
        <v>0</v>
      </c>
      <c r="AR469">
        <v>0</v>
      </c>
      <c r="AT469">
        <v>0</v>
      </c>
      <c r="AU469">
        <v>0</v>
      </c>
    </row>
    <row r="470" spans="19:47" x14ac:dyDescent="0.25">
      <c r="V470">
        <v>0</v>
      </c>
      <c r="AH470">
        <v>0</v>
      </c>
      <c r="AI470">
        <v>0.83151294498381878</v>
      </c>
      <c r="AK470">
        <v>0</v>
      </c>
      <c r="AL470">
        <v>0</v>
      </c>
      <c r="AN470">
        <v>0</v>
      </c>
      <c r="AQ470">
        <v>0</v>
      </c>
      <c r="AR470">
        <v>0</v>
      </c>
      <c r="AT470">
        <v>0</v>
      </c>
      <c r="AU470">
        <v>0</v>
      </c>
    </row>
    <row r="471" spans="19:47" x14ac:dyDescent="0.25">
      <c r="V471">
        <v>0</v>
      </c>
      <c r="AH471">
        <v>0</v>
      </c>
      <c r="AI471">
        <v>0.84893492280633187</v>
      </c>
      <c r="AK471">
        <v>0</v>
      </c>
      <c r="AL471">
        <v>0</v>
      </c>
      <c r="AN471">
        <v>0</v>
      </c>
      <c r="AQ471">
        <v>0</v>
      </c>
      <c r="AR471">
        <v>0</v>
      </c>
      <c r="AT471">
        <v>0</v>
      </c>
      <c r="AU471">
        <v>0</v>
      </c>
    </row>
    <row r="472" spans="19:47" x14ac:dyDescent="0.25">
      <c r="V472">
        <v>0.84979010768388386</v>
      </c>
      <c r="AH472">
        <v>0</v>
      </c>
      <c r="AI472">
        <v>0</v>
      </c>
      <c r="AK472">
        <v>0</v>
      </c>
      <c r="AL472">
        <v>0</v>
      </c>
      <c r="AN472">
        <v>0</v>
      </c>
      <c r="AQ472">
        <v>0</v>
      </c>
      <c r="AR472">
        <v>0</v>
      </c>
      <c r="AT472">
        <v>0</v>
      </c>
      <c r="AU472">
        <v>0</v>
      </c>
    </row>
    <row r="473" spans="19:47" x14ac:dyDescent="0.25">
      <c r="V473">
        <v>0.79025270758122745</v>
      </c>
      <c r="AH473">
        <v>0</v>
      </c>
      <c r="AI473">
        <v>1.02665544332211</v>
      </c>
      <c r="AK473">
        <v>0</v>
      </c>
      <c r="AL473">
        <v>0</v>
      </c>
      <c r="AN473">
        <v>0</v>
      </c>
      <c r="AQ473">
        <v>0</v>
      </c>
      <c r="AR473">
        <v>0</v>
      </c>
      <c r="AT473">
        <v>0</v>
      </c>
      <c r="AU473">
        <v>0</v>
      </c>
    </row>
    <row r="474" spans="19:47" x14ac:dyDescent="0.25">
      <c r="V474">
        <v>0.89129826524902078</v>
      </c>
      <c r="AH474">
        <v>0</v>
      </c>
      <c r="AI474">
        <v>1.0543570219966161</v>
      </c>
      <c r="AK474">
        <v>0</v>
      </c>
      <c r="AL474">
        <v>0</v>
      </c>
      <c r="AN474">
        <v>0</v>
      </c>
      <c r="AQ474">
        <v>0</v>
      </c>
      <c r="AR474">
        <v>0</v>
      </c>
      <c r="AT474">
        <v>0</v>
      </c>
      <c r="AU474">
        <v>0</v>
      </c>
    </row>
    <row r="475" spans="19:47" x14ac:dyDescent="0.25">
      <c r="V475">
        <v>0.83766423357664244</v>
      </c>
      <c r="AH475">
        <v>0</v>
      </c>
      <c r="AI475">
        <v>0.9835820895522388</v>
      </c>
      <c r="AK475">
        <v>0</v>
      </c>
      <c r="AL475">
        <v>0.82516982481229884</v>
      </c>
      <c r="AN475">
        <v>0</v>
      </c>
      <c r="AQ475">
        <v>0</v>
      </c>
      <c r="AR475">
        <v>0</v>
      </c>
      <c r="AT475">
        <v>0</v>
      </c>
      <c r="AU475">
        <v>0</v>
      </c>
    </row>
    <row r="476" spans="19:47" x14ac:dyDescent="0.25">
      <c r="V476">
        <v>0</v>
      </c>
      <c r="AH476">
        <v>0</v>
      </c>
      <c r="AI476">
        <v>1.3790507364975451</v>
      </c>
      <c r="AK476">
        <v>0</v>
      </c>
      <c r="AL476">
        <v>0</v>
      </c>
      <c r="AN476">
        <v>0</v>
      </c>
      <c r="AQ476">
        <v>0</v>
      </c>
      <c r="AR476">
        <v>0</v>
      </c>
      <c r="AT476">
        <v>0</v>
      </c>
      <c r="AU476">
        <v>0</v>
      </c>
    </row>
    <row r="477" spans="19:47" x14ac:dyDescent="0.25">
      <c r="V477">
        <v>0</v>
      </c>
      <c r="AH477">
        <v>0</v>
      </c>
      <c r="AI477">
        <v>1.2428842504743833</v>
      </c>
      <c r="AK477">
        <v>0</v>
      </c>
      <c r="AL477">
        <v>0.84195748094665079</v>
      </c>
      <c r="AN477">
        <v>0</v>
      </c>
      <c r="AQ477">
        <v>0</v>
      </c>
      <c r="AR477">
        <v>0</v>
      </c>
      <c r="AT477">
        <v>0</v>
      </c>
      <c r="AU477">
        <v>0</v>
      </c>
    </row>
    <row r="478" spans="19:47" x14ac:dyDescent="0.25">
      <c r="V478">
        <v>0</v>
      </c>
      <c r="AH478">
        <v>0</v>
      </c>
      <c r="AI478">
        <v>0</v>
      </c>
      <c r="AK478">
        <v>0</v>
      </c>
      <c r="AL478">
        <v>0</v>
      </c>
      <c r="AN478">
        <v>0</v>
      </c>
      <c r="AQ478">
        <v>0</v>
      </c>
      <c r="AR478">
        <v>0</v>
      </c>
      <c r="AT478">
        <v>0</v>
      </c>
      <c r="AU478">
        <v>0</v>
      </c>
    </row>
    <row r="479" spans="19:47" x14ac:dyDescent="0.25">
      <c r="V479">
        <v>0</v>
      </c>
      <c r="AH479">
        <v>0</v>
      </c>
      <c r="AI479">
        <v>0</v>
      </c>
      <c r="AK479">
        <v>0</v>
      </c>
      <c r="AL479">
        <v>0.91955617198335649</v>
      </c>
      <c r="AN479">
        <v>0</v>
      </c>
      <c r="AQ479">
        <v>0</v>
      </c>
      <c r="AR479">
        <v>0</v>
      </c>
      <c r="AT479">
        <v>0</v>
      </c>
      <c r="AU479">
        <v>0</v>
      </c>
    </row>
    <row r="480" spans="19:47" x14ac:dyDescent="0.25">
      <c r="V480">
        <v>0</v>
      </c>
      <c r="AH480">
        <v>0</v>
      </c>
      <c r="AI480">
        <v>0.95577097849136616</v>
      </c>
      <c r="AK480">
        <v>0</v>
      </c>
      <c r="AL480">
        <v>0.84144907080686893</v>
      </c>
      <c r="AN480">
        <v>0</v>
      </c>
      <c r="AQ480">
        <v>0</v>
      </c>
      <c r="AR480">
        <v>0</v>
      </c>
      <c r="AT480">
        <v>0</v>
      </c>
      <c r="AU480">
        <v>0</v>
      </c>
    </row>
    <row r="481" spans="22:47" x14ac:dyDescent="0.25">
      <c r="V481">
        <v>0.84951738574252811</v>
      </c>
      <c r="AH481">
        <v>0</v>
      </c>
      <c r="AI481">
        <v>0</v>
      </c>
      <c r="AK481">
        <v>0</v>
      </c>
      <c r="AL481">
        <v>0</v>
      </c>
      <c r="AN481">
        <v>0</v>
      </c>
      <c r="AQ481">
        <v>0</v>
      </c>
      <c r="AR481">
        <v>0</v>
      </c>
      <c r="AT481">
        <v>0</v>
      </c>
      <c r="AU481">
        <v>0</v>
      </c>
    </row>
    <row r="482" spans="22:47" x14ac:dyDescent="0.25">
      <c r="V482">
        <v>0</v>
      </c>
      <c r="AH482">
        <v>0</v>
      </c>
      <c r="AI482">
        <v>0.90699980170533412</v>
      </c>
      <c r="AK482">
        <v>0</v>
      </c>
      <c r="AL482">
        <v>0</v>
      </c>
      <c r="AN482">
        <v>0</v>
      </c>
      <c r="AQ482">
        <v>0</v>
      </c>
      <c r="AR482">
        <v>0</v>
      </c>
      <c r="AT482">
        <v>0</v>
      </c>
      <c r="AU482">
        <v>0</v>
      </c>
    </row>
    <row r="483" spans="22:47" x14ac:dyDescent="0.25">
      <c r="V483">
        <v>0</v>
      </c>
      <c r="AH483">
        <v>0.68586179507545686</v>
      </c>
      <c r="AI483">
        <v>0.96587030716723543</v>
      </c>
      <c r="AK483">
        <v>0</v>
      </c>
      <c r="AL483">
        <v>0.82643131930300984</v>
      </c>
      <c r="AN483">
        <v>0</v>
      </c>
      <c r="AQ483">
        <v>0</v>
      </c>
      <c r="AR483">
        <v>0</v>
      </c>
      <c r="AT483">
        <v>0</v>
      </c>
      <c r="AU483">
        <v>0</v>
      </c>
    </row>
    <row r="484" spans="22:47" x14ac:dyDescent="0.25">
      <c r="V484">
        <v>0</v>
      </c>
      <c r="AH484">
        <v>0</v>
      </c>
      <c r="AI484">
        <v>0</v>
      </c>
      <c r="AK484">
        <v>0</v>
      </c>
      <c r="AL484">
        <v>0.87648886587260477</v>
      </c>
      <c r="AN484">
        <v>0</v>
      </c>
      <c r="AQ484">
        <v>1.0739295392953929</v>
      </c>
      <c r="AR484">
        <v>0</v>
      </c>
      <c r="AT484">
        <v>0</v>
      </c>
      <c r="AU484">
        <v>0</v>
      </c>
    </row>
    <row r="485" spans="22:47" x14ac:dyDescent="0.25">
      <c r="V485">
        <v>0</v>
      </c>
      <c r="AH485">
        <v>0.95874491574665877</v>
      </c>
      <c r="AI485">
        <v>0.85475177304964534</v>
      </c>
      <c r="AK485">
        <v>0</v>
      </c>
      <c r="AL485">
        <v>0.73839432004369199</v>
      </c>
      <c r="AN485">
        <v>0</v>
      </c>
      <c r="AQ485">
        <v>0</v>
      </c>
      <c r="AR485">
        <v>0</v>
      </c>
      <c r="AT485">
        <v>0</v>
      </c>
      <c r="AU485">
        <v>0</v>
      </c>
    </row>
    <row r="486" spans="22:47" x14ac:dyDescent="0.25">
      <c r="V486">
        <v>0.83598780074551005</v>
      </c>
      <c r="AH486">
        <v>0</v>
      </c>
      <c r="AI486">
        <v>0.71600129827977932</v>
      </c>
      <c r="AK486">
        <v>0</v>
      </c>
      <c r="AL486">
        <v>0.9189129474149359</v>
      </c>
      <c r="AN486">
        <v>0</v>
      </c>
      <c r="AQ486">
        <v>0</v>
      </c>
      <c r="AR486">
        <v>0.873463268365817</v>
      </c>
      <c r="AT486">
        <v>0</v>
      </c>
      <c r="AU486">
        <v>0</v>
      </c>
    </row>
    <row r="487" spans="22:47" x14ac:dyDescent="0.25">
      <c r="V487">
        <v>0</v>
      </c>
      <c r="AH487">
        <v>0</v>
      </c>
      <c r="AI487">
        <v>0</v>
      </c>
      <c r="AK487">
        <v>0</v>
      </c>
      <c r="AL487">
        <v>0</v>
      </c>
      <c r="AN487">
        <v>0</v>
      </c>
      <c r="AQ487">
        <v>1.1736334405144693</v>
      </c>
      <c r="AR487">
        <v>0.66715812753409509</v>
      </c>
      <c r="AT487">
        <v>0</v>
      </c>
      <c r="AU487">
        <v>0</v>
      </c>
    </row>
    <row r="488" spans="22:47" x14ac:dyDescent="0.25">
      <c r="V488">
        <v>0</v>
      </c>
      <c r="AH488">
        <v>0</v>
      </c>
      <c r="AI488">
        <v>0</v>
      </c>
      <c r="AK488">
        <v>0</v>
      </c>
      <c r="AL488">
        <v>0</v>
      </c>
      <c r="AN488">
        <v>0</v>
      </c>
      <c r="AQ488">
        <v>0</v>
      </c>
      <c r="AR488">
        <v>0.93988224356987915</v>
      </c>
      <c r="AT488">
        <v>0</v>
      </c>
      <c r="AU488">
        <v>0</v>
      </c>
    </row>
    <row r="489" spans="22:47" x14ac:dyDescent="0.25">
      <c r="V489">
        <v>0</v>
      </c>
      <c r="AH489">
        <v>0</v>
      </c>
      <c r="AI489">
        <v>0</v>
      </c>
      <c r="AK489">
        <v>0</v>
      </c>
      <c r="AL489">
        <v>0.88913624220837051</v>
      </c>
      <c r="AN489">
        <v>0</v>
      </c>
      <c r="AQ489">
        <v>0</v>
      </c>
      <c r="AR489">
        <v>0</v>
      </c>
      <c r="AT489">
        <v>0</v>
      </c>
      <c r="AU489">
        <v>0</v>
      </c>
    </row>
    <row r="490" spans="22:47" x14ac:dyDescent="0.25">
      <c r="V490">
        <v>0</v>
      </c>
      <c r="AH490">
        <v>0.72760623662488533</v>
      </c>
      <c r="AI490">
        <v>0.84541641701617731</v>
      </c>
      <c r="AK490">
        <v>0.89909553420011312</v>
      </c>
      <c r="AL490">
        <v>0.96711968434896967</v>
      </c>
      <c r="AN490">
        <v>0</v>
      </c>
      <c r="AQ490">
        <v>0</v>
      </c>
      <c r="AR490">
        <v>0</v>
      </c>
      <c r="AT490">
        <v>0</v>
      </c>
      <c r="AU490">
        <v>0</v>
      </c>
    </row>
    <row r="491" spans="22:47" x14ac:dyDescent="0.25">
      <c r="V491">
        <v>0</v>
      </c>
      <c r="AH491">
        <v>0</v>
      </c>
      <c r="AI491">
        <v>0</v>
      </c>
      <c r="AK491">
        <v>0</v>
      </c>
      <c r="AL491">
        <v>0.70831984460990616</v>
      </c>
      <c r="AN491">
        <v>0</v>
      </c>
      <c r="AQ491">
        <v>0</v>
      </c>
      <c r="AR491">
        <v>0</v>
      </c>
      <c r="AT491">
        <v>0</v>
      </c>
      <c r="AU491">
        <v>0</v>
      </c>
    </row>
    <row r="492" spans="22:47" x14ac:dyDescent="0.25">
      <c r="V492">
        <v>0</v>
      </c>
      <c r="AH492">
        <v>0</v>
      </c>
      <c r="AI492">
        <v>0.91107871720116607</v>
      </c>
      <c r="AK492">
        <v>0</v>
      </c>
      <c r="AL492">
        <v>0.78747870528109032</v>
      </c>
      <c r="AN492">
        <v>0</v>
      </c>
      <c r="AQ492">
        <v>0</v>
      </c>
      <c r="AR492">
        <v>0</v>
      </c>
      <c r="AT492">
        <v>0</v>
      </c>
      <c r="AU492">
        <v>0</v>
      </c>
    </row>
    <row r="493" spans="22:47" x14ac:dyDescent="0.25">
      <c r="V493">
        <v>0</v>
      </c>
      <c r="AH493">
        <v>0</v>
      </c>
      <c r="AI493">
        <v>0</v>
      </c>
      <c r="AK493">
        <v>0</v>
      </c>
      <c r="AL493">
        <v>0.65640011302627854</v>
      </c>
      <c r="AN493">
        <v>0</v>
      </c>
      <c r="AQ493">
        <v>0.86045197740112989</v>
      </c>
      <c r="AR493">
        <v>0</v>
      </c>
      <c r="AT493">
        <v>0</v>
      </c>
      <c r="AU493">
        <v>0</v>
      </c>
    </row>
    <row r="494" spans="22:47" x14ac:dyDescent="0.25">
      <c r="V494">
        <v>0</v>
      </c>
      <c r="AH494">
        <v>0</v>
      </c>
      <c r="AK494">
        <v>0</v>
      </c>
      <c r="AL494">
        <v>1.0576719576719578</v>
      </c>
      <c r="AN494">
        <v>0</v>
      </c>
      <c r="AQ494">
        <v>0.8205128205128206</v>
      </c>
      <c r="AR494">
        <v>0</v>
      </c>
      <c r="AT494">
        <v>0</v>
      </c>
      <c r="AU494">
        <v>0</v>
      </c>
    </row>
    <row r="495" spans="22:47" x14ac:dyDescent="0.25">
      <c r="V495">
        <v>0</v>
      </c>
      <c r="AH495">
        <v>0</v>
      </c>
      <c r="AK495">
        <v>0</v>
      </c>
      <c r="AL495">
        <v>0.70861127956337178</v>
      </c>
      <c r="AN495">
        <v>0</v>
      </c>
      <c r="AQ495">
        <v>0</v>
      </c>
      <c r="AR495">
        <v>0.73014063093880666</v>
      </c>
      <c r="AT495">
        <v>0</v>
      </c>
      <c r="AU495">
        <v>0</v>
      </c>
    </row>
    <row r="496" spans="22:47" x14ac:dyDescent="0.25">
      <c r="V496">
        <v>0</v>
      </c>
      <c r="AH496">
        <v>0</v>
      </c>
      <c r="AK496">
        <v>0</v>
      </c>
      <c r="AL496">
        <v>0</v>
      </c>
      <c r="AN496">
        <v>0</v>
      </c>
      <c r="AQ496">
        <v>0.87575075075075082</v>
      </c>
      <c r="AR496">
        <v>0</v>
      </c>
      <c r="AT496">
        <v>0</v>
      </c>
      <c r="AU496">
        <v>0</v>
      </c>
    </row>
    <row r="497" spans="22:47" x14ac:dyDescent="0.25">
      <c r="V497">
        <v>0</v>
      </c>
      <c r="AH497">
        <v>0.69033457249070629</v>
      </c>
      <c r="AK497">
        <v>0</v>
      </c>
      <c r="AL497">
        <v>0.78826355525051472</v>
      </c>
      <c r="AN497">
        <v>0</v>
      </c>
      <c r="AQ497">
        <v>1.2644589552238805</v>
      </c>
      <c r="AR497">
        <v>0.8042040623523854</v>
      </c>
      <c r="AT497">
        <v>0</v>
      </c>
      <c r="AU497">
        <v>0</v>
      </c>
    </row>
    <row r="498" spans="22:47" x14ac:dyDescent="0.25">
      <c r="V498">
        <v>0</v>
      </c>
      <c r="AH498">
        <v>0</v>
      </c>
      <c r="AK498">
        <v>0</v>
      </c>
      <c r="AL498">
        <v>0</v>
      </c>
      <c r="AN498">
        <v>0</v>
      </c>
      <c r="AQ498">
        <v>0.89360374414976596</v>
      </c>
      <c r="AR498">
        <v>0.76635047428856706</v>
      </c>
      <c r="AT498">
        <v>0</v>
      </c>
      <c r="AU498">
        <v>0</v>
      </c>
    </row>
    <row r="499" spans="22:47" x14ac:dyDescent="0.25">
      <c r="V499">
        <v>0</v>
      </c>
      <c r="AH499">
        <v>0</v>
      </c>
      <c r="AK499">
        <v>0</v>
      </c>
      <c r="AL499">
        <v>0.8719542516161114</v>
      </c>
      <c r="AN499">
        <v>0</v>
      </c>
      <c r="AQ499">
        <v>0.87990446946434664</v>
      </c>
      <c r="AR499">
        <v>0.89333588663347374</v>
      </c>
      <c r="AT499">
        <v>0</v>
      </c>
      <c r="AU499">
        <v>0</v>
      </c>
    </row>
    <row r="500" spans="22:47" x14ac:dyDescent="0.25">
      <c r="V500">
        <v>0</v>
      </c>
      <c r="AH500">
        <v>0.91569086651053866</v>
      </c>
      <c r="AK500">
        <v>0</v>
      </c>
      <c r="AL500">
        <v>0.51834978486459127</v>
      </c>
      <c r="AN500">
        <v>0</v>
      </c>
      <c r="AQ500">
        <v>0</v>
      </c>
      <c r="AR500">
        <v>0</v>
      </c>
      <c r="AT500">
        <v>0</v>
      </c>
      <c r="AU500">
        <v>0</v>
      </c>
    </row>
    <row r="501" spans="22:47" x14ac:dyDescent="0.25">
      <c r="V501">
        <v>0.98923490965013461</v>
      </c>
      <c r="AH501">
        <v>0</v>
      </c>
      <c r="AK501">
        <v>0</v>
      </c>
      <c r="AL501">
        <v>0</v>
      </c>
      <c r="AN501">
        <v>0</v>
      </c>
      <c r="AQ501">
        <v>0.8302562689446128</v>
      </c>
      <c r="AR501">
        <v>0.84563106796116505</v>
      </c>
      <c r="AT501">
        <v>0</v>
      </c>
      <c r="AU501">
        <v>0.94618181818181812</v>
      </c>
    </row>
    <row r="502" spans="22:47" x14ac:dyDescent="0.25">
      <c r="V502">
        <v>0</v>
      </c>
      <c r="AH502">
        <v>0</v>
      </c>
      <c r="AK502">
        <v>0</v>
      </c>
      <c r="AL502">
        <v>0.76037934668071649</v>
      </c>
      <c r="AN502">
        <v>0</v>
      </c>
      <c r="AQ502">
        <v>0</v>
      </c>
      <c r="AR502">
        <v>1.0508274231678487</v>
      </c>
      <c r="AT502">
        <v>0</v>
      </c>
      <c r="AU502">
        <v>0</v>
      </c>
    </row>
    <row r="503" spans="22:47" x14ac:dyDescent="0.25">
      <c r="V503">
        <v>0</v>
      </c>
      <c r="AH503">
        <v>0</v>
      </c>
      <c r="AK503">
        <v>0</v>
      </c>
      <c r="AL503">
        <v>0.96911649726348725</v>
      </c>
      <c r="AN503">
        <v>0</v>
      </c>
      <c r="AQ503">
        <v>0</v>
      </c>
      <c r="AR503">
        <v>1.0256494574153241</v>
      </c>
      <c r="AT503">
        <v>0</v>
      </c>
      <c r="AU503">
        <v>0</v>
      </c>
    </row>
    <row r="504" spans="22:47" x14ac:dyDescent="0.25">
      <c r="V504">
        <v>1.118266253869969</v>
      </c>
      <c r="AH504">
        <v>0</v>
      </c>
      <c r="AK504">
        <v>0</v>
      </c>
      <c r="AL504">
        <v>1.1721753794266441</v>
      </c>
      <c r="AN504">
        <v>0</v>
      </c>
      <c r="AQ504">
        <v>0</v>
      </c>
      <c r="AR504">
        <v>0.81733333333333336</v>
      </c>
      <c r="AT504">
        <v>0</v>
      </c>
      <c r="AU504">
        <v>0</v>
      </c>
    </row>
    <row r="505" spans="22:47" x14ac:dyDescent="0.25">
      <c r="V505">
        <v>0</v>
      </c>
      <c r="AH505">
        <v>0</v>
      </c>
      <c r="AK505">
        <v>0.82843670656510693</v>
      </c>
      <c r="AL505">
        <v>1.0033009352649918</v>
      </c>
      <c r="AN505">
        <v>0</v>
      </c>
      <c r="AQ505">
        <v>0</v>
      </c>
      <c r="AR505">
        <v>0</v>
      </c>
      <c r="AT505">
        <v>0</v>
      </c>
      <c r="AU505">
        <v>0</v>
      </c>
    </row>
    <row r="506" spans="22:47" x14ac:dyDescent="0.25">
      <c r="V506">
        <v>0</v>
      </c>
      <c r="AH506">
        <v>0</v>
      </c>
      <c r="AK506">
        <v>0.96361996392062543</v>
      </c>
      <c r="AL506">
        <v>0.8049728049728051</v>
      </c>
      <c r="AN506">
        <v>0</v>
      </c>
      <c r="AQ506">
        <v>0</v>
      </c>
      <c r="AR506">
        <v>0.89405405405405403</v>
      </c>
      <c r="AT506">
        <v>0</v>
      </c>
      <c r="AU506">
        <v>0</v>
      </c>
    </row>
    <row r="507" spans="22:47" x14ac:dyDescent="0.25">
      <c r="V507">
        <v>0.72947615324472237</v>
      </c>
      <c r="AH507">
        <v>0</v>
      </c>
      <c r="AK507">
        <v>0.61158895427795379</v>
      </c>
      <c r="AL507">
        <v>0.79286239882266363</v>
      </c>
      <c r="AN507">
        <v>0</v>
      </c>
      <c r="AQ507">
        <v>0</v>
      </c>
      <c r="AR507">
        <v>0</v>
      </c>
      <c r="AT507">
        <v>0</v>
      </c>
      <c r="AU507">
        <v>0</v>
      </c>
    </row>
    <row r="508" spans="22:47" x14ac:dyDescent="0.25">
      <c r="V508">
        <v>0</v>
      </c>
      <c r="AH508">
        <v>0</v>
      </c>
      <c r="AK508">
        <v>1.0302924791086352</v>
      </c>
      <c r="AL508">
        <v>0.95329603502797378</v>
      </c>
      <c r="AN508">
        <v>0</v>
      </c>
      <c r="AQ508">
        <v>0</v>
      </c>
      <c r="AR508">
        <v>0</v>
      </c>
      <c r="AT508">
        <v>0</v>
      </c>
      <c r="AU508">
        <v>0</v>
      </c>
    </row>
    <row r="509" spans="22:47" x14ac:dyDescent="0.25">
      <c r="V509">
        <v>0</v>
      </c>
      <c r="AH509">
        <v>0</v>
      </c>
      <c r="AK509">
        <v>0.6322055137844611</v>
      </c>
      <c r="AL509">
        <v>0.93754525706010139</v>
      </c>
      <c r="AN509">
        <v>0</v>
      </c>
      <c r="AQ509">
        <v>0.53187042842215249</v>
      </c>
      <c r="AR509">
        <v>0</v>
      </c>
      <c r="AT509">
        <v>0</v>
      </c>
      <c r="AU509">
        <v>0</v>
      </c>
    </row>
    <row r="510" spans="22:47" x14ac:dyDescent="0.25">
      <c r="V510">
        <v>0</v>
      </c>
      <c r="AH510">
        <v>0</v>
      </c>
      <c r="AK510">
        <v>0.71396311629657505</v>
      </c>
      <c r="AL510">
        <v>0.85914332784184511</v>
      </c>
      <c r="AN510">
        <v>0</v>
      </c>
      <c r="AQ510">
        <v>0.88694404591104747</v>
      </c>
      <c r="AR510">
        <v>0</v>
      </c>
      <c r="AT510">
        <v>0</v>
      </c>
      <c r="AU510">
        <v>0</v>
      </c>
    </row>
    <row r="511" spans="22:47" x14ac:dyDescent="0.25">
      <c r="V511">
        <v>0</v>
      </c>
      <c r="AH511">
        <v>0</v>
      </c>
      <c r="AK511">
        <v>0.9266759776536313</v>
      </c>
      <c r="AL511">
        <v>0.86067361279379695</v>
      </c>
      <c r="AN511">
        <v>0</v>
      </c>
      <c r="AQ511">
        <v>0</v>
      </c>
      <c r="AR511">
        <v>0</v>
      </c>
      <c r="AT511">
        <v>0</v>
      </c>
      <c r="AU511">
        <v>0</v>
      </c>
    </row>
    <row r="512" spans="22:47" x14ac:dyDescent="0.25">
      <c r="AH512">
        <v>0</v>
      </c>
      <c r="AK512">
        <v>0</v>
      </c>
      <c r="AL512">
        <v>0.76180387409200967</v>
      </c>
      <c r="AN512">
        <v>0</v>
      </c>
      <c r="AQ512">
        <v>0</v>
      </c>
      <c r="AR512">
        <v>0</v>
      </c>
      <c r="AT512">
        <v>0</v>
      </c>
      <c r="AU512">
        <v>0</v>
      </c>
    </row>
    <row r="513" spans="34:47" x14ac:dyDescent="0.25">
      <c r="AH513">
        <v>0</v>
      </c>
      <c r="AK513">
        <v>0.74409344305813641</v>
      </c>
      <c r="AL513">
        <v>0.90792789300251997</v>
      </c>
      <c r="AN513">
        <v>0</v>
      </c>
      <c r="AQ513">
        <v>0</v>
      </c>
      <c r="AR513">
        <v>0</v>
      </c>
      <c r="AT513">
        <v>0</v>
      </c>
      <c r="AU513">
        <v>0</v>
      </c>
    </row>
    <row r="514" spans="34:47" x14ac:dyDescent="0.25">
      <c r="AH514">
        <v>0.81383855024711693</v>
      </c>
      <c r="AK514">
        <v>0.8306010928961749</v>
      </c>
      <c r="AL514">
        <v>0</v>
      </c>
      <c r="AN514">
        <v>0</v>
      </c>
      <c r="AQ514">
        <v>0</v>
      </c>
      <c r="AR514">
        <v>0</v>
      </c>
      <c r="AT514">
        <v>0</v>
      </c>
      <c r="AU514">
        <v>0.72155217619297318</v>
      </c>
    </row>
    <row r="515" spans="34:47" x14ac:dyDescent="0.25">
      <c r="AH515">
        <v>0</v>
      </c>
      <c r="AK515">
        <v>0</v>
      </c>
      <c r="AL515">
        <v>0</v>
      </c>
      <c r="AN515">
        <v>0</v>
      </c>
      <c r="AQ515">
        <v>0</v>
      </c>
      <c r="AR515">
        <v>0.86365573072006829</v>
      </c>
      <c r="AT515">
        <v>0</v>
      </c>
      <c r="AU515">
        <v>0</v>
      </c>
    </row>
    <row r="516" spans="34:47" x14ac:dyDescent="0.25">
      <c r="AH516">
        <v>0.85150955021565</v>
      </c>
      <c r="AK516">
        <v>0.64596796853048599</v>
      </c>
      <c r="AL516">
        <v>0.93599278791976548</v>
      </c>
      <c r="AN516">
        <v>0</v>
      </c>
      <c r="AQ516">
        <v>0</v>
      </c>
      <c r="AR516">
        <v>0</v>
      </c>
      <c r="AT516">
        <v>0</v>
      </c>
      <c r="AU516">
        <v>0</v>
      </c>
    </row>
    <row r="517" spans="34:47" x14ac:dyDescent="0.25">
      <c r="AH517">
        <v>0.80189517323067827</v>
      </c>
      <c r="AK517">
        <v>0.75513259195893923</v>
      </c>
      <c r="AL517">
        <v>0.73496540713145297</v>
      </c>
      <c r="AN517">
        <v>0</v>
      </c>
      <c r="AQ517">
        <v>0.90091954022988519</v>
      </c>
      <c r="AR517">
        <v>0.68161525974025972</v>
      </c>
      <c r="AT517">
        <v>0</v>
      </c>
      <c r="AU517">
        <v>0</v>
      </c>
    </row>
    <row r="518" spans="34:47" x14ac:dyDescent="0.25">
      <c r="AH518">
        <v>0</v>
      </c>
      <c r="AK518">
        <v>0</v>
      </c>
      <c r="AL518">
        <v>0.73812423873325217</v>
      </c>
      <c r="AN518">
        <v>0</v>
      </c>
      <c r="AQ518">
        <v>0</v>
      </c>
      <c r="AR518">
        <v>0</v>
      </c>
      <c r="AT518">
        <v>0</v>
      </c>
      <c r="AU518">
        <v>0</v>
      </c>
    </row>
    <row r="519" spans="34:47" x14ac:dyDescent="0.25">
      <c r="AH519">
        <v>0</v>
      </c>
      <c r="AK519">
        <v>0</v>
      </c>
      <c r="AL519">
        <v>0.9039167686658508</v>
      </c>
      <c r="AN519">
        <v>0</v>
      </c>
      <c r="AQ519">
        <v>0.74313863476425057</v>
      </c>
      <c r="AR519">
        <v>0.66049695740365111</v>
      </c>
      <c r="AT519">
        <v>0</v>
      </c>
      <c r="AU519">
        <v>0.84414106939704203</v>
      </c>
    </row>
    <row r="520" spans="34:47" x14ac:dyDescent="0.25">
      <c r="AH520">
        <v>0</v>
      </c>
      <c r="AK520">
        <v>0.86598240469208199</v>
      </c>
      <c r="AL520">
        <v>0.73719582850521437</v>
      </c>
      <c r="AN520">
        <v>0</v>
      </c>
      <c r="AQ520">
        <v>0</v>
      </c>
      <c r="AR520">
        <v>0</v>
      </c>
      <c r="AT520">
        <v>0</v>
      </c>
      <c r="AU520">
        <v>0</v>
      </c>
    </row>
    <row r="521" spans="34:47" x14ac:dyDescent="0.25">
      <c r="AH521">
        <v>0</v>
      </c>
      <c r="AK521">
        <v>0</v>
      </c>
      <c r="AL521">
        <v>0</v>
      </c>
      <c r="AN521">
        <v>0</v>
      </c>
      <c r="AQ521">
        <v>0</v>
      </c>
      <c r="AR521">
        <v>0.81600580270793033</v>
      </c>
      <c r="AT521">
        <v>0</v>
      </c>
      <c r="AU521">
        <v>0.84269383697813116</v>
      </c>
    </row>
    <row r="522" spans="34:47" x14ac:dyDescent="0.25">
      <c r="AH522">
        <v>0</v>
      </c>
      <c r="AK522">
        <v>0</v>
      </c>
      <c r="AL522">
        <v>0.89115028166454657</v>
      </c>
      <c r="AN522">
        <v>0</v>
      </c>
      <c r="AQ522">
        <v>0</v>
      </c>
      <c r="AR522">
        <v>0</v>
      </c>
      <c r="AU522">
        <v>0</v>
      </c>
    </row>
    <row r="523" spans="34:47" x14ac:dyDescent="0.25">
      <c r="AH523">
        <v>0</v>
      </c>
      <c r="AL523">
        <v>0.65523720056364487</v>
      </c>
      <c r="AN523">
        <v>0</v>
      </c>
      <c r="AQ523">
        <v>0</v>
      </c>
      <c r="AR523">
        <v>0</v>
      </c>
      <c r="AU523">
        <v>0</v>
      </c>
    </row>
    <row r="524" spans="34:47" x14ac:dyDescent="0.25">
      <c r="AH524">
        <v>0</v>
      </c>
      <c r="AN524">
        <v>0</v>
      </c>
      <c r="AQ524">
        <v>0</v>
      </c>
      <c r="AR524">
        <v>0</v>
      </c>
      <c r="AU524">
        <v>0</v>
      </c>
    </row>
    <row r="525" spans="34:47" x14ac:dyDescent="0.25">
      <c r="AH525">
        <v>0</v>
      </c>
      <c r="AN525">
        <v>0</v>
      </c>
      <c r="AQ525">
        <v>0</v>
      </c>
      <c r="AR525">
        <v>0</v>
      </c>
      <c r="AU525">
        <v>0.98491017964071859</v>
      </c>
    </row>
    <row r="526" spans="34:47" x14ac:dyDescent="0.25">
      <c r="AN526">
        <v>0</v>
      </c>
      <c r="AQ526">
        <v>0</v>
      </c>
      <c r="AR526">
        <v>0</v>
      </c>
      <c r="AU526">
        <v>0</v>
      </c>
    </row>
    <row r="527" spans="34:47" x14ac:dyDescent="0.25">
      <c r="AN527">
        <v>0</v>
      </c>
      <c r="AQ527">
        <v>0.91031583486040757</v>
      </c>
      <c r="AR527">
        <v>0</v>
      </c>
      <c r="AU527">
        <v>0</v>
      </c>
    </row>
    <row r="528" spans="34:47" x14ac:dyDescent="0.25">
      <c r="AN528">
        <v>0</v>
      </c>
      <c r="AQ528">
        <v>0</v>
      </c>
      <c r="AR528">
        <v>0</v>
      </c>
      <c r="AU528">
        <v>0.86683491686460812</v>
      </c>
    </row>
    <row r="529" spans="40:47" x14ac:dyDescent="0.25">
      <c r="AN529">
        <v>0</v>
      </c>
      <c r="AQ529">
        <v>0</v>
      </c>
      <c r="AR529">
        <v>0</v>
      </c>
      <c r="AU529">
        <v>0</v>
      </c>
    </row>
    <row r="530" spans="40:47" x14ac:dyDescent="0.25">
      <c r="AN530">
        <v>0</v>
      </c>
      <c r="AQ530">
        <v>0</v>
      </c>
      <c r="AR530">
        <v>0</v>
      </c>
      <c r="AU530">
        <v>0</v>
      </c>
    </row>
    <row r="531" spans="40:47" x14ac:dyDescent="0.25">
      <c r="AN531">
        <v>0</v>
      </c>
      <c r="AQ531">
        <v>0</v>
      </c>
      <c r="AR531">
        <v>0</v>
      </c>
      <c r="AU531">
        <v>0</v>
      </c>
    </row>
    <row r="532" spans="40:47" x14ac:dyDescent="0.25">
      <c r="AN532">
        <v>0</v>
      </c>
      <c r="AQ532">
        <v>0</v>
      </c>
      <c r="AR532">
        <v>0</v>
      </c>
      <c r="AU532">
        <v>0</v>
      </c>
    </row>
    <row r="533" spans="40:47" x14ac:dyDescent="0.25">
      <c r="AN533">
        <v>0</v>
      </c>
      <c r="AQ533">
        <v>0</v>
      </c>
      <c r="AR533">
        <v>0</v>
      </c>
      <c r="AU533">
        <v>0</v>
      </c>
    </row>
    <row r="534" spans="40:47" x14ac:dyDescent="0.25">
      <c r="AN534">
        <v>0</v>
      </c>
      <c r="AQ534">
        <v>0</v>
      </c>
      <c r="AR534">
        <v>0</v>
      </c>
      <c r="AU534">
        <v>0.95767558911004336</v>
      </c>
    </row>
    <row r="535" spans="40:47" x14ac:dyDescent="0.25">
      <c r="AN535">
        <v>0</v>
      </c>
      <c r="AQ535">
        <v>0</v>
      </c>
      <c r="AR535">
        <v>0</v>
      </c>
      <c r="AU535">
        <v>0.9402261712439417</v>
      </c>
    </row>
    <row r="536" spans="40:47" x14ac:dyDescent="0.25">
      <c r="AN536">
        <v>0</v>
      </c>
      <c r="AQ536">
        <v>0</v>
      </c>
      <c r="AR536">
        <v>0.70849673202614383</v>
      </c>
      <c r="AU536">
        <v>0</v>
      </c>
    </row>
    <row r="537" spans="40:47" x14ac:dyDescent="0.25">
      <c r="AN537">
        <v>0</v>
      </c>
      <c r="AQ537">
        <v>0</v>
      </c>
      <c r="AR537">
        <v>0</v>
      </c>
      <c r="AU537">
        <v>0</v>
      </c>
    </row>
    <row r="538" spans="40:47" x14ac:dyDescent="0.25">
      <c r="AN538">
        <v>0</v>
      </c>
      <c r="AQ538">
        <v>0</v>
      </c>
      <c r="AR538">
        <v>0</v>
      </c>
      <c r="AU538">
        <v>0</v>
      </c>
    </row>
    <row r="539" spans="40:47" x14ac:dyDescent="0.25">
      <c r="AN539">
        <v>0</v>
      </c>
      <c r="AQ539">
        <v>0</v>
      </c>
      <c r="AR539">
        <v>0.85667138142385668</v>
      </c>
      <c r="AU539">
        <v>0</v>
      </c>
    </row>
    <row r="540" spans="40:47" x14ac:dyDescent="0.25">
      <c r="AQ540">
        <v>0</v>
      </c>
      <c r="AR540">
        <v>0.8730741012472486</v>
      </c>
    </row>
    <row r="541" spans="40:47" x14ac:dyDescent="0.25">
      <c r="AQ541">
        <v>0</v>
      </c>
      <c r="AR541">
        <v>0</v>
      </c>
    </row>
    <row r="542" spans="40:47" x14ac:dyDescent="0.25">
      <c r="AQ542">
        <v>0</v>
      </c>
      <c r="AR542">
        <v>0</v>
      </c>
    </row>
    <row r="543" spans="40:47" x14ac:dyDescent="0.25">
      <c r="AQ543">
        <v>0.85027042413891263</v>
      </c>
      <c r="AR543">
        <v>0</v>
      </c>
    </row>
    <row r="544" spans="40:47" x14ac:dyDescent="0.25">
      <c r="AQ544">
        <v>0</v>
      </c>
      <c r="AR544">
        <v>0</v>
      </c>
    </row>
    <row r="545" spans="43:44" x14ac:dyDescent="0.25">
      <c r="AQ545">
        <v>0</v>
      </c>
      <c r="AR545">
        <v>0</v>
      </c>
    </row>
    <row r="546" spans="43:44" x14ac:dyDescent="0.25">
      <c r="AQ546">
        <v>0</v>
      </c>
      <c r="AR546">
        <v>0</v>
      </c>
    </row>
    <row r="547" spans="43:44" x14ac:dyDescent="0.25">
      <c r="AQ547">
        <v>0</v>
      </c>
      <c r="AR547">
        <v>0</v>
      </c>
    </row>
    <row r="548" spans="43:44" x14ac:dyDescent="0.25">
      <c r="AQ548">
        <v>0</v>
      </c>
      <c r="AR548">
        <v>0</v>
      </c>
    </row>
    <row r="549" spans="43:44" x14ac:dyDescent="0.25">
      <c r="AQ549">
        <v>0.65481908421389678</v>
      </c>
      <c r="AR549">
        <v>0</v>
      </c>
    </row>
    <row r="550" spans="43:44" x14ac:dyDescent="0.25">
      <c r="AQ550">
        <v>0</v>
      </c>
      <c r="AR550">
        <v>0</v>
      </c>
    </row>
    <row r="551" spans="43:44" x14ac:dyDescent="0.25">
      <c r="AQ551">
        <v>0</v>
      </c>
      <c r="AR551">
        <v>0</v>
      </c>
    </row>
    <row r="552" spans="43:44" x14ac:dyDescent="0.25">
      <c r="AQ552">
        <v>0</v>
      </c>
      <c r="AR552">
        <v>0</v>
      </c>
    </row>
    <row r="553" spans="43:44" x14ac:dyDescent="0.25">
      <c r="AQ553">
        <v>0</v>
      </c>
      <c r="AR553">
        <v>0</v>
      </c>
    </row>
    <row r="554" spans="43:44" x14ac:dyDescent="0.25">
      <c r="AQ554">
        <v>0.76830458835014648</v>
      </c>
      <c r="AR554">
        <v>0</v>
      </c>
    </row>
    <row r="555" spans="43:44" x14ac:dyDescent="0.25">
      <c r="AQ555">
        <v>0</v>
      </c>
      <c r="AR555">
        <v>0</v>
      </c>
    </row>
    <row r="556" spans="43:44" x14ac:dyDescent="0.25">
      <c r="AQ556">
        <v>1.1465020576131686</v>
      </c>
      <c r="AR556">
        <v>0</v>
      </c>
    </row>
    <row r="557" spans="43:44" x14ac:dyDescent="0.25">
      <c r="AQ557">
        <v>1.0314847942754919</v>
      </c>
      <c r="AR557">
        <v>0</v>
      </c>
    </row>
    <row r="558" spans="43:44" x14ac:dyDescent="0.25">
      <c r="AQ558">
        <v>0.92285251215559161</v>
      </c>
      <c r="AR558">
        <v>0</v>
      </c>
    </row>
    <row r="559" spans="43:44" x14ac:dyDescent="0.25">
      <c r="AQ559">
        <v>0</v>
      </c>
      <c r="AR559">
        <v>0</v>
      </c>
    </row>
    <row r="560" spans="43:44" x14ac:dyDescent="0.25">
      <c r="AQ560">
        <v>0</v>
      </c>
      <c r="AR560">
        <v>0</v>
      </c>
    </row>
    <row r="561" spans="43:44" x14ac:dyDescent="0.25">
      <c r="AQ561">
        <v>0.87645687645687642</v>
      </c>
      <c r="AR561">
        <v>0</v>
      </c>
    </row>
    <row r="562" spans="43:44" x14ac:dyDescent="0.25">
      <c r="AQ562">
        <v>0</v>
      </c>
      <c r="AR562">
        <v>0</v>
      </c>
    </row>
    <row r="563" spans="43:44" x14ac:dyDescent="0.25">
      <c r="AQ563">
        <v>0</v>
      </c>
      <c r="AR563">
        <v>0</v>
      </c>
    </row>
    <row r="564" spans="43:44" x14ac:dyDescent="0.25">
      <c r="AQ564">
        <v>0</v>
      </c>
      <c r="AR564">
        <v>0</v>
      </c>
    </row>
    <row r="565" spans="43:44" x14ac:dyDescent="0.25">
      <c r="AQ565">
        <v>0</v>
      </c>
      <c r="AR565">
        <v>0</v>
      </c>
    </row>
    <row r="566" spans="43:44" x14ac:dyDescent="0.25">
      <c r="AQ566">
        <v>0.65997529339098204</v>
      </c>
      <c r="AR566">
        <v>0</v>
      </c>
    </row>
    <row r="567" spans="43:44" x14ac:dyDescent="0.25">
      <c r="AQ567">
        <v>0</v>
      </c>
      <c r="AR567">
        <v>0</v>
      </c>
    </row>
    <row r="568" spans="43:44" x14ac:dyDescent="0.25">
      <c r="AQ568">
        <v>0</v>
      </c>
      <c r="AR568">
        <v>0</v>
      </c>
    </row>
    <row r="569" spans="43:44" x14ac:dyDescent="0.25">
      <c r="AQ569">
        <v>0.75338491295938115</v>
      </c>
      <c r="AR569">
        <v>0</v>
      </c>
    </row>
    <row r="570" spans="43:44" x14ac:dyDescent="0.25">
      <c r="AQ570">
        <v>0.94096025729382038</v>
      </c>
      <c r="AR570">
        <v>0</v>
      </c>
    </row>
    <row r="571" spans="43:44" x14ac:dyDescent="0.25">
      <c r="AQ571">
        <v>0.98554449084484419</v>
      </c>
      <c r="AR571">
        <v>0</v>
      </c>
    </row>
    <row r="572" spans="43:44" x14ac:dyDescent="0.25">
      <c r="AQ572">
        <v>0</v>
      </c>
      <c r="AR572">
        <v>0</v>
      </c>
    </row>
    <row r="573" spans="43:44" x14ac:dyDescent="0.25">
      <c r="AQ573">
        <v>0.71380345086271568</v>
      </c>
      <c r="AR573">
        <v>0</v>
      </c>
    </row>
    <row r="574" spans="43:44" x14ac:dyDescent="0.25">
      <c r="AQ574">
        <v>0</v>
      </c>
      <c r="AR574">
        <v>0</v>
      </c>
    </row>
    <row r="575" spans="43:44" x14ac:dyDescent="0.25">
      <c r="AQ575">
        <v>0</v>
      </c>
      <c r="AR575">
        <v>0</v>
      </c>
    </row>
    <row r="576" spans="43:44" x14ac:dyDescent="0.25">
      <c r="AQ576">
        <v>0</v>
      </c>
      <c r="AR576">
        <v>0</v>
      </c>
    </row>
    <row r="577" spans="43:44" x14ac:dyDescent="0.25">
      <c r="AQ577">
        <v>0</v>
      </c>
      <c r="AR577">
        <v>0</v>
      </c>
    </row>
    <row r="578" spans="43:44" x14ac:dyDescent="0.25">
      <c r="AQ578">
        <v>0</v>
      </c>
      <c r="AR578">
        <v>0</v>
      </c>
    </row>
    <row r="579" spans="43:44" x14ac:dyDescent="0.25">
      <c r="AQ579">
        <v>0</v>
      </c>
      <c r="AR579">
        <v>0.76524458342640156</v>
      </c>
    </row>
    <row r="580" spans="43:44" x14ac:dyDescent="0.25">
      <c r="AQ580">
        <v>0</v>
      </c>
      <c r="AR580">
        <v>0</v>
      </c>
    </row>
    <row r="581" spans="43:44" x14ac:dyDescent="0.25">
      <c r="AQ581">
        <v>0</v>
      </c>
      <c r="AR581">
        <v>0.89832908524497312</v>
      </c>
    </row>
    <row r="582" spans="43:44" x14ac:dyDescent="0.25">
      <c r="AQ582">
        <v>0</v>
      </c>
      <c r="AR582">
        <v>0.84878819810326667</v>
      </c>
    </row>
    <row r="583" spans="43:44" x14ac:dyDescent="0.25">
      <c r="AQ583">
        <v>0</v>
      </c>
      <c r="AR583">
        <v>0</v>
      </c>
    </row>
    <row r="584" spans="43:44" x14ac:dyDescent="0.25">
      <c r="AQ584">
        <v>0.96628424256614376</v>
      </c>
      <c r="AR584">
        <v>0.82792584009269987</v>
      </c>
    </row>
    <row r="585" spans="43:44" x14ac:dyDescent="0.25">
      <c r="AQ585">
        <v>0</v>
      </c>
      <c r="AR585">
        <v>0.81485422430304322</v>
      </c>
    </row>
    <row r="586" spans="43:44" x14ac:dyDescent="0.25">
      <c r="AQ586">
        <v>0</v>
      </c>
      <c r="AR586">
        <v>0.75946969696969691</v>
      </c>
    </row>
    <row r="587" spans="43:44" x14ac:dyDescent="0.25">
      <c r="AQ587">
        <v>0</v>
      </c>
    </row>
    <row r="588" spans="43:44" x14ac:dyDescent="0.25">
      <c r="AQ588">
        <v>0</v>
      </c>
    </row>
    <row r="589" spans="43:44" x14ac:dyDescent="0.25">
      <c r="AQ589">
        <v>0</v>
      </c>
    </row>
    <row r="590" spans="43:44" x14ac:dyDescent="0.25">
      <c r="AQ590">
        <v>0</v>
      </c>
    </row>
    <row r="591" spans="43:44" x14ac:dyDescent="0.25">
      <c r="AQ591">
        <v>0</v>
      </c>
    </row>
    <row r="592" spans="43:44" x14ac:dyDescent="0.25">
      <c r="AQ592">
        <v>0</v>
      </c>
    </row>
    <row r="593" spans="43:43" x14ac:dyDescent="0.25">
      <c r="AQ593">
        <v>0</v>
      </c>
    </row>
    <row r="594" spans="43:43" x14ac:dyDescent="0.25">
      <c r="AQ594">
        <v>0</v>
      </c>
    </row>
    <row r="595" spans="43:43" x14ac:dyDescent="0.25">
      <c r="AQ595">
        <v>0</v>
      </c>
    </row>
    <row r="596" spans="43:43" x14ac:dyDescent="0.25">
      <c r="AQ596">
        <v>0</v>
      </c>
    </row>
    <row r="597" spans="43:43" x14ac:dyDescent="0.25">
      <c r="AQ597">
        <v>0</v>
      </c>
    </row>
    <row r="598" spans="43:43" x14ac:dyDescent="0.25">
      <c r="AQ598">
        <v>0</v>
      </c>
    </row>
    <row r="599" spans="43:43" x14ac:dyDescent="0.25">
      <c r="AQ599">
        <v>0</v>
      </c>
    </row>
    <row r="600" spans="43:43" x14ac:dyDescent="0.25">
      <c r="AQ600">
        <v>0</v>
      </c>
    </row>
    <row r="601" spans="43:43" x14ac:dyDescent="0.25">
      <c r="AQ601">
        <v>1.0028176951253875</v>
      </c>
    </row>
    <row r="602" spans="43:43" x14ac:dyDescent="0.25">
      <c r="AQ602">
        <v>0.81706089582284847</v>
      </c>
    </row>
    <row r="603" spans="43:43" x14ac:dyDescent="0.25">
      <c r="AQ603">
        <v>0.78976640711902113</v>
      </c>
    </row>
    <row r="604" spans="43:43" x14ac:dyDescent="0.25">
      <c r="AQ604">
        <v>0.88528769118718142</v>
      </c>
    </row>
    <row r="605" spans="43:43" x14ac:dyDescent="0.25">
      <c r="AQ605">
        <v>0.74743512371756182</v>
      </c>
    </row>
    <row r="606" spans="43:43" x14ac:dyDescent="0.25">
      <c r="AQ606">
        <v>0</v>
      </c>
    </row>
  </sheetData>
  <mergeCells count="15">
    <mergeCell ref="A1:B1"/>
    <mergeCell ref="D1:E1"/>
    <mergeCell ref="G1:H1"/>
    <mergeCell ref="M1:N1"/>
    <mergeCell ref="P1:Q1"/>
    <mergeCell ref="S1:T1"/>
    <mergeCell ref="V1:W1"/>
    <mergeCell ref="Y1:Z1"/>
    <mergeCell ref="AB1:AC1"/>
    <mergeCell ref="AE1:AF1"/>
    <mergeCell ref="AH1:AI1"/>
    <mergeCell ref="AK1:AL1"/>
    <mergeCell ref="AN1:AO1"/>
    <mergeCell ref="AQ1:AR1"/>
    <mergeCell ref="AT1:AU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27730-6B33-46A3-B100-8050B6B74DBF}">
  <dimension ref="A1:BD367"/>
  <sheetViews>
    <sheetView topLeftCell="V1" workbookViewId="0">
      <selection activeCell="AF27" sqref="AF27"/>
    </sheetView>
  </sheetViews>
  <sheetFormatPr defaultRowHeight="15" x14ac:dyDescent="0.25"/>
  <sheetData>
    <row r="1" spans="1:56" x14ac:dyDescent="0.25">
      <c r="A1" t="s">
        <v>117</v>
      </c>
      <c r="F1" t="s">
        <v>60</v>
      </c>
      <c r="N1" t="s">
        <v>13</v>
      </c>
      <c r="Y1" t="s">
        <v>22</v>
      </c>
      <c r="AJ1" t="s">
        <v>23</v>
      </c>
      <c r="AU1" t="s">
        <v>26</v>
      </c>
    </row>
    <row r="2" spans="1:56" ht="15.75" thickBot="1" x14ac:dyDescent="0.3">
      <c r="A2" t="s">
        <v>13</v>
      </c>
      <c r="B2" t="s">
        <v>22</v>
      </c>
      <c r="C2" t="s">
        <v>23</v>
      </c>
      <c r="D2" t="s">
        <v>26</v>
      </c>
      <c r="F2" t="s">
        <v>118</v>
      </c>
      <c r="N2" t="s">
        <v>116</v>
      </c>
      <c r="O2" t="s">
        <v>27</v>
      </c>
      <c r="Q2" t="s">
        <v>120</v>
      </c>
      <c r="Y2" t="s">
        <v>116</v>
      </c>
      <c r="Z2" t="s">
        <v>121</v>
      </c>
      <c r="AB2" t="s">
        <v>122</v>
      </c>
      <c r="AJ2" t="s">
        <v>116</v>
      </c>
      <c r="AK2" t="s">
        <v>121</v>
      </c>
      <c r="AM2" t="s">
        <v>123</v>
      </c>
      <c r="AU2" t="s">
        <v>116</v>
      </c>
      <c r="AV2" t="s">
        <v>121</v>
      </c>
      <c r="AX2" t="s">
        <v>98</v>
      </c>
    </row>
    <row r="3" spans="1:56" ht="15.75" thickTop="1" x14ac:dyDescent="0.25">
      <c r="A3">
        <v>70.605999999999995</v>
      </c>
      <c r="B3" s="3">
        <v>117.721</v>
      </c>
      <c r="C3">
        <v>48.777000000000001</v>
      </c>
      <c r="D3">
        <v>0</v>
      </c>
      <c r="F3" t="s">
        <v>98</v>
      </c>
      <c r="N3">
        <v>70.605999999999995</v>
      </c>
      <c r="O3" s="3">
        <v>76.974999999999994</v>
      </c>
      <c r="Q3" t="s">
        <v>98</v>
      </c>
      <c r="Y3" s="3">
        <v>117.721</v>
      </c>
      <c r="Z3">
        <v>47.351999999999997</v>
      </c>
      <c r="AB3" t="s">
        <v>98</v>
      </c>
      <c r="AJ3">
        <v>48.758673600000002</v>
      </c>
      <c r="AK3" s="1">
        <v>80.702432895000015</v>
      </c>
      <c r="AM3" t="s">
        <v>98</v>
      </c>
      <c r="AU3">
        <v>53.925293969999991</v>
      </c>
      <c r="AV3">
        <v>18.939815889999998</v>
      </c>
    </row>
    <row r="4" spans="1:56" ht="15.75" thickBot="1" x14ac:dyDescent="0.3">
      <c r="A4">
        <v>78.688000000000002</v>
      </c>
      <c r="B4">
        <v>105.946</v>
      </c>
      <c r="C4">
        <v>44.817999999999998</v>
      </c>
      <c r="D4">
        <v>0</v>
      </c>
      <c r="N4">
        <v>78.688000000000002</v>
      </c>
      <c r="O4">
        <v>69.903999999999996</v>
      </c>
      <c r="Y4">
        <v>105.946</v>
      </c>
      <c r="Z4">
        <v>71.296999999999997</v>
      </c>
      <c r="AJ4">
        <v>44.800940670000003</v>
      </c>
      <c r="AK4" s="1">
        <v>76.79794416</v>
      </c>
      <c r="AU4">
        <v>41.718727659999999</v>
      </c>
      <c r="AV4">
        <v>55.042232790000007</v>
      </c>
      <c r="AX4" t="s">
        <v>71</v>
      </c>
    </row>
    <row r="5" spans="1:56" ht="15.75" thickBot="1" x14ac:dyDescent="0.3">
      <c r="A5">
        <v>81.784999999999997</v>
      </c>
      <c r="B5">
        <v>78.19</v>
      </c>
      <c r="C5">
        <v>98.283000000000001</v>
      </c>
      <c r="D5">
        <v>0</v>
      </c>
      <c r="F5" t="s">
        <v>71</v>
      </c>
      <c r="N5">
        <v>81.784999999999997</v>
      </c>
      <c r="O5">
        <v>30.03</v>
      </c>
      <c r="Q5" t="s">
        <v>71</v>
      </c>
      <c r="Y5">
        <v>78.19</v>
      </c>
      <c r="Z5">
        <v>82.13</v>
      </c>
      <c r="AB5" t="s">
        <v>71</v>
      </c>
      <c r="AJ5">
        <v>98.22228976000001</v>
      </c>
      <c r="AK5" s="1">
        <v>86.400861719999995</v>
      </c>
      <c r="AM5" t="s">
        <v>71</v>
      </c>
      <c r="AU5">
        <v>34.996379375000004</v>
      </c>
      <c r="AV5">
        <v>51.256094580000003</v>
      </c>
      <c r="AX5" s="56" t="s">
        <v>99</v>
      </c>
      <c r="AY5" s="56" t="s">
        <v>86</v>
      </c>
      <c r="AZ5" s="56" t="s">
        <v>87</v>
      </c>
      <c r="BA5" s="56" t="s">
        <v>88</v>
      </c>
      <c r="BB5" s="56" t="s">
        <v>89</v>
      </c>
    </row>
    <row r="6" spans="1:56" x14ac:dyDescent="0.25">
      <c r="A6">
        <v>86.899000000000001</v>
      </c>
      <c r="B6">
        <v>0</v>
      </c>
      <c r="C6">
        <v>60.148000000000003</v>
      </c>
      <c r="D6">
        <v>0</v>
      </c>
      <c r="F6" s="56" t="s">
        <v>99</v>
      </c>
      <c r="G6" s="56" t="s">
        <v>86</v>
      </c>
      <c r="H6" s="56" t="s">
        <v>87</v>
      </c>
      <c r="I6" s="56" t="s">
        <v>88</v>
      </c>
      <c r="J6" s="56" t="s">
        <v>89</v>
      </c>
      <c r="N6">
        <v>86.899000000000001</v>
      </c>
      <c r="O6">
        <v>51.151000000000003</v>
      </c>
      <c r="Q6" s="56" t="s">
        <v>99</v>
      </c>
      <c r="R6" s="56" t="s">
        <v>86</v>
      </c>
      <c r="S6" s="56" t="s">
        <v>87</v>
      </c>
      <c r="T6" s="56" t="s">
        <v>88</v>
      </c>
      <c r="U6" s="56" t="s">
        <v>89</v>
      </c>
      <c r="Y6">
        <v>0</v>
      </c>
      <c r="Z6">
        <v>62.017000000000003</v>
      </c>
      <c r="AB6" s="56" t="s">
        <v>99</v>
      </c>
      <c r="AC6" s="56" t="s">
        <v>86</v>
      </c>
      <c r="AD6" s="56" t="s">
        <v>87</v>
      </c>
      <c r="AE6" s="56" t="s">
        <v>88</v>
      </c>
      <c r="AF6" s="56" t="s">
        <v>89</v>
      </c>
      <c r="AJ6">
        <v>60.116991675000001</v>
      </c>
      <c r="AK6" s="1">
        <v>89.151369839999987</v>
      </c>
      <c r="AM6" s="56" t="s">
        <v>99</v>
      </c>
      <c r="AN6" s="56" t="s">
        <v>86</v>
      </c>
      <c r="AO6" s="56" t="s">
        <v>87</v>
      </c>
      <c r="AP6" s="56" t="s">
        <v>88</v>
      </c>
      <c r="AQ6" s="56" t="s">
        <v>89</v>
      </c>
      <c r="AU6">
        <v>29.175666390000004</v>
      </c>
      <c r="AV6">
        <v>41.151835200000008</v>
      </c>
      <c r="AX6" t="s">
        <v>116</v>
      </c>
      <c r="AY6">
        <v>12</v>
      </c>
      <c r="AZ6">
        <v>488.06767881000002</v>
      </c>
      <c r="BA6">
        <v>40.672306567500002</v>
      </c>
      <c r="BB6">
        <v>183.18413927002027</v>
      </c>
    </row>
    <row r="7" spans="1:56" ht="15.75" thickBot="1" x14ac:dyDescent="0.3">
      <c r="A7">
        <v>44.11</v>
      </c>
      <c r="B7">
        <v>0</v>
      </c>
      <c r="C7">
        <v>63.726999999999997</v>
      </c>
      <c r="D7">
        <v>0</v>
      </c>
      <c r="F7" t="s">
        <v>13</v>
      </c>
      <c r="G7">
        <v>256</v>
      </c>
      <c r="H7">
        <v>21649.000338299997</v>
      </c>
      <c r="I7">
        <v>84.566407571484362</v>
      </c>
      <c r="J7">
        <v>939.30434504662571</v>
      </c>
      <c r="N7">
        <v>44.11</v>
      </c>
      <c r="O7">
        <v>65.387</v>
      </c>
      <c r="Q7" t="s">
        <v>116</v>
      </c>
      <c r="R7">
        <v>256</v>
      </c>
      <c r="S7">
        <v>21649.000338299997</v>
      </c>
      <c r="T7">
        <v>84.566407571484362</v>
      </c>
      <c r="U7">
        <v>939.30434504662571</v>
      </c>
      <c r="Y7">
        <v>0</v>
      </c>
      <c r="Z7">
        <v>50.012999999999998</v>
      </c>
      <c r="AB7" t="s">
        <v>116</v>
      </c>
      <c r="AC7">
        <v>282</v>
      </c>
      <c r="AD7">
        <v>20819.943071304999</v>
      </c>
      <c r="AE7">
        <v>73.829585359237583</v>
      </c>
      <c r="AF7">
        <v>723.44894787526835</v>
      </c>
      <c r="AJ7">
        <v>63.692160350000002</v>
      </c>
      <c r="AK7">
        <v>104.37783899999999</v>
      </c>
      <c r="AM7" t="s">
        <v>116</v>
      </c>
      <c r="AN7">
        <v>182</v>
      </c>
      <c r="AO7">
        <v>14634.157364584999</v>
      </c>
      <c r="AP7">
        <v>80.407458047170323</v>
      </c>
      <c r="AQ7">
        <v>1046.7630461335314</v>
      </c>
      <c r="AU7">
        <v>25.883510625000003</v>
      </c>
      <c r="AV7">
        <v>80.575668740000012</v>
      </c>
      <c r="AX7" s="55" t="s">
        <v>121</v>
      </c>
      <c r="AY7" s="55">
        <v>57</v>
      </c>
      <c r="AZ7" s="55">
        <v>3273.6830508000003</v>
      </c>
      <c r="BA7" s="55">
        <v>57.433035978947373</v>
      </c>
      <c r="BB7" s="55">
        <v>423.59580653363599</v>
      </c>
    </row>
    <row r="8" spans="1:56" ht="15.75" thickBot="1" x14ac:dyDescent="0.3">
      <c r="A8">
        <v>90.378</v>
      </c>
      <c r="B8">
        <v>0</v>
      </c>
      <c r="C8">
        <v>52.546999999999997</v>
      </c>
      <c r="D8">
        <v>0</v>
      </c>
      <c r="F8" s="55" t="s">
        <v>22</v>
      </c>
      <c r="G8" s="55">
        <v>282</v>
      </c>
      <c r="H8" s="55">
        <v>20819.943071304999</v>
      </c>
      <c r="I8" s="55">
        <v>73.829585359237583</v>
      </c>
      <c r="J8" s="55">
        <v>723.44894787526835</v>
      </c>
      <c r="N8">
        <v>90.378</v>
      </c>
      <c r="O8">
        <v>54.048000000000002</v>
      </c>
      <c r="Q8" s="55" t="s">
        <v>27</v>
      </c>
      <c r="R8" s="55">
        <v>189</v>
      </c>
      <c r="S8" s="55">
        <v>14628.955272419997</v>
      </c>
      <c r="T8" s="55">
        <v>77.401879748253947</v>
      </c>
      <c r="U8" s="55">
        <v>911.7652114151291</v>
      </c>
      <c r="Y8">
        <v>0</v>
      </c>
      <c r="Z8">
        <v>71.424000000000007</v>
      </c>
      <c r="AB8" s="55" t="s">
        <v>121</v>
      </c>
      <c r="AC8" s="55">
        <v>254</v>
      </c>
      <c r="AD8" s="55">
        <v>22412.758127615019</v>
      </c>
      <c r="AE8" s="55">
        <v>88.239205226830791</v>
      </c>
      <c r="AF8" s="55">
        <v>742.50784348460695</v>
      </c>
      <c r="AJ8">
        <v>52.527059819999998</v>
      </c>
      <c r="AK8">
        <v>77.20697469000001</v>
      </c>
      <c r="AM8" s="55" t="s">
        <v>121</v>
      </c>
      <c r="AN8" s="55">
        <v>279</v>
      </c>
      <c r="AO8" s="55">
        <v>18983.701507324993</v>
      </c>
      <c r="AP8" s="55">
        <v>68.041940886469504</v>
      </c>
      <c r="AQ8" s="55">
        <v>606.97366604136084</v>
      </c>
      <c r="AU8">
        <v>36.289231200000003</v>
      </c>
      <c r="AV8">
        <v>90.926135520000003</v>
      </c>
    </row>
    <row r="9" spans="1:56" x14ac:dyDescent="0.25">
      <c r="A9">
        <v>81.751000000000005</v>
      </c>
      <c r="B9">
        <v>0</v>
      </c>
      <c r="C9">
        <v>50.488</v>
      </c>
      <c r="D9">
        <v>0</v>
      </c>
      <c r="N9">
        <v>81.751000000000005</v>
      </c>
      <c r="O9">
        <v>79.903999999999996</v>
      </c>
      <c r="Y9">
        <v>0</v>
      </c>
      <c r="Z9">
        <v>54.7</v>
      </c>
      <c r="AJ9" s="1">
        <v>50.454078920000001</v>
      </c>
      <c r="AK9">
        <v>66.567123940000002</v>
      </c>
      <c r="AU9">
        <v>25.865987070000003</v>
      </c>
      <c r="AV9">
        <v>60.55877790000001</v>
      </c>
    </row>
    <row r="10" spans="1:56" ht="15.75" thickBot="1" x14ac:dyDescent="0.3">
      <c r="A10">
        <v>50.963999999999999</v>
      </c>
      <c r="B10">
        <v>0</v>
      </c>
      <c r="C10">
        <v>71.233999999999995</v>
      </c>
      <c r="D10">
        <v>0</v>
      </c>
      <c r="N10">
        <v>50.963999999999999</v>
      </c>
      <c r="O10">
        <v>60.029000000000003</v>
      </c>
      <c r="Y10">
        <v>0</v>
      </c>
      <c r="Z10">
        <v>90.682000000000002</v>
      </c>
      <c r="AJ10" s="1">
        <v>71.201934285000007</v>
      </c>
      <c r="AK10">
        <v>94.287017250000019</v>
      </c>
      <c r="AU10">
        <v>32.248489229999997</v>
      </c>
      <c r="AV10">
        <v>48.270553534999998</v>
      </c>
      <c r="AX10" t="s">
        <v>90</v>
      </c>
    </row>
    <row r="11" spans="1:56" ht="15.75" thickBot="1" x14ac:dyDescent="0.3">
      <c r="A11">
        <v>57.365000000000002</v>
      </c>
      <c r="B11">
        <v>0</v>
      </c>
      <c r="C11">
        <v>82.256</v>
      </c>
      <c r="D11">
        <v>0</v>
      </c>
      <c r="F11" t="s">
        <v>90</v>
      </c>
      <c r="N11">
        <v>57.365000000000002</v>
      </c>
      <c r="O11">
        <v>55.014000000000003</v>
      </c>
      <c r="Q11" t="s">
        <v>90</v>
      </c>
      <c r="Y11">
        <v>0</v>
      </c>
      <c r="Z11">
        <v>70.314999999999998</v>
      </c>
      <c r="AB11" t="s">
        <v>90</v>
      </c>
      <c r="AJ11">
        <v>82.216547174999988</v>
      </c>
      <c r="AK11">
        <v>108.86486053499999</v>
      </c>
      <c r="AM11" t="s">
        <v>90</v>
      </c>
      <c r="AU11">
        <v>57.574176499999993</v>
      </c>
      <c r="AV11">
        <v>51.222137049999994</v>
      </c>
      <c r="AX11" s="56" t="s">
        <v>91</v>
      </c>
      <c r="AY11" s="56" t="s">
        <v>92</v>
      </c>
      <c r="AZ11" s="56" t="s">
        <v>93</v>
      </c>
      <c r="BA11" s="56" t="s">
        <v>94</v>
      </c>
      <c r="BB11" s="56" t="s">
        <v>95</v>
      </c>
      <c r="BC11" s="56" t="s">
        <v>96</v>
      </c>
      <c r="BD11" s="56" t="s">
        <v>97</v>
      </c>
    </row>
    <row r="12" spans="1:56" x14ac:dyDescent="0.25">
      <c r="A12">
        <v>66.444000000000003</v>
      </c>
      <c r="B12">
        <v>0</v>
      </c>
      <c r="C12">
        <v>57.835999999999999</v>
      </c>
      <c r="D12">
        <v>0</v>
      </c>
      <c r="F12" s="56" t="s">
        <v>91</v>
      </c>
      <c r="G12" s="56" t="s">
        <v>92</v>
      </c>
      <c r="H12" s="56" t="s">
        <v>93</v>
      </c>
      <c r="I12" s="56" t="s">
        <v>94</v>
      </c>
      <c r="J12" s="56" t="s">
        <v>95</v>
      </c>
      <c r="K12" s="56" t="s">
        <v>96</v>
      </c>
      <c r="L12" s="56" t="s">
        <v>97</v>
      </c>
      <c r="N12">
        <v>66.444000000000003</v>
      </c>
      <c r="O12">
        <v>79.716999999999999</v>
      </c>
      <c r="Q12" s="56" t="s">
        <v>91</v>
      </c>
      <c r="R12" s="56" t="s">
        <v>92</v>
      </c>
      <c r="S12" s="56" t="s">
        <v>93</v>
      </c>
      <c r="T12" s="56" t="s">
        <v>94</v>
      </c>
      <c r="U12" s="56" t="s">
        <v>95</v>
      </c>
      <c r="V12" s="56" t="s">
        <v>96</v>
      </c>
      <c r="W12" s="56" t="s">
        <v>97</v>
      </c>
      <c r="Y12">
        <v>0</v>
      </c>
      <c r="Z12">
        <v>65.628</v>
      </c>
      <c r="AB12" s="56" t="s">
        <v>91</v>
      </c>
      <c r="AC12" s="56" t="s">
        <v>92</v>
      </c>
      <c r="AD12" s="56" t="s">
        <v>93</v>
      </c>
      <c r="AE12" s="56" t="s">
        <v>94</v>
      </c>
      <c r="AF12" s="56" t="s">
        <v>95</v>
      </c>
      <c r="AG12" s="56" t="s">
        <v>96</v>
      </c>
      <c r="AH12" s="56" t="s">
        <v>97</v>
      </c>
      <c r="AJ12">
        <v>57.814656540000001</v>
      </c>
      <c r="AK12">
        <v>66.713135510000001</v>
      </c>
      <c r="AM12" s="56" t="s">
        <v>91</v>
      </c>
      <c r="AN12" s="56" t="s">
        <v>92</v>
      </c>
      <c r="AO12" s="56" t="s">
        <v>93</v>
      </c>
      <c r="AP12" s="56" t="s">
        <v>94</v>
      </c>
      <c r="AQ12" s="56" t="s">
        <v>95</v>
      </c>
      <c r="AR12" s="56" t="s">
        <v>96</v>
      </c>
      <c r="AS12" s="56" t="s">
        <v>97</v>
      </c>
      <c r="AU12">
        <v>69.579173650000001</v>
      </c>
      <c r="AV12">
        <v>88.295343040000006</v>
      </c>
      <c r="AX12" t="s">
        <v>100</v>
      </c>
      <c r="AY12">
        <v>2784.7924996546353</v>
      </c>
      <c r="AZ12">
        <v>1</v>
      </c>
      <c r="BA12">
        <v>2784.7924996546353</v>
      </c>
      <c r="BB12">
        <v>7.2496994495976192</v>
      </c>
      <c r="BC12">
        <v>8.9493012333598937E-3</v>
      </c>
      <c r="BD12">
        <v>3.9840493493387732</v>
      </c>
    </row>
    <row r="13" spans="1:56" x14ac:dyDescent="0.25">
      <c r="A13">
        <v>84.950999999999993</v>
      </c>
      <c r="B13">
        <v>0</v>
      </c>
      <c r="C13">
        <v>87.070999999999998</v>
      </c>
      <c r="D13">
        <v>0</v>
      </c>
      <c r="F13" t="s">
        <v>100</v>
      </c>
      <c r="G13">
        <v>15468.860451833578</v>
      </c>
      <c r="H13">
        <v>1</v>
      </c>
      <c r="I13">
        <v>15468.860451833578</v>
      </c>
      <c r="J13">
        <v>18.724229813524229</v>
      </c>
      <c r="K13">
        <v>1.8023727708673573E-5</v>
      </c>
      <c r="L13">
        <v>3.8588661997283524</v>
      </c>
      <c r="N13">
        <v>84.950999999999993</v>
      </c>
      <c r="O13">
        <v>38.783999999999999</v>
      </c>
      <c r="Q13" t="s">
        <v>100</v>
      </c>
      <c r="R13">
        <v>5581.0627524977899</v>
      </c>
      <c r="S13">
        <v>1</v>
      </c>
      <c r="T13">
        <v>5581.0627524977899</v>
      </c>
      <c r="U13">
        <v>6.0165573673984234</v>
      </c>
      <c r="V13">
        <v>1.4556783051512133E-2</v>
      </c>
      <c r="W13">
        <v>3.8625354135451837</v>
      </c>
      <c r="Y13">
        <v>0</v>
      </c>
      <c r="Z13">
        <v>79.152000000000001</v>
      </c>
      <c r="AB13" t="s">
        <v>100</v>
      </c>
      <c r="AC13">
        <v>27747.450378014124</v>
      </c>
      <c r="AD13">
        <v>1</v>
      </c>
      <c r="AE13">
        <v>27747.450378014124</v>
      </c>
      <c r="AF13">
        <v>37.881578616589032</v>
      </c>
      <c r="AG13">
        <v>1.4771830145421939E-9</v>
      </c>
      <c r="AH13">
        <v>3.8589316154681632</v>
      </c>
      <c r="AJ13">
        <v>87.036590045000011</v>
      </c>
      <c r="AK13">
        <v>75.189552165000009</v>
      </c>
      <c r="AM13" t="s">
        <v>100</v>
      </c>
      <c r="AN13">
        <v>16842.216078043915</v>
      </c>
      <c r="AO13">
        <v>1</v>
      </c>
      <c r="AP13">
        <v>16842.216078043915</v>
      </c>
      <c r="AQ13">
        <v>21.581566042025379</v>
      </c>
      <c r="AR13">
        <v>4.4357269196119479E-6</v>
      </c>
      <c r="AS13">
        <v>3.8617978381501854</v>
      </c>
      <c r="AU13">
        <v>43.896210899999993</v>
      </c>
      <c r="AV13">
        <v>40.20351909</v>
      </c>
      <c r="AX13" t="s">
        <v>101</v>
      </c>
      <c r="AY13">
        <v>25736.390697853883</v>
      </c>
      <c r="AZ13">
        <v>67</v>
      </c>
      <c r="BA13">
        <v>384.1252342963266</v>
      </c>
    </row>
    <row r="14" spans="1:56" x14ac:dyDescent="0.25">
      <c r="A14">
        <v>69.123000000000005</v>
      </c>
      <c r="B14">
        <v>0</v>
      </c>
      <c r="C14">
        <v>53.148000000000003</v>
      </c>
      <c r="D14">
        <v>0</v>
      </c>
      <c r="F14" t="s">
        <v>101</v>
      </c>
      <c r="G14">
        <v>442811.76233983791</v>
      </c>
      <c r="H14">
        <v>536</v>
      </c>
      <c r="I14">
        <v>826.1413476489513</v>
      </c>
      <c r="N14">
        <v>69.123000000000005</v>
      </c>
      <c r="O14">
        <v>70.278000000000006</v>
      </c>
      <c r="Q14" t="s">
        <v>101</v>
      </c>
      <c r="R14">
        <v>410934.46773293184</v>
      </c>
      <c r="S14">
        <v>443</v>
      </c>
      <c r="T14">
        <v>927.61730865221637</v>
      </c>
      <c r="Y14">
        <v>0</v>
      </c>
      <c r="Z14">
        <v>72.373999999999995</v>
      </c>
      <c r="AB14" t="s">
        <v>101</v>
      </c>
      <c r="AC14">
        <v>391143.63875455945</v>
      </c>
      <c r="AD14">
        <v>534</v>
      </c>
      <c r="AE14">
        <v>732.47872425947457</v>
      </c>
      <c r="AJ14">
        <v>53.115856919999999</v>
      </c>
      <c r="AK14">
        <v>28.399714300000007</v>
      </c>
      <c r="AM14" t="s">
        <v>101</v>
      </c>
      <c r="AN14">
        <v>358202.7905096669</v>
      </c>
      <c r="AO14">
        <v>459</v>
      </c>
      <c r="AP14">
        <v>780.398236404503</v>
      </c>
      <c r="AU14">
        <v>36.914832240000003</v>
      </c>
      <c r="AV14">
        <v>72.435212460000002</v>
      </c>
    </row>
    <row r="15" spans="1:56" ht="15.75" thickBot="1" x14ac:dyDescent="0.3">
      <c r="A15">
        <v>59.73</v>
      </c>
      <c r="B15">
        <v>65.853999999999999</v>
      </c>
      <c r="C15">
        <v>40.511000000000003</v>
      </c>
      <c r="D15">
        <v>0</v>
      </c>
      <c r="N15">
        <v>59.73</v>
      </c>
      <c r="O15">
        <v>91.335999999999999</v>
      </c>
      <c r="Y15">
        <v>65.853999999999999</v>
      </c>
      <c r="Z15">
        <v>90.65</v>
      </c>
      <c r="AJ15">
        <v>40.491083429999996</v>
      </c>
      <c r="AK15">
        <v>81.92950329</v>
      </c>
      <c r="AV15">
        <v>46.383015539999995</v>
      </c>
      <c r="AX15" s="55" t="s">
        <v>30</v>
      </c>
      <c r="AY15" s="55">
        <v>28521.183197508519</v>
      </c>
      <c r="AZ15" s="55">
        <v>68</v>
      </c>
      <c r="BA15" s="55"/>
      <c r="BB15" s="55"/>
      <c r="BC15" s="55"/>
      <c r="BD15" s="55"/>
    </row>
    <row r="16" spans="1:56" ht="15.75" thickBot="1" x14ac:dyDescent="0.3">
      <c r="A16">
        <v>113.024</v>
      </c>
      <c r="B16">
        <v>0</v>
      </c>
      <c r="C16">
        <v>35.950000000000003</v>
      </c>
      <c r="D16">
        <v>0</v>
      </c>
      <c r="F16" s="55" t="s">
        <v>30</v>
      </c>
      <c r="G16" s="55">
        <v>458280.62279167149</v>
      </c>
      <c r="H16" s="55">
        <v>537</v>
      </c>
      <c r="I16" s="55"/>
      <c r="J16" s="55"/>
      <c r="K16" s="55"/>
      <c r="L16" s="55"/>
      <c r="N16">
        <v>113.024</v>
      </c>
      <c r="O16">
        <v>67.349999999999994</v>
      </c>
      <c r="Q16" s="55" t="s">
        <v>30</v>
      </c>
      <c r="R16" s="55">
        <v>416515.53048542963</v>
      </c>
      <c r="S16" s="55">
        <v>444</v>
      </c>
      <c r="T16" s="55"/>
      <c r="U16" s="55"/>
      <c r="V16" s="55"/>
      <c r="W16" s="55"/>
      <c r="Y16">
        <v>0</v>
      </c>
      <c r="Z16">
        <v>90.111000000000004</v>
      </c>
      <c r="AB16" s="55" t="s">
        <v>30</v>
      </c>
      <c r="AC16" s="55">
        <v>418891.08913257357</v>
      </c>
      <c r="AD16" s="55">
        <v>535</v>
      </c>
      <c r="AE16" s="55"/>
      <c r="AF16" s="55"/>
      <c r="AG16" s="55"/>
      <c r="AH16" s="55"/>
      <c r="AJ16">
        <v>35.934552500000009</v>
      </c>
      <c r="AK16">
        <v>86.939231989999996</v>
      </c>
      <c r="AM16" s="55" t="s">
        <v>30</v>
      </c>
      <c r="AN16" s="55">
        <v>375045.00658771081</v>
      </c>
      <c r="AO16" s="55">
        <v>460</v>
      </c>
      <c r="AP16" s="55"/>
      <c r="AQ16" s="55"/>
      <c r="AR16" s="55"/>
      <c r="AS16" s="55"/>
      <c r="AV16">
        <v>62.587696750000006</v>
      </c>
    </row>
    <row r="17" spans="1:48" x14ac:dyDescent="0.25">
      <c r="A17">
        <v>93.090999999999994</v>
      </c>
      <c r="B17">
        <v>0</v>
      </c>
      <c r="C17">
        <v>62.808999999999997</v>
      </c>
      <c r="D17">
        <v>0</v>
      </c>
      <c r="N17">
        <v>93.090999999999994</v>
      </c>
      <c r="O17">
        <v>48.067</v>
      </c>
      <c r="Y17">
        <v>0</v>
      </c>
      <c r="Z17">
        <v>113.012</v>
      </c>
      <c r="AJ17">
        <v>62.778220960000006</v>
      </c>
      <c r="AK17">
        <v>49.010971815000005</v>
      </c>
      <c r="AV17" s="1">
        <v>46.221452335000002</v>
      </c>
    </row>
    <row r="18" spans="1:48" x14ac:dyDescent="0.25">
      <c r="A18">
        <v>109.093</v>
      </c>
      <c r="B18">
        <v>0</v>
      </c>
      <c r="C18">
        <v>87.768000000000001</v>
      </c>
      <c r="D18">
        <v>0</v>
      </c>
      <c r="N18">
        <v>109.093</v>
      </c>
      <c r="O18">
        <v>64.141000000000005</v>
      </c>
      <c r="Q18" t="s">
        <v>13</v>
      </c>
      <c r="Y18">
        <v>0</v>
      </c>
      <c r="Z18">
        <v>50.868000000000002</v>
      </c>
      <c r="AJ18">
        <v>87.720241049999998</v>
      </c>
      <c r="AK18">
        <v>88.89898684500001</v>
      </c>
      <c r="AV18" s="1">
        <v>52.072025149999995</v>
      </c>
    </row>
    <row r="19" spans="1:48" ht="15.75" thickBot="1" x14ac:dyDescent="0.3">
      <c r="A19">
        <v>126.93899999999999</v>
      </c>
      <c r="B19">
        <v>0</v>
      </c>
      <c r="C19">
        <v>67.844999999999999</v>
      </c>
      <c r="D19">
        <v>0</v>
      </c>
      <c r="N19">
        <v>126.93899999999999</v>
      </c>
      <c r="O19">
        <v>0</v>
      </c>
      <c r="Q19" t="s">
        <v>116</v>
      </c>
      <c r="R19" t="s">
        <v>27</v>
      </c>
      <c r="Y19">
        <v>0</v>
      </c>
      <c r="Z19">
        <v>80.070999999999998</v>
      </c>
      <c r="AB19" t="s">
        <v>22</v>
      </c>
      <c r="AJ19">
        <v>67.803962875000011</v>
      </c>
      <c r="AK19" s="1">
        <v>76.073609745000013</v>
      </c>
      <c r="AV19" s="1">
        <v>44.354842440000006</v>
      </c>
    </row>
    <row r="20" spans="1:48" ht="16.5" thickTop="1" thickBot="1" x14ac:dyDescent="0.3">
      <c r="A20">
        <v>102.27500000000001</v>
      </c>
      <c r="B20">
        <v>0</v>
      </c>
      <c r="C20">
        <v>41.238999999999997</v>
      </c>
      <c r="D20">
        <v>0</v>
      </c>
      <c r="F20" t="s">
        <v>119</v>
      </c>
      <c r="N20">
        <v>102.27500000000001</v>
      </c>
      <c r="O20">
        <v>60.652000000000001</v>
      </c>
      <c r="Q20">
        <v>70.577274459999998</v>
      </c>
      <c r="R20" s="4">
        <v>76.933469699999989</v>
      </c>
      <c r="Y20">
        <v>0</v>
      </c>
      <c r="Z20">
        <v>70.948999999999998</v>
      </c>
      <c r="AB20" t="s">
        <v>116</v>
      </c>
      <c r="AC20" t="s">
        <v>121</v>
      </c>
      <c r="AJ20">
        <v>41.223066100000004</v>
      </c>
      <c r="AK20" s="1">
        <v>58.821117600000001</v>
      </c>
      <c r="AV20">
        <v>34.387380300000004</v>
      </c>
    </row>
    <row r="21" spans="1:48" ht="15.75" thickTop="1" x14ac:dyDescent="0.25">
      <c r="A21">
        <v>131.46199999999999</v>
      </c>
      <c r="B21">
        <v>112.145</v>
      </c>
      <c r="C21">
        <v>40.764000000000003</v>
      </c>
      <c r="D21">
        <v>0</v>
      </c>
      <c r="F21" t="s">
        <v>98</v>
      </c>
      <c r="N21">
        <v>131.46199999999999</v>
      </c>
      <c r="O21">
        <v>55.698999999999998</v>
      </c>
      <c r="Q21">
        <v>78.643008945000005</v>
      </c>
      <c r="R21" s="1">
        <v>69.867408379999986</v>
      </c>
      <c r="Y21">
        <v>112.145</v>
      </c>
      <c r="Z21">
        <v>61.067</v>
      </c>
      <c r="AB21" s="3">
        <v>117.656391105</v>
      </c>
      <c r="AC21">
        <v>47.331903130000001</v>
      </c>
      <c r="AJ21">
        <v>40.739936279999995</v>
      </c>
      <c r="AK21">
        <v>72.677928180000009</v>
      </c>
      <c r="AV21">
        <v>40.323784230000001</v>
      </c>
    </row>
    <row r="22" spans="1:48" x14ac:dyDescent="0.25">
      <c r="A22">
        <v>108.119</v>
      </c>
      <c r="B22">
        <v>0</v>
      </c>
      <c r="C22">
        <v>0</v>
      </c>
      <c r="D22">
        <v>0</v>
      </c>
      <c r="N22">
        <v>108.119</v>
      </c>
      <c r="O22">
        <v>69.81</v>
      </c>
      <c r="Q22">
        <v>81.740213099999991</v>
      </c>
      <c r="R22" s="1">
        <v>30.009504379999999</v>
      </c>
      <c r="Y22">
        <v>0</v>
      </c>
      <c r="Z22">
        <v>62.808999999999997</v>
      </c>
      <c r="AB22">
        <v>105.89689878</v>
      </c>
      <c r="AC22">
        <v>71.258871119999995</v>
      </c>
      <c r="AJ22">
        <v>52.480369589999995</v>
      </c>
      <c r="AK22" s="1">
        <v>78.993207650000002</v>
      </c>
      <c r="AV22">
        <v>30.481845160000002</v>
      </c>
    </row>
    <row r="23" spans="1:48" ht="15.75" thickBot="1" x14ac:dyDescent="0.3">
      <c r="A23">
        <v>97.614000000000004</v>
      </c>
      <c r="B23">
        <v>70.433999999999997</v>
      </c>
      <c r="C23">
        <v>52.515000000000001</v>
      </c>
      <c r="D23">
        <v>0</v>
      </c>
      <c r="F23" t="s">
        <v>71</v>
      </c>
      <c r="N23">
        <v>97.614000000000004</v>
      </c>
      <c r="O23">
        <v>47.100999999999999</v>
      </c>
      <c r="Q23">
        <v>86.857451475000005</v>
      </c>
      <c r="R23">
        <v>51.117662970000005</v>
      </c>
      <c r="Y23">
        <v>70.433999999999997</v>
      </c>
      <c r="Z23">
        <v>80.926000000000002</v>
      </c>
      <c r="AB23">
        <v>78.146465044999999</v>
      </c>
      <c r="AC23">
        <v>82.088925014999987</v>
      </c>
      <c r="AJ23">
        <v>81.588810150000015</v>
      </c>
      <c r="AK23" s="1">
        <v>61.458171239999999</v>
      </c>
      <c r="AV23">
        <v>42.107450240000006</v>
      </c>
    </row>
    <row r="24" spans="1:48" x14ac:dyDescent="0.25">
      <c r="A24">
        <v>59.207999999999998</v>
      </c>
      <c r="B24">
        <v>50.652000000000001</v>
      </c>
      <c r="C24">
        <v>81.623000000000005</v>
      </c>
      <c r="D24">
        <v>0</v>
      </c>
      <c r="F24" s="56" t="s">
        <v>99</v>
      </c>
      <c r="G24" s="56" t="s">
        <v>86</v>
      </c>
      <c r="H24" s="56" t="s">
        <v>87</v>
      </c>
      <c r="I24" s="56" t="s">
        <v>88</v>
      </c>
      <c r="J24" s="56" t="s">
        <v>89</v>
      </c>
      <c r="N24">
        <v>59.207999999999998</v>
      </c>
      <c r="O24">
        <v>43.954999999999998</v>
      </c>
      <c r="Q24">
        <v>44.09132108</v>
      </c>
      <c r="R24">
        <v>65.351257064999999</v>
      </c>
      <c r="Y24">
        <v>50.652000000000001</v>
      </c>
      <c r="Z24">
        <v>74.116</v>
      </c>
      <c r="AB24">
        <v>65.823192000000006</v>
      </c>
      <c r="AC24">
        <v>61.987211000000009</v>
      </c>
      <c r="AJ24">
        <v>79.212654400000005</v>
      </c>
      <c r="AK24">
        <v>79.714771014999997</v>
      </c>
      <c r="AV24">
        <v>39.794910105</v>
      </c>
    </row>
    <row r="25" spans="1:48" x14ac:dyDescent="0.25">
      <c r="A25">
        <v>38.371000000000002</v>
      </c>
      <c r="B25">
        <v>33.831000000000003</v>
      </c>
      <c r="C25">
        <v>0</v>
      </c>
      <c r="D25">
        <v>0</v>
      </c>
      <c r="F25" t="s">
        <v>13</v>
      </c>
      <c r="G25">
        <v>256</v>
      </c>
      <c r="H25">
        <v>21649.000338299997</v>
      </c>
      <c r="I25">
        <v>84.566407571484362</v>
      </c>
      <c r="J25">
        <v>939.30434504662571</v>
      </c>
      <c r="N25">
        <v>38.371000000000002</v>
      </c>
      <c r="O25">
        <v>48.284999999999997</v>
      </c>
      <c r="Q25" s="1">
        <v>90.334906490000009</v>
      </c>
      <c r="R25">
        <v>54.012953349999997</v>
      </c>
      <c r="Y25">
        <v>33.831000000000003</v>
      </c>
      <c r="Z25">
        <v>0</v>
      </c>
      <c r="AB25">
        <v>112.085764205</v>
      </c>
      <c r="AC25">
        <v>49.993383614999992</v>
      </c>
      <c r="AJ25">
        <v>34.098654160000009</v>
      </c>
      <c r="AK25">
        <v>73.437415680000001</v>
      </c>
      <c r="AV25" s="1">
        <v>26.174509339999997</v>
      </c>
    </row>
    <row r="26" spans="1:48" x14ac:dyDescent="0.25">
      <c r="A26">
        <v>72.218999999999994</v>
      </c>
      <c r="B26">
        <v>68.128</v>
      </c>
      <c r="C26">
        <v>0</v>
      </c>
      <c r="D26">
        <v>0</v>
      </c>
      <c r="F26" t="s">
        <v>22</v>
      </c>
      <c r="G26">
        <v>282</v>
      </c>
      <c r="H26">
        <v>20819.943071304999</v>
      </c>
      <c r="I26">
        <v>73.829585359237583</v>
      </c>
      <c r="J26">
        <v>723.44894787526835</v>
      </c>
      <c r="N26">
        <v>72.218999999999994</v>
      </c>
      <c r="O26">
        <v>67.91</v>
      </c>
      <c r="Q26" s="1">
        <v>81.710923964999992</v>
      </c>
      <c r="R26" s="1">
        <v>79.861798374999992</v>
      </c>
      <c r="Y26">
        <v>68.128</v>
      </c>
      <c r="Z26">
        <v>0</v>
      </c>
      <c r="AB26">
        <v>70.400746800000007</v>
      </c>
      <c r="AC26">
        <v>71.390939519999989</v>
      </c>
      <c r="AJ26">
        <v>43.015893060000003</v>
      </c>
      <c r="AK26">
        <v>44.37674865000001</v>
      </c>
      <c r="AV26" s="1">
        <v>29.782686479999999</v>
      </c>
    </row>
    <row r="27" spans="1:48" ht="15.75" thickBot="1" x14ac:dyDescent="0.3">
      <c r="A27">
        <v>63.451999999999998</v>
      </c>
      <c r="B27">
        <v>46.447000000000003</v>
      </c>
      <c r="C27">
        <v>79.247</v>
      </c>
      <c r="D27">
        <v>0</v>
      </c>
      <c r="F27" s="55" t="s">
        <v>23</v>
      </c>
      <c r="G27" s="55">
        <v>182</v>
      </c>
      <c r="H27" s="55">
        <v>14634.157364584999</v>
      </c>
      <c r="I27" s="55">
        <v>80.407458047170323</v>
      </c>
      <c r="J27" s="55">
        <v>1046.7630461335314</v>
      </c>
      <c r="N27">
        <v>63.451999999999998</v>
      </c>
      <c r="O27">
        <v>54.048000000000002</v>
      </c>
      <c r="Q27">
        <v>50.944075920000003</v>
      </c>
      <c r="R27" s="1">
        <v>59.992388624999997</v>
      </c>
      <c r="Y27">
        <v>46.447000000000003</v>
      </c>
      <c r="Z27">
        <v>46.877000000000002</v>
      </c>
      <c r="AB27">
        <v>50.625825145000007</v>
      </c>
      <c r="AC27">
        <v>54.671368960000009</v>
      </c>
      <c r="AJ27" s="1">
        <v>107.12966120999999</v>
      </c>
      <c r="AK27">
        <v>77.246873099999988</v>
      </c>
      <c r="AV27">
        <v>65.148297670000005</v>
      </c>
    </row>
    <row r="28" spans="1:48" x14ac:dyDescent="0.25">
      <c r="A28">
        <v>63.383000000000003</v>
      </c>
      <c r="B28">
        <v>94.980999999999995</v>
      </c>
      <c r="C28">
        <v>0</v>
      </c>
      <c r="D28">
        <v>0</v>
      </c>
      <c r="N28">
        <v>63.383000000000003</v>
      </c>
      <c r="O28">
        <v>99.965000000000003</v>
      </c>
      <c r="Q28">
        <v>57.337806720000003</v>
      </c>
      <c r="R28" s="1">
        <v>54.9778989</v>
      </c>
      <c r="Y28">
        <v>94.980999999999995</v>
      </c>
      <c r="Z28">
        <v>68.257000000000005</v>
      </c>
      <c r="AB28">
        <v>33.814915124999999</v>
      </c>
      <c r="AC28">
        <v>90.63729948000001</v>
      </c>
      <c r="AJ28" s="1">
        <v>38.774023100000001</v>
      </c>
      <c r="AK28">
        <v>96.769688864999992</v>
      </c>
      <c r="AV28">
        <v>76.762985755000003</v>
      </c>
    </row>
    <row r="29" spans="1:48" x14ac:dyDescent="0.25">
      <c r="A29">
        <v>91.212999999999994</v>
      </c>
      <c r="B29">
        <v>112.488</v>
      </c>
      <c r="C29">
        <v>0</v>
      </c>
      <c r="D29">
        <v>0</v>
      </c>
      <c r="N29">
        <v>91.212999999999994</v>
      </c>
      <c r="O29">
        <v>53.051000000000002</v>
      </c>
      <c r="Q29">
        <v>66.407053020000006</v>
      </c>
      <c r="R29" s="1">
        <v>79.675735320000001</v>
      </c>
      <c r="Y29">
        <v>112.488</v>
      </c>
      <c r="Z29">
        <v>51.311</v>
      </c>
      <c r="AB29">
        <v>68.088048095000005</v>
      </c>
      <c r="AC29">
        <v>70.275627220000004</v>
      </c>
      <c r="AJ29">
        <v>72.682126359999984</v>
      </c>
      <c r="AK29">
        <v>47.681339600000001</v>
      </c>
      <c r="AV29">
        <v>73.974341550000005</v>
      </c>
    </row>
    <row r="30" spans="1:48" ht="15.75" thickBot="1" x14ac:dyDescent="0.3">
      <c r="A30">
        <v>91.594999999999999</v>
      </c>
      <c r="B30">
        <v>93.361000000000004</v>
      </c>
      <c r="C30">
        <v>34.113</v>
      </c>
      <c r="D30">
        <v>53.96</v>
      </c>
      <c r="F30" t="s">
        <v>90</v>
      </c>
      <c r="N30">
        <v>91.594999999999999</v>
      </c>
      <c r="O30">
        <v>86.912999999999997</v>
      </c>
      <c r="Q30">
        <v>84.910510174999999</v>
      </c>
      <c r="R30" s="1">
        <v>38.76959884</v>
      </c>
      <c r="Y30">
        <v>93.361000000000004</v>
      </c>
      <c r="Z30">
        <v>120.58199999999999</v>
      </c>
      <c r="AB30">
        <v>46.418079920000011</v>
      </c>
      <c r="AC30">
        <v>65.594881029999996</v>
      </c>
      <c r="AJ30">
        <v>90.671594560000003</v>
      </c>
      <c r="AK30">
        <v>53.025502635000002</v>
      </c>
      <c r="AV30">
        <v>33.582381640000001</v>
      </c>
    </row>
    <row r="31" spans="1:48" x14ac:dyDescent="0.25">
      <c r="A31">
        <v>90.968999999999994</v>
      </c>
      <c r="B31">
        <v>0</v>
      </c>
      <c r="C31">
        <v>43.043999999999997</v>
      </c>
      <c r="D31">
        <v>41.74</v>
      </c>
      <c r="F31" s="56" t="s">
        <v>91</v>
      </c>
      <c r="G31" s="56" t="s">
        <v>92</v>
      </c>
      <c r="H31" s="56" t="s">
        <v>93</v>
      </c>
      <c r="I31" s="56" t="s">
        <v>94</v>
      </c>
      <c r="J31" s="56" t="s">
        <v>95</v>
      </c>
      <c r="K31" s="56" t="s">
        <v>96</v>
      </c>
      <c r="L31" s="56" t="s">
        <v>97</v>
      </c>
      <c r="N31">
        <v>90.968999999999994</v>
      </c>
      <c r="O31">
        <v>60.777000000000001</v>
      </c>
      <c r="Q31">
        <v>69.088031335000011</v>
      </c>
      <c r="R31" s="1">
        <v>70.237184984999985</v>
      </c>
      <c r="Y31">
        <v>0</v>
      </c>
      <c r="Z31">
        <v>103.351</v>
      </c>
      <c r="AB31" s="1">
        <v>94.925201054999988</v>
      </c>
      <c r="AC31">
        <v>79.106158160000007</v>
      </c>
      <c r="AJ31">
        <v>39.726228100000007</v>
      </c>
      <c r="AK31">
        <v>62.24053992000001</v>
      </c>
      <c r="AV31">
        <v>52.076115000000001</v>
      </c>
    </row>
    <row r="32" spans="1:48" x14ac:dyDescent="0.25">
      <c r="A32">
        <v>64.635000000000005</v>
      </c>
      <c r="B32">
        <v>32.802999999999997</v>
      </c>
      <c r="C32">
        <v>0</v>
      </c>
      <c r="D32">
        <v>0</v>
      </c>
      <c r="F32" t="s">
        <v>100</v>
      </c>
      <c r="G32">
        <v>15762.291814126656</v>
      </c>
      <c r="H32">
        <v>2</v>
      </c>
      <c r="I32">
        <v>7881.1459070633282</v>
      </c>
      <c r="J32">
        <v>8.937208978710558</v>
      </c>
      <c r="K32">
        <v>1.4662582896241005E-4</v>
      </c>
      <c r="L32">
        <v>3.0082838241528238</v>
      </c>
      <c r="N32">
        <v>64.635000000000005</v>
      </c>
      <c r="O32">
        <v>58.470999999999997</v>
      </c>
      <c r="Q32">
        <v>59.703642074999998</v>
      </c>
      <c r="R32" s="1">
        <v>91.290240499999996</v>
      </c>
      <c r="Y32">
        <v>32.802999999999997</v>
      </c>
      <c r="Z32">
        <v>0</v>
      </c>
      <c r="AB32" s="1">
        <v>112.42675799999999</v>
      </c>
      <c r="AC32">
        <v>72.331937860000011</v>
      </c>
      <c r="AJ32" s="1">
        <v>17.129198474999999</v>
      </c>
      <c r="AK32" s="1">
        <v>40.93689435000001</v>
      </c>
      <c r="AV32">
        <v>69.957641774999999</v>
      </c>
    </row>
    <row r="33" spans="1:48" x14ac:dyDescent="0.25">
      <c r="A33">
        <v>97.960999999999999</v>
      </c>
      <c r="B33">
        <v>68.813999999999993</v>
      </c>
      <c r="C33">
        <v>0</v>
      </c>
      <c r="D33">
        <v>0</v>
      </c>
      <c r="F33" t="s">
        <v>101</v>
      </c>
      <c r="G33">
        <v>632275.87369000842</v>
      </c>
      <c r="H33">
        <v>717</v>
      </c>
      <c r="I33">
        <v>881.8352492189797</v>
      </c>
      <c r="N33">
        <v>97.960999999999999</v>
      </c>
      <c r="O33">
        <v>87.286000000000001</v>
      </c>
      <c r="Q33">
        <v>112.97523828500002</v>
      </c>
      <c r="R33">
        <v>67.309650730000001</v>
      </c>
      <c r="Y33">
        <v>68.813999999999993</v>
      </c>
      <c r="Z33">
        <v>48.682000000000002</v>
      </c>
      <c r="AB33">
        <v>93.315019260000014</v>
      </c>
      <c r="AC33" s="1">
        <v>90.613426844999992</v>
      </c>
      <c r="AJ33">
        <v>46.827090040000002</v>
      </c>
      <c r="AK33">
        <v>79.327871990000006</v>
      </c>
      <c r="AV33">
        <v>35.927911399999999</v>
      </c>
    </row>
    <row r="34" spans="1:48" x14ac:dyDescent="0.25">
      <c r="A34">
        <v>92.674000000000007</v>
      </c>
      <c r="B34">
        <v>68.844999999999999</v>
      </c>
      <c r="C34">
        <v>107.184</v>
      </c>
      <c r="D34">
        <v>0</v>
      </c>
      <c r="N34">
        <v>92.674000000000007</v>
      </c>
      <c r="O34">
        <v>27.007999999999999</v>
      </c>
      <c r="Q34">
        <v>93.038714174999996</v>
      </c>
      <c r="R34">
        <v>48.048688200000008</v>
      </c>
      <c r="Y34">
        <v>68.844999999999999</v>
      </c>
      <c r="Z34">
        <v>0</v>
      </c>
      <c r="AB34">
        <v>32.791742199999995</v>
      </c>
      <c r="AC34" s="1">
        <v>90.074906640000009</v>
      </c>
      <c r="AJ34">
        <v>34.757584729999998</v>
      </c>
      <c r="AK34">
        <v>50.137449170000004</v>
      </c>
      <c r="AV34">
        <v>71.288845559999999</v>
      </c>
    </row>
    <row r="35" spans="1:48" ht="15.75" thickBot="1" x14ac:dyDescent="0.3">
      <c r="A35">
        <v>83.593999999999994</v>
      </c>
      <c r="B35">
        <v>48.378</v>
      </c>
      <c r="C35">
        <v>38.799999999999997</v>
      </c>
      <c r="D35">
        <v>35.017000000000003</v>
      </c>
      <c r="F35" s="55" t="s">
        <v>30</v>
      </c>
      <c r="G35" s="55">
        <v>648038.16550413508</v>
      </c>
      <c r="H35" s="55">
        <v>719</v>
      </c>
      <c r="I35" s="55"/>
      <c r="J35" s="55"/>
      <c r="K35" s="55"/>
      <c r="L35" s="55"/>
      <c r="N35">
        <v>83.593999999999994</v>
      </c>
      <c r="O35">
        <v>0</v>
      </c>
      <c r="Q35" s="1">
        <v>109.02809186500002</v>
      </c>
      <c r="R35" s="1">
        <v>64.101102175000008</v>
      </c>
      <c r="Y35">
        <v>48.378</v>
      </c>
      <c r="Z35">
        <v>91.314999999999998</v>
      </c>
      <c r="AB35">
        <v>68.770801845000008</v>
      </c>
      <c r="AC35">
        <v>112.95143315999999</v>
      </c>
      <c r="AJ35">
        <v>43.428507900000007</v>
      </c>
      <c r="AK35" s="1">
        <v>55.438175800000003</v>
      </c>
      <c r="AV35">
        <v>104.72878894999999</v>
      </c>
    </row>
    <row r="36" spans="1:48" x14ac:dyDescent="0.25">
      <c r="A36">
        <v>121.652</v>
      </c>
      <c r="B36">
        <v>100.027</v>
      </c>
      <c r="C36">
        <v>72.722999999999999</v>
      </c>
      <c r="D36">
        <v>29.190999999999999</v>
      </c>
      <c r="N36">
        <v>121.652</v>
      </c>
      <c r="O36">
        <v>63.362000000000002</v>
      </c>
      <c r="Q36" s="1">
        <v>126.88358490000002</v>
      </c>
      <c r="R36" s="1">
        <v>60.622037910000003</v>
      </c>
      <c r="Y36">
        <v>100.027</v>
      </c>
      <c r="Z36">
        <v>0</v>
      </c>
      <c r="AB36">
        <v>68.811492320000013</v>
      </c>
      <c r="AC36">
        <v>50.839268999999994</v>
      </c>
      <c r="AJ36">
        <v>84.015945369999997</v>
      </c>
      <c r="AK36">
        <v>47.015088120000001</v>
      </c>
      <c r="AV36">
        <v>33.612106450000006</v>
      </c>
    </row>
    <row r="37" spans="1:48" x14ac:dyDescent="0.25">
      <c r="A37">
        <v>0</v>
      </c>
      <c r="B37">
        <v>40.341000000000001</v>
      </c>
      <c r="C37">
        <v>90.712999999999994</v>
      </c>
      <c r="D37">
        <v>0</v>
      </c>
      <c r="N37">
        <v>0</v>
      </c>
      <c r="O37">
        <v>68.471000000000004</v>
      </c>
      <c r="Q37">
        <v>102.22013305000002</v>
      </c>
      <c r="R37" s="1">
        <v>55.672433930000004</v>
      </c>
      <c r="Y37">
        <v>40.341000000000001</v>
      </c>
      <c r="Z37">
        <v>0</v>
      </c>
      <c r="AB37">
        <v>48.344850645000001</v>
      </c>
      <c r="AC37">
        <v>80.030069404999992</v>
      </c>
      <c r="AJ37">
        <v>70.782677559999996</v>
      </c>
      <c r="AK37">
        <v>66.103342800000007</v>
      </c>
      <c r="AV37">
        <v>48.978159599999998</v>
      </c>
    </row>
    <row r="38" spans="1:48" x14ac:dyDescent="0.25">
      <c r="A38">
        <v>84.846999999999994</v>
      </c>
      <c r="B38">
        <v>53.082000000000001</v>
      </c>
      <c r="C38">
        <v>39.75</v>
      </c>
      <c r="D38">
        <v>25.904</v>
      </c>
      <c r="N38">
        <v>84.846999999999994</v>
      </c>
      <c r="O38">
        <v>67.162999999999997</v>
      </c>
      <c r="Q38" s="1">
        <v>131.38935616000001</v>
      </c>
      <c r="R38">
        <v>69.768890880000001</v>
      </c>
      <c r="Y38">
        <v>53.082000000000001</v>
      </c>
      <c r="Z38">
        <v>0</v>
      </c>
      <c r="AB38">
        <v>99.969608699999995</v>
      </c>
      <c r="AC38">
        <v>70.917782340000002</v>
      </c>
      <c r="AJ38">
        <v>93.895889429999997</v>
      </c>
      <c r="AK38">
        <v>35.583296400000009</v>
      </c>
      <c r="AV38">
        <v>48.522702600000002</v>
      </c>
    </row>
    <row r="39" spans="1:48" x14ac:dyDescent="0.25">
      <c r="A39">
        <v>79.524000000000001</v>
      </c>
      <c r="B39">
        <v>95.603999999999999</v>
      </c>
      <c r="C39">
        <v>17.135000000000002</v>
      </c>
      <c r="D39">
        <v>0</v>
      </c>
      <c r="N39">
        <v>79.524000000000001</v>
      </c>
      <c r="O39">
        <v>76.072000000000003</v>
      </c>
      <c r="Q39" s="1">
        <v>108.06321932000002</v>
      </c>
      <c r="R39" s="1">
        <v>47.081247919999996</v>
      </c>
      <c r="Y39">
        <v>95.603999999999999</v>
      </c>
      <c r="Z39">
        <v>0</v>
      </c>
      <c r="AB39" s="1">
        <v>40.322347679999993</v>
      </c>
      <c r="AC39">
        <v>61.036195274999997</v>
      </c>
      <c r="AJ39">
        <v>36.152901820000004</v>
      </c>
      <c r="AK39" s="1">
        <v>35.524732260000007</v>
      </c>
      <c r="AV39">
        <v>82.271140000000003</v>
      </c>
    </row>
    <row r="40" spans="1:48" ht="15.75" thickBot="1" x14ac:dyDescent="0.3">
      <c r="A40">
        <v>36.805</v>
      </c>
      <c r="B40">
        <v>78.284000000000006</v>
      </c>
      <c r="C40">
        <v>0</v>
      </c>
      <c r="D40">
        <v>0</v>
      </c>
      <c r="F40" t="s">
        <v>13</v>
      </c>
      <c r="G40" t="s">
        <v>22</v>
      </c>
      <c r="H40" t="s">
        <v>23</v>
      </c>
      <c r="N40">
        <v>36.805</v>
      </c>
      <c r="O40">
        <v>68.284000000000006</v>
      </c>
      <c r="Q40" s="1">
        <v>97.564824000000002</v>
      </c>
      <c r="R40" s="1">
        <v>43.926064449999998</v>
      </c>
      <c r="Y40">
        <v>78.284000000000006</v>
      </c>
      <c r="Z40">
        <v>0</v>
      </c>
      <c r="AB40" s="1">
        <v>53.060423360000001</v>
      </c>
      <c r="AC40">
        <v>62.780406399999997</v>
      </c>
      <c r="AJ40">
        <v>57.230337080000012</v>
      </c>
      <c r="AK40" s="1">
        <v>40.054303935</v>
      </c>
      <c r="AV40" s="1">
        <v>37.24478972</v>
      </c>
    </row>
    <row r="41" spans="1:48" ht="15.75" thickTop="1" x14ac:dyDescent="0.25">
      <c r="A41">
        <v>38.127000000000002</v>
      </c>
      <c r="B41">
        <v>64.203000000000003</v>
      </c>
      <c r="C41">
        <v>46.844999999999999</v>
      </c>
      <c r="D41">
        <v>0</v>
      </c>
      <c r="F41">
        <v>70.577274459999998</v>
      </c>
      <c r="G41" s="3">
        <v>117.656391105</v>
      </c>
      <c r="H41">
        <v>48.758673600000002</v>
      </c>
      <c r="N41">
        <v>38.127000000000002</v>
      </c>
      <c r="O41">
        <v>32.802999999999997</v>
      </c>
      <c r="Q41">
        <v>59.182418560000002</v>
      </c>
      <c r="R41">
        <v>48.262327520000007</v>
      </c>
      <c r="Y41">
        <v>64.203000000000003</v>
      </c>
      <c r="Z41">
        <v>0</v>
      </c>
      <c r="AB41">
        <v>95.55880046</v>
      </c>
      <c r="AC41">
        <v>80.889766080000001</v>
      </c>
      <c r="AJ41">
        <v>62.144691420000001</v>
      </c>
      <c r="AK41">
        <v>47.805980330000004</v>
      </c>
      <c r="AV41" s="1">
        <v>79.022216540000002</v>
      </c>
    </row>
    <row r="42" spans="1:48" x14ac:dyDescent="0.25">
      <c r="A42">
        <v>0</v>
      </c>
      <c r="B42">
        <v>96.819000000000003</v>
      </c>
      <c r="C42">
        <v>0</v>
      </c>
      <c r="D42">
        <v>0</v>
      </c>
      <c r="F42">
        <v>78.643008945000005</v>
      </c>
      <c r="G42">
        <v>105.89689878</v>
      </c>
      <c r="H42">
        <v>44.800940670000003</v>
      </c>
      <c r="N42">
        <v>0</v>
      </c>
      <c r="O42">
        <v>36.634</v>
      </c>
      <c r="Q42" s="1">
        <v>38.35074796</v>
      </c>
      <c r="R42">
        <v>67.86879995000001</v>
      </c>
      <c r="Y42">
        <v>96.819000000000003</v>
      </c>
      <c r="Z42">
        <v>0</v>
      </c>
      <c r="AB42">
        <v>78.240374594999992</v>
      </c>
      <c r="AC42">
        <v>74.08651334000001</v>
      </c>
      <c r="AJ42" s="1">
        <v>29.567546240000002</v>
      </c>
      <c r="AK42">
        <v>43.620947509999993</v>
      </c>
      <c r="AV42">
        <v>50.016526199999994</v>
      </c>
    </row>
    <row r="43" spans="1:48" x14ac:dyDescent="0.25">
      <c r="A43">
        <v>103.771</v>
      </c>
      <c r="B43">
        <v>70.837999999999994</v>
      </c>
      <c r="C43">
        <v>0</v>
      </c>
      <c r="D43">
        <v>0</v>
      </c>
      <c r="F43">
        <v>81.740213099999991</v>
      </c>
      <c r="G43">
        <v>78.146465044999999</v>
      </c>
      <c r="H43">
        <v>98.22228976000001</v>
      </c>
      <c r="N43">
        <v>103.771</v>
      </c>
      <c r="O43">
        <v>51.618000000000002</v>
      </c>
      <c r="Q43" s="1">
        <v>72.180324529999993</v>
      </c>
      <c r="R43">
        <v>54.013513840000002</v>
      </c>
      <c r="Y43">
        <v>70.837999999999994</v>
      </c>
      <c r="Z43">
        <v>0</v>
      </c>
      <c r="AB43">
        <v>64.164761749999997</v>
      </c>
      <c r="AC43">
        <v>46.853309039999999</v>
      </c>
      <c r="AJ43" s="1">
        <v>64.709924624999999</v>
      </c>
      <c r="AK43" s="1">
        <v>52.069570455000004</v>
      </c>
      <c r="AV43">
        <v>72.871542149999996</v>
      </c>
    </row>
    <row r="44" spans="1:48" x14ac:dyDescent="0.25">
      <c r="A44">
        <v>47.868000000000002</v>
      </c>
      <c r="B44">
        <v>62.895000000000003</v>
      </c>
      <c r="C44">
        <v>34.777999999999999</v>
      </c>
      <c r="D44">
        <v>0</v>
      </c>
      <c r="F44">
        <v>86.857451475000005</v>
      </c>
      <c r="G44">
        <v>65.823192000000006</v>
      </c>
      <c r="H44">
        <v>60.116991675000001</v>
      </c>
      <c r="N44">
        <v>47.868000000000002</v>
      </c>
      <c r="O44">
        <v>0</v>
      </c>
      <c r="Q44" s="1">
        <v>63.415360715000006</v>
      </c>
      <c r="R44">
        <v>99.908355150000006</v>
      </c>
      <c r="Y44">
        <v>62.895000000000003</v>
      </c>
      <c r="Z44">
        <v>80.926000000000002</v>
      </c>
      <c r="AB44" s="1">
        <v>96.779076680000003</v>
      </c>
      <c r="AC44">
        <v>68.220181650000001</v>
      </c>
      <c r="AJ44">
        <v>75.786457530000007</v>
      </c>
      <c r="AK44" s="1">
        <v>30.583235760000001</v>
      </c>
      <c r="AV44">
        <v>69.755288399999998</v>
      </c>
    </row>
    <row r="45" spans="1:48" x14ac:dyDescent="0.25">
      <c r="A45">
        <v>90.203999999999994</v>
      </c>
      <c r="B45">
        <v>62.085000000000001</v>
      </c>
      <c r="C45">
        <v>43.456000000000003</v>
      </c>
      <c r="D45">
        <v>0</v>
      </c>
      <c r="F45">
        <v>44.09132108</v>
      </c>
      <c r="G45">
        <v>112.085764205</v>
      </c>
      <c r="H45">
        <v>63.692160350000002</v>
      </c>
      <c r="N45">
        <v>90.203999999999994</v>
      </c>
      <c r="O45">
        <v>38.783999999999999</v>
      </c>
      <c r="Q45" s="1">
        <v>63.347945700000011</v>
      </c>
      <c r="R45" s="1">
        <v>53.030773125000003</v>
      </c>
      <c r="Y45">
        <v>62.085000000000001</v>
      </c>
      <c r="Z45">
        <v>0</v>
      </c>
      <c r="AB45" s="1">
        <v>70.809260800000004</v>
      </c>
      <c r="AC45">
        <v>51.28816968000001</v>
      </c>
      <c r="AJ45" s="1">
        <v>58.290454460000007</v>
      </c>
      <c r="AK45">
        <v>30.640514070000009</v>
      </c>
      <c r="AV45">
        <v>112.91654618999999</v>
      </c>
    </row>
    <row r="46" spans="1:48" x14ac:dyDescent="0.25">
      <c r="A46">
        <v>83.977000000000004</v>
      </c>
      <c r="B46">
        <v>87.878</v>
      </c>
      <c r="C46">
        <v>0</v>
      </c>
      <c r="D46">
        <v>0</v>
      </c>
      <c r="F46" s="1">
        <v>90.334906490000009</v>
      </c>
      <c r="G46">
        <v>70.400746800000007</v>
      </c>
      <c r="H46">
        <v>52.527059819999998</v>
      </c>
      <c r="N46">
        <v>83.977000000000004</v>
      </c>
      <c r="O46">
        <v>79.466999999999999</v>
      </c>
      <c r="Q46" s="1">
        <v>91.165271640000014</v>
      </c>
      <c r="R46" s="1">
        <v>86.868465810000004</v>
      </c>
      <c r="Y46">
        <v>87.878</v>
      </c>
      <c r="Z46">
        <v>0</v>
      </c>
      <c r="AB46" s="1">
        <v>62.868552480000012</v>
      </c>
      <c r="AC46">
        <v>120.52186640000002</v>
      </c>
      <c r="AJ46" s="1">
        <v>86.859338615000013</v>
      </c>
      <c r="AK46">
        <v>108.08286394500001</v>
      </c>
      <c r="AV46">
        <v>68.989451820000014</v>
      </c>
    </row>
    <row r="47" spans="1:48" x14ac:dyDescent="0.25">
      <c r="A47">
        <v>0</v>
      </c>
      <c r="B47">
        <v>70.683000000000007</v>
      </c>
      <c r="C47">
        <v>84.061999999999998</v>
      </c>
      <c r="D47">
        <v>0</v>
      </c>
      <c r="F47" s="1">
        <v>81.710923964999992</v>
      </c>
      <c r="G47">
        <v>50.625825145000007</v>
      </c>
      <c r="H47" s="1">
        <v>50.454078920000001</v>
      </c>
      <c r="N47">
        <v>0</v>
      </c>
      <c r="O47">
        <v>0</v>
      </c>
      <c r="Q47">
        <v>91.540457680000003</v>
      </c>
      <c r="R47">
        <v>60.74186031</v>
      </c>
      <c r="Y47">
        <v>70.683000000000007</v>
      </c>
      <c r="Z47">
        <v>111.301</v>
      </c>
      <c r="AB47" s="1">
        <v>62.056228200000007</v>
      </c>
      <c r="AC47">
        <v>103.29390786</v>
      </c>
      <c r="AJ47" s="1">
        <v>31.306779680000002</v>
      </c>
      <c r="AK47" s="1">
        <v>142.91127922499999</v>
      </c>
      <c r="AV47">
        <v>93.809211300000001</v>
      </c>
    </row>
    <row r="48" spans="1:48" x14ac:dyDescent="0.25">
      <c r="A48">
        <v>79.593999999999994</v>
      </c>
      <c r="B48">
        <v>100.245</v>
      </c>
      <c r="C48">
        <v>0</v>
      </c>
      <c r="D48">
        <v>0</v>
      </c>
      <c r="F48">
        <v>50.944075920000003</v>
      </c>
      <c r="G48">
        <v>33.814915124999999</v>
      </c>
      <c r="H48" s="1">
        <v>71.201934285000007</v>
      </c>
      <c r="N48">
        <v>79.593999999999994</v>
      </c>
      <c r="O48">
        <v>22.864999999999998</v>
      </c>
      <c r="Q48" s="1">
        <v>90.923182350000005</v>
      </c>
      <c r="R48">
        <v>58.447831260000008</v>
      </c>
      <c r="Y48">
        <v>100.245</v>
      </c>
      <c r="Z48">
        <v>39.369999999999997</v>
      </c>
      <c r="AB48" s="1">
        <v>87.822189000000009</v>
      </c>
      <c r="AC48">
        <v>48.650696850000003</v>
      </c>
      <c r="AJ48" s="1">
        <v>50.337285050000006</v>
      </c>
      <c r="AK48" s="1">
        <v>88.421329259999993</v>
      </c>
      <c r="AV48">
        <v>43.661272960000005</v>
      </c>
    </row>
    <row r="49" spans="1:48" x14ac:dyDescent="0.25">
      <c r="A49">
        <v>94.17</v>
      </c>
      <c r="B49">
        <v>63.726999999999997</v>
      </c>
      <c r="C49">
        <v>0</v>
      </c>
      <c r="D49">
        <v>0</v>
      </c>
      <c r="F49">
        <v>57.337806720000003</v>
      </c>
      <c r="G49">
        <v>68.088048095000005</v>
      </c>
      <c r="H49">
        <v>82.216547174999988</v>
      </c>
      <c r="N49">
        <v>94.17</v>
      </c>
      <c r="O49">
        <v>0</v>
      </c>
      <c r="Q49" s="1">
        <v>64.609610260000011</v>
      </c>
      <c r="R49">
        <v>87.246309859999997</v>
      </c>
      <c r="Y49">
        <v>63.726999999999997</v>
      </c>
      <c r="Z49">
        <v>79.468999999999994</v>
      </c>
      <c r="AB49" s="1">
        <v>70.644022225000001</v>
      </c>
      <c r="AC49">
        <v>91.261009455000007</v>
      </c>
      <c r="AJ49">
        <v>87.875561149999982</v>
      </c>
      <c r="AK49">
        <v>74.5829442</v>
      </c>
      <c r="AV49">
        <v>48.400679844999999</v>
      </c>
    </row>
    <row r="50" spans="1:48" x14ac:dyDescent="0.25">
      <c r="A50">
        <v>89.820999999999998</v>
      </c>
      <c r="B50">
        <v>84.822000000000003</v>
      </c>
      <c r="C50">
        <v>70.822000000000003</v>
      </c>
      <c r="D50">
        <v>0</v>
      </c>
      <c r="F50">
        <v>66.407053020000006</v>
      </c>
      <c r="G50">
        <v>46.418079920000011</v>
      </c>
      <c r="H50">
        <v>57.814656540000001</v>
      </c>
      <c r="N50">
        <v>89.820999999999998</v>
      </c>
      <c r="O50">
        <v>69.841999999999999</v>
      </c>
      <c r="Q50" s="1">
        <v>97.92034108</v>
      </c>
      <c r="R50">
        <v>26.990082735000005</v>
      </c>
      <c r="Y50">
        <v>84.822000000000003</v>
      </c>
      <c r="Z50">
        <v>0</v>
      </c>
      <c r="AB50" s="1">
        <v>100.19014032</v>
      </c>
      <c r="AC50">
        <v>80.891708169999987</v>
      </c>
      <c r="AJ50" s="1">
        <v>91.498172870000019</v>
      </c>
      <c r="AK50">
        <v>42.229462005000002</v>
      </c>
      <c r="AV50">
        <v>70.79739945</v>
      </c>
    </row>
    <row r="51" spans="1:48" x14ac:dyDescent="0.25">
      <c r="A51">
        <v>75.662999999999997</v>
      </c>
      <c r="B51">
        <v>82.826999999999998</v>
      </c>
      <c r="C51">
        <v>0</v>
      </c>
      <c r="D51">
        <v>0</v>
      </c>
      <c r="F51">
        <v>84.910510174999999</v>
      </c>
      <c r="G51" s="1">
        <v>94.925201054999988</v>
      </c>
      <c r="H51">
        <v>87.036590045000011</v>
      </c>
      <c r="N51">
        <v>75.662999999999997</v>
      </c>
      <c r="O51">
        <v>65.978999999999999</v>
      </c>
      <c r="Q51" s="1">
        <v>92.627458170000011</v>
      </c>
      <c r="R51">
        <v>63.337265775000006</v>
      </c>
      <c r="Y51">
        <v>82.826999999999998</v>
      </c>
      <c r="Z51">
        <v>89.730999999999995</v>
      </c>
      <c r="AB51" s="1">
        <v>63.703578959999987</v>
      </c>
      <c r="AC51">
        <v>111.24895656</v>
      </c>
      <c r="AJ51" s="1">
        <v>93.963351545000009</v>
      </c>
      <c r="AK51">
        <v>93.548207435000009</v>
      </c>
      <c r="AV51">
        <v>60.955915679999997</v>
      </c>
    </row>
    <row r="52" spans="1:48" x14ac:dyDescent="0.25">
      <c r="A52">
        <v>0</v>
      </c>
      <c r="B52">
        <v>66.863</v>
      </c>
      <c r="C52">
        <v>0</v>
      </c>
      <c r="D52">
        <v>0</v>
      </c>
      <c r="F52">
        <v>69.088031335000011</v>
      </c>
      <c r="G52" s="1">
        <v>112.42675799999999</v>
      </c>
      <c r="H52">
        <v>53.115856919999999</v>
      </c>
      <c r="N52">
        <v>0</v>
      </c>
      <c r="O52">
        <v>0</v>
      </c>
      <c r="Q52" s="1">
        <v>83.544001800000004</v>
      </c>
      <c r="R52">
        <v>68.431727375000008</v>
      </c>
      <c r="Y52">
        <v>66.863</v>
      </c>
      <c r="Z52">
        <v>83.587000000000003</v>
      </c>
      <c r="AB52" s="1">
        <v>84.77683644999999</v>
      </c>
      <c r="AC52">
        <v>39.345667949999999</v>
      </c>
      <c r="AJ52" s="1">
        <v>29.087170984999997</v>
      </c>
      <c r="AK52" s="1">
        <v>79.043658030000003</v>
      </c>
      <c r="AV52">
        <v>80.064875520000015</v>
      </c>
    </row>
    <row r="53" spans="1:48" x14ac:dyDescent="0.25">
      <c r="A53">
        <v>0</v>
      </c>
      <c r="B53">
        <v>112.03</v>
      </c>
      <c r="C53">
        <v>0</v>
      </c>
      <c r="D53">
        <v>0</v>
      </c>
      <c r="F53">
        <v>59.703642074999998</v>
      </c>
      <c r="G53">
        <v>93.315019260000014</v>
      </c>
      <c r="H53">
        <v>40.491083429999996</v>
      </c>
      <c r="N53">
        <v>0</v>
      </c>
      <c r="O53">
        <v>68.284000000000006</v>
      </c>
      <c r="Q53" s="1">
        <v>121.5920412</v>
      </c>
      <c r="R53">
        <v>67.132772960000011</v>
      </c>
      <c r="Y53">
        <v>112.03</v>
      </c>
      <c r="Z53">
        <v>0</v>
      </c>
      <c r="AB53">
        <v>82.786776669999995</v>
      </c>
      <c r="AC53">
        <v>79.434241060000005</v>
      </c>
      <c r="AJ53" s="1">
        <v>113.23793618000001</v>
      </c>
      <c r="AK53" s="1">
        <v>75.758729759999994</v>
      </c>
      <c r="AV53">
        <v>62.085891779999997</v>
      </c>
    </row>
    <row r="54" spans="1:48" x14ac:dyDescent="0.25">
      <c r="A54">
        <v>83.629000000000005</v>
      </c>
      <c r="B54">
        <v>83.903000000000006</v>
      </c>
      <c r="C54">
        <v>0</v>
      </c>
      <c r="D54">
        <v>0</v>
      </c>
      <c r="F54">
        <v>112.97523828500002</v>
      </c>
      <c r="G54">
        <v>32.791742199999995</v>
      </c>
      <c r="H54">
        <v>35.934552500000009</v>
      </c>
      <c r="N54">
        <v>83.629000000000005</v>
      </c>
      <c r="O54">
        <v>0</v>
      </c>
      <c r="Q54">
        <v>84.803458155000015</v>
      </c>
      <c r="R54">
        <v>76.038996740000016</v>
      </c>
      <c r="Y54">
        <v>83.903000000000006</v>
      </c>
      <c r="Z54">
        <v>79.691000000000003</v>
      </c>
      <c r="AB54">
        <v>66.828268319999992</v>
      </c>
      <c r="AC54" s="1">
        <v>89.688585375000002</v>
      </c>
      <c r="AJ54" s="1">
        <v>37.287179720000005</v>
      </c>
      <c r="AK54" s="1">
        <v>96.898124285000009</v>
      </c>
      <c r="AV54">
        <v>71.009931135000002</v>
      </c>
    </row>
    <row r="55" spans="1:48" x14ac:dyDescent="0.25">
      <c r="A55">
        <v>71.245000000000005</v>
      </c>
      <c r="B55">
        <v>76.777000000000001</v>
      </c>
      <c r="C55">
        <v>93.944000000000003</v>
      </c>
      <c r="D55">
        <v>0</v>
      </c>
      <c r="F55">
        <v>93.038714174999996</v>
      </c>
      <c r="G55">
        <v>68.770801845000008</v>
      </c>
      <c r="H55">
        <v>62.778220960000006</v>
      </c>
      <c r="N55">
        <v>71.245000000000005</v>
      </c>
      <c r="O55">
        <v>0</v>
      </c>
      <c r="Q55">
        <v>79.486252020000009</v>
      </c>
      <c r="R55">
        <v>68.246383379999997</v>
      </c>
      <c r="Y55">
        <v>76.777000000000001</v>
      </c>
      <c r="Z55">
        <v>91.537000000000006</v>
      </c>
      <c r="AB55">
        <v>111.966414375</v>
      </c>
      <c r="AC55" s="1">
        <v>83.544837040000004</v>
      </c>
      <c r="AJ55">
        <v>114.24856715999999</v>
      </c>
      <c r="AK55">
        <v>90.32860608</v>
      </c>
      <c r="AV55">
        <v>53.787960575000014</v>
      </c>
    </row>
    <row r="56" spans="1:48" x14ac:dyDescent="0.25">
      <c r="A56">
        <v>102.345</v>
      </c>
      <c r="B56">
        <v>97.903000000000006</v>
      </c>
      <c r="C56">
        <v>36.170999999999999</v>
      </c>
      <c r="D56">
        <v>0</v>
      </c>
      <c r="F56" s="1">
        <v>109.02809186500002</v>
      </c>
      <c r="G56">
        <v>68.811492320000013</v>
      </c>
      <c r="H56">
        <v>87.720241049999998</v>
      </c>
      <c r="N56">
        <v>102.345</v>
      </c>
      <c r="O56">
        <v>0</v>
      </c>
      <c r="Q56" s="1">
        <v>36.791227710000008</v>
      </c>
      <c r="R56">
        <v>32.794670249999996</v>
      </c>
      <c r="Y56">
        <v>97.903000000000006</v>
      </c>
      <c r="Z56">
        <v>0</v>
      </c>
      <c r="AB56">
        <v>83.866393450000018</v>
      </c>
      <c r="AC56">
        <v>79.643756775</v>
      </c>
      <c r="AJ56" s="1">
        <v>68.022279225000005</v>
      </c>
      <c r="AK56" s="1">
        <v>96.367666815000007</v>
      </c>
      <c r="AV56">
        <v>73.583687870000006</v>
      </c>
    </row>
    <row r="57" spans="1:48" x14ac:dyDescent="0.25">
      <c r="A57">
        <v>37.362000000000002</v>
      </c>
      <c r="B57">
        <v>62.65</v>
      </c>
      <c r="C57">
        <v>57.265999999999998</v>
      </c>
      <c r="D57">
        <v>0</v>
      </c>
      <c r="F57" s="1">
        <v>126.88358490000002</v>
      </c>
      <c r="G57">
        <v>48.344850645000001</v>
      </c>
      <c r="H57">
        <v>67.803962875000011</v>
      </c>
      <c r="N57">
        <v>37.362000000000002</v>
      </c>
      <c r="O57">
        <v>39.469000000000001</v>
      </c>
      <c r="Q57" s="1">
        <v>38.102548230000004</v>
      </c>
      <c r="R57">
        <v>36.620344199999998</v>
      </c>
      <c r="Y57">
        <v>62.65</v>
      </c>
      <c r="Z57">
        <v>0</v>
      </c>
      <c r="AB57" s="1">
        <v>76.729665645000011</v>
      </c>
      <c r="AC57">
        <v>91.48570393</v>
      </c>
      <c r="AJ57" s="1">
        <v>75.724189760000002</v>
      </c>
      <c r="AK57" s="1">
        <v>100.76685941000001</v>
      </c>
      <c r="AV57">
        <v>39.934410100000008</v>
      </c>
    </row>
    <row r="58" spans="1:48" x14ac:dyDescent="0.25">
      <c r="A58">
        <v>86.341999999999999</v>
      </c>
      <c r="B58">
        <v>67.908000000000001</v>
      </c>
      <c r="C58">
        <v>0</v>
      </c>
      <c r="D58">
        <v>0</v>
      </c>
      <c r="F58">
        <v>102.22013305000002</v>
      </c>
      <c r="G58">
        <v>99.969608699999995</v>
      </c>
      <c r="H58">
        <v>41.223066100000004</v>
      </c>
      <c r="N58">
        <v>86.341999999999999</v>
      </c>
      <c r="O58">
        <v>35.045000000000002</v>
      </c>
      <c r="Q58">
        <v>103.72659986000001</v>
      </c>
      <c r="R58" s="1">
        <v>51.586011240000005</v>
      </c>
      <c r="Y58">
        <v>67.908000000000001</v>
      </c>
      <c r="Z58">
        <v>83.302000000000007</v>
      </c>
      <c r="AB58" s="1">
        <v>97.855366630000006</v>
      </c>
      <c r="AC58">
        <v>83.261303675000008</v>
      </c>
      <c r="AJ58">
        <v>143.81803822000001</v>
      </c>
      <c r="AK58" s="1">
        <v>91.293247050000005</v>
      </c>
      <c r="AV58">
        <v>26.672996900000005</v>
      </c>
    </row>
    <row r="59" spans="1:48" x14ac:dyDescent="0.25">
      <c r="A59">
        <v>54.755000000000003</v>
      </c>
      <c r="B59">
        <v>105.03</v>
      </c>
      <c r="C59">
        <v>62.174999999999997</v>
      </c>
      <c r="D59">
        <v>0</v>
      </c>
      <c r="F59" s="1">
        <v>131.38935616000001</v>
      </c>
      <c r="G59" s="1">
        <v>40.322347679999993</v>
      </c>
      <c r="H59">
        <v>40.739936279999995</v>
      </c>
      <c r="N59">
        <v>54.755000000000003</v>
      </c>
      <c r="O59">
        <v>68.471000000000004</v>
      </c>
      <c r="Q59">
        <v>47.845828500000003</v>
      </c>
      <c r="R59" s="1">
        <v>38.762148405000005</v>
      </c>
      <c r="Y59">
        <v>105.03</v>
      </c>
      <c r="Z59">
        <v>71.201999999999998</v>
      </c>
      <c r="AB59" s="1">
        <v>62.622631604999995</v>
      </c>
      <c r="AC59">
        <v>71.166684645000004</v>
      </c>
      <c r="AJ59" s="1">
        <v>105.35809833</v>
      </c>
      <c r="AK59" s="1">
        <v>98.367080655000009</v>
      </c>
      <c r="AV59">
        <v>67.722114850000011</v>
      </c>
    </row>
    <row r="60" spans="1:48" x14ac:dyDescent="0.25">
      <c r="A60">
        <v>81.332999999999998</v>
      </c>
      <c r="B60">
        <v>55.841000000000001</v>
      </c>
      <c r="C60">
        <v>29.582999999999998</v>
      </c>
      <c r="D60">
        <v>0</v>
      </c>
      <c r="F60" s="1">
        <v>108.06321932000002</v>
      </c>
      <c r="G60" s="1">
        <v>53.060423360000001</v>
      </c>
      <c r="H60">
        <v>52.480369589999995</v>
      </c>
      <c r="N60">
        <v>81.332999999999998</v>
      </c>
      <c r="O60">
        <v>35.543999999999997</v>
      </c>
      <c r="Q60">
        <v>90.151562675000008</v>
      </c>
      <c r="R60">
        <v>79.430066430000011</v>
      </c>
      <c r="Y60">
        <v>55.841000000000001</v>
      </c>
      <c r="Z60">
        <v>67.813000000000002</v>
      </c>
      <c r="AB60" s="1">
        <v>67.866073645</v>
      </c>
      <c r="AC60">
        <v>67.772425500000011</v>
      </c>
      <c r="AJ60" s="1">
        <v>121.762743375</v>
      </c>
      <c r="AK60" s="1">
        <v>81.352052580000006</v>
      </c>
    </row>
    <row r="61" spans="1:48" x14ac:dyDescent="0.25">
      <c r="A61">
        <v>46.963000000000001</v>
      </c>
      <c r="B61">
        <v>89.287999999999997</v>
      </c>
      <c r="C61">
        <v>64.741</v>
      </c>
      <c r="D61">
        <v>0</v>
      </c>
      <c r="F61" s="1">
        <v>97.564824000000002</v>
      </c>
      <c r="G61">
        <v>95.55880046</v>
      </c>
      <c r="H61">
        <v>81.588810150000015</v>
      </c>
      <c r="N61">
        <v>46.963000000000001</v>
      </c>
      <c r="O61">
        <v>0</v>
      </c>
      <c r="Q61">
        <v>83.938718640000019</v>
      </c>
      <c r="R61">
        <v>22.848630760000002</v>
      </c>
      <c r="Y61">
        <v>89.287999999999997</v>
      </c>
      <c r="Z61">
        <v>68.447000000000003</v>
      </c>
      <c r="AB61" s="1">
        <v>104.97954856500003</v>
      </c>
      <c r="AC61" s="1">
        <v>68.405162190000013</v>
      </c>
      <c r="AJ61">
        <v>78.293658039999997</v>
      </c>
      <c r="AK61" s="1">
        <v>90.731964199999993</v>
      </c>
    </row>
    <row r="62" spans="1:48" x14ac:dyDescent="0.25">
      <c r="A62">
        <v>66.373999999999995</v>
      </c>
      <c r="B62">
        <v>90.872</v>
      </c>
      <c r="C62">
        <v>75.826999999999998</v>
      </c>
      <c r="D62">
        <v>0</v>
      </c>
      <c r="F62">
        <v>59.182418560000002</v>
      </c>
      <c r="G62">
        <v>78.240374594999992</v>
      </c>
      <c r="H62">
        <v>79.212654400000005</v>
      </c>
      <c r="N62">
        <v>66.373999999999995</v>
      </c>
      <c r="O62">
        <v>0</v>
      </c>
      <c r="Q62">
        <v>79.560321479999999</v>
      </c>
      <c r="R62">
        <v>69.805979774999997</v>
      </c>
      <c r="Y62">
        <v>90.872</v>
      </c>
      <c r="Z62">
        <v>87.483000000000004</v>
      </c>
      <c r="AB62" s="1">
        <v>55.806286635000006</v>
      </c>
      <c r="AC62" s="1">
        <v>87.437399269999986</v>
      </c>
      <c r="AJ62">
        <v>94.275015385000003</v>
      </c>
      <c r="AK62">
        <v>101.80889510000003</v>
      </c>
    </row>
    <row r="63" spans="1:48" x14ac:dyDescent="0.25">
      <c r="A63">
        <v>50.442</v>
      </c>
      <c r="B63">
        <v>0</v>
      </c>
      <c r="C63">
        <v>58.311</v>
      </c>
      <c r="D63">
        <v>36.302</v>
      </c>
      <c r="F63" s="1">
        <v>38.35074796</v>
      </c>
      <c r="G63">
        <v>64.164761749999997</v>
      </c>
      <c r="H63">
        <v>34.098654160000009</v>
      </c>
      <c r="N63">
        <v>50.442</v>
      </c>
      <c r="O63">
        <v>0</v>
      </c>
      <c r="Q63">
        <v>94.122927130000008</v>
      </c>
      <c r="R63">
        <v>65.947699279999995</v>
      </c>
      <c r="Y63">
        <v>0</v>
      </c>
      <c r="Z63">
        <v>70.093999999999994</v>
      </c>
      <c r="AB63" s="1">
        <v>89.243684270000017</v>
      </c>
      <c r="AC63" s="1">
        <v>70.053384300000005</v>
      </c>
      <c r="AJ63">
        <v>94.31241356999999</v>
      </c>
      <c r="AK63">
        <v>106.36344312</v>
      </c>
    </row>
    <row r="64" spans="1:48" x14ac:dyDescent="0.25">
      <c r="A64">
        <v>62.2</v>
      </c>
      <c r="B64">
        <v>97.491</v>
      </c>
      <c r="C64">
        <v>86.912000000000006</v>
      </c>
      <c r="D64">
        <v>25.875</v>
      </c>
      <c r="F64" s="1">
        <v>72.180324529999993</v>
      </c>
      <c r="G64" s="1">
        <v>96.779076680000003</v>
      </c>
      <c r="H64">
        <v>43.015893060000003</v>
      </c>
      <c r="N64">
        <v>62.2</v>
      </c>
      <c r="O64">
        <v>0</v>
      </c>
      <c r="Q64">
        <v>89.778013359999989</v>
      </c>
      <c r="R64">
        <v>68.255662080000008</v>
      </c>
      <c r="Y64">
        <v>97.491</v>
      </c>
      <c r="Z64">
        <v>85.994</v>
      </c>
      <c r="AB64">
        <v>90.820480799999984</v>
      </c>
      <c r="AC64" s="1">
        <v>85.955418180000009</v>
      </c>
      <c r="AJ64">
        <v>108.71864564999998</v>
      </c>
      <c r="AK64" s="1">
        <v>108.49029700000001</v>
      </c>
    </row>
    <row r="65" spans="1:37" x14ac:dyDescent="0.25">
      <c r="A65">
        <v>40.075000000000003</v>
      </c>
      <c r="B65">
        <v>63.759</v>
      </c>
      <c r="C65">
        <v>31.324999999999999</v>
      </c>
      <c r="D65">
        <v>0</v>
      </c>
      <c r="F65" s="1">
        <v>63.415360715000006</v>
      </c>
      <c r="G65" s="1">
        <v>70.809260800000004</v>
      </c>
      <c r="H65" s="1">
        <v>107.12966120999999</v>
      </c>
      <c r="N65">
        <v>40.075000000000003</v>
      </c>
      <c r="O65">
        <v>0</v>
      </c>
      <c r="Q65">
        <v>75.62878400000001</v>
      </c>
      <c r="R65" s="1">
        <v>39.441167910000004</v>
      </c>
      <c r="Y65">
        <v>63.759</v>
      </c>
      <c r="Z65">
        <v>78.867000000000004</v>
      </c>
      <c r="AB65" s="1">
        <v>97.439034030000002</v>
      </c>
      <c r="AC65" s="1">
        <v>78.819840400000004</v>
      </c>
      <c r="AJ65">
        <v>94.967409720000006</v>
      </c>
      <c r="AK65" s="1">
        <v>43.914164634999999</v>
      </c>
    </row>
    <row r="66" spans="1:37" x14ac:dyDescent="0.25">
      <c r="A66">
        <v>48.597999999999999</v>
      </c>
      <c r="B66">
        <v>60.465000000000003</v>
      </c>
      <c r="C66">
        <v>50.360999999999997</v>
      </c>
      <c r="D66">
        <v>0</v>
      </c>
      <c r="F66" s="1">
        <v>63.347945700000011</v>
      </c>
      <c r="G66" s="1">
        <v>62.868552480000012</v>
      </c>
      <c r="H66" s="1">
        <v>38.774023100000001</v>
      </c>
      <c r="N66">
        <v>48.597999999999999</v>
      </c>
      <c r="O66">
        <v>0</v>
      </c>
      <c r="Q66" s="1">
        <v>83.596344030000012</v>
      </c>
      <c r="R66" s="1">
        <v>35.028100440000003</v>
      </c>
      <c r="Y66">
        <v>60.465000000000003</v>
      </c>
      <c r="Z66">
        <v>101.831</v>
      </c>
      <c r="AB66" s="1">
        <v>63.722767500000003</v>
      </c>
      <c r="AC66">
        <v>101.78699673999998</v>
      </c>
      <c r="AJ66" s="1">
        <v>99.38136738</v>
      </c>
      <c r="AK66" s="1">
        <v>75.15570688999999</v>
      </c>
    </row>
    <row r="67" spans="1:37" x14ac:dyDescent="0.25">
      <c r="A67">
        <v>102.93600000000001</v>
      </c>
      <c r="B67">
        <v>78.994</v>
      </c>
      <c r="C67">
        <v>0</v>
      </c>
      <c r="D67">
        <v>0</v>
      </c>
      <c r="F67" s="1">
        <v>91.165271640000014</v>
      </c>
      <c r="G67" s="1">
        <v>62.056228200000007</v>
      </c>
      <c r="H67">
        <v>72.682126359999984</v>
      </c>
      <c r="N67">
        <v>102.93600000000001</v>
      </c>
      <c r="O67">
        <v>0</v>
      </c>
      <c r="Q67" s="1">
        <v>71.21418263999999</v>
      </c>
      <c r="R67" s="1">
        <v>68.444424749999996</v>
      </c>
      <c r="Y67">
        <v>78.994</v>
      </c>
      <c r="Z67">
        <v>75.605000000000004</v>
      </c>
      <c r="AB67" s="1">
        <v>60.425722755000002</v>
      </c>
      <c r="AC67" s="1">
        <v>75.568219679999999</v>
      </c>
      <c r="AJ67" s="1">
        <v>45.135658389999996</v>
      </c>
      <c r="AK67" s="1">
        <v>107.92411104000001</v>
      </c>
    </row>
    <row r="68" spans="1:37" x14ac:dyDescent="0.25">
      <c r="A68">
        <v>64.566000000000003</v>
      </c>
      <c r="B68">
        <v>62.872</v>
      </c>
      <c r="C68">
        <v>0</v>
      </c>
      <c r="D68">
        <v>0</v>
      </c>
      <c r="F68">
        <v>91.540457680000003</v>
      </c>
      <c r="G68" s="1">
        <v>87.822189000000009</v>
      </c>
      <c r="H68">
        <v>90.671594560000003</v>
      </c>
      <c r="N68">
        <v>64.566000000000003</v>
      </c>
      <c r="O68">
        <v>0</v>
      </c>
      <c r="Q68">
        <v>102.29477084999999</v>
      </c>
      <c r="R68" s="1">
        <v>35.525036054999994</v>
      </c>
      <c r="Y68">
        <v>62.872</v>
      </c>
      <c r="Z68">
        <v>90.617999999999995</v>
      </c>
      <c r="AB68" s="1">
        <v>78.947121085000006</v>
      </c>
      <c r="AC68" s="1">
        <v>90.56704040999999</v>
      </c>
      <c r="AJ68" s="1">
        <v>62.025990000000007</v>
      </c>
      <c r="AK68" s="1">
        <v>101.24960458000001</v>
      </c>
    </row>
    <row r="69" spans="1:37" x14ac:dyDescent="0.25">
      <c r="A69">
        <v>74.897000000000006</v>
      </c>
      <c r="B69">
        <v>37.502000000000002</v>
      </c>
      <c r="C69">
        <v>87.926000000000002</v>
      </c>
      <c r="D69">
        <v>0</v>
      </c>
      <c r="F69" s="1">
        <v>90.923182350000005</v>
      </c>
      <c r="G69" s="1">
        <v>70.644022225000001</v>
      </c>
      <c r="H69">
        <v>39.726228100000007</v>
      </c>
      <c r="N69">
        <v>74.897000000000006</v>
      </c>
      <c r="O69">
        <v>0</v>
      </c>
      <c r="Q69">
        <v>37.349321105000001</v>
      </c>
      <c r="R69">
        <v>58.747092884999994</v>
      </c>
      <c r="Y69">
        <v>37.502000000000002</v>
      </c>
      <c r="Z69">
        <v>93.152000000000001</v>
      </c>
      <c r="AB69" s="1">
        <v>62.834457574999995</v>
      </c>
      <c r="AC69">
        <v>93.109115330000009</v>
      </c>
      <c r="AJ69">
        <v>102.82719631500001</v>
      </c>
      <c r="AK69" s="1">
        <v>86.737259340000008</v>
      </c>
    </row>
    <row r="70" spans="1:37" x14ac:dyDescent="0.25">
      <c r="A70">
        <v>0</v>
      </c>
      <c r="B70">
        <v>72.563999999999993</v>
      </c>
      <c r="C70">
        <v>91.537000000000006</v>
      </c>
      <c r="D70">
        <v>0</v>
      </c>
      <c r="F70" s="1">
        <v>64.609610260000011</v>
      </c>
      <c r="G70" s="1">
        <v>100.19014032</v>
      </c>
      <c r="H70" s="1">
        <v>17.129198474999999</v>
      </c>
      <c r="N70">
        <v>0</v>
      </c>
      <c r="O70">
        <v>0</v>
      </c>
      <c r="Q70">
        <v>86.304623860000007</v>
      </c>
      <c r="R70">
        <v>45.208589599999996</v>
      </c>
      <c r="Y70">
        <v>72.563999999999993</v>
      </c>
      <c r="Z70">
        <v>72.944000000000003</v>
      </c>
      <c r="AB70">
        <v>37.489513470000006</v>
      </c>
      <c r="AC70" s="1">
        <v>72.902661120000005</v>
      </c>
      <c r="AJ70" s="1">
        <v>68.534795520000003</v>
      </c>
      <c r="AK70" s="1">
        <v>120.4575906</v>
      </c>
    </row>
    <row r="71" spans="1:37" x14ac:dyDescent="0.25">
      <c r="A71">
        <v>80.671999999999997</v>
      </c>
      <c r="B71">
        <v>102.242</v>
      </c>
      <c r="C71">
        <v>0</v>
      </c>
      <c r="D71">
        <v>32.268000000000001</v>
      </c>
      <c r="F71" s="1">
        <v>97.92034108</v>
      </c>
      <c r="G71" s="1">
        <v>63.703578959999987</v>
      </c>
      <c r="H71">
        <v>46.827090040000002</v>
      </c>
      <c r="N71">
        <v>80.671999999999997</v>
      </c>
      <c r="O71">
        <v>58.783000000000001</v>
      </c>
      <c r="Q71">
        <v>54.732043179999998</v>
      </c>
      <c r="R71">
        <v>26.504319240000001</v>
      </c>
      <c r="Y71">
        <v>102.242</v>
      </c>
      <c r="Z71">
        <v>59.8</v>
      </c>
      <c r="AB71">
        <v>72.525631900000022</v>
      </c>
      <c r="AC71" s="1">
        <v>59.774379209999992</v>
      </c>
      <c r="AJ71" s="1">
        <v>78.511734179999991</v>
      </c>
      <c r="AK71" s="1">
        <v>82.050260625000007</v>
      </c>
    </row>
    <row r="72" spans="1:37" x14ac:dyDescent="0.25">
      <c r="A72">
        <v>61.017000000000003</v>
      </c>
      <c r="B72">
        <v>91.727000000000004</v>
      </c>
      <c r="C72">
        <v>94.007000000000005</v>
      </c>
      <c r="D72">
        <v>0</v>
      </c>
      <c r="F72" s="1">
        <v>92.627458170000011</v>
      </c>
      <c r="G72" s="1">
        <v>84.77683644999999</v>
      </c>
      <c r="H72">
        <v>34.757584729999998</v>
      </c>
      <c r="N72">
        <v>61.017000000000003</v>
      </c>
      <c r="O72">
        <v>0</v>
      </c>
      <c r="Q72">
        <v>81.300398795000007</v>
      </c>
      <c r="R72">
        <v>75.380855879999999</v>
      </c>
      <c r="Y72">
        <v>91.727000000000004</v>
      </c>
      <c r="Z72">
        <v>76.143000000000001</v>
      </c>
      <c r="AB72">
        <v>102.1882542</v>
      </c>
      <c r="AC72" s="1">
        <v>76.110216650000012</v>
      </c>
      <c r="AJ72" s="1">
        <v>117.155043005</v>
      </c>
      <c r="AK72" s="1">
        <v>105.61007548000002</v>
      </c>
    </row>
    <row r="73" spans="1:37" x14ac:dyDescent="0.25">
      <c r="A73">
        <v>85.855000000000004</v>
      </c>
      <c r="B73">
        <v>76.111999999999995</v>
      </c>
      <c r="C73">
        <v>29.108000000000001</v>
      </c>
      <c r="D73">
        <v>0</v>
      </c>
      <c r="F73" s="1">
        <v>83.544001800000004</v>
      </c>
      <c r="G73">
        <v>82.786776669999995</v>
      </c>
      <c r="H73">
        <v>43.428507900000007</v>
      </c>
      <c r="N73">
        <v>85.855000000000004</v>
      </c>
      <c r="O73">
        <v>0</v>
      </c>
      <c r="Q73">
        <v>46.931511524999998</v>
      </c>
      <c r="R73">
        <v>45.987726434999999</v>
      </c>
      <c r="Y73">
        <v>76.111999999999995</v>
      </c>
      <c r="Z73">
        <v>71.835999999999999</v>
      </c>
      <c r="AB73" s="1">
        <v>91.671843129999999</v>
      </c>
      <c r="AC73" s="1">
        <v>71.806187249999994</v>
      </c>
      <c r="AJ73">
        <v>65.854309400000005</v>
      </c>
      <c r="AK73">
        <v>81.015631409999997</v>
      </c>
    </row>
    <row r="74" spans="1:37" x14ac:dyDescent="0.25">
      <c r="A74">
        <v>32.631</v>
      </c>
      <c r="B74">
        <v>67.718000000000004</v>
      </c>
      <c r="C74">
        <v>113.297</v>
      </c>
      <c r="D74">
        <v>0</v>
      </c>
      <c r="F74" s="1">
        <v>121.5920412</v>
      </c>
      <c r="G74">
        <v>66.828268319999992</v>
      </c>
      <c r="H74">
        <v>84.015945369999997</v>
      </c>
      <c r="N74">
        <v>32.631</v>
      </c>
      <c r="O74">
        <v>0</v>
      </c>
      <c r="Q74">
        <v>66.340147470000019</v>
      </c>
      <c r="R74">
        <v>59.026749920000007</v>
      </c>
      <c r="Y74">
        <v>67.718000000000004</v>
      </c>
      <c r="Z74">
        <v>55.555999999999997</v>
      </c>
      <c r="AB74" s="1">
        <v>76.073796574999989</v>
      </c>
      <c r="AC74" s="1">
        <v>55.526039280000013</v>
      </c>
      <c r="AJ74">
        <v>57.398557869999998</v>
      </c>
      <c r="AK74" s="1">
        <v>136.67234728500003</v>
      </c>
    </row>
    <row r="75" spans="1:37" x14ac:dyDescent="0.25">
      <c r="A75">
        <v>43.658000000000001</v>
      </c>
      <c r="B75">
        <v>70.506</v>
      </c>
      <c r="C75">
        <v>37.311999999999998</v>
      </c>
      <c r="D75">
        <v>0</v>
      </c>
      <c r="F75">
        <v>84.803458155000015</v>
      </c>
      <c r="G75">
        <v>111.966414375</v>
      </c>
      <c r="H75">
        <v>70.782677559999996</v>
      </c>
      <c r="N75">
        <v>43.658000000000001</v>
      </c>
      <c r="O75">
        <v>0</v>
      </c>
      <c r="Q75" s="1">
        <v>50.416107685000007</v>
      </c>
      <c r="R75">
        <v>78.024070200000011</v>
      </c>
      <c r="Y75">
        <v>70.506</v>
      </c>
      <c r="Z75">
        <v>79.183999999999997</v>
      </c>
      <c r="AB75">
        <v>67.683816270000008</v>
      </c>
      <c r="AC75" s="1">
        <v>79.140257775000023</v>
      </c>
      <c r="AJ75">
        <v>93.61284904499999</v>
      </c>
      <c r="AK75" s="1">
        <v>106.84066503</v>
      </c>
    </row>
    <row r="76" spans="1:37" x14ac:dyDescent="0.25">
      <c r="A76">
        <v>101.336</v>
      </c>
      <c r="B76">
        <v>55.904000000000003</v>
      </c>
      <c r="C76">
        <v>0</v>
      </c>
      <c r="D76">
        <v>0</v>
      </c>
      <c r="F76">
        <v>79.486252020000009</v>
      </c>
      <c r="G76">
        <v>83.866393450000018</v>
      </c>
      <c r="H76">
        <v>93.895889429999997</v>
      </c>
      <c r="N76">
        <v>101.336</v>
      </c>
      <c r="O76">
        <v>0</v>
      </c>
      <c r="Q76" s="1">
        <v>62.172946710000005</v>
      </c>
      <c r="R76">
        <v>89.91272721</v>
      </c>
      <c r="Y76">
        <v>55.904000000000003</v>
      </c>
      <c r="Z76">
        <v>44.564999999999998</v>
      </c>
      <c r="AB76">
        <v>70.470174555000014</v>
      </c>
      <c r="AC76">
        <v>44.539926600000008</v>
      </c>
      <c r="AJ76" s="1">
        <v>72.690443434999992</v>
      </c>
      <c r="AK76" s="1">
        <v>88.956566595000012</v>
      </c>
    </row>
    <row r="77" spans="1:37" x14ac:dyDescent="0.25">
      <c r="A77">
        <v>101.962</v>
      </c>
      <c r="B77">
        <v>30.85</v>
      </c>
      <c r="C77">
        <v>0</v>
      </c>
      <c r="D77">
        <v>0</v>
      </c>
      <c r="F77" s="1">
        <v>36.791227710000008</v>
      </c>
      <c r="G77" s="1">
        <v>76.729665645000011</v>
      </c>
      <c r="H77">
        <v>36.152901820000004</v>
      </c>
      <c r="N77">
        <v>101.962</v>
      </c>
      <c r="O77">
        <v>0</v>
      </c>
      <c r="Q77" s="1">
        <v>40.053616274999996</v>
      </c>
      <c r="R77">
        <v>36.710148199999999</v>
      </c>
      <c r="Y77">
        <v>30.85</v>
      </c>
      <c r="Z77">
        <v>101.79900000000001</v>
      </c>
      <c r="AB77">
        <v>55.871077395000007</v>
      </c>
      <c r="AC77">
        <v>101.74902472000001</v>
      </c>
      <c r="AJ77">
        <v>45.26667175</v>
      </c>
      <c r="AK77">
        <v>85.63240952000001</v>
      </c>
    </row>
    <row r="78" spans="1:37" x14ac:dyDescent="0.25">
      <c r="A78">
        <v>33.639000000000003</v>
      </c>
      <c r="B78">
        <v>0</v>
      </c>
      <c r="C78">
        <v>114.31</v>
      </c>
      <c r="D78">
        <v>0</v>
      </c>
      <c r="F78" s="1">
        <v>38.102548230000004</v>
      </c>
      <c r="G78" s="1">
        <v>97.855366630000006</v>
      </c>
      <c r="H78">
        <v>57.230337080000012</v>
      </c>
      <c r="N78">
        <v>33.639000000000003</v>
      </c>
      <c r="O78">
        <v>0</v>
      </c>
      <c r="Q78">
        <v>48.581004550000003</v>
      </c>
      <c r="R78">
        <v>102.56822874000001</v>
      </c>
      <c r="Y78">
        <v>0</v>
      </c>
      <c r="Z78">
        <v>115.00700000000001</v>
      </c>
      <c r="AB78">
        <v>30.832033660000004</v>
      </c>
      <c r="AC78">
        <v>114.95266035</v>
      </c>
      <c r="AJ78">
        <v>65.312985960000006</v>
      </c>
      <c r="AK78" s="1">
        <v>86.329307400000005</v>
      </c>
    </row>
    <row r="79" spans="1:37" x14ac:dyDescent="0.25">
      <c r="A79">
        <v>92.638999999999996</v>
      </c>
      <c r="B79">
        <v>0</v>
      </c>
      <c r="C79">
        <v>68.066999999999993</v>
      </c>
      <c r="D79">
        <v>0</v>
      </c>
      <c r="F79">
        <v>103.72659986000001</v>
      </c>
      <c r="G79" s="1">
        <v>62.622631604999995</v>
      </c>
      <c r="H79">
        <v>62.144691420000001</v>
      </c>
      <c r="N79">
        <v>92.638999999999996</v>
      </c>
      <c r="O79">
        <v>0</v>
      </c>
      <c r="Q79">
        <v>102.88440161999999</v>
      </c>
      <c r="R79">
        <v>13.706075664999998</v>
      </c>
      <c r="Y79">
        <v>0</v>
      </c>
      <c r="Z79">
        <v>93.057000000000002</v>
      </c>
      <c r="AB79" s="1">
        <v>116.15631969</v>
      </c>
      <c r="AC79">
        <v>93.015140625000015</v>
      </c>
      <c r="AJ79" s="1">
        <v>51.474629159999992</v>
      </c>
      <c r="AK79" s="1">
        <v>80.953939044999998</v>
      </c>
    </row>
    <row r="80" spans="1:37" x14ac:dyDescent="0.25">
      <c r="A80">
        <v>40.527000000000001</v>
      </c>
      <c r="B80">
        <v>116.211</v>
      </c>
      <c r="C80">
        <v>75.763000000000005</v>
      </c>
      <c r="D80">
        <v>0</v>
      </c>
      <c r="F80">
        <v>47.845828500000003</v>
      </c>
      <c r="G80" s="1">
        <v>67.866073645</v>
      </c>
      <c r="H80" s="1">
        <v>29.567546240000002</v>
      </c>
      <c r="N80">
        <v>40.527000000000001</v>
      </c>
      <c r="O80">
        <v>0</v>
      </c>
      <c r="Q80">
        <v>64.528884000000005</v>
      </c>
      <c r="R80">
        <v>39.914424000000004</v>
      </c>
      <c r="Y80">
        <v>116.211</v>
      </c>
      <c r="Z80">
        <v>95.400999999999996</v>
      </c>
      <c r="AB80" s="1">
        <v>98.271920600000001</v>
      </c>
      <c r="AC80" s="1">
        <v>95.352560550000007</v>
      </c>
      <c r="AJ80" s="1">
        <v>67.78198209</v>
      </c>
      <c r="AK80" s="1">
        <v>98.176829624999996</v>
      </c>
    </row>
    <row r="81" spans="1:37" x14ac:dyDescent="0.25">
      <c r="A81">
        <v>93.022000000000006</v>
      </c>
      <c r="B81">
        <v>98.314999999999998</v>
      </c>
      <c r="C81">
        <v>143.893</v>
      </c>
      <c r="D81">
        <v>0</v>
      </c>
      <c r="F81">
        <v>90.151562675000008</v>
      </c>
      <c r="G81" s="1">
        <v>104.97954856500003</v>
      </c>
      <c r="H81" s="1">
        <v>64.709924624999999</v>
      </c>
      <c r="N81">
        <v>93.022000000000006</v>
      </c>
      <c r="O81">
        <v>45.231999999999999</v>
      </c>
      <c r="Q81">
        <v>74.854450580000005</v>
      </c>
      <c r="R81">
        <v>25.562495080000001</v>
      </c>
      <c r="Y81">
        <v>98.314999999999998</v>
      </c>
      <c r="Z81">
        <v>72.563999999999993</v>
      </c>
      <c r="AB81">
        <v>124.82877988999999</v>
      </c>
      <c r="AC81" s="1">
        <v>72.53279581000001</v>
      </c>
      <c r="AJ81">
        <v>41.440564480000006</v>
      </c>
      <c r="AK81" s="1">
        <v>105.16114340000001</v>
      </c>
    </row>
    <row r="82" spans="1:37" x14ac:dyDescent="0.25">
      <c r="A82">
        <v>113.233</v>
      </c>
      <c r="B82">
        <v>124.889</v>
      </c>
      <c r="C82">
        <v>105.41</v>
      </c>
      <c r="D82">
        <v>0</v>
      </c>
      <c r="F82">
        <v>83.938718640000019</v>
      </c>
      <c r="G82" s="1">
        <v>55.806286635000006</v>
      </c>
      <c r="H82">
        <v>75.786457530000007</v>
      </c>
      <c r="N82">
        <v>113.233</v>
      </c>
      <c r="O82">
        <v>26.51</v>
      </c>
      <c r="Q82" s="1">
        <v>80.637789715000011</v>
      </c>
      <c r="R82">
        <v>66.823826005000001</v>
      </c>
      <c r="Y82">
        <v>124.889</v>
      </c>
      <c r="Z82">
        <v>76.238</v>
      </c>
      <c r="AB82">
        <v>80.41163985</v>
      </c>
      <c r="AC82" s="1">
        <v>76.19860451000001</v>
      </c>
      <c r="AJ82">
        <v>102.00637755000001</v>
      </c>
      <c r="AK82" s="1">
        <v>107.05834710000002</v>
      </c>
    </row>
    <row r="83" spans="1:37" x14ac:dyDescent="0.25">
      <c r="A83">
        <v>0</v>
      </c>
      <c r="B83">
        <v>80.450999999999993</v>
      </c>
      <c r="C83">
        <v>121.81699999999999</v>
      </c>
      <c r="D83">
        <v>57.604999999999997</v>
      </c>
      <c r="F83">
        <v>79.560321479999999</v>
      </c>
      <c r="G83" s="1">
        <v>89.243684270000017</v>
      </c>
      <c r="H83" s="1">
        <v>58.290454460000007</v>
      </c>
      <c r="N83">
        <v>0</v>
      </c>
      <c r="O83">
        <v>0</v>
      </c>
      <c r="Q83" s="1">
        <v>60.988103819999999</v>
      </c>
      <c r="R83">
        <v>42.399495360000003</v>
      </c>
      <c r="Y83">
        <v>80.450999999999993</v>
      </c>
      <c r="Z83">
        <v>98.283000000000001</v>
      </c>
      <c r="AB83">
        <v>57.146759699999997</v>
      </c>
      <c r="AC83" s="1">
        <v>98.239340745000007</v>
      </c>
      <c r="AJ83">
        <v>71.381619999999998</v>
      </c>
      <c r="AK83">
        <v>91.241648999999995</v>
      </c>
    </row>
    <row r="84" spans="1:37" x14ac:dyDescent="0.25">
      <c r="A84">
        <v>108.154</v>
      </c>
      <c r="B84">
        <v>57.170999999999999</v>
      </c>
      <c r="C84">
        <v>78.328999999999994</v>
      </c>
      <c r="D84">
        <v>0</v>
      </c>
      <c r="F84">
        <v>94.122927130000008</v>
      </c>
      <c r="G84">
        <v>90.820480799999984</v>
      </c>
      <c r="H84" s="1">
        <v>86.859338615000013</v>
      </c>
      <c r="N84">
        <v>108.154</v>
      </c>
      <c r="O84">
        <v>0</v>
      </c>
      <c r="Q84">
        <v>85.801952249999999</v>
      </c>
      <c r="R84">
        <v>104.83571851000001</v>
      </c>
      <c r="Y84">
        <v>57.170999999999999</v>
      </c>
      <c r="Z84">
        <v>76.777000000000001</v>
      </c>
      <c r="AB84" s="1">
        <v>56.793787589999994</v>
      </c>
      <c r="AC84" s="1">
        <v>76.741930485000012</v>
      </c>
      <c r="AJ84" s="1">
        <v>88.423726650000006</v>
      </c>
      <c r="AK84" s="1">
        <v>82.974733929999999</v>
      </c>
    </row>
    <row r="85" spans="1:37" x14ac:dyDescent="0.25">
      <c r="A85">
        <v>69.156999999999996</v>
      </c>
      <c r="B85">
        <v>56.823</v>
      </c>
      <c r="C85">
        <v>0</v>
      </c>
      <c r="D85">
        <v>0</v>
      </c>
      <c r="F85">
        <v>89.778013359999989</v>
      </c>
      <c r="G85" s="1">
        <v>97.439034030000002</v>
      </c>
      <c r="H85" s="1">
        <v>31.306779680000002</v>
      </c>
      <c r="N85">
        <v>69.156999999999996</v>
      </c>
      <c r="O85">
        <v>0</v>
      </c>
      <c r="Q85">
        <v>32.607060744999998</v>
      </c>
      <c r="R85">
        <v>43.187640855000005</v>
      </c>
      <c r="Y85">
        <v>56.823</v>
      </c>
      <c r="Z85">
        <v>58.691000000000003</v>
      </c>
      <c r="AB85">
        <v>65.064841964999999</v>
      </c>
      <c r="AC85">
        <v>58.662792520000011</v>
      </c>
      <c r="AJ85" s="1">
        <v>71.141865299999992</v>
      </c>
      <c r="AK85" s="1">
        <v>85.316139300000003</v>
      </c>
    </row>
    <row r="86" spans="1:37" x14ac:dyDescent="0.25">
      <c r="A86">
        <v>112.78100000000001</v>
      </c>
      <c r="B86">
        <v>0</v>
      </c>
      <c r="C86">
        <v>94.323999999999998</v>
      </c>
      <c r="D86">
        <v>0</v>
      </c>
      <c r="F86">
        <v>75.62878400000001</v>
      </c>
      <c r="G86" s="1">
        <v>63.722767500000003</v>
      </c>
      <c r="H86" s="1">
        <v>50.337285050000006</v>
      </c>
      <c r="N86">
        <v>112.78100000000001</v>
      </c>
      <c r="O86">
        <v>0</v>
      </c>
      <c r="Q86">
        <v>43.629954599999998</v>
      </c>
      <c r="R86">
        <v>42.785724780000002</v>
      </c>
      <c r="Y86">
        <v>0</v>
      </c>
      <c r="Z86">
        <v>76.397000000000006</v>
      </c>
      <c r="AB86" s="1">
        <v>44.439330419999997</v>
      </c>
      <c r="AC86">
        <v>76.351749374999997</v>
      </c>
      <c r="AJ86" s="1">
        <v>75.567161499999997</v>
      </c>
      <c r="AK86" s="1">
        <v>86.106769319999998</v>
      </c>
    </row>
    <row r="87" spans="1:37" x14ac:dyDescent="0.25">
      <c r="A87">
        <v>79.349999999999994</v>
      </c>
      <c r="B87">
        <v>65.088999999999999</v>
      </c>
      <c r="C87">
        <v>94.355999999999995</v>
      </c>
      <c r="D87">
        <v>0</v>
      </c>
      <c r="F87" s="1">
        <v>83.596344030000012</v>
      </c>
      <c r="G87" s="1">
        <v>60.425722755000002</v>
      </c>
      <c r="H87">
        <v>87.875561149999982</v>
      </c>
      <c r="N87">
        <v>79.349999999999994</v>
      </c>
      <c r="O87">
        <v>0</v>
      </c>
      <c r="Q87">
        <v>101.281755825</v>
      </c>
      <c r="R87">
        <v>26.308375389999998</v>
      </c>
      <c r="Y87">
        <v>65.088999999999999</v>
      </c>
      <c r="Z87">
        <v>53.402000000000001</v>
      </c>
      <c r="AB87" s="1">
        <v>65.333815150000007</v>
      </c>
      <c r="AC87">
        <v>53.379928564999993</v>
      </c>
      <c r="AJ87" s="1">
        <v>63.385597440000005</v>
      </c>
      <c r="AK87">
        <v>80.84992733</v>
      </c>
    </row>
    <row r="88" spans="1:37" x14ac:dyDescent="0.25">
      <c r="A88">
        <v>78.724000000000004</v>
      </c>
      <c r="B88">
        <v>44.47</v>
      </c>
      <c r="C88">
        <v>108.767</v>
      </c>
      <c r="D88">
        <v>0</v>
      </c>
      <c r="F88" s="1">
        <v>71.21418263999999</v>
      </c>
      <c r="G88" s="1">
        <v>78.947121085000006</v>
      </c>
      <c r="H88" s="1">
        <v>91.498172870000019</v>
      </c>
      <c r="N88">
        <v>78.724000000000004</v>
      </c>
      <c r="O88">
        <v>0</v>
      </c>
      <c r="Q88" s="1">
        <v>101.91765528000001</v>
      </c>
      <c r="R88">
        <v>30.758643225000004</v>
      </c>
      <c r="Y88">
        <v>44.47</v>
      </c>
      <c r="Z88">
        <v>75.319999999999993</v>
      </c>
      <c r="AB88">
        <v>57.142603910000005</v>
      </c>
      <c r="AC88" s="1">
        <v>75.278408670000005</v>
      </c>
      <c r="AJ88" s="1">
        <v>120.58509972</v>
      </c>
      <c r="AK88" s="1">
        <v>105.16691707499999</v>
      </c>
    </row>
    <row r="89" spans="1:37" x14ac:dyDescent="0.25">
      <c r="A89">
        <v>81.855000000000004</v>
      </c>
      <c r="B89">
        <v>65.373999999999995</v>
      </c>
      <c r="C89">
        <v>95.021000000000001</v>
      </c>
      <c r="D89">
        <v>0</v>
      </c>
      <c r="F89">
        <v>102.29477084999999</v>
      </c>
      <c r="G89" s="1">
        <v>62.834457574999995</v>
      </c>
      <c r="H89" s="1">
        <v>93.963351545000009</v>
      </c>
      <c r="N89">
        <v>81.855000000000004</v>
      </c>
      <c r="O89">
        <v>75.418000000000006</v>
      </c>
      <c r="Q89" s="1">
        <v>33.618632940000005</v>
      </c>
      <c r="R89">
        <v>26.181298805000001</v>
      </c>
      <c r="Y89">
        <v>65.373999999999995</v>
      </c>
      <c r="Z89">
        <v>56.664000000000001</v>
      </c>
      <c r="AB89">
        <v>42.162036000000001</v>
      </c>
      <c r="AC89" s="1">
        <v>56.638158199999999</v>
      </c>
      <c r="AJ89" s="1">
        <v>54.797292379999995</v>
      </c>
      <c r="AK89" s="1">
        <v>119.061873945</v>
      </c>
    </row>
    <row r="90" spans="1:37" x14ac:dyDescent="0.25">
      <c r="A90">
        <v>73.054000000000002</v>
      </c>
      <c r="B90">
        <v>57.170999999999999</v>
      </c>
      <c r="C90">
        <v>99.424000000000007</v>
      </c>
      <c r="D90">
        <v>0</v>
      </c>
      <c r="F90">
        <v>37.349321105000001</v>
      </c>
      <c r="G90">
        <v>37.489513470000006</v>
      </c>
      <c r="H90" s="1">
        <v>29.087170984999997</v>
      </c>
      <c r="N90">
        <v>73.054000000000002</v>
      </c>
      <c r="O90">
        <v>0</v>
      </c>
      <c r="Q90" s="1">
        <v>92.588002500000002</v>
      </c>
      <c r="R90">
        <v>82.510585410000004</v>
      </c>
      <c r="Y90">
        <v>57.170999999999999</v>
      </c>
      <c r="Z90">
        <v>129.292</v>
      </c>
      <c r="AB90">
        <v>56.636602330000002</v>
      </c>
      <c r="AC90">
        <v>129.21892771500001</v>
      </c>
      <c r="AJ90" s="1">
        <v>125.39480100000002</v>
      </c>
      <c r="AK90" s="1">
        <v>108.689204225</v>
      </c>
    </row>
    <row r="91" spans="1:37" x14ac:dyDescent="0.25">
      <c r="A91">
        <v>101.127</v>
      </c>
      <c r="B91">
        <v>42.189</v>
      </c>
      <c r="C91">
        <v>45.167000000000002</v>
      </c>
      <c r="D91">
        <v>0</v>
      </c>
      <c r="F91">
        <v>86.304623860000007</v>
      </c>
      <c r="G91">
        <v>72.525631900000022</v>
      </c>
      <c r="H91" s="1">
        <v>113.23793618000001</v>
      </c>
      <c r="N91">
        <v>101.127</v>
      </c>
      <c r="O91">
        <v>0</v>
      </c>
      <c r="Q91" s="1">
        <v>40.50682896</v>
      </c>
      <c r="R91">
        <v>38.298295830000001</v>
      </c>
      <c r="Y91">
        <v>42.189</v>
      </c>
      <c r="Z91">
        <v>67.56</v>
      </c>
      <c r="AB91">
        <v>54.605815965000005</v>
      </c>
      <c r="AC91" s="1">
        <v>67.530421775000008</v>
      </c>
      <c r="AJ91" s="1">
        <v>50.689585199999996</v>
      </c>
      <c r="AK91" s="1">
        <v>120.67117968000001</v>
      </c>
    </row>
    <row r="92" spans="1:37" x14ac:dyDescent="0.25">
      <c r="A92">
        <v>109.337</v>
      </c>
      <c r="B92">
        <v>56.664000000000001</v>
      </c>
      <c r="C92">
        <v>62.048999999999999</v>
      </c>
      <c r="D92">
        <v>0</v>
      </c>
      <c r="F92">
        <v>54.732043179999998</v>
      </c>
      <c r="G92">
        <v>102.1882542</v>
      </c>
      <c r="H92" s="1">
        <v>37.287179720000005</v>
      </c>
      <c r="N92">
        <v>109.337</v>
      </c>
      <c r="O92">
        <v>0</v>
      </c>
      <c r="Q92" s="1">
        <v>92.977472400000011</v>
      </c>
      <c r="R92">
        <v>40.749557240000001</v>
      </c>
      <c r="Y92">
        <v>56.664000000000001</v>
      </c>
      <c r="Z92">
        <v>88.908000000000001</v>
      </c>
      <c r="AB92">
        <v>43.789824560000007</v>
      </c>
      <c r="AC92" s="1">
        <v>88.867356839999985</v>
      </c>
      <c r="AJ92" s="1">
        <v>149.04027034500001</v>
      </c>
      <c r="AK92">
        <v>129.25217325000003</v>
      </c>
    </row>
    <row r="93" spans="1:37" x14ac:dyDescent="0.25">
      <c r="A93">
        <v>115.633</v>
      </c>
      <c r="B93">
        <v>0</v>
      </c>
      <c r="C93">
        <v>102.876</v>
      </c>
      <c r="D93">
        <v>0</v>
      </c>
      <c r="F93">
        <v>81.300398795000007</v>
      </c>
      <c r="G93" s="1">
        <v>91.671843129999999</v>
      </c>
      <c r="H93">
        <v>114.24856715999999</v>
      </c>
      <c r="N93">
        <v>115.633</v>
      </c>
      <c r="O93">
        <v>0</v>
      </c>
      <c r="Q93" s="1">
        <v>113.16928322000001</v>
      </c>
      <c r="R93" s="1">
        <v>70.003678100000002</v>
      </c>
      <c r="Y93">
        <v>0</v>
      </c>
      <c r="Z93">
        <v>63.790999999999997</v>
      </c>
      <c r="AB93">
        <v>58.212029819999998</v>
      </c>
      <c r="AC93">
        <v>63.754472080000006</v>
      </c>
      <c r="AJ93">
        <v>57.329994400000004</v>
      </c>
      <c r="AK93" s="1">
        <v>91.520236079999989</v>
      </c>
    </row>
    <row r="94" spans="1:37" x14ac:dyDescent="0.25">
      <c r="A94">
        <v>108.78</v>
      </c>
      <c r="B94">
        <v>54.637</v>
      </c>
      <c r="C94">
        <v>68.572999999999993</v>
      </c>
      <c r="D94">
        <v>0</v>
      </c>
      <c r="F94">
        <v>46.931511524999998</v>
      </c>
      <c r="G94" s="1">
        <v>76.073796574999989</v>
      </c>
      <c r="H94" s="1">
        <v>68.022279225000005</v>
      </c>
      <c r="N94">
        <v>108.78</v>
      </c>
      <c r="O94">
        <v>46.011000000000003</v>
      </c>
      <c r="Q94" s="1">
        <v>108.08982768000001</v>
      </c>
      <c r="R94" s="1">
        <v>100.49180168999999</v>
      </c>
      <c r="Y94">
        <v>54.637</v>
      </c>
      <c r="Z94">
        <v>56.726999999999997</v>
      </c>
      <c r="AB94">
        <v>112.47073369999998</v>
      </c>
      <c r="AC94">
        <v>56.697393515000002</v>
      </c>
      <c r="AJ94">
        <v>89.338262639999996</v>
      </c>
      <c r="AK94" s="1">
        <v>89.881583120000002</v>
      </c>
    </row>
    <row r="95" spans="1:37" x14ac:dyDescent="0.25">
      <c r="A95">
        <v>138.767</v>
      </c>
      <c r="B95">
        <v>43.805</v>
      </c>
      <c r="C95">
        <v>78.551000000000002</v>
      </c>
      <c r="D95">
        <v>0</v>
      </c>
      <c r="F95">
        <v>66.340147470000019</v>
      </c>
      <c r="G95">
        <v>67.683816270000008</v>
      </c>
      <c r="H95" s="1">
        <v>75.724189760000002</v>
      </c>
      <c r="N95">
        <v>138.767</v>
      </c>
      <c r="O95">
        <v>59.063000000000002</v>
      </c>
      <c r="Q95" s="1">
        <v>69.120109575000001</v>
      </c>
      <c r="R95" s="1">
        <v>78.475861250000008</v>
      </c>
      <c r="Y95">
        <v>43.805</v>
      </c>
      <c r="Z95">
        <v>104.55500000000001</v>
      </c>
      <c r="AB95" s="1">
        <v>88.1906994</v>
      </c>
      <c r="AC95">
        <v>104.50028487000002</v>
      </c>
      <c r="AJ95">
        <v>69.902155620000002</v>
      </c>
      <c r="AK95">
        <v>86.457381720000015</v>
      </c>
    </row>
    <row r="96" spans="1:37" x14ac:dyDescent="0.25">
      <c r="A96">
        <v>106.31</v>
      </c>
      <c r="B96">
        <v>0</v>
      </c>
      <c r="C96">
        <v>117.224</v>
      </c>
      <c r="D96">
        <v>0</v>
      </c>
      <c r="F96" s="1">
        <v>50.416107685000007</v>
      </c>
      <c r="G96">
        <v>70.470174555000014</v>
      </c>
      <c r="H96">
        <v>143.81803822000001</v>
      </c>
      <c r="N96">
        <v>106.31</v>
      </c>
      <c r="O96">
        <v>78.066000000000003</v>
      </c>
      <c r="Q96">
        <v>112.726556565</v>
      </c>
      <c r="R96" s="1">
        <v>93.691042110000012</v>
      </c>
      <c r="Y96">
        <v>0</v>
      </c>
      <c r="Z96">
        <v>0</v>
      </c>
      <c r="AB96" s="1">
        <v>89.5034706</v>
      </c>
      <c r="AC96">
        <v>104.47539723</v>
      </c>
      <c r="AJ96">
        <v>124.06858981500001</v>
      </c>
      <c r="AK96" s="1">
        <v>125.172985905</v>
      </c>
    </row>
    <row r="97" spans="1:37" x14ac:dyDescent="0.25">
      <c r="A97">
        <v>123.182</v>
      </c>
      <c r="B97">
        <v>58.247999999999998</v>
      </c>
      <c r="C97">
        <v>65.881</v>
      </c>
      <c r="D97">
        <v>0</v>
      </c>
      <c r="F97" s="1">
        <v>62.172946710000005</v>
      </c>
      <c r="G97">
        <v>55.871077395000007</v>
      </c>
      <c r="H97" s="1">
        <v>105.35809833</v>
      </c>
      <c r="N97">
        <v>123.182</v>
      </c>
      <c r="O97">
        <v>89.965000000000003</v>
      </c>
      <c r="Q97" s="1">
        <v>79.311478049999991</v>
      </c>
      <c r="R97">
        <v>68.927602454999999</v>
      </c>
      <c r="Y97">
        <v>58.247999999999998</v>
      </c>
      <c r="Z97">
        <v>104.523</v>
      </c>
      <c r="AB97">
        <v>92.778771629999994</v>
      </c>
      <c r="AC97">
        <v>89.496857759999997</v>
      </c>
      <c r="AJ97">
        <v>92.91209760000001</v>
      </c>
      <c r="AK97" s="1">
        <v>86.052519540000006</v>
      </c>
    </row>
    <row r="98" spans="1:37" x14ac:dyDescent="0.25">
      <c r="A98">
        <v>95.387</v>
      </c>
      <c r="B98">
        <v>112.536</v>
      </c>
      <c r="C98">
        <v>57.423999999999999</v>
      </c>
      <c r="D98">
        <v>0</v>
      </c>
      <c r="F98" s="1">
        <v>40.053616274999996</v>
      </c>
      <c r="G98">
        <v>30.832033660000004</v>
      </c>
      <c r="H98" s="1">
        <v>121.762743375</v>
      </c>
      <c r="N98">
        <v>95.387</v>
      </c>
      <c r="O98">
        <v>36.728000000000002</v>
      </c>
      <c r="Q98" s="1">
        <v>78.688258700000006</v>
      </c>
      <c r="R98" s="1">
        <v>92.274156360000006</v>
      </c>
      <c r="Y98">
        <v>112.536</v>
      </c>
      <c r="Z98">
        <v>0</v>
      </c>
      <c r="AB98">
        <v>59.194137040000001</v>
      </c>
      <c r="AC98">
        <v>89.626963660000001</v>
      </c>
      <c r="AJ98">
        <v>108.56027503999999</v>
      </c>
      <c r="AK98" s="1">
        <v>87.910642015000008</v>
      </c>
    </row>
    <row r="99" spans="1:37" x14ac:dyDescent="0.25">
      <c r="A99">
        <v>124.81699999999999</v>
      </c>
      <c r="B99">
        <v>88.242999999999995</v>
      </c>
      <c r="C99">
        <v>93.659000000000006</v>
      </c>
      <c r="D99">
        <v>0</v>
      </c>
      <c r="F99">
        <v>48.581004550000003</v>
      </c>
      <c r="G99" s="1">
        <v>116.15631969</v>
      </c>
      <c r="H99">
        <v>78.293658039999997</v>
      </c>
      <c r="N99">
        <v>124.81699999999999</v>
      </c>
      <c r="O99">
        <v>102.613</v>
      </c>
      <c r="Q99" s="1">
        <v>81.803382049999996</v>
      </c>
      <c r="R99" s="1">
        <v>88.597759579999988</v>
      </c>
      <c r="Y99">
        <v>88.242999999999995</v>
      </c>
      <c r="Z99">
        <v>89.540999999999997</v>
      </c>
      <c r="AB99">
        <v>45.642349200000005</v>
      </c>
      <c r="AC99">
        <v>54.706571499999995</v>
      </c>
      <c r="AJ99">
        <v>65.535417280000004</v>
      </c>
      <c r="AK99" s="1">
        <v>93.454230375000009</v>
      </c>
    </row>
    <row r="100" spans="1:37" x14ac:dyDescent="0.25">
      <c r="A100">
        <v>110.589</v>
      </c>
      <c r="B100">
        <v>89.540999999999997</v>
      </c>
      <c r="C100">
        <v>72.722999999999999</v>
      </c>
      <c r="D100">
        <v>0</v>
      </c>
      <c r="F100">
        <v>102.88440161999999</v>
      </c>
      <c r="G100" s="1">
        <v>98.271920600000001</v>
      </c>
      <c r="H100">
        <v>94.275015385000003</v>
      </c>
      <c r="N100">
        <v>110.589</v>
      </c>
      <c r="O100">
        <v>0</v>
      </c>
      <c r="Q100" s="1">
        <v>73.012097969999999</v>
      </c>
      <c r="R100">
        <v>54.418607595000012</v>
      </c>
      <c r="Y100">
        <v>89.540999999999997</v>
      </c>
      <c r="Z100">
        <v>0</v>
      </c>
      <c r="AB100">
        <v>49.57015165</v>
      </c>
      <c r="AC100">
        <v>90.628419560000012</v>
      </c>
      <c r="AJ100">
        <v>106.21592592000002</v>
      </c>
      <c r="AK100" s="1">
        <v>70.6914637</v>
      </c>
    </row>
    <row r="101" spans="1:37" x14ac:dyDescent="0.25">
      <c r="A101">
        <v>91.734999999999999</v>
      </c>
      <c r="B101">
        <v>92.834999999999994</v>
      </c>
      <c r="C101">
        <v>0</v>
      </c>
      <c r="D101">
        <v>0</v>
      </c>
      <c r="F101">
        <v>64.528884000000005</v>
      </c>
      <c r="G101">
        <v>124.82877988999999</v>
      </c>
      <c r="H101">
        <v>94.31241356999999</v>
      </c>
      <c r="N101">
        <v>91.734999999999999</v>
      </c>
      <c r="O101">
        <v>0</v>
      </c>
      <c r="Q101" s="1">
        <v>101.066560635</v>
      </c>
      <c r="R101">
        <v>64.660702769999986</v>
      </c>
      <c r="Y101">
        <v>92.834999999999994</v>
      </c>
      <c r="Z101">
        <v>89.668000000000006</v>
      </c>
      <c r="AB101">
        <v>65.025835315000009</v>
      </c>
      <c r="AC101">
        <v>81.997456030000009</v>
      </c>
      <c r="AJ101" s="1">
        <v>113.84987978999999</v>
      </c>
      <c r="AK101" s="1">
        <v>41.117997774999999</v>
      </c>
    </row>
    <row r="102" spans="1:37" x14ac:dyDescent="0.25">
      <c r="A102">
        <v>99.423000000000002</v>
      </c>
      <c r="B102">
        <v>0</v>
      </c>
      <c r="C102">
        <v>45.292999999999999</v>
      </c>
      <c r="D102">
        <v>0</v>
      </c>
      <c r="F102">
        <v>74.854450580000005</v>
      </c>
      <c r="G102">
        <v>80.41163985</v>
      </c>
      <c r="H102">
        <v>108.71864564999998</v>
      </c>
      <c r="N102">
        <v>99.423000000000002</v>
      </c>
      <c r="O102">
        <v>0</v>
      </c>
      <c r="Q102">
        <v>109.28564722500001</v>
      </c>
      <c r="R102">
        <v>54.987902155</v>
      </c>
      <c r="Y102">
        <v>0</v>
      </c>
      <c r="Z102">
        <v>0</v>
      </c>
      <c r="AB102" s="1">
        <v>96.140713110000007</v>
      </c>
      <c r="AC102">
        <v>93.104642400000017</v>
      </c>
      <c r="AJ102" s="1">
        <v>110.95235844000001</v>
      </c>
      <c r="AK102" s="1">
        <v>71.613232679999996</v>
      </c>
    </row>
    <row r="103" spans="1:37" x14ac:dyDescent="0.25">
      <c r="A103">
        <v>112.503</v>
      </c>
      <c r="B103">
        <v>59.23</v>
      </c>
      <c r="C103">
        <v>65.343000000000004</v>
      </c>
      <c r="D103">
        <v>0</v>
      </c>
      <c r="F103" s="1">
        <v>80.637789715000011</v>
      </c>
      <c r="G103">
        <v>57.146759699999997</v>
      </c>
      <c r="H103">
        <v>94.967409720000006</v>
      </c>
      <c r="N103">
        <v>112.503</v>
      </c>
      <c r="O103">
        <v>0</v>
      </c>
      <c r="Q103">
        <v>115.58352246</v>
      </c>
      <c r="R103">
        <v>71.576747450000013</v>
      </c>
      <c r="Y103">
        <v>59.23</v>
      </c>
      <c r="Z103">
        <v>54.731999999999999</v>
      </c>
      <c r="AB103" s="1">
        <v>103.27105965000003</v>
      </c>
      <c r="AC103">
        <v>105.70873742000001</v>
      </c>
      <c r="AJ103" s="1">
        <v>83.733843059999998</v>
      </c>
      <c r="AK103" s="1">
        <v>28.049139580000002</v>
      </c>
    </row>
    <row r="104" spans="1:37" x14ac:dyDescent="0.25">
      <c r="A104">
        <v>122.139</v>
      </c>
      <c r="B104">
        <v>45.673000000000002</v>
      </c>
      <c r="C104">
        <v>51.500999999999998</v>
      </c>
      <c r="D104">
        <v>0</v>
      </c>
      <c r="F104" s="1">
        <v>60.988103819999999</v>
      </c>
      <c r="G104" s="1">
        <v>56.793787589999994</v>
      </c>
      <c r="H104" s="1">
        <v>99.38136738</v>
      </c>
      <c r="N104">
        <v>122.139</v>
      </c>
      <c r="O104">
        <v>0</v>
      </c>
      <c r="Q104">
        <v>108.7214481</v>
      </c>
      <c r="R104">
        <v>68.035643850000014</v>
      </c>
      <c r="Y104">
        <v>45.673000000000002</v>
      </c>
      <c r="Z104">
        <v>90.682000000000002</v>
      </c>
      <c r="AB104" s="1">
        <v>143.71861797</v>
      </c>
      <c r="AC104">
        <v>92.733245554999996</v>
      </c>
      <c r="AJ104" s="1">
        <v>106.42390539</v>
      </c>
      <c r="AK104" s="1">
        <v>69.016620670000009</v>
      </c>
    </row>
    <row r="105" spans="1:37" x14ac:dyDescent="0.25">
      <c r="A105">
        <v>102.866</v>
      </c>
      <c r="B105">
        <v>49.600999999999999</v>
      </c>
      <c r="C105">
        <v>0</v>
      </c>
      <c r="D105">
        <v>0</v>
      </c>
      <c r="F105">
        <v>85.801952249999999</v>
      </c>
      <c r="G105">
        <v>65.064841964999999</v>
      </c>
      <c r="H105" s="1">
        <v>45.135658389999996</v>
      </c>
      <c r="N105">
        <v>102.866</v>
      </c>
      <c r="O105">
        <v>0</v>
      </c>
      <c r="Q105" s="1">
        <v>138.7024978</v>
      </c>
      <c r="R105">
        <v>44.46415683</v>
      </c>
      <c r="Y105">
        <v>49.600999999999999</v>
      </c>
      <c r="Z105">
        <v>82.034999999999997</v>
      </c>
      <c r="AB105" s="1">
        <v>98.077248449999999</v>
      </c>
      <c r="AC105" s="1">
        <v>68.186418015000015</v>
      </c>
      <c r="AJ105">
        <v>98.7062454</v>
      </c>
      <c r="AK105" s="1">
        <v>42.958832979999997</v>
      </c>
    </row>
    <row r="106" spans="1:37" x14ac:dyDescent="0.25">
      <c r="A106">
        <v>104.223</v>
      </c>
      <c r="B106">
        <v>65.058000000000007</v>
      </c>
      <c r="C106">
        <v>67.813000000000002</v>
      </c>
      <c r="D106">
        <v>0</v>
      </c>
      <c r="F106">
        <v>32.607060744999998</v>
      </c>
      <c r="G106" s="1">
        <v>44.439330419999997</v>
      </c>
      <c r="H106" s="1">
        <v>62.025990000000007</v>
      </c>
      <c r="N106">
        <v>104.223</v>
      </c>
      <c r="O106">
        <v>0</v>
      </c>
      <c r="Q106" s="1">
        <v>106.26335247999999</v>
      </c>
      <c r="R106">
        <v>49.197100810000002</v>
      </c>
      <c r="Y106">
        <v>65.058000000000007</v>
      </c>
      <c r="Z106">
        <v>93.152000000000001</v>
      </c>
      <c r="AB106">
        <v>159.49780720000001</v>
      </c>
      <c r="AC106" s="1">
        <v>85.921634920000002</v>
      </c>
      <c r="AJ106">
        <v>160.50112747499998</v>
      </c>
      <c r="AK106" s="1">
        <v>99.650221245000026</v>
      </c>
    </row>
    <row r="107" spans="1:37" x14ac:dyDescent="0.25">
      <c r="A107">
        <v>169.102</v>
      </c>
      <c r="B107">
        <v>96.192999999999998</v>
      </c>
      <c r="C107">
        <v>0</v>
      </c>
      <c r="D107">
        <v>69.616</v>
      </c>
      <c r="F107">
        <v>43.629954599999998</v>
      </c>
      <c r="G107" s="1">
        <v>65.333815150000007</v>
      </c>
      <c r="H107">
        <v>102.82719631500001</v>
      </c>
      <c r="N107">
        <v>169.102</v>
      </c>
      <c r="O107">
        <v>0</v>
      </c>
      <c r="Q107" s="1">
        <v>123.11855220000001</v>
      </c>
      <c r="R107">
        <v>73.758759354999995</v>
      </c>
      <c r="Y107">
        <v>96.192999999999998</v>
      </c>
      <c r="Z107">
        <v>105.758</v>
      </c>
      <c r="AB107">
        <v>179.55218335999999</v>
      </c>
      <c r="AC107">
        <v>102.64155637499999</v>
      </c>
      <c r="AJ107">
        <v>174.71658414500001</v>
      </c>
      <c r="AK107">
        <v>68.921279280000007</v>
      </c>
    </row>
    <row r="108" spans="1:37" x14ac:dyDescent="0.25">
      <c r="A108">
        <v>141.75899999999999</v>
      </c>
      <c r="B108">
        <v>103.319</v>
      </c>
      <c r="C108">
        <v>0</v>
      </c>
      <c r="F108">
        <v>101.281755825</v>
      </c>
      <c r="G108">
        <v>57.142603910000005</v>
      </c>
      <c r="H108" s="1">
        <v>68.534795520000003</v>
      </c>
      <c r="N108">
        <v>141.75899999999999</v>
      </c>
      <c r="O108">
        <v>0</v>
      </c>
      <c r="Q108" s="1">
        <v>95.334984400000025</v>
      </c>
      <c r="R108">
        <v>47.830404820000005</v>
      </c>
      <c r="Y108">
        <v>103.319</v>
      </c>
      <c r="Z108">
        <v>92.772000000000006</v>
      </c>
      <c r="AB108">
        <v>48.572590920000003</v>
      </c>
      <c r="AC108" s="1">
        <v>89.204750625000003</v>
      </c>
      <c r="AJ108">
        <v>142.71681666999999</v>
      </c>
      <c r="AK108" s="1">
        <v>60.999112660000009</v>
      </c>
    </row>
    <row r="109" spans="1:37" x14ac:dyDescent="0.25">
      <c r="A109">
        <v>0</v>
      </c>
      <c r="B109">
        <v>143.798</v>
      </c>
      <c r="C109">
        <v>0</v>
      </c>
      <c r="F109" s="1">
        <v>101.91765528000001</v>
      </c>
      <c r="G109">
        <v>42.162036000000001</v>
      </c>
      <c r="H109" s="1">
        <v>78.511734179999991</v>
      </c>
      <c r="N109">
        <v>0</v>
      </c>
      <c r="O109">
        <v>0</v>
      </c>
      <c r="Q109" s="1">
        <v>124.75432813499999</v>
      </c>
      <c r="R109">
        <v>67.180157915000009</v>
      </c>
      <c r="Y109">
        <v>143.798</v>
      </c>
      <c r="Z109">
        <v>68.224999999999994</v>
      </c>
      <c r="AB109">
        <v>47.711403529999998</v>
      </c>
      <c r="AC109" s="1">
        <v>63.720742200000004</v>
      </c>
      <c r="AJ109">
        <v>100.70323830000001</v>
      </c>
      <c r="AK109" s="1">
        <v>95.072080049999997</v>
      </c>
    </row>
    <row r="110" spans="1:37" x14ac:dyDescent="0.25">
      <c r="A110">
        <v>169.102</v>
      </c>
      <c r="B110">
        <v>98.125</v>
      </c>
      <c r="C110">
        <v>0</v>
      </c>
      <c r="F110" s="1">
        <v>33.618632940000005</v>
      </c>
      <c r="G110">
        <v>56.636602330000002</v>
      </c>
      <c r="H110" s="1">
        <v>117.155043005</v>
      </c>
      <c r="N110">
        <v>169.102</v>
      </c>
      <c r="O110">
        <v>0</v>
      </c>
      <c r="Q110" s="1">
        <v>110.53236067500002</v>
      </c>
      <c r="R110">
        <v>68.012219450000003</v>
      </c>
      <c r="Y110">
        <v>98.125</v>
      </c>
      <c r="Z110">
        <v>85.962000000000003</v>
      </c>
      <c r="AB110" s="1">
        <v>33.332217840000006</v>
      </c>
      <c r="AC110">
        <v>87.814674979999992</v>
      </c>
      <c r="AJ110">
        <v>130.674554</v>
      </c>
      <c r="AK110">
        <v>72.024349740000005</v>
      </c>
    </row>
    <row r="111" spans="1:37" x14ac:dyDescent="0.25">
      <c r="A111">
        <v>141.75899999999999</v>
      </c>
      <c r="B111">
        <v>159.572</v>
      </c>
      <c r="C111">
        <v>0</v>
      </c>
      <c r="D111">
        <v>43.920999999999999</v>
      </c>
      <c r="F111" s="1">
        <v>92.588002500000002</v>
      </c>
      <c r="G111">
        <v>54.605815965000005</v>
      </c>
      <c r="H111">
        <v>65.854309400000005</v>
      </c>
      <c r="N111">
        <v>141.75899999999999</v>
      </c>
      <c r="O111">
        <v>13.707000000000001</v>
      </c>
      <c r="Q111" s="1">
        <v>91.682209840000013</v>
      </c>
      <c r="R111">
        <v>87.343340570000009</v>
      </c>
      <c r="Y111">
        <v>159.572</v>
      </c>
      <c r="Z111">
        <v>102.68600000000001</v>
      </c>
      <c r="AB111" s="1">
        <v>36.631633284999999</v>
      </c>
      <c r="AC111">
        <v>88.255746855000012</v>
      </c>
      <c r="AJ111">
        <v>162.01700564999999</v>
      </c>
      <c r="AK111">
        <v>96.140324535000005</v>
      </c>
    </row>
    <row r="112" spans="1:37" x14ac:dyDescent="0.25">
      <c r="A112">
        <v>105.893</v>
      </c>
      <c r="B112">
        <v>0</v>
      </c>
      <c r="C112">
        <v>41.460999999999999</v>
      </c>
      <c r="F112" s="1">
        <v>40.50682896</v>
      </c>
      <c r="G112">
        <v>43.789824560000007</v>
      </c>
      <c r="H112">
        <v>57.398557869999998</v>
      </c>
      <c r="N112">
        <v>105.893</v>
      </c>
      <c r="O112">
        <v>0</v>
      </c>
      <c r="Q112" s="1">
        <v>99.372976515000019</v>
      </c>
      <c r="R112">
        <v>44.640304550000003</v>
      </c>
      <c r="Y112">
        <v>0</v>
      </c>
      <c r="Z112">
        <v>89.256</v>
      </c>
      <c r="AB112">
        <v>46.058430600000001</v>
      </c>
      <c r="AC112" s="1">
        <v>77.113049440000012</v>
      </c>
      <c r="AJ112">
        <v>120.840214515</v>
      </c>
      <c r="AK112">
        <v>63.155334960000019</v>
      </c>
    </row>
    <row r="113" spans="1:37" x14ac:dyDescent="0.25">
      <c r="A113">
        <v>126.83499999999999</v>
      </c>
      <c r="B113">
        <v>179.65299999999999</v>
      </c>
      <c r="C113">
        <v>0</v>
      </c>
      <c r="D113">
        <v>0</v>
      </c>
      <c r="F113" s="1">
        <v>92.977472400000011</v>
      </c>
      <c r="G113">
        <v>58.212029819999998</v>
      </c>
      <c r="H113">
        <v>93.61284904499999</v>
      </c>
      <c r="N113">
        <v>126.83499999999999</v>
      </c>
      <c r="O113">
        <v>0</v>
      </c>
      <c r="Q113" s="1">
        <v>112.450927365</v>
      </c>
      <c r="R113">
        <v>85.163889335000007</v>
      </c>
      <c r="Y113">
        <v>179.65299999999999</v>
      </c>
      <c r="Z113">
        <v>63.759</v>
      </c>
      <c r="AB113">
        <v>30.390004085000001</v>
      </c>
      <c r="AC113" s="1">
        <v>89.407576570000003</v>
      </c>
      <c r="AJ113">
        <v>87.61836375</v>
      </c>
      <c r="AK113">
        <v>103.48836256500002</v>
      </c>
    </row>
    <row r="114" spans="1:37" x14ac:dyDescent="0.25">
      <c r="A114">
        <v>83.977000000000004</v>
      </c>
      <c r="B114">
        <v>48.587000000000003</v>
      </c>
      <c r="C114">
        <v>102.05200000000001</v>
      </c>
      <c r="D114">
        <v>0</v>
      </c>
      <c r="F114" s="1">
        <v>113.16928322000001</v>
      </c>
      <c r="G114">
        <v>112.47073369999998</v>
      </c>
      <c r="H114" s="1">
        <v>72.690443434999992</v>
      </c>
      <c r="N114">
        <v>83.977000000000004</v>
      </c>
      <c r="O114">
        <v>0</v>
      </c>
      <c r="Q114" s="1">
        <v>122.06779829999999</v>
      </c>
      <c r="R114">
        <v>69.295860869999998</v>
      </c>
      <c r="Y114">
        <v>48.587000000000003</v>
      </c>
      <c r="Z114">
        <v>87.863</v>
      </c>
      <c r="AB114">
        <v>87.722384100000014</v>
      </c>
      <c r="AC114">
        <v>100.92130423499999</v>
      </c>
      <c r="AJ114">
        <v>113.64707425500001</v>
      </c>
      <c r="AK114">
        <v>49.163686499999997</v>
      </c>
    </row>
    <row r="115" spans="1:37" x14ac:dyDescent="0.25">
      <c r="A115">
        <v>66.478999999999999</v>
      </c>
      <c r="B115">
        <v>0</v>
      </c>
      <c r="C115">
        <v>71.424000000000007</v>
      </c>
      <c r="D115">
        <v>0</v>
      </c>
      <c r="F115" s="1">
        <v>108.08982768000001</v>
      </c>
      <c r="G115" s="1">
        <v>88.1906994</v>
      </c>
      <c r="H115">
        <v>45.26667175</v>
      </c>
      <c r="N115">
        <v>66.478999999999999</v>
      </c>
      <c r="O115">
        <v>0</v>
      </c>
      <c r="Q115">
        <v>102.80979993</v>
      </c>
      <c r="R115">
        <v>51.047472980000002</v>
      </c>
      <c r="Y115">
        <v>0</v>
      </c>
      <c r="Z115">
        <v>88.305999999999997</v>
      </c>
      <c r="AB115" s="1">
        <v>39.605809100000002</v>
      </c>
      <c r="AC115">
        <v>55.372947795000002</v>
      </c>
      <c r="AJ115" s="1">
        <v>118.81738961999999</v>
      </c>
      <c r="AK115">
        <v>60.531322524999993</v>
      </c>
    </row>
    <row r="116" spans="1:37" x14ac:dyDescent="0.25">
      <c r="A116">
        <v>64.774000000000001</v>
      </c>
      <c r="B116">
        <v>0</v>
      </c>
      <c r="C116">
        <v>0</v>
      </c>
      <c r="D116">
        <v>0</v>
      </c>
      <c r="F116" s="1">
        <v>69.120109575000001</v>
      </c>
      <c r="G116" s="1">
        <v>89.5034706</v>
      </c>
      <c r="H116">
        <v>65.312985960000006</v>
      </c>
      <c r="N116">
        <v>64.774000000000001</v>
      </c>
      <c r="O116">
        <v>0</v>
      </c>
      <c r="Q116">
        <v>104.17475950000001</v>
      </c>
      <c r="R116">
        <v>62.015050240000008</v>
      </c>
      <c r="Y116">
        <v>0</v>
      </c>
      <c r="Z116">
        <v>77.156999999999996</v>
      </c>
      <c r="AB116" s="1">
        <v>45.111579300000002</v>
      </c>
      <c r="AC116" s="1">
        <v>95.071065830000009</v>
      </c>
      <c r="AJ116" s="1">
        <v>129.291855</v>
      </c>
      <c r="AK116">
        <v>102.1033486</v>
      </c>
    </row>
    <row r="117" spans="1:37" x14ac:dyDescent="0.25">
      <c r="A117">
        <v>134.941</v>
      </c>
      <c r="B117">
        <v>0</v>
      </c>
      <c r="C117">
        <v>0</v>
      </c>
      <c r="D117">
        <v>0</v>
      </c>
      <c r="F117">
        <v>112.726556565</v>
      </c>
      <c r="G117">
        <v>92.778771629999994</v>
      </c>
      <c r="H117" s="1">
        <v>51.474629159999992</v>
      </c>
      <c r="N117">
        <v>134.941</v>
      </c>
      <c r="O117">
        <v>0</v>
      </c>
      <c r="Q117" s="1">
        <v>169.02510885000001</v>
      </c>
      <c r="R117">
        <v>66.185874560000002</v>
      </c>
      <c r="Y117">
        <v>0</v>
      </c>
      <c r="Z117">
        <v>89.445999999999998</v>
      </c>
      <c r="AB117">
        <v>41.46719796</v>
      </c>
      <c r="AC117" s="1">
        <v>50.619538080000005</v>
      </c>
      <c r="AJ117">
        <v>129.104950425</v>
      </c>
      <c r="AK117">
        <v>111.08189600000001</v>
      </c>
    </row>
    <row r="118" spans="1:37" x14ac:dyDescent="0.25">
      <c r="A118">
        <v>0</v>
      </c>
      <c r="B118">
        <v>0</v>
      </c>
      <c r="C118">
        <v>0</v>
      </c>
      <c r="D118">
        <v>0</v>
      </c>
      <c r="F118" s="1">
        <v>79.311478049999991</v>
      </c>
      <c r="G118">
        <v>59.194137040000001</v>
      </c>
      <c r="H118" s="1">
        <v>67.78198209</v>
      </c>
      <c r="N118">
        <v>0</v>
      </c>
      <c r="O118">
        <v>39.936</v>
      </c>
      <c r="Q118" s="1">
        <v>141.69055320000001</v>
      </c>
      <c r="R118">
        <v>66.673033000000004</v>
      </c>
      <c r="Y118">
        <v>0</v>
      </c>
      <c r="Z118">
        <v>100.976</v>
      </c>
      <c r="AB118">
        <v>63.496527359999995</v>
      </c>
      <c r="AC118" s="1">
        <v>87.190038704999992</v>
      </c>
      <c r="AJ118">
        <v>126.11336331</v>
      </c>
      <c r="AK118" s="1">
        <v>121.71743395999998</v>
      </c>
    </row>
    <row r="119" spans="1:37" x14ac:dyDescent="0.25">
      <c r="A119">
        <v>154.03899999999999</v>
      </c>
      <c r="B119">
        <v>0</v>
      </c>
      <c r="C119">
        <v>88.463999999999999</v>
      </c>
      <c r="D119">
        <v>0</v>
      </c>
      <c r="F119" s="1">
        <v>78.688258700000006</v>
      </c>
      <c r="G119">
        <v>45.642349200000005</v>
      </c>
      <c r="H119">
        <v>41.440564480000006</v>
      </c>
      <c r="N119">
        <v>154.03899999999999</v>
      </c>
      <c r="O119">
        <v>0</v>
      </c>
      <c r="Q119" s="1">
        <v>169.02510885000001</v>
      </c>
      <c r="R119">
        <v>49.388475960000001</v>
      </c>
      <c r="Y119">
        <v>0</v>
      </c>
      <c r="Z119">
        <v>55.396999999999998</v>
      </c>
      <c r="AB119">
        <v>19.096477555000003</v>
      </c>
      <c r="AC119">
        <v>69.799061570000006</v>
      </c>
      <c r="AJ119">
        <v>132.03547003500003</v>
      </c>
      <c r="AK119" s="1">
        <v>85.594264800000005</v>
      </c>
    </row>
    <row r="120" spans="1:37" x14ac:dyDescent="0.25">
      <c r="A120">
        <v>107.77200000000001</v>
      </c>
      <c r="B120">
        <v>0</v>
      </c>
      <c r="C120">
        <v>71.171000000000006</v>
      </c>
      <c r="D120">
        <v>0</v>
      </c>
      <c r="F120" s="1">
        <v>81.803382049999996</v>
      </c>
      <c r="G120">
        <v>49.57015165</v>
      </c>
      <c r="H120">
        <v>102.00637755000001</v>
      </c>
      <c r="N120">
        <v>107.77200000000001</v>
      </c>
      <c r="O120">
        <v>0</v>
      </c>
      <c r="Q120" s="1">
        <v>141.69055320000001</v>
      </c>
      <c r="R120">
        <v>78.613019589999993</v>
      </c>
      <c r="Y120">
        <v>0</v>
      </c>
      <c r="Z120">
        <v>95.116</v>
      </c>
      <c r="AB120">
        <v>37.554299520000001</v>
      </c>
      <c r="AC120">
        <v>94.747372650000003</v>
      </c>
      <c r="AJ120">
        <v>112.21927779000001</v>
      </c>
      <c r="AK120">
        <v>97.06852188000002</v>
      </c>
    </row>
    <row r="121" spans="1:37" x14ac:dyDescent="0.25">
      <c r="A121">
        <v>93.195999999999998</v>
      </c>
      <c r="B121">
        <v>0</v>
      </c>
      <c r="C121">
        <v>0</v>
      </c>
      <c r="D121">
        <v>0</v>
      </c>
      <c r="F121" s="1">
        <v>73.012097969999999</v>
      </c>
      <c r="G121">
        <v>65.025835315000009</v>
      </c>
      <c r="H121">
        <v>71.381619999999998</v>
      </c>
      <c r="N121">
        <v>93.195999999999998</v>
      </c>
      <c r="O121">
        <v>0</v>
      </c>
      <c r="Q121">
        <v>105.83219908</v>
      </c>
      <c r="R121">
        <v>60.939675600000008</v>
      </c>
      <c r="Y121">
        <v>0</v>
      </c>
      <c r="Z121">
        <v>50.646000000000001</v>
      </c>
      <c r="AB121">
        <v>37.318316745000004</v>
      </c>
      <c r="AC121">
        <v>104.30361725000002</v>
      </c>
      <c r="AJ121">
        <v>120.84301775</v>
      </c>
      <c r="AK121" s="1">
        <v>91.401975045</v>
      </c>
    </row>
    <row r="122" spans="1:37" x14ac:dyDescent="0.25">
      <c r="A122">
        <v>140.92400000000001</v>
      </c>
      <c r="B122">
        <v>0</v>
      </c>
      <c r="C122">
        <v>75.605000000000004</v>
      </c>
      <c r="D122">
        <v>0</v>
      </c>
      <c r="F122" s="1">
        <v>101.066560635</v>
      </c>
      <c r="G122" s="1">
        <v>96.140713110000007</v>
      </c>
      <c r="H122" s="1">
        <v>88.423726650000006</v>
      </c>
      <c r="N122">
        <v>140.92400000000001</v>
      </c>
      <c r="O122">
        <v>0</v>
      </c>
      <c r="Q122">
        <v>126.76740803999998</v>
      </c>
      <c r="R122">
        <v>73.545208739999993</v>
      </c>
      <c r="Y122">
        <v>0</v>
      </c>
      <c r="Z122">
        <v>87.228999999999999</v>
      </c>
      <c r="AB122">
        <v>49.738739819999999</v>
      </c>
      <c r="AC122">
        <v>109.75695416000001</v>
      </c>
      <c r="AJ122">
        <v>126.60539346</v>
      </c>
      <c r="AK122" s="1">
        <v>81.230138155000006</v>
      </c>
    </row>
    <row r="123" spans="1:37" x14ac:dyDescent="0.25">
      <c r="A123">
        <v>0</v>
      </c>
      <c r="B123">
        <v>0</v>
      </c>
      <c r="C123">
        <v>63.411000000000001</v>
      </c>
      <c r="D123">
        <v>0</v>
      </c>
      <c r="F123">
        <v>109.28564722500001</v>
      </c>
      <c r="G123" s="1">
        <v>103.27105965000003</v>
      </c>
      <c r="H123" s="1">
        <v>71.141865299999992</v>
      </c>
      <c r="N123">
        <v>0</v>
      </c>
      <c r="O123">
        <v>0</v>
      </c>
      <c r="Q123" s="1">
        <v>83.933361015000003</v>
      </c>
      <c r="R123">
        <v>91.268404939999996</v>
      </c>
      <c r="Y123">
        <v>0</v>
      </c>
      <c r="Z123">
        <v>69.84</v>
      </c>
      <c r="AB123">
        <v>30.871715410000004</v>
      </c>
      <c r="AC123">
        <v>87.410723399999995</v>
      </c>
      <c r="AJ123">
        <v>133.446060085</v>
      </c>
      <c r="AK123" s="1">
        <v>70.884200039999996</v>
      </c>
    </row>
    <row r="124" spans="1:37" x14ac:dyDescent="0.25">
      <c r="A124">
        <v>0</v>
      </c>
      <c r="B124">
        <v>0</v>
      </c>
      <c r="C124">
        <v>0</v>
      </c>
      <c r="D124">
        <v>0</v>
      </c>
      <c r="F124">
        <v>115.58352246</v>
      </c>
      <c r="G124" s="1">
        <v>143.71861797</v>
      </c>
      <c r="H124" s="1">
        <v>75.567161499999997</v>
      </c>
      <c r="N124">
        <v>0</v>
      </c>
      <c r="O124">
        <v>0</v>
      </c>
      <c r="Q124" s="1">
        <v>66.436942679999987</v>
      </c>
      <c r="R124">
        <v>108.39615195</v>
      </c>
      <c r="Y124">
        <v>0</v>
      </c>
      <c r="Z124">
        <v>94.799000000000007</v>
      </c>
      <c r="AB124" s="1">
        <v>30.170850140000002</v>
      </c>
      <c r="AC124">
        <v>89.772562319999992</v>
      </c>
      <c r="AJ124">
        <v>122.60266119000001</v>
      </c>
      <c r="AK124" s="1">
        <v>47.229560324999994</v>
      </c>
    </row>
    <row r="125" spans="1:37" x14ac:dyDescent="0.25">
      <c r="A125">
        <v>122</v>
      </c>
      <c r="B125">
        <v>0</v>
      </c>
      <c r="C125">
        <v>120.645</v>
      </c>
      <c r="D125">
        <v>0</v>
      </c>
      <c r="F125">
        <v>108.7214481</v>
      </c>
      <c r="G125" s="1">
        <v>98.077248449999999</v>
      </c>
      <c r="H125" s="1">
        <v>63.385597440000005</v>
      </c>
      <c r="N125">
        <v>122</v>
      </c>
      <c r="O125">
        <v>0</v>
      </c>
      <c r="Q125">
        <v>64.745565979999995</v>
      </c>
      <c r="R125">
        <v>97.05799974</v>
      </c>
      <c r="Y125">
        <v>0</v>
      </c>
      <c r="Z125">
        <v>104.36499999999999</v>
      </c>
      <c r="AB125" s="1">
        <v>36.320036170000009</v>
      </c>
      <c r="AC125">
        <v>75.674844660000005</v>
      </c>
      <c r="AJ125">
        <v>130.14749872000002</v>
      </c>
      <c r="AK125" s="1">
        <v>73.863297020000005</v>
      </c>
    </row>
    <row r="126" spans="1:37" x14ac:dyDescent="0.25">
      <c r="A126">
        <v>0</v>
      </c>
      <c r="B126">
        <v>0</v>
      </c>
      <c r="C126">
        <v>0</v>
      </c>
      <c r="D126">
        <v>0</v>
      </c>
      <c r="F126" s="1">
        <v>138.7024978</v>
      </c>
      <c r="G126">
        <v>159.49780720000001</v>
      </c>
      <c r="H126" s="1">
        <v>120.58509972</v>
      </c>
      <c r="N126">
        <v>0</v>
      </c>
      <c r="O126">
        <v>0</v>
      </c>
      <c r="Q126" s="1">
        <v>134.87336200000001</v>
      </c>
      <c r="R126">
        <v>100.04838816000002</v>
      </c>
      <c r="Y126">
        <v>0</v>
      </c>
      <c r="Z126">
        <v>109.812</v>
      </c>
      <c r="AB126">
        <v>61.353025200000005</v>
      </c>
      <c r="AC126" s="1">
        <v>68.203512959999998</v>
      </c>
      <c r="AJ126">
        <v>80.977786559999998</v>
      </c>
      <c r="AK126" s="1">
        <v>69.018485045000006</v>
      </c>
    </row>
    <row r="127" spans="1:37" x14ac:dyDescent="0.25">
      <c r="A127">
        <v>0</v>
      </c>
      <c r="B127">
        <v>0</v>
      </c>
      <c r="C127">
        <v>0</v>
      </c>
      <c r="D127">
        <v>0</v>
      </c>
      <c r="F127" s="1">
        <v>106.26335247999999</v>
      </c>
      <c r="G127">
        <v>179.55218335999999</v>
      </c>
      <c r="H127" s="1">
        <v>54.797292379999995</v>
      </c>
      <c r="N127">
        <v>0</v>
      </c>
      <c r="O127">
        <v>0</v>
      </c>
      <c r="Q127" s="1">
        <v>153.97259411999997</v>
      </c>
      <c r="R127">
        <v>100.15733987999999</v>
      </c>
      <c r="Y127">
        <v>0</v>
      </c>
      <c r="Z127">
        <v>87.453999999999994</v>
      </c>
      <c r="AB127" s="1">
        <v>32.229164100000006</v>
      </c>
      <c r="AC127">
        <v>85.645509599999997</v>
      </c>
      <c r="AJ127">
        <v>92.470761180000011</v>
      </c>
      <c r="AK127">
        <v>54.890220679999999</v>
      </c>
    </row>
    <row r="128" spans="1:37" x14ac:dyDescent="0.25">
      <c r="A128">
        <v>105.928</v>
      </c>
      <c r="B128">
        <v>0</v>
      </c>
      <c r="C128">
        <v>54.826999999999998</v>
      </c>
      <c r="D128">
        <v>0</v>
      </c>
      <c r="F128" s="1">
        <v>123.11855220000001</v>
      </c>
      <c r="G128">
        <v>48.572590920000003</v>
      </c>
      <c r="H128" s="1">
        <v>125.39480100000002</v>
      </c>
      <c r="N128">
        <v>105.928</v>
      </c>
      <c r="O128">
        <v>0</v>
      </c>
      <c r="Q128" s="1">
        <v>107.71345393499999</v>
      </c>
      <c r="R128">
        <v>136.64990178000002</v>
      </c>
      <c r="Y128">
        <v>0</v>
      </c>
      <c r="Z128">
        <v>0</v>
      </c>
      <c r="AB128" s="1">
        <v>41.665425375000005</v>
      </c>
      <c r="AC128">
        <v>46.828714990000002</v>
      </c>
      <c r="AJ128">
        <v>88.73146392000001</v>
      </c>
      <c r="AK128">
        <v>63.971938274999999</v>
      </c>
    </row>
    <row r="129" spans="1:37" x14ac:dyDescent="0.25">
      <c r="A129">
        <v>77.575999999999993</v>
      </c>
      <c r="B129">
        <v>0</v>
      </c>
      <c r="C129">
        <v>125.459</v>
      </c>
      <c r="D129">
        <v>0</v>
      </c>
      <c r="F129" s="1">
        <v>95.334984400000025</v>
      </c>
      <c r="G129">
        <v>47.711403529999998</v>
      </c>
      <c r="H129" s="1">
        <v>50.689585199999996</v>
      </c>
      <c r="N129">
        <v>77.575999999999993</v>
      </c>
      <c r="O129">
        <v>0</v>
      </c>
      <c r="Q129" s="1">
        <v>93.146443649999995</v>
      </c>
      <c r="R129">
        <v>116.13065490000001</v>
      </c>
      <c r="Y129">
        <v>0</v>
      </c>
      <c r="Z129">
        <v>89.813999999999993</v>
      </c>
      <c r="AB129">
        <v>40.257764944999998</v>
      </c>
      <c r="AC129">
        <v>79.112888749999996</v>
      </c>
      <c r="AJ129">
        <v>176.87251677999998</v>
      </c>
      <c r="AK129">
        <v>86.903129055000008</v>
      </c>
    </row>
    <row r="130" spans="1:37" x14ac:dyDescent="0.25">
      <c r="A130">
        <v>124.29600000000001</v>
      </c>
      <c r="B130">
        <v>0</v>
      </c>
      <c r="C130">
        <v>50.709000000000003</v>
      </c>
      <c r="D130">
        <v>0</v>
      </c>
      <c r="F130" s="1">
        <v>124.75432813499999</v>
      </c>
      <c r="G130" s="1">
        <v>33.332217840000006</v>
      </c>
      <c r="H130" s="1">
        <v>149.04027034500001</v>
      </c>
      <c r="N130">
        <v>124.29600000000001</v>
      </c>
      <c r="O130">
        <v>25.574999999999999</v>
      </c>
      <c r="Q130" s="1">
        <v>140.84711073500003</v>
      </c>
      <c r="R130">
        <v>123.42843252000002</v>
      </c>
      <c r="Y130">
        <v>0</v>
      </c>
      <c r="Z130">
        <v>0</v>
      </c>
      <c r="AB130">
        <v>51.550676819999993</v>
      </c>
      <c r="AC130">
        <v>66.744876200000007</v>
      </c>
      <c r="AJ130">
        <v>114.78504636500001</v>
      </c>
      <c r="AK130" s="1">
        <v>89.778691600000002</v>
      </c>
    </row>
    <row r="131" spans="1:37" x14ac:dyDescent="0.25">
      <c r="A131">
        <v>141.93299999999999</v>
      </c>
      <c r="B131">
        <v>47.731999999999999</v>
      </c>
      <c r="C131">
        <v>149.119</v>
      </c>
      <c r="D131">
        <v>0</v>
      </c>
      <c r="F131" s="1">
        <v>110.53236067500002</v>
      </c>
      <c r="G131" s="1">
        <v>36.631633284999999</v>
      </c>
      <c r="H131">
        <v>57.329994400000004</v>
      </c>
      <c r="N131">
        <v>141.93299999999999</v>
      </c>
      <c r="O131">
        <v>0</v>
      </c>
      <c r="Q131">
        <v>121.93437970000001</v>
      </c>
      <c r="R131">
        <v>148.5347955</v>
      </c>
      <c r="Y131">
        <v>47.731999999999999</v>
      </c>
      <c r="Z131">
        <v>75.710999999999999</v>
      </c>
      <c r="AB131">
        <v>73.756307800000002</v>
      </c>
      <c r="AC131">
        <v>91.897423085000014</v>
      </c>
      <c r="AJ131">
        <v>63.310060814999993</v>
      </c>
      <c r="AK131" s="1">
        <v>64.638476279999992</v>
      </c>
    </row>
    <row r="132" spans="1:37" x14ac:dyDescent="0.25">
      <c r="A132">
        <v>59.765000000000001</v>
      </c>
      <c r="B132">
        <v>0</v>
      </c>
      <c r="C132">
        <v>57.360999999999997</v>
      </c>
      <c r="D132">
        <v>0</v>
      </c>
      <c r="F132" s="1">
        <v>91.682209840000013</v>
      </c>
      <c r="G132">
        <v>46.058430600000001</v>
      </c>
      <c r="H132">
        <v>89.338262639999996</v>
      </c>
      <c r="N132">
        <v>59.765000000000001</v>
      </c>
      <c r="O132">
        <v>0</v>
      </c>
      <c r="Q132" s="1">
        <v>105.87975908999999</v>
      </c>
      <c r="R132">
        <v>111.15288197999999</v>
      </c>
      <c r="Y132">
        <v>0</v>
      </c>
      <c r="Z132">
        <v>68.242000000000004</v>
      </c>
      <c r="AB132">
        <v>37.981030230000002</v>
      </c>
      <c r="AC132">
        <v>116.37869763</v>
      </c>
      <c r="AJ132">
        <v>60.868774400000014</v>
      </c>
      <c r="AK132">
        <v>107.45078665500002</v>
      </c>
    </row>
    <row r="133" spans="1:37" x14ac:dyDescent="0.25">
      <c r="A133">
        <v>87.63</v>
      </c>
      <c r="B133">
        <v>0</v>
      </c>
      <c r="C133">
        <v>89.382999999999996</v>
      </c>
      <c r="D133">
        <v>0</v>
      </c>
      <c r="F133" s="1">
        <v>99.372976515000019</v>
      </c>
      <c r="G133">
        <v>30.390004085000001</v>
      </c>
      <c r="H133">
        <v>69.902155620000002</v>
      </c>
      <c r="N133">
        <v>87.63</v>
      </c>
      <c r="O133">
        <v>0</v>
      </c>
      <c r="Q133" s="1">
        <v>77.526851985000008</v>
      </c>
      <c r="R133">
        <v>138.02145378</v>
      </c>
      <c r="Y133">
        <v>0</v>
      </c>
      <c r="Z133">
        <v>0</v>
      </c>
      <c r="AB133">
        <v>51.330814020000005</v>
      </c>
      <c r="AC133">
        <v>92.728782045000003</v>
      </c>
      <c r="AJ133">
        <v>96.972616860000002</v>
      </c>
      <c r="AK133">
        <v>88.352663740000011</v>
      </c>
    </row>
    <row r="134" spans="1:37" x14ac:dyDescent="0.25">
      <c r="A134">
        <v>58.93</v>
      </c>
      <c r="B134">
        <v>0</v>
      </c>
      <c r="C134">
        <v>69.935000000000002</v>
      </c>
      <c r="D134">
        <v>0</v>
      </c>
      <c r="F134" s="1">
        <v>112.450927365</v>
      </c>
      <c r="G134">
        <v>87.722384100000014</v>
      </c>
      <c r="H134">
        <v>124.06858981500001</v>
      </c>
      <c r="N134">
        <v>58.93</v>
      </c>
      <c r="O134">
        <v>0</v>
      </c>
      <c r="Q134" s="1">
        <v>124.23554126000002</v>
      </c>
      <c r="R134">
        <v>133.97015984000001</v>
      </c>
      <c r="Y134">
        <v>0</v>
      </c>
      <c r="Z134">
        <v>85.691000000000003</v>
      </c>
      <c r="AB134">
        <v>51.961388034999992</v>
      </c>
      <c r="AC134">
        <v>62.532814259999995</v>
      </c>
      <c r="AJ134">
        <v>108.83248321000001</v>
      </c>
      <c r="AK134">
        <v>88.173017275000007</v>
      </c>
    </row>
    <row r="135" spans="1:37" x14ac:dyDescent="0.25">
      <c r="A135">
        <v>92.917000000000002</v>
      </c>
      <c r="B135">
        <v>0</v>
      </c>
      <c r="C135">
        <v>124.129</v>
      </c>
      <c r="D135">
        <v>0</v>
      </c>
      <c r="F135" s="1">
        <v>122.06779829999999</v>
      </c>
      <c r="G135" s="1">
        <v>39.605809100000002</v>
      </c>
      <c r="H135">
        <v>92.91209760000001</v>
      </c>
      <c r="N135">
        <v>92.917000000000002</v>
      </c>
      <c r="O135">
        <v>0</v>
      </c>
      <c r="Q135">
        <v>141.86514034000001</v>
      </c>
      <c r="R135">
        <v>138.20079644999998</v>
      </c>
      <c r="Y135">
        <v>0</v>
      </c>
      <c r="Z135">
        <v>0</v>
      </c>
      <c r="AB135">
        <v>55.626297125000001</v>
      </c>
      <c r="AC135">
        <v>88.420467329999994</v>
      </c>
      <c r="AJ135">
        <v>83.062052620000003</v>
      </c>
      <c r="AK135">
        <v>45.807425280000004</v>
      </c>
    </row>
    <row r="136" spans="1:37" x14ac:dyDescent="0.25">
      <c r="A136">
        <v>50.372</v>
      </c>
      <c r="B136">
        <v>33.351999999999997</v>
      </c>
      <c r="C136">
        <v>92.962000000000003</v>
      </c>
      <c r="D136">
        <v>0</v>
      </c>
      <c r="F136">
        <v>102.80979993</v>
      </c>
      <c r="G136" s="1">
        <v>45.111579300000002</v>
      </c>
      <c r="H136">
        <v>108.56027503999999</v>
      </c>
      <c r="N136">
        <v>50.372</v>
      </c>
      <c r="O136">
        <v>0</v>
      </c>
      <c r="Q136" s="1">
        <v>59.732783630000007</v>
      </c>
      <c r="R136">
        <v>88.266313739999987</v>
      </c>
      <c r="Y136">
        <v>33.351999999999997</v>
      </c>
      <c r="Z136">
        <v>46.848999999999997</v>
      </c>
      <c r="AB136">
        <v>67.229114440000004</v>
      </c>
      <c r="AC136">
        <v>71.039403960000016</v>
      </c>
      <c r="AJ136">
        <v>77.442973949999995</v>
      </c>
      <c r="AK136">
        <v>75.496703039999986</v>
      </c>
    </row>
    <row r="137" spans="1:37" x14ac:dyDescent="0.25">
      <c r="A137">
        <v>77.611000000000004</v>
      </c>
      <c r="B137">
        <v>36.646000000000001</v>
      </c>
      <c r="C137">
        <v>108.60899999999999</v>
      </c>
      <c r="D137">
        <v>0</v>
      </c>
      <c r="F137">
        <v>104.17475950000001</v>
      </c>
      <c r="G137">
        <v>41.46719796</v>
      </c>
      <c r="H137">
        <v>65.535417280000004</v>
      </c>
      <c r="N137">
        <v>77.611000000000004</v>
      </c>
      <c r="O137">
        <v>66.850999999999999</v>
      </c>
      <c r="Q137" s="1">
        <v>87.581865175000004</v>
      </c>
      <c r="R137">
        <v>95.838412750000003</v>
      </c>
      <c r="Y137">
        <v>36.646000000000001</v>
      </c>
      <c r="Z137">
        <v>79.147000000000006</v>
      </c>
      <c r="AB137">
        <v>62.868588590000002</v>
      </c>
      <c r="AC137">
        <v>75.582071790000001</v>
      </c>
      <c r="AJ137">
        <v>113.11055266000001</v>
      </c>
      <c r="AK137">
        <v>84.438958319999983</v>
      </c>
    </row>
    <row r="138" spans="1:37" x14ac:dyDescent="0.25">
      <c r="A138">
        <v>78.863</v>
      </c>
      <c r="B138">
        <v>46.085000000000001</v>
      </c>
      <c r="C138">
        <v>65.563999999999993</v>
      </c>
      <c r="D138">
        <v>0</v>
      </c>
      <c r="F138" s="1">
        <v>169.02510885000001</v>
      </c>
      <c r="G138">
        <v>63.496527359999995</v>
      </c>
      <c r="H138">
        <v>106.21592592000002</v>
      </c>
      <c r="N138">
        <v>78.863</v>
      </c>
      <c r="O138">
        <v>42.427999999999997</v>
      </c>
      <c r="Q138" s="1">
        <v>58.902279535000005</v>
      </c>
      <c r="R138">
        <v>152.18769880000002</v>
      </c>
      <c r="Y138">
        <v>46.085000000000001</v>
      </c>
      <c r="Z138">
        <v>66.778000000000006</v>
      </c>
      <c r="AB138">
        <v>36.045842735000001</v>
      </c>
      <c r="AC138">
        <v>79.260947600000009</v>
      </c>
      <c r="AJ138">
        <v>95.255259015000007</v>
      </c>
      <c r="AK138">
        <v>63.731252564999998</v>
      </c>
    </row>
    <row r="139" spans="1:37" x14ac:dyDescent="0.25">
      <c r="A139">
        <v>118.69499999999999</v>
      </c>
      <c r="B139">
        <v>0</v>
      </c>
      <c r="C139">
        <v>106.265</v>
      </c>
      <c r="D139">
        <v>0</v>
      </c>
      <c r="F139" s="1">
        <v>141.69055320000001</v>
      </c>
      <c r="G139">
        <v>19.096477555000003</v>
      </c>
      <c r="H139" s="1">
        <v>113.84987978999999</v>
      </c>
      <c r="N139">
        <v>118.69499999999999</v>
      </c>
      <c r="O139">
        <v>0</v>
      </c>
      <c r="Q139" s="1">
        <v>92.865280200000015</v>
      </c>
      <c r="R139">
        <v>128.74326560000003</v>
      </c>
      <c r="Y139">
        <v>0</v>
      </c>
      <c r="Z139">
        <v>91.935000000000002</v>
      </c>
      <c r="AB139">
        <v>39.860240160000004</v>
      </c>
      <c r="AC139">
        <v>95.46873269999999</v>
      </c>
      <c r="AJ139" s="1">
        <v>107.47357834500001</v>
      </c>
      <c r="AK139">
        <v>62.108803575000003</v>
      </c>
    </row>
    <row r="140" spans="1:37" x14ac:dyDescent="0.25">
      <c r="A140">
        <v>0</v>
      </c>
      <c r="B140">
        <v>30.407</v>
      </c>
      <c r="C140">
        <v>113.898</v>
      </c>
      <c r="D140">
        <v>0</v>
      </c>
      <c r="F140" s="1">
        <v>169.02510885000001</v>
      </c>
      <c r="G140">
        <v>37.554299520000001</v>
      </c>
      <c r="H140" s="1">
        <v>110.95235844000001</v>
      </c>
      <c r="N140">
        <v>0</v>
      </c>
      <c r="O140">
        <v>0</v>
      </c>
      <c r="Q140" s="1">
        <v>50.342568885000006</v>
      </c>
      <c r="R140">
        <v>127.89748305000002</v>
      </c>
      <c r="Y140">
        <v>30.407</v>
      </c>
      <c r="Z140">
        <v>116.435</v>
      </c>
      <c r="AB140">
        <v>134.04637234999998</v>
      </c>
      <c r="AC140">
        <v>84.658270049999999</v>
      </c>
      <c r="AJ140" s="1">
        <v>98.905937624999993</v>
      </c>
      <c r="AK140">
        <v>58.696615029999997</v>
      </c>
    </row>
    <row r="141" spans="1:37" x14ac:dyDescent="0.25">
      <c r="A141">
        <v>102.17100000000001</v>
      </c>
      <c r="B141">
        <v>0</v>
      </c>
      <c r="C141">
        <v>111.01600000000001</v>
      </c>
      <c r="D141">
        <v>0</v>
      </c>
      <c r="F141" s="1">
        <v>141.69055320000001</v>
      </c>
      <c r="G141">
        <v>37.318316745000004</v>
      </c>
      <c r="H141" s="1">
        <v>83.733843059999998</v>
      </c>
      <c r="N141">
        <v>102.17100000000001</v>
      </c>
      <c r="O141">
        <v>104.887</v>
      </c>
      <c r="Q141">
        <v>77.580673155000014</v>
      </c>
      <c r="R141">
        <v>124.492436435</v>
      </c>
      <c r="Y141">
        <v>0</v>
      </c>
      <c r="Z141">
        <v>92.772000000000006</v>
      </c>
      <c r="AB141" s="1">
        <v>52.878989450000006</v>
      </c>
      <c r="AC141">
        <v>60.765794960000008</v>
      </c>
      <c r="AJ141">
        <v>132.00690388500001</v>
      </c>
      <c r="AK141">
        <v>106.23751656</v>
      </c>
    </row>
    <row r="142" spans="1:37" x14ac:dyDescent="0.25">
      <c r="A142">
        <v>112.19</v>
      </c>
      <c r="B142">
        <v>87.768000000000001</v>
      </c>
      <c r="C142">
        <v>83.777000000000001</v>
      </c>
      <c r="D142">
        <v>0</v>
      </c>
      <c r="F142">
        <v>105.83219908</v>
      </c>
      <c r="G142">
        <v>49.738739819999999</v>
      </c>
      <c r="H142" s="1">
        <v>106.42390539</v>
      </c>
      <c r="N142">
        <v>112.19</v>
      </c>
      <c r="O142">
        <v>0</v>
      </c>
      <c r="Q142">
        <v>78.83214448999999</v>
      </c>
      <c r="R142">
        <v>121.42530876999999</v>
      </c>
      <c r="Y142">
        <v>87.768000000000001</v>
      </c>
      <c r="Z142">
        <v>62.564999999999998</v>
      </c>
      <c r="AB142" s="1">
        <v>56.534393760000007</v>
      </c>
      <c r="AC142">
        <v>83.983915800000005</v>
      </c>
      <c r="AJ142">
        <v>90.791335319999988</v>
      </c>
      <c r="AK142">
        <v>93.109441889999999</v>
      </c>
    </row>
    <row r="143" spans="1:37" x14ac:dyDescent="0.25">
      <c r="A143">
        <v>69.227000000000004</v>
      </c>
      <c r="B143">
        <v>0</v>
      </c>
      <c r="C143">
        <v>106.48699999999999</v>
      </c>
      <c r="D143">
        <v>0</v>
      </c>
      <c r="F143">
        <v>126.76740803999998</v>
      </c>
      <c r="G143">
        <v>30.871715410000004</v>
      </c>
      <c r="H143">
        <v>98.7062454</v>
      </c>
      <c r="N143">
        <v>69.227000000000004</v>
      </c>
      <c r="O143">
        <v>0</v>
      </c>
      <c r="Q143">
        <v>118.63090188000002</v>
      </c>
      <c r="R143">
        <v>60.411668900000009</v>
      </c>
      <c r="Y143">
        <v>0</v>
      </c>
      <c r="Z143">
        <v>88.468999999999994</v>
      </c>
      <c r="AB143">
        <v>105.46813963000001</v>
      </c>
      <c r="AC143">
        <v>82.267340599999997</v>
      </c>
      <c r="AJ143">
        <v>90.068485340000009</v>
      </c>
      <c r="AK143">
        <v>65.592025199999995</v>
      </c>
    </row>
    <row r="144" spans="1:37" x14ac:dyDescent="0.25">
      <c r="A144">
        <v>0</v>
      </c>
      <c r="B144">
        <v>0</v>
      </c>
      <c r="C144">
        <v>98.757999999999996</v>
      </c>
      <c r="D144">
        <v>0</v>
      </c>
      <c r="F144" s="1">
        <v>83.933361015000003</v>
      </c>
      <c r="G144" s="1">
        <v>30.170850140000002</v>
      </c>
      <c r="H144">
        <v>160.50112747499998</v>
      </c>
      <c r="N144">
        <v>0</v>
      </c>
      <c r="O144">
        <v>0</v>
      </c>
      <c r="Q144" s="1">
        <v>102.12602254000001</v>
      </c>
      <c r="R144">
        <v>96.432766080000007</v>
      </c>
      <c r="Y144">
        <v>0</v>
      </c>
      <c r="Z144">
        <v>71.08</v>
      </c>
      <c r="AB144">
        <v>126.10391976</v>
      </c>
      <c r="AC144" s="1">
        <v>85.769995685000012</v>
      </c>
      <c r="AJ144">
        <v>114.1574004</v>
      </c>
      <c r="AK144">
        <v>70.653149420000005</v>
      </c>
    </row>
    <row r="145" spans="1:37" x14ac:dyDescent="0.25">
      <c r="A145">
        <v>121.408</v>
      </c>
      <c r="B145">
        <v>0</v>
      </c>
      <c r="C145">
        <v>160.58500000000001</v>
      </c>
      <c r="D145">
        <v>0</v>
      </c>
      <c r="F145" s="1">
        <v>66.436942679999987</v>
      </c>
      <c r="G145" s="1">
        <v>36.320036170000009</v>
      </c>
      <c r="H145">
        <v>174.71658414500001</v>
      </c>
      <c r="N145">
        <v>121.408</v>
      </c>
      <c r="O145">
        <v>0</v>
      </c>
      <c r="Q145" s="1">
        <v>112.13286342000001</v>
      </c>
      <c r="R145">
        <v>63.906083840000001</v>
      </c>
      <c r="Y145">
        <v>0</v>
      </c>
      <c r="Z145">
        <v>75.622</v>
      </c>
      <c r="AB145">
        <v>70.647455815000015</v>
      </c>
      <c r="AC145" s="1">
        <v>66.117763249999996</v>
      </c>
      <c r="AJ145">
        <v>59.458432409999993</v>
      </c>
      <c r="AK145">
        <v>79.115895299999991</v>
      </c>
    </row>
    <row r="146" spans="1:37" x14ac:dyDescent="0.25">
      <c r="A146">
        <v>40.771000000000001</v>
      </c>
      <c r="B146">
        <v>0</v>
      </c>
      <c r="C146">
        <v>174.80699999999999</v>
      </c>
      <c r="D146">
        <v>0</v>
      </c>
      <c r="F146">
        <v>64.745565979999995</v>
      </c>
      <c r="G146">
        <v>61.353025200000005</v>
      </c>
      <c r="H146">
        <v>142.71681666999999</v>
      </c>
      <c r="N146">
        <v>40.771000000000001</v>
      </c>
      <c r="O146">
        <v>0</v>
      </c>
      <c r="Q146" s="1">
        <v>69.190370999999999</v>
      </c>
      <c r="R146">
        <v>152.26446081</v>
      </c>
      <c r="Y146">
        <v>0</v>
      </c>
      <c r="Z146">
        <v>79.296999999999997</v>
      </c>
      <c r="AB146">
        <v>118.49870160000002</v>
      </c>
      <c r="AC146">
        <v>66.147963770000018</v>
      </c>
      <c r="AJ146" s="1">
        <v>77.400447360000001</v>
      </c>
      <c r="AK146">
        <v>51.183864375000006</v>
      </c>
    </row>
    <row r="147" spans="1:37" x14ac:dyDescent="0.25">
      <c r="A147">
        <v>68.566000000000003</v>
      </c>
      <c r="B147">
        <v>0</v>
      </c>
      <c r="C147">
        <v>142.785</v>
      </c>
      <c r="D147">
        <v>0</v>
      </c>
      <c r="F147" s="1">
        <v>134.87336200000001</v>
      </c>
      <c r="G147" s="1">
        <v>32.229164100000006</v>
      </c>
      <c r="H147">
        <v>100.70323830000001</v>
      </c>
      <c r="N147">
        <v>68.566000000000003</v>
      </c>
      <c r="O147">
        <v>0</v>
      </c>
      <c r="Q147" s="1">
        <v>121.35050768999999</v>
      </c>
      <c r="R147">
        <v>72.054474900000002</v>
      </c>
      <c r="Y147">
        <v>0</v>
      </c>
      <c r="Z147">
        <v>95.521000000000001</v>
      </c>
      <c r="AB147">
        <v>42.193159680000001</v>
      </c>
      <c r="AC147">
        <v>91.982440940000004</v>
      </c>
      <c r="AJ147" s="1">
        <v>100.108212225</v>
      </c>
      <c r="AK147">
        <v>25.326866339999999</v>
      </c>
    </row>
    <row r="148" spans="1:37" x14ac:dyDescent="0.25">
      <c r="A148">
        <v>0</v>
      </c>
      <c r="B148">
        <v>39.624000000000002</v>
      </c>
      <c r="C148">
        <v>100.754</v>
      </c>
      <c r="D148">
        <v>0</v>
      </c>
      <c r="F148" s="1">
        <v>153.97259411999997</v>
      </c>
      <c r="G148" s="1">
        <v>41.665425375000005</v>
      </c>
      <c r="H148">
        <v>130.674554</v>
      </c>
      <c r="N148">
        <v>0</v>
      </c>
      <c r="O148">
        <v>0</v>
      </c>
      <c r="Q148" s="1">
        <v>40.746502020000001</v>
      </c>
      <c r="R148">
        <v>50.340903900000001</v>
      </c>
      <c r="Y148">
        <v>39.624000000000002</v>
      </c>
      <c r="Z148">
        <v>84.704999999999998</v>
      </c>
      <c r="AB148">
        <v>87.353694719999993</v>
      </c>
      <c r="AC148">
        <v>27.02797704</v>
      </c>
      <c r="AJ148">
        <v>45.552425880000001</v>
      </c>
      <c r="AK148">
        <v>45.560052940000006</v>
      </c>
    </row>
    <row r="149" spans="1:37" x14ac:dyDescent="0.25">
      <c r="A149">
        <v>70.478999999999999</v>
      </c>
      <c r="B149">
        <v>45.134999999999998</v>
      </c>
      <c r="C149">
        <v>130.749</v>
      </c>
      <c r="D149">
        <v>0</v>
      </c>
      <c r="F149" s="1">
        <v>107.71345393499999</v>
      </c>
      <c r="G149">
        <v>40.257764944999998</v>
      </c>
      <c r="H149">
        <v>162.01700564999999</v>
      </c>
      <c r="N149">
        <v>70.478999999999999</v>
      </c>
      <c r="O149">
        <v>43.207000000000001</v>
      </c>
      <c r="Q149" s="1">
        <v>68.528194455000005</v>
      </c>
      <c r="R149">
        <v>72.895205189999999</v>
      </c>
      <c r="Y149">
        <v>45.134999999999998</v>
      </c>
      <c r="Z149">
        <v>60.802</v>
      </c>
      <c r="AB149">
        <v>52.411427750000001</v>
      </c>
      <c r="AC149">
        <v>56.204858610000002</v>
      </c>
      <c r="AJ149">
        <v>61.758758730000004</v>
      </c>
      <c r="AK149">
        <v>55.367072069999999</v>
      </c>
    </row>
    <row r="150" spans="1:37" x14ac:dyDescent="0.25">
      <c r="A150">
        <v>95.456999999999994</v>
      </c>
      <c r="B150">
        <v>41.491999999999997</v>
      </c>
      <c r="C150">
        <v>162.10599999999999</v>
      </c>
      <c r="D150">
        <v>36.929000000000002</v>
      </c>
      <c r="F150" s="1">
        <v>93.146443649999995</v>
      </c>
      <c r="G150">
        <v>51.550676819999993</v>
      </c>
      <c r="H150">
        <v>120.840214515</v>
      </c>
      <c r="N150">
        <v>95.456999999999994</v>
      </c>
      <c r="O150">
        <v>42.802</v>
      </c>
      <c r="Q150" s="1">
        <v>70.443984599999993</v>
      </c>
      <c r="R150">
        <v>88.995175250000003</v>
      </c>
      <c r="Y150">
        <v>41.491999999999997</v>
      </c>
      <c r="Z150">
        <v>84.018000000000001</v>
      </c>
      <c r="AB150">
        <v>56.830012199999999</v>
      </c>
      <c r="AC150">
        <v>28.428276525000001</v>
      </c>
      <c r="AJ150">
        <v>51.00255842</v>
      </c>
      <c r="AK150">
        <v>23.617367130000002</v>
      </c>
    </row>
    <row r="151" spans="1:37" x14ac:dyDescent="0.25">
      <c r="A151">
        <v>0</v>
      </c>
      <c r="B151">
        <v>0</v>
      </c>
      <c r="C151">
        <v>120.898</v>
      </c>
      <c r="D151">
        <v>0</v>
      </c>
      <c r="F151" s="1">
        <v>140.84711073500003</v>
      </c>
      <c r="G151">
        <v>73.756307800000002</v>
      </c>
      <c r="H151">
        <v>87.61836375</v>
      </c>
      <c r="N151">
        <v>0</v>
      </c>
      <c r="O151">
        <v>26.323</v>
      </c>
      <c r="Q151" s="1">
        <v>95.403887774999987</v>
      </c>
      <c r="R151">
        <v>100.75666932499999</v>
      </c>
      <c r="Y151">
        <v>0</v>
      </c>
      <c r="Z151">
        <v>82.313999999999993</v>
      </c>
      <c r="AB151">
        <v>72.508402720000007</v>
      </c>
      <c r="AC151">
        <v>35.90220893</v>
      </c>
      <c r="AJ151">
        <v>82.842450440000007</v>
      </c>
      <c r="AK151">
        <v>63.83097661</v>
      </c>
    </row>
    <row r="152" spans="1:37" x14ac:dyDescent="0.25">
      <c r="A152">
        <v>82.203000000000003</v>
      </c>
      <c r="B152">
        <v>63.536999999999999</v>
      </c>
      <c r="C152">
        <v>87.673000000000002</v>
      </c>
      <c r="D152">
        <v>0</v>
      </c>
      <c r="F152">
        <v>121.93437970000001</v>
      </c>
      <c r="G152">
        <v>37.981030230000002</v>
      </c>
      <c r="H152">
        <v>113.64707425500001</v>
      </c>
      <c r="N152">
        <v>82.203000000000003</v>
      </c>
      <c r="O152">
        <v>30.777999999999999</v>
      </c>
      <c r="Q152" s="1">
        <v>82.168714769999994</v>
      </c>
      <c r="R152">
        <v>90.661008050000007</v>
      </c>
      <c r="Y152">
        <v>63.536999999999999</v>
      </c>
      <c r="Z152">
        <v>85.81</v>
      </c>
      <c r="AB152">
        <v>75.045874400000002</v>
      </c>
      <c r="AC152">
        <v>41.099989875000006</v>
      </c>
      <c r="AJ152">
        <v>58.811977844999994</v>
      </c>
      <c r="AK152">
        <v>72.024379569999994</v>
      </c>
    </row>
    <row r="153" spans="1:37" x14ac:dyDescent="0.25">
      <c r="A153">
        <v>0</v>
      </c>
      <c r="B153">
        <v>0</v>
      </c>
      <c r="C153">
        <v>113.708</v>
      </c>
      <c r="D153">
        <v>0</v>
      </c>
      <c r="F153" s="1">
        <v>105.87975908999999</v>
      </c>
      <c r="G153">
        <v>51.330814020000005</v>
      </c>
      <c r="H153" s="1">
        <v>118.81738961999999</v>
      </c>
      <c r="N153">
        <v>0</v>
      </c>
      <c r="O153">
        <v>26.198</v>
      </c>
      <c r="Q153" s="1">
        <v>79.406813159999999</v>
      </c>
      <c r="R153">
        <v>79.22741868</v>
      </c>
      <c r="Y153">
        <v>0</v>
      </c>
      <c r="Z153">
        <v>66.150000000000006</v>
      </c>
      <c r="AB153">
        <v>116.01522065000002</v>
      </c>
      <c r="AC153">
        <v>98.843620399999992</v>
      </c>
      <c r="AJ153">
        <v>64.041370739999991</v>
      </c>
      <c r="AK153">
        <v>23.109124375</v>
      </c>
    </row>
    <row r="154" spans="1:37" x14ac:dyDescent="0.25">
      <c r="A154">
        <v>79.454999999999998</v>
      </c>
      <c r="B154">
        <v>0</v>
      </c>
      <c r="C154">
        <v>118.871</v>
      </c>
      <c r="D154">
        <v>0</v>
      </c>
      <c r="F154" s="1">
        <v>77.526851985000008</v>
      </c>
      <c r="G154">
        <v>51.961388034999992</v>
      </c>
      <c r="H154" s="1">
        <v>129.291855</v>
      </c>
      <c r="N154">
        <v>79.454999999999998</v>
      </c>
      <c r="O154">
        <v>0</v>
      </c>
      <c r="Q154" s="1">
        <v>68.807807530000005</v>
      </c>
      <c r="R154">
        <v>55.939551375000008</v>
      </c>
      <c r="Y154">
        <v>0</v>
      </c>
      <c r="Z154">
        <v>66.180000000000007</v>
      </c>
      <c r="AB154">
        <v>119.36963241000002</v>
      </c>
      <c r="AC154">
        <v>79.380797474999994</v>
      </c>
      <c r="AJ154">
        <v>96.842686799999996</v>
      </c>
      <c r="AK154">
        <v>61.040425640000002</v>
      </c>
    </row>
    <row r="155" spans="1:37" x14ac:dyDescent="0.25">
      <c r="A155">
        <v>68.843999999999994</v>
      </c>
      <c r="B155">
        <v>19.099</v>
      </c>
      <c r="C155">
        <v>129.35499999999999</v>
      </c>
      <c r="D155">
        <v>0</v>
      </c>
      <c r="F155" s="1">
        <v>124.23554126000002</v>
      </c>
      <c r="G155">
        <v>55.626297125000001</v>
      </c>
      <c r="H155">
        <v>129.104950425</v>
      </c>
      <c r="N155">
        <v>68.843999999999994</v>
      </c>
      <c r="O155">
        <v>0</v>
      </c>
      <c r="Q155">
        <v>82.584294555</v>
      </c>
      <c r="R155">
        <v>113.60671819000001</v>
      </c>
      <c r="Y155">
        <v>19.099</v>
      </c>
      <c r="Z155">
        <v>92.025000000000006</v>
      </c>
      <c r="AB155" s="1">
        <v>89.314035970000006</v>
      </c>
      <c r="AC155">
        <v>79.652371365000008</v>
      </c>
      <c r="AJ155">
        <v>63.400179599999994</v>
      </c>
      <c r="AK155">
        <v>54.697215870000001</v>
      </c>
    </row>
    <row r="156" spans="1:37" x14ac:dyDescent="0.25">
      <c r="A156">
        <v>0</v>
      </c>
      <c r="B156">
        <v>0</v>
      </c>
      <c r="C156">
        <v>129.16499999999999</v>
      </c>
      <c r="D156">
        <v>0</v>
      </c>
      <c r="F156">
        <v>141.86514034000001</v>
      </c>
      <c r="G156">
        <v>67.229114440000004</v>
      </c>
      <c r="H156">
        <v>126.11336331</v>
      </c>
      <c r="N156">
        <v>0</v>
      </c>
      <c r="O156">
        <v>0</v>
      </c>
      <c r="Q156">
        <v>115.22091839999999</v>
      </c>
      <c r="R156">
        <v>116.79835078000001</v>
      </c>
      <c r="Y156">
        <v>0</v>
      </c>
      <c r="Z156">
        <v>0</v>
      </c>
      <c r="AB156" s="1">
        <v>50.082160049999999</v>
      </c>
      <c r="AC156">
        <v>42.637635314999997</v>
      </c>
      <c r="AJ156" s="1">
        <v>40.672570720000003</v>
      </c>
      <c r="AK156">
        <v>48.780068774999997</v>
      </c>
    </row>
    <row r="157" spans="1:37" x14ac:dyDescent="0.25">
      <c r="A157">
        <v>0</v>
      </c>
      <c r="B157">
        <v>0</v>
      </c>
      <c r="C157">
        <v>126.188</v>
      </c>
      <c r="D157">
        <v>0</v>
      </c>
      <c r="F157" s="1">
        <v>59.732783630000007</v>
      </c>
      <c r="G157">
        <v>62.868588590000002</v>
      </c>
      <c r="H157">
        <v>132.03547003500003</v>
      </c>
      <c r="N157">
        <v>0</v>
      </c>
      <c r="O157">
        <v>0</v>
      </c>
      <c r="Q157">
        <v>102.00869016</v>
      </c>
      <c r="R157">
        <v>116.134575975</v>
      </c>
      <c r="Y157">
        <v>0</v>
      </c>
      <c r="Z157">
        <v>0</v>
      </c>
      <c r="AB157">
        <v>94.063219244999999</v>
      </c>
      <c r="AC157">
        <v>53.361985035000004</v>
      </c>
      <c r="AJ157" s="1">
        <v>71.800134899999989</v>
      </c>
      <c r="AK157">
        <v>41.509062794999998</v>
      </c>
    </row>
    <row r="158" spans="1:37" x14ac:dyDescent="0.25">
      <c r="A158">
        <v>0</v>
      </c>
      <c r="B158">
        <v>0</v>
      </c>
      <c r="C158">
        <v>0</v>
      </c>
      <c r="D158">
        <v>0</v>
      </c>
      <c r="F158" s="1">
        <v>87.581865175000004</v>
      </c>
      <c r="G158">
        <v>36.045842735000001</v>
      </c>
      <c r="H158">
        <v>112.21927779000001</v>
      </c>
      <c r="N158">
        <v>0</v>
      </c>
      <c r="O158">
        <v>82.551000000000002</v>
      </c>
      <c r="Q158">
        <v>73.262208390000012</v>
      </c>
      <c r="R158">
        <v>97.440197400000002</v>
      </c>
      <c r="Y158">
        <v>0</v>
      </c>
      <c r="Z158">
        <v>0</v>
      </c>
      <c r="AB158">
        <v>27.586044530000002</v>
      </c>
      <c r="AC158">
        <v>76.36030980000001</v>
      </c>
      <c r="AJ158">
        <v>34.461300610000002</v>
      </c>
      <c r="AK158">
        <v>56.63172591</v>
      </c>
    </row>
    <row r="159" spans="1:37" x14ac:dyDescent="0.25">
      <c r="A159">
        <v>0</v>
      </c>
      <c r="B159">
        <v>0</v>
      </c>
      <c r="C159">
        <v>132.11099999999999</v>
      </c>
      <c r="D159">
        <v>0</v>
      </c>
      <c r="F159" s="1">
        <v>58.902279535000005</v>
      </c>
      <c r="G159">
        <v>39.860240160000004</v>
      </c>
      <c r="H159">
        <v>120.84301775</v>
      </c>
      <c r="N159">
        <v>0</v>
      </c>
      <c r="O159">
        <v>38.316000000000003</v>
      </c>
      <c r="Q159">
        <v>81.670698210000012</v>
      </c>
      <c r="R159">
        <v>112.44559799999999</v>
      </c>
      <c r="Y159">
        <v>0</v>
      </c>
      <c r="Z159">
        <v>0</v>
      </c>
      <c r="AB159">
        <v>90.957243500000004</v>
      </c>
      <c r="AC159" s="1">
        <v>113.40190698000001</v>
      </c>
      <c r="AJ159">
        <v>31.201100625000009</v>
      </c>
      <c r="AK159">
        <v>33.456120669999997</v>
      </c>
    </row>
    <row r="160" spans="1:37" x14ac:dyDescent="0.25">
      <c r="A160">
        <v>82.62</v>
      </c>
      <c r="B160">
        <v>0</v>
      </c>
      <c r="C160">
        <v>112.283</v>
      </c>
      <c r="D160">
        <v>0</v>
      </c>
      <c r="F160" s="1">
        <v>92.865280200000015</v>
      </c>
      <c r="G160">
        <v>134.04637234999998</v>
      </c>
      <c r="H160">
        <v>126.60539346</v>
      </c>
      <c r="N160">
        <v>82.62</v>
      </c>
      <c r="O160">
        <v>40.777000000000001</v>
      </c>
      <c r="Q160">
        <v>79.724405320000002</v>
      </c>
      <c r="R160">
        <v>112.107452185</v>
      </c>
      <c r="Y160">
        <v>0</v>
      </c>
      <c r="Z160">
        <v>0</v>
      </c>
      <c r="AB160" s="1">
        <v>72.770996209999993</v>
      </c>
      <c r="AC160">
        <v>143.68507727500003</v>
      </c>
      <c r="AJ160">
        <v>64.748694990000004</v>
      </c>
      <c r="AK160">
        <v>56.755430920000009</v>
      </c>
    </row>
    <row r="161" spans="1:37" x14ac:dyDescent="0.25">
      <c r="A161">
        <v>115.286</v>
      </c>
      <c r="B161">
        <v>0</v>
      </c>
      <c r="C161">
        <v>120.898</v>
      </c>
      <c r="D161">
        <v>0</v>
      </c>
      <c r="F161" s="1">
        <v>50.342568885000006</v>
      </c>
      <c r="G161" s="1">
        <v>52.878989450000006</v>
      </c>
      <c r="H161">
        <v>133.446060085</v>
      </c>
      <c r="N161">
        <v>115.286</v>
      </c>
      <c r="O161">
        <v>0</v>
      </c>
      <c r="Q161" s="1">
        <v>55.0180595</v>
      </c>
      <c r="R161">
        <v>53.331722500000005</v>
      </c>
      <c r="Y161">
        <v>0</v>
      </c>
      <c r="Z161">
        <v>0</v>
      </c>
      <c r="AB161" s="1">
        <v>98.069243804999999</v>
      </c>
      <c r="AC161">
        <v>113.51990975</v>
      </c>
      <c r="AJ161" s="1">
        <v>59.756551860000002</v>
      </c>
      <c r="AK161" s="1">
        <v>39.253516800000007</v>
      </c>
    </row>
    <row r="162" spans="1:37" x14ac:dyDescent="0.25">
      <c r="A162">
        <v>102.066</v>
      </c>
      <c r="B162">
        <v>37.564999999999998</v>
      </c>
      <c r="C162">
        <v>126.663</v>
      </c>
      <c r="D162">
        <v>0</v>
      </c>
      <c r="F162">
        <v>77.580673155000014</v>
      </c>
      <c r="G162" s="1">
        <v>56.534393760000007</v>
      </c>
      <c r="H162">
        <v>122.60266119000001</v>
      </c>
      <c r="N162">
        <v>102.066</v>
      </c>
      <c r="O162">
        <v>0</v>
      </c>
      <c r="Q162" s="1">
        <v>104.511497025</v>
      </c>
      <c r="R162">
        <v>49.934515680000004</v>
      </c>
      <c r="Y162">
        <v>37.564999999999998</v>
      </c>
      <c r="Z162">
        <v>0</v>
      </c>
      <c r="AB162">
        <v>78.898825530000011</v>
      </c>
      <c r="AC162" s="1">
        <v>173.23408260000002</v>
      </c>
      <c r="AJ162" s="1">
        <v>25.586588300000003</v>
      </c>
      <c r="AK162" s="1">
        <v>37.892760119999998</v>
      </c>
    </row>
    <row r="163" spans="1:37" x14ac:dyDescent="0.25">
      <c r="A163">
        <v>73.296999999999997</v>
      </c>
      <c r="B163">
        <v>0</v>
      </c>
      <c r="C163">
        <v>133.50399999999999</v>
      </c>
      <c r="D163">
        <v>0</v>
      </c>
      <c r="F163">
        <v>78.83214448999999</v>
      </c>
      <c r="G163">
        <v>105.46813963000001</v>
      </c>
      <c r="H163">
        <v>130.14749872000002</v>
      </c>
      <c r="N163">
        <v>73.296999999999997</v>
      </c>
      <c r="O163">
        <v>0</v>
      </c>
      <c r="Q163" s="1">
        <v>81.870917169999998</v>
      </c>
      <c r="R163">
        <v>83.055659580000011</v>
      </c>
      <c r="Y163">
        <v>0</v>
      </c>
      <c r="Z163">
        <v>0</v>
      </c>
      <c r="AB163">
        <v>73.708483245000011</v>
      </c>
      <c r="AC163" s="1">
        <v>127.898931375</v>
      </c>
      <c r="AJ163">
        <v>59.843303779999999</v>
      </c>
      <c r="AK163">
        <v>51.155545499999995</v>
      </c>
    </row>
    <row r="164" spans="1:37" x14ac:dyDescent="0.25">
      <c r="A164">
        <v>81.715999999999994</v>
      </c>
      <c r="B164">
        <v>0</v>
      </c>
      <c r="C164">
        <v>122.672</v>
      </c>
      <c r="D164">
        <v>0</v>
      </c>
      <c r="F164">
        <v>118.63090188000002</v>
      </c>
      <c r="G164">
        <v>126.10391976</v>
      </c>
      <c r="H164">
        <v>80.977786559999998</v>
      </c>
      <c r="N164">
        <v>81.715999999999994</v>
      </c>
      <c r="O164">
        <v>0</v>
      </c>
      <c r="Q164">
        <v>55.783124424999997</v>
      </c>
      <c r="R164">
        <v>105.59631757000001</v>
      </c>
      <c r="Y164">
        <v>0</v>
      </c>
      <c r="Z164">
        <v>0</v>
      </c>
      <c r="AB164">
        <v>168.84481711500001</v>
      </c>
      <c r="AC164">
        <v>101.55045897000001</v>
      </c>
      <c r="AJ164" s="1">
        <v>21.383921239999999</v>
      </c>
      <c r="AK164">
        <v>30.388776345000004</v>
      </c>
    </row>
    <row r="165" spans="1:37" x14ac:dyDescent="0.25">
      <c r="A165">
        <v>0</v>
      </c>
      <c r="B165">
        <v>37.343000000000004</v>
      </c>
      <c r="C165">
        <v>130.21</v>
      </c>
      <c r="D165">
        <v>0</v>
      </c>
      <c r="F165" s="1">
        <v>102.12602254000001</v>
      </c>
      <c r="G165">
        <v>70.647455815000015</v>
      </c>
      <c r="H165">
        <v>92.470761180000011</v>
      </c>
      <c r="N165">
        <v>0</v>
      </c>
      <c r="O165">
        <v>0</v>
      </c>
      <c r="Q165">
        <v>59.244085020000007</v>
      </c>
      <c r="R165">
        <v>71.769694955000006</v>
      </c>
      <c r="Y165">
        <v>37.343000000000004</v>
      </c>
      <c r="Z165">
        <v>0</v>
      </c>
      <c r="AB165">
        <v>126.97547072000002</v>
      </c>
      <c r="AC165">
        <v>114.09613900000001</v>
      </c>
      <c r="AJ165">
        <v>49.660214700000004</v>
      </c>
      <c r="AK165">
        <v>32.678413320000004</v>
      </c>
    </row>
    <row r="166" spans="1:37" x14ac:dyDescent="0.25">
      <c r="A166">
        <v>79.760999999999996</v>
      </c>
      <c r="B166">
        <v>49.759</v>
      </c>
      <c r="C166">
        <v>81.021000000000001</v>
      </c>
      <c r="D166">
        <v>0</v>
      </c>
      <c r="F166" s="1">
        <v>112.13286342000001</v>
      </c>
      <c r="G166">
        <v>118.49870160000002</v>
      </c>
      <c r="H166">
        <v>88.73146392000001</v>
      </c>
      <c r="N166">
        <v>79.760999999999996</v>
      </c>
      <c r="O166">
        <v>0</v>
      </c>
      <c r="Q166">
        <v>52.270336560000004</v>
      </c>
      <c r="R166">
        <v>108.34354831500002</v>
      </c>
      <c r="Y166">
        <v>49.759</v>
      </c>
      <c r="Z166">
        <v>27.04</v>
      </c>
      <c r="AB166">
        <v>184.55967795000001</v>
      </c>
      <c r="AC166">
        <v>117.86200694</v>
      </c>
      <c r="AJ166">
        <v>49.424370869999997</v>
      </c>
      <c r="AK166">
        <v>63.594151530000012</v>
      </c>
    </row>
    <row r="167" spans="1:37" x14ac:dyDescent="0.25">
      <c r="A167">
        <v>55.042999999999999</v>
      </c>
      <c r="B167">
        <v>0</v>
      </c>
      <c r="C167">
        <v>92.519000000000005</v>
      </c>
      <c r="D167">
        <v>0</v>
      </c>
      <c r="F167" s="1">
        <v>69.190370999999999</v>
      </c>
      <c r="G167">
        <v>42.193159680000001</v>
      </c>
      <c r="H167">
        <v>176.87251677999998</v>
      </c>
      <c r="N167">
        <v>55.042999999999999</v>
      </c>
      <c r="O167">
        <v>0</v>
      </c>
      <c r="Q167">
        <v>75.969228295000008</v>
      </c>
      <c r="R167">
        <v>53.272528790000003</v>
      </c>
      <c r="Y167">
        <v>0</v>
      </c>
      <c r="Z167">
        <v>0</v>
      </c>
      <c r="AB167">
        <v>98.904746779999996</v>
      </c>
      <c r="AC167" s="1">
        <v>91.793854109999984</v>
      </c>
      <c r="AJ167" s="1">
        <v>54.974251005000006</v>
      </c>
      <c r="AK167">
        <v>59.004305985000002</v>
      </c>
    </row>
    <row r="168" spans="1:37" x14ac:dyDescent="0.25">
      <c r="A168">
        <v>104.569</v>
      </c>
      <c r="B168">
        <v>0</v>
      </c>
      <c r="C168">
        <v>88.781000000000006</v>
      </c>
      <c r="D168">
        <v>0</v>
      </c>
      <c r="F168" s="1">
        <v>121.35050768999999</v>
      </c>
      <c r="G168">
        <v>87.353694719999993</v>
      </c>
      <c r="H168">
        <v>114.78504636500001</v>
      </c>
      <c r="N168">
        <v>104.569</v>
      </c>
      <c r="O168">
        <v>0</v>
      </c>
      <c r="Q168">
        <v>78.549054650000002</v>
      </c>
      <c r="R168">
        <v>91.745432170000015</v>
      </c>
      <c r="Y168">
        <v>0</v>
      </c>
      <c r="Z168">
        <v>0</v>
      </c>
      <c r="AB168">
        <v>91.614975375</v>
      </c>
      <c r="AC168" s="1">
        <v>54.066947219999996</v>
      </c>
      <c r="AJ168" s="1">
        <v>37.418295915000002</v>
      </c>
      <c r="AK168">
        <v>71.643875940000001</v>
      </c>
    </row>
    <row r="169" spans="1:37" x14ac:dyDescent="0.25">
      <c r="A169">
        <v>81.908000000000001</v>
      </c>
      <c r="B169">
        <v>30.882000000000001</v>
      </c>
      <c r="C169">
        <v>176.96100000000001</v>
      </c>
      <c r="D169">
        <v>0</v>
      </c>
      <c r="F169" s="1">
        <v>40.746502020000001</v>
      </c>
      <c r="G169">
        <v>52.411427750000001</v>
      </c>
      <c r="H169">
        <v>63.310060814999993</v>
      </c>
      <c r="N169">
        <v>81.908000000000001</v>
      </c>
      <c r="O169">
        <v>0</v>
      </c>
      <c r="Q169" s="1">
        <v>57.638719200000004</v>
      </c>
      <c r="R169">
        <v>72.828398550000017</v>
      </c>
      <c r="Y169">
        <v>30.882000000000001</v>
      </c>
      <c r="Z169">
        <v>56.231000000000002</v>
      </c>
      <c r="AB169">
        <v>54.203880264999995</v>
      </c>
      <c r="AC169" s="1">
        <v>66.885014400000017</v>
      </c>
      <c r="AJ169">
        <v>64.623438820000004</v>
      </c>
      <c r="AK169">
        <v>71.866348080000009</v>
      </c>
    </row>
    <row r="170" spans="1:37" x14ac:dyDescent="0.25">
      <c r="A170">
        <v>55.817999999999998</v>
      </c>
      <c r="B170">
        <v>30.184999999999999</v>
      </c>
      <c r="C170">
        <v>114.849</v>
      </c>
      <c r="D170">
        <v>0</v>
      </c>
      <c r="F170" s="1">
        <v>68.528194455000005</v>
      </c>
      <c r="G170">
        <v>56.830012199999999</v>
      </c>
      <c r="H170">
        <v>60.868774400000014</v>
      </c>
      <c r="N170">
        <v>55.817999999999998</v>
      </c>
      <c r="O170">
        <v>0</v>
      </c>
      <c r="Q170" s="1">
        <v>35.555224800000005</v>
      </c>
      <c r="R170">
        <v>97.558748100000003</v>
      </c>
      <c r="Y170">
        <v>30.184999999999999</v>
      </c>
      <c r="Z170">
        <v>28.443999999999999</v>
      </c>
      <c r="AB170">
        <v>25.234399620000001</v>
      </c>
      <c r="AC170">
        <v>80.785024315000001</v>
      </c>
      <c r="AJ170" s="1">
        <v>81.307611374999993</v>
      </c>
      <c r="AK170">
        <v>85.11974093500001</v>
      </c>
    </row>
    <row r="171" spans="1:37" x14ac:dyDescent="0.25">
      <c r="A171">
        <v>59.277000000000001</v>
      </c>
      <c r="B171">
        <v>36.33</v>
      </c>
      <c r="C171">
        <v>63.347000000000001</v>
      </c>
      <c r="D171">
        <v>0</v>
      </c>
      <c r="F171" s="1">
        <v>70.443984599999993</v>
      </c>
      <c r="G171">
        <v>72.508402720000007</v>
      </c>
      <c r="H171">
        <v>96.972616860000002</v>
      </c>
      <c r="N171">
        <v>59.277000000000001</v>
      </c>
      <c r="O171">
        <v>0</v>
      </c>
      <c r="Q171">
        <v>53.115249330000005</v>
      </c>
      <c r="R171">
        <v>92.484542640000015</v>
      </c>
      <c r="Y171">
        <v>36.33</v>
      </c>
      <c r="Z171">
        <v>35.914000000000001</v>
      </c>
      <c r="AB171">
        <v>68.235559800000004</v>
      </c>
      <c r="AC171">
        <v>72.492614799999998</v>
      </c>
      <c r="AJ171" s="1">
        <v>97.258956600000005</v>
      </c>
      <c r="AK171">
        <v>45.111909000000004</v>
      </c>
    </row>
    <row r="172" spans="1:37" x14ac:dyDescent="0.25">
      <c r="A172">
        <v>52.3</v>
      </c>
      <c r="B172">
        <v>0</v>
      </c>
      <c r="C172">
        <v>60.908000000000001</v>
      </c>
      <c r="D172">
        <v>0</v>
      </c>
      <c r="F172" s="1">
        <v>95.403887774999987</v>
      </c>
      <c r="G172">
        <v>75.045874400000002</v>
      </c>
      <c r="H172">
        <v>108.83248321000001</v>
      </c>
      <c r="N172">
        <v>52.3</v>
      </c>
      <c r="O172">
        <v>0</v>
      </c>
      <c r="Q172">
        <v>56.053666825000008</v>
      </c>
      <c r="R172" s="1">
        <v>98.453374920000016</v>
      </c>
      <c r="Y172">
        <v>0</v>
      </c>
      <c r="Z172">
        <v>41.112000000000002</v>
      </c>
      <c r="AB172">
        <v>48.982408020000001</v>
      </c>
      <c r="AC172">
        <v>45.01586425</v>
      </c>
      <c r="AJ172" s="1">
        <v>44.400149499999998</v>
      </c>
      <c r="AK172">
        <v>49.377850200000005</v>
      </c>
    </row>
    <row r="173" spans="1:37" x14ac:dyDescent="0.25">
      <c r="A173">
        <v>0</v>
      </c>
      <c r="B173">
        <v>61.384</v>
      </c>
      <c r="C173">
        <v>97.016000000000005</v>
      </c>
      <c r="D173">
        <v>0</v>
      </c>
      <c r="F173" s="1">
        <v>82.168714769999994</v>
      </c>
      <c r="G173">
        <v>116.01522065000002</v>
      </c>
      <c r="H173">
        <v>83.062052620000003</v>
      </c>
      <c r="N173">
        <v>0</v>
      </c>
      <c r="O173">
        <v>0</v>
      </c>
      <c r="Q173">
        <v>59.604173940000003</v>
      </c>
      <c r="R173">
        <v>137.40071660000001</v>
      </c>
      <c r="Y173">
        <v>61.384</v>
      </c>
      <c r="Z173">
        <v>98.897000000000006</v>
      </c>
      <c r="AB173">
        <v>87.672924390000006</v>
      </c>
      <c r="AC173">
        <v>57.714114524999999</v>
      </c>
      <c r="AJ173">
        <v>24.632025160000001</v>
      </c>
      <c r="AK173" s="1">
        <v>81.717783295000004</v>
      </c>
    </row>
    <row r="174" spans="1:37" x14ac:dyDescent="0.25">
      <c r="A174">
        <v>0</v>
      </c>
      <c r="B174">
        <v>0</v>
      </c>
      <c r="C174">
        <v>108.89400000000001</v>
      </c>
      <c r="D174">
        <v>0</v>
      </c>
      <c r="F174" s="1">
        <v>79.406813159999999</v>
      </c>
      <c r="G174">
        <v>119.36963241000002</v>
      </c>
      <c r="H174">
        <v>77.442973949999995</v>
      </c>
      <c r="N174">
        <v>0</v>
      </c>
      <c r="O174">
        <v>0</v>
      </c>
      <c r="Q174">
        <v>83.318519970000011</v>
      </c>
      <c r="R174">
        <v>70.679305620000008</v>
      </c>
      <c r="Y174">
        <v>0</v>
      </c>
      <c r="Z174">
        <v>79.415999999999997</v>
      </c>
      <c r="AB174">
        <v>47.100998520000005</v>
      </c>
      <c r="AC174">
        <v>48.215373530000001</v>
      </c>
      <c r="AJ174" s="1">
        <v>60.533033825000004</v>
      </c>
      <c r="AK174" s="1">
        <v>44.409600900000001</v>
      </c>
    </row>
    <row r="175" spans="1:37" x14ac:dyDescent="0.25">
      <c r="A175">
        <v>76.004000000000005</v>
      </c>
      <c r="B175">
        <v>32.244</v>
      </c>
      <c r="C175">
        <v>83.111999999999995</v>
      </c>
      <c r="D175">
        <v>0</v>
      </c>
      <c r="F175" s="1">
        <v>68.807807530000005</v>
      </c>
      <c r="G175" s="1">
        <v>89.314035970000006</v>
      </c>
      <c r="H175">
        <v>113.11055266000001</v>
      </c>
      <c r="N175">
        <v>76.004000000000005</v>
      </c>
      <c r="O175">
        <v>0</v>
      </c>
      <c r="Q175">
        <v>48.333212235000005</v>
      </c>
      <c r="R175" s="1">
        <v>138.39050740000002</v>
      </c>
      <c r="Y175">
        <v>32.244</v>
      </c>
      <c r="Z175">
        <v>79.685000000000002</v>
      </c>
      <c r="AB175">
        <v>63.614085820000007</v>
      </c>
      <c r="AC175">
        <v>93.143111325000007</v>
      </c>
      <c r="AJ175" s="1">
        <v>60.179061625000003</v>
      </c>
      <c r="AK175">
        <v>45.335747824999999</v>
      </c>
    </row>
    <row r="176" spans="1:37" x14ac:dyDescent="0.25">
      <c r="A176">
        <v>78.597999999999999</v>
      </c>
      <c r="B176">
        <v>41.683</v>
      </c>
      <c r="C176">
        <v>77.474000000000004</v>
      </c>
      <c r="D176">
        <v>0</v>
      </c>
      <c r="F176">
        <v>82.584294555</v>
      </c>
      <c r="G176" s="1">
        <v>50.082160049999999</v>
      </c>
      <c r="H176">
        <v>95.255259015000007</v>
      </c>
      <c r="N176">
        <v>78.597999999999999</v>
      </c>
      <c r="O176">
        <v>0</v>
      </c>
      <c r="Q176">
        <v>49.6429604</v>
      </c>
      <c r="R176">
        <v>136.29938515000001</v>
      </c>
      <c r="Y176">
        <v>41.683</v>
      </c>
      <c r="Z176">
        <v>42.665999999999997</v>
      </c>
      <c r="AB176">
        <v>57.692436749999999</v>
      </c>
      <c r="AC176">
        <v>75.123821760000013</v>
      </c>
      <c r="AJ176">
        <v>89.177651640000008</v>
      </c>
      <c r="AK176" s="1">
        <v>38.809787700000001</v>
      </c>
    </row>
    <row r="177" spans="1:37" x14ac:dyDescent="0.25">
      <c r="A177">
        <v>57.667000000000002</v>
      </c>
      <c r="B177">
        <v>40.276000000000003</v>
      </c>
      <c r="C177">
        <v>113.17</v>
      </c>
      <c r="D177">
        <v>0</v>
      </c>
      <c r="F177">
        <v>115.22091839999999</v>
      </c>
      <c r="G177">
        <v>94.063219244999999</v>
      </c>
      <c r="H177" s="1">
        <v>107.47357834500001</v>
      </c>
      <c r="N177">
        <v>57.667000000000002</v>
      </c>
      <c r="O177">
        <v>0</v>
      </c>
      <c r="Q177">
        <v>89.548843599999998</v>
      </c>
      <c r="R177">
        <v>106.04742802500003</v>
      </c>
      <c r="Y177">
        <v>40.276000000000003</v>
      </c>
      <c r="Z177">
        <v>53.392000000000003</v>
      </c>
      <c r="AB177">
        <v>51.061276419999999</v>
      </c>
      <c r="AC177">
        <v>88.390531354999993</v>
      </c>
      <c r="AJ177">
        <v>71.916471900000005</v>
      </c>
      <c r="AK177" s="1">
        <v>48.1490583</v>
      </c>
    </row>
    <row r="178" spans="1:37" x14ac:dyDescent="0.25">
      <c r="A178">
        <v>35.572000000000003</v>
      </c>
      <c r="B178">
        <v>0</v>
      </c>
      <c r="C178">
        <v>95.305999999999997</v>
      </c>
      <c r="D178">
        <v>0</v>
      </c>
      <c r="F178">
        <v>102.00869016</v>
      </c>
      <c r="G178">
        <v>27.586044530000002</v>
      </c>
      <c r="H178" s="1">
        <v>98.905937624999993</v>
      </c>
      <c r="N178">
        <v>35.572000000000003</v>
      </c>
      <c r="O178">
        <v>0</v>
      </c>
      <c r="Q178">
        <v>55.942844450000003</v>
      </c>
      <c r="R178">
        <v>56.501081500000012</v>
      </c>
      <c r="Y178">
        <v>0</v>
      </c>
      <c r="Z178">
        <v>76.399000000000001</v>
      </c>
      <c r="AB178">
        <v>58.973206640000008</v>
      </c>
      <c r="AC178">
        <v>145.77739900500001</v>
      </c>
      <c r="AJ178">
        <v>79.318015529999997</v>
      </c>
      <c r="AK178">
        <v>44.534820960000005</v>
      </c>
    </row>
    <row r="179" spans="1:37" x14ac:dyDescent="0.25">
      <c r="A179">
        <v>53.134</v>
      </c>
      <c r="B179">
        <v>51.57</v>
      </c>
      <c r="C179">
        <v>107.532</v>
      </c>
      <c r="D179">
        <v>0</v>
      </c>
      <c r="F179">
        <v>73.262208390000012</v>
      </c>
      <c r="G179">
        <v>90.957243500000004</v>
      </c>
      <c r="H179">
        <v>132.00690388500001</v>
      </c>
      <c r="N179">
        <v>53.134</v>
      </c>
      <c r="O179">
        <v>0</v>
      </c>
      <c r="Q179">
        <v>59.398987500000004</v>
      </c>
      <c r="R179">
        <v>82.996115759999995</v>
      </c>
      <c r="Y179">
        <v>51.57</v>
      </c>
      <c r="Z179">
        <v>113.455</v>
      </c>
      <c r="AB179">
        <v>51.089801749999999</v>
      </c>
      <c r="AC179">
        <v>118.58460415</v>
      </c>
      <c r="AJ179" s="1">
        <v>81.229834359999998</v>
      </c>
      <c r="AK179">
        <v>66.58275015000001</v>
      </c>
    </row>
    <row r="180" spans="1:37" x14ac:dyDescent="0.25">
      <c r="A180">
        <v>56.085999999999999</v>
      </c>
      <c r="B180">
        <v>73.799000000000007</v>
      </c>
      <c r="C180">
        <v>98.947999999999993</v>
      </c>
      <c r="D180">
        <v>0</v>
      </c>
      <c r="F180">
        <v>81.670698210000012</v>
      </c>
      <c r="G180" s="1">
        <v>72.770996209999993</v>
      </c>
      <c r="H180">
        <v>90.791335319999988</v>
      </c>
      <c r="N180">
        <v>56.085999999999999</v>
      </c>
      <c r="O180">
        <v>70.040999999999997</v>
      </c>
      <c r="Q180">
        <v>88.596337160000004</v>
      </c>
      <c r="R180" s="1">
        <v>60.804699559999996</v>
      </c>
      <c r="Y180">
        <v>73.799000000000007</v>
      </c>
      <c r="Z180">
        <v>0</v>
      </c>
      <c r="AB180">
        <v>90.721332160000003</v>
      </c>
      <c r="AC180">
        <v>93.112159560000009</v>
      </c>
      <c r="AJ180">
        <v>118.71201750000002</v>
      </c>
      <c r="AK180">
        <v>92.848074569999994</v>
      </c>
    </row>
    <row r="181" spans="1:37" x14ac:dyDescent="0.25">
      <c r="A181">
        <v>59.634999999999998</v>
      </c>
      <c r="B181">
        <v>38.005000000000003</v>
      </c>
      <c r="C181">
        <v>132.07900000000001</v>
      </c>
      <c r="D181">
        <v>0</v>
      </c>
      <c r="F181">
        <v>79.724405320000002</v>
      </c>
      <c r="G181" s="1">
        <v>98.069243804999999</v>
      </c>
      <c r="H181">
        <v>90.068485340000009</v>
      </c>
      <c r="N181">
        <v>59.634999999999998</v>
      </c>
      <c r="O181">
        <v>100.544</v>
      </c>
      <c r="Q181">
        <v>101.89098647499999</v>
      </c>
      <c r="R181" s="1">
        <v>107.17205120999999</v>
      </c>
      <c r="Y181">
        <v>38.005000000000003</v>
      </c>
      <c r="Z181">
        <v>143.767</v>
      </c>
      <c r="AB181">
        <v>85.767718400000007</v>
      </c>
      <c r="AC181">
        <v>75.316721380000004</v>
      </c>
      <c r="AJ181" s="1">
        <v>129.14633169999999</v>
      </c>
      <c r="AK181">
        <v>30.75873507</v>
      </c>
    </row>
    <row r="182" spans="1:37" x14ac:dyDescent="0.25">
      <c r="A182">
        <v>83.369</v>
      </c>
      <c r="B182">
        <v>51.360999999999997</v>
      </c>
      <c r="C182">
        <v>90.84</v>
      </c>
      <c r="D182">
        <v>0</v>
      </c>
      <c r="F182" s="1">
        <v>55.0180595</v>
      </c>
      <c r="G182">
        <v>78.898825530000011</v>
      </c>
      <c r="H182">
        <v>114.1574004</v>
      </c>
      <c r="N182">
        <v>83.369</v>
      </c>
      <c r="O182">
        <v>78.509</v>
      </c>
      <c r="Q182">
        <v>85.675424379999995</v>
      </c>
      <c r="R182">
        <v>95.229684499999991</v>
      </c>
      <c r="Y182">
        <v>51.360999999999997</v>
      </c>
      <c r="Z182">
        <v>113.58199999999999</v>
      </c>
      <c r="AB182">
        <v>44.01488406</v>
      </c>
      <c r="AC182">
        <v>37.121679740000005</v>
      </c>
      <c r="AJ182">
        <v>66.087776250000005</v>
      </c>
      <c r="AK182">
        <v>47.899260309999995</v>
      </c>
    </row>
    <row r="183" spans="1:37" x14ac:dyDescent="0.25">
      <c r="A183">
        <v>48.363999999999997</v>
      </c>
      <c r="B183">
        <v>51.988</v>
      </c>
      <c r="C183">
        <v>90.111000000000004</v>
      </c>
      <c r="D183">
        <v>0</v>
      </c>
      <c r="F183" s="1">
        <v>104.511497025</v>
      </c>
      <c r="G183">
        <v>73.708483245000011</v>
      </c>
      <c r="H183">
        <v>59.458432409999993</v>
      </c>
      <c r="N183">
        <v>48.363999999999997</v>
      </c>
      <c r="O183">
        <v>93.745999999999995</v>
      </c>
      <c r="Q183">
        <v>84.964192399999988</v>
      </c>
      <c r="R183">
        <v>113.39135815</v>
      </c>
      <c r="Y183">
        <v>51.988</v>
      </c>
      <c r="Z183">
        <v>173.31800000000001</v>
      </c>
      <c r="AB183">
        <v>144.83765588</v>
      </c>
      <c r="AC183">
        <v>70.920806159999998</v>
      </c>
      <c r="AJ183">
        <v>57.628981274999994</v>
      </c>
      <c r="AK183" s="1">
        <v>38.703391940000003</v>
      </c>
    </row>
    <row r="184" spans="1:37" x14ac:dyDescent="0.25">
      <c r="A184">
        <v>49.676000000000002</v>
      </c>
      <c r="B184">
        <v>55.662999999999997</v>
      </c>
      <c r="C184">
        <v>114.215</v>
      </c>
      <c r="D184">
        <v>0</v>
      </c>
      <c r="F184" s="1">
        <v>81.870917169999998</v>
      </c>
      <c r="G184">
        <v>168.84481711500001</v>
      </c>
      <c r="H184" s="1">
        <v>77.400447360000001</v>
      </c>
      <c r="N184">
        <v>49.676000000000002</v>
      </c>
      <c r="O184">
        <v>0</v>
      </c>
      <c r="Q184">
        <v>75.331735289999997</v>
      </c>
      <c r="R184">
        <v>104.55764325000001</v>
      </c>
      <c r="Y184">
        <v>55.662999999999997</v>
      </c>
      <c r="Z184">
        <v>127.961</v>
      </c>
      <c r="AB184">
        <v>52.351447469999997</v>
      </c>
      <c r="AC184">
        <v>78.544021229999998</v>
      </c>
      <c r="AJ184">
        <v>69.048278150000002</v>
      </c>
      <c r="AK184">
        <v>62.497322055000005</v>
      </c>
    </row>
    <row r="185" spans="1:37" x14ac:dyDescent="0.25">
      <c r="A185">
        <v>89.600999999999999</v>
      </c>
      <c r="B185">
        <v>67.256</v>
      </c>
      <c r="C185">
        <v>59.482999999999997</v>
      </c>
      <c r="D185">
        <v>0</v>
      </c>
      <c r="F185">
        <v>55.783124424999997</v>
      </c>
      <c r="G185">
        <v>126.97547072000002</v>
      </c>
      <c r="H185" s="1">
        <v>100.108212225</v>
      </c>
      <c r="N185">
        <v>89.600999999999999</v>
      </c>
      <c r="O185">
        <v>68.966999999999999</v>
      </c>
      <c r="Q185">
        <v>76.031536099999997</v>
      </c>
      <c r="R185">
        <v>121.03761768000001</v>
      </c>
      <c r="Y185">
        <v>67.256</v>
      </c>
      <c r="Z185">
        <v>101.60899999999999</v>
      </c>
      <c r="AB185">
        <v>43.716978129999994</v>
      </c>
      <c r="AC185" s="1">
        <v>84.623251200000013</v>
      </c>
      <c r="AK185">
        <v>28.010499525</v>
      </c>
    </row>
    <row r="186" spans="1:37" x14ac:dyDescent="0.25">
      <c r="A186">
        <v>55.966999999999999</v>
      </c>
      <c r="B186">
        <v>62.893999999999998</v>
      </c>
      <c r="C186">
        <v>0</v>
      </c>
      <c r="D186">
        <v>0</v>
      </c>
      <c r="F186">
        <v>59.244085020000007</v>
      </c>
      <c r="G186">
        <v>184.55967795000001</v>
      </c>
      <c r="H186">
        <v>45.552425880000001</v>
      </c>
      <c r="N186">
        <v>55.966999999999999</v>
      </c>
      <c r="O186">
        <v>92.313999999999993</v>
      </c>
      <c r="Q186">
        <v>34.486537575000007</v>
      </c>
      <c r="R186">
        <v>50.20160408000001</v>
      </c>
      <c r="Y186">
        <v>62.893999999999998</v>
      </c>
      <c r="Z186">
        <v>114.152</v>
      </c>
      <c r="AB186">
        <v>67.485453050000004</v>
      </c>
      <c r="AC186" s="1">
        <v>88.869623919999995</v>
      </c>
      <c r="AK186">
        <v>38.883163220000007</v>
      </c>
    </row>
    <row r="187" spans="1:37" x14ac:dyDescent="0.25">
      <c r="A187">
        <v>59.426000000000002</v>
      </c>
      <c r="B187">
        <v>36.063000000000002</v>
      </c>
      <c r="C187">
        <v>77.441999999999993</v>
      </c>
      <c r="D187">
        <v>0</v>
      </c>
      <c r="F187">
        <v>52.270336560000004</v>
      </c>
      <c r="G187">
        <v>98.904746779999996</v>
      </c>
      <c r="H187">
        <v>61.758758730000004</v>
      </c>
      <c r="N187">
        <v>59.426000000000002</v>
      </c>
      <c r="O187">
        <v>88.647000000000006</v>
      </c>
      <c r="Q187">
        <v>41.671316015000002</v>
      </c>
      <c r="R187">
        <v>58.536186149999999</v>
      </c>
      <c r="Y187">
        <v>36.063000000000002</v>
      </c>
      <c r="Z187">
        <v>117.92100000000001</v>
      </c>
      <c r="AB187">
        <v>66.179494079999998</v>
      </c>
      <c r="AC187">
        <v>79.97392542</v>
      </c>
      <c r="AK187">
        <v>50.137508830000002</v>
      </c>
    </row>
    <row r="188" spans="1:37" x14ac:dyDescent="0.25">
      <c r="A188">
        <v>88.647000000000006</v>
      </c>
      <c r="B188">
        <v>39.887</v>
      </c>
      <c r="C188">
        <v>100.152</v>
      </c>
      <c r="D188">
        <v>0</v>
      </c>
      <c r="F188">
        <v>75.969228295000008</v>
      </c>
      <c r="G188">
        <v>91.614975375</v>
      </c>
      <c r="H188">
        <v>51.00255842</v>
      </c>
      <c r="N188">
        <v>88.647000000000006</v>
      </c>
      <c r="O188">
        <v>0</v>
      </c>
      <c r="Q188" s="1">
        <v>72.722789360000007</v>
      </c>
      <c r="R188" s="1">
        <v>62.322908400000003</v>
      </c>
      <c r="Y188">
        <v>39.887</v>
      </c>
      <c r="Z188">
        <v>91.853999999999999</v>
      </c>
      <c r="AB188">
        <v>36.525393739999998</v>
      </c>
      <c r="AC188" s="1">
        <v>92.461099400000009</v>
      </c>
      <c r="AK188">
        <v>44.254375000000003</v>
      </c>
    </row>
    <row r="189" spans="1:37" x14ac:dyDescent="0.25">
      <c r="A189">
        <v>101.94499999999999</v>
      </c>
      <c r="B189">
        <v>134.12299999999999</v>
      </c>
      <c r="C189">
        <v>45.578000000000003</v>
      </c>
      <c r="D189">
        <v>0</v>
      </c>
      <c r="F189">
        <v>78.549054650000002</v>
      </c>
      <c r="G189">
        <v>54.203880264999995</v>
      </c>
      <c r="H189">
        <v>82.842450440000007</v>
      </c>
      <c r="N189">
        <v>101.94499999999999</v>
      </c>
      <c r="O189">
        <v>54.445999999999998</v>
      </c>
      <c r="Q189" s="1">
        <v>46.851024690000003</v>
      </c>
      <c r="R189" s="1">
        <v>103.49746699499998</v>
      </c>
      <c r="Y189">
        <v>134.12299999999999</v>
      </c>
      <c r="Z189">
        <v>54.098999999999997</v>
      </c>
      <c r="AB189">
        <v>51.014167784999998</v>
      </c>
      <c r="AC189" s="1">
        <v>61.660505775000004</v>
      </c>
      <c r="AK189" s="1">
        <v>59.216141374999999</v>
      </c>
    </row>
    <row r="190" spans="1:37" x14ac:dyDescent="0.25">
      <c r="A190">
        <v>85.724999999999994</v>
      </c>
      <c r="B190">
        <v>52.914000000000001</v>
      </c>
      <c r="C190">
        <v>0</v>
      </c>
      <c r="D190">
        <v>0</v>
      </c>
      <c r="F190" s="1">
        <v>57.638719200000004</v>
      </c>
      <c r="G190">
        <v>25.234399620000001</v>
      </c>
      <c r="H190">
        <v>58.811977844999994</v>
      </c>
      <c r="N190">
        <v>85.724999999999994</v>
      </c>
      <c r="O190">
        <v>64.703000000000003</v>
      </c>
      <c r="Q190">
        <v>37.8771135</v>
      </c>
      <c r="R190" s="1">
        <v>102.6766341</v>
      </c>
      <c r="Y190">
        <v>52.914000000000001</v>
      </c>
      <c r="Z190">
        <v>66.926000000000002</v>
      </c>
      <c r="AB190">
        <v>32.261180325000005</v>
      </c>
      <c r="AC190">
        <v>83.494095425000012</v>
      </c>
      <c r="AK190">
        <v>43.656456200000001</v>
      </c>
    </row>
    <row r="191" spans="1:37" x14ac:dyDescent="0.25">
      <c r="A191">
        <v>85.009</v>
      </c>
      <c r="B191">
        <v>56.558999999999997</v>
      </c>
      <c r="C191">
        <v>61.795000000000002</v>
      </c>
      <c r="D191">
        <v>0</v>
      </c>
      <c r="F191" s="1">
        <v>35.555224800000005</v>
      </c>
      <c r="G191">
        <v>68.235559800000004</v>
      </c>
      <c r="H191">
        <v>64.041370739999991</v>
      </c>
      <c r="N191">
        <v>85.009</v>
      </c>
      <c r="O191">
        <v>0</v>
      </c>
      <c r="Q191">
        <v>77.047067834999993</v>
      </c>
      <c r="R191">
        <v>88.284481779999993</v>
      </c>
      <c r="Y191">
        <v>56.558999999999997</v>
      </c>
      <c r="Z191">
        <v>0</v>
      </c>
      <c r="AB191">
        <v>81.316010875000003</v>
      </c>
      <c r="AC191">
        <v>61.304156594999995</v>
      </c>
      <c r="AK191" s="1">
        <v>59.078424900000002</v>
      </c>
    </row>
    <row r="192" spans="1:37" x14ac:dyDescent="0.25">
      <c r="A192">
        <v>75.378</v>
      </c>
      <c r="B192">
        <v>105.53</v>
      </c>
      <c r="C192">
        <v>51.026000000000003</v>
      </c>
      <c r="D192">
        <v>0</v>
      </c>
      <c r="F192">
        <v>53.115249330000005</v>
      </c>
      <c r="G192">
        <v>48.982408020000001</v>
      </c>
      <c r="H192">
        <v>96.842686799999996</v>
      </c>
      <c r="N192">
        <v>75.378</v>
      </c>
      <c r="O192">
        <v>55.012999999999998</v>
      </c>
      <c r="Q192">
        <v>56.751188780000007</v>
      </c>
      <c r="R192" s="1">
        <v>73.16529700000001</v>
      </c>
      <c r="Y192">
        <v>105.53</v>
      </c>
      <c r="Z192">
        <v>0</v>
      </c>
      <c r="AB192">
        <v>89.801268199999996</v>
      </c>
      <c r="AC192">
        <v>96.404715675000006</v>
      </c>
      <c r="AK192">
        <v>45.276217350000003</v>
      </c>
    </row>
    <row r="193" spans="1:37" x14ac:dyDescent="0.25">
      <c r="A193">
        <v>76.063999999999993</v>
      </c>
      <c r="B193">
        <v>126.176</v>
      </c>
      <c r="C193">
        <v>82.89</v>
      </c>
      <c r="D193">
        <v>0</v>
      </c>
      <c r="F193">
        <v>56.053666825000008</v>
      </c>
      <c r="G193">
        <v>87.672924390000006</v>
      </c>
      <c r="H193">
        <v>63.400179599999994</v>
      </c>
      <c r="N193">
        <v>76.063999999999993</v>
      </c>
      <c r="O193">
        <v>0</v>
      </c>
      <c r="Q193">
        <v>46.429425525000006</v>
      </c>
      <c r="R193" s="1">
        <v>102.4257795</v>
      </c>
      <c r="Y193">
        <v>126.176</v>
      </c>
      <c r="Z193">
        <v>80.831000000000003</v>
      </c>
      <c r="AB193" s="1">
        <v>63.127162880000007</v>
      </c>
      <c r="AC193" s="1">
        <v>72.740321550000004</v>
      </c>
      <c r="AK193">
        <v>49.129771360000007</v>
      </c>
    </row>
    <row r="194" spans="1:37" x14ac:dyDescent="0.25">
      <c r="A194">
        <v>0</v>
      </c>
      <c r="B194">
        <v>70.691999999999993</v>
      </c>
      <c r="C194">
        <v>58.85</v>
      </c>
      <c r="D194">
        <v>0</v>
      </c>
      <c r="F194">
        <v>59.604173940000003</v>
      </c>
      <c r="G194">
        <v>47.100998520000005</v>
      </c>
      <c r="H194" s="1">
        <v>40.672570720000003</v>
      </c>
      <c r="N194">
        <v>0</v>
      </c>
      <c r="O194">
        <v>0</v>
      </c>
      <c r="Q194" s="1">
        <v>62.99487232500001</v>
      </c>
      <c r="R194" s="1">
        <v>37.086167125000003</v>
      </c>
      <c r="Y194">
        <v>70.691999999999993</v>
      </c>
      <c r="Z194">
        <v>0</v>
      </c>
      <c r="AB194" s="1">
        <v>95.599960365000001</v>
      </c>
      <c r="AC194" s="1">
        <v>80.814757759999992</v>
      </c>
      <c r="AK194">
        <v>35.745468765000005</v>
      </c>
    </row>
    <row r="195" spans="1:37" x14ac:dyDescent="0.25">
      <c r="A195">
        <v>34.499000000000002</v>
      </c>
      <c r="B195">
        <v>118.557</v>
      </c>
      <c r="C195">
        <v>64.075999999999993</v>
      </c>
      <c r="D195">
        <v>0</v>
      </c>
      <c r="F195">
        <v>83.318519970000011</v>
      </c>
      <c r="G195">
        <v>63.614085820000007</v>
      </c>
      <c r="H195" s="1">
        <v>71.800134899999989</v>
      </c>
      <c r="N195">
        <v>34.499000000000002</v>
      </c>
      <c r="O195">
        <v>71.620999999999995</v>
      </c>
      <c r="Q195">
        <v>49.150204125000002</v>
      </c>
      <c r="R195" s="1">
        <v>53.74663425</v>
      </c>
      <c r="Y195">
        <v>118.557</v>
      </c>
      <c r="Z195">
        <v>72.533000000000001</v>
      </c>
      <c r="AB195">
        <v>58.656556479999999</v>
      </c>
      <c r="AC195" s="1">
        <v>92.585627090000003</v>
      </c>
      <c r="AK195">
        <v>51.732413739999998</v>
      </c>
    </row>
    <row r="196" spans="1:37" x14ac:dyDescent="0.25">
      <c r="A196">
        <v>0</v>
      </c>
      <c r="B196">
        <v>42.218000000000004</v>
      </c>
      <c r="C196">
        <v>96.89</v>
      </c>
      <c r="D196">
        <v>0</v>
      </c>
      <c r="F196">
        <v>48.333212235000005</v>
      </c>
      <c r="G196">
        <v>57.692436749999999</v>
      </c>
      <c r="H196">
        <v>34.461300610000002</v>
      </c>
      <c r="N196">
        <v>0</v>
      </c>
      <c r="O196">
        <v>68.072999999999993</v>
      </c>
      <c r="Q196">
        <v>58.980875304999991</v>
      </c>
      <c r="R196" s="1">
        <v>64.173137700000012</v>
      </c>
      <c r="Y196">
        <v>42.218000000000004</v>
      </c>
      <c r="Z196">
        <v>45.04</v>
      </c>
      <c r="AB196">
        <v>64.987675680000009</v>
      </c>
      <c r="AC196" s="1">
        <v>67.549567140000008</v>
      </c>
      <c r="AK196">
        <v>55.895950904999999</v>
      </c>
    </row>
    <row r="197" spans="1:37" x14ac:dyDescent="0.25">
      <c r="A197">
        <v>0</v>
      </c>
      <c r="B197">
        <v>87.394000000000005</v>
      </c>
      <c r="C197">
        <v>0</v>
      </c>
      <c r="D197">
        <v>0</v>
      </c>
      <c r="F197">
        <v>49.6429604</v>
      </c>
      <c r="G197">
        <v>51.061276419999999</v>
      </c>
      <c r="H197">
        <v>31.201100625000009</v>
      </c>
      <c r="N197">
        <v>0</v>
      </c>
      <c r="O197">
        <v>44.487000000000002</v>
      </c>
      <c r="Q197">
        <v>61.006171379999998</v>
      </c>
      <c r="R197" s="1">
        <v>115.29854861999999</v>
      </c>
      <c r="Y197">
        <v>87.394000000000005</v>
      </c>
      <c r="Z197">
        <v>0</v>
      </c>
      <c r="AB197">
        <v>38.798401274999996</v>
      </c>
      <c r="AC197">
        <v>99.471551319999989</v>
      </c>
      <c r="AK197">
        <v>56.347300000000004</v>
      </c>
    </row>
    <row r="198" spans="1:37" x14ac:dyDescent="0.25">
      <c r="A198">
        <v>0</v>
      </c>
      <c r="B198">
        <v>52.436</v>
      </c>
      <c r="C198">
        <v>0</v>
      </c>
      <c r="D198">
        <v>0</v>
      </c>
      <c r="F198">
        <v>89.548843599999998</v>
      </c>
      <c r="G198">
        <v>58.973206640000008</v>
      </c>
      <c r="H198">
        <v>64.748694990000004</v>
      </c>
      <c r="N198">
        <v>0</v>
      </c>
      <c r="O198">
        <v>49.228000000000002</v>
      </c>
      <c r="Q198" s="1">
        <v>45.152521759999999</v>
      </c>
      <c r="R198" s="1">
        <v>125.69711392000002</v>
      </c>
      <c r="Y198">
        <v>52.436</v>
      </c>
      <c r="Z198">
        <v>57.741</v>
      </c>
      <c r="AB198">
        <v>91.830725560000005</v>
      </c>
      <c r="AC198">
        <v>69.487521760000007</v>
      </c>
      <c r="AK198">
        <v>37.603318060000007</v>
      </c>
    </row>
    <row r="199" spans="1:37" x14ac:dyDescent="0.25">
      <c r="A199">
        <v>0</v>
      </c>
      <c r="B199">
        <v>56.857999999999997</v>
      </c>
      <c r="C199">
        <v>0</v>
      </c>
      <c r="D199">
        <v>0</v>
      </c>
      <c r="F199">
        <v>55.942844450000003</v>
      </c>
      <c r="G199">
        <v>51.089801749999999</v>
      </c>
      <c r="H199" s="1">
        <v>59.756551860000002</v>
      </c>
      <c r="N199">
        <v>0</v>
      </c>
      <c r="O199">
        <v>73.798000000000002</v>
      </c>
      <c r="Q199" s="1">
        <v>40.863489000000001</v>
      </c>
      <c r="R199">
        <v>117.29929146500002</v>
      </c>
      <c r="Y199">
        <v>56.857999999999997</v>
      </c>
      <c r="Z199">
        <v>48.238999999999997</v>
      </c>
      <c r="AB199">
        <v>69.765009839999991</v>
      </c>
      <c r="AC199">
        <v>70.293137430000002</v>
      </c>
      <c r="AK199" s="1">
        <v>54.706273200000005</v>
      </c>
    </row>
    <row r="200" spans="1:37" x14ac:dyDescent="0.25">
      <c r="A200">
        <v>0</v>
      </c>
      <c r="B200">
        <v>72.543999999999997</v>
      </c>
      <c r="C200">
        <v>0</v>
      </c>
      <c r="D200">
        <v>0</v>
      </c>
      <c r="F200">
        <v>59.398987500000004</v>
      </c>
      <c r="G200">
        <v>90.721332160000003</v>
      </c>
      <c r="H200" s="1">
        <v>25.586588300000003</v>
      </c>
      <c r="N200">
        <v>0</v>
      </c>
      <c r="O200">
        <v>47.856999999999999</v>
      </c>
      <c r="Q200">
        <v>81.328185439999999</v>
      </c>
      <c r="R200" s="1">
        <v>136.708774425</v>
      </c>
      <c r="Y200">
        <v>72.543999999999997</v>
      </c>
      <c r="Z200">
        <v>0</v>
      </c>
      <c r="AB200">
        <v>62.764555680000015</v>
      </c>
      <c r="AC200">
        <v>86.193861929999997</v>
      </c>
      <c r="AK200" s="1">
        <v>51.150110159999997</v>
      </c>
    </row>
    <row r="201" spans="1:37" x14ac:dyDescent="0.25">
      <c r="A201">
        <v>0</v>
      </c>
      <c r="B201">
        <v>75.084000000000003</v>
      </c>
      <c r="C201">
        <v>0</v>
      </c>
      <c r="D201">
        <v>0</v>
      </c>
      <c r="F201">
        <v>88.596337160000004</v>
      </c>
      <c r="G201">
        <v>85.767718400000007</v>
      </c>
      <c r="H201">
        <v>59.843303779999999</v>
      </c>
      <c r="N201">
        <v>0</v>
      </c>
      <c r="O201">
        <v>67.207999999999998</v>
      </c>
      <c r="Q201">
        <v>49.911493200000002</v>
      </c>
      <c r="R201" s="1">
        <v>67.944393880000007</v>
      </c>
      <c r="Y201">
        <v>75.084000000000003</v>
      </c>
      <c r="Z201">
        <v>93.183999999999997</v>
      </c>
      <c r="AB201">
        <v>79.20073966999999</v>
      </c>
      <c r="AC201">
        <v>111.31094016000002</v>
      </c>
      <c r="AK201">
        <v>59.241712750000005</v>
      </c>
    </row>
    <row r="202" spans="1:37" x14ac:dyDescent="0.25">
      <c r="A202">
        <v>41.685000000000002</v>
      </c>
      <c r="B202">
        <v>116.077</v>
      </c>
      <c r="C202">
        <v>0</v>
      </c>
      <c r="D202">
        <v>0</v>
      </c>
      <c r="F202">
        <v>101.89098647499999</v>
      </c>
      <c r="G202">
        <v>44.01488406</v>
      </c>
      <c r="H202" s="1">
        <v>21.383921239999999</v>
      </c>
      <c r="N202">
        <v>41.685000000000002</v>
      </c>
      <c r="O202">
        <v>68.043000000000006</v>
      </c>
      <c r="Q202" s="1">
        <v>129.63832966500001</v>
      </c>
      <c r="R202">
        <v>108.109684255</v>
      </c>
      <c r="Y202">
        <v>116.077</v>
      </c>
      <c r="Z202">
        <v>0</v>
      </c>
      <c r="AB202">
        <v>107.963270765</v>
      </c>
      <c r="AC202" s="1">
        <v>42.338849400000001</v>
      </c>
      <c r="AK202">
        <v>53.432748860000011</v>
      </c>
    </row>
    <row r="203" spans="1:37" x14ac:dyDescent="0.25">
      <c r="A203">
        <v>0</v>
      </c>
      <c r="B203">
        <v>119.423</v>
      </c>
      <c r="C203">
        <v>0</v>
      </c>
      <c r="D203">
        <v>0</v>
      </c>
      <c r="F203">
        <v>85.675424379999995</v>
      </c>
      <c r="G203">
        <v>144.83765588</v>
      </c>
      <c r="H203">
        <v>49.660214700000004</v>
      </c>
      <c r="N203">
        <v>0</v>
      </c>
      <c r="O203">
        <v>87.394000000000005</v>
      </c>
      <c r="Q203" s="1">
        <v>121.49850295500002</v>
      </c>
      <c r="R203">
        <v>91.40114844</v>
      </c>
      <c r="Y203">
        <v>119.423</v>
      </c>
      <c r="Z203">
        <v>0</v>
      </c>
      <c r="AB203">
        <v>99.924948480000012</v>
      </c>
      <c r="AC203" s="1">
        <v>84.355304009999998</v>
      </c>
      <c r="AK203">
        <v>45.269694000000008</v>
      </c>
    </row>
    <row r="204" spans="1:37" x14ac:dyDescent="0.25">
      <c r="A204">
        <v>0</v>
      </c>
      <c r="B204">
        <v>89.366</v>
      </c>
      <c r="C204">
        <v>0</v>
      </c>
      <c r="D204">
        <v>0</v>
      </c>
      <c r="F204">
        <v>84.964192399999988</v>
      </c>
      <c r="G204">
        <v>52.351447469999997</v>
      </c>
      <c r="H204">
        <v>49.424370869999997</v>
      </c>
      <c r="N204">
        <v>0</v>
      </c>
      <c r="O204">
        <v>44.665999999999997</v>
      </c>
      <c r="Q204" s="1">
        <v>143.25217175500001</v>
      </c>
      <c r="R204" s="1">
        <v>95.624625850000001</v>
      </c>
      <c r="Y204">
        <v>89.366</v>
      </c>
      <c r="Z204">
        <v>0</v>
      </c>
      <c r="AB204">
        <v>86.924105040000015</v>
      </c>
      <c r="AC204" s="1">
        <v>86.255635935000015</v>
      </c>
      <c r="AK204">
        <v>50.613852325000003</v>
      </c>
    </row>
    <row r="205" spans="1:37" x14ac:dyDescent="0.25">
      <c r="A205">
        <v>72.754000000000005</v>
      </c>
      <c r="B205">
        <v>50.106000000000002</v>
      </c>
      <c r="C205">
        <v>0</v>
      </c>
      <c r="D205">
        <v>0</v>
      </c>
      <c r="F205">
        <v>75.331735289999997</v>
      </c>
      <c r="G205">
        <v>43.716978129999994</v>
      </c>
      <c r="H205" s="1">
        <v>54.974251005000006</v>
      </c>
      <c r="N205">
        <v>72.754000000000005</v>
      </c>
      <c r="O205">
        <v>85.218000000000004</v>
      </c>
      <c r="Q205" s="1">
        <v>104.36744403</v>
      </c>
      <c r="R205" s="1">
        <v>89.837057134999995</v>
      </c>
      <c r="Y205">
        <v>50.106000000000002</v>
      </c>
      <c r="Z205">
        <v>75.162000000000006</v>
      </c>
      <c r="AB205">
        <v>96.368672400000008</v>
      </c>
      <c r="AC205" s="1">
        <v>72.624413160000003</v>
      </c>
      <c r="AK205">
        <v>64.296894520000009</v>
      </c>
    </row>
    <row r="206" spans="1:37" x14ac:dyDescent="0.25">
      <c r="A206">
        <v>46.872999999999998</v>
      </c>
      <c r="B206">
        <v>94.116</v>
      </c>
      <c r="C206">
        <v>0</v>
      </c>
      <c r="D206">
        <v>0</v>
      </c>
      <c r="F206">
        <v>76.031536099999997</v>
      </c>
      <c r="G206">
        <v>67.485453050000004</v>
      </c>
      <c r="H206" s="1">
        <v>37.418295915000002</v>
      </c>
      <c r="N206">
        <v>46.872999999999998</v>
      </c>
      <c r="O206">
        <v>69.325000000000003</v>
      </c>
      <c r="Q206" s="1">
        <v>132.884287395</v>
      </c>
      <c r="R206">
        <v>93.523491710000002</v>
      </c>
      <c r="Y206">
        <v>94.116</v>
      </c>
      <c r="Z206">
        <v>88.433000000000007</v>
      </c>
      <c r="AB206">
        <v>58.611415839999992</v>
      </c>
      <c r="AC206">
        <v>55.040879449999998</v>
      </c>
      <c r="AK206">
        <v>23.773036555000001</v>
      </c>
    </row>
    <row r="207" spans="1:37" x14ac:dyDescent="0.25">
      <c r="A207">
        <v>0</v>
      </c>
      <c r="B207">
        <v>27.606999999999999</v>
      </c>
      <c r="C207">
        <v>0</v>
      </c>
      <c r="D207">
        <v>0</v>
      </c>
      <c r="F207">
        <v>34.486537575000007</v>
      </c>
      <c r="G207">
        <v>66.179494079999998</v>
      </c>
      <c r="H207">
        <v>64.623438820000004</v>
      </c>
      <c r="N207">
        <v>0</v>
      </c>
      <c r="O207">
        <v>51.076999999999998</v>
      </c>
      <c r="Q207" s="1">
        <v>112.97868757500001</v>
      </c>
      <c r="R207" s="1">
        <v>120.55327896</v>
      </c>
      <c r="Y207">
        <v>27.606999999999999</v>
      </c>
      <c r="Z207">
        <v>0</v>
      </c>
      <c r="AB207">
        <v>91.793994624999996</v>
      </c>
      <c r="AC207">
        <v>103.23422274000001</v>
      </c>
      <c r="AK207" s="1">
        <v>52.023073335000007</v>
      </c>
    </row>
    <row r="208" spans="1:37" x14ac:dyDescent="0.25">
      <c r="A208">
        <v>37.898000000000003</v>
      </c>
      <c r="B208">
        <v>91.009</v>
      </c>
      <c r="C208">
        <v>0</v>
      </c>
      <c r="D208">
        <v>0</v>
      </c>
      <c r="F208">
        <v>41.671316015000002</v>
      </c>
      <c r="G208">
        <v>36.525393739999998</v>
      </c>
      <c r="H208" s="1">
        <v>81.307611374999993</v>
      </c>
      <c r="N208">
        <v>37.898000000000003</v>
      </c>
      <c r="O208">
        <v>0</v>
      </c>
      <c r="Q208">
        <v>61.606729350000002</v>
      </c>
      <c r="R208" s="1">
        <v>124.46212915500001</v>
      </c>
      <c r="Y208">
        <v>91.009</v>
      </c>
      <c r="Z208">
        <v>145.857</v>
      </c>
      <c r="AB208">
        <v>43.932725960000006</v>
      </c>
      <c r="AC208">
        <v>63.871198440000008</v>
      </c>
      <c r="AK208" s="1">
        <v>39.125377325000002</v>
      </c>
    </row>
    <row r="209" spans="1:37" x14ac:dyDescent="0.25">
      <c r="A209">
        <v>77.078000000000003</v>
      </c>
      <c r="B209">
        <v>72.813000000000002</v>
      </c>
      <c r="C209">
        <v>0</v>
      </c>
      <c r="D209">
        <v>0</v>
      </c>
      <c r="F209" s="1">
        <v>72.722789360000007</v>
      </c>
      <c r="G209">
        <v>51.014167784999998</v>
      </c>
      <c r="H209" s="1">
        <v>97.258956600000005</v>
      </c>
      <c r="N209">
        <v>77.078000000000003</v>
      </c>
      <c r="O209">
        <v>62.05</v>
      </c>
      <c r="Q209" s="1">
        <v>84.421454390000008</v>
      </c>
      <c r="Y209">
        <v>72.813000000000002</v>
      </c>
      <c r="Z209">
        <v>118.649</v>
      </c>
      <c r="AB209">
        <v>56.774892639999997</v>
      </c>
      <c r="AC209" s="1">
        <v>66.061480320000001</v>
      </c>
      <c r="AK209">
        <v>94.462362700000014</v>
      </c>
    </row>
    <row r="210" spans="1:37" x14ac:dyDescent="0.25">
      <c r="A210">
        <v>56.771999999999998</v>
      </c>
      <c r="B210">
        <v>98.12</v>
      </c>
      <c r="C210">
        <v>0</v>
      </c>
      <c r="D210">
        <v>0</v>
      </c>
      <c r="F210" s="1">
        <v>46.851024690000003</v>
      </c>
      <c r="G210">
        <v>32.261180325000005</v>
      </c>
      <c r="H210" s="1">
        <v>44.400149499999998</v>
      </c>
      <c r="N210">
        <v>56.771999999999998</v>
      </c>
      <c r="O210">
        <v>66.224000000000004</v>
      </c>
      <c r="Q210" s="1">
        <v>147.24786964</v>
      </c>
      <c r="Y210">
        <v>98.12</v>
      </c>
      <c r="Z210">
        <v>0</v>
      </c>
      <c r="AB210">
        <v>97.240898460000011</v>
      </c>
      <c r="AC210" s="1">
        <v>75.845600999999988</v>
      </c>
      <c r="AK210">
        <v>53.450617814999994</v>
      </c>
    </row>
    <row r="211" spans="1:37" x14ac:dyDescent="0.25">
      <c r="A211">
        <v>46.454999999999998</v>
      </c>
      <c r="B211">
        <v>78.938000000000002</v>
      </c>
      <c r="C211">
        <v>0</v>
      </c>
      <c r="D211">
        <v>0</v>
      </c>
      <c r="F211">
        <v>37.8771135</v>
      </c>
      <c r="G211">
        <v>81.316010875000003</v>
      </c>
      <c r="H211">
        <v>24.632025160000001</v>
      </c>
      <c r="N211">
        <v>46.454999999999998</v>
      </c>
      <c r="O211">
        <v>66.700999999999993</v>
      </c>
      <c r="Q211" s="1">
        <v>105.68161723999999</v>
      </c>
      <c r="Y211">
        <v>78.938000000000002</v>
      </c>
      <c r="Z211">
        <v>93.152000000000001</v>
      </c>
      <c r="AB211">
        <v>83.229158709999993</v>
      </c>
      <c r="AC211">
        <v>78.086301860000006</v>
      </c>
      <c r="AK211">
        <v>78.78050562</v>
      </c>
    </row>
    <row r="212" spans="1:37" x14ac:dyDescent="0.25">
      <c r="A212">
        <v>0</v>
      </c>
      <c r="B212">
        <v>73.739000000000004</v>
      </c>
      <c r="C212">
        <v>0</v>
      </c>
      <c r="D212">
        <v>0</v>
      </c>
      <c r="F212">
        <v>77.047067834999993</v>
      </c>
      <c r="G212">
        <v>89.801268199999996</v>
      </c>
      <c r="H212" s="1">
        <v>60.533033825000004</v>
      </c>
      <c r="N212">
        <v>0</v>
      </c>
      <c r="O212">
        <v>49.406999999999996</v>
      </c>
      <c r="Q212">
        <v>88.067711095000007</v>
      </c>
      <c r="Y212">
        <v>73.739000000000004</v>
      </c>
      <c r="Z212">
        <v>0</v>
      </c>
      <c r="AB212">
        <v>114.40560170000001</v>
      </c>
      <c r="AC212">
        <v>111.62055750499999</v>
      </c>
      <c r="AK212">
        <v>62.201842560000003</v>
      </c>
    </row>
    <row r="213" spans="1:37" x14ac:dyDescent="0.25">
      <c r="A213">
        <v>0</v>
      </c>
      <c r="B213">
        <v>168.93100000000001</v>
      </c>
      <c r="C213">
        <v>0</v>
      </c>
      <c r="D213">
        <v>0</v>
      </c>
      <c r="F213">
        <v>56.751188780000007</v>
      </c>
      <c r="G213" s="1">
        <v>63.127162880000007</v>
      </c>
      <c r="H213" s="1">
        <v>60.179061625000003</v>
      </c>
      <c r="N213">
        <v>0</v>
      </c>
      <c r="O213">
        <v>78.658000000000001</v>
      </c>
      <c r="Q213">
        <v>156.78970164000003</v>
      </c>
      <c r="Y213">
        <v>168.93100000000001</v>
      </c>
      <c r="Z213">
        <v>75.352000000000004</v>
      </c>
      <c r="AB213">
        <v>49.479091650000008</v>
      </c>
      <c r="AC213">
        <v>119.17394604</v>
      </c>
      <c r="AK213">
        <v>45.807163875000001</v>
      </c>
    </row>
    <row r="214" spans="1:37" x14ac:dyDescent="0.25">
      <c r="A214">
        <v>0</v>
      </c>
      <c r="B214">
        <v>127.042</v>
      </c>
      <c r="C214">
        <v>0</v>
      </c>
      <c r="D214">
        <v>0</v>
      </c>
      <c r="F214">
        <v>46.429425525000006</v>
      </c>
      <c r="G214" s="1">
        <v>95.599960365000001</v>
      </c>
      <c r="H214">
        <v>89.177651640000008</v>
      </c>
      <c r="N214">
        <v>0</v>
      </c>
      <c r="O214">
        <v>60.975999999999999</v>
      </c>
      <c r="Q214" s="1">
        <v>92.87120852000001</v>
      </c>
      <c r="Y214">
        <v>127.042</v>
      </c>
      <c r="Z214">
        <v>0</v>
      </c>
      <c r="AB214">
        <v>48.561635459999998</v>
      </c>
      <c r="AC214">
        <v>136.80323583000001</v>
      </c>
      <c r="AK214">
        <v>21.974257725000001</v>
      </c>
    </row>
    <row r="215" spans="1:37" x14ac:dyDescent="0.25">
      <c r="A215">
        <v>0</v>
      </c>
      <c r="B215">
        <v>184.64699999999999</v>
      </c>
      <c r="C215">
        <v>0</v>
      </c>
      <c r="D215">
        <v>0</v>
      </c>
      <c r="F215" s="1">
        <v>62.99487232500001</v>
      </c>
      <c r="G215">
        <v>58.656556479999999</v>
      </c>
      <c r="H215">
        <v>71.916471900000005</v>
      </c>
      <c r="N215">
        <v>0</v>
      </c>
      <c r="O215">
        <v>73.588999999999999</v>
      </c>
      <c r="Q215" s="1">
        <v>116.19272171000001</v>
      </c>
      <c r="Y215">
        <v>184.64699999999999</v>
      </c>
      <c r="Z215">
        <v>0</v>
      </c>
      <c r="AB215" s="1">
        <v>78.235558620000006</v>
      </c>
      <c r="AC215">
        <v>134.03624428000001</v>
      </c>
      <c r="AK215">
        <v>21.919454520000002</v>
      </c>
    </row>
    <row r="216" spans="1:37" x14ac:dyDescent="0.25">
      <c r="A216">
        <v>0</v>
      </c>
      <c r="B216">
        <v>98.956999999999994</v>
      </c>
      <c r="C216">
        <v>0</v>
      </c>
      <c r="D216">
        <v>0</v>
      </c>
      <c r="F216">
        <v>49.150204125000002</v>
      </c>
      <c r="G216">
        <v>64.987675680000009</v>
      </c>
      <c r="H216">
        <v>79.318015529999997</v>
      </c>
      <c r="N216">
        <v>0</v>
      </c>
      <c r="O216">
        <v>91.308000000000007</v>
      </c>
      <c r="Q216">
        <v>84.251142360000003</v>
      </c>
      <c r="Y216">
        <v>98.956999999999994</v>
      </c>
      <c r="Z216">
        <v>0</v>
      </c>
      <c r="AB216" s="1">
        <v>85.734854375000012</v>
      </c>
      <c r="AC216" s="1">
        <v>129.47810566999999</v>
      </c>
      <c r="AK216" s="1">
        <v>25.108308210000001</v>
      </c>
    </row>
    <row r="217" spans="1:37" x14ac:dyDescent="0.25">
      <c r="A217">
        <v>0</v>
      </c>
      <c r="B217">
        <v>91.665999999999997</v>
      </c>
      <c r="C217">
        <v>0</v>
      </c>
      <c r="D217">
        <v>0</v>
      </c>
      <c r="F217">
        <v>58.980875304999991</v>
      </c>
      <c r="G217">
        <v>38.798401274999996</v>
      </c>
      <c r="H217" s="1">
        <v>81.229834359999998</v>
      </c>
      <c r="N217">
        <v>0</v>
      </c>
      <c r="O217">
        <v>108.458</v>
      </c>
      <c r="Q217" s="1">
        <v>73.635917059999997</v>
      </c>
      <c r="Y217">
        <v>91.665999999999997</v>
      </c>
      <c r="Z217">
        <v>0</v>
      </c>
      <c r="AB217" s="1">
        <v>70.774268639999988</v>
      </c>
      <c r="AC217" s="1">
        <v>134.20527833</v>
      </c>
      <c r="AK217" s="1">
        <v>34.463285875000004</v>
      </c>
    </row>
    <row r="218" spans="1:37" x14ac:dyDescent="0.25">
      <c r="A218">
        <v>63.033999999999999</v>
      </c>
      <c r="B218">
        <v>54.228999999999999</v>
      </c>
      <c r="C218">
        <v>0</v>
      </c>
      <c r="D218">
        <v>0</v>
      </c>
      <c r="F218">
        <v>61.006171379999998</v>
      </c>
      <c r="G218">
        <v>91.830725560000005</v>
      </c>
      <c r="H218">
        <v>118.71201750000002</v>
      </c>
      <c r="N218">
        <v>63.033999999999999</v>
      </c>
      <c r="O218">
        <v>97.103999999999999</v>
      </c>
      <c r="Q218" s="1">
        <v>96.404627755000007</v>
      </c>
      <c r="Y218">
        <v>54.228999999999999</v>
      </c>
      <c r="Z218">
        <v>0</v>
      </c>
      <c r="AB218">
        <v>85.977451559999992</v>
      </c>
      <c r="AC218" s="1">
        <v>122.29149033</v>
      </c>
      <c r="AK218">
        <v>103.55730048000001</v>
      </c>
    </row>
    <row r="219" spans="1:37" x14ac:dyDescent="0.25">
      <c r="A219">
        <v>0</v>
      </c>
      <c r="B219">
        <v>0</v>
      </c>
      <c r="C219">
        <v>0</v>
      </c>
      <c r="D219">
        <v>0</v>
      </c>
      <c r="F219" s="1">
        <v>45.152521759999999</v>
      </c>
      <c r="G219">
        <v>69.765009839999991</v>
      </c>
      <c r="H219" s="1">
        <v>129.14633169999999</v>
      </c>
      <c r="N219">
        <v>0</v>
      </c>
      <c r="O219">
        <v>100.092</v>
      </c>
      <c r="Q219" s="1">
        <v>120.93240569999999</v>
      </c>
      <c r="Y219">
        <v>0</v>
      </c>
      <c r="Z219">
        <v>0</v>
      </c>
      <c r="AB219">
        <v>66.813043245000003</v>
      </c>
      <c r="AC219" s="1">
        <v>135.54313655999999</v>
      </c>
      <c r="AK219">
        <v>69.12586048499999</v>
      </c>
    </row>
    <row r="220" spans="1:37" x14ac:dyDescent="0.25">
      <c r="A220">
        <v>49.168999999999997</v>
      </c>
      <c r="B220">
        <v>0</v>
      </c>
      <c r="C220">
        <v>0</v>
      </c>
      <c r="D220">
        <v>0</v>
      </c>
      <c r="F220" s="1">
        <v>40.863489000000001</v>
      </c>
      <c r="G220">
        <v>62.764555680000015</v>
      </c>
      <c r="H220">
        <v>66.087776250000005</v>
      </c>
      <c r="N220">
        <v>49.168999999999997</v>
      </c>
      <c r="O220">
        <v>100.212</v>
      </c>
      <c r="Q220" s="1">
        <v>91.228065360000002</v>
      </c>
      <c r="Y220">
        <v>0</v>
      </c>
      <c r="Z220">
        <v>0</v>
      </c>
      <c r="AB220" s="1">
        <v>68.414555500000006</v>
      </c>
      <c r="AC220">
        <v>87.65115320000001</v>
      </c>
      <c r="AK220">
        <v>42.978010529999999</v>
      </c>
    </row>
    <row r="221" spans="1:37" x14ac:dyDescent="0.25">
      <c r="A221">
        <v>0</v>
      </c>
      <c r="B221">
        <v>0</v>
      </c>
      <c r="C221">
        <v>0</v>
      </c>
      <c r="D221">
        <v>0</v>
      </c>
      <c r="F221">
        <v>81.328185439999999</v>
      </c>
      <c r="G221">
        <v>79.20073966999999</v>
      </c>
      <c r="H221">
        <v>57.628981274999994</v>
      </c>
      <c r="O221">
        <v>136.72300000000001</v>
      </c>
      <c r="Q221" s="1">
        <v>97.065130679999996</v>
      </c>
      <c r="Y221">
        <v>0</v>
      </c>
      <c r="Z221">
        <v>37.139000000000003</v>
      </c>
      <c r="AB221" s="1">
        <v>103.80602380500001</v>
      </c>
      <c r="AC221">
        <v>96.965726130000007</v>
      </c>
      <c r="AK221">
        <v>103.442042855</v>
      </c>
    </row>
    <row r="222" spans="1:37" x14ac:dyDescent="0.25">
      <c r="A222">
        <v>0</v>
      </c>
      <c r="B222">
        <v>0</v>
      </c>
      <c r="C222">
        <v>0</v>
      </c>
      <c r="D222">
        <v>0</v>
      </c>
      <c r="F222">
        <v>49.911493200000002</v>
      </c>
      <c r="G222">
        <v>107.963270765</v>
      </c>
      <c r="H222">
        <v>69.048278150000002</v>
      </c>
      <c r="N222">
        <v>0</v>
      </c>
      <c r="O222">
        <v>116.196</v>
      </c>
      <c r="Q222">
        <v>94.296711999999999</v>
      </c>
      <c r="Y222">
        <v>0</v>
      </c>
      <c r="Z222">
        <v>0</v>
      </c>
      <c r="AB222">
        <v>77.100048270000002</v>
      </c>
      <c r="AC222" s="1">
        <v>88.42927189000001</v>
      </c>
      <c r="AK222">
        <v>57.779710694999999</v>
      </c>
    </row>
    <row r="223" spans="1:37" x14ac:dyDescent="0.25">
      <c r="A223">
        <v>59.008000000000003</v>
      </c>
      <c r="B223">
        <v>25.247</v>
      </c>
      <c r="C223">
        <v>0</v>
      </c>
      <c r="D223">
        <v>0</v>
      </c>
      <c r="F223" s="1">
        <v>129.63832966500001</v>
      </c>
      <c r="G223">
        <v>99.924948480000012</v>
      </c>
      <c r="N223">
        <v>59.008000000000003</v>
      </c>
      <c r="O223">
        <v>123.48699999999999</v>
      </c>
      <c r="Q223">
        <v>103.60099122499999</v>
      </c>
      <c r="Y223">
        <v>25.247</v>
      </c>
      <c r="Z223">
        <v>0</v>
      </c>
      <c r="AB223">
        <v>58.983217744999997</v>
      </c>
      <c r="AC223" s="1">
        <v>103.56785088000001</v>
      </c>
      <c r="AK223">
        <v>56.659001519999997</v>
      </c>
    </row>
    <row r="224" spans="1:37" x14ac:dyDescent="0.25">
      <c r="A224">
        <v>0</v>
      </c>
      <c r="B224">
        <v>68.272000000000006</v>
      </c>
      <c r="C224">
        <v>0</v>
      </c>
      <c r="D224">
        <v>0</v>
      </c>
      <c r="F224" s="1">
        <v>121.49850295500002</v>
      </c>
      <c r="G224">
        <v>86.924105040000015</v>
      </c>
      <c r="N224">
        <v>0</v>
      </c>
      <c r="O224">
        <v>148.614</v>
      </c>
      <c r="Q224">
        <v>103.92402579</v>
      </c>
      <c r="Y224">
        <v>68.272000000000006</v>
      </c>
      <c r="Z224">
        <v>0</v>
      </c>
      <c r="AB224">
        <v>74.178383460000006</v>
      </c>
      <c r="AC224">
        <v>101.61592326000003</v>
      </c>
      <c r="AK224">
        <v>53.148865385000008</v>
      </c>
    </row>
    <row r="225" spans="1:37" x14ac:dyDescent="0.25">
      <c r="A225">
        <v>61.036000000000001</v>
      </c>
      <c r="B225">
        <v>49</v>
      </c>
      <c r="C225">
        <v>0</v>
      </c>
      <c r="D225">
        <v>0</v>
      </c>
      <c r="F225" s="1">
        <v>143.25217175500001</v>
      </c>
      <c r="G225">
        <v>96.368672400000008</v>
      </c>
      <c r="N225">
        <v>61.036000000000001</v>
      </c>
      <c r="O225">
        <v>111.20699999999999</v>
      </c>
      <c r="Q225">
        <v>119.66100714000001</v>
      </c>
      <c r="Y225">
        <v>49</v>
      </c>
      <c r="Z225">
        <v>0</v>
      </c>
      <c r="AB225">
        <v>92.997367440000005</v>
      </c>
      <c r="AC225">
        <v>131.84674269000001</v>
      </c>
      <c r="AK225">
        <v>65.876631660000001</v>
      </c>
    </row>
    <row r="226" spans="1:37" x14ac:dyDescent="0.25">
      <c r="A226">
        <v>45.173000000000002</v>
      </c>
      <c r="B226">
        <v>87.721999999999994</v>
      </c>
      <c r="C226">
        <v>0</v>
      </c>
      <c r="D226">
        <v>0</v>
      </c>
      <c r="F226" s="1">
        <v>104.36744403</v>
      </c>
      <c r="G226">
        <v>58.611415839999992</v>
      </c>
      <c r="N226">
        <v>45.173000000000002</v>
      </c>
      <c r="O226">
        <v>138.09700000000001</v>
      </c>
      <c r="Q226" s="1">
        <v>116.99793074999999</v>
      </c>
      <c r="Y226">
        <v>87.721999999999994</v>
      </c>
      <c r="Z226">
        <v>0</v>
      </c>
      <c r="AB226" s="1">
        <v>107.23573904500002</v>
      </c>
      <c r="AC226" s="1">
        <v>94.839913159999995</v>
      </c>
      <c r="AK226">
        <v>38.517591860000003</v>
      </c>
    </row>
    <row r="227" spans="1:37" x14ac:dyDescent="0.25">
      <c r="A227">
        <v>40.878999999999998</v>
      </c>
      <c r="B227">
        <v>47.118000000000002</v>
      </c>
      <c r="C227">
        <v>0</v>
      </c>
      <c r="D227">
        <v>0</v>
      </c>
      <c r="F227" s="1">
        <v>132.884287395</v>
      </c>
      <c r="G227">
        <v>91.793994624999996</v>
      </c>
      <c r="N227">
        <v>40.878999999999998</v>
      </c>
      <c r="O227">
        <v>134.03399999999999</v>
      </c>
      <c r="Q227" s="1">
        <v>118.131498225</v>
      </c>
      <c r="Y227">
        <v>47.118000000000002</v>
      </c>
      <c r="Z227">
        <v>0</v>
      </c>
      <c r="AB227" s="1">
        <v>95.945989150000003</v>
      </c>
      <c r="AC227" s="1">
        <v>101.92952448000001</v>
      </c>
      <c r="AK227">
        <v>61.342696170000004</v>
      </c>
    </row>
    <row r="228" spans="1:37" x14ac:dyDescent="0.25">
      <c r="A228">
        <v>81.370999999999995</v>
      </c>
      <c r="B228">
        <v>63.640999999999998</v>
      </c>
      <c r="C228">
        <v>0</v>
      </c>
      <c r="D228">
        <v>0</v>
      </c>
      <c r="F228" s="1">
        <v>112.97868757500001</v>
      </c>
      <c r="G228">
        <v>43.932725960000006</v>
      </c>
      <c r="N228">
        <v>81.370999999999995</v>
      </c>
      <c r="O228">
        <v>138.27600000000001</v>
      </c>
      <c r="Q228">
        <v>119.62442927999999</v>
      </c>
      <c r="Y228">
        <v>63.640999999999998</v>
      </c>
      <c r="Z228">
        <v>0</v>
      </c>
      <c r="AB228" s="1">
        <v>56.561306700000003</v>
      </c>
      <c r="AC228">
        <v>117.63305070000001</v>
      </c>
      <c r="AK228">
        <v>54.55436000000001</v>
      </c>
    </row>
    <row r="229" spans="1:37" x14ac:dyDescent="0.25">
      <c r="A229">
        <v>49.944000000000003</v>
      </c>
      <c r="B229">
        <v>57.725000000000001</v>
      </c>
      <c r="C229">
        <v>0</v>
      </c>
      <c r="D229">
        <v>0</v>
      </c>
      <c r="F229">
        <v>61.606729350000002</v>
      </c>
      <c r="G229">
        <v>56.774892639999997</v>
      </c>
      <c r="N229">
        <v>49.944000000000003</v>
      </c>
      <c r="O229">
        <v>88.32</v>
      </c>
      <c r="Q229">
        <v>130.09243018499998</v>
      </c>
      <c r="Y229">
        <v>57.725000000000001</v>
      </c>
      <c r="Z229">
        <v>0</v>
      </c>
      <c r="AB229" s="1">
        <v>38.909128664999997</v>
      </c>
      <c r="AC229" s="1">
        <v>77.919369255000007</v>
      </c>
      <c r="AK229">
        <v>27.89519323</v>
      </c>
    </row>
    <row r="230" spans="1:37" x14ac:dyDescent="0.25">
      <c r="A230">
        <v>129.70500000000001</v>
      </c>
      <c r="B230">
        <v>51.091999999999999</v>
      </c>
      <c r="C230">
        <v>0</v>
      </c>
      <c r="D230">
        <v>0</v>
      </c>
      <c r="F230" s="1">
        <v>84.421454390000008</v>
      </c>
      <c r="G230">
        <v>97.240898460000011</v>
      </c>
      <c r="N230">
        <v>129.70500000000001</v>
      </c>
      <c r="O230">
        <v>95.879000000000005</v>
      </c>
      <c r="Q230">
        <v>140.71920519000003</v>
      </c>
      <c r="Y230">
        <v>51.091999999999999</v>
      </c>
      <c r="Z230">
        <v>0</v>
      </c>
      <c r="AB230">
        <v>88.1281192</v>
      </c>
      <c r="AC230" s="1">
        <v>95.647345320000014</v>
      </c>
      <c r="AK230">
        <v>86.632499519999996</v>
      </c>
    </row>
    <row r="231" spans="1:37" x14ac:dyDescent="0.25">
      <c r="A231">
        <v>121.565</v>
      </c>
      <c r="B231">
        <v>59.009</v>
      </c>
      <c r="C231">
        <v>0</v>
      </c>
      <c r="D231">
        <v>0</v>
      </c>
      <c r="F231" s="1">
        <v>147.24786964</v>
      </c>
      <c r="G231">
        <v>83.229158709999993</v>
      </c>
      <c r="N231">
        <v>121.565</v>
      </c>
      <c r="O231">
        <v>152.25899999999999</v>
      </c>
      <c r="Q231">
        <v>91.285276945000007</v>
      </c>
      <c r="Y231">
        <v>59.009</v>
      </c>
      <c r="Z231">
        <v>0</v>
      </c>
      <c r="AB231">
        <v>67.662070200000002</v>
      </c>
      <c r="AC231" s="1">
        <v>93.522796199999988</v>
      </c>
      <c r="AK231">
        <v>79.354601239999994</v>
      </c>
    </row>
    <row r="232" spans="1:37" x14ac:dyDescent="0.25">
      <c r="A232">
        <v>143.33199999999999</v>
      </c>
      <c r="B232">
        <v>51.122</v>
      </c>
      <c r="C232">
        <v>0</v>
      </c>
      <c r="D232">
        <v>0</v>
      </c>
      <c r="F232" s="1">
        <v>105.68161723999999</v>
      </c>
      <c r="G232">
        <v>114.40560170000001</v>
      </c>
      <c r="N232">
        <v>143.33199999999999</v>
      </c>
      <c r="O232">
        <v>128.80500000000001</v>
      </c>
      <c r="Q232">
        <v>76.765652400000008</v>
      </c>
      <c r="Y232">
        <v>51.122</v>
      </c>
      <c r="Z232">
        <v>0</v>
      </c>
      <c r="AB232">
        <v>64.771645249999992</v>
      </c>
      <c r="AC232">
        <v>58.13707488</v>
      </c>
      <c r="AK232">
        <v>43.482066879999998</v>
      </c>
    </row>
    <row r="233" spans="1:37" x14ac:dyDescent="0.25">
      <c r="A233">
        <v>104.42</v>
      </c>
      <c r="B233">
        <v>90.77</v>
      </c>
      <c r="C233">
        <v>0</v>
      </c>
      <c r="D233">
        <v>0</v>
      </c>
      <c r="F233">
        <v>88.067711095000007</v>
      </c>
      <c r="G233">
        <v>49.479091650000008</v>
      </c>
      <c r="N233">
        <v>104.42</v>
      </c>
      <c r="O233">
        <v>127.968</v>
      </c>
      <c r="Q233">
        <v>133.96593340000001</v>
      </c>
      <c r="Y233">
        <v>90.77</v>
      </c>
      <c r="Z233">
        <v>0</v>
      </c>
      <c r="AB233">
        <v>60.710223239999998</v>
      </c>
      <c r="AC233">
        <v>61.131168500000001</v>
      </c>
      <c r="AK233">
        <v>68.147718299999994</v>
      </c>
    </row>
    <row r="234" spans="1:37" x14ac:dyDescent="0.25">
      <c r="A234">
        <v>132.95500000000001</v>
      </c>
      <c r="B234">
        <v>85.81</v>
      </c>
      <c r="C234">
        <v>0</v>
      </c>
      <c r="D234">
        <v>0</v>
      </c>
      <c r="F234">
        <v>156.78970164000003</v>
      </c>
      <c r="G234">
        <v>48.561635459999998</v>
      </c>
      <c r="N234">
        <v>132.95500000000001</v>
      </c>
      <c r="O234">
        <v>124.562</v>
      </c>
      <c r="Q234">
        <v>168.41715932</v>
      </c>
      <c r="Y234">
        <v>85.81</v>
      </c>
      <c r="Z234">
        <v>70.960999999999999</v>
      </c>
      <c r="AB234" s="1">
        <v>62.810223840000013</v>
      </c>
      <c r="AC234">
        <v>122.31843624000003</v>
      </c>
      <c r="AK234" s="1">
        <v>69.930346540000002</v>
      </c>
    </row>
    <row r="235" spans="1:37" x14ac:dyDescent="0.25">
      <c r="A235">
        <v>113.03700000000001</v>
      </c>
      <c r="B235">
        <v>44.04</v>
      </c>
      <c r="C235">
        <v>0</v>
      </c>
      <c r="D235">
        <v>0</v>
      </c>
      <c r="F235" s="1">
        <v>92.87120852000001</v>
      </c>
      <c r="G235" s="1">
        <v>78.235558620000006</v>
      </c>
      <c r="N235">
        <v>113.03700000000001</v>
      </c>
      <c r="O235">
        <v>121.485</v>
      </c>
      <c r="Q235">
        <v>180.06807280000001</v>
      </c>
      <c r="Y235">
        <v>44.04</v>
      </c>
      <c r="Z235">
        <v>78.58</v>
      </c>
      <c r="AB235" s="1">
        <v>59.011943249999995</v>
      </c>
      <c r="AC235">
        <v>193.72637179500001</v>
      </c>
      <c r="AK235" s="1">
        <v>105.25991210000002</v>
      </c>
    </row>
    <row r="236" spans="1:37" x14ac:dyDescent="0.25">
      <c r="A236">
        <v>61.631999999999998</v>
      </c>
      <c r="B236">
        <v>144.90899999999999</v>
      </c>
      <c r="C236">
        <v>0</v>
      </c>
      <c r="D236">
        <v>0</v>
      </c>
      <c r="F236" s="1">
        <v>116.19272171000001</v>
      </c>
      <c r="G236" s="1">
        <v>85.734854375000012</v>
      </c>
      <c r="N236">
        <v>61.631999999999998</v>
      </c>
      <c r="O236">
        <v>60.444000000000003</v>
      </c>
      <c r="Q236">
        <v>107.97246704000001</v>
      </c>
      <c r="Y236">
        <v>144.90899999999999</v>
      </c>
      <c r="Z236">
        <v>84.674999999999997</v>
      </c>
      <c r="AB236">
        <v>103.97760674999999</v>
      </c>
      <c r="AC236" s="1">
        <v>90.365972080000006</v>
      </c>
      <c r="AK236">
        <v>25.506479050000003</v>
      </c>
    </row>
    <row r="237" spans="1:37" x14ac:dyDescent="0.25">
      <c r="A237">
        <v>84.471999999999994</v>
      </c>
      <c r="B237">
        <v>52.377000000000002</v>
      </c>
      <c r="C237">
        <v>0</v>
      </c>
      <c r="D237">
        <v>0</v>
      </c>
      <c r="F237">
        <v>84.251142360000003</v>
      </c>
      <c r="G237" s="1">
        <v>70.774268639999988</v>
      </c>
      <c r="N237">
        <v>84.471999999999994</v>
      </c>
      <c r="O237">
        <v>96.477000000000004</v>
      </c>
      <c r="Q237">
        <v>62.522508780000003</v>
      </c>
      <c r="Y237">
        <v>52.377000000000002</v>
      </c>
      <c r="Z237">
        <v>88.918000000000006</v>
      </c>
      <c r="AB237">
        <v>100.70513172</v>
      </c>
      <c r="AC237" s="1">
        <v>154.44384375000001</v>
      </c>
      <c r="AK237" s="1">
        <v>41.598567710000005</v>
      </c>
    </row>
    <row r="238" spans="1:37" x14ac:dyDescent="0.25">
      <c r="A238">
        <v>147.327</v>
      </c>
      <c r="B238">
        <v>43.741999999999997</v>
      </c>
      <c r="C238">
        <v>0</v>
      </c>
      <c r="D238">
        <v>0</v>
      </c>
      <c r="F238" s="1">
        <v>73.635917059999997</v>
      </c>
      <c r="G238">
        <v>85.977451559999992</v>
      </c>
      <c r="N238">
        <v>147.327</v>
      </c>
      <c r="O238">
        <v>63.939</v>
      </c>
      <c r="Q238">
        <v>119.14996429</v>
      </c>
      <c r="Y238">
        <v>43.741999999999997</v>
      </c>
      <c r="Z238">
        <v>80.013999999999996</v>
      </c>
      <c r="AB238">
        <v>107.54343</v>
      </c>
      <c r="AC238">
        <v>80.876314320000006</v>
      </c>
      <c r="AK238" s="1">
        <v>69.370829940000007</v>
      </c>
    </row>
    <row r="239" spans="1:37" x14ac:dyDescent="0.25">
      <c r="A239">
        <v>105.732</v>
      </c>
      <c r="B239">
        <v>67.525000000000006</v>
      </c>
      <c r="C239">
        <v>0</v>
      </c>
      <c r="D239">
        <v>0</v>
      </c>
      <c r="F239" s="1">
        <v>96.404627755000007</v>
      </c>
      <c r="G239">
        <v>66.813043245000003</v>
      </c>
      <c r="N239">
        <v>105.732</v>
      </c>
      <c r="O239">
        <v>152.34899999999999</v>
      </c>
      <c r="Q239">
        <v>78.023008880000006</v>
      </c>
      <c r="Y239">
        <v>67.525000000000006</v>
      </c>
      <c r="Z239">
        <v>92.503</v>
      </c>
      <c r="AB239" s="1">
        <v>70.421722785000014</v>
      </c>
      <c r="AC239">
        <v>143.73908292000002</v>
      </c>
      <c r="AK239" s="1">
        <v>56.106273600000002</v>
      </c>
    </row>
    <row r="240" spans="1:37" x14ac:dyDescent="0.25">
      <c r="A240">
        <v>88.11</v>
      </c>
      <c r="B240">
        <v>66.209999999999994</v>
      </c>
      <c r="C240">
        <v>0</v>
      </c>
      <c r="D240">
        <v>0</v>
      </c>
      <c r="F240" s="1">
        <v>120.93240569999999</v>
      </c>
      <c r="G240" s="1">
        <v>68.414555500000006</v>
      </c>
      <c r="N240">
        <v>88.11</v>
      </c>
      <c r="O240">
        <v>72.096000000000004</v>
      </c>
      <c r="Q240">
        <v>64.605412079999994</v>
      </c>
      <c r="Y240">
        <v>66.209999999999994</v>
      </c>
      <c r="Z240">
        <v>61.698999999999998</v>
      </c>
      <c r="AB240" s="1">
        <v>64.542621499999996</v>
      </c>
      <c r="AC240">
        <v>99.775560624999997</v>
      </c>
      <c r="AK240" s="1">
        <v>49.541820999999992</v>
      </c>
    </row>
    <row r="241" spans="1:37" x14ac:dyDescent="0.25">
      <c r="A241">
        <v>156.869</v>
      </c>
      <c r="B241">
        <v>36.540999999999997</v>
      </c>
      <c r="C241">
        <v>0</v>
      </c>
      <c r="D241">
        <v>0</v>
      </c>
      <c r="F241" s="1">
        <v>91.228065360000002</v>
      </c>
      <c r="G241" s="1">
        <v>103.80602380500001</v>
      </c>
      <c r="N241">
        <v>156.869</v>
      </c>
      <c r="O241">
        <v>50.375</v>
      </c>
      <c r="Q241">
        <v>126.662807575</v>
      </c>
      <c r="Y241">
        <v>36.540999999999997</v>
      </c>
      <c r="Z241">
        <v>83.539000000000001</v>
      </c>
      <c r="AB241">
        <v>65.367986985000002</v>
      </c>
      <c r="AC241">
        <v>114.66586609500001</v>
      </c>
      <c r="AK241">
        <v>23.084461245000004</v>
      </c>
    </row>
    <row r="242" spans="1:37" x14ac:dyDescent="0.25">
      <c r="A242">
        <v>92.911000000000001</v>
      </c>
      <c r="B242">
        <v>51.031999999999996</v>
      </c>
      <c r="C242">
        <v>0</v>
      </c>
      <c r="D242">
        <v>0</v>
      </c>
      <c r="F242" s="1">
        <v>97.065130679999996</v>
      </c>
      <c r="G242">
        <v>77.100048270000002</v>
      </c>
      <c r="N242">
        <v>92.911000000000001</v>
      </c>
      <c r="O242">
        <v>72.933000000000007</v>
      </c>
      <c r="Q242">
        <v>108.66689688000001</v>
      </c>
      <c r="Y242">
        <v>51.031999999999996</v>
      </c>
      <c r="Z242">
        <v>61.34</v>
      </c>
      <c r="AB242">
        <v>73.069762499999996</v>
      </c>
      <c r="AC242">
        <v>102.33518892999999</v>
      </c>
      <c r="AK242" s="1">
        <v>61.485768699999994</v>
      </c>
    </row>
    <row r="243" spans="1:37" x14ac:dyDescent="0.25">
      <c r="A243">
        <v>116.258</v>
      </c>
      <c r="B243">
        <v>32.268000000000001</v>
      </c>
      <c r="C243">
        <v>63.430999999999997</v>
      </c>
      <c r="D243">
        <v>0</v>
      </c>
      <c r="F243">
        <v>94.296711999999999</v>
      </c>
      <c r="G243">
        <v>58.983217744999997</v>
      </c>
      <c r="N243">
        <v>116.258</v>
      </c>
      <c r="O243">
        <v>89.037000000000006</v>
      </c>
      <c r="Q243">
        <v>107.75608650000001</v>
      </c>
      <c r="Y243">
        <v>32.268000000000001</v>
      </c>
      <c r="Z243">
        <v>96.447000000000003</v>
      </c>
      <c r="AB243">
        <v>113.86011619000001</v>
      </c>
      <c r="AC243">
        <v>137.46747299999998</v>
      </c>
      <c r="AK243" s="1">
        <v>75.559944210000012</v>
      </c>
    </row>
    <row r="244" spans="1:37" x14ac:dyDescent="0.25">
      <c r="A244">
        <v>84.293000000000006</v>
      </c>
      <c r="B244">
        <v>81.358000000000004</v>
      </c>
      <c r="C244">
        <v>0</v>
      </c>
      <c r="D244">
        <v>0</v>
      </c>
      <c r="F244">
        <v>103.60099122499999</v>
      </c>
      <c r="G244">
        <v>74.178383460000006</v>
      </c>
      <c r="N244">
        <v>84.293000000000006</v>
      </c>
      <c r="O244">
        <v>0</v>
      </c>
      <c r="Q244" s="1">
        <v>75.134579400000007</v>
      </c>
      <c r="Y244">
        <v>81.358000000000004</v>
      </c>
      <c r="Z244">
        <v>72.783000000000001</v>
      </c>
      <c r="AB244" s="1">
        <v>119.821017615</v>
      </c>
      <c r="AC244">
        <v>91.736988709999991</v>
      </c>
      <c r="AK244">
        <v>81.983048140000008</v>
      </c>
    </row>
    <row r="245" spans="1:37" x14ac:dyDescent="0.25">
      <c r="A245">
        <v>73.677999999999997</v>
      </c>
      <c r="B245">
        <v>89.843999999999994</v>
      </c>
      <c r="C245">
        <v>0</v>
      </c>
      <c r="D245">
        <v>0</v>
      </c>
      <c r="F245">
        <v>103.92402579</v>
      </c>
      <c r="G245">
        <v>92.997367440000005</v>
      </c>
      <c r="N245">
        <v>73.677999999999997</v>
      </c>
      <c r="O245">
        <v>0</v>
      </c>
      <c r="Q245" s="1">
        <v>145.03970781500001</v>
      </c>
      <c r="Y245">
        <v>89.843999999999994</v>
      </c>
      <c r="Z245">
        <v>80.849999999999994</v>
      </c>
      <c r="AB245" s="1">
        <v>82.301600354999991</v>
      </c>
      <c r="AC245" s="1">
        <v>117.83633665500001</v>
      </c>
      <c r="AK245">
        <v>58.829322420000004</v>
      </c>
    </row>
    <row r="246" spans="1:37" x14ac:dyDescent="0.25">
      <c r="A246">
        <v>96.459000000000003</v>
      </c>
      <c r="B246">
        <v>63.162999999999997</v>
      </c>
      <c r="C246">
        <v>0</v>
      </c>
      <c r="D246">
        <v>0</v>
      </c>
      <c r="F246">
        <v>119.66100714000001</v>
      </c>
      <c r="G246" s="1">
        <v>107.23573904500002</v>
      </c>
      <c r="N246">
        <v>96.459000000000003</v>
      </c>
      <c r="O246">
        <v>0</v>
      </c>
      <c r="Q246">
        <v>88.542737360000018</v>
      </c>
      <c r="Y246">
        <v>63.162999999999997</v>
      </c>
      <c r="Z246">
        <v>92.622</v>
      </c>
      <c r="AB246">
        <v>59.792425575000003</v>
      </c>
      <c r="AC246" s="1">
        <v>102.58660088000001</v>
      </c>
      <c r="AK246" s="1">
        <v>65.970230350000008</v>
      </c>
    </row>
    <row r="247" spans="1:37" x14ac:dyDescent="0.25">
      <c r="A247">
        <v>120.999</v>
      </c>
      <c r="B247">
        <v>95.64</v>
      </c>
      <c r="C247">
        <v>0</v>
      </c>
      <c r="D247">
        <v>0</v>
      </c>
      <c r="F247" s="1">
        <v>116.99793074999999</v>
      </c>
      <c r="G247" s="1">
        <v>95.945989150000003</v>
      </c>
      <c r="N247">
        <v>120.999</v>
      </c>
      <c r="O247">
        <v>0</v>
      </c>
      <c r="Q247">
        <v>144.4203593</v>
      </c>
      <c r="Y247">
        <v>95.64</v>
      </c>
      <c r="Z247">
        <v>67.584999999999994</v>
      </c>
      <c r="AB247">
        <v>68.47072617500001</v>
      </c>
      <c r="AC247">
        <v>153.93373505</v>
      </c>
      <c r="AK247" s="1">
        <v>56.112714524999994</v>
      </c>
    </row>
    <row r="248" spans="1:37" x14ac:dyDescent="0.25">
      <c r="A248">
        <v>91.271000000000001</v>
      </c>
      <c r="B248">
        <v>58.680999999999997</v>
      </c>
      <c r="C248">
        <v>40.694000000000003</v>
      </c>
      <c r="D248">
        <v>0</v>
      </c>
      <c r="F248" s="1">
        <v>118.131498225</v>
      </c>
      <c r="G248" s="1">
        <v>56.561306700000003</v>
      </c>
      <c r="N248">
        <v>91.271000000000001</v>
      </c>
      <c r="O248">
        <v>0</v>
      </c>
      <c r="Q248" s="1">
        <v>54.11717701500001</v>
      </c>
      <c r="Y248">
        <v>58.680999999999997</v>
      </c>
      <c r="Z248">
        <v>99.524000000000001</v>
      </c>
      <c r="AB248">
        <v>82.453714515000001</v>
      </c>
      <c r="AC248" s="1">
        <v>147.79505232000002</v>
      </c>
      <c r="AK248">
        <v>57.223849840000007</v>
      </c>
    </row>
    <row r="249" spans="1:37" x14ac:dyDescent="0.25">
      <c r="A249">
        <v>97.114999999999995</v>
      </c>
      <c r="B249">
        <v>65.015000000000001</v>
      </c>
      <c r="C249">
        <v>71.826999999999998</v>
      </c>
      <c r="D249">
        <v>0</v>
      </c>
      <c r="F249">
        <v>119.62442927999999</v>
      </c>
      <c r="G249" s="1">
        <v>38.909128664999997</v>
      </c>
      <c r="N249">
        <v>97.114999999999995</v>
      </c>
      <c r="O249">
        <v>0</v>
      </c>
      <c r="Q249">
        <v>69.055055054999997</v>
      </c>
      <c r="Y249">
        <v>65.015000000000001</v>
      </c>
      <c r="Z249">
        <v>69.527000000000001</v>
      </c>
      <c r="AB249">
        <v>39.843475699999999</v>
      </c>
      <c r="AC249" s="1">
        <v>140.92878135000001</v>
      </c>
      <c r="AK249" s="1">
        <v>52.610610510000001</v>
      </c>
    </row>
    <row r="250" spans="1:37" x14ac:dyDescent="0.25">
      <c r="A250">
        <v>94.341999999999999</v>
      </c>
      <c r="B250">
        <v>0</v>
      </c>
      <c r="C250">
        <v>0</v>
      </c>
      <c r="D250">
        <v>0</v>
      </c>
      <c r="F250">
        <v>130.09243018499998</v>
      </c>
      <c r="G250">
        <v>88.1281192</v>
      </c>
      <c r="N250">
        <v>94.341999999999999</v>
      </c>
      <c r="O250">
        <v>0</v>
      </c>
      <c r="Q250">
        <v>85.744012185000003</v>
      </c>
      <c r="Y250">
        <v>0</v>
      </c>
      <c r="Z250">
        <v>70.332999999999998</v>
      </c>
      <c r="AB250">
        <v>63.883595159999999</v>
      </c>
      <c r="AC250">
        <v>60.622582700000002</v>
      </c>
      <c r="AK250" s="1">
        <v>104.37113509999999</v>
      </c>
    </row>
    <row r="251" spans="1:37" x14ac:dyDescent="0.25">
      <c r="A251">
        <v>103.645</v>
      </c>
      <c r="B251">
        <v>38.811999999999998</v>
      </c>
      <c r="C251">
        <v>34.478999999999999</v>
      </c>
      <c r="D251">
        <v>0</v>
      </c>
      <c r="F251">
        <v>140.71920519000003</v>
      </c>
      <c r="G251">
        <v>67.662070200000002</v>
      </c>
      <c r="N251">
        <v>103.645</v>
      </c>
      <c r="O251">
        <v>0</v>
      </c>
      <c r="Q251">
        <v>51.967031400000003</v>
      </c>
      <c r="Y251">
        <v>38.811999999999998</v>
      </c>
      <c r="Z251">
        <v>86.228999999999999</v>
      </c>
      <c r="AB251">
        <v>48.444069149999997</v>
      </c>
      <c r="AC251" s="1">
        <v>120.764204535</v>
      </c>
      <c r="AK251" s="1">
        <v>65.728186590000007</v>
      </c>
    </row>
    <row r="252" spans="1:37" x14ac:dyDescent="0.25">
      <c r="A252">
        <v>103.973</v>
      </c>
      <c r="B252">
        <v>91.876000000000005</v>
      </c>
      <c r="C252">
        <v>31.222999999999999</v>
      </c>
      <c r="D252">
        <v>0</v>
      </c>
      <c r="F252">
        <v>91.285276945000007</v>
      </c>
      <c r="G252">
        <v>64.771645249999992</v>
      </c>
      <c r="N252">
        <v>103.973</v>
      </c>
      <c r="O252">
        <v>0</v>
      </c>
      <c r="Q252">
        <v>71.488514234999997</v>
      </c>
      <c r="Y252">
        <v>91.876000000000005</v>
      </c>
      <c r="Z252">
        <v>111.35599999999999</v>
      </c>
      <c r="AB252">
        <v>77.443353889999997</v>
      </c>
      <c r="AC252" s="1">
        <v>129.95801384999999</v>
      </c>
      <c r="AK252">
        <v>80.775408849999991</v>
      </c>
    </row>
    <row r="253" spans="1:37" x14ac:dyDescent="0.25">
      <c r="A253">
        <v>119.71599999999999</v>
      </c>
      <c r="B253">
        <v>69.796000000000006</v>
      </c>
      <c r="C253">
        <v>64.775999999999996</v>
      </c>
      <c r="D253">
        <v>0</v>
      </c>
      <c r="F253">
        <v>76.765652400000008</v>
      </c>
      <c r="G253">
        <v>60.710223239999998</v>
      </c>
      <c r="N253">
        <v>119.71599999999999</v>
      </c>
      <c r="O253">
        <v>0</v>
      </c>
      <c r="Q253">
        <v>52.11595375000001</v>
      </c>
      <c r="Y253">
        <v>69.796000000000006</v>
      </c>
      <c r="Z253">
        <v>0</v>
      </c>
      <c r="AB253">
        <v>51.838599119999998</v>
      </c>
      <c r="AC253" s="1">
        <v>124.49014344999999</v>
      </c>
      <c r="AK253">
        <v>44.696918750000002</v>
      </c>
    </row>
    <row r="254" spans="1:37" x14ac:dyDescent="0.25">
      <c r="A254">
        <v>117.063</v>
      </c>
      <c r="B254">
        <v>62.804000000000002</v>
      </c>
      <c r="C254">
        <v>59.786000000000001</v>
      </c>
      <c r="D254">
        <v>0</v>
      </c>
      <c r="F254">
        <v>133.96593340000001</v>
      </c>
      <c r="G254" s="1">
        <v>62.810223840000013</v>
      </c>
      <c r="N254">
        <v>117.063</v>
      </c>
      <c r="O254">
        <v>0</v>
      </c>
      <c r="Q254">
        <v>55.691530624999992</v>
      </c>
      <c r="Y254">
        <v>62.804000000000002</v>
      </c>
      <c r="Z254">
        <v>42.366999999999997</v>
      </c>
      <c r="AB254">
        <v>75.309745085000017</v>
      </c>
      <c r="AC254" s="1">
        <v>133.83857500000002</v>
      </c>
      <c r="AK254">
        <v>68.806279920000009</v>
      </c>
    </row>
    <row r="255" spans="1:37" x14ac:dyDescent="0.25">
      <c r="A255">
        <v>118.196</v>
      </c>
      <c r="B255">
        <v>79.236999999999995</v>
      </c>
      <c r="C255">
        <v>25.606000000000002</v>
      </c>
      <c r="D255">
        <v>0</v>
      </c>
      <c r="F255">
        <v>168.41715932</v>
      </c>
      <c r="G255" s="1">
        <v>59.011943249999995</v>
      </c>
      <c r="N255">
        <v>118.196</v>
      </c>
      <c r="O255">
        <v>0</v>
      </c>
      <c r="Q255">
        <v>66.281745040000004</v>
      </c>
      <c r="Y255">
        <v>79.236999999999995</v>
      </c>
      <c r="Z255">
        <v>84.406000000000006</v>
      </c>
      <c r="AB255">
        <v>65.487431014999999</v>
      </c>
      <c r="AC255">
        <v>112.24930404</v>
      </c>
      <c r="AK255">
        <v>83.377209710000002</v>
      </c>
    </row>
    <row r="256" spans="1:37" x14ac:dyDescent="0.25">
      <c r="A256">
        <v>119.687</v>
      </c>
      <c r="B256">
        <v>108.01</v>
      </c>
      <c r="C256">
        <v>59.875999999999998</v>
      </c>
      <c r="D256">
        <v>0</v>
      </c>
      <c r="F256">
        <v>180.06807280000001</v>
      </c>
      <c r="G256">
        <v>103.97760674999999</v>
      </c>
      <c r="N256">
        <v>119.687</v>
      </c>
      <c r="O256">
        <v>0</v>
      </c>
      <c r="Q256">
        <v>46.343709019999999</v>
      </c>
      <c r="Y256">
        <v>108.01</v>
      </c>
      <c r="Z256">
        <v>86.287999999999997</v>
      </c>
      <c r="AB256">
        <v>77.679990570000001</v>
      </c>
      <c r="AC256">
        <v>148.79567062500001</v>
      </c>
      <c r="AK256" s="1">
        <v>39.713903600000002</v>
      </c>
    </row>
    <row r="257" spans="1:37" x14ac:dyDescent="0.25">
      <c r="A257">
        <v>130.15199999999999</v>
      </c>
      <c r="B257">
        <v>99.972999999999999</v>
      </c>
      <c r="C257">
        <v>0</v>
      </c>
      <c r="D257">
        <v>0</v>
      </c>
      <c r="F257">
        <v>107.97246704000001</v>
      </c>
      <c r="G257">
        <v>100.70513172</v>
      </c>
      <c r="N257">
        <v>130.15199999999999</v>
      </c>
      <c r="O257">
        <v>0</v>
      </c>
      <c r="Q257">
        <v>48.375584965000002</v>
      </c>
      <c r="Y257">
        <v>99.972999999999999</v>
      </c>
      <c r="Z257">
        <v>72.664000000000001</v>
      </c>
      <c r="AB257" s="1">
        <v>65.902665400000004</v>
      </c>
      <c r="AC257" s="1">
        <v>124.19779375</v>
      </c>
      <c r="AK257" s="1">
        <v>53.095544260000004</v>
      </c>
    </row>
    <row r="258" spans="1:37" x14ac:dyDescent="0.25">
      <c r="A258">
        <v>140.797</v>
      </c>
      <c r="B258">
        <v>86.974999999999994</v>
      </c>
      <c r="C258">
        <v>21.393000000000001</v>
      </c>
      <c r="D258">
        <v>0</v>
      </c>
      <c r="F258">
        <v>62.522508780000003</v>
      </c>
      <c r="G258">
        <v>107.54343</v>
      </c>
      <c r="N258">
        <v>140.797</v>
      </c>
      <c r="O258">
        <v>0</v>
      </c>
      <c r="Q258">
        <v>39.816204800000001</v>
      </c>
      <c r="Y258">
        <v>86.974999999999994</v>
      </c>
      <c r="Z258">
        <v>55.066000000000003</v>
      </c>
      <c r="AB258" s="1">
        <v>104.55780495999998</v>
      </c>
      <c r="AC258" s="1">
        <v>126.78904892000001</v>
      </c>
      <c r="AK258">
        <v>92.718045599999996</v>
      </c>
    </row>
    <row r="259" spans="1:37" x14ac:dyDescent="0.25">
      <c r="A259">
        <v>91.33</v>
      </c>
      <c r="B259">
        <v>0</v>
      </c>
      <c r="C259">
        <v>0</v>
      </c>
      <c r="D259">
        <v>0</v>
      </c>
      <c r="F259">
        <v>119.14996429</v>
      </c>
      <c r="G259" s="1">
        <v>70.421722785000014</v>
      </c>
      <c r="N259">
        <v>91.33</v>
      </c>
      <c r="O259">
        <v>0</v>
      </c>
      <c r="Q259">
        <v>84.100456900000012</v>
      </c>
      <c r="Y259">
        <v>0</v>
      </c>
      <c r="Z259">
        <v>103.289</v>
      </c>
      <c r="AB259" s="1">
        <v>43.923040630000003</v>
      </c>
      <c r="AC259">
        <v>52.045308460000001</v>
      </c>
      <c r="AK259">
        <v>28.701593899999999</v>
      </c>
    </row>
    <row r="260" spans="1:37" x14ac:dyDescent="0.25">
      <c r="A260">
        <v>76.808999999999997</v>
      </c>
      <c r="B260">
        <v>96.417000000000002</v>
      </c>
      <c r="C260">
        <v>49.686999999999998</v>
      </c>
      <c r="D260">
        <v>0</v>
      </c>
      <c r="F260">
        <v>78.023008880000006</v>
      </c>
      <c r="G260" s="1">
        <v>64.542621499999996</v>
      </c>
      <c r="N260">
        <v>76.808999999999997</v>
      </c>
      <c r="O260">
        <v>0</v>
      </c>
      <c r="Q260">
        <v>65.412386585000007</v>
      </c>
      <c r="Y260">
        <v>96.417000000000002</v>
      </c>
      <c r="Z260">
        <v>0</v>
      </c>
      <c r="AB260" s="1">
        <v>83.796898185000003</v>
      </c>
      <c r="AC260">
        <v>124.049071575</v>
      </c>
      <c r="AK260">
        <v>46.013583550000007</v>
      </c>
    </row>
    <row r="261" spans="1:37" x14ac:dyDescent="0.25">
      <c r="A261">
        <v>134.029</v>
      </c>
      <c r="B261">
        <v>0</v>
      </c>
      <c r="C261">
        <v>0</v>
      </c>
      <c r="D261">
        <v>0</v>
      </c>
      <c r="F261">
        <v>64.605412079999994</v>
      </c>
      <c r="G261">
        <v>65.367986985000002</v>
      </c>
      <c r="N261">
        <v>134.029</v>
      </c>
      <c r="O261">
        <v>0</v>
      </c>
      <c r="Q261">
        <v>35.964477484999996</v>
      </c>
      <c r="Y261">
        <v>0</v>
      </c>
      <c r="Z261">
        <v>0</v>
      </c>
      <c r="AB261">
        <v>99.919400100000018</v>
      </c>
      <c r="AC261" s="1">
        <v>122.98672086999998</v>
      </c>
      <c r="AK261" s="1">
        <v>53.123178615000008</v>
      </c>
    </row>
    <row r="262" spans="1:37" x14ac:dyDescent="0.25">
      <c r="A262">
        <v>168.49700000000001</v>
      </c>
      <c r="B262">
        <v>58.651000000000003</v>
      </c>
      <c r="C262">
        <v>0</v>
      </c>
      <c r="D262">
        <v>0</v>
      </c>
      <c r="F262">
        <v>126.662807575</v>
      </c>
      <c r="G262">
        <v>73.069762499999996</v>
      </c>
      <c r="N262">
        <v>168.49700000000001</v>
      </c>
      <c r="O262">
        <v>0</v>
      </c>
      <c r="Q262">
        <v>48.217823515000006</v>
      </c>
      <c r="Y262">
        <v>58.651000000000003</v>
      </c>
      <c r="Z262">
        <v>0</v>
      </c>
      <c r="AB262" s="1">
        <v>99.628004959999998</v>
      </c>
      <c r="AC262" s="1">
        <v>142.62942889999999</v>
      </c>
      <c r="AK262">
        <v>54.82851654000001</v>
      </c>
    </row>
    <row r="263" spans="1:37" x14ac:dyDescent="0.25">
      <c r="A263">
        <v>180.15600000000001</v>
      </c>
      <c r="B263">
        <v>91.846000000000004</v>
      </c>
      <c r="C263">
        <v>49.448</v>
      </c>
      <c r="D263">
        <v>0</v>
      </c>
      <c r="F263">
        <v>108.66689688000001</v>
      </c>
      <c r="G263">
        <v>113.86011619000001</v>
      </c>
      <c r="N263">
        <v>180.15600000000001</v>
      </c>
      <c r="O263">
        <v>0</v>
      </c>
      <c r="Q263">
        <v>35.256076999999998</v>
      </c>
      <c r="Y263">
        <v>91.846000000000004</v>
      </c>
      <c r="Z263">
        <v>0</v>
      </c>
      <c r="AB263" s="1">
        <v>92.512920390000005</v>
      </c>
      <c r="AC263" s="1">
        <v>144.77710647500001</v>
      </c>
      <c r="AK263" s="1">
        <v>54.166620240000007</v>
      </c>
    </row>
    <row r="264" spans="1:37" x14ac:dyDescent="0.25">
      <c r="A264">
        <v>108.02800000000001</v>
      </c>
      <c r="B264">
        <v>43.951000000000001</v>
      </c>
      <c r="C264">
        <v>55.006</v>
      </c>
      <c r="F264">
        <v>107.75608650000001</v>
      </c>
      <c r="G264" s="1">
        <v>119.821017615</v>
      </c>
      <c r="N264">
        <v>108.02800000000001</v>
      </c>
      <c r="O264">
        <v>0</v>
      </c>
      <c r="Q264" s="1">
        <v>84.485085705000017</v>
      </c>
      <c r="Y264">
        <v>43.951000000000001</v>
      </c>
      <c r="Z264">
        <v>0</v>
      </c>
      <c r="AB264" s="1">
        <v>53.153744160000002</v>
      </c>
      <c r="AC264" s="1">
        <v>132.07835223000001</v>
      </c>
      <c r="AK264" s="1">
        <v>49.93321572</v>
      </c>
    </row>
    <row r="265" spans="1:37" x14ac:dyDescent="0.25">
      <c r="A265">
        <v>62.557000000000002</v>
      </c>
      <c r="B265">
        <v>0</v>
      </c>
      <c r="C265">
        <v>37.436999999999998</v>
      </c>
      <c r="F265" s="1">
        <v>75.134579400000007</v>
      </c>
      <c r="G265" s="1">
        <v>82.301600354999991</v>
      </c>
      <c r="N265">
        <v>62.557000000000002</v>
      </c>
      <c r="O265">
        <v>0</v>
      </c>
      <c r="Q265" s="1">
        <v>81.682245559999998</v>
      </c>
      <c r="Y265">
        <v>0</v>
      </c>
      <c r="Z265">
        <v>63.91</v>
      </c>
      <c r="AB265" s="1">
        <v>89.583709375000012</v>
      </c>
      <c r="AC265">
        <v>121.14760559999998</v>
      </c>
      <c r="AK265" s="1">
        <v>65.97281064500001</v>
      </c>
    </row>
    <row r="266" spans="1:37" x14ac:dyDescent="0.25">
      <c r="A266">
        <v>119.209</v>
      </c>
      <c r="B266">
        <v>56.798000000000002</v>
      </c>
      <c r="C266">
        <v>0</v>
      </c>
      <c r="F266" s="1">
        <v>145.03970781500001</v>
      </c>
      <c r="G266">
        <v>59.792425575000003</v>
      </c>
      <c r="N266">
        <v>119.209</v>
      </c>
      <c r="O266">
        <v>0</v>
      </c>
      <c r="Q266">
        <v>49.653644250000006</v>
      </c>
      <c r="Y266">
        <v>56.798000000000002</v>
      </c>
      <c r="Z266">
        <v>66.090999999999994</v>
      </c>
      <c r="AB266" s="1">
        <v>90.03634430000001</v>
      </c>
      <c r="AC266">
        <v>114.224121475</v>
      </c>
      <c r="AK266" s="1">
        <v>53.033313384999992</v>
      </c>
    </row>
    <row r="267" spans="1:37" x14ac:dyDescent="0.25">
      <c r="A267">
        <v>78.061999999999998</v>
      </c>
      <c r="B267">
        <v>97.283000000000001</v>
      </c>
      <c r="C267">
        <v>0</v>
      </c>
      <c r="F267">
        <v>88.542737360000018</v>
      </c>
      <c r="G267">
        <v>68.47072617500001</v>
      </c>
      <c r="N267">
        <v>78.061999999999998</v>
      </c>
      <c r="O267">
        <v>0</v>
      </c>
      <c r="Q267">
        <v>43.954096800000009</v>
      </c>
      <c r="Y267">
        <v>97.283000000000001</v>
      </c>
      <c r="Z267">
        <v>75.891000000000005</v>
      </c>
      <c r="AB267" s="1">
        <v>73.794245279999998</v>
      </c>
      <c r="AC267">
        <v>108.80047719000001</v>
      </c>
      <c r="AK267">
        <v>36.730911450000001</v>
      </c>
    </row>
    <row r="268" spans="1:37" x14ac:dyDescent="0.25">
      <c r="A268">
        <v>64.644000000000005</v>
      </c>
      <c r="B268">
        <v>0</v>
      </c>
      <c r="C268">
        <v>0</v>
      </c>
      <c r="F268">
        <v>144.4203593</v>
      </c>
      <c r="G268">
        <v>82.453714515000001</v>
      </c>
      <c r="N268">
        <v>64.644000000000005</v>
      </c>
      <c r="O268">
        <v>0</v>
      </c>
      <c r="Q268">
        <v>55.191059369999998</v>
      </c>
      <c r="Y268">
        <v>0</v>
      </c>
      <c r="Z268">
        <v>78.132000000000005</v>
      </c>
      <c r="AB268" s="1">
        <v>103.87208548000001</v>
      </c>
      <c r="AC268">
        <v>101.33480062999999</v>
      </c>
      <c r="AK268">
        <v>66.386040139999992</v>
      </c>
    </row>
    <row r="269" spans="1:37" x14ac:dyDescent="0.25">
      <c r="A269">
        <v>126.723</v>
      </c>
      <c r="B269">
        <v>83.271000000000001</v>
      </c>
      <c r="C269">
        <v>0</v>
      </c>
      <c r="F269" s="1">
        <v>54.11717701500001</v>
      </c>
      <c r="G269">
        <v>39.843475699999999</v>
      </c>
      <c r="N269">
        <v>126.723</v>
      </c>
      <c r="O269">
        <v>100.809</v>
      </c>
      <c r="Q269">
        <v>34.057892250000002</v>
      </c>
      <c r="Y269">
        <v>83.271000000000001</v>
      </c>
      <c r="Z269">
        <v>0</v>
      </c>
      <c r="AB269" s="1">
        <v>85.977462549999998</v>
      </c>
      <c r="AC269">
        <v>105.71456290500002</v>
      </c>
      <c r="AK269">
        <v>64.149415000000005</v>
      </c>
    </row>
    <row r="270" spans="1:37" x14ac:dyDescent="0.25">
      <c r="A270">
        <v>108.714</v>
      </c>
      <c r="B270">
        <v>114.46299999999999</v>
      </c>
      <c r="C270">
        <v>0</v>
      </c>
      <c r="F270">
        <v>69.055055054999997</v>
      </c>
      <c r="G270">
        <v>63.883595159999999</v>
      </c>
      <c r="N270">
        <v>108.714</v>
      </c>
      <c r="O270">
        <v>90.71</v>
      </c>
      <c r="Q270">
        <v>41.538950100000001</v>
      </c>
      <c r="Y270">
        <v>114.46299999999999</v>
      </c>
      <c r="Z270">
        <v>111.685</v>
      </c>
      <c r="AB270">
        <v>104.22060742500001</v>
      </c>
      <c r="AC270">
        <v>126.626327055</v>
      </c>
      <c r="AK270" s="1">
        <v>84.778787174999991</v>
      </c>
    </row>
    <row r="271" spans="1:37" x14ac:dyDescent="0.25">
      <c r="A271">
        <v>107.819</v>
      </c>
      <c r="B271">
        <v>49.508000000000003</v>
      </c>
      <c r="C271">
        <v>0</v>
      </c>
      <c r="F271">
        <v>85.744012185000003</v>
      </c>
      <c r="G271">
        <v>48.444069149999997</v>
      </c>
      <c r="N271">
        <v>107.819</v>
      </c>
      <c r="O271">
        <v>79.266999999999996</v>
      </c>
      <c r="Q271">
        <v>46.815075614999998</v>
      </c>
      <c r="Y271">
        <v>49.508000000000003</v>
      </c>
      <c r="Z271">
        <v>119.244</v>
      </c>
      <c r="AB271" s="1">
        <v>92.221463235000016</v>
      </c>
      <c r="AC271">
        <v>97.207817775000009</v>
      </c>
      <c r="AK271" s="1">
        <v>58.082120954999994</v>
      </c>
    </row>
    <row r="272" spans="1:37" x14ac:dyDescent="0.25">
      <c r="A272">
        <v>75.168999999999997</v>
      </c>
      <c r="B272">
        <v>48.582000000000001</v>
      </c>
      <c r="C272">
        <v>0</v>
      </c>
      <c r="F272">
        <v>51.967031400000003</v>
      </c>
      <c r="G272">
        <v>77.443353889999997</v>
      </c>
      <c r="N272">
        <v>75.168999999999997</v>
      </c>
      <c r="O272">
        <v>55.962000000000003</v>
      </c>
      <c r="Q272">
        <v>43.870861679999997</v>
      </c>
      <c r="Y272">
        <v>48.582000000000001</v>
      </c>
      <c r="Z272">
        <v>136.87200000000001</v>
      </c>
      <c r="AB272" s="1">
        <v>88.656478364999998</v>
      </c>
      <c r="AC272">
        <v>106.34378986</v>
      </c>
      <c r="AK272">
        <v>52.586595005000007</v>
      </c>
    </row>
    <row r="273" spans="1:37" x14ac:dyDescent="0.25">
      <c r="A273">
        <v>145.12100000000001</v>
      </c>
      <c r="B273">
        <v>78.281000000000006</v>
      </c>
      <c r="C273">
        <v>0</v>
      </c>
      <c r="F273">
        <v>71.488514234999997</v>
      </c>
      <c r="G273">
        <v>51.838599119999998</v>
      </c>
      <c r="N273">
        <v>145.12100000000001</v>
      </c>
      <c r="O273">
        <v>113.657</v>
      </c>
      <c r="Q273">
        <v>51.743023799999996</v>
      </c>
      <c r="Y273">
        <v>78.281000000000006</v>
      </c>
      <c r="Z273">
        <v>134.09299999999999</v>
      </c>
      <c r="AB273" s="1">
        <v>86.758046925000002</v>
      </c>
      <c r="AC273">
        <v>80.538750975000013</v>
      </c>
      <c r="AK273">
        <v>45.80751320000001</v>
      </c>
    </row>
    <row r="274" spans="1:37" x14ac:dyDescent="0.25">
      <c r="A274">
        <v>88.587000000000003</v>
      </c>
      <c r="B274">
        <v>85.78</v>
      </c>
      <c r="C274">
        <v>0</v>
      </c>
      <c r="F274">
        <v>52.11595375000001</v>
      </c>
      <c r="G274">
        <v>75.309745085000017</v>
      </c>
      <c r="N274">
        <v>88.587000000000003</v>
      </c>
      <c r="O274">
        <v>116.854</v>
      </c>
      <c r="Q274">
        <v>72.476161199999993</v>
      </c>
      <c r="Y274">
        <v>85.78</v>
      </c>
      <c r="Z274">
        <v>129.55199999999999</v>
      </c>
      <c r="AB274">
        <v>52.341398685000001</v>
      </c>
      <c r="AC274">
        <v>91.375004799999999</v>
      </c>
      <c r="AK274">
        <v>76.721237099999996</v>
      </c>
    </row>
    <row r="275" spans="1:37" x14ac:dyDescent="0.25">
      <c r="A275">
        <v>144.495</v>
      </c>
      <c r="B275">
        <v>70.811000000000007</v>
      </c>
      <c r="C275">
        <v>0</v>
      </c>
      <c r="F275">
        <v>55.691530624999992</v>
      </c>
      <c r="G275">
        <v>65.487431014999999</v>
      </c>
      <c r="N275">
        <v>144.495</v>
      </c>
      <c r="O275">
        <v>116.196</v>
      </c>
      <c r="Q275">
        <v>59.254437600000003</v>
      </c>
      <c r="Y275">
        <v>70.811000000000007</v>
      </c>
      <c r="Z275">
        <v>134.273</v>
      </c>
      <c r="AB275" s="1">
        <v>58.260545174999997</v>
      </c>
      <c r="AK275">
        <v>67.606963199999996</v>
      </c>
    </row>
    <row r="276" spans="1:37" x14ac:dyDescent="0.25">
      <c r="A276">
        <v>54.148000000000003</v>
      </c>
      <c r="B276">
        <v>86.019000000000005</v>
      </c>
      <c r="C276">
        <v>0</v>
      </c>
      <c r="F276">
        <v>66.281745040000004</v>
      </c>
      <c r="G276">
        <v>77.679990570000001</v>
      </c>
      <c r="N276">
        <v>54.148000000000003</v>
      </c>
      <c r="O276">
        <v>97.492999999999995</v>
      </c>
      <c r="Y276">
        <v>86.019000000000005</v>
      </c>
      <c r="Z276">
        <v>122.351</v>
      </c>
      <c r="AB276" s="1">
        <v>79.789305979999995</v>
      </c>
      <c r="AK276">
        <v>78.000950380000006</v>
      </c>
    </row>
    <row r="277" spans="1:37" x14ac:dyDescent="0.25">
      <c r="A277">
        <v>0</v>
      </c>
      <c r="B277">
        <v>66.837999999999994</v>
      </c>
      <c r="C277">
        <v>0</v>
      </c>
      <c r="F277">
        <v>46.343709019999999</v>
      </c>
      <c r="G277" s="1">
        <v>65.902665400000004</v>
      </c>
      <c r="N277">
        <v>0</v>
      </c>
      <c r="O277">
        <v>112.491</v>
      </c>
      <c r="Y277">
        <v>66.837999999999994</v>
      </c>
      <c r="Z277">
        <v>135.61699999999999</v>
      </c>
      <c r="AB277">
        <v>106.7227596</v>
      </c>
      <c r="AK277" s="1">
        <v>57.988350349999997</v>
      </c>
    </row>
    <row r="278" spans="1:37" x14ac:dyDescent="0.25">
      <c r="A278">
        <v>69.087000000000003</v>
      </c>
      <c r="B278">
        <v>68.450999999999993</v>
      </c>
      <c r="C278">
        <v>0</v>
      </c>
      <c r="F278">
        <v>48.375584965000002</v>
      </c>
      <c r="G278" s="1">
        <v>104.55780495999998</v>
      </c>
      <c r="N278">
        <v>69.087000000000003</v>
      </c>
      <c r="O278">
        <v>112.163</v>
      </c>
      <c r="Y278">
        <v>68.450999999999993</v>
      </c>
      <c r="Z278">
        <v>87.692999999999998</v>
      </c>
      <c r="AB278">
        <v>66.622833034999999</v>
      </c>
      <c r="AK278" s="1">
        <v>91.857895980000023</v>
      </c>
    </row>
    <row r="279" spans="1:37" x14ac:dyDescent="0.25">
      <c r="A279">
        <v>85.784000000000006</v>
      </c>
      <c r="B279">
        <v>103.857</v>
      </c>
      <c r="C279">
        <v>0</v>
      </c>
      <c r="F279">
        <v>39.816204800000001</v>
      </c>
      <c r="G279" s="1">
        <v>43.923040630000003</v>
      </c>
      <c r="N279">
        <v>85.784000000000006</v>
      </c>
      <c r="O279">
        <v>0</v>
      </c>
      <c r="Y279">
        <v>103.857</v>
      </c>
      <c r="Z279">
        <v>97.015000000000001</v>
      </c>
      <c r="AB279">
        <v>94.007367280000011</v>
      </c>
      <c r="AK279">
        <v>100.54055019</v>
      </c>
    </row>
    <row r="280" spans="1:37" x14ac:dyDescent="0.25">
      <c r="A280">
        <v>52.000999999999998</v>
      </c>
      <c r="B280">
        <v>77.146000000000001</v>
      </c>
      <c r="C280">
        <v>0</v>
      </c>
      <c r="F280">
        <v>84.100456900000012</v>
      </c>
      <c r="G280" s="1">
        <v>83.796898185000003</v>
      </c>
      <c r="N280">
        <v>52.000999999999998</v>
      </c>
      <c r="O280">
        <v>0</v>
      </c>
      <c r="Y280">
        <v>77.146000000000001</v>
      </c>
      <c r="Z280">
        <v>88.468999999999994</v>
      </c>
      <c r="AB280">
        <v>66.029122619999995</v>
      </c>
      <c r="AK280">
        <v>52.626286960000002</v>
      </c>
    </row>
    <row r="281" spans="1:37" x14ac:dyDescent="0.25">
      <c r="A281">
        <v>71.531999999999996</v>
      </c>
      <c r="B281">
        <v>59.009</v>
      </c>
      <c r="C281">
        <v>0</v>
      </c>
      <c r="F281">
        <v>65.412386585000007</v>
      </c>
      <c r="G281">
        <v>99.919400100000018</v>
      </c>
      <c r="N281">
        <v>71.531999999999996</v>
      </c>
      <c r="O281">
        <v>53.362000000000002</v>
      </c>
      <c r="Y281">
        <v>59.009</v>
      </c>
      <c r="Z281">
        <v>103.61799999999999</v>
      </c>
      <c r="AB281" s="1">
        <v>98.394255000000001</v>
      </c>
      <c r="AK281">
        <v>40.371388199999998</v>
      </c>
    </row>
    <row r="282" spans="1:37" x14ac:dyDescent="0.25">
      <c r="A282">
        <v>52.15</v>
      </c>
      <c r="B282">
        <v>74.216999999999999</v>
      </c>
      <c r="C282">
        <v>0</v>
      </c>
      <c r="F282">
        <v>35.964477484999996</v>
      </c>
      <c r="G282" s="1">
        <v>99.628004959999998</v>
      </c>
      <c r="N282">
        <v>52.15</v>
      </c>
      <c r="O282">
        <v>49.956000000000003</v>
      </c>
      <c r="Y282">
        <v>74.216999999999999</v>
      </c>
      <c r="Z282">
        <v>101.676</v>
      </c>
      <c r="AB282" s="1">
        <v>72.860370029999999</v>
      </c>
    </row>
    <row r="283" spans="1:37" x14ac:dyDescent="0.25">
      <c r="A283">
        <v>55.728000000000002</v>
      </c>
      <c r="B283">
        <v>93.040999999999997</v>
      </c>
      <c r="C283">
        <v>0</v>
      </c>
      <c r="F283">
        <v>48.217823515000006</v>
      </c>
      <c r="G283" s="1">
        <v>92.512920390000005</v>
      </c>
      <c r="N283">
        <v>55.728000000000002</v>
      </c>
      <c r="O283">
        <v>83.090999999999994</v>
      </c>
      <c r="Y283">
        <v>93.040999999999997</v>
      </c>
      <c r="Z283">
        <v>131.91200000000001</v>
      </c>
      <c r="AB283" s="1">
        <v>77.321328780000016</v>
      </c>
    </row>
    <row r="284" spans="1:37" x14ac:dyDescent="0.25">
      <c r="A284">
        <v>66.313999999999993</v>
      </c>
      <c r="B284">
        <v>107.29300000000001</v>
      </c>
      <c r="C284">
        <v>0</v>
      </c>
      <c r="F284">
        <v>35.256076999999998</v>
      </c>
      <c r="G284" s="1">
        <v>53.153744160000002</v>
      </c>
      <c r="N284">
        <v>66.313999999999993</v>
      </c>
      <c r="O284">
        <v>0</v>
      </c>
      <c r="Y284">
        <v>107.29300000000001</v>
      </c>
      <c r="Z284">
        <v>94.893000000000001</v>
      </c>
      <c r="AB284" s="1">
        <v>105.30389565000002</v>
      </c>
    </row>
    <row r="285" spans="1:37" x14ac:dyDescent="0.25">
      <c r="A285">
        <v>46.366</v>
      </c>
      <c r="B285">
        <v>95.998999999999995</v>
      </c>
      <c r="C285">
        <v>0</v>
      </c>
      <c r="F285" s="1">
        <v>84.485085705000017</v>
      </c>
      <c r="G285" s="1">
        <v>89.583709375000012</v>
      </c>
      <c r="N285">
        <v>46.366</v>
      </c>
      <c r="O285">
        <v>0</v>
      </c>
      <c r="Y285">
        <v>95.998999999999995</v>
      </c>
      <c r="Z285">
        <v>101.974</v>
      </c>
      <c r="AB285" s="1">
        <v>63.522194505000009</v>
      </c>
    </row>
    <row r="286" spans="1:37" x14ac:dyDescent="0.25">
      <c r="A286">
        <v>48.393000000000001</v>
      </c>
      <c r="B286">
        <v>56.588999999999999</v>
      </c>
      <c r="C286">
        <v>0</v>
      </c>
      <c r="F286" s="1">
        <v>81.682245559999998</v>
      </c>
      <c r="G286" s="1">
        <v>90.03634430000001</v>
      </c>
      <c r="N286">
        <v>48.393000000000001</v>
      </c>
      <c r="O286">
        <v>0</v>
      </c>
      <c r="Y286">
        <v>56.588999999999999</v>
      </c>
      <c r="Z286">
        <v>117.69</v>
      </c>
      <c r="AB286">
        <v>107.20527947499998</v>
      </c>
    </row>
    <row r="287" spans="1:37" x14ac:dyDescent="0.25">
      <c r="A287">
        <v>39.835999999999999</v>
      </c>
      <c r="B287">
        <v>38.930999999999997</v>
      </c>
      <c r="C287">
        <v>0</v>
      </c>
      <c r="F287">
        <v>49.653644250000006</v>
      </c>
      <c r="G287" s="1">
        <v>73.794245279999998</v>
      </c>
      <c r="N287">
        <v>39.835999999999999</v>
      </c>
      <c r="O287">
        <v>0</v>
      </c>
      <c r="Y287">
        <v>38.930999999999997</v>
      </c>
      <c r="Z287">
        <v>77.951999999999998</v>
      </c>
      <c r="AB287">
        <v>50.793073319999998</v>
      </c>
    </row>
    <row r="288" spans="1:37" x14ac:dyDescent="0.25">
      <c r="A288">
        <v>84.144000000000005</v>
      </c>
      <c r="B288">
        <v>88.171000000000006</v>
      </c>
      <c r="C288">
        <v>0</v>
      </c>
      <c r="F288">
        <v>43.954096800000009</v>
      </c>
      <c r="G288" s="1">
        <v>103.87208548000001</v>
      </c>
      <c r="N288">
        <v>84.144000000000005</v>
      </c>
      <c r="O288">
        <v>105.649</v>
      </c>
      <c r="Y288">
        <v>88.171000000000006</v>
      </c>
      <c r="Z288">
        <v>95.7</v>
      </c>
      <c r="AB288">
        <v>80.75017502499999</v>
      </c>
    </row>
    <row r="289" spans="1:28" x14ac:dyDescent="0.25">
      <c r="A289">
        <v>0</v>
      </c>
      <c r="B289">
        <v>67.703999999999994</v>
      </c>
      <c r="C289">
        <v>64.656000000000006</v>
      </c>
      <c r="F289">
        <v>55.191059369999998</v>
      </c>
      <c r="G289" s="1">
        <v>85.977462549999998</v>
      </c>
      <c r="N289">
        <v>0</v>
      </c>
      <c r="O289">
        <v>71.796999999999997</v>
      </c>
      <c r="Y289">
        <v>67.703999999999994</v>
      </c>
      <c r="Z289">
        <v>93.578999999999994</v>
      </c>
      <c r="AB289" s="1">
        <v>73.60548575</v>
      </c>
    </row>
    <row r="290" spans="1:28" x14ac:dyDescent="0.25">
      <c r="A290">
        <v>65.448999999999998</v>
      </c>
      <c r="B290">
        <v>64.805999999999997</v>
      </c>
      <c r="C290">
        <v>0</v>
      </c>
      <c r="F290">
        <v>34.057892250000002</v>
      </c>
      <c r="G290">
        <v>104.22060742500001</v>
      </c>
      <c r="N290">
        <v>65.448999999999998</v>
      </c>
      <c r="O290">
        <v>108.398</v>
      </c>
      <c r="Y290">
        <v>64.805999999999997</v>
      </c>
      <c r="Z290">
        <v>58.173000000000002</v>
      </c>
      <c r="AB290" s="1">
        <v>49.725248024999999</v>
      </c>
    </row>
    <row r="291" spans="1:28" x14ac:dyDescent="0.25">
      <c r="A291">
        <v>35.988999999999997</v>
      </c>
      <c r="B291">
        <v>60.741999999999997</v>
      </c>
      <c r="C291">
        <v>0</v>
      </c>
      <c r="F291">
        <v>41.538950100000001</v>
      </c>
      <c r="G291" s="1">
        <v>92.221463235000016</v>
      </c>
      <c r="N291">
        <v>35.988999999999997</v>
      </c>
      <c r="O291">
        <v>53.302999999999997</v>
      </c>
      <c r="Y291">
        <v>60.741999999999997</v>
      </c>
      <c r="Z291">
        <v>61.161000000000001</v>
      </c>
      <c r="AB291">
        <v>34.727159700000009</v>
      </c>
    </row>
    <row r="292" spans="1:28" x14ac:dyDescent="0.25">
      <c r="A292">
        <v>48.244</v>
      </c>
      <c r="B292">
        <v>62.834000000000003</v>
      </c>
      <c r="C292">
        <v>0</v>
      </c>
      <c r="F292">
        <v>46.815075614999998</v>
      </c>
      <c r="G292" s="1">
        <v>88.656478364999998</v>
      </c>
      <c r="N292">
        <v>48.244</v>
      </c>
      <c r="O292">
        <v>91.786000000000001</v>
      </c>
      <c r="Y292">
        <v>62.834000000000003</v>
      </c>
      <c r="Z292">
        <v>122.381</v>
      </c>
      <c r="AB292" s="1">
        <v>76.116696825000005</v>
      </c>
    </row>
    <row r="293" spans="1:28" x14ac:dyDescent="0.25">
      <c r="A293">
        <v>35.274000000000001</v>
      </c>
      <c r="B293">
        <v>59.039000000000001</v>
      </c>
      <c r="C293">
        <v>0</v>
      </c>
      <c r="F293">
        <v>43.870861679999997</v>
      </c>
      <c r="G293" s="1">
        <v>86.758046925000002</v>
      </c>
      <c r="N293">
        <v>35.274000000000001</v>
      </c>
      <c r="O293">
        <v>72.873000000000005</v>
      </c>
      <c r="Y293">
        <v>59.039000000000001</v>
      </c>
      <c r="Z293">
        <v>193.82</v>
      </c>
      <c r="AB293" s="1">
        <v>58.377824959999998</v>
      </c>
    </row>
    <row r="294" spans="1:28" x14ac:dyDescent="0.25">
      <c r="A294">
        <v>0</v>
      </c>
      <c r="B294">
        <v>104.036</v>
      </c>
      <c r="C294">
        <v>0</v>
      </c>
      <c r="F294">
        <v>51.743023799999996</v>
      </c>
      <c r="G294">
        <v>52.341398685000001</v>
      </c>
      <c r="N294">
        <v>0</v>
      </c>
      <c r="O294">
        <v>97.611999999999995</v>
      </c>
      <c r="Y294">
        <v>104.036</v>
      </c>
      <c r="Z294">
        <v>90.411000000000001</v>
      </c>
      <c r="AB294">
        <v>55.600872545000001</v>
      </c>
    </row>
    <row r="295" spans="1:28" x14ac:dyDescent="0.25">
      <c r="A295">
        <v>84.531999999999996</v>
      </c>
      <c r="B295">
        <v>100.749</v>
      </c>
      <c r="C295">
        <v>0</v>
      </c>
      <c r="F295">
        <v>72.476161199999993</v>
      </c>
      <c r="G295" s="1">
        <v>58.260545174999997</v>
      </c>
      <c r="N295">
        <v>84.531999999999996</v>
      </c>
      <c r="O295">
        <v>92.533000000000001</v>
      </c>
      <c r="Y295">
        <v>100.749</v>
      </c>
      <c r="Z295">
        <v>154.53</v>
      </c>
      <c r="AB295">
        <v>102.04642668000001</v>
      </c>
    </row>
    <row r="296" spans="1:28" x14ac:dyDescent="0.25">
      <c r="A296">
        <v>81.728999999999999</v>
      </c>
      <c r="B296">
        <v>107.59099999999999</v>
      </c>
      <c r="C296">
        <v>0</v>
      </c>
      <c r="F296">
        <v>59.254437600000003</v>
      </c>
      <c r="G296" s="1">
        <v>79.789305979999995</v>
      </c>
      <c r="N296">
        <v>81.728999999999999</v>
      </c>
      <c r="O296">
        <v>98.507999999999996</v>
      </c>
      <c r="Y296">
        <v>107.59099999999999</v>
      </c>
      <c r="Z296">
        <v>80.91</v>
      </c>
      <c r="AB296">
        <v>90.359692079999988</v>
      </c>
    </row>
    <row r="297" spans="1:28" x14ac:dyDescent="0.25">
      <c r="A297">
        <v>49.676000000000002</v>
      </c>
      <c r="B297">
        <v>70.453000000000003</v>
      </c>
      <c r="C297">
        <v>0</v>
      </c>
      <c r="G297">
        <v>106.7227596</v>
      </c>
      <c r="N297">
        <v>49.676000000000002</v>
      </c>
      <c r="O297">
        <v>0</v>
      </c>
      <c r="Y297">
        <v>70.453000000000003</v>
      </c>
      <c r="Z297">
        <v>143.804</v>
      </c>
      <c r="AB297">
        <v>78.923491800000008</v>
      </c>
    </row>
    <row r="298" spans="1:28" x14ac:dyDescent="0.25">
      <c r="A298">
        <v>0</v>
      </c>
      <c r="B298">
        <v>64.566999999999993</v>
      </c>
      <c r="C298">
        <v>0</v>
      </c>
      <c r="G298">
        <v>66.622833034999999</v>
      </c>
      <c r="N298">
        <v>0</v>
      </c>
      <c r="O298">
        <v>137.47</v>
      </c>
      <c r="Y298">
        <v>64.566999999999993</v>
      </c>
      <c r="Z298">
        <v>99.822999999999993</v>
      </c>
      <c r="AB298" s="1">
        <v>64.001320039999996</v>
      </c>
    </row>
    <row r="299" spans="1:28" x14ac:dyDescent="0.25">
      <c r="A299">
        <v>0</v>
      </c>
      <c r="B299">
        <v>65.403000000000006</v>
      </c>
      <c r="C299">
        <v>81.358000000000004</v>
      </c>
      <c r="G299">
        <v>94.007367280000011</v>
      </c>
      <c r="N299">
        <v>0</v>
      </c>
      <c r="O299">
        <v>70.721999999999994</v>
      </c>
      <c r="Y299">
        <v>65.403000000000006</v>
      </c>
      <c r="Z299">
        <v>114.732</v>
      </c>
      <c r="AB299" s="1">
        <v>66.829281754999997</v>
      </c>
    </row>
    <row r="300" spans="1:28" x14ac:dyDescent="0.25">
      <c r="A300">
        <v>43.98</v>
      </c>
      <c r="B300">
        <v>73.111999999999995</v>
      </c>
      <c r="C300">
        <v>0</v>
      </c>
      <c r="G300">
        <v>66.029122619999995</v>
      </c>
      <c r="N300">
        <v>43.98</v>
      </c>
      <c r="O300">
        <v>138.45599999999999</v>
      </c>
      <c r="Y300">
        <v>73.111999999999995</v>
      </c>
      <c r="Z300">
        <v>102.393</v>
      </c>
      <c r="AB300">
        <v>86.209393155000015</v>
      </c>
    </row>
    <row r="301" spans="1:28" x14ac:dyDescent="0.25">
      <c r="A301">
        <v>55.222000000000001</v>
      </c>
      <c r="B301">
        <v>113.926</v>
      </c>
      <c r="C301">
        <v>97.313000000000002</v>
      </c>
      <c r="G301" s="1">
        <v>98.394255000000001</v>
      </c>
      <c r="N301">
        <v>55.222000000000001</v>
      </c>
      <c r="O301">
        <v>0</v>
      </c>
      <c r="Y301">
        <v>113.926</v>
      </c>
      <c r="Z301">
        <v>137.529</v>
      </c>
      <c r="AB301">
        <v>70.890790899999999</v>
      </c>
    </row>
    <row r="302" spans="1:28" x14ac:dyDescent="0.25">
      <c r="A302">
        <v>34.081000000000003</v>
      </c>
      <c r="B302">
        <v>119.871</v>
      </c>
      <c r="C302">
        <v>44.429000000000002</v>
      </c>
      <c r="G302" s="1">
        <v>72.860370029999999</v>
      </c>
      <c r="N302">
        <v>34.081000000000003</v>
      </c>
      <c r="O302">
        <v>136.364</v>
      </c>
      <c r="Y302">
        <v>119.871</v>
      </c>
      <c r="Z302">
        <v>91.786000000000001</v>
      </c>
      <c r="AB302">
        <v>77.649772780000006</v>
      </c>
    </row>
    <row r="303" spans="1:28" x14ac:dyDescent="0.25">
      <c r="A303">
        <v>41.564999999999998</v>
      </c>
      <c r="B303">
        <v>82.343999999999994</v>
      </c>
      <c r="C303">
        <v>24.65</v>
      </c>
      <c r="G303" s="1">
        <v>77.321328780000016</v>
      </c>
      <c r="N303">
        <v>41.564999999999998</v>
      </c>
      <c r="O303">
        <v>106.098</v>
      </c>
      <c r="Y303">
        <v>82.343999999999994</v>
      </c>
      <c r="Z303">
        <v>117.899</v>
      </c>
    </row>
    <row r="304" spans="1:28" x14ac:dyDescent="0.25">
      <c r="A304">
        <v>46.843000000000004</v>
      </c>
      <c r="B304">
        <v>59.816000000000003</v>
      </c>
      <c r="C304">
        <v>60.563000000000002</v>
      </c>
      <c r="G304" s="1">
        <v>105.30389565000002</v>
      </c>
      <c r="N304">
        <v>46.843000000000004</v>
      </c>
      <c r="O304">
        <v>56.53</v>
      </c>
      <c r="Y304">
        <v>59.816000000000003</v>
      </c>
      <c r="Z304">
        <v>102.63200000000001</v>
      </c>
    </row>
    <row r="305" spans="1:26" x14ac:dyDescent="0.25">
      <c r="A305">
        <v>43.890999999999998</v>
      </c>
      <c r="B305">
        <v>68.510999999999996</v>
      </c>
      <c r="C305">
        <v>60.204999999999998</v>
      </c>
      <c r="G305" s="1">
        <v>63.522194505000009</v>
      </c>
      <c r="N305">
        <v>43.890999999999998</v>
      </c>
      <c r="O305">
        <v>83.031999999999996</v>
      </c>
      <c r="Y305">
        <v>68.510999999999996</v>
      </c>
      <c r="Z305">
        <v>154.02199999999999</v>
      </c>
    </row>
    <row r="306" spans="1:26" x14ac:dyDescent="0.25">
      <c r="A306">
        <v>51.762999999999998</v>
      </c>
      <c r="B306">
        <v>82.494</v>
      </c>
      <c r="C306">
        <v>89.215999999999994</v>
      </c>
      <c r="G306">
        <v>107.20527947499998</v>
      </c>
      <c r="N306">
        <v>51.762999999999998</v>
      </c>
      <c r="O306">
        <v>0</v>
      </c>
      <c r="Y306">
        <v>82.494</v>
      </c>
      <c r="Z306">
        <v>147.86699999999999</v>
      </c>
    </row>
    <row r="307" spans="1:26" x14ac:dyDescent="0.25">
      <c r="A307">
        <v>72.516000000000005</v>
      </c>
      <c r="B307">
        <v>39.857999999999997</v>
      </c>
      <c r="C307">
        <v>71.947000000000003</v>
      </c>
      <c r="G307">
        <v>50.793073319999998</v>
      </c>
      <c r="N307">
        <v>72.516000000000005</v>
      </c>
      <c r="O307">
        <v>60.832000000000001</v>
      </c>
      <c r="Y307">
        <v>39.857999999999997</v>
      </c>
      <c r="Z307">
        <v>140.995</v>
      </c>
    </row>
    <row r="308" spans="1:26" x14ac:dyDescent="0.25">
      <c r="A308">
        <v>59.277000000000001</v>
      </c>
      <c r="B308">
        <v>0</v>
      </c>
      <c r="C308">
        <v>79.356999999999999</v>
      </c>
      <c r="G308">
        <v>80.75017502499999</v>
      </c>
      <c r="N308">
        <v>59.277000000000001</v>
      </c>
      <c r="O308">
        <v>107.233</v>
      </c>
      <c r="Y308">
        <v>0</v>
      </c>
      <c r="Z308">
        <v>60.652999999999999</v>
      </c>
    </row>
    <row r="309" spans="1:26" x14ac:dyDescent="0.25">
      <c r="A309">
        <v>0</v>
      </c>
      <c r="B309">
        <v>63.91</v>
      </c>
      <c r="C309">
        <v>81.269000000000005</v>
      </c>
      <c r="G309" s="1">
        <v>73.60548575</v>
      </c>
      <c r="N309">
        <v>0</v>
      </c>
      <c r="O309">
        <v>95.281999999999996</v>
      </c>
      <c r="Y309">
        <v>63.91</v>
      </c>
      <c r="Z309">
        <v>120.828</v>
      </c>
    </row>
    <row r="310" spans="1:26" x14ac:dyDescent="0.25">
      <c r="A310">
        <v>0</v>
      </c>
      <c r="B310">
        <v>48.462000000000003</v>
      </c>
      <c r="C310">
        <v>0</v>
      </c>
      <c r="G310" s="1">
        <v>49.725248024999999</v>
      </c>
      <c r="N310">
        <v>0</v>
      </c>
      <c r="O310">
        <v>113.44799999999999</v>
      </c>
      <c r="Y310">
        <v>48.462000000000003</v>
      </c>
      <c r="Z310">
        <v>130.03</v>
      </c>
    </row>
    <row r="311" spans="1:26" x14ac:dyDescent="0.25">
      <c r="A311">
        <v>0</v>
      </c>
      <c r="B311">
        <v>0</v>
      </c>
      <c r="C311">
        <v>118.76600000000001</v>
      </c>
      <c r="G311">
        <v>34.727159700000009</v>
      </c>
      <c r="N311">
        <v>0</v>
      </c>
      <c r="O311">
        <v>104.604</v>
      </c>
      <c r="Y311">
        <v>0</v>
      </c>
      <c r="Z311">
        <v>124.562</v>
      </c>
    </row>
    <row r="312" spans="1:26" x14ac:dyDescent="0.25">
      <c r="A312">
        <v>0</v>
      </c>
      <c r="B312">
        <v>77.474000000000004</v>
      </c>
      <c r="C312">
        <v>0</v>
      </c>
      <c r="G312" s="1">
        <v>76.116696825000005</v>
      </c>
      <c r="N312">
        <v>0</v>
      </c>
      <c r="O312">
        <v>121.096</v>
      </c>
      <c r="Y312">
        <v>77.474000000000004</v>
      </c>
      <c r="Z312">
        <v>133.91399999999999</v>
      </c>
    </row>
    <row r="313" spans="1:26" x14ac:dyDescent="0.25">
      <c r="A313">
        <v>0</v>
      </c>
      <c r="B313">
        <v>0</v>
      </c>
      <c r="C313">
        <v>129.22300000000001</v>
      </c>
      <c r="G313" s="1">
        <v>58.377824959999998</v>
      </c>
      <c r="N313">
        <v>0</v>
      </c>
      <c r="O313">
        <v>0</v>
      </c>
      <c r="Y313">
        <v>0</v>
      </c>
      <c r="Z313">
        <v>112.312</v>
      </c>
    </row>
    <row r="314" spans="1:26" x14ac:dyDescent="0.25">
      <c r="A314">
        <v>0</v>
      </c>
      <c r="B314">
        <v>51.869</v>
      </c>
      <c r="C314">
        <v>0</v>
      </c>
      <c r="G314">
        <v>55.600872545000001</v>
      </c>
      <c r="N314">
        <v>0</v>
      </c>
      <c r="O314">
        <v>50.225000000000001</v>
      </c>
      <c r="Y314">
        <v>51.869</v>
      </c>
      <c r="Z314">
        <v>148.88300000000001</v>
      </c>
    </row>
    <row r="315" spans="1:26" x14ac:dyDescent="0.25">
      <c r="A315">
        <v>0</v>
      </c>
      <c r="B315">
        <v>0</v>
      </c>
      <c r="C315">
        <v>66.12</v>
      </c>
      <c r="G315">
        <v>102.04642668000001</v>
      </c>
      <c r="N315">
        <v>0</v>
      </c>
      <c r="O315">
        <v>58.561</v>
      </c>
      <c r="Y315">
        <v>0</v>
      </c>
      <c r="Z315">
        <v>124.264</v>
      </c>
    </row>
    <row r="316" spans="1:26" x14ac:dyDescent="0.25">
      <c r="A316">
        <v>0</v>
      </c>
      <c r="B316">
        <v>75.352999999999994</v>
      </c>
      <c r="C316">
        <v>57.664999999999999</v>
      </c>
      <c r="G316">
        <v>90.359692079999988</v>
      </c>
      <c r="N316">
        <v>0</v>
      </c>
      <c r="O316">
        <v>62.356000000000002</v>
      </c>
      <c r="Y316">
        <v>75.352999999999994</v>
      </c>
      <c r="Z316">
        <v>126.863</v>
      </c>
    </row>
    <row r="317" spans="1:26" x14ac:dyDescent="0.25">
      <c r="A317">
        <v>0</v>
      </c>
      <c r="B317">
        <v>65.522999999999996</v>
      </c>
      <c r="C317">
        <v>0</v>
      </c>
      <c r="G317">
        <v>78.923491800000008</v>
      </c>
      <c r="N317">
        <v>0</v>
      </c>
      <c r="O317">
        <v>103.55800000000001</v>
      </c>
      <c r="Y317">
        <v>65.522999999999996</v>
      </c>
      <c r="Z317">
        <v>52.078000000000003</v>
      </c>
    </row>
    <row r="318" spans="1:26" x14ac:dyDescent="0.25">
      <c r="A318">
        <v>0</v>
      </c>
      <c r="B318">
        <v>77.712999999999994</v>
      </c>
      <c r="C318">
        <v>0</v>
      </c>
      <c r="G318" s="1">
        <v>64.001320039999996</v>
      </c>
      <c r="N318">
        <v>0</v>
      </c>
      <c r="O318">
        <v>102.721</v>
      </c>
      <c r="Y318">
        <v>77.712999999999994</v>
      </c>
      <c r="Z318">
        <v>124.114</v>
      </c>
    </row>
    <row r="319" spans="1:26" x14ac:dyDescent="0.25">
      <c r="A319">
        <v>0</v>
      </c>
      <c r="B319">
        <v>65.941000000000003</v>
      </c>
      <c r="C319">
        <v>69.078000000000003</v>
      </c>
      <c r="G319" s="1">
        <v>66.829281754999997</v>
      </c>
      <c r="N319">
        <v>0</v>
      </c>
      <c r="O319">
        <v>88.32</v>
      </c>
      <c r="Y319">
        <v>65.941000000000003</v>
      </c>
      <c r="Z319">
        <v>123.038</v>
      </c>
    </row>
    <row r="320" spans="1:26" x14ac:dyDescent="0.25">
      <c r="A320">
        <v>0</v>
      </c>
      <c r="B320">
        <v>104.604</v>
      </c>
      <c r="C320">
        <v>0</v>
      </c>
      <c r="G320">
        <v>86.209393155000015</v>
      </c>
      <c r="N320">
        <v>0</v>
      </c>
      <c r="O320">
        <v>73.201999999999998</v>
      </c>
      <c r="Y320">
        <v>104.604</v>
      </c>
      <c r="Z320">
        <v>142.69800000000001</v>
      </c>
    </row>
    <row r="321" spans="1:26" x14ac:dyDescent="0.25">
      <c r="A321">
        <v>0</v>
      </c>
      <c r="B321">
        <v>43.951000000000001</v>
      </c>
      <c r="G321">
        <v>70.890790899999999</v>
      </c>
      <c r="N321">
        <v>0</v>
      </c>
      <c r="O321">
        <v>102.482</v>
      </c>
      <c r="Y321">
        <v>43.951000000000001</v>
      </c>
      <c r="Z321">
        <v>144.85</v>
      </c>
    </row>
    <row r="322" spans="1:26" x14ac:dyDescent="0.25">
      <c r="A322">
        <v>0</v>
      </c>
      <c r="B322">
        <v>83.837999999999994</v>
      </c>
      <c r="G322">
        <v>77.649772780000006</v>
      </c>
      <c r="N322">
        <v>0</v>
      </c>
      <c r="O322">
        <v>37.109000000000002</v>
      </c>
      <c r="Y322">
        <v>83.837999999999994</v>
      </c>
      <c r="Z322">
        <v>132.15100000000001</v>
      </c>
    </row>
    <row r="323" spans="1:26" x14ac:dyDescent="0.25">
      <c r="A323">
        <v>0</v>
      </c>
      <c r="B323">
        <v>99.972999999999999</v>
      </c>
      <c r="N323">
        <v>0</v>
      </c>
      <c r="O323">
        <v>53.780999999999999</v>
      </c>
      <c r="Y323">
        <v>99.972999999999999</v>
      </c>
      <c r="Z323">
        <v>121.21599999999999</v>
      </c>
    </row>
    <row r="324" spans="1:26" x14ac:dyDescent="0.25">
      <c r="A324">
        <v>0</v>
      </c>
      <c r="B324">
        <v>99.674000000000007</v>
      </c>
      <c r="N324">
        <v>0</v>
      </c>
      <c r="O324">
        <v>64.207999999999998</v>
      </c>
      <c r="Y324">
        <v>99.674000000000007</v>
      </c>
      <c r="Z324">
        <v>114.28400000000001</v>
      </c>
    </row>
    <row r="325" spans="1:26" x14ac:dyDescent="0.25">
      <c r="A325">
        <v>0</v>
      </c>
      <c r="B325">
        <v>92.563000000000002</v>
      </c>
      <c r="N325">
        <v>0</v>
      </c>
      <c r="O325">
        <v>115.36</v>
      </c>
      <c r="Y325">
        <v>92.563000000000002</v>
      </c>
      <c r="Z325">
        <v>108.846</v>
      </c>
    </row>
    <row r="326" spans="1:26" x14ac:dyDescent="0.25">
      <c r="A326">
        <v>0</v>
      </c>
      <c r="B326">
        <v>53.183</v>
      </c>
      <c r="N326">
        <v>0</v>
      </c>
      <c r="O326">
        <v>125.75700000000001</v>
      </c>
      <c r="Y326">
        <v>53.183</v>
      </c>
      <c r="Z326">
        <v>101.377</v>
      </c>
    </row>
    <row r="327" spans="1:26" x14ac:dyDescent="0.25">
      <c r="A327">
        <v>0</v>
      </c>
      <c r="B327">
        <v>89.635000000000005</v>
      </c>
      <c r="N327">
        <v>0</v>
      </c>
      <c r="O327">
        <v>117.36199999999999</v>
      </c>
      <c r="Y327">
        <v>89.635000000000005</v>
      </c>
      <c r="Z327">
        <v>105.76900000000001</v>
      </c>
    </row>
    <row r="328" spans="1:26" x14ac:dyDescent="0.25">
      <c r="A328">
        <v>0</v>
      </c>
      <c r="B328">
        <v>0</v>
      </c>
      <c r="N328">
        <v>0</v>
      </c>
      <c r="O328">
        <v>136.78200000000001</v>
      </c>
      <c r="Y328">
        <v>0</v>
      </c>
      <c r="Z328">
        <v>126.684</v>
      </c>
    </row>
    <row r="329" spans="1:26" x14ac:dyDescent="0.25">
      <c r="B329">
        <v>90.082999999999998</v>
      </c>
      <c r="O329">
        <v>67.972999999999999</v>
      </c>
      <c r="Y329">
        <v>90.082999999999998</v>
      </c>
      <c r="Z329">
        <v>97.254000000000005</v>
      </c>
    </row>
    <row r="330" spans="1:26" x14ac:dyDescent="0.25">
      <c r="B330">
        <v>73.828999999999994</v>
      </c>
      <c r="O330">
        <v>108.15900000000001</v>
      </c>
      <c r="Y330">
        <v>73.828999999999994</v>
      </c>
      <c r="Z330">
        <v>106.396</v>
      </c>
    </row>
    <row r="331" spans="1:26" x14ac:dyDescent="0.25">
      <c r="B331">
        <v>103.916</v>
      </c>
      <c r="O331">
        <v>91.456999999999994</v>
      </c>
      <c r="Y331">
        <v>103.916</v>
      </c>
      <c r="Z331">
        <v>80.581999999999994</v>
      </c>
    </row>
    <row r="332" spans="1:26" x14ac:dyDescent="0.25">
      <c r="B332">
        <v>86.019000000000005</v>
      </c>
      <c r="O332">
        <v>95.67</v>
      </c>
      <c r="Y332">
        <v>86.019000000000005</v>
      </c>
      <c r="Z332">
        <v>91.427000000000007</v>
      </c>
    </row>
    <row r="333" spans="1:26" x14ac:dyDescent="0.25">
      <c r="B333">
        <v>104.27500000000001</v>
      </c>
      <c r="O333">
        <v>89.873999999999995</v>
      </c>
      <c r="Y333">
        <v>104.27500000000001</v>
      </c>
    </row>
    <row r="334" spans="1:26" x14ac:dyDescent="0.25">
      <c r="B334">
        <v>92.263999999999996</v>
      </c>
      <c r="O334">
        <v>93.578999999999994</v>
      </c>
      <c r="Y334">
        <v>92.263999999999996</v>
      </c>
    </row>
    <row r="335" spans="1:26" x14ac:dyDescent="0.25">
      <c r="B335">
        <v>0</v>
      </c>
      <c r="O335">
        <v>120.61799999999999</v>
      </c>
      <c r="Y335">
        <v>0</v>
      </c>
    </row>
    <row r="336" spans="1:26" x14ac:dyDescent="0.25">
      <c r="B336">
        <v>88.707999999999998</v>
      </c>
      <c r="O336">
        <v>124.532</v>
      </c>
      <c r="Y336">
        <v>88.707999999999998</v>
      </c>
    </row>
    <row r="337" spans="2:25" x14ac:dyDescent="0.25">
      <c r="B337">
        <v>86.796000000000006</v>
      </c>
      <c r="O337">
        <v>0</v>
      </c>
      <c r="Y337">
        <v>86.796000000000006</v>
      </c>
    </row>
    <row r="338" spans="2:25" x14ac:dyDescent="0.25">
      <c r="B338">
        <v>52.377000000000002</v>
      </c>
      <c r="Y338">
        <v>52.377000000000002</v>
      </c>
    </row>
    <row r="339" spans="2:25" x14ac:dyDescent="0.25">
      <c r="B339">
        <v>58.292000000000002</v>
      </c>
      <c r="Y339">
        <v>58.292000000000002</v>
      </c>
    </row>
    <row r="340" spans="2:25" x14ac:dyDescent="0.25">
      <c r="B340">
        <v>79.834999999999994</v>
      </c>
      <c r="Y340">
        <v>79.834999999999994</v>
      </c>
    </row>
    <row r="341" spans="2:25" x14ac:dyDescent="0.25">
      <c r="B341">
        <v>106.785</v>
      </c>
      <c r="Y341">
        <v>106.785</v>
      </c>
    </row>
    <row r="342" spans="2:25" x14ac:dyDescent="0.25">
      <c r="B342">
        <v>66.658000000000001</v>
      </c>
      <c r="Y342">
        <v>66.658000000000001</v>
      </c>
    </row>
    <row r="343" spans="2:25" x14ac:dyDescent="0.25">
      <c r="B343">
        <v>94.057000000000002</v>
      </c>
      <c r="Y343">
        <v>94.057000000000002</v>
      </c>
    </row>
    <row r="344" spans="2:25" x14ac:dyDescent="0.25">
      <c r="B344">
        <v>66.061000000000007</v>
      </c>
      <c r="Y344">
        <v>66.061000000000007</v>
      </c>
    </row>
    <row r="345" spans="2:25" x14ac:dyDescent="0.25">
      <c r="B345">
        <v>98.448999999999998</v>
      </c>
      <c r="Y345">
        <v>98.448999999999998</v>
      </c>
    </row>
    <row r="346" spans="2:25" x14ac:dyDescent="0.25">
      <c r="B346">
        <v>72.903000000000006</v>
      </c>
      <c r="Y346">
        <v>72.903000000000006</v>
      </c>
    </row>
    <row r="347" spans="2:25" x14ac:dyDescent="0.25">
      <c r="B347">
        <v>77.355000000000004</v>
      </c>
      <c r="Y347">
        <v>77.355000000000004</v>
      </c>
    </row>
    <row r="348" spans="2:25" x14ac:dyDescent="0.25">
      <c r="B348">
        <v>105.351</v>
      </c>
      <c r="Y348">
        <v>105.351</v>
      </c>
    </row>
    <row r="349" spans="2:25" x14ac:dyDescent="0.25">
      <c r="B349">
        <v>63.551000000000002</v>
      </c>
      <c r="Y349">
        <v>63.551000000000002</v>
      </c>
    </row>
    <row r="350" spans="2:25" x14ac:dyDescent="0.25">
      <c r="B350">
        <v>0</v>
      </c>
      <c r="Y350">
        <v>0</v>
      </c>
    </row>
    <row r="351" spans="2:25" x14ac:dyDescent="0.25">
      <c r="B351">
        <v>107.26300000000001</v>
      </c>
      <c r="Y351">
        <v>107.26300000000001</v>
      </c>
    </row>
    <row r="352" spans="2:25" x14ac:dyDescent="0.25">
      <c r="B352">
        <v>50.823</v>
      </c>
      <c r="Y352">
        <v>50.823</v>
      </c>
    </row>
    <row r="353" spans="2:25" x14ac:dyDescent="0.25">
      <c r="B353">
        <v>80.790999999999997</v>
      </c>
      <c r="Y353">
        <v>80.790999999999997</v>
      </c>
    </row>
    <row r="354" spans="2:25" x14ac:dyDescent="0.25">
      <c r="B354">
        <v>73.650000000000006</v>
      </c>
      <c r="Y354">
        <v>73.650000000000006</v>
      </c>
    </row>
    <row r="355" spans="2:25" x14ac:dyDescent="0.25">
      <c r="B355">
        <v>49.747</v>
      </c>
      <c r="Y355">
        <v>49.747</v>
      </c>
    </row>
    <row r="356" spans="2:25" x14ac:dyDescent="0.25">
      <c r="B356">
        <v>34.747999999999998</v>
      </c>
      <c r="Y356">
        <v>34.747999999999998</v>
      </c>
    </row>
    <row r="357" spans="2:25" x14ac:dyDescent="0.25">
      <c r="B357">
        <v>76.16</v>
      </c>
      <c r="Y357">
        <v>76.16</v>
      </c>
    </row>
    <row r="358" spans="2:25" x14ac:dyDescent="0.25">
      <c r="B358">
        <v>58.411999999999999</v>
      </c>
      <c r="Y358">
        <v>58.411999999999999</v>
      </c>
    </row>
    <row r="359" spans="2:25" x14ac:dyDescent="0.25">
      <c r="B359">
        <v>55.633000000000003</v>
      </c>
      <c r="Y359">
        <v>55.633000000000003</v>
      </c>
    </row>
    <row r="360" spans="2:25" x14ac:dyDescent="0.25">
      <c r="B360">
        <v>102.09399999999999</v>
      </c>
      <c r="Y360">
        <v>102.09399999999999</v>
      </c>
    </row>
    <row r="361" spans="2:25" x14ac:dyDescent="0.25">
      <c r="B361">
        <v>90.411000000000001</v>
      </c>
      <c r="Y361">
        <v>90.411000000000001</v>
      </c>
    </row>
    <row r="362" spans="2:25" x14ac:dyDescent="0.25">
      <c r="B362">
        <v>78.968000000000004</v>
      </c>
      <c r="Y362">
        <v>78.968000000000004</v>
      </c>
    </row>
    <row r="363" spans="2:25" x14ac:dyDescent="0.25">
      <c r="B363">
        <v>64.028999999999996</v>
      </c>
      <c r="Y363">
        <v>64.028999999999996</v>
      </c>
    </row>
    <row r="364" spans="2:25" x14ac:dyDescent="0.25">
      <c r="B364">
        <v>66.867000000000004</v>
      </c>
      <c r="Y364">
        <v>66.867000000000004</v>
      </c>
    </row>
    <row r="365" spans="2:25" x14ac:dyDescent="0.25">
      <c r="B365">
        <v>86.257999999999996</v>
      </c>
      <c r="Y365">
        <v>86.257999999999996</v>
      </c>
    </row>
    <row r="366" spans="2:25" x14ac:dyDescent="0.25">
      <c r="B366">
        <v>70.930999999999997</v>
      </c>
      <c r="Y366">
        <v>70.930999999999997</v>
      </c>
    </row>
    <row r="367" spans="2:25" x14ac:dyDescent="0.25">
      <c r="B367">
        <v>77.683000000000007</v>
      </c>
      <c r="Y367">
        <v>77.683000000000007</v>
      </c>
    </row>
  </sheetData>
  <autoFilter ref="A2:D367" xr:uid="{59627730-6B33-46A3-B100-8050B6B74DBF}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CF264-5433-4191-A032-E6D164CD1158}">
  <dimension ref="A1:CN511"/>
  <sheetViews>
    <sheetView topLeftCell="BS2" workbookViewId="0">
      <selection activeCell="CH2" sqref="CH2:CN15"/>
    </sheetView>
  </sheetViews>
  <sheetFormatPr defaultColWidth="8.85546875" defaultRowHeight="15" x14ac:dyDescent="0.25"/>
  <sheetData>
    <row r="1" spans="1:92" x14ac:dyDescent="0.25">
      <c r="A1" t="s">
        <v>124</v>
      </c>
      <c r="D1" t="s">
        <v>125</v>
      </c>
      <c r="R1" t="s">
        <v>127</v>
      </c>
      <c r="V1" t="s">
        <v>126</v>
      </c>
      <c r="AI1" t="s">
        <v>132</v>
      </c>
      <c r="AT1" t="s">
        <v>133</v>
      </c>
      <c r="AW1" t="s">
        <v>78</v>
      </c>
      <c r="BI1" t="s">
        <v>13</v>
      </c>
      <c r="BT1" t="s">
        <v>22</v>
      </c>
      <c r="CE1" t="s">
        <v>26</v>
      </c>
    </row>
    <row r="2" spans="1:92" ht="15.75" thickBot="1" x14ac:dyDescent="0.3">
      <c r="A2" t="s">
        <v>13</v>
      </c>
      <c r="B2" t="s">
        <v>22</v>
      </c>
      <c r="C2" t="s">
        <v>23</v>
      </c>
      <c r="D2" t="s">
        <v>13</v>
      </c>
      <c r="E2" t="s">
        <v>22</v>
      </c>
      <c r="F2" t="s">
        <v>23</v>
      </c>
      <c r="H2" t="s">
        <v>130</v>
      </c>
      <c r="I2" t="s">
        <v>129</v>
      </c>
      <c r="K2" t="s">
        <v>98</v>
      </c>
      <c r="R2" t="s">
        <v>13</v>
      </c>
      <c r="S2" t="s">
        <v>22</v>
      </c>
      <c r="T2" t="s">
        <v>23</v>
      </c>
      <c r="U2" t="s">
        <v>26</v>
      </c>
      <c r="V2" t="s">
        <v>13</v>
      </c>
      <c r="W2" t="s">
        <v>22</v>
      </c>
      <c r="X2" t="s">
        <v>23</v>
      </c>
      <c r="Y2" t="s">
        <v>26</v>
      </c>
      <c r="AA2" t="s">
        <v>128</v>
      </c>
      <c r="AI2" t="s">
        <v>133</v>
      </c>
      <c r="AJ2" t="s">
        <v>78</v>
      </c>
      <c r="AL2" t="s">
        <v>98</v>
      </c>
      <c r="AT2" t="s">
        <v>13</v>
      </c>
      <c r="AU2" t="s">
        <v>22</v>
      </c>
      <c r="AV2" t="s">
        <v>26</v>
      </c>
      <c r="AW2" t="s">
        <v>13</v>
      </c>
      <c r="AX2" t="s">
        <v>22</v>
      </c>
      <c r="AY2" t="s">
        <v>26</v>
      </c>
      <c r="BI2" t="s">
        <v>146</v>
      </c>
      <c r="BJ2" t="s">
        <v>78</v>
      </c>
      <c r="BL2" t="s">
        <v>98</v>
      </c>
      <c r="BT2" t="s">
        <v>146</v>
      </c>
      <c r="BU2" t="s">
        <v>78</v>
      </c>
      <c r="BW2" t="s">
        <v>98</v>
      </c>
      <c r="CE2" t="s">
        <v>146</v>
      </c>
      <c r="CF2" t="s">
        <v>78</v>
      </c>
      <c r="CH2" t="s">
        <v>98</v>
      </c>
    </row>
    <row r="3" spans="1:92" ht="15.75" thickTop="1" x14ac:dyDescent="0.25">
      <c r="A3">
        <v>70.577274459999998</v>
      </c>
      <c r="B3" s="3">
        <v>117.656391105</v>
      </c>
      <c r="C3">
        <v>48.758673600000002</v>
      </c>
      <c r="D3" s="17">
        <v>67.307710994999994</v>
      </c>
      <c r="E3">
        <v>48.223240799999999</v>
      </c>
      <c r="F3" s="21">
        <v>50.138578785</v>
      </c>
      <c r="G3" s="59"/>
      <c r="H3">
        <v>53.925293969999991</v>
      </c>
      <c r="I3" s="23">
        <v>57.772403130000001</v>
      </c>
      <c r="R3" s="3">
        <v>76.974999999999994</v>
      </c>
      <c r="S3">
        <v>47.351999999999997</v>
      </c>
      <c r="T3">
        <v>80.736000000000004</v>
      </c>
      <c r="U3">
        <v>18.943000000000001</v>
      </c>
      <c r="V3">
        <v>26.631105374999997</v>
      </c>
      <c r="W3">
        <v>98.04053085999999</v>
      </c>
      <c r="X3">
        <v>0</v>
      </c>
      <c r="Y3">
        <v>0</v>
      </c>
      <c r="AA3" t="s">
        <v>98</v>
      </c>
      <c r="AI3" s="59">
        <v>0</v>
      </c>
      <c r="AJ3">
        <v>0</v>
      </c>
      <c r="AT3" s="17">
        <v>67.307710994999994</v>
      </c>
      <c r="AU3">
        <v>48.223240799999999</v>
      </c>
      <c r="AV3" s="23">
        <v>57.772403130000001</v>
      </c>
      <c r="AW3">
        <v>26.631105374999997</v>
      </c>
      <c r="AX3">
        <v>98.04053085999999</v>
      </c>
      <c r="AY3">
        <v>85.074481759999998</v>
      </c>
      <c r="BA3" t="s">
        <v>98</v>
      </c>
      <c r="BI3" s="17">
        <v>67.307710994999994</v>
      </c>
      <c r="BJ3">
        <v>26.631105374999997</v>
      </c>
      <c r="BT3">
        <v>48.223240799999999</v>
      </c>
      <c r="BU3">
        <v>98.04053085999999</v>
      </c>
      <c r="CE3" s="23">
        <v>57.772403130000001</v>
      </c>
      <c r="CF3">
        <v>85.074481759999998</v>
      </c>
    </row>
    <row r="4" spans="1:92" ht="15.75" thickBot="1" x14ac:dyDescent="0.3">
      <c r="A4">
        <v>78.643008945000005</v>
      </c>
      <c r="B4">
        <v>105.89689878</v>
      </c>
      <c r="C4">
        <v>44.800940670000003</v>
      </c>
      <c r="D4" s="17">
        <v>82.39716390000001</v>
      </c>
      <c r="E4">
        <v>52.254010130000005</v>
      </c>
      <c r="F4" s="21">
        <v>82.006422299999997</v>
      </c>
      <c r="G4" s="59"/>
      <c r="H4">
        <v>41.718727659999999</v>
      </c>
      <c r="I4" s="23">
        <v>64.498862459999998</v>
      </c>
      <c r="K4" t="s">
        <v>71</v>
      </c>
      <c r="R4">
        <v>69.903999999999996</v>
      </c>
      <c r="S4">
        <v>71.296999999999997</v>
      </c>
      <c r="T4">
        <v>76.84</v>
      </c>
      <c r="U4">
        <v>55.08</v>
      </c>
      <c r="V4">
        <v>0</v>
      </c>
      <c r="W4">
        <v>28.91013543</v>
      </c>
      <c r="X4">
        <v>0</v>
      </c>
      <c r="Y4">
        <v>0</v>
      </c>
      <c r="AI4" s="59">
        <v>0</v>
      </c>
      <c r="AJ4">
        <v>0</v>
      </c>
      <c r="AL4" t="s">
        <v>71</v>
      </c>
      <c r="AT4" s="17">
        <v>82.39716390000001</v>
      </c>
      <c r="AU4">
        <v>52.254010130000005</v>
      </c>
      <c r="AV4" s="23">
        <v>64.498862459999998</v>
      </c>
      <c r="AW4" s="1">
        <v>88.061117095</v>
      </c>
      <c r="AX4">
        <v>28.91013543</v>
      </c>
      <c r="AY4" s="25">
        <v>92.897343524999997</v>
      </c>
      <c r="BI4" s="17">
        <v>82.39716390000001</v>
      </c>
      <c r="BJ4" s="1">
        <v>88.061117095</v>
      </c>
      <c r="BL4" t="s">
        <v>71</v>
      </c>
      <c r="BT4">
        <v>52.254010130000005</v>
      </c>
      <c r="BU4">
        <v>28.91013543</v>
      </c>
      <c r="BW4" t="s">
        <v>71</v>
      </c>
      <c r="CE4" s="23">
        <v>64.498862459999998</v>
      </c>
      <c r="CF4" s="25">
        <v>92.897343524999997</v>
      </c>
      <c r="CH4" t="s">
        <v>71</v>
      </c>
    </row>
    <row r="5" spans="1:92" ht="15.75" thickBot="1" x14ac:dyDescent="0.3">
      <c r="A5">
        <v>81.740213099999991</v>
      </c>
      <c r="B5">
        <v>78.146465044999999</v>
      </c>
      <c r="C5">
        <v>98.22228976000001</v>
      </c>
      <c r="D5" s="17">
        <v>52.590095319999989</v>
      </c>
      <c r="E5">
        <v>48.953392065000003</v>
      </c>
      <c r="F5" s="21">
        <v>86.123080049999999</v>
      </c>
      <c r="G5" s="59"/>
      <c r="H5">
        <v>34.996379375000004</v>
      </c>
      <c r="I5" s="17">
        <v>60.635833500000004</v>
      </c>
      <c r="K5" s="56" t="s">
        <v>99</v>
      </c>
      <c r="L5" s="56" t="s">
        <v>86</v>
      </c>
      <c r="M5" s="56" t="s">
        <v>87</v>
      </c>
      <c r="N5" s="56" t="s">
        <v>88</v>
      </c>
      <c r="O5" s="56" t="s">
        <v>89</v>
      </c>
      <c r="R5">
        <v>30.03</v>
      </c>
      <c r="S5">
        <v>82.13</v>
      </c>
      <c r="T5">
        <v>86.436999999999998</v>
      </c>
      <c r="U5">
        <v>0</v>
      </c>
      <c r="V5">
        <v>0</v>
      </c>
      <c r="W5">
        <v>59.579749450000008</v>
      </c>
      <c r="X5">
        <v>0</v>
      </c>
      <c r="Y5">
        <v>0</v>
      </c>
      <c r="AA5" t="s">
        <v>71</v>
      </c>
      <c r="AI5" s="59">
        <v>0</v>
      </c>
      <c r="AJ5">
        <v>0</v>
      </c>
      <c r="AL5" s="56" t="s">
        <v>99</v>
      </c>
      <c r="AM5" s="56" t="s">
        <v>86</v>
      </c>
      <c r="AN5" s="56" t="s">
        <v>87</v>
      </c>
      <c r="AO5" s="56" t="s">
        <v>88</v>
      </c>
      <c r="AP5" s="56" t="s">
        <v>89</v>
      </c>
      <c r="AT5" s="17">
        <v>52.590095319999989</v>
      </c>
      <c r="AU5">
        <v>48.953392065000003</v>
      </c>
      <c r="AV5" s="17">
        <v>60.635833500000004</v>
      </c>
      <c r="AW5">
        <v>81.557684115000015</v>
      </c>
      <c r="AX5" s="1">
        <v>59.579749450000008</v>
      </c>
      <c r="AY5">
        <v>95.862269685000001</v>
      </c>
      <c r="BA5" t="s">
        <v>71</v>
      </c>
      <c r="BI5" s="17">
        <v>52.590095319999989</v>
      </c>
      <c r="BJ5">
        <v>81.557684115000015</v>
      </c>
      <c r="BL5" s="56" t="s">
        <v>99</v>
      </c>
      <c r="BM5" s="56" t="s">
        <v>86</v>
      </c>
      <c r="BN5" s="56" t="s">
        <v>87</v>
      </c>
      <c r="BO5" s="56" t="s">
        <v>88</v>
      </c>
      <c r="BP5" s="56" t="s">
        <v>89</v>
      </c>
      <c r="BT5">
        <v>48.953392065000003</v>
      </c>
      <c r="BU5" s="1">
        <v>59.579749450000008</v>
      </c>
      <c r="BW5" s="56" t="s">
        <v>99</v>
      </c>
      <c r="BX5" s="56" t="s">
        <v>86</v>
      </c>
      <c r="BY5" s="56" t="s">
        <v>87</v>
      </c>
      <c r="BZ5" s="56" t="s">
        <v>88</v>
      </c>
      <c r="CA5" s="56" t="s">
        <v>89</v>
      </c>
      <c r="CE5" s="17">
        <v>60.635833500000004</v>
      </c>
      <c r="CF5">
        <v>95.862269685000001</v>
      </c>
      <c r="CH5" s="56" t="s">
        <v>99</v>
      </c>
      <c r="CI5" s="56" t="s">
        <v>86</v>
      </c>
      <c r="CJ5" s="56" t="s">
        <v>87</v>
      </c>
      <c r="CK5" s="56" t="s">
        <v>88</v>
      </c>
      <c r="CL5" s="56" t="s">
        <v>89</v>
      </c>
    </row>
    <row r="6" spans="1:92" x14ac:dyDescent="0.25">
      <c r="A6">
        <v>86.857451475000005</v>
      </c>
      <c r="B6">
        <v>65.823192000000006</v>
      </c>
      <c r="C6">
        <v>60.116991675000001</v>
      </c>
      <c r="D6" s="17">
        <v>54.941663300000009</v>
      </c>
      <c r="E6">
        <v>44.879235000000001</v>
      </c>
      <c r="F6" s="17">
        <v>72.424056039999996</v>
      </c>
      <c r="G6" s="59"/>
      <c r="H6">
        <v>29.175666390000004</v>
      </c>
      <c r="I6" s="17">
        <v>49.45388844</v>
      </c>
      <c r="K6" t="s">
        <v>13</v>
      </c>
      <c r="L6">
        <v>256</v>
      </c>
      <c r="M6">
        <v>21649.000338299997</v>
      </c>
      <c r="N6">
        <v>84.566407571484362</v>
      </c>
      <c r="O6">
        <v>939.30434504662571</v>
      </c>
      <c r="R6">
        <v>51.151000000000003</v>
      </c>
      <c r="S6">
        <v>62.017000000000003</v>
      </c>
      <c r="T6">
        <v>89.192999999999998</v>
      </c>
      <c r="U6">
        <v>51.28</v>
      </c>
      <c r="V6">
        <v>88.061117095</v>
      </c>
      <c r="W6">
        <v>40.824810479999996</v>
      </c>
      <c r="X6">
        <v>0</v>
      </c>
      <c r="Y6">
        <v>0</v>
      </c>
      <c r="AA6" s="56" t="s">
        <v>99</v>
      </c>
      <c r="AB6" s="56" t="s">
        <v>86</v>
      </c>
      <c r="AC6" s="56" t="s">
        <v>87</v>
      </c>
      <c r="AD6" s="56" t="s">
        <v>88</v>
      </c>
      <c r="AE6" s="56" t="s">
        <v>89</v>
      </c>
      <c r="AH6" s="57"/>
      <c r="AI6" s="59">
        <v>0</v>
      </c>
      <c r="AJ6">
        <v>0</v>
      </c>
      <c r="AK6" s="57"/>
      <c r="AL6" t="s">
        <v>133</v>
      </c>
      <c r="AM6">
        <v>463</v>
      </c>
      <c r="AN6">
        <v>4687.8190886699995</v>
      </c>
      <c r="AO6">
        <v>10.124879241187903</v>
      </c>
      <c r="AP6">
        <v>1005.734013752706</v>
      </c>
      <c r="AS6" s="57"/>
      <c r="AT6" s="17">
        <v>54.941663300000009</v>
      </c>
      <c r="AU6">
        <v>44.879235000000001</v>
      </c>
      <c r="AV6" s="17">
        <v>49.45388844</v>
      </c>
      <c r="AW6" s="1">
        <v>59.545817825</v>
      </c>
      <c r="AX6" s="1">
        <v>40.824810479999996</v>
      </c>
      <c r="AY6">
        <v>47.513563905000005</v>
      </c>
      <c r="BA6" s="56" t="s">
        <v>99</v>
      </c>
      <c r="BB6" s="56" t="s">
        <v>86</v>
      </c>
      <c r="BC6" s="56" t="s">
        <v>87</v>
      </c>
      <c r="BD6" s="56" t="s">
        <v>88</v>
      </c>
      <c r="BE6" s="56" t="s">
        <v>89</v>
      </c>
      <c r="BI6" s="17">
        <v>54.941663300000009</v>
      </c>
      <c r="BJ6" s="1">
        <v>59.545817825</v>
      </c>
      <c r="BL6" t="s">
        <v>146</v>
      </c>
      <c r="BM6">
        <v>137</v>
      </c>
      <c r="BN6">
        <v>12808.193419384999</v>
      </c>
      <c r="BO6">
        <v>93.49046291521897</v>
      </c>
      <c r="BP6">
        <v>833.33030688511349</v>
      </c>
      <c r="BT6">
        <v>44.879235000000001</v>
      </c>
      <c r="BU6" s="1">
        <v>40.824810479999996</v>
      </c>
      <c r="BW6" t="s">
        <v>146</v>
      </c>
      <c r="BX6">
        <v>216</v>
      </c>
      <c r="BY6">
        <v>15859.21929077001</v>
      </c>
      <c r="BZ6">
        <v>73.422311531342643</v>
      </c>
      <c r="CA6">
        <v>832.43206128582233</v>
      </c>
      <c r="CE6" s="17">
        <v>49.45388844</v>
      </c>
      <c r="CF6">
        <v>47.513563905000005</v>
      </c>
      <c r="CH6" t="s">
        <v>146</v>
      </c>
      <c r="CI6">
        <v>53</v>
      </c>
      <c r="CJ6">
        <v>4541.1077194299987</v>
      </c>
      <c r="CK6">
        <v>85.681277725094318</v>
      </c>
      <c r="CL6">
        <v>1580.2450725571778</v>
      </c>
    </row>
    <row r="7" spans="1:92" ht="15.75" thickBot="1" x14ac:dyDescent="0.3">
      <c r="A7">
        <v>44.09132108</v>
      </c>
      <c r="B7">
        <v>112.085764205</v>
      </c>
      <c r="C7">
        <v>63.692160350000002</v>
      </c>
      <c r="D7" s="17">
        <v>53.50223235</v>
      </c>
      <c r="E7">
        <v>77.229245139999989</v>
      </c>
      <c r="F7" s="21">
        <v>93.019476180000012</v>
      </c>
      <c r="G7" s="59"/>
      <c r="H7">
        <v>25.883510625000003</v>
      </c>
      <c r="I7" s="17">
        <v>40.311772160000004</v>
      </c>
      <c r="K7" t="s">
        <v>22</v>
      </c>
      <c r="L7">
        <v>282</v>
      </c>
      <c r="M7">
        <v>20819.943071304999</v>
      </c>
      <c r="N7">
        <v>73.829585359237583</v>
      </c>
      <c r="O7">
        <v>723.44894787526835</v>
      </c>
      <c r="R7">
        <v>65.387</v>
      </c>
      <c r="S7">
        <v>50.012999999999998</v>
      </c>
      <c r="T7">
        <v>104.428</v>
      </c>
      <c r="U7">
        <v>0</v>
      </c>
      <c r="V7">
        <v>0</v>
      </c>
      <c r="W7">
        <v>53.545154579999995</v>
      </c>
      <c r="X7">
        <v>0</v>
      </c>
      <c r="Y7">
        <v>0</v>
      </c>
      <c r="AA7" t="s">
        <v>13</v>
      </c>
      <c r="AB7">
        <v>137</v>
      </c>
      <c r="AC7">
        <v>12808.193419384999</v>
      </c>
      <c r="AD7">
        <v>93.49046291521897</v>
      </c>
      <c r="AE7">
        <v>833.33030688511349</v>
      </c>
      <c r="AI7" s="59">
        <v>0</v>
      </c>
      <c r="AJ7">
        <v>0</v>
      </c>
      <c r="AL7" s="55" t="s">
        <v>78</v>
      </c>
      <c r="AM7" s="55">
        <v>280</v>
      </c>
      <c r="AN7" s="55">
        <v>2572.1755722999997</v>
      </c>
      <c r="AO7" s="55">
        <v>9.1863413296428558</v>
      </c>
      <c r="AP7" s="55">
        <v>582.87455695637925</v>
      </c>
      <c r="AT7" s="17">
        <v>53.50223235</v>
      </c>
      <c r="AU7">
        <v>77.229245139999989</v>
      </c>
      <c r="AV7" s="17">
        <v>40.311772160000004</v>
      </c>
      <c r="AW7" s="1">
        <v>54.443360999999996</v>
      </c>
      <c r="AX7" s="1">
        <v>53.545154579999995</v>
      </c>
      <c r="AY7">
        <v>109.39100443</v>
      </c>
      <c r="BA7" t="s">
        <v>13</v>
      </c>
      <c r="BB7">
        <v>447</v>
      </c>
      <c r="BC7">
        <v>12808.193419384999</v>
      </c>
      <c r="BD7">
        <v>28.653676553434003</v>
      </c>
      <c r="BE7">
        <v>2116.0874936086566</v>
      </c>
      <c r="BI7" s="17">
        <v>53.50223235</v>
      </c>
      <c r="BJ7" s="1">
        <v>54.443360999999996</v>
      </c>
      <c r="BL7" s="55" t="s">
        <v>78</v>
      </c>
      <c r="BM7" s="55">
        <v>38</v>
      </c>
      <c r="BN7" s="55">
        <v>2322.9891027950007</v>
      </c>
      <c r="BO7" s="55">
        <v>61.131292178815805</v>
      </c>
      <c r="BP7" s="55">
        <v>379.10702424892145</v>
      </c>
      <c r="BT7">
        <v>77.229245139999989</v>
      </c>
      <c r="BU7" s="1">
        <v>53.545154579999995</v>
      </c>
      <c r="BW7" s="55" t="s">
        <v>78</v>
      </c>
      <c r="BX7" s="55">
        <v>94</v>
      </c>
      <c r="BY7" s="55">
        <v>6396.2798873250022</v>
      </c>
      <c r="BZ7" s="55">
        <v>68.045530716223425</v>
      </c>
      <c r="CA7" s="55">
        <v>392.92834133085211</v>
      </c>
      <c r="CE7" s="17">
        <v>40.311772160000004</v>
      </c>
      <c r="CF7">
        <v>109.39100443</v>
      </c>
      <c r="CH7" s="55" t="s">
        <v>78</v>
      </c>
      <c r="CI7" s="55">
        <v>19</v>
      </c>
      <c r="CJ7" s="55">
        <v>1551.4721740899997</v>
      </c>
      <c r="CK7" s="55">
        <v>81.656430215263143</v>
      </c>
      <c r="CL7" s="55">
        <v>497.74501402646354</v>
      </c>
    </row>
    <row r="8" spans="1:92" x14ac:dyDescent="0.25">
      <c r="A8" s="1">
        <v>90.334906490000009</v>
      </c>
      <c r="B8">
        <v>70.400746800000007</v>
      </c>
      <c r="C8">
        <v>52.527059819999998</v>
      </c>
      <c r="D8" s="17">
        <v>83.419058060000012</v>
      </c>
      <c r="E8">
        <v>34.558740305000001</v>
      </c>
      <c r="F8" s="23">
        <v>100.78495994000001</v>
      </c>
      <c r="G8" s="59"/>
      <c r="H8">
        <v>36.289231200000003</v>
      </c>
      <c r="I8" s="23">
        <v>93.271816000000015</v>
      </c>
      <c r="K8" t="s">
        <v>23</v>
      </c>
      <c r="L8">
        <v>182</v>
      </c>
      <c r="M8">
        <v>14634.157364584999</v>
      </c>
      <c r="N8">
        <v>80.407458047170323</v>
      </c>
      <c r="O8">
        <v>1046.7630461335314</v>
      </c>
      <c r="R8">
        <v>54.048000000000002</v>
      </c>
      <c r="S8">
        <v>71.424000000000007</v>
      </c>
      <c r="T8">
        <v>77.251999999999995</v>
      </c>
      <c r="U8">
        <v>41.176000000000002</v>
      </c>
      <c r="V8">
        <v>0</v>
      </c>
      <c r="W8">
        <v>56.197192300000005</v>
      </c>
      <c r="X8">
        <v>0</v>
      </c>
      <c r="Y8">
        <v>0</v>
      </c>
      <c r="AA8" t="s">
        <v>22</v>
      </c>
      <c r="AB8">
        <v>216</v>
      </c>
      <c r="AC8">
        <v>15859.21929077001</v>
      </c>
      <c r="AD8">
        <v>73.422311531342643</v>
      </c>
      <c r="AE8">
        <v>832.43206128582233</v>
      </c>
      <c r="AI8" s="59">
        <v>0</v>
      </c>
      <c r="AJ8">
        <v>0</v>
      </c>
      <c r="AT8" s="17">
        <v>83.419058060000012</v>
      </c>
      <c r="AU8">
        <v>34.558740305000001</v>
      </c>
      <c r="AV8" s="23">
        <v>93.271816000000015</v>
      </c>
      <c r="AW8">
        <v>69.854904899999994</v>
      </c>
      <c r="AX8" s="1">
        <v>56.197192300000005</v>
      </c>
      <c r="AY8">
        <v>83.884009634999998</v>
      </c>
      <c r="BA8" t="s">
        <v>22</v>
      </c>
      <c r="BB8">
        <v>435</v>
      </c>
      <c r="BC8">
        <v>15859.21929077001</v>
      </c>
      <c r="BD8">
        <v>36.45797538108048</v>
      </c>
      <c r="BE8">
        <v>1763.1299680211901</v>
      </c>
      <c r="BI8" s="17">
        <v>83.419058060000012</v>
      </c>
      <c r="BJ8">
        <v>69.854904899999994</v>
      </c>
      <c r="BT8">
        <v>34.558740305000001</v>
      </c>
      <c r="BU8" s="1">
        <v>56.197192300000005</v>
      </c>
      <c r="CE8" s="23">
        <v>93.271816000000015</v>
      </c>
      <c r="CF8">
        <v>83.884009634999998</v>
      </c>
    </row>
    <row r="9" spans="1:92" x14ac:dyDescent="0.25">
      <c r="A9" s="1">
        <v>81.710923964999992</v>
      </c>
      <c r="B9">
        <v>50.625825145000007</v>
      </c>
      <c r="C9" s="1">
        <v>50.454078920000001</v>
      </c>
      <c r="D9" s="17">
        <v>46.600654434999996</v>
      </c>
      <c r="E9" s="1">
        <v>47.723640110000005</v>
      </c>
      <c r="F9" s="23">
        <v>101.73692787</v>
      </c>
      <c r="G9" s="59"/>
      <c r="H9">
        <v>25.865987070000003</v>
      </c>
      <c r="I9" s="23">
        <v>45.643271575</v>
      </c>
      <c r="K9" t="s">
        <v>13</v>
      </c>
      <c r="L9">
        <v>137</v>
      </c>
      <c r="M9">
        <v>12808.193419384999</v>
      </c>
      <c r="N9">
        <v>93.49046291521897</v>
      </c>
      <c r="O9">
        <v>833.33030688511349</v>
      </c>
      <c r="R9">
        <v>79.903999999999996</v>
      </c>
      <c r="S9">
        <v>54.7</v>
      </c>
      <c r="T9">
        <v>66.61</v>
      </c>
      <c r="U9">
        <v>80.608999999999995</v>
      </c>
      <c r="V9">
        <v>0</v>
      </c>
      <c r="W9">
        <v>72.868584269999999</v>
      </c>
      <c r="X9">
        <v>0</v>
      </c>
      <c r="Y9">
        <v>0</v>
      </c>
      <c r="AA9" t="s">
        <v>26</v>
      </c>
      <c r="AB9">
        <v>53</v>
      </c>
      <c r="AC9">
        <v>4541.1077194299987</v>
      </c>
      <c r="AD9">
        <v>85.681277725094318</v>
      </c>
      <c r="AE9">
        <v>1580.2450725571778</v>
      </c>
      <c r="AI9" s="59">
        <v>0</v>
      </c>
      <c r="AJ9">
        <v>0</v>
      </c>
      <c r="AT9" s="17">
        <v>46.600654434999996</v>
      </c>
      <c r="AU9" s="1">
        <v>47.723640110000005</v>
      </c>
      <c r="AV9" s="23">
        <v>45.643271575</v>
      </c>
      <c r="AW9">
        <v>52.743145200000008</v>
      </c>
      <c r="AX9">
        <v>72.868584269999999</v>
      </c>
      <c r="AY9">
        <v>63.12815355</v>
      </c>
      <c r="BA9" t="s">
        <v>26</v>
      </c>
      <c r="BB9">
        <v>257</v>
      </c>
      <c r="BC9">
        <v>488.32799999999997</v>
      </c>
      <c r="BD9">
        <v>1.9001089494163423</v>
      </c>
      <c r="BE9">
        <v>81.880696089646165</v>
      </c>
      <c r="BI9" s="17">
        <v>46.600654434999996</v>
      </c>
      <c r="BJ9">
        <v>52.743145200000008</v>
      </c>
      <c r="BT9" s="1">
        <v>47.723640110000005</v>
      </c>
      <c r="BU9">
        <v>72.868584269999999</v>
      </c>
      <c r="CE9" s="23">
        <v>45.643271575</v>
      </c>
      <c r="CF9">
        <v>63.12815355</v>
      </c>
    </row>
    <row r="10" spans="1:92" ht="15.75" thickBot="1" x14ac:dyDescent="0.3">
      <c r="A10">
        <v>50.944075920000003</v>
      </c>
      <c r="B10">
        <v>33.814915124999999</v>
      </c>
      <c r="C10" s="1">
        <v>71.201934285000007</v>
      </c>
      <c r="D10" s="17">
        <v>37.870462979999999</v>
      </c>
      <c r="E10" s="1">
        <v>19.710869580000004</v>
      </c>
      <c r="F10" s="21">
        <v>132.96502935500001</v>
      </c>
      <c r="G10" s="59"/>
      <c r="H10">
        <v>32.248489229999997</v>
      </c>
      <c r="I10" s="17">
        <v>51.465152640000014</v>
      </c>
      <c r="K10" t="s">
        <v>22</v>
      </c>
      <c r="L10">
        <v>216</v>
      </c>
      <c r="M10">
        <v>15859.21929077001</v>
      </c>
      <c r="N10">
        <v>73.422311531342643</v>
      </c>
      <c r="O10">
        <v>832.43206128582233</v>
      </c>
      <c r="R10">
        <v>60.029000000000003</v>
      </c>
      <c r="S10">
        <v>90.682000000000002</v>
      </c>
      <c r="T10">
        <v>94.323999999999998</v>
      </c>
      <c r="U10">
        <v>90.966999999999999</v>
      </c>
      <c r="V10">
        <v>0</v>
      </c>
      <c r="W10">
        <v>42.289069410000003</v>
      </c>
      <c r="X10">
        <v>0</v>
      </c>
      <c r="Y10">
        <v>0</v>
      </c>
      <c r="AA10" t="s">
        <v>13</v>
      </c>
      <c r="AB10">
        <v>38</v>
      </c>
      <c r="AC10">
        <v>2322.9891027950007</v>
      </c>
      <c r="AD10">
        <v>61.131292178815805</v>
      </c>
      <c r="AE10">
        <v>379.10702424892145</v>
      </c>
      <c r="AI10" s="59">
        <v>0</v>
      </c>
      <c r="AJ10">
        <v>0</v>
      </c>
      <c r="AL10" t="s">
        <v>90</v>
      </c>
      <c r="AT10" s="17">
        <v>37.870462979999999</v>
      </c>
      <c r="AU10" s="1">
        <v>19.710869580000004</v>
      </c>
      <c r="AV10" s="17">
        <v>51.465152640000014</v>
      </c>
      <c r="AW10">
        <v>94.662019600000022</v>
      </c>
      <c r="AX10" s="1">
        <v>42.289069410000003</v>
      </c>
      <c r="AY10">
        <v>44.342276159999997</v>
      </c>
      <c r="BA10" t="s">
        <v>13</v>
      </c>
      <c r="BB10">
        <v>267</v>
      </c>
      <c r="BC10">
        <v>2322.9891027950007</v>
      </c>
      <c r="BD10">
        <v>8.7003337183333365</v>
      </c>
      <c r="BE10">
        <v>510.61468063912861</v>
      </c>
      <c r="BI10" s="17">
        <v>37.870462979999999</v>
      </c>
      <c r="BJ10">
        <v>94.662019600000022</v>
      </c>
      <c r="BL10" t="s">
        <v>90</v>
      </c>
      <c r="BT10" s="1">
        <v>19.710869580000004</v>
      </c>
      <c r="BU10" s="1">
        <v>42.289069410000003</v>
      </c>
      <c r="BW10" t="s">
        <v>90</v>
      </c>
      <c r="CE10" s="17">
        <v>51.465152640000014</v>
      </c>
      <c r="CF10">
        <v>44.342276159999997</v>
      </c>
      <c r="CH10" t="s">
        <v>90</v>
      </c>
    </row>
    <row r="11" spans="1:92" ht="15.75" thickBot="1" x14ac:dyDescent="0.3">
      <c r="A11">
        <v>57.337806720000003</v>
      </c>
      <c r="B11">
        <v>68.088048095000005</v>
      </c>
      <c r="C11">
        <v>82.216547174999988</v>
      </c>
      <c r="D11" s="17">
        <v>39.439053119999997</v>
      </c>
      <c r="E11">
        <v>78.068603250000024</v>
      </c>
      <c r="F11" s="21">
        <v>95.490351599999997</v>
      </c>
      <c r="G11" s="59"/>
      <c r="H11">
        <v>57.574176499999993</v>
      </c>
      <c r="I11" s="27">
        <v>50.827418639999998</v>
      </c>
      <c r="K11" s="55" t="s">
        <v>23</v>
      </c>
      <c r="L11" s="55">
        <v>46</v>
      </c>
      <c r="M11" s="55">
        <v>4687.8190886699995</v>
      </c>
      <c r="N11" s="55">
        <v>101.90911062326086</v>
      </c>
      <c r="O11" s="55">
        <v>764.02760982143616</v>
      </c>
      <c r="R11">
        <v>55.014000000000003</v>
      </c>
      <c r="S11">
        <v>70.314999999999998</v>
      </c>
      <c r="T11">
        <v>108.926</v>
      </c>
      <c r="U11">
        <v>60.591999999999999</v>
      </c>
      <c r="V11">
        <v>0</v>
      </c>
      <c r="W11">
        <v>50.534846000000009</v>
      </c>
      <c r="X11">
        <v>0</v>
      </c>
      <c r="Y11">
        <v>0</v>
      </c>
      <c r="AA11" t="s">
        <v>22</v>
      </c>
      <c r="AB11">
        <v>94</v>
      </c>
      <c r="AC11">
        <v>6396.2798873250022</v>
      </c>
      <c r="AD11">
        <v>68.045530716223425</v>
      </c>
      <c r="AE11">
        <v>392.92834133085211</v>
      </c>
      <c r="AI11" s="59">
        <v>0</v>
      </c>
      <c r="AJ11">
        <v>0</v>
      </c>
      <c r="AL11" s="56" t="s">
        <v>91</v>
      </c>
      <c r="AM11" s="56" t="s">
        <v>92</v>
      </c>
      <c r="AN11" s="56" t="s">
        <v>93</v>
      </c>
      <c r="AO11" s="56" t="s">
        <v>94</v>
      </c>
      <c r="AP11" s="56" t="s">
        <v>95</v>
      </c>
      <c r="AQ11" s="56" t="s">
        <v>96</v>
      </c>
      <c r="AR11" s="56" t="s">
        <v>97</v>
      </c>
      <c r="AT11" s="17">
        <v>39.439053119999997</v>
      </c>
      <c r="AU11">
        <v>78.068603250000024</v>
      </c>
      <c r="AV11" s="27">
        <v>50.827418639999998</v>
      </c>
      <c r="AW11">
        <v>90.013104375000012</v>
      </c>
      <c r="AX11" s="1">
        <v>50.534846000000009</v>
      </c>
      <c r="AY11">
        <v>84.204885449999992</v>
      </c>
      <c r="BA11" t="s">
        <v>22</v>
      </c>
      <c r="BB11">
        <v>351</v>
      </c>
      <c r="BC11">
        <v>6396.2798873250022</v>
      </c>
      <c r="BD11">
        <v>18.223019622008554</v>
      </c>
      <c r="BE11">
        <v>1014.9173182620647</v>
      </c>
      <c r="BI11" s="17">
        <v>39.439053119999997</v>
      </c>
      <c r="BJ11">
        <v>90.013104375000012</v>
      </c>
      <c r="BL11" s="56" t="s">
        <v>91</v>
      </c>
      <c r="BM11" s="56" t="s">
        <v>92</v>
      </c>
      <c r="BN11" s="56" t="s">
        <v>93</v>
      </c>
      <c r="BO11" s="56" t="s">
        <v>94</v>
      </c>
      <c r="BP11" s="56" t="s">
        <v>95</v>
      </c>
      <c r="BQ11" s="56" t="s">
        <v>96</v>
      </c>
      <c r="BR11" s="56" t="s">
        <v>97</v>
      </c>
      <c r="BT11">
        <v>78.068603250000024</v>
      </c>
      <c r="BU11" s="1">
        <v>50.534846000000009</v>
      </c>
      <c r="BW11" s="56" t="s">
        <v>91</v>
      </c>
      <c r="BX11" s="56" t="s">
        <v>92</v>
      </c>
      <c r="BY11" s="56" t="s">
        <v>93</v>
      </c>
      <c r="BZ11" s="56" t="s">
        <v>94</v>
      </c>
      <c r="CA11" s="56" t="s">
        <v>95</v>
      </c>
      <c r="CB11" s="56" t="s">
        <v>96</v>
      </c>
      <c r="CC11" s="56" t="s">
        <v>97</v>
      </c>
      <c r="CE11" s="27">
        <v>50.827418639999998</v>
      </c>
      <c r="CF11">
        <v>84.204885449999992</v>
      </c>
      <c r="CH11" s="56" t="s">
        <v>91</v>
      </c>
      <c r="CI11" s="56" t="s">
        <v>92</v>
      </c>
      <c r="CJ11" s="56" t="s">
        <v>93</v>
      </c>
      <c r="CK11" s="56" t="s">
        <v>94</v>
      </c>
      <c r="CL11" s="56" t="s">
        <v>95</v>
      </c>
      <c r="CM11" s="56" t="s">
        <v>96</v>
      </c>
      <c r="CN11" s="56" t="s">
        <v>97</v>
      </c>
    </row>
    <row r="12" spans="1:92" ht="15.75" thickBot="1" x14ac:dyDescent="0.3">
      <c r="A12">
        <v>66.407053020000006</v>
      </c>
      <c r="B12">
        <v>46.418079920000011</v>
      </c>
      <c r="C12">
        <v>57.814656540000001</v>
      </c>
      <c r="D12" s="17">
        <v>78.296449500000008</v>
      </c>
      <c r="E12" s="1">
        <v>72.068457319999993</v>
      </c>
      <c r="F12" s="17">
        <v>103.0483002</v>
      </c>
      <c r="G12" s="59"/>
      <c r="H12">
        <v>69.579173650000001</v>
      </c>
      <c r="I12" s="17">
        <v>92.988352499999991</v>
      </c>
      <c r="R12">
        <v>79.716999999999999</v>
      </c>
      <c r="S12">
        <v>65.628</v>
      </c>
      <c r="T12">
        <v>66.736000000000004</v>
      </c>
      <c r="U12">
        <v>48.302</v>
      </c>
      <c r="V12">
        <v>81.557684115000015</v>
      </c>
      <c r="W12">
        <v>69.071930199999997</v>
      </c>
      <c r="X12">
        <v>0</v>
      </c>
      <c r="Y12">
        <v>0</v>
      </c>
      <c r="AA12" s="55" t="s">
        <v>26</v>
      </c>
      <c r="AB12" s="55">
        <v>19</v>
      </c>
      <c r="AC12" s="55">
        <v>1551.4721740899997</v>
      </c>
      <c r="AD12" s="55">
        <v>81.656430215263143</v>
      </c>
      <c r="AE12" s="55">
        <v>497.74501402646354</v>
      </c>
      <c r="AI12" s="59">
        <v>0</v>
      </c>
      <c r="AJ12">
        <v>0</v>
      </c>
      <c r="AL12" t="s">
        <v>100</v>
      </c>
      <c r="AM12">
        <v>153.69291555136442</v>
      </c>
      <c r="AN12">
        <v>1</v>
      </c>
      <c r="AO12">
        <v>153.69291555136442</v>
      </c>
      <c r="AP12">
        <v>0.1815585758135484</v>
      </c>
      <c r="AQ12">
        <v>0.67016097394672713</v>
      </c>
      <c r="AR12">
        <v>3.8540387139540835</v>
      </c>
      <c r="AS12" s="57"/>
      <c r="AT12" s="17">
        <v>78.296449500000008</v>
      </c>
      <c r="AU12" s="1">
        <v>72.068457319999993</v>
      </c>
      <c r="AV12" s="17">
        <v>92.988352499999991</v>
      </c>
      <c r="AW12">
        <v>80.234426100000007</v>
      </c>
      <c r="AX12">
        <v>69.071930199999997</v>
      </c>
      <c r="AY12">
        <v>113.30307469500002</v>
      </c>
      <c r="BA12" s="55" t="s">
        <v>26</v>
      </c>
      <c r="BB12" s="55">
        <v>420</v>
      </c>
      <c r="BC12" s="55">
        <v>1551.4721740899997</v>
      </c>
      <c r="BD12" s="55">
        <v>3.6939813668809518</v>
      </c>
      <c r="BE12" s="55">
        <v>310.06200540490755</v>
      </c>
      <c r="BI12" s="17">
        <v>78.296449500000008</v>
      </c>
      <c r="BJ12">
        <v>80.234426100000007</v>
      </c>
      <c r="BL12" t="s">
        <v>100</v>
      </c>
      <c r="BM12">
        <v>31150.203059842795</v>
      </c>
      <c r="BN12">
        <v>1</v>
      </c>
      <c r="BO12">
        <v>31150.203059842795</v>
      </c>
      <c r="BP12">
        <v>42.313050705063816</v>
      </c>
      <c r="BQ12">
        <v>8.0606651138311697E-10</v>
      </c>
      <c r="BR12">
        <v>3.895773290318759</v>
      </c>
      <c r="BT12" s="1">
        <v>72.068457319999993</v>
      </c>
      <c r="BU12">
        <v>69.071930199999997</v>
      </c>
      <c r="BW12" t="s">
        <v>100</v>
      </c>
      <c r="BX12">
        <v>1893.4968043371628</v>
      </c>
      <c r="BY12">
        <v>1</v>
      </c>
      <c r="BZ12">
        <v>1893.4968043371628</v>
      </c>
      <c r="CA12">
        <v>2.7060594216835021</v>
      </c>
      <c r="CB12">
        <v>0.10098780088058336</v>
      </c>
      <c r="CC12">
        <v>3.8718275665841557</v>
      </c>
      <c r="CE12" s="17">
        <v>92.988352499999991</v>
      </c>
      <c r="CF12">
        <v>113.30307469500002</v>
      </c>
      <c r="CH12" t="s">
        <v>100</v>
      </c>
      <c r="CI12">
        <v>226.56657305189583</v>
      </c>
      <c r="CJ12">
        <v>1</v>
      </c>
      <c r="CK12">
        <v>226.56657305189583</v>
      </c>
      <c r="CL12">
        <v>0.17402924668283173</v>
      </c>
      <c r="CM12">
        <v>0.67783209205844641</v>
      </c>
      <c r="CN12">
        <v>3.9777793928101941</v>
      </c>
    </row>
    <row r="13" spans="1:92" x14ac:dyDescent="0.25">
      <c r="A13">
        <v>84.910510174999999</v>
      </c>
      <c r="B13" s="1">
        <v>94.925201054999988</v>
      </c>
      <c r="C13">
        <v>87.036590045000011</v>
      </c>
      <c r="D13" s="17">
        <v>135.42011135999999</v>
      </c>
      <c r="E13" s="1">
        <v>75.524906519999988</v>
      </c>
      <c r="F13" s="21">
        <v>97.149248139999997</v>
      </c>
      <c r="G13" s="59"/>
      <c r="H13">
        <v>43.896210899999993</v>
      </c>
      <c r="I13" s="23">
        <v>93.470689470000011</v>
      </c>
      <c r="R13">
        <v>38.783999999999999</v>
      </c>
      <c r="S13">
        <v>79.152000000000001</v>
      </c>
      <c r="T13">
        <v>75.224999999999994</v>
      </c>
      <c r="U13">
        <v>51.247999999999998</v>
      </c>
      <c r="V13">
        <v>0</v>
      </c>
      <c r="W13">
        <v>47.566210715000004</v>
      </c>
      <c r="X13">
        <v>0</v>
      </c>
      <c r="Y13">
        <v>0</v>
      </c>
      <c r="AI13" s="59">
        <v>0</v>
      </c>
      <c r="AJ13">
        <v>0</v>
      </c>
      <c r="AL13" t="s">
        <v>101</v>
      </c>
      <c r="AM13">
        <v>627271.11574457784</v>
      </c>
      <c r="AN13">
        <v>741</v>
      </c>
      <c r="AO13">
        <v>846.51972435165703</v>
      </c>
      <c r="AT13" s="17">
        <v>135.42011135999999</v>
      </c>
      <c r="AU13" s="1">
        <v>75.524906519999988</v>
      </c>
      <c r="AV13" s="23">
        <v>93.470689470000011</v>
      </c>
      <c r="AW13">
        <v>61.22175750000001</v>
      </c>
      <c r="AX13">
        <v>47.566210715000004</v>
      </c>
      <c r="AY13">
        <v>113.86583884000002</v>
      </c>
      <c r="BI13" s="17">
        <v>135.42011135999999</v>
      </c>
      <c r="BJ13">
        <v>61.22175750000001</v>
      </c>
      <c r="BL13" t="s">
        <v>101</v>
      </c>
      <c r="BM13">
        <v>127359.8816335849</v>
      </c>
      <c r="BN13">
        <v>173</v>
      </c>
      <c r="BO13">
        <v>736.18428689933467</v>
      </c>
      <c r="BT13" s="1">
        <v>75.524906519999988</v>
      </c>
      <c r="BU13">
        <v>47.566210715000004</v>
      </c>
      <c r="BW13" t="s">
        <v>101</v>
      </c>
      <c r="BX13">
        <v>215515.22892022296</v>
      </c>
      <c r="BY13">
        <v>308</v>
      </c>
      <c r="BZ13">
        <v>699.72476922150315</v>
      </c>
      <c r="CE13" s="23">
        <v>93.470689470000011</v>
      </c>
      <c r="CF13">
        <v>113.86583884000002</v>
      </c>
      <c r="CH13" t="s">
        <v>101</v>
      </c>
      <c r="CI13">
        <v>91132.154025449156</v>
      </c>
      <c r="CJ13">
        <v>70</v>
      </c>
      <c r="CK13">
        <v>1301.8879146492736</v>
      </c>
    </row>
    <row r="14" spans="1:92" ht="15.75" thickBot="1" x14ac:dyDescent="0.3">
      <c r="A14">
        <v>69.088031335000011</v>
      </c>
      <c r="B14" s="1">
        <v>112.42675799999999</v>
      </c>
      <c r="C14">
        <v>53.115856919999999</v>
      </c>
      <c r="D14" s="17">
        <v>107.080048425</v>
      </c>
      <c r="E14" s="1">
        <v>66.119906299999997</v>
      </c>
      <c r="F14" s="35">
        <v>83.382448800000006</v>
      </c>
      <c r="G14" s="59"/>
      <c r="H14">
        <v>36.914832240000003</v>
      </c>
      <c r="I14" s="23">
        <v>101.55793688000001</v>
      </c>
      <c r="K14" t="s">
        <v>90</v>
      </c>
      <c r="R14">
        <v>70.278000000000006</v>
      </c>
      <c r="S14">
        <v>72.373999999999995</v>
      </c>
      <c r="T14">
        <v>28.411000000000001</v>
      </c>
      <c r="U14">
        <v>88.337999999999994</v>
      </c>
      <c r="V14">
        <v>59.545817825</v>
      </c>
      <c r="W14">
        <v>84.250322820000008</v>
      </c>
      <c r="X14">
        <v>0</v>
      </c>
      <c r="Y14">
        <v>0</v>
      </c>
      <c r="AI14" s="59">
        <v>0</v>
      </c>
      <c r="AJ14">
        <v>0</v>
      </c>
      <c r="AT14" s="17">
        <v>107.080048425</v>
      </c>
      <c r="AU14" s="1">
        <v>66.119906299999997</v>
      </c>
      <c r="AV14" s="23">
        <v>101.55793688000001</v>
      </c>
      <c r="AW14">
        <v>47.302274875000002</v>
      </c>
      <c r="AX14">
        <v>84.250322820000008</v>
      </c>
      <c r="AY14">
        <v>54.173233079999996</v>
      </c>
      <c r="BI14" s="17">
        <v>107.080048425</v>
      </c>
      <c r="BJ14">
        <v>47.302274875000002</v>
      </c>
      <c r="BT14" s="1">
        <v>66.119906299999997</v>
      </c>
      <c r="BU14">
        <v>84.250322820000008</v>
      </c>
      <c r="CE14" s="23">
        <v>101.55793688000001</v>
      </c>
      <c r="CF14">
        <v>54.173233079999996</v>
      </c>
    </row>
    <row r="15" spans="1:92" ht="15.75" thickBot="1" x14ac:dyDescent="0.3">
      <c r="A15">
        <v>59.703642074999998</v>
      </c>
      <c r="B15">
        <v>93.315019260000014</v>
      </c>
      <c r="C15">
        <v>40.491083429999996</v>
      </c>
      <c r="D15" s="17">
        <v>49.213246689999998</v>
      </c>
      <c r="E15" s="1">
        <v>74.619022799999996</v>
      </c>
      <c r="F15" s="17">
        <v>84.500413614999999</v>
      </c>
      <c r="G15" s="59"/>
      <c r="I15" s="23">
        <v>70.836756210000004</v>
      </c>
      <c r="K15" s="56" t="s">
        <v>91</v>
      </c>
      <c r="L15" s="56" t="s">
        <v>92</v>
      </c>
      <c r="M15" s="56" t="s">
        <v>93</v>
      </c>
      <c r="N15" s="56" t="s">
        <v>94</v>
      </c>
      <c r="O15" s="56" t="s">
        <v>95</v>
      </c>
      <c r="P15" s="56" t="s">
        <v>96</v>
      </c>
      <c r="Q15" s="56" t="s">
        <v>97</v>
      </c>
      <c r="R15">
        <v>91.335999999999999</v>
      </c>
      <c r="S15">
        <v>90.65</v>
      </c>
      <c r="T15">
        <v>81.971000000000004</v>
      </c>
      <c r="U15">
        <v>40.225999999999999</v>
      </c>
      <c r="V15">
        <v>54.443360999999996</v>
      </c>
      <c r="W15">
        <v>0</v>
      </c>
      <c r="X15">
        <v>0</v>
      </c>
      <c r="Y15">
        <v>0</v>
      </c>
      <c r="AA15" t="s">
        <v>90</v>
      </c>
      <c r="AI15" s="59">
        <v>50.138578785</v>
      </c>
      <c r="AJ15">
        <v>0</v>
      </c>
      <c r="AL15" s="55" t="s">
        <v>30</v>
      </c>
      <c r="AM15" s="55">
        <v>627424.8086601292</v>
      </c>
      <c r="AN15" s="55">
        <v>742</v>
      </c>
      <c r="AO15" s="55"/>
      <c r="AP15" s="55"/>
      <c r="AQ15" s="55"/>
      <c r="AR15" s="55"/>
      <c r="AT15" s="17">
        <v>49.213246689999998</v>
      </c>
      <c r="AU15" s="1">
        <v>74.619022799999996</v>
      </c>
      <c r="AV15" s="23">
        <v>70.836756210000004</v>
      </c>
      <c r="AW15">
        <v>31.38929731</v>
      </c>
      <c r="AX15">
        <v>68.365447470000007</v>
      </c>
      <c r="AY15">
        <v>76.664484740000006</v>
      </c>
      <c r="BA15" t="s">
        <v>90</v>
      </c>
      <c r="BI15" s="17">
        <v>49.213246689999998</v>
      </c>
      <c r="BJ15">
        <v>31.38929731</v>
      </c>
      <c r="BL15" s="55" t="s">
        <v>30</v>
      </c>
      <c r="BM15" s="55">
        <v>158510.08469342769</v>
      </c>
      <c r="BN15" s="55">
        <v>174</v>
      </c>
      <c r="BO15" s="55"/>
      <c r="BP15" s="55"/>
      <c r="BQ15" s="55"/>
      <c r="BR15" s="55"/>
      <c r="BT15" s="1">
        <v>74.619022799999996</v>
      </c>
      <c r="BU15">
        <v>68.365447470000007</v>
      </c>
      <c r="BW15" s="55" t="s">
        <v>30</v>
      </c>
      <c r="BX15" s="55">
        <v>217408.72572456012</v>
      </c>
      <c r="BY15" s="55">
        <v>309</v>
      </c>
      <c r="BZ15" s="55"/>
      <c r="CA15" s="55"/>
      <c r="CB15" s="55"/>
      <c r="CC15" s="55"/>
      <c r="CE15" s="23">
        <v>70.836756210000004</v>
      </c>
      <c r="CF15">
        <v>76.664484740000006</v>
      </c>
      <c r="CH15" s="55" t="s">
        <v>30</v>
      </c>
      <c r="CI15" s="55">
        <v>91358.720598501051</v>
      </c>
      <c r="CJ15" s="55">
        <v>71</v>
      </c>
      <c r="CK15" s="55"/>
      <c r="CL15" s="55"/>
      <c r="CM15" s="55"/>
      <c r="CN15" s="55"/>
    </row>
    <row r="16" spans="1:92" x14ac:dyDescent="0.25">
      <c r="A16">
        <v>112.97523828500002</v>
      </c>
      <c r="B16">
        <v>32.791742199999995</v>
      </c>
      <c r="C16">
        <v>35.934552500000009</v>
      </c>
      <c r="D16" s="17">
        <v>110.69762515499998</v>
      </c>
      <c r="E16">
        <v>48.140619549999997</v>
      </c>
      <c r="F16" s="34">
        <v>105.17422935000002</v>
      </c>
      <c r="G16" s="59"/>
      <c r="I16" s="27">
        <v>54.659455800000003</v>
      </c>
      <c r="K16" t="s">
        <v>100</v>
      </c>
      <c r="L16">
        <v>71677.243643754278</v>
      </c>
      <c r="M16">
        <v>5</v>
      </c>
      <c r="N16">
        <v>14335.448728750856</v>
      </c>
      <c r="O16">
        <v>16.638134716757161</v>
      </c>
      <c r="P16">
        <v>7.1384055032099547E-16</v>
      </c>
      <c r="Q16">
        <v>2.2221417990036234</v>
      </c>
      <c r="R16">
        <v>67.349999999999994</v>
      </c>
      <c r="S16">
        <v>90.111000000000004</v>
      </c>
      <c r="T16">
        <v>86.975999999999999</v>
      </c>
      <c r="U16">
        <v>72.468999999999994</v>
      </c>
      <c r="V16">
        <v>69.854904899999994</v>
      </c>
      <c r="W16">
        <v>68.365447470000007</v>
      </c>
      <c r="X16">
        <v>0</v>
      </c>
      <c r="Y16">
        <v>0</v>
      </c>
      <c r="AA16" s="56" t="s">
        <v>91</v>
      </c>
      <c r="AB16" s="56" t="s">
        <v>92</v>
      </c>
      <c r="AC16" s="56" t="s">
        <v>93</v>
      </c>
      <c r="AD16" s="56" t="s">
        <v>94</v>
      </c>
      <c r="AE16" s="56" t="s">
        <v>95</v>
      </c>
      <c r="AF16" s="56" t="s">
        <v>96</v>
      </c>
      <c r="AG16" s="56" t="s">
        <v>97</v>
      </c>
      <c r="AI16" s="59">
        <v>0</v>
      </c>
      <c r="AJ16">
        <v>0</v>
      </c>
      <c r="AT16" s="17">
        <v>110.69762515499998</v>
      </c>
      <c r="AU16">
        <v>48.140619549999997</v>
      </c>
      <c r="AV16" s="27">
        <v>54.659455800000003</v>
      </c>
      <c r="AW16">
        <v>40.33971188000001</v>
      </c>
      <c r="AX16">
        <v>90.341580560000011</v>
      </c>
      <c r="AY16">
        <v>64.176420570000005</v>
      </c>
      <c r="BA16" s="56" t="s">
        <v>91</v>
      </c>
      <c r="BB16" s="56" t="s">
        <v>92</v>
      </c>
      <c r="BC16" s="56" t="s">
        <v>93</v>
      </c>
      <c r="BD16" s="56" t="s">
        <v>94</v>
      </c>
      <c r="BE16" s="56" t="s">
        <v>95</v>
      </c>
      <c r="BF16" s="56" t="s">
        <v>96</v>
      </c>
      <c r="BG16" s="56" t="s">
        <v>97</v>
      </c>
      <c r="BI16" s="17">
        <v>110.69762515499998</v>
      </c>
      <c r="BJ16">
        <v>40.33971188000001</v>
      </c>
      <c r="BT16">
        <v>48.140619549999997</v>
      </c>
      <c r="BU16">
        <v>90.341580560000011</v>
      </c>
      <c r="CE16" s="27">
        <v>54.659455800000003</v>
      </c>
      <c r="CF16">
        <v>64.176420570000005</v>
      </c>
    </row>
    <row r="17" spans="1:84" x14ac:dyDescent="0.25">
      <c r="A17">
        <v>93.038714174999996</v>
      </c>
      <c r="B17">
        <v>68.770801845000008</v>
      </c>
      <c r="C17">
        <v>62.778220960000006</v>
      </c>
      <c r="D17" s="17">
        <v>52.734088655000001</v>
      </c>
      <c r="E17">
        <v>64.033375514999989</v>
      </c>
      <c r="F17" s="21">
        <v>101.73942731</v>
      </c>
      <c r="G17" s="59"/>
      <c r="I17" s="23">
        <v>70.902192240000019</v>
      </c>
      <c r="K17" t="s">
        <v>101</v>
      </c>
      <c r="L17">
        <v>958962.93104480079</v>
      </c>
      <c r="M17">
        <v>1113</v>
      </c>
      <c r="N17">
        <v>861.60191468535561</v>
      </c>
      <c r="R17">
        <v>48.067</v>
      </c>
      <c r="S17">
        <v>113.012</v>
      </c>
      <c r="T17">
        <v>49.030999999999999</v>
      </c>
      <c r="U17">
        <v>46.402000000000001</v>
      </c>
      <c r="V17">
        <v>0</v>
      </c>
      <c r="W17">
        <v>0</v>
      </c>
      <c r="X17">
        <v>0</v>
      </c>
      <c r="Y17">
        <v>0</v>
      </c>
      <c r="AA17" t="s">
        <v>100</v>
      </c>
      <c r="AB17">
        <v>60906.85254468926</v>
      </c>
      <c r="AC17">
        <v>5</v>
      </c>
      <c r="AD17">
        <v>12181.370508937853</v>
      </c>
      <c r="AE17">
        <v>15.465029501134179</v>
      </c>
      <c r="AF17">
        <v>3.0118133441120053E-14</v>
      </c>
      <c r="AG17">
        <v>2.2303754184727094</v>
      </c>
      <c r="AI17" s="59">
        <v>0</v>
      </c>
      <c r="AJ17">
        <v>0</v>
      </c>
      <c r="AT17" s="17">
        <v>52.734088655000001</v>
      </c>
      <c r="AU17">
        <v>64.033375514999989</v>
      </c>
      <c r="AV17" s="23">
        <v>70.902192240000019</v>
      </c>
      <c r="AW17">
        <v>78.984621320000002</v>
      </c>
      <c r="AX17">
        <v>109.8370273</v>
      </c>
      <c r="AY17">
        <v>80.721689730000008</v>
      </c>
      <c r="BA17" t="s">
        <v>100</v>
      </c>
      <c r="BB17">
        <v>374594.24569748342</v>
      </c>
      <c r="BC17">
        <v>5</v>
      </c>
      <c r="BD17">
        <v>74918.849139496684</v>
      </c>
      <c r="BE17">
        <v>69.185902182860204</v>
      </c>
      <c r="BF17">
        <v>2.7555032945358852E-67</v>
      </c>
      <c r="BG17">
        <v>2.2182188124633186</v>
      </c>
      <c r="BI17" s="17">
        <v>52.734088655000001</v>
      </c>
      <c r="BJ17">
        <v>78.984621320000002</v>
      </c>
      <c r="BT17">
        <v>64.033375514999989</v>
      </c>
      <c r="BU17">
        <v>109.8370273</v>
      </c>
      <c r="CE17" s="23">
        <v>70.902192240000019</v>
      </c>
      <c r="CF17">
        <v>80.721689730000008</v>
      </c>
    </row>
    <row r="18" spans="1:84" x14ac:dyDescent="0.25">
      <c r="A18" s="1">
        <v>109.02809186500002</v>
      </c>
      <c r="B18">
        <v>68.811492320000013</v>
      </c>
      <c r="C18">
        <v>87.720241049999998</v>
      </c>
      <c r="D18" s="17">
        <v>65.764764450000001</v>
      </c>
      <c r="E18">
        <v>34.883640030000002</v>
      </c>
      <c r="F18" s="35">
        <v>69.195523739999999</v>
      </c>
      <c r="G18" s="59"/>
      <c r="I18" s="23">
        <v>44.245466819999997</v>
      </c>
      <c r="R18">
        <v>64.141000000000005</v>
      </c>
      <c r="S18">
        <v>50.868000000000002</v>
      </c>
      <c r="T18">
        <v>88.94</v>
      </c>
      <c r="U18">
        <v>62.619</v>
      </c>
      <c r="V18">
        <v>52.743145200000008</v>
      </c>
      <c r="W18">
        <v>90.341580560000011</v>
      </c>
      <c r="X18">
        <v>0</v>
      </c>
      <c r="Y18">
        <v>0</v>
      </c>
      <c r="AA18" t="s">
        <v>101</v>
      </c>
      <c r="AB18">
        <v>434007.26457925705</v>
      </c>
      <c r="AC18">
        <v>551</v>
      </c>
      <c r="AD18">
        <v>787.67198653222692</v>
      </c>
      <c r="AH18" s="57"/>
      <c r="AI18" s="59">
        <v>0</v>
      </c>
      <c r="AJ18">
        <v>0</v>
      </c>
      <c r="AK18" s="57"/>
      <c r="AL18" s="57"/>
      <c r="AM18" s="57"/>
      <c r="AT18" s="17">
        <v>65.764764450000001</v>
      </c>
      <c r="AU18">
        <v>34.883640030000002</v>
      </c>
      <c r="AV18" s="23">
        <v>44.245466819999997</v>
      </c>
      <c r="AW18">
        <v>64.267836959999997</v>
      </c>
      <c r="AX18">
        <v>82.872921000000005</v>
      </c>
      <c r="AY18">
        <v>52.646025000000002</v>
      </c>
      <c r="BA18" t="s">
        <v>101</v>
      </c>
      <c r="BB18">
        <v>2350895.4331759969</v>
      </c>
      <c r="BC18">
        <v>2171</v>
      </c>
      <c r="BD18">
        <v>1082.8629355946555</v>
      </c>
      <c r="BI18" s="17">
        <v>65.764764450000001</v>
      </c>
      <c r="BJ18">
        <v>64.267836959999997</v>
      </c>
      <c r="BT18">
        <v>34.883640030000002</v>
      </c>
      <c r="BU18">
        <v>82.872921000000005</v>
      </c>
      <c r="CE18" s="23">
        <v>44.245466819999997</v>
      </c>
      <c r="CF18">
        <v>52.646025000000002</v>
      </c>
    </row>
    <row r="19" spans="1:84" ht="15.75" thickBot="1" x14ac:dyDescent="0.3">
      <c r="A19" s="1">
        <v>126.88358490000002</v>
      </c>
      <c r="B19">
        <v>48.344850645000001</v>
      </c>
      <c r="C19">
        <v>67.803962875000011</v>
      </c>
      <c r="D19" s="17">
        <v>112.25468050500001</v>
      </c>
      <c r="E19">
        <v>43.310534960000012</v>
      </c>
      <c r="F19" s="17">
        <v>92.402902639999994</v>
      </c>
      <c r="G19" s="59"/>
      <c r="I19" s="23">
        <v>65.627162584999994</v>
      </c>
      <c r="K19" s="55" t="s">
        <v>30</v>
      </c>
      <c r="L19" s="55">
        <v>1030640.1746885551</v>
      </c>
      <c r="M19" s="55">
        <v>1118</v>
      </c>
      <c r="N19" s="55"/>
      <c r="O19" s="55"/>
      <c r="P19" s="55"/>
      <c r="Q19" s="55"/>
      <c r="R19">
        <v>0</v>
      </c>
      <c r="S19">
        <v>80.070999999999998</v>
      </c>
      <c r="T19">
        <v>76.111999999999995</v>
      </c>
      <c r="U19">
        <v>46.244</v>
      </c>
      <c r="V19">
        <v>94.662019600000022</v>
      </c>
      <c r="W19">
        <v>109.8370273</v>
      </c>
      <c r="X19">
        <v>0</v>
      </c>
      <c r="Y19">
        <v>0</v>
      </c>
      <c r="AI19" s="59">
        <v>0</v>
      </c>
      <c r="AJ19">
        <v>0</v>
      </c>
      <c r="AT19" s="17">
        <v>112.25468050500001</v>
      </c>
      <c r="AU19">
        <v>43.310534960000012</v>
      </c>
      <c r="AV19" s="23">
        <v>65.627162584999994</v>
      </c>
      <c r="AW19" s="1">
        <v>60.599811420000009</v>
      </c>
      <c r="AX19">
        <v>82.569199789999999</v>
      </c>
      <c r="AY19">
        <v>84.695496320000004</v>
      </c>
      <c r="BI19" s="17">
        <v>112.25468050500001</v>
      </c>
      <c r="BJ19" s="1">
        <v>60.599811420000009</v>
      </c>
      <c r="BT19">
        <v>43.310534960000012</v>
      </c>
      <c r="BU19">
        <v>82.569199789999999</v>
      </c>
      <c r="CE19" s="23">
        <v>65.627162584999994</v>
      </c>
      <c r="CF19">
        <v>84.695496320000004</v>
      </c>
    </row>
    <row r="20" spans="1:84" ht="15.75" thickBot="1" x14ac:dyDescent="0.3">
      <c r="A20">
        <v>102.22013305000002</v>
      </c>
      <c r="B20">
        <v>99.969608699999995</v>
      </c>
      <c r="C20">
        <v>41.223066100000004</v>
      </c>
      <c r="D20" s="17">
        <v>68.6304619</v>
      </c>
      <c r="E20">
        <v>72.350900320000008</v>
      </c>
      <c r="F20" s="17">
        <v>52.263077664999997</v>
      </c>
      <c r="G20" s="59"/>
      <c r="I20" s="23">
        <v>21.843724785000003</v>
      </c>
      <c r="R20">
        <v>60.652000000000001</v>
      </c>
      <c r="S20">
        <v>70.948999999999998</v>
      </c>
      <c r="T20">
        <v>58.85</v>
      </c>
      <c r="U20">
        <v>0</v>
      </c>
      <c r="V20">
        <v>0</v>
      </c>
      <c r="W20">
        <v>82.872921000000005</v>
      </c>
      <c r="X20">
        <v>0</v>
      </c>
      <c r="Y20">
        <v>0</v>
      </c>
      <c r="AA20" s="55" t="s">
        <v>30</v>
      </c>
      <c r="AB20" s="55">
        <v>494914.11712394631</v>
      </c>
      <c r="AC20" s="55">
        <v>556</v>
      </c>
      <c r="AD20" s="55"/>
      <c r="AE20" s="55"/>
      <c r="AF20" s="55"/>
      <c r="AG20" s="55"/>
      <c r="AI20" s="59">
        <v>0</v>
      </c>
      <c r="AJ20">
        <v>0</v>
      </c>
      <c r="AT20" s="17">
        <v>68.6304619</v>
      </c>
      <c r="AU20">
        <v>72.350900320000008</v>
      </c>
      <c r="AV20" s="23">
        <v>21.843724785000003</v>
      </c>
      <c r="AW20" s="1">
        <v>70.712118619999998</v>
      </c>
      <c r="AX20">
        <v>86.923891519999984</v>
      </c>
      <c r="AY20">
        <v>95.566538205000001</v>
      </c>
      <c r="BA20" s="55" t="s">
        <v>30</v>
      </c>
      <c r="BB20" s="55">
        <v>2725489.6788734803</v>
      </c>
      <c r="BC20" s="55">
        <v>2176</v>
      </c>
      <c r="BD20" s="55"/>
      <c r="BE20" s="55"/>
      <c r="BF20" s="55"/>
      <c r="BG20" s="55"/>
      <c r="BI20" s="17">
        <v>68.6304619</v>
      </c>
      <c r="BJ20" s="1">
        <v>70.712118619999998</v>
      </c>
      <c r="BT20">
        <v>72.350900320000008</v>
      </c>
      <c r="BU20">
        <v>86.923891519999984</v>
      </c>
      <c r="CE20" s="23">
        <v>21.843724785000003</v>
      </c>
      <c r="CF20">
        <v>95.566538205000001</v>
      </c>
    </row>
    <row r="21" spans="1:84" x14ac:dyDescent="0.25">
      <c r="A21" s="1">
        <v>131.38935616000001</v>
      </c>
      <c r="B21" s="1">
        <v>40.322347679999993</v>
      </c>
      <c r="C21">
        <v>40.739936279999995</v>
      </c>
      <c r="D21" s="17">
        <v>68.331224609999992</v>
      </c>
      <c r="E21">
        <v>52.656503180000009</v>
      </c>
      <c r="F21" s="21">
        <v>128.52156275999999</v>
      </c>
      <c r="G21" s="59"/>
      <c r="I21" s="17">
        <v>68.463187819999987</v>
      </c>
      <c r="R21">
        <v>55.698999999999998</v>
      </c>
      <c r="S21">
        <v>61.067</v>
      </c>
      <c r="T21">
        <v>72.722999999999999</v>
      </c>
      <c r="U21">
        <v>52.103000000000002</v>
      </c>
      <c r="V21">
        <v>90.013104375000012</v>
      </c>
      <c r="W21">
        <v>82.569199789999999</v>
      </c>
      <c r="X21">
        <v>61.096732904999996</v>
      </c>
      <c r="Y21">
        <v>0</v>
      </c>
      <c r="AI21" s="59">
        <v>0</v>
      </c>
      <c r="AJ21">
        <v>61.096732904999996</v>
      </c>
      <c r="AT21" s="17">
        <v>68.331224609999992</v>
      </c>
      <c r="AU21">
        <v>52.656503180000009</v>
      </c>
      <c r="AV21" s="17">
        <v>68.463187819999987</v>
      </c>
      <c r="AW21">
        <v>45.717677799999997</v>
      </c>
      <c r="AX21">
        <v>55.326680680000003</v>
      </c>
      <c r="AY21">
        <v>109.36138480999999</v>
      </c>
      <c r="BI21" s="17">
        <v>68.331224609999992</v>
      </c>
      <c r="BJ21">
        <v>45.717677799999997</v>
      </c>
      <c r="BT21">
        <v>52.656503180000009</v>
      </c>
      <c r="BU21">
        <v>55.326680680000003</v>
      </c>
      <c r="CE21" s="17">
        <v>68.463187819999987</v>
      </c>
      <c r="CF21">
        <v>109.36138480999999</v>
      </c>
    </row>
    <row r="22" spans="1:84" x14ac:dyDescent="0.25">
      <c r="A22" s="1">
        <v>108.06321932000002</v>
      </c>
      <c r="B22" s="1">
        <v>53.060423360000001</v>
      </c>
      <c r="C22">
        <v>52.480369589999995</v>
      </c>
      <c r="D22" s="17">
        <v>133.44585598500001</v>
      </c>
      <c r="E22">
        <v>23.502808940000005</v>
      </c>
      <c r="F22" s="18">
        <v>93.958367580000015</v>
      </c>
      <c r="G22" s="59"/>
      <c r="I22" s="17">
        <v>88.381799799999996</v>
      </c>
      <c r="K22" t="s">
        <v>131</v>
      </c>
      <c r="R22">
        <v>69.81</v>
      </c>
      <c r="S22">
        <v>62.808999999999997</v>
      </c>
      <c r="T22">
        <v>79.025999999999996</v>
      </c>
      <c r="U22">
        <v>44.375</v>
      </c>
      <c r="V22">
        <v>80.234426100000007</v>
      </c>
      <c r="W22">
        <v>0</v>
      </c>
      <c r="X22">
        <v>36.676583170000001</v>
      </c>
      <c r="Y22">
        <v>0</v>
      </c>
      <c r="AI22" s="59">
        <v>0</v>
      </c>
      <c r="AJ22">
        <v>36.676583170000001</v>
      </c>
      <c r="AT22" s="17">
        <v>133.44585598500001</v>
      </c>
      <c r="AU22">
        <v>23.502808940000005</v>
      </c>
      <c r="AV22" s="17">
        <v>88.381799799999996</v>
      </c>
      <c r="AW22">
        <v>78.923520060000001</v>
      </c>
      <c r="AX22">
        <v>57.214148810000012</v>
      </c>
      <c r="BI22" s="17">
        <v>133.44585598500001</v>
      </c>
      <c r="BJ22">
        <v>78.923520060000001</v>
      </c>
      <c r="BT22">
        <v>23.502808940000005</v>
      </c>
      <c r="BU22">
        <v>57.214148810000012</v>
      </c>
      <c r="CE22" s="17">
        <v>88.381799799999996</v>
      </c>
    </row>
    <row r="23" spans="1:84" x14ac:dyDescent="0.25">
      <c r="A23" s="1">
        <v>97.564824000000002</v>
      </c>
      <c r="B23">
        <v>95.55880046</v>
      </c>
      <c r="C23">
        <v>81.588810150000015</v>
      </c>
      <c r="D23" s="17">
        <v>126.26738816000001</v>
      </c>
      <c r="E23">
        <v>57.389120599999998</v>
      </c>
      <c r="F23" s="21">
        <v>73.133700750000003</v>
      </c>
      <c r="G23" s="59"/>
      <c r="I23" s="17">
        <v>30.710542350000001</v>
      </c>
      <c r="K23" t="s">
        <v>98</v>
      </c>
      <c r="R23">
        <v>47.100999999999999</v>
      </c>
      <c r="S23">
        <v>80.926000000000002</v>
      </c>
      <c r="T23">
        <v>61.478999999999999</v>
      </c>
      <c r="U23">
        <v>0</v>
      </c>
      <c r="V23">
        <v>61.22175750000001</v>
      </c>
      <c r="W23">
        <v>0</v>
      </c>
      <c r="X23">
        <v>79.585962719999998</v>
      </c>
      <c r="Y23">
        <v>0</v>
      </c>
      <c r="AI23" s="59">
        <v>0</v>
      </c>
      <c r="AJ23">
        <v>79.585962719999998</v>
      </c>
      <c r="AS23" s="57"/>
      <c r="AT23" s="17">
        <v>126.26738816000001</v>
      </c>
      <c r="AU23">
        <v>57.389120599999998</v>
      </c>
      <c r="AV23" s="17">
        <v>30.710542350000001</v>
      </c>
      <c r="AW23">
        <v>40.315913819999999</v>
      </c>
      <c r="AX23" s="1">
        <v>97.89519752999999</v>
      </c>
      <c r="BI23" s="17">
        <v>126.26738816000001</v>
      </c>
      <c r="BJ23">
        <v>40.315913819999999</v>
      </c>
      <c r="BT23">
        <v>57.389120599999998</v>
      </c>
      <c r="BU23" s="1">
        <v>97.89519752999999</v>
      </c>
      <c r="CE23" s="17">
        <v>30.710542350000001</v>
      </c>
    </row>
    <row r="24" spans="1:84" x14ac:dyDescent="0.25">
      <c r="A24">
        <v>59.182418560000002</v>
      </c>
      <c r="B24">
        <v>78.240374594999992</v>
      </c>
      <c r="C24">
        <v>79.212654400000005</v>
      </c>
      <c r="D24" s="17">
        <v>116.24376555000001</v>
      </c>
      <c r="E24">
        <v>83.940212494999997</v>
      </c>
      <c r="F24" s="34">
        <v>68.289947740000002</v>
      </c>
      <c r="G24" s="59"/>
      <c r="I24" s="21">
        <v>17.288478900000005</v>
      </c>
      <c r="R24">
        <v>43.954999999999998</v>
      </c>
      <c r="S24">
        <v>74.116</v>
      </c>
      <c r="T24">
        <v>79.754000000000005</v>
      </c>
      <c r="U24">
        <v>0</v>
      </c>
      <c r="V24">
        <v>0</v>
      </c>
      <c r="W24">
        <v>86.923891519999984</v>
      </c>
      <c r="X24">
        <v>0</v>
      </c>
      <c r="Y24">
        <v>0</v>
      </c>
      <c r="AI24" s="59">
        <v>0</v>
      </c>
      <c r="AJ24">
        <v>0</v>
      </c>
      <c r="AT24" s="17">
        <v>116.24376555000001</v>
      </c>
      <c r="AU24">
        <v>83.940212494999997</v>
      </c>
      <c r="AV24" s="21">
        <v>17.288478900000005</v>
      </c>
      <c r="AW24">
        <v>95.824735695000001</v>
      </c>
      <c r="AX24" s="1">
        <v>78.98447452500001</v>
      </c>
      <c r="BI24" s="17">
        <v>116.24376555000001</v>
      </c>
      <c r="BJ24">
        <v>95.824735695000001</v>
      </c>
      <c r="BT24">
        <v>83.940212494999997</v>
      </c>
      <c r="BU24" s="1">
        <v>78.98447452500001</v>
      </c>
      <c r="CE24" s="21">
        <v>17.288478900000005</v>
      </c>
    </row>
    <row r="25" spans="1:84" ht="15.75" thickBot="1" x14ac:dyDescent="0.3">
      <c r="A25" s="1">
        <v>38.35074796</v>
      </c>
      <c r="B25">
        <v>64.164761749999997</v>
      </c>
      <c r="C25">
        <v>34.098654160000009</v>
      </c>
      <c r="D25" s="17">
        <v>145.84892035500002</v>
      </c>
      <c r="E25">
        <v>68.242344555000017</v>
      </c>
      <c r="F25" s="17">
        <v>118.80152477000001</v>
      </c>
      <c r="G25" s="59"/>
      <c r="I25" s="27">
        <v>22.443677519999998</v>
      </c>
      <c r="K25" t="s">
        <v>71</v>
      </c>
      <c r="R25">
        <v>48.284999999999997</v>
      </c>
      <c r="S25">
        <v>0</v>
      </c>
      <c r="T25">
        <v>0</v>
      </c>
      <c r="U25">
        <v>0</v>
      </c>
      <c r="V25">
        <v>47.302274875000002</v>
      </c>
      <c r="W25">
        <v>0</v>
      </c>
      <c r="X25">
        <v>0</v>
      </c>
      <c r="Y25">
        <v>0</v>
      </c>
      <c r="AI25" s="59">
        <v>0</v>
      </c>
      <c r="AJ25">
        <v>0</v>
      </c>
      <c r="AT25" s="17">
        <v>145.84892035500002</v>
      </c>
      <c r="AU25">
        <v>68.242344555000017</v>
      </c>
      <c r="AV25" s="27">
        <v>22.443677519999998</v>
      </c>
      <c r="AW25">
        <v>96.277691684999994</v>
      </c>
      <c r="AX25">
        <v>91.659281560000011</v>
      </c>
      <c r="BI25" s="17">
        <v>145.84892035500002</v>
      </c>
      <c r="BJ25">
        <v>96.277691684999994</v>
      </c>
      <c r="BT25">
        <v>68.242344555000017</v>
      </c>
      <c r="BU25">
        <v>91.659281560000011</v>
      </c>
      <c r="CE25" s="27">
        <v>22.443677519999998</v>
      </c>
    </row>
    <row r="26" spans="1:84" x14ac:dyDescent="0.25">
      <c r="A26" s="1">
        <v>72.180324529999993</v>
      </c>
      <c r="B26" s="1">
        <v>96.779076680000003</v>
      </c>
      <c r="C26">
        <v>43.015893060000003</v>
      </c>
      <c r="D26" s="17">
        <v>135.992562405</v>
      </c>
      <c r="E26">
        <v>62.421319139999994</v>
      </c>
      <c r="F26" s="21">
        <v>147.61632901500002</v>
      </c>
      <c r="G26" s="59"/>
      <c r="I26" s="17">
        <v>79.45431821999999</v>
      </c>
      <c r="K26" s="56" t="s">
        <v>99</v>
      </c>
      <c r="L26" s="56" t="s">
        <v>86</v>
      </c>
      <c r="M26" s="56" t="s">
        <v>87</v>
      </c>
      <c r="N26" s="56" t="s">
        <v>88</v>
      </c>
      <c r="O26" s="56" t="s">
        <v>89</v>
      </c>
      <c r="R26">
        <v>67.91</v>
      </c>
      <c r="S26">
        <v>0</v>
      </c>
      <c r="T26">
        <v>73.483000000000004</v>
      </c>
      <c r="U26">
        <v>0</v>
      </c>
      <c r="V26">
        <v>0</v>
      </c>
      <c r="W26">
        <v>0</v>
      </c>
      <c r="X26">
        <v>0</v>
      </c>
      <c r="Y26">
        <v>0</v>
      </c>
      <c r="AI26" s="59">
        <v>0</v>
      </c>
      <c r="AJ26">
        <v>0</v>
      </c>
      <c r="AT26" s="17">
        <v>135.992562405</v>
      </c>
      <c r="AU26">
        <v>62.421319139999994</v>
      </c>
      <c r="AV26" s="17">
        <v>79.45431821999999</v>
      </c>
      <c r="AW26">
        <v>60.95682</v>
      </c>
      <c r="AX26">
        <v>104.94149176499999</v>
      </c>
      <c r="BI26" s="17">
        <v>135.992562405</v>
      </c>
      <c r="BJ26">
        <v>60.95682</v>
      </c>
      <c r="BT26">
        <v>62.421319139999994</v>
      </c>
      <c r="BU26">
        <v>104.94149176499999</v>
      </c>
      <c r="CE26" s="17">
        <v>79.45431821999999</v>
      </c>
    </row>
    <row r="27" spans="1:84" x14ac:dyDescent="0.25">
      <c r="A27" s="1">
        <v>63.415360715000006</v>
      </c>
      <c r="B27" s="1">
        <v>70.809260800000004</v>
      </c>
      <c r="C27" s="1">
        <v>107.12966120999999</v>
      </c>
      <c r="D27" s="17">
        <v>107.91071109000002</v>
      </c>
      <c r="E27">
        <v>45.179262000000001</v>
      </c>
      <c r="F27" s="23">
        <v>119.95378780499999</v>
      </c>
      <c r="G27" s="59"/>
      <c r="I27" s="21">
        <v>54.189521044999992</v>
      </c>
      <c r="K27" t="s">
        <v>130</v>
      </c>
      <c r="L27">
        <v>12</v>
      </c>
      <c r="M27">
        <v>488.06767881000002</v>
      </c>
      <c r="N27">
        <v>40.672306567500002</v>
      </c>
      <c r="O27">
        <v>183.18413927002027</v>
      </c>
      <c r="R27">
        <v>54.048000000000002</v>
      </c>
      <c r="S27">
        <v>46.877000000000002</v>
      </c>
      <c r="T27">
        <v>44.405999999999999</v>
      </c>
      <c r="U27">
        <v>0</v>
      </c>
      <c r="V27">
        <v>31.38929731</v>
      </c>
      <c r="W27">
        <v>0</v>
      </c>
      <c r="X27">
        <v>0</v>
      </c>
      <c r="Y27">
        <v>0</v>
      </c>
      <c r="AI27" s="59">
        <v>0</v>
      </c>
      <c r="AJ27">
        <v>0</v>
      </c>
      <c r="AT27" s="17">
        <v>107.91071109000002</v>
      </c>
      <c r="AU27">
        <v>45.179262000000001</v>
      </c>
      <c r="AV27" s="21">
        <v>54.189521044999992</v>
      </c>
      <c r="AW27">
        <v>74.994011020000002</v>
      </c>
      <c r="AX27">
        <v>62.570592385000005</v>
      </c>
      <c r="BI27" s="17">
        <v>107.91071109000002</v>
      </c>
      <c r="BJ27">
        <v>74.994011020000002</v>
      </c>
      <c r="BT27">
        <v>45.179262000000001</v>
      </c>
      <c r="BU27">
        <v>62.570592385000005</v>
      </c>
      <c r="CE27" s="21">
        <v>54.189521044999992</v>
      </c>
    </row>
    <row r="28" spans="1:84" ht="15.75" thickBot="1" x14ac:dyDescent="0.3">
      <c r="A28" s="1">
        <v>63.347945700000011</v>
      </c>
      <c r="B28" s="1">
        <v>62.868552480000012</v>
      </c>
      <c r="C28" s="1">
        <v>38.774023100000001</v>
      </c>
      <c r="D28" s="17">
        <v>127.39275003000002</v>
      </c>
      <c r="E28" s="1">
        <v>81.972929489999999</v>
      </c>
      <c r="F28" s="23">
        <v>70.21365461000002</v>
      </c>
      <c r="G28" s="59"/>
      <c r="I28" s="21">
        <v>131.14431684000002</v>
      </c>
      <c r="K28" s="55" t="s">
        <v>129</v>
      </c>
      <c r="L28" s="55">
        <v>53</v>
      </c>
      <c r="M28" s="55">
        <v>4541.1077194299987</v>
      </c>
      <c r="N28" s="55">
        <v>85.681277725094318</v>
      </c>
      <c r="O28" s="55">
        <v>1580.2450725571778</v>
      </c>
      <c r="R28">
        <v>99.965000000000003</v>
      </c>
      <c r="S28">
        <v>68.257000000000005</v>
      </c>
      <c r="T28">
        <v>77.284000000000006</v>
      </c>
      <c r="U28">
        <v>0</v>
      </c>
      <c r="V28">
        <v>40.33971188000001</v>
      </c>
      <c r="W28">
        <v>0</v>
      </c>
      <c r="X28">
        <v>0</v>
      </c>
      <c r="Y28">
        <v>0</v>
      </c>
      <c r="AI28" s="59">
        <v>0</v>
      </c>
      <c r="AJ28">
        <v>0</v>
      </c>
      <c r="AT28" s="17">
        <v>127.39275003000002</v>
      </c>
      <c r="AU28" s="1">
        <v>81.972929489999999</v>
      </c>
      <c r="AV28" s="21">
        <v>131.14431684000002</v>
      </c>
      <c r="AW28">
        <v>68.92231704999999</v>
      </c>
      <c r="AX28">
        <v>77.350851059999997</v>
      </c>
      <c r="BI28" s="17">
        <v>127.39275003000002</v>
      </c>
      <c r="BJ28">
        <v>68.92231704999999</v>
      </c>
      <c r="BT28" s="1">
        <v>81.972929489999999</v>
      </c>
      <c r="BU28">
        <v>77.350851059999997</v>
      </c>
      <c r="CE28" s="21">
        <v>131.14431684000002</v>
      </c>
    </row>
    <row r="29" spans="1:84" x14ac:dyDescent="0.25">
      <c r="A29" s="1">
        <v>91.165271640000014</v>
      </c>
      <c r="B29" s="1">
        <v>62.056228200000007</v>
      </c>
      <c r="C29">
        <v>72.682126359999984</v>
      </c>
      <c r="D29" s="17">
        <v>100.95554829000001</v>
      </c>
      <c r="E29" s="1">
        <v>63.599795680000007</v>
      </c>
      <c r="F29" s="23">
        <v>158.437244725</v>
      </c>
      <c r="G29" s="59"/>
      <c r="I29" s="18">
        <v>60.014546820000007</v>
      </c>
      <c r="R29">
        <v>53.051000000000002</v>
      </c>
      <c r="S29">
        <v>51.311</v>
      </c>
      <c r="T29">
        <v>96.825999999999993</v>
      </c>
      <c r="U29">
        <v>0</v>
      </c>
      <c r="V29">
        <v>0</v>
      </c>
      <c r="W29">
        <v>0</v>
      </c>
      <c r="X29">
        <v>0</v>
      </c>
      <c r="Y29">
        <v>0</v>
      </c>
      <c r="AI29" s="59">
        <v>0</v>
      </c>
      <c r="AJ29">
        <v>0</v>
      </c>
      <c r="AT29" s="17">
        <v>100.95554829000001</v>
      </c>
      <c r="AU29" s="1">
        <v>63.599795680000007</v>
      </c>
      <c r="AV29" s="18">
        <v>60.014546820000007</v>
      </c>
      <c r="AW29">
        <v>37.386058320000004</v>
      </c>
      <c r="AX29">
        <v>57.427880760000008</v>
      </c>
      <c r="BI29" s="17">
        <v>100.95554829000001</v>
      </c>
      <c r="BJ29">
        <v>37.386058320000004</v>
      </c>
      <c r="BT29" s="1">
        <v>63.599795680000007</v>
      </c>
      <c r="BU29">
        <v>57.427880760000008</v>
      </c>
      <c r="CE29" s="18">
        <v>60.014546820000007</v>
      </c>
    </row>
    <row r="30" spans="1:84" x14ac:dyDescent="0.25">
      <c r="A30">
        <v>91.540457680000003</v>
      </c>
      <c r="B30" s="1">
        <v>87.822189000000009</v>
      </c>
      <c r="C30">
        <v>90.671594560000003</v>
      </c>
      <c r="D30" s="17">
        <v>116.44707113</v>
      </c>
      <c r="E30">
        <v>111.23275416000001</v>
      </c>
      <c r="F30" s="17">
        <v>81.890268205000012</v>
      </c>
      <c r="G30" s="59"/>
      <c r="I30" s="21">
        <v>131.47136589500002</v>
      </c>
      <c r="R30">
        <v>86.912999999999997</v>
      </c>
      <c r="S30">
        <v>120.58199999999999</v>
      </c>
      <c r="T30">
        <v>47.7</v>
      </c>
      <c r="U30">
        <v>0</v>
      </c>
      <c r="V30">
        <v>0</v>
      </c>
      <c r="W30">
        <v>0</v>
      </c>
      <c r="X30">
        <v>0</v>
      </c>
      <c r="Y30">
        <v>0</v>
      </c>
      <c r="AI30" s="59">
        <v>0</v>
      </c>
      <c r="AJ30">
        <v>0</v>
      </c>
      <c r="AS30" s="57"/>
      <c r="AT30" s="17">
        <v>116.44707113</v>
      </c>
      <c r="AU30">
        <v>111.23275416000001</v>
      </c>
      <c r="AV30" s="21">
        <v>131.47136589500002</v>
      </c>
      <c r="AW30">
        <v>32.166216520000006</v>
      </c>
      <c r="AX30" s="1">
        <v>78.26931519</v>
      </c>
      <c r="BI30" s="17">
        <v>116.44707113</v>
      </c>
      <c r="BJ30">
        <v>32.166216520000006</v>
      </c>
      <c r="BT30">
        <v>111.23275416000001</v>
      </c>
      <c r="BU30" s="1">
        <v>78.26931519</v>
      </c>
      <c r="CE30" s="21">
        <v>131.47136589500002</v>
      </c>
    </row>
    <row r="31" spans="1:84" ht="15.75" thickBot="1" x14ac:dyDescent="0.3">
      <c r="A31" s="1">
        <v>90.923182350000005</v>
      </c>
      <c r="B31" s="1">
        <v>70.644022225000001</v>
      </c>
      <c r="C31">
        <v>39.726228100000007</v>
      </c>
      <c r="D31" s="17">
        <v>97.312949685000021</v>
      </c>
      <c r="E31">
        <v>86.176976580000002</v>
      </c>
      <c r="F31" s="21">
        <v>74.547718110000005</v>
      </c>
      <c r="G31" s="59"/>
      <c r="I31" s="21">
        <v>137.20350105</v>
      </c>
      <c r="K31" t="s">
        <v>90</v>
      </c>
      <c r="R31">
        <v>60.777000000000001</v>
      </c>
      <c r="S31">
        <v>103.351</v>
      </c>
      <c r="T31">
        <v>53.052999999999997</v>
      </c>
      <c r="U31">
        <v>0</v>
      </c>
      <c r="V31">
        <v>78.984621320000002</v>
      </c>
      <c r="W31">
        <v>55.326680680000003</v>
      </c>
      <c r="X31">
        <v>0</v>
      </c>
      <c r="Y31">
        <v>0</v>
      </c>
      <c r="AI31" s="59">
        <v>0</v>
      </c>
      <c r="AJ31">
        <v>0</v>
      </c>
      <c r="AT31" s="17">
        <v>97.312949685000021</v>
      </c>
      <c r="AU31">
        <v>86.176976580000002</v>
      </c>
      <c r="AV31" s="21">
        <v>137.20350105</v>
      </c>
      <c r="AW31">
        <v>62.557668930000006</v>
      </c>
      <c r="AX31" s="1">
        <v>80.186991689999999</v>
      </c>
      <c r="BI31" s="17">
        <v>97.312949685000021</v>
      </c>
      <c r="BJ31">
        <v>62.557668930000006</v>
      </c>
      <c r="BT31">
        <v>86.176976580000002</v>
      </c>
      <c r="BU31" s="1">
        <v>80.186991689999999</v>
      </c>
      <c r="CE31" s="21">
        <v>137.20350105</v>
      </c>
    </row>
    <row r="32" spans="1:84" x14ac:dyDescent="0.25">
      <c r="A32" s="1">
        <v>64.609610260000011</v>
      </c>
      <c r="B32" s="1">
        <v>100.19014032</v>
      </c>
      <c r="C32" s="1">
        <v>17.129198474999999</v>
      </c>
      <c r="D32" s="17">
        <v>85.251243349999996</v>
      </c>
      <c r="E32">
        <v>80.128678750000006</v>
      </c>
      <c r="F32" s="17">
        <v>160.97030235000003</v>
      </c>
      <c r="G32" s="59"/>
      <c r="I32" s="21">
        <v>135.29137450000002</v>
      </c>
      <c r="K32" s="56" t="s">
        <v>91</v>
      </c>
      <c r="L32" s="56" t="s">
        <v>92</v>
      </c>
      <c r="M32" s="56" t="s">
        <v>93</v>
      </c>
      <c r="N32" s="56" t="s">
        <v>94</v>
      </c>
      <c r="O32" s="56" t="s">
        <v>95</v>
      </c>
      <c r="P32" s="56" t="s">
        <v>96</v>
      </c>
      <c r="Q32" s="56" t="s">
        <v>97</v>
      </c>
      <c r="R32">
        <v>58.470999999999997</v>
      </c>
      <c r="S32">
        <v>0</v>
      </c>
      <c r="T32">
        <v>62.27</v>
      </c>
      <c r="U32">
        <v>0</v>
      </c>
      <c r="V32">
        <v>64.267836959999997</v>
      </c>
      <c r="W32">
        <v>0</v>
      </c>
      <c r="X32">
        <v>45.514079414999998</v>
      </c>
      <c r="Y32">
        <v>0</v>
      </c>
      <c r="AI32" s="59">
        <v>0</v>
      </c>
      <c r="AJ32">
        <v>45.514079414999998</v>
      </c>
      <c r="AT32" s="17">
        <v>85.251243349999996</v>
      </c>
      <c r="AU32">
        <v>80.128678750000006</v>
      </c>
      <c r="AV32" s="21">
        <v>135.29137450000002</v>
      </c>
      <c r="AW32">
        <v>43.99437750500001</v>
      </c>
      <c r="AX32">
        <v>76.723620360000012</v>
      </c>
      <c r="BI32" s="17">
        <v>85.251243349999996</v>
      </c>
      <c r="BJ32">
        <v>43.99437750500001</v>
      </c>
      <c r="BT32">
        <v>80.128678750000006</v>
      </c>
      <c r="BU32">
        <v>76.723620360000012</v>
      </c>
      <c r="CE32" s="21">
        <v>135.29137450000002</v>
      </c>
    </row>
    <row r="33" spans="1:83" x14ac:dyDescent="0.25">
      <c r="A33" s="1">
        <v>97.92034108</v>
      </c>
      <c r="B33" s="1">
        <v>63.703578959999987</v>
      </c>
      <c r="C33">
        <v>46.827090040000002</v>
      </c>
      <c r="D33" s="23">
        <v>64.574074879999998</v>
      </c>
      <c r="E33" s="1">
        <v>68.238927450000006</v>
      </c>
      <c r="F33" s="21">
        <v>122.56069587500001</v>
      </c>
      <c r="G33" s="59"/>
      <c r="I33" s="17">
        <v>117.57267164</v>
      </c>
      <c r="K33" t="s">
        <v>100</v>
      </c>
      <c r="L33">
        <v>19821.747080723726</v>
      </c>
      <c r="M33">
        <v>1</v>
      </c>
      <c r="N33">
        <v>19821.747080723726</v>
      </c>
      <c r="O33">
        <v>14.83315303868341</v>
      </c>
      <c r="P33">
        <v>2.774463538061152E-4</v>
      </c>
      <c r="Q33">
        <v>3.9933649238820905</v>
      </c>
      <c r="R33">
        <v>87.286000000000001</v>
      </c>
      <c r="S33">
        <v>48.682000000000002</v>
      </c>
      <c r="T33">
        <v>0</v>
      </c>
      <c r="U33">
        <v>0</v>
      </c>
      <c r="V33">
        <v>60.599811420000009</v>
      </c>
      <c r="W33">
        <v>0</v>
      </c>
      <c r="X33">
        <v>49.391940950000006</v>
      </c>
      <c r="Y33">
        <v>0</v>
      </c>
      <c r="AI33" s="59">
        <v>0</v>
      </c>
      <c r="AJ33">
        <v>49.391940950000006</v>
      </c>
      <c r="AT33" s="23">
        <v>64.574074879999998</v>
      </c>
      <c r="AU33" s="1">
        <v>68.238927450000006</v>
      </c>
      <c r="AV33" s="17">
        <v>117.57267164</v>
      </c>
      <c r="AW33">
        <v>62.771730580000003</v>
      </c>
      <c r="AX33">
        <v>78.303189509999996</v>
      </c>
      <c r="BI33" s="23">
        <v>64.574074879999998</v>
      </c>
      <c r="BJ33">
        <v>62.771730580000003</v>
      </c>
      <c r="BT33" s="1">
        <v>68.238927450000006</v>
      </c>
      <c r="BU33">
        <v>78.303189509999996</v>
      </c>
      <c r="CE33" s="17">
        <v>117.57267164</v>
      </c>
    </row>
    <row r="34" spans="1:83" x14ac:dyDescent="0.25">
      <c r="A34" s="1">
        <v>92.627458170000011</v>
      </c>
      <c r="B34" s="1">
        <v>84.77683644999999</v>
      </c>
      <c r="C34">
        <v>34.757584729999998</v>
      </c>
      <c r="D34" s="23">
        <v>95.611492800000008</v>
      </c>
      <c r="E34" s="1">
        <v>52.201377450000003</v>
      </c>
      <c r="F34" s="17">
        <v>104.39495592499999</v>
      </c>
      <c r="G34" s="59"/>
      <c r="I34" s="21">
        <v>142.33880306</v>
      </c>
      <c r="K34" t="s">
        <v>101</v>
      </c>
      <c r="L34">
        <v>84187.769304943111</v>
      </c>
      <c r="M34">
        <v>63</v>
      </c>
      <c r="N34">
        <v>1336.3137984911605</v>
      </c>
      <c r="R34">
        <v>27.007999999999999</v>
      </c>
      <c r="S34">
        <v>0</v>
      </c>
      <c r="T34">
        <v>0</v>
      </c>
      <c r="U34">
        <v>0</v>
      </c>
      <c r="V34">
        <v>70.712118619999998</v>
      </c>
      <c r="W34">
        <v>0</v>
      </c>
      <c r="X34">
        <v>0</v>
      </c>
      <c r="Y34">
        <v>0</v>
      </c>
      <c r="AI34" s="59">
        <v>0</v>
      </c>
      <c r="AJ34">
        <v>0</v>
      </c>
      <c r="AT34" s="23">
        <v>95.611492800000008</v>
      </c>
      <c r="AU34" s="1">
        <v>52.201377450000003</v>
      </c>
      <c r="AV34" s="21">
        <v>142.33880306</v>
      </c>
      <c r="AW34">
        <v>29.538972240000007</v>
      </c>
      <c r="AX34">
        <v>84.630787200000015</v>
      </c>
      <c r="BI34" s="23">
        <v>95.611492800000008</v>
      </c>
      <c r="BJ34">
        <v>29.538972240000007</v>
      </c>
      <c r="BT34" s="1">
        <v>52.201377450000003</v>
      </c>
      <c r="BU34">
        <v>84.630787200000015</v>
      </c>
      <c r="CE34" s="21">
        <v>142.33880306</v>
      </c>
    </row>
    <row r="35" spans="1:83" x14ac:dyDescent="0.25">
      <c r="A35" s="1">
        <v>83.544001800000004</v>
      </c>
      <c r="B35">
        <v>82.786776669999995</v>
      </c>
      <c r="C35">
        <v>43.428507900000007</v>
      </c>
      <c r="D35" s="17">
        <v>70.785045120000007</v>
      </c>
      <c r="E35">
        <v>32.606387999999995</v>
      </c>
      <c r="F35" s="17">
        <v>83.381313689999999</v>
      </c>
      <c r="G35" s="59"/>
      <c r="I35" s="21">
        <v>65.388135579999997</v>
      </c>
      <c r="R35">
        <v>0</v>
      </c>
      <c r="S35">
        <v>91.314999999999998</v>
      </c>
      <c r="T35">
        <v>40.954000000000001</v>
      </c>
      <c r="U35">
        <v>0</v>
      </c>
      <c r="V35">
        <v>0</v>
      </c>
      <c r="W35">
        <v>0</v>
      </c>
      <c r="X35">
        <v>0</v>
      </c>
      <c r="Y35">
        <v>0</v>
      </c>
      <c r="AI35" s="59">
        <v>0</v>
      </c>
      <c r="AJ35">
        <v>0</v>
      </c>
      <c r="AT35" s="17">
        <v>70.785045120000007</v>
      </c>
      <c r="AU35">
        <v>32.606387999999995</v>
      </c>
      <c r="AV35" s="21">
        <v>65.388135579999997</v>
      </c>
      <c r="AW35" s="1">
        <v>58.238558895000011</v>
      </c>
      <c r="AX35">
        <v>43.002441300000008</v>
      </c>
      <c r="BI35" s="17">
        <v>70.785045120000007</v>
      </c>
      <c r="BJ35" s="1">
        <v>58.238558895000011</v>
      </c>
      <c r="BT35">
        <v>32.606387999999995</v>
      </c>
      <c r="BU35">
        <v>43.002441300000008</v>
      </c>
      <c r="CE35" s="21">
        <v>65.388135579999997</v>
      </c>
    </row>
    <row r="36" spans="1:83" ht="15.75" thickBot="1" x14ac:dyDescent="0.3">
      <c r="A36" s="1">
        <v>121.5920412</v>
      </c>
      <c r="B36">
        <v>66.828268319999992</v>
      </c>
      <c r="C36">
        <v>84.015945369999997</v>
      </c>
      <c r="D36" s="17">
        <v>122.58987354000001</v>
      </c>
      <c r="E36">
        <v>33.806301319999996</v>
      </c>
      <c r="F36" s="21">
        <v>135.17825286000001</v>
      </c>
      <c r="G36" s="59"/>
      <c r="I36" s="23">
        <v>93.973929420000005</v>
      </c>
      <c r="K36" s="55" t="s">
        <v>30</v>
      </c>
      <c r="L36" s="55">
        <v>104009.51638566684</v>
      </c>
      <c r="M36" s="55">
        <v>64</v>
      </c>
      <c r="N36" s="55"/>
      <c r="O36" s="55"/>
      <c r="P36" s="55"/>
      <c r="Q36" s="55"/>
      <c r="R36">
        <v>63.362000000000002</v>
      </c>
      <c r="S36">
        <v>0</v>
      </c>
      <c r="T36">
        <v>0</v>
      </c>
      <c r="U36">
        <v>34.398000000000003</v>
      </c>
      <c r="V36">
        <v>0</v>
      </c>
      <c r="W36">
        <v>0</v>
      </c>
      <c r="X36">
        <v>44.261532630000005</v>
      </c>
      <c r="Y36">
        <v>0</v>
      </c>
      <c r="AI36" s="59">
        <v>0</v>
      </c>
      <c r="AJ36">
        <v>44.261532630000005</v>
      </c>
      <c r="AT36" s="17">
        <v>122.58987354000001</v>
      </c>
      <c r="AU36">
        <v>33.806301319999996</v>
      </c>
      <c r="AV36" s="23">
        <v>93.973929420000005</v>
      </c>
      <c r="AW36" s="1">
        <v>50.640343719999997</v>
      </c>
      <c r="AX36">
        <v>34.721252575000001</v>
      </c>
      <c r="BI36" s="17">
        <v>122.58987354000001</v>
      </c>
      <c r="BJ36" s="1">
        <v>50.640343719999997</v>
      </c>
      <c r="BT36">
        <v>33.806301319999996</v>
      </c>
      <c r="BU36">
        <v>34.721252575000001</v>
      </c>
      <c r="CE36" s="23">
        <v>93.973929420000005</v>
      </c>
    </row>
    <row r="37" spans="1:83" x14ac:dyDescent="0.25">
      <c r="A37">
        <v>84.803458155000015</v>
      </c>
      <c r="B37">
        <v>111.966414375</v>
      </c>
      <c r="C37">
        <v>70.782677559999996</v>
      </c>
      <c r="D37" s="17">
        <v>92.775655180000001</v>
      </c>
      <c r="E37">
        <v>49.74867321</v>
      </c>
      <c r="F37" s="21">
        <v>153.35573170000001</v>
      </c>
      <c r="G37" s="59"/>
      <c r="I37" s="23">
        <v>125.62260486000001</v>
      </c>
      <c r="R37">
        <v>68.471000000000004</v>
      </c>
      <c r="S37">
        <v>0</v>
      </c>
      <c r="T37">
        <v>79.373999999999995</v>
      </c>
      <c r="U37">
        <v>40.351999999999997</v>
      </c>
      <c r="V37">
        <v>0</v>
      </c>
      <c r="W37">
        <v>0</v>
      </c>
      <c r="X37">
        <v>54.111159990000004</v>
      </c>
      <c r="Y37">
        <v>0</v>
      </c>
      <c r="AI37" s="59">
        <v>0</v>
      </c>
      <c r="AJ37">
        <v>54.111159990000004</v>
      </c>
      <c r="AT37" s="17">
        <v>92.775655180000001</v>
      </c>
      <c r="AU37">
        <v>49.74867321</v>
      </c>
      <c r="AV37" s="23">
        <v>125.62260486000001</v>
      </c>
      <c r="AW37">
        <v>62.147416155000002</v>
      </c>
      <c r="AX37">
        <v>62.591061260000011</v>
      </c>
      <c r="BI37" s="17">
        <v>92.775655180000001</v>
      </c>
      <c r="BJ37">
        <v>62.147416155000002</v>
      </c>
      <c r="BT37">
        <v>49.74867321</v>
      </c>
      <c r="BU37">
        <v>62.591061260000011</v>
      </c>
      <c r="CE37" s="23">
        <v>125.62260486000001</v>
      </c>
    </row>
    <row r="38" spans="1:83" x14ac:dyDescent="0.25">
      <c r="A38">
        <v>79.486252020000009</v>
      </c>
      <c r="B38">
        <v>83.866393450000018</v>
      </c>
      <c r="C38">
        <v>93.895889429999997</v>
      </c>
      <c r="D38" s="17">
        <v>104.730147</v>
      </c>
      <c r="E38">
        <v>76.533909409999993</v>
      </c>
      <c r="F38" s="17">
        <v>117.37406036</v>
      </c>
      <c r="G38" s="59"/>
      <c r="I38" s="23">
        <v>148.3279009</v>
      </c>
      <c r="R38">
        <v>67.162999999999997</v>
      </c>
      <c r="S38">
        <v>0</v>
      </c>
      <c r="T38">
        <v>50.170999999999999</v>
      </c>
      <c r="U38">
        <v>0</v>
      </c>
      <c r="V38">
        <v>0</v>
      </c>
      <c r="W38">
        <v>0</v>
      </c>
      <c r="X38">
        <v>0</v>
      </c>
      <c r="Y38">
        <v>0</v>
      </c>
      <c r="AI38" s="59">
        <v>0</v>
      </c>
      <c r="AJ38">
        <v>0</v>
      </c>
      <c r="AT38" s="17">
        <v>104.730147</v>
      </c>
      <c r="AU38">
        <v>76.533909409999993</v>
      </c>
      <c r="AV38" s="23">
        <v>148.3279009</v>
      </c>
      <c r="AW38">
        <v>62.892234360000003</v>
      </c>
      <c r="AX38">
        <v>68.051109920000002</v>
      </c>
      <c r="BI38" s="17">
        <v>104.730147</v>
      </c>
      <c r="BJ38">
        <v>62.892234360000003</v>
      </c>
      <c r="BT38">
        <v>76.533909409999993</v>
      </c>
      <c r="BU38">
        <v>68.051109920000002</v>
      </c>
      <c r="CE38" s="23">
        <v>148.3279009</v>
      </c>
    </row>
    <row r="39" spans="1:83" x14ac:dyDescent="0.25">
      <c r="A39" s="1">
        <v>36.791227710000008</v>
      </c>
      <c r="B39" s="1">
        <v>76.729665645000011</v>
      </c>
      <c r="C39">
        <v>36.152901820000004</v>
      </c>
      <c r="D39" s="23">
        <v>45.434080065000003</v>
      </c>
      <c r="E39" s="1">
        <v>32.841417</v>
      </c>
      <c r="F39" s="23">
        <v>126.474140675</v>
      </c>
      <c r="G39" s="59"/>
      <c r="I39" s="23">
        <v>126.77058415000002</v>
      </c>
      <c r="R39">
        <v>76.072000000000003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AI39" s="59">
        <v>0</v>
      </c>
      <c r="AJ39">
        <v>0</v>
      </c>
      <c r="AT39" s="23">
        <v>45.434080065000003</v>
      </c>
      <c r="AU39" s="1">
        <v>32.841417</v>
      </c>
      <c r="AV39" s="23">
        <v>126.77058415000002</v>
      </c>
      <c r="AW39">
        <v>70.652265510000007</v>
      </c>
      <c r="AX39">
        <v>84.786181874999997</v>
      </c>
      <c r="BI39" s="23">
        <v>45.434080065000003</v>
      </c>
      <c r="BJ39">
        <v>70.652265510000007</v>
      </c>
      <c r="BT39" s="1">
        <v>32.841417</v>
      </c>
      <c r="BU39">
        <v>84.786181874999997</v>
      </c>
      <c r="CE39" s="23">
        <v>126.77058415000002</v>
      </c>
    </row>
    <row r="40" spans="1:83" x14ac:dyDescent="0.25">
      <c r="A40" s="1">
        <v>38.102548230000004</v>
      </c>
      <c r="B40" s="1">
        <v>97.855366630000006</v>
      </c>
      <c r="C40">
        <v>57.230337080000012</v>
      </c>
      <c r="D40" s="23">
        <v>91.964232079999988</v>
      </c>
      <c r="E40" s="1">
        <v>101.11670329499999</v>
      </c>
      <c r="F40" s="23">
        <v>145.21871999999999</v>
      </c>
      <c r="G40" s="59"/>
      <c r="I40" s="21">
        <v>104.49704125</v>
      </c>
      <c r="R40">
        <v>68.284000000000006</v>
      </c>
      <c r="S40">
        <v>0</v>
      </c>
      <c r="T40">
        <v>0</v>
      </c>
      <c r="U40">
        <v>0</v>
      </c>
      <c r="V40">
        <v>0</v>
      </c>
      <c r="W40">
        <v>57.214148810000012</v>
      </c>
      <c r="X40">
        <v>0</v>
      </c>
      <c r="Y40">
        <v>0</v>
      </c>
      <c r="AI40" s="59">
        <v>0</v>
      </c>
      <c r="AJ40">
        <v>0</v>
      </c>
      <c r="AT40" s="23">
        <v>91.964232079999988</v>
      </c>
      <c r="AU40" s="1">
        <v>101.11670329499999</v>
      </c>
      <c r="AV40" s="21">
        <v>104.49704125</v>
      </c>
      <c r="AW40">
        <v>35.50645746</v>
      </c>
      <c r="AX40">
        <v>116.04222465000001</v>
      </c>
      <c r="BI40" s="23">
        <v>91.964232079999988</v>
      </c>
      <c r="BJ40">
        <v>35.50645746</v>
      </c>
      <c r="BT40" s="1">
        <v>101.11670329499999</v>
      </c>
      <c r="BU40">
        <v>116.04222465000001</v>
      </c>
      <c r="CE40" s="21">
        <v>104.49704125</v>
      </c>
    </row>
    <row r="41" spans="1:83" x14ac:dyDescent="0.25">
      <c r="A41">
        <v>103.72659986000001</v>
      </c>
      <c r="B41" s="1">
        <v>62.622631604999995</v>
      </c>
      <c r="C41">
        <v>62.144691420000001</v>
      </c>
      <c r="D41" s="23">
        <v>102.14224692000001</v>
      </c>
      <c r="E41">
        <v>57.940911230000005</v>
      </c>
      <c r="F41" s="17">
        <v>111.95303405</v>
      </c>
      <c r="G41" s="59"/>
      <c r="I41" s="17">
        <v>92.540337300000004</v>
      </c>
      <c r="R41">
        <v>32.802999999999997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AI41" s="59">
        <v>0</v>
      </c>
      <c r="AJ41">
        <v>0</v>
      </c>
      <c r="AT41" s="23">
        <v>102.14224692000001</v>
      </c>
      <c r="AU41">
        <v>57.940911230000005</v>
      </c>
      <c r="AV41" s="17">
        <v>92.540337300000004</v>
      </c>
      <c r="AX41" s="1">
        <v>84.636004310000004</v>
      </c>
      <c r="BI41" s="23">
        <v>102.14224692000001</v>
      </c>
      <c r="BT41">
        <v>57.940911230000005</v>
      </c>
      <c r="BU41" s="1">
        <v>84.636004310000004</v>
      </c>
      <c r="CE41" s="17">
        <v>92.540337300000004</v>
      </c>
    </row>
    <row r="42" spans="1:83" x14ac:dyDescent="0.25">
      <c r="A42">
        <v>47.845828500000003</v>
      </c>
      <c r="B42" s="1">
        <v>67.866073645</v>
      </c>
      <c r="C42" s="1">
        <v>29.567546240000002</v>
      </c>
      <c r="D42" s="23">
        <v>81.745735574999998</v>
      </c>
      <c r="E42">
        <v>40.350004800000001</v>
      </c>
      <c r="F42" s="34">
        <v>67.361601245000003</v>
      </c>
      <c r="G42" s="59"/>
      <c r="I42" s="17">
        <v>90.736352350000004</v>
      </c>
      <c r="R42">
        <v>36.634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AI42" s="59">
        <v>0</v>
      </c>
      <c r="AJ42">
        <v>0</v>
      </c>
      <c r="AT42" s="23">
        <v>81.745735574999998</v>
      </c>
      <c r="AU42">
        <v>40.350004800000001</v>
      </c>
      <c r="AV42" s="17">
        <v>90.736352350000004</v>
      </c>
      <c r="AX42" s="1">
        <v>96.300466104999998</v>
      </c>
      <c r="BI42" s="23">
        <v>81.745735574999998</v>
      </c>
      <c r="BT42">
        <v>40.350004800000001</v>
      </c>
      <c r="BU42" s="1">
        <v>96.300466104999998</v>
      </c>
      <c r="CE42" s="17">
        <v>90.736352350000004</v>
      </c>
    </row>
    <row r="43" spans="1:83" x14ac:dyDescent="0.25">
      <c r="A43">
        <v>90.151562675000008</v>
      </c>
      <c r="B43" s="1">
        <v>104.97954856500003</v>
      </c>
      <c r="C43" s="1">
        <v>64.709924624999999</v>
      </c>
      <c r="D43" s="17">
        <v>69.33929492</v>
      </c>
      <c r="E43" s="1">
        <v>103.72027354500003</v>
      </c>
      <c r="F43" s="22">
        <v>139.03240347000002</v>
      </c>
      <c r="G43" s="59"/>
      <c r="I43" s="23">
        <v>117.55202300000002</v>
      </c>
      <c r="R43">
        <v>51.618000000000002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AI43" s="59">
        <v>0</v>
      </c>
      <c r="AJ43">
        <v>0</v>
      </c>
      <c r="AT43" s="17">
        <v>69.33929492</v>
      </c>
      <c r="AU43" s="1">
        <v>103.72027354500003</v>
      </c>
      <c r="AV43" s="23">
        <v>117.55202300000002</v>
      </c>
      <c r="AX43">
        <v>69.134672110000011</v>
      </c>
      <c r="BI43" s="17">
        <v>69.33929492</v>
      </c>
      <c r="BT43" s="1">
        <v>103.72027354500003</v>
      </c>
      <c r="BU43">
        <v>69.134672110000011</v>
      </c>
      <c r="CE43" s="23">
        <v>117.55202300000002</v>
      </c>
    </row>
    <row r="44" spans="1:83" x14ac:dyDescent="0.25">
      <c r="A44">
        <v>83.938718640000019</v>
      </c>
      <c r="B44" s="1">
        <v>55.806286635000006</v>
      </c>
      <c r="C44">
        <v>75.786457530000007</v>
      </c>
      <c r="D44" s="17">
        <v>121.55519722499999</v>
      </c>
      <c r="E44" s="1">
        <v>68.207932509999992</v>
      </c>
      <c r="F44" s="22">
        <v>97.454440439999999</v>
      </c>
      <c r="G44" s="59"/>
      <c r="I44" s="23">
        <v>85.291623750000014</v>
      </c>
      <c r="R44">
        <v>0</v>
      </c>
      <c r="S44">
        <v>80.926000000000002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AI44" s="59">
        <v>0</v>
      </c>
      <c r="AJ44">
        <v>0</v>
      </c>
      <c r="AT44" s="17">
        <v>121.55519722499999</v>
      </c>
      <c r="AU44" s="1">
        <v>68.207932509999992</v>
      </c>
      <c r="AV44" s="23">
        <v>85.291623750000014</v>
      </c>
      <c r="AX44" s="1">
        <v>83.257080375000001</v>
      </c>
      <c r="BI44" s="17">
        <v>121.55519722499999</v>
      </c>
      <c r="BT44" s="1">
        <v>68.207932509999992</v>
      </c>
      <c r="BU44" s="1">
        <v>83.257080375000001</v>
      </c>
      <c r="CE44" s="23">
        <v>85.291623750000014</v>
      </c>
    </row>
    <row r="45" spans="1:83" x14ac:dyDescent="0.25">
      <c r="A45">
        <v>79.560321479999999</v>
      </c>
      <c r="B45" s="1">
        <v>89.243684270000017</v>
      </c>
      <c r="C45" s="1">
        <v>58.290454460000007</v>
      </c>
      <c r="D45" s="23">
        <v>98.577379800000003</v>
      </c>
      <c r="E45">
        <v>44.831452050000003</v>
      </c>
      <c r="F45" s="22">
        <v>86.161731095000007</v>
      </c>
      <c r="G45" s="59"/>
      <c r="I45" s="17">
        <v>117.13678312</v>
      </c>
      <c r="R45">
        <v>38.783999999999999</v>
      </c>
      <c r="S45">
        <v>0</v>
      </c>
      <c r="T45">
        <v>0</v>
      </c>
      <c r="U45">
        <v>0</v>
      </c>
      <c r="V45">
        <v>0</v>
      </c>
      <c r="W45">
        <v>97.89519752999999</v>
      </c>
      <c r="X45">
        <v>0</v>
      </c>
      <c r="Y45">
        <v>0</v>
      </c>
      <c r="AI45" s="59">
        <v>0</v>
      </c>
      <c r="AJ45">
        <v>0</v>
      </c>
      <c r="AT45" s="23">
        <v>98.577379800000003</v>
      </c>
      <c r="AU45">
        <v>44.831452050000003</v>
      </c>
      <c r="AV45" s="17">
        <v>117.13678312</v>
      </c>
      <c r="AX45" s="1">
        <v>47.360010055000004</v>
      </c>
      <c r="BI45" s="23">
        <v>98.577379800000003</v>
      </c>
      <c r="BT45">
        <v>44.831452050000003</v>
      </c>
      <c r="BU45" s="1">
        <v>47.360010055000004</v>
      </c>
      <c r="CE45" s="17">
        <v>117.13678312</v>
      </c>
    </row>
    <row r="46" spans="1:83" x14ac:dyDescent="0.25">
      <c r="A46">
        <v>94.122927130000008</v>
      </c>
      <c r="B46">
        <v>90.820480799999984</v>
      </c>
      <c r="C46" s="1">
        <v>86.859338615000013</v>
      </c>
      <c r="D46" s="23">
        <v>90.806028949999998</v>
      </c>
      <c r="E46">
        <v>108.48822774</v>
      </c>
      <c r="F46" s="17">
        <v>100.97959283999998</v>
      </c>
      <c r="G46" s="59"/>
      <c r="I46" s="23">
        <v>105.51680099500001</v>
      </c>
      <c r="R46">
        <v>79.466999999999999</v>
      </c>
      <c r="S46">
        <v>0</v>
      </c>
      <c r="T46">
        <v>55.460999999999999</v>
      </c>
      <c r="U46">
        <v>0</v>
      </c>
      <c r="V46">
        <v>0</v>
      </c>
      <c r="W46">
        <v>78.98447452500001</v>
      </c>
      <c r="X46">
        <v>0</v>
      </c>
      <c r="Y46">
        <v>0</v>
      </c>
      <c r="AI46" s="59">
        <v>0</v>
      </c>
      <c r="AJ46">
        <v>0</v>
      </c>
      <c r="AT46" s="23">
        <v>90.806028949999998</v>
      </c>
      <c r="AU46">
        <v>108.48822774</v>
      </c>
      <c r="AV46" s="23">
        <v>105.51680099500001</v>
      </c>
      <c r="AX46">
        <v>50.117945845000001</v>
      </c>
      <c r="BI46" s="23">
        <v>90.806028949999998</v>
      </c>
      <c r="BT46">
        <v>108.48822774</v>
      </c>
      <c r="BU46">
        <v>50.117945845000001</v>
      </c>
      <c r="CE46" s="23">
        <v>105.51680099500001</v>
      </c>
    </row>
    <row r="47" spans="1:83" x14ac:dyDescent="0.25">
      <c r="A47">
        <v>89.778013359999989</v>
      </c>
      <c r="B47" s="1">
        <v>97.439034030000002</v>
      </c>
      <c r="C47" s="1">
        <v>31.306779680000002</v>
      </c>
      <c r="D47" s="23">
        <v>122.37467678000002</v>
      </c>
      <c r="E47">
        <v>77.069384600000006</v>
      </c>
      <c r="F47" s="17">
        <v>111.074495805</v>
      </c>
      <c r="G47" s="59"/>
      <c r="I47" s="23">
        <v>108.7138022</v>
      </c>
      <c r="R47">
        <v>0</v>
      </c>
      <c r="S47">
        <v>111.301</v>
      </c>
      <c r="T47">
        <v>0</v>
      </c>
      <c r="U47">
        <v>0</v>
      </c>
      <c r="V47">
        <v>0</v>
      </c>
      <c r="W47">
        <v>91.659281560000011</v>
      </c>
      <c r="X47">
        <v>0</v>
      </c>
      <c r="Y47">
        <v>0</v>
      </c>
      <c r="AI47" s="59">
        <v>0</v>
      </c>
      <c r="AJ47">
        <v>0</v>
      </c>
      <c r="AT47" s="23">
        <v>122.37467678000002</v>
      </c>
      <c r="AU47">
        <v>77.069384600000006</v>
      </c>
      <c r="AV47" s="23">
        <v>108.7138022</v>
      </c>
      <c r="AX47">
        <v>84.605102000000002</v>
      </c>
      <c r="BI47" s="23">
        <v>122.37467678000002</v>
      </c>
      <c r="BT47">
        <v>77.069384600000006</v>
      </c>
      <c r="BU47">
        <v>84.605102000000002</v>
      </c>
      <c r="CE47" s="23">
        <v>108.7138022</v>
      </c>
    </row>
    <row r="48" spans="1:83" x14ac:dyDescent="0.25">
      <c r="A48">
        <v>75.62878400000001</v>
      </c>
      <c r="B48" s="1">
        <v>63.722767500000003</v>
      </c>
      <c r="C48" s="1">
        <v>50.337285050000006</v>
      </c>
      <c r="D48" s="23">
        <v>89.984114325000007</v>
      </c>
      <c r="E48" s="1">
        <v>59.9877532</v>
      </c>
      <c r="F48" s="21">
        <v>85.985056639999996</v>
      </c>
      <c r="G48" s="59"/>
      <c r="I48" s="23">
        <v>139.03381804</v>
      </c>
      <c r="R48">
        <v>22.864999999999998</v>
      </c>
      <c r="S48">
        <v>39.369999999999997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AI48" s="59">
        <v>0</v>
      </c>
      <c r="AJ48">
        <v>0</v>
      </c>
      <c r="AT48" s="23">
        <v>89.984114325000007</v>
      </c>
      <c r="AU48" s="1">
        <v>59.9877532</v>
      </c>
      <c r="AV48" s="23">
        <v>139.03381804</v>
      </c>
      <c r="AX48">
        <v>80.667581250000012</v>
      </c>
      <c r="BI48" s="23">
        <v>89.984114325000007</v>
      </c>
      <c r="BT48" s="1">
        <v>59.9877532</v>
      </c>
      <c r="BU48">
        <v>80.667581250000012</v>
      </c>
      <c r="CE48" s="23">
        <v>139.03381804</v>
      </c>
    </row>
    <row r="49" spans="1:83" x14ac:dyDescent="0.25">
      <c r="A49" s="1">
        <v>83.596344030000012</v>
      </c>
      <c r="B49" s="1">
        <v>60.425722755000002</v>
      </c>
      <c r="C49">
        <v>87.875561149999982</v>
      </c>
      <c r="D49" s="17">
        <v>53.036860800000007</v>
      </c>
      <c r="E49" s="1">
        <v>106.61523501000001</v>
      </c>
      <c r="F49" s="59"/>
      <c r="G49" s="59"/>
      <c r="I49" s="23">
        <v>128.07534050000001</v>
      </c>
      <c r="R49">
        <v>0</v>
      </c>
      <c r="S49">
        <v>79.468999999999994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AI49" s="59">
        <v>0</v>
      </c>
      <c r="AJ49">
        <v>0</v>
      </c>
      <c r="AT49" s="17">
        <v>53.036860800000007</v>
      </c>
      <c r="AU49" s="1">
        <v>106.61523501000001</v>
      </c>
      <c r="AV49" s="23">
        <v>128.07534050000001</v>
      </c>
      <c r="AX49" s="1">
        <v>49.096537600000005</v>
      </c>
      <c r="BI49" s="17">
        <v>53.036860800000007</v>
      </c>
      <c r="BT49" s="1">
        <v>106.61523501000001</v>
      </c>
      <c r="BU49" s="1">
        <v>49.096537600000005</v>
      </c>
      <c r="CE49" s="23">
        <v>128.07534050000001</v>
      </c>
    </row>
    <row r="50" spans="1:83" x14ac:dyDescent="0.25">
      <c r="A50" s="1">
        <v>71.21418263999999</v>
      </c>
      <c r="B50" s="1">
        <v>78.947121085000006</v>
      </c>
      <c r="C50" s="1">
        <v>91.498172870000019</v>
      </c>
      <c r="D50" s="17">
        <v>58.576100260000004</v>
      </c>
      <c r="E50">
        <v>85.385329200000001</v>
      </c>
      <c r="F50" s="59"/>
      <c r="G50" s="59"/>
      <c r="I50" s="21">
        <v>170.67736586000001</v>
      </c>
      <c r="R50">
        <v>69.841999999999999</v>
      </c>
      <c r="S50">
        <v>0</v>
      </c>
      <c r="T50">
        <v>47.034999999999997</v>
      </c>
      <c r="U50">
        <v>0</v>
      </c>
      <c r="V50">
        <v>0</v>
      </c>
      <c r="W50">
        <v>0</v>
      </c>
      <c r="X50">
        <v>0</v>
      </c>
      <c r="Y50">
        <v>0</v>
      </c>
      <c r="AI50" s="59">
        <v>0</v>
      </c>
      <c r="AJ50">
        <v>0</v>
      </c>
      <c r="AT50" s="17">
        <v>58.576100260000004</v>
      </c>
      <c r="AU50">
        <v>85.385329200000001</v>
      </c>
      <c r="AV50" s="21">
        <v>170.67736586000001</v>
      </c>
      <c r="AX50">
        <v>53.816893319999998</v>
      </c>
      <c r="BI50" s="17">
        <v>58.576100260000004</v>
      </c>
      <c r="BT50">
        <v>85.385329200000001</v>
      </c>
      <c r="BU50">
        <v>53.816893319999998</v>
      </c>
      <c r="CE50" s="21">
        <v>170.67736586000001</v>
      </c>
    </row>
    <row r="51" spans="1:83" x14ac:dyDescent="0.25">
      <c r="A51">
        <v>102.29477084999999</v>
      </c>
      <c r="B51" s="1">
        <v>62.834457574999995</v>
      </c>
      <c r="C51" s="1">
        <v>93.963351545000009</v>
      </c>
      <c r="D51" s="17">
        <v>104.83121104000001</v>
      </c>
      <c r="E51">
        <v>45.837232515000004</v>
      </c>
      <c r="F51" s="59"/>
      <c r="G51" s="59"/>
      <c r="I51" s="17">
        <v>178.792944705</v>
      </c>
      <c r="R51">
        <v>65.978999999999999</v>
      </c>
      <c r="S51">
        <v>89.730999999999995</v>
      </c>
      <c r="T51">
        <v>66.135000000000005</v>
      </c>
      <c r="U51">
        <v>0</v>
      </c>
      <c r="V51">
        <v>0</v>
      </c>
      <c r="W51">
        <v>0</v>
      </c>
      <c r="X51">
        <v>0</v>
      </c>
      <c r="Y51">
        <v>0</v>
      </c>
      <c r="AI51" s="59">
        <v>0</v>
      </c>
      <c r="AJ51">
        <v>0</v>
      </c>
      <c r="AT51" s="17">
        <v>104.83121104000001</v>
      </c>
      <c r="AU51">
        <v>45.837232515000004</v>
      </c>
      <c r="AV51" s="17">
        <v>178.792944705</v>
      </c>
      <c r="AX51">
        <v>31.557351680000004</v>
      </c>
      <c r="BI51" s="17">
        <v>104.83121104000001</v>
      </c>
      <c r="BT51">
        <v>45.837232515000004</v>
      </c>
      <c r="BU51">
        <v>31.557351680000004</v>
      </c>
      <c r="CE51" s="17">
        <v>178.792944705</v>
      </c>
    </row>
    <row r="52" spans="1:83" x14ac:dyDescent="0.25">
      <c r="A52">
        <v>37.349321105000001</v>
      </c>
      <c r="B52">
        <v>37.489513470000006</v>
      </c>
      <c r="C52" s="1">
        <v>29.087170984999997</v>
      </c>
      <c r="D52" s="17">
        <v>66.043274600000004</v>
      </c>
      <c r="E52">
        <v>51.482636159999991</v>
      </c>
      <c r="F52" s="59"/>
      <c r="G52" s="59"/>
      <c r="I52" s="21">
        <v>62.634473330000006</v>
      </c>
      <c r="R52">
        <v>0</v>
      </c>
      <c r="S52">
        <v>83.587000000000003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AI52" s="59">
        <v>0</v>
      </c>
      <c r="AJ52">
        <v>0</v>
      </c>
      <c r="AT52" s="17">
        <v>66.043274600000004</v>
      </c>
      <c r="AU52">
        <v>51.482636159999991</v>
      </c>
      <c r="AV52" s="21">
        <v>62.634473330000006</v>
      </c>
      <c r="AX52">
        <v>64.745567550000004</v>
      </c>
      <c r="BI52" s="17">
        <v>66.043274600000004</v>
      </c>
      <c r="BT52">
        <v>51.482636159999991</v>
      </c>
      <c r="BU52">
        <v>64.745567550000004</v>
      </c>
      <c r="CE52" s="21">
        <v>62.634473330000006</v>
      </c>
    </row>
    <row r="53" spans="1:83" x14ac:dyDescent="0.25">
      <c r="A53">
        <v>86.304623860000007</v>
      </c>
      <c r="B53">
        <v>72.525631900000022</v>
      </c>
      <c r="C53" s="1">
        <v>113.23793618000001</v>
      </c>
      <c r="D53" s="23">
        <v>119.93248212000002</v>
      </c>
      <c r="E53">
        <v>74.629083359999996</v>
      </c>
      <c r="F53" s="59"/>
      <c r="G53" s="59"/>
      <c r="I53" s="21">
        <v>53.129287485000006</v>
      </c>
      <c r="R53">
        <v>68.284000000000006</v>
      </c>
      <c r="S53">
        <v>0</v>
      </c>
      <c r="T53">
        <v>35.600999999999999</v>
      </c>
      <c r="U53">
        <v>0</v>
      </c>
      <c r="V53">
        <v>0</v>
      </c>
      <c r="W53">
        <v>0</v>
      </c>
      <c r="X53">
        <v>0</v>
      </c>
      <c r="Y53">
        <v>0</v>
      </c>
      <c r="AI53" s="59">
        <v>0</v>
      </c>
      <c r="AJ53">
        <v>0</v>
      </c>
      <c r="AT53" s="23">
        <v>119.93248212000002</v>
      </c>
      <c r="AU53">
        <v>74.629083359999996</v>
      </c>
      <c r="AV53" s="21">
        <v>53.129287485000006</v>
      </c>
      <c r="AX53">
        <v>69.184451315000004</v>
      </c>
      <c r="BI53" s="23">
        <v>119.93248212000002</v>
      </c>
      <c r="BT53">
        <v>74.629083359999996</v>
      </c>
      <c r="BU53">
        <v>69.184451315000004</v>
      </c>
      <c r="CE53" s="21">
        <v>53.129287485000006</v>
      </c>
    </row>
    <row r="54" spans="1:83" x14ac:dyDescent="0.25">
      <c r="A54">
        <v>54.732043179999998</v>
      </c>
      <c r="B54">
        <v>102.1882542</v>
      </c>
      <c r="C54" s="1">
        <v>37.287179720000005</v>
      </c>
      <c r="D54" s="23">
        <v>120.703064025</v>
      </c>
      <c r="E54">
        <v>100.19817558000001</v>
      </c>
      <c r="F54" s="59"/>
      <c r="G54" s="59"/>
      <c r="I54" s="17">
        <v>25.198295900000005</v>
      </c>
      <c r="R54">
        <v>0</v>
      </c>
      <c r="S54">
        <v>79.691000000000003</v>
      </c>
      <c r="T54">
        <v>35.537999999999997</v>
      </c>
      <c r="U54">
        <v>0</v>
      </c>
      <c r="V54">
        <v>0</v>
      </c>
      <c r="W54">
        <v>0</v>
      </c>
      <c r="X54">
        <v>0</v>
      </c>
      <c r="Y54">
        <v>0</v>
      </c>
      <c r="AI54" s="59">
        <v>0</v>
      </c>
      <c r="AJ54">
        <v>0</v>
      </c>
      <c r="AT54" s="23">
        <v>120.703064025</v>
      </c>
      <c r="AU54">
        <v>100.19817558000001</v>
      </c>
      <c r="AV54" s="17">
        <v>25.198295900000005</v>
      </c>
      <c r="AX54">
        <v>65.616349995000007</v>
      </c>
      <c r="BI54" s="23">
        <v>120.703064025</v>
      </c>
      <c r="BT54">
        <v>100.19817558000001</v>
      </c>
      <c r="BU54">
        <v>65.616349995000007</v>
      </c>
      <c r="CE54" s="17">
        <v>25.198295900000005</v>
      </c>
    </row>
    <row r="55" spans="1:83" x14ac:dyDescent="0.25">
      <c r="A55">
        <v>81.300398795000007</v>
      </c>
      <c r="B55" s="1">
        <v>91.671843129999999</v>
      </c>
      <c r="C55">
        <v>114.24856715999999</v>
      </c>
      <c r="D55" s="17">
        <v>79.489912475000011</v>
      </c>
      <c r="E55">
        <v>100.50826863500001</v>
      </c>
      <c r="F55" s="59"/>
      <c r="G55" s="59"/>
      <c r="I55" s="21">
        <v>55.518013440000004</v>
      </c>
      <c r="R55">
        <v>0</v>
      </c>
      <c r="S55">
        <v>91.537000000000006</v>
      </c>
      <c r="T55">
        <v>40.067</v>
      </c>
      <c r="U55">
        <v>0</v>
      </c>
      <c r="V55">
        <v>0</v>
      </c>
      <c r="W55">
        <v>104.94149176499999</v>
      </c>
      <c r="X55">
        <v>0</v>
      </c>
      <c r="Y55">
        <v>0</v>
      </c>
      <c r="AI55" s="59">
        <v>0</v>
      </c>
      <c r="AJ55">
        <v>0</v>
      </c>
      <c r="AT55" s="17">
        <v>79.489912475000011</v>
      </c>
      <c r="AU55">
        <v>100.50826863500001</v>
      </c>
      <c r="AV55" s="21">
        <v>55.518013440000004</v>
      </c>
      <c r="AX55">
        <v>88.450955159999992</v>
      </c>
      <c r="BI55" s="17">
        <v>79.489912475000011</v>
      </c>
      <c r="BT55">
        <v>100.50826863500001</v>
      </c>
      <c r="BU55">
        <v>88.450955159999992</v>
      </c>
      <c r="CE55" s="21">
        <v>55.518013440000004</v>
      </c>
    </row>
    <row r="56" spans="1:83" x14ac:dyDescent="0.25">
      <c r="A56">
        <v>46.931511524999998</v>
      </c>
      <c r="B56" s="1">
        <v>76.073796574999989</v>
      </c>
      <c r="C56" s="1">
        <v>68.022279225000005</v>
      </c>
      <c r="D56" s="17">
        <v>110.50077306000001</v>
      </c>
      <c r="E56">
        <v>74.842633190000001</v>
      </c>
      <c r="F56" s="59"/>
      <c r="G56" s="59"/>
      <c r="I56" s="59"/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AI56" s="59">
        <v>0</v>
      </c>
      <c r="AJ56">
        <v>0</v>
      </c>
      <c r="AT56" s="17">
        <v>110.50077306000001</v>
      </c>
      <c r="AU56">
        <v>74.842633190000001</v>
      </c>
      <c r="AX56">
        <v>87.165558480000001</v>
      </c>
      <c r="BI56" s="17">
        <v>110.50077306000001</v>
      </c>
      <c r="BT56">
        <v>74.842633190000001</v>
      </c>
      <c r="BU56">
        <v>87.165558480000001</v>
      </c>
    </row>
    <row r="57" spans="1:83" x14ac:dyDescent="0.25">
      <c r="A57">
        <v>66.340147470000019</v>
      </c>
      <c r="B57">
        <v>67.683816270000008</v>
      </c>
      <c r="C57" s="1">
        <v>75.724189760000002</v>
      </c>
      <c r="D57" s="23">
        <v>135.52314103999998</v>
      </c>
      <c r="E57">
        <v>68.622125199999999</v>
      </c>
      <c r="F57" s="59"/>
      <c r="G57" s="59"/>
      <c r="I57" s="59"/>
      <c r="R57">
        <v>39.469000000000001</v>
      </c>
      <c r="S57">
        <v>0</v>
      </c>
      <c r="T57">
        <v>47.826999999999998</v>
      </c>
      <c r="U57">
        <v>0</v>
      </c>
      <c r="V57">
        <v>0</v>
      </c>
      <c r="W57">
        <v>62.570592385000005</v>
      </c>
      <c r="X57">
        <v>0</v>
      </c>
      <c r="Y57">
        <v>0</v>
      </c>
      <c r="AI57" s="59">
        <v>0</v>
      </c>
      <c r="AJ57">
        <v>0</v>
      </c>
      <c r="AT57" s="23">
        <v>135.52314103999998</v>
      </c>
      <c r="AU57">
        <v>68.622125199999999</v>
      </c>
      <c r="AX57" s="1">
        <v>67.492679760000001</v>
      </c>
      <c r="BI57" s="23">
        <v>135.52314103999998</v>
      </c>
      <c r="BT57">
        <v>68.622125199999999</v>
      </c>
      <c r="BU57" s="1">
        <v>67.492679760000001</v>
      </c>
    </row>
    <row r="58" spans="1:83" x14ac:dyDescent="0.25">
      <c r="A58" s="1">
        <v>50.416107685000007</v>
      </c>
      <c r="B58">
        <v>70.470174555000014</v>
      </c>
      <c r="C58">
        <v>143.81803822000001</v>
      </c>
      <c r="D58" s="23">
        <v>168.66415486</v>
      </c>
      <c r="E58" s="1">
        <v>72.084650300000007</v>
      </c>
      <c r="F58" s="59"/>
      <c r="G58" s="59"/>
      <c r="I58" s="59"/>
      <c r="R58">
        <v>35.045000000000002</v>
      </c>
      <c r="S58">
        <v>83.302000000000007</v>
      </c>
      <c r="T58">
        <v>0</v>
      </c>
      <c r="U58">
        <v>0</v>
      </c>
      <c r="V58">
        <v>0</v>
      </c>
      <c r="W58">
        <v>77.350851059999997</v>
      </c>
      <c r="X58">
        <v>0</v>
      </c>
      <c r="Y58">
        <v>0</v>
      </c>
      <c r="AI58" s="59">
        <v>0</v>
      </c>
      <c r="AJ58">
        <v>0</v>
      </c>
      <c r="AT58" s="23">
        <v>168.66415486</v>
      </c>
      <c r="AU58" s="1">
        <v>72.084650300000007</v>
      </c>
      <c r="AX58" s="1">
        <v>87.941465039999997</v>
      </c>
      <c r="BI58" s="23">
        <v>168.66415486</v>
      </c>
      <c r="BT58" s="1">
        <v>72.084650300000007</v>
      </c>
      <c r="BU58" s="1">
        <v>87.941465039999997</v>
      </c>
    </row>
    <row r="59" spans="1:83" x14ac:dyDescent="0.25">
      <c r="A59" s="1">
        <v>62.172946710000005</v>
      </c>
      <c r="B59">
        <v>55.871077395000007</v>
      </c>
      <c r="C59" s="1">
        <v>105.35809833</v>
      </c>
      <c r="D59" s="17">
        <v>108.91395365</v>
      </c>
      <c r="E59" s="1">
        <v>43.090282800000004</v>
      </c>
      <c r="F59" s="59"/>
      <c r="G59" s="59"/>
      <c r="I59" s="59"/>
      <c r="R59">
        <v>68.471000000000004</v>
      </c>
      <c r="S59">
        <v>71.201999999999998</v>
      </c>
      <c r="T59">
        <v>43.646000000000001</v>
      </c>
      <c r="U59">
        <v>0</v>
      </c>
      <c r="V59">
        <v>0</v>
      </c>
      <c r="W59">
        <v>57.427880760000008</v>
      </c>
      <c r="X59">
        <v>0</v>
      </c>
      <c r="Y59">
        <v>0</v>
      </c>
      <c r="AI59" s="59">
        <v>0</v>
      </c>
      <c r="AJ59">
        <v>0</v>
      </c>
      <c r="AT59" s="17">
        <v>108.91395365</v>
      </c>
      <c r="AU59" s="1">
        <v>43.090282800000004</v>
      </c>
      <c r="AX59">
        <v>70.206500120000001</v>
      </c>
      <c r="BI59" s="17">
        <v>108.91395365</v>
      </c>
      <c r="BT59" s="1">
        <v>43.090282800000004</v>
      </c>
      <c r="BU59">
        <v>70.206500120000001</v>
      </c>
    </row>
    <row r="60" spans="1:83" x14ac:dyDescent="0.25">
      <c r="A60" s="1">
        <v>40.053616274999996</v>
      </c>
      <c r="B60">
        <v>30.832033660000004</v>
      </c>
      <c r="C60" s="1">
        <v>121.762743375</v>
      </c>
      <c r="D60" s="17">
        <v>69.478540575000011</v>
      </c>
      <c r="E60" s="1">
        <v>44.612868014999997</v>
      </c>
      <c r="F60" s="59"/>
      <c r="G60" s="59"/>
      <c r="I60" s="59"/>
      <c r="R60">
        <v>35.543999999999997</v>
      </c>
      <c r="S60">
        <v>67.813000000000002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AI60" s="59">
        <v>0</v>
      </c>
      <c r="AJ60">
        <v>0</v>
      </c>
      <c r="AT60" s="17">
        <v>69.478540575000011</v>
      </c>
      <c r="AU60" s="1">
        <v>44.612868014999997</v>
      </c>
      <c r="AX60">
        <v>67.189873860000006</v>
      </c>
      <c r="BI60" s="17">
        <v>69.478540575000011</v>
      </c>
      <c r="BT60" s="1">
        <v>44.612868014999997</v>
      </c>
      <c r="BU60">
        <v>67.189873860000006</v>
      </c>
    </row>
    <row r="61" spans="1:83" x14ac:dyDescent="0.25">
      <c r="A61">
        <v>48.581004550000003</v>
      </c>
      <c r="B61" s="1">
        <v>116.15631969</v>
      </c>
      <c r="C61">
        <v>78.293658039999997</v>
      </c>
      <c r="D61" s="18">
        <v>113.04548244</v>
      </c>
      <c r="E61" s="1">
        <v>31.302816999999997</v>
      </c>
      <c r="F61" s="59"/>
      <c r="G61" s="59"/>
      <c r="I61" s="59"/>
      <c r="R61">
        <v>0</v>
      </c>
      <c r="S61">
        <v>68.447000000000003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AI61" s="59">
        <v>0</v>
      </c>
      <c r="AJ61">
        <v>0</v>
      </c>
      <c r="AT61" s="18">
        <v>113.04548244</v>
      </c>
      <c r="AU61" s="1">
        <v>31.302816999999997</v>
      </c>
      <c r="AX61">
        <v>68.153867990000009</v>
      </c>
      <c r="BI61" s="18">
        <v>113.04548244</v>
      </c>
      <c r="BT61" s="1">
        <v>31.302816999999997</v>
      </c>
      <c r="BU61">
        <v>68.153867990000009</v>
      </c>
    </row>
    <row r="62" spans="1:83" x14ac:dyDescent="0.25">
      <c r="A62">
        <v>102.88440161999999</v>
      </c>
      <c r="B62" s="1">
        <v>98.271920600000001</v>
      </c>
      <c r="C62">
        <v>94.275015385000003</v>
      </c>
      <c r="D62" s="21">
        <v>89.200904910000006</v>
      </c>
      <c r="E62">
        <v>32.575570469999995</v>
      </c>
      <c r="F62" s="59"/>
      <c r="G62" s="59"/>
      <c r="I62" s="59"/>
      <c r="R62">
        <v>0</v>
      </c>
      <c r="S62">
        <v>87.483000000000004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AI62" s="59">
        <v>0</v>
      </c>
      <c r="AJ62">
        <v>0</v>
      </c>
      <c r="AT62" s="21">
        <v>89.200904910000006</v>
      </c>
      <c r="AU62">
        <v>32.575570469999995</v>
      </c>
      <c r="AX62">
        <v>54.826886880000004</v>
      </c>
      <c r="BI62" s="21">
        <v>89.200904910000006</v>
      </c>
      <c r="BT62">
        <v>32.575570469999995</v>
      </c>
      <c r="BU62">
        <v>54.826886880000004</v>
      </c>
    </row>
    <row r="63" spans="1:83" x14ac:dyDescent="0.25">
      <c r="A63">
        <v>64.528884000000005</v>
      </c>
      <c r="B63">
        <v>124.82877988999999</v>
      </c>
      <c r="C63">
        <v>94.31241356999999</v>
      </c>
      <c r="D63" s="17">
        <v>79.768791575000009</v>
      </c>
      <c r="E63">
        <v>76.814835790000004</v>
      </c>
      <c r="F63" s="59"/>
      <c r="G63" s="59"/>
      <c r="I63" s="59"/>
      <c r="R63">
        <v>0</v>
      </c>
      <c r="S63">
        <v>70.093999999999994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AI63" s="59">
        <v>0</v>
      </c>
      <c r="AJ63">
        <v>0</v>
      </c>
      <c r="AT63" s="17">
        <v>79.768791575000009</v>
      </c>
      <c r="AU63">
        <v>76.814835790000004</v>
      </c>
      <c r="AX63">
        <v>80.651907940000001</v>
      </c>
      <c r="BI63" s="17">
        <v>79.768791575000009</v>
      </c>
      <c r="BT63">
        <v>76.814835790000004</v>
      </c>
      <c r="BU63">
        <v>80.651907940000001</v>
      </c>
    </row>
    <row r="64" spans="1:83" x14ac:dyDescent="0.25">
      <c r="A64">
        <v>74.854450580000005</v>
      </c>
      <c r="B64">
        <v>80.41163985</v>
      </c>
      <c r="C64">
        <v>108.71864564999998</v>
      </c>
      <c r="D64" s="23">
        <v>91.217441955000012</v>
      </c>
      <c r="E64">
        <v>61.520591299999992</v>
      </c>
      <c r="F64" s="59"/>
      <c r="G64" s="59"/>
      <c r="I64" s="59"/>
      <c r="R64">
        <v>0</v>
      </c>
      <c r="S64">
        <v>85.994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AI64" s="59">
        <v>0</v>
      </c>
      <c r="AJ64">
        <v>0</v>
      </c>
      <c r="AT64" s="23">
        <v>91.217441955000012</v>
      </c>
      <c r="AU64">
        <v>61.520591299999992</v>
      </c>
      <c r="AX64">
        <v>59.03998737500001</v>
      </c>
      <c r="BI64" s="23">
        <v>91.217441955000012</v>
      </c>
      <c r="BT64">
        <v>61.520591299999992</v>
      </c>
      <c r="BU64">
        <v>59.03998737500001</v>
      </c>
    </row>
    <row r="65" spans="1:73" x14ac:dyDescent="0.25">
      <c r="A65" s="1">
        <v>80.637789715000011</v>
      </c>
      <c r="B65">
        <v>57.146759699999997</v>
      </c>
      <c r="C65">
        <v>94.967409720000006</v>
      </c>
      <c r="D65" s="23">
        <v>79.419626715000007</v>
      </c>
      <c r="E65" s="1">
        <v>61.489874250000007</v>
      </c>
      <c r="F65" s="59"/>
      <c r="G65" s="59"/>
      <c r="I65" s="59"/>
      <c r="R65">
        <v>0</v>
      </c>
      <c r="S65">
        <v>78.867000000000004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AI65" s="59">
        <v>0</v>
      </c>
      <c r="AJ65">
        <v>0</v>
      </c>
      <c r="AT65" s="23">
        <v>79.419626715000007</v>
      </c>
      <c r="AU65" s="1">
        <v>61.489874250000007</v>
      </c>
      <c r="AX65" s="1">
        <v>72.980139050000005</v>
      </c>
      <c r="BI65" s="23">
        <v>79.419626715000007</v>
      </c>
      <c r="BT65" s="1">
        <v>61.489874250000007</v>
      </c>
      <c r="BU65" s="1">
        <v>72.980139050000005</v>
      </c>
    </row>
    <row r="66" spans="1:73" x14ac:dyDescent="0.25">
      <c r="A66" s="1">
        <v>60.988103819999999</v>
      </c>
      <c r="B66" s="1">
        <v>56.793787589999994</v>
      </c>
      <c r="C66" s="1">
        <v>99.38136738</v>
      </c>
      <c r="D66" s="17">
        <v>114.3398658</v>
      </c>
      <c r="E66" s="1">
        <v>51.967365024999999</v>
      </c>
      <c r="F66" s="59"/>
      <c r="G66" s="59"/>
      <c r="I66" s="59"/>
      <c r="R66">
        <v>0</v>
      </c>
      <c r="S66">
        <v>101.831</v>
      </c>
      <c r="T66">
        <v>0</v>
      </c>
      <c r="U66">
        <v>0</v>
      </c>
      <c r="V66">
        <v>0</v>
      </c>
      <c r="W66">
        <v>78.26931519</v>
      </c>
      <c r="X66">
        <v>0</v>
      </c>
      <c r="Y66">
        <v>0</v>
      </c>
      <c r="AI66" s="59">
        <v>0</v>
      </c>
      <c r="AJ66">
        <v>0</v>
      </c>
      <c r="AT66" s="17">
        <v>114.3398658</v>
      </c>
      <c r="AU66" s="1">
        <v>51.967365024999999</v>
      </c>
      <c r="AX66" s="1">
        <v>63.582943299999997</v>
      </c>
      <c r="BI66" s="17">
        <v>114.3398658</v>
      </c>
      <c r="BT66" s="1">
        <v>51.967365024999999</v>
      </c>
      <c r="BU66" s="1">
        <v>63.582943299999997</v>
      </c>
    </row>
    <row r="67" spans="1:73" x14ac:dyDescent="0.25">
      <c r="A67">
        <v>85.801952249999999</v>
      </c>
      <c r="B67">
        <v>65.064841964999999</v>
      </c>
      <c r="C67" s="1">
        <v>45.135658389999996</v>
      </c>
      <c r="D67" s="17">
        <v>157.28639940000002</v>
      </c>
      <c r="E67">
        <v>55.851013579999993</v>
      </c>
      <c r="F67" s="59"/>
      <c r="G67" s="59"/>
      <c r="I67" s="59"/>
      <c r="R67">
        <v>0</v>
      </c>
      <c r="S67">
        <v>75.605000000000004</v>
      </c>
      <c r="T67">
        <v>0</v>
      </c>
      <c r="U67">
        <v>0</v>
      </c>
      <c r="V67">
        <v>0</v>
      </c>
      <c r="W67">
        <v>80.186991689999999</v>
      </c>
      <c r="X67">
        <v>0</v>
      </c>
      <c r="Y67">
        <v>0</v>
      </c>
      <c r="AI67" s="59">
        <v>0</v>
      </c>
      <c r="AJ67">
        <v>0</v>
      </c>
      <c r="AT67" s="17">
        <v>157.28639940000002</v>
      </c>
      <c r="AU67">
        <v>55.851013579999993</v>
      </c>
      <c r="AX67">
        <v>61.960966880000001</v>
      </c>
      <c r="BI67" s="17">
        <v>157.28639940000002</v>
      </c>
      <c r="BT67">
        <v>55.851013579999993</v>
      </c>
      <c r="BU67">
        <v>61.960966880000001</v>
      </c>
    </row>
    <row r="68" spans="1:73" x14ac:dyDescent="0.25">
      <c r="A68">
        <v>32.607060744999998</v>
      </c>
      <c r="B68" s="1">
        <v>44.439330419999997</v>
      </c>
      <c r="C68" s="1">
        <v>62.025990000000007</v>
      </c>
      <c r="D68" s="23">
        <v>68.601550350000011</v>
      </c>
      <c r="E68">
        <v>50.524754040000005</v>
      </c>
      <c r="F68" s="59"/>
      <c r="G68" s="59"/>
      <c r="I68" s="59"/>
      <c r="R68">
        <v>0</v>
      </c>
      <c r="S68">
        <v>90.617999999999995</v>
      </c>
      <c r="T68">
        <v>0</v>
      </c>
      <c r="U68">
        <v>0</v>
      </c>
      <c r="V68">
        <v>0</v>
      </c>
      <c r="W68">
        <v>76.723620360000012</v>
      </c>
      <c r="X68">
        <v>0</v>
      </c>
      <c r="Y68">
        <v>0</v>
      </c>
      <c r="AI68" s="59">
        <v>0</v>
      </c>
      <c r="AJ68">
        <v>0</v>
      </c>
      <c r="AT68" s="23">
        <v>68.601550350000011</v>
      </c>
      <c r="AU68">
        <v>50.524754040000005</v>
      </c>
      <c r="AX68" s="1">
        <v>27.271845139999996</v>
      </c>
      <c r="BI68" s="23">
        <v>68.601550350000011</v>
      </c>
      <c r="BT68">
        <v>50.524754040000005</v>
      </c>
      <c r="BU68" s="1">
        <v>27.271845139999996</v>
      </c>
    </row>
    <row r="69" spans="1:73" x14ac:dyDescent="0.25">
      <c r="A69">
        <v>43.629954599999998</v>
      </c>
      <c r="B69" s="1">
        <v>65.333815150000007</v>
      </c>
      <c r="C69">
        <v>102.82719631500001</v>
      </c>
      <c r="D69" s="23">
        <v>75.4462087</v>
      </c>
      <c r="E69" s="1">
        <v>47.302792975000003</v>
      </c>
      <c r="F69" s="59"/>
      <c r="G69" s="59"/>
      <c r="I69" s="59"/>
      <c r="R69">
        <v>0</v>
      </c>
      <c r="S69">
        <v>93.152000000000001</v>
      </c>
      <c r="T69">
        <v>52.103000000000002</v>
      </c>
      <c r="U69">
        <v>0</v>
      </c>
      <c r="V69">
        <v>0</v>
      </c>
      <c r="W69">
        <v>0</v>
      </c>
      <c r="X69">
        <v>0</v>
      </c>
      <c r="Y69">
        <v>0</v>
      </c>
      <c r="AI69" s="59">
        <v>0</v>
      </c>
      <c r="AJ69">
        <v>0</v>
      </c>
      <c r="AT69" s="23">
        <v>75.4462087</v>
      </c>
      <c r="AU69" s="1">
        <v>47.302792975000003</v>
      </c>
      <c r="AX69" s="1">
        <v>54.884706840000007</v>
      </c>
      <c r="BI69" s="23">
        <v>75.4462087</v>
      </c>
      <c r="BT69" s="1">
        <v>47.302792975000003</v>
      </c>
      <c r="BU69" s="1">
        <v>54.884706840000007</v>
      </c>
    </row>
    <row r="70" spans="1:73" x14ac:dyDescent="0.25">
      <c r="A70">
        <v>101.281755825</v>
      </c>
      <c r="B70">
        <v>57.142603910000005</v>
      </c>
      <c r="C70" s="1">
        <v>68.534795520000003</v>
      </c>
      <c r="D70" s="17">
        <v>85.318758060000008</v>
      </c>
      <c r="E70" s="1">
        <v>32.572359819999996</v>
      </c>
      <c r="F70" s="59"/>
      <c r="G70" s="59"/>
      <c r="I70" s="59"/>
      <c r="R70">
        <v>0</v>
      </c>
      <c r="S70">
        <v>72.944000000000003</v>
      </c>
      <c r="T70">
        <v>30.597000000000001</v>
      </c>
      <c r="U70">
        <v>0</v>
      </c>
      <c r="V70">
        <v>0</v>
      </c>
      <c r="W70">
        <v>0</v>
      </c>
      <c r="X70">
        <v>0</v>
      </c>
      <c r="Y70">
        <v>0</v>
      </c>
      <c r="AI70" s="59">
        <v>0</v>
      </c>
      <c r="AJ70">
        <v>0</v>
      </c>
      <c r="AT70" s="17">
        <v>85.318758060000008</v>
      </c>
      <c r="AU70" s="1">
        <v>32.572359819999996</v>
      </c>
      <c r="AX70">
        <v>38.288359300000003</v>
      </c>
      <c r="BI70" s="17">
        <v>85.318758060000008</v>
      </c>
      <c r="BT70" s="1">
        <v>32.572359819999996</v>
      </c>
      <c r="BU70">
        <v>38.288359300000003</v>
      </c>
    </row>
    <row r="71" spans="1:73" x14ac:dyDescent="0.25">
      <c r="A71" s="1">
        <v>101.91765528000001</v>
      </c>
      <c r="B71">
        <v>42.162036000000001</v>
      </c>
      <c r="C71" s="1">
        <v>78.511734179999991</v>
      </c>
      <c r="D71" s="17">
        <v>62.362755</v>
      </c>
      <c r="E71">
        <v>60.594376079999996</v>
      </c>
      <c r="F71" s="59"/>
      <c r="G71" s="59"/>
      <c r="I71" s="59"/>
      <c r="R71">
        <v>58.783000000000001</v>
      </c>
      <c r="S71">
        <v>59.8</v>
      </c>
      <c r="T71">
        <v>30.66</v>
      </c>
      <c r="U71">
        <v>30.501999999999999</v>
      </c>
      <c r="V71">
        <v>0</v>
      </c>
      <c r="W71">
        <v>78.303189509999996</v>
      </c>
      <c r="X71">
        <v>0</v>
      </c>
      <c r="Y71">
        <v>0</v>
      </c>
      <c r="AI71" s="59">
        <v>0</v>
      </c>
      <c r="AJ71">
        <v>0</v>
      </c>
      <c r="AT71" s="17">
        <v>62.362755</v>
      </c>
      <c r="AU71">
        <v>60.594376079999996</v>
      </c>
      <c r="AX71">
        <v>31.142444640000001</v>
      </c>
      <c r="BI71" s="17">
        <v>62.362755</v>
      </c>
      <c r="BT71">
        <v>60.594376079999996</v>
      </c>
      <c r="BU71">
        <v>31.142444640000001</v>
      </c>
    </row>
    <row r="72" spans="1:73" x14ac:dyDescent="0.25">
      <c r="A72" s="1">
        <v>33.618632940000005</v>
      </c>
      <c r="B72">
        <v>56.636602330000002</v>
      </c>
      <c r="C72" s="1">
        <v>117.155043005</v>
      </c>
      <c r="D72" s="17">
        <v>53.205909765000001</v>
      </c>
      <c r="E72">
        <v>81.110933549999999</v>
      </c>
      <c r="F72" s="59"/>
      <c r="G72" s="59"/>
      <c r="I72" s="59"/>
      <c r="R72">
        <v>0</v>
      </c>
      <c r="S72">
        <v>76.143000000000001</v>
      </c>
      <c r="T72">
        <v>108.134</v>
      </c>
      <c r="U72">
        <v>42.125999999999998</v>
      </c>
      <c r="V72">
        <v>0</v>
      </c>
      <c r="W72">
        <v>84.630787200000015</v>
      </c>
      <c r="X72">
        <v>0</v>
      </c>
      <c r="Y72">
        <v>0</v>
      </c>
      <c r="AI72" s="59">
        <v>0</v>
      </c>
      <c r="AJ72">
        <v>0</v>
      </c>
      <c r="AT72" s="17">
        <v>53.205909765000001</v>
      </c>
      <c r="AU72">
        <v>81.110933549999999</v>
      </c>
      <c r="AX72" s="1">
        <v>58.676466435000002</v>
      </c>
      <c r="BI72" s="17">
        <v>53.205909765000001</v>
      </c>
      <c r="BT72">
        <v>81.110933549999999</v>
      </c>
      <c r="BU72" s="1">
        <v>58.676466435000002</v>
      </c>
    </row>
    <row r="73" spans="1:73" x14ac:dyDescent="0.25">
      <c r="A73" s="1">
        <v>92.588002500000002</v>
      </c>
      <c r="B73">
        <v>54.605815965000005</v>
      </c>
      <c r="C73">
        <v>65.854309400000005</v>
      </c>
      <c r="D73" s="17">
        <v>62.572274639999996</v>
      </c>
      <c r="E73">
        <v>72.500507974999991</v>
      </c>
      <c r="F73" s="59"/>
      <c r="G73" s="59"/>
      <c r="I73" s="59"/>
      <c r="R73">
        <v>0</v>
      </c>
      <c r="S73">
        <v>71.835999999999999</v>
      </c>
      <c r="T73">
        <v>142.97499999999999</v>
      </c>
      <c r="U73">
        <v>0</v>
      </c>
      <c r="V73">
        <v>0</v>
      </c>
      <c r="W73">
        <v>43.002441300000008</v>
      </c>
      <c r="X73">
        <v>0</v>
      </c>
      <c r="Y73">
        <v>0</v>
      </c>
      <c r="AI73" s="59">
        <v>0</v>
      </c>
      <c r="AJ73">
        <v>0</v>
      </c>
      <c r="AT73" s="17">
        <v>62.572274639999996</v>
      </c>
      <c r="AU73">
        <v>72.500507974999991</v>
      </c>
      <c r="AX73" s="1">
        <v>29.144406120000003</v>
      </c>
      <c r="BI73" s="17">
        <v>62.572274639999996</v>
      </c>
      <c r="BT73">
        <v>72.500507974999991</v>
      </c>
      <c r="BU73" s="1">
        <v>29.144406120000003</v>
      </c>
    </row>
    <row r="74" spans="1:73" x14ac:dyDescent="0.25">
      <c r="A74" s="1">
        <v>40.50682896</v>
      </c>
      <c r="B74">
        <v>43.789824560000007</v>
      </c>
      <c r="C74">
        <v>57.398557869999998</v>
      </c>
      <c r="D74" s="23">
        <v>129.56645349500002</v>
      </c>
      <c r="E74" s="1">
        <v>46.108033965000004</v>
      </c>
      <c r="F74" s="59"/>
      <c r="G74" s="59"/>
      <c r="I74" s="59"/>
      <c r="R74">
        <v>0</v>
      </c>
      <c r="S74">
        <v>55.555999999999997</v>
      </c>
      <c r="T74">
        <v>88.463999999999999</v>
      </c>
      <c r="U74">
        <v>39.814</v>
      </c>
      <c r="V74">
        <v>0</v>
      </c>
      <c r="W74">
        <v>0</v>
      </c>
      <c r="X74">
        <v>0</v>
      </c>
      <c r="Y74">
        <v>0</v>
      </c>
      <c r="AI74" s="59">
        <v>0</v>
      </c>
      <c r="AJ74">
        <v>0</v>
      </c>
      <c r="AT74" s="23">
        <v>129.56645349500002</v>
      </c>
      <c r="AU74" s="1">
        <v>46.108033965000004</v>
      </c>
      <c r="AX74" s="1">
        <v>60.720246120000006</v>
      </c>
      <c r="BI74" s="23">
        <v>129.56645349500002</v>
      </c>
      <c r="BT74" s="1">
        <v>46.108033965000004</v>
      </c>
      <c r="BU74" s="1">
        <v>60.720246120000006</v>
      </c>
    </row>
    <row r="75" spans="1:73" x14ac:dyDescent="0.25">
      <c r="A75" s="1">
        <v>92.977472400000011</v>
      </c>
      <c r="B75">
        <v>58.212029819999998</v>
      </c>
      <c r="C75">
        <v>93.61284904499999</v>
      </c>
      <c r="D75" s="23">
        <v>65.469706500000015</v>
      </c>
      <c r="E75" s="1">
        <v>66.590135430000004</v>
      </c>
      <c r="F75" s="59"/>
      <c r="G75" s="59"/>
      <c r="I75" s="59"/>
      <c r="R75">
        <v>0</v>
      </c>
      <c r="S75">
        <v>79.183999999999997</v>
      </c>
      <c r="T75">
        <v>74.623000000000005</v>
      </c>
      <c r="U75">
        <v>26.193999999999999</v>
      </c>
      <c r="V75">
        <v>0</v>
      </c>
      <c r="W75">
        <v>0</v>
      </c>
      <c r="X75">
        <v>0</v>
      </c>
      <c r="Y75">
        <v>0</v>
      </c>
      <c r="AI75" s="59">
        <v>0</v>
      </c>
      <c r="AJ75">
        <v>0</v>
      </c>
      <c r="AT75" s="23">
        <v>65.469706500000015</v>
      </c>
      <c r="AU75" s="1">
        <v>66.590135430000004</v>
      </c>
      <c r="AX75" s="1">
        <v>46.970380800000008</v>
      </c>
      <c r="BI75" s="23">
        <v>65.469706500000015</v>
      </c>
      <c r="BT75" s="1">
        <v>66.590135430000004</v>
      </c>
      <c r="BU75" s="1">
        <v>46.970380800000008</v>
      </c>
    </row>
    <row r="76" spans="1:73" x14ac:dyDescent="0.25">
      <c r="A76" s="1">
        <v>113.16928322000001</v>
      </c>
      <c r="B76">
        <v>112.47073369999998</v>
      </c>
      <c r="C76" s="1">
        <v>72.690443434999992</v>
      </c>
      <c r="D76" s="17">
        <v>88.190567519999988</v>
      </c>
      <c r="E76">
        <v>65.494923839999998</v>
      </c>
      <c r="F76" s="59"/>
      <c r="G76" s="59"/>
      <c r="I76" s="59"/>
      <c r="R76">
        <v>0</v>
      </c>
      <c r="S76">
        <v>44.564999999999998</v>
      </c>
      <c r="T76">
        <v>42.253</v>
      </c>
      <c r="U76">
        <v>29.805</v>
      </c>
      <c r="V76">
        <v>0</v>
      </c>
      <c r="W76">
        <v>0</v>
      </c>
      <c r="X76">
        <v>0</v>
      </c>
      <c r="Y76">
        <v>0</v>
      </c>
      <c r="AI76" s="59">
        <v>0</v>
      </c>
      <c r="AJ76">
        <v>0</v>
      </c>
      <c r="AT76" s="17">
        <v>88.190567519999988</v>
      </c>
      <c r="AU76">
        <v>65.494923839999998</v>
      </c>
      <c r="AX76">
        <v>75.291344684999999</v>
      </c>
      <c r="BI76" s="17">
        <v>88.190567519999988</v>
      </c>
      <c r="BT76">
        <v>65.494923839999998</v>
      </c>
      <c r="BU76">
        <v>75.291344684999999</v>
      </c>
    </row>
    <row r="77" spans="1:73" x14ac:dyDescent="0.25">
      <c r="A77" s="1">
        <v>108.08982768000001</v>
      </c>
      <c r="B77" s="1">
        <v>88.1906994</v>
      </c>
      <c r="C77">
        <v>45.26667175</v>
      </c>
      <c r="D77" s="23">
        <v>68.739767655000009</v>
      </c>
      <c r="E77" s="1">
        <v>66.093580540000005</v>
      </c>
      <c r="F77" s="59"/>
      <c r="G77" s="59"/>
      <c r="I77" s="59"/>
      <c r="R77">
        <v>0</v>
      </c>
      <c r="S77">
        <v>101.79900000000001</v>
      </c>
      <c r="T77">
        <v>93.596000000000004</v>
      </c>
      <c r="U77">
        <v>65.183999999999997</v>
      </c>
      <c r="V77">
        <v>0</v>
      </c>
      <c r="W77">
        <v>0</v>
      </c>
      <c r="X77">
        <v>0</v>
      </c>
      <c r="Y77">
        <v>0</v>
      </c>
      <c r="AI77" s="59">
        <v>0</v>
      </c>
      <c r="AJ77">
        <v>0</v>
      </c>
      <c r="AT77" s="23">
        <v>68.739767655000009</v>
      </c>
      <c r="AU77" s="1">
        <v>66.093580540000005</v>
      </c>
      <c r="AX77">
        <v>78.089743300000009</v>
      </c>
      <c r="BI77" s="23">
        <v>68.739767655000009</v>
      </c>
      <c r="BT77" s="1">
        <v>66.093580540000005</v>
      </c>
      <c r="BU77">
        <v>78.089743300000009</v>
      </c>
    </row>
    <row r="78" spans="1:73" x14ac:dyDescent="0.25">
      <c r="A78" s="1">
        <v>69.120109575000001</v>
      </c>
      <c r="B78" s="1">
        <v>89.5034706</v>
      </c>
      <c r="C78">
        <v>65.312985960000006</v>
      </c>
      <c r="D78" s="23">
        <v>71.823677050000001</v>
      </c>
      <c r="E78" s="1">
        <v>61.014423300000004</v>
      </c>
      <c r="F78" s="59"/>
      <c r="G78" s="59"/>
      <c r="I78" s="59"/>
      <c r="R78">
        <v>0</v>
      </c>
      <c r="S78">
        <v>115.00700000000001</v>
      </c>
      <c r="T78">
        <v>0</v>
      </c>
      <c r="U78">
        <v>76.808999999999997</v>
      </c>
      <c r="V78">
        <v>0</v>
      </c>
      <c r="W78">
        <v>0</v>
      </c>
      <c r="X78">
        <v>0</v>
      </c>
      <c r="Y78">
        <v>0</v>
      </c>
      <c r="AI78" s="59">
        <v>0</v>
      </c>
      <c r="AJ78">
        <v>0</v>
      </c>
      <c r="AT78" s="23">
        <v>71.823677050000001</v>
      </c>
      <c r="AU78" s="1">
        <v>61.014423300000004</v>
      </c>
      <c r="AX78">
        <v>62.414910400000004</v>
      </c>
      <c r="BI78" s="23">
        <v>71.823677050000001</v>
      </c>
      <c r="BT78" s="1">
        <v>61.014423300000004</v>
      </c>
      <c r="BU78">
        <v>62.414910400000004</v>
      </c>
    </row>
    <row r="79" spans="1:73" x14ac:dyDescent="0.25">
      <c r="A79">
        <v>112.726556565</v>
      </c>
      <c r="B79">
        <v>92.778771629999994</v>
      </c>
      <c r="C79" s="1">
        <v>51.474629159999992</v>
      </c>
      <c r="D79" s="17">
        <v>72.248542599999993</v>
      </c>
      <c r="E79">
        <v>85.552655874999999</v>
      </c>
      <c r="F79" s="59"/>
      <c r="G79" s="59"/>
      <c r="I79" s="59"/>
      <c r="R79">
        <v>0</v>
      </c>
      <c r="S79">
        <v>93.057000000000002</v>
      </c>
      <c r="T79">
        <v>79.088999999999999</v>
      </c>
      <c r="U79">
        <v>74.021000000000001</v>
      </c>
      <c r="V79">
        <v>0</v>
      </c>
      <c r="W79">
        <v>0</v>
      </c>
      <c r="X79">
        <v>0</v>
      </c>
      <c r="Y79">
        <v>0</v>
      </c>
      <c r="AI79" s="59">
        <v>0</v>
      </c>
      <c r="AJ79">
        <v>0</v>
      </c>
      <c r="AT79" s="17">
        <v>72.248542599999993</v>
      </c>
      <c r="AU79">
        <v>85.552655874999999</v>
      </c>
      <c r="AX79">
        <v>85.113526875000005</v>
      </c>
      <c r="BI79" s="17">
        <v>72.248542599999993</v>
      </c>
      <c r="BT79">
        <v>85.552655874999999</v>
      </c>
      <c r="BU79">
        <v>85.113526875000005</v>
      </c>
    </row>
    <row r="80" spans="1:73" x14ac:dyDescent="0.25">
      <c r="A80" s="1">
        <v>79.311478049999991</v>
      </c>
      <c r="B80">
        <v>59.194137040000001</v>
      </c>
      <c r="C80" s="1">
        <v>67.78198209</v>
      </c>
      <c r="D80" s="23">
        <v>81.599670625000002</v>
      </c>
      <c r="E80" s="1">
        <v>60.232427494999996</v>
      </c>
      <c r="F80" s="59"/>
      <c r="G80" s="59"/>
      <c r="I80" s="59"/>
      <c r="R80">
        <v>0</v>
      </c>
      <c r="S80">
        <v>95.400999999999996</v>
      </c>
      <c r="T80">
        <v>75.795000000000002</v>
      </c>
      <c r="U80">
        <v>33.606000000000002</v>
      </c>
      <c r="V80">
        <v>0</v>
      </c>
      <c r="W80">
        <v>0</v>
      </c>
      <c r="X80">
        <v>0</v>
      </c>
      <c r="Y80">
        <v>0</v>
      </c>
      <c r="AI80" s="59">
        <v>0</v>
      </c>
      <c r="AJ80">
        <v>0</v>
      </c>
      <c r="AT80" s="23">
        <v>81.599670625000002</v>
      </c>
      <c r="AU80" s="1">
        <v>60.232427494999996</v>
      </c>
      <c r="AX80">
        <v>66.886998880000007</v>
      </c>
      <c r="BI80" s="23">
        <v>81.599670625000002</v>
      </c>
      <c r="BT80" s="1">
        <v>60.232427494999996</v>
      </c>
      <c r="BU80">
        <v>66.886998880000007</v>
      </c>
    </row>
    <row r="81" spans="1:73" x14ac:dyDescent="0.25">
      <c r="A81" s="1">
        <v>78.688258700000006</v>
      </c>
      <c r="B81">
        <v>45.642349200000005</v>
      </c>
      <c r="C81">
        <v>41.440564480000006</v>
      </c>
      <c r="D81" s="23">
        <v>93.658065829999998</v>
      </c>
      <c r="E81" s="1">
        <v>55.062097999999999</v>
      </c>
      <c r="F81" s="59"/>
      <c r="G81" s="59"/>
      <c r="I81" s="59"/>
      <c r="R81">
        <v>45.231999999999999</v>
      </c>
      <c r="S81">
        <v>72.563999999999993</v>
      </c>
      <c r="T81">
        <v>96.953000000000003</v>
      </c>
      <c r="U81">
        <v>52.103000000000002</v>
      </c>
      <c r="V81">
        <v>0</v>
      </c>
      <c r="W81">
        <v>0</v>
      </c>
      <c r="X81">
        <v>0</v>
      </c>
      <c r="Y81">
        <v>0</v>
      </c>
      <c r="AI81" s="59">
        <v>82.006422299999997</v>
      </c>
      <c r="AJ81">
        <v>0</v>
      </c>
      <c r="AT81" s="23">
        <v>93.658065829999998</v>
      </c>
      <c r="AU81" s="1">
        <v>55.062097999999999</v>
      </c>
      <c r="AX81">
        <v>45.959363600000003</v>
      </c>
      <c r="BI81" s="23">
        <v>93.658065829999998</v>
      </c>
      <c r="BT81" s="1">
        <v>55.062097999999999</v>
      </c>
      <c r="BU81">
        <v>45.959363600000003</v>
      </c>
    </row>
    <row r="82" spans="1:73" x14ac:dyDescent="0.25">
      <c r="A82" s="1">
        <v>81.803382049999996</v>
      </c>
      <c r="B82">
        <v>49.57015165</v>
      </c>
      <c r="C82">
        <v>102.00637755000001</v>
      </c>
      <c r="D82" s="17">
        <v>122.21112438500001</v>
      </c>
      <c r="E82">
        <v>64.233340920000003</v>
      </c>
      <c r="F82" s="59"/>
      <c r="G82" s="59"/>
      <c r="I82" s="59"/>
      <c r="R82">
        <v>26.51</v>
      </c>
      <c r="S82">
        <v>76.238</v>
      </c>
      <c r="T82">
        <v>90.364999999999995</v>
      </c>
      <c r="U82">
        <v>0</v>
      </c>
      <c r="V82">
        <v>0</v>
      </c>
      <c r="W82">
        <v>0</v>
      </c>
      <c r="X82">
        <v>0</v>
      </c>
      <c r="Y82">
        <v>0</v>
      </c>
      <c r="AI82" s="59">
        <v>0</v>
      </c>
      <c r="AJ82">
        <v>0</v>
      </c>
      <c r="AT82" s="17">
        <v>122.21112438500001</v>
      </c>
      <c r="AU82">
        <v>64.233340920000003</v>
      </c>
      <c r="AX82">
        <v>58.297962199999994</v>
      </c>
      <c r="BI82" s="17">
        <v>122.21112438500001</v>
      </c>
      <c r="BT82">
        <v>64.233340920000003</v>
      </c>
      <c r="BU82">
        <v>58.297962199999994</v>
      </c>
    </row>
    <row r="83" spans="1:73" x14ac:dyDescent="0.25">
      <c r="A83" s="1">
        <v>73.012097969999999</v>
      </c>
      <c r="B83">
        <v>65.025835315000009</v>
      </c>
      <c r="C83">
        <v>71.381619999999998</v>
      </c>
      <c r="D83" s="23">
        <v>157.70136139000002</v>
      </c>
      <c r="E83">
        <v>78.181832435000018</v>
      </c>
      <c r="F83" s="59"/>
      <c r="G83" s="59"/>
      <c r="I83" s="59"/>
      <c r="R83">
        <v>0</v>
      </c>
      <c r="S83">
        <v>98.283000000000001</v>
      </c>
      <c r="T83">
        <v>96.415000000000006</v>
      </c>
      <c r="U83">
        <v>69.998999999999995</v>
      </c>
      <c r="V83">
        <v>0</v>
      </c>
      <c r="W83">
        <v>0</v>
      </c>
      <c r="X83">
        <v>0</v>
      </c>
      <c r="Y83">
        <v>0</v>
      </c>
      <c r="AI83" s="59">
        <v>0</v>
      </c>
      <c r="AJ83">
        <v>0</v>
      </c>
      <c r="AT83" s="23">
        <v>157.70136139000002</v>
      </c>
      <c r="AU83">
        <v>78.181832435000018</v>
      </c>
      <c r="AX83">
        <v>49.489689150000011</v>
      </c>
      <c r="BI83" s="23">
        <v>157.70136139000002</v>
      </c>
      <c r="BT83">
        <v>78.181832435000018</v>
      </c>
      <c r="BU83">
        <v>49.489689150000011</v>
      </c>
    </row>
    <row r="84" spans="1:73" x14ac:dyDescent="0.25">
      <c r="A84" s="1">
        <v>101.066560635</v>
      </c>
      <c r="B84" s="1">
        <v>96.140713110000007</v>
      </c>
      <c r="C84" s="1">
        <v>88.423726650000006</v>
      </c>
      <c r="D84" s="23">
        <v>103.70919798000001</v>
      </c>
      <c r="E84" s="1">
        <v>92.936110750000012</v>
      </c>
      <c r="F84" s="59"/>
      <c r="G84" s="59"/>
      <c r="I84" s="59"/>
      <c r="R84">
        <v>0</v>
      </c>
      <c r="S84">
        <v>76.777000000000001</v>
      </c>
      <c r="T84">
        <v>100.81699999999999</v>
      </c>
      <c r="U84">
        <v>0</v>
      </c>
      <c r="V84">
        <v>0</v>
      </c>
      <c r="W84">
        <v>0</v>
      </c>
      <c r="X84">
        <v>0</v>
      </c>
      <c r="Y84">
        <v>0</v>
      </c>
      <c r="AI84" s="59">
        <v>0</v>
      </c>
      <c r="AJ84">
        <v>0</v>
      </c>
      <c r="AT84" s="23">
        <v>103.70919798000001</v>
      </c>
      <c r="AU84" s="1">
        <v>92.936110750000012</v>
      </c>
      <c r="AX84">
        <v>56.470258475000001</v>
      </c>
      <c r="BI84" s="23">
        <v>103.70919798000001</v>
      </c>
      <c r="BT84" s="1">
        <v>92.936110750000012</v>
      </c>
      <c r="BU84">
        <v>56.470258475000001</v>
      </c>
    </row>
    <row r="85" spans="1:73" x14ac:dyDescent="0.25">
      <c r="A85">
        <v>109.28564722500001</v>
      </c>
      <c r="B85" s="1">
        <v>103.27105965000003</v>
      </c>
      <c r="C85" s="1">
        <v>71.141865299999992</v>
      </c>
      <c r="D85" s="17">
        <v>153.10305590000002</v>
      </c>
      <c r="E85" s="1">
        <v>107.55904522</v>
      </c>
      <c r="F85" s="59"/>
      <c r="G85" s="59"/>
      <c r="I85" s="59"/>
      <c r="R85">
        <v>0</v>
      </c>
      <c r="S85">
        <v>58.691000000000003</v>
      </c>
      <c r="T85">
        <v>91.346999999999994</v>
      </c>
      <c r="U85">
        <v>35.950000000000003</v>
      </c>
      <c r="V85">
        <v>0</v>
      </c>
      <c r="W85">
        <v>0</v>
      </c>
      <c r="X85">
        <v>65.997235920000008</v>
      </c>
      <c r="Y85">
        <v>0</v>
      </c>
      <c r="AI85" s="59">
        <v>0</v>
      </c>
      <c r="AJ85">
        <v>65.997235920000008</v>
      </c>
      <c r="AT85" s="17">
        <v>153.10305590000002</v>
      </c>
      <c r="AU85" s="1">
        <v>107.55904522</v>
      </c>
      <c r="AX85">
        <v>39.152451974999998</v>
      </c>
      <c r="BI85" s="17">
        <v>153.10305590000002</v>
      </c>
      <c r="BT85" s="1">
        <v>107.55904522</v>
      </c>
      <c r="BU85">
        <v>39.152451974999998</v>
      </c>
    </row>
    <row r="86" spans="1:73" x14ac:dyDescent="0.25">
      <c r="A86">
        <v>115.58352246</v>
      </c>
      <c r="B86" s="1">
        <v>143.71861797</v>
      </c>
      <c r="C86" s="1">
        <v>75.567161499999997</v>
      </c>
      <c r="D86" s="23">
        <v>124.05041000000001</v>
      </c>
      <c r="E86">
        <v>64.349417299999999</v>
      </c>
      <c r="F86" s="59"/>
      <c r="G86" s="59"/>
      <c r="I86" s="59"/>
      <c r="R86">
        <v>0</v>
      </c>
      <c r="S86">
        <v>76.397000000000006</v>
      </c>
      <c r="T86">
        <v>98.41</v>
      </c>
      <c r="U86">
        <v>0</v>
      </c>
      <c r="V86">
        <v>0</v>
      </c>
      <c r="W86">
        <v>0</v>
      </c>
      <c r="X86">
        <v>0</v>
      </c>
      <c r="Y86">
        <v>0</v>
      </c>
      <c r="AI86" s="59">
        <v>0</v>
      </c>
      <c r="AJ86">
        <v>0</v>
      </c>
      <c r="AT86" s="23">
        <v>124.05041000000001</v>
      </c>
      <c r="AU86">
        <v>64.349417299999999</v>
      </c>
      <c r="AX86" s="1">
        <v>45.537210224999995</v>
      </c>
      <c r="BI86" s="23">
        <v>124.05041000000001</v>
      </c>
      <c r="BT86">
        <v>64.349417299999999</v>
      </c>
      <c r="BU86" s="1">
        <v>45.537210224999995</v>
      </c>
    </row>
    <row r="87" spans="1:73" x14ac:dyDescent="0.25">
      <c r="A87">
        <v>108.7214481</v>
      </c>
      <c r="B87" s="1">
        <v>98.077248449999999</v>
      </c>
      <c r="C87" s="1">
        <v>63.385597440000005</v>
      </c>
      <c r="D87" s="23">
        <v>117.48059271000002</v>
      </c>
      <c r="E87">
        <v>75.284424125000001</v>
      </c>
      <c r="F87" s="59"/>
      <c r="G87" s="59"/>
      <c r="I87" s="59"/>
      <c r="R87">
        <v>0</v>
      </c>
      <c r="S87">
        <v>53.402000000000001</v>
      </c>
      <c r="T87">
        <v>81.400999999999996</v>
      </c>
      <c r="U87">
        <v>71.328999999999994</v>
      </c>
      <c r="V87">
        <v>0</v>
      </c>
      <c r="W87">
        <v>0</v>
      </c>
      <c r="X87">
        <v>0</v>
      </c>
      <c r="Y87">
        <v>0</v>
      </c>
      <c r="AI87" s="59">
        <v>0</v>
      </c>
      <c r="AJ87">
        <v>0</v>
      </c>
      <c r="AT87" s="23">
        <v>117.48059271000002</v>
      </c>
      <c r="AU87">
        <v>75.284424125000001</v>
      </c>
      <c r="AX87" s="1">
        <v>71.316841800000006</v>
      </c>
      <c r="BI87" s="23">
        <v>117.48059271000002</v>
      </c>
      <c r="BT87">
        <v>75.284424125000001</v>
      </c>
      <c r="BU87" s="1">
        <v>71.316841800000006</v>
      </c>
    </row>
    <row r="88" spans="1:73" x14ac:dyDescent="0.25">
      <c r="A88" s="1">
        <v>138.7024978</v>
      </c>
      <c r="B88">
        <v>159.49780720000001</v>
      </c>
      <c r="C88" s="1">
        <v>120.58509972</v>
      </c>
      <c r="D88" s="17">
        <v>118.76505210000001</v>
      </c>
      <c r="E88" s="1">
        <v>43.113715050000003</v>
      </c>
      <c r="F88" s="59"/>
      <c r="G88" s="59"/>
      <c r="I88" s="59"/>
      <c r="R88">
        <v>0</v>
      </c>
      <c r="S88">
        <v>75.319999999999993</v>
      </c>
      <c r="T88">
        <v>90.777000000000001</v>
      </c>
      <c r="U88">
        <v>0</v>
      </c>
      <c r="V88">
        <v>0</v>
      </c>
      <c r="W88">
        <v>0</v>
      </c>
      <c r="X88">
        <v>44.883213380000008</v>
      </c>
      <c r="Y88">
        <v>0</v>
      </c>
      <c r="AI88" s="59">
        <v>0</v>
      </c>
      <c r="AJ88">
        <v>44.883213380000008</v>
      </c>
      <c r="AT88" s="17">
        <v>118.76505210000001</v>
      </c>
      <c r="AU88" s="1">
        <v>43.113715050000003</v>
      </c>
      <c r="AX88">
        <v>49.957598605000001</v>
      </c>
      <c r="BI88" s="17">
        <v>118.76505210000001</v>
      </c>
      <c r="BT88" s="1">
        <v>43.113715050000003</v>
      </c>
      <c r="BU88">
        <v>49.957598605000001</v>
      </c>
    </row>
    <row r="89" spans="1:73" x14ac:dyDescent="0.25">
      <c r="A89" s="1">
        <v>106.26335247999999</v>
      </c>
      <c r="B89">
        <v>179.55218335999999</v>
      </c>
      <c r="C89" s="1">
        <v>54.797292379999995</v>
      </c>
      <c r="D89" s="17">
        <v>61.722771975000001</v>
      </c>
      <c r="E89" s="1">
        <v>61.285639230000008</v>
      </c>
      <c r="F89" s="59"/>
      <c r="G89" s="59"/>
      <c r="I89" s="59"/>
      <c r="R89">
        <v>75.418000000000006</v>
      </c>
      <c r="S89">
        <v>56.664000000000001</v>
      </c>
      <c r="T89">
        <v>101.86199999999999</v>
      </c>
      <c r="U89">
        <v>104.776</v>
      </c>
      <c r="V89">
        <v>0</v>
      </c>
      <c r="W89">
        <v>0</v>
      </c>
      <c r="X89">
        <v>0</v>
      </c>
      <c r="Y89">
        <v>0</v>
      </c>
      <c r="AI89" s="59">
        <v>0</v>
      </c>
      <c r="AJ89">
        <v>0</v>
      </c>
      <c r="AT89" s="17">
        <v>61.722771975000001</v>
      </c>
      <c r="AU89" s="1">
        <v>61.285639230000008</v>
      </c>
      <c r="AX89">
        <v>77.070282640000002</v>
      </c>
      <c r="BI89" s="17">
        <v>61.722771975000001</v>
      </c>
      <c r="BT89" s="1">
        <v>61.285639230000008</v>
      </c>
      <c r="BU89">
        <v>77.070282640000002</v>
      </c>
    </row>
    <row r="90" spans="1:73" x14ac:dyDescent="0.25">
      <c r="A90" s="1">
        <v>123.11855220000001</v>
      </c>
      <c r="B90">
        <v>48.572590920000003</v>
      </c>
      <c r="C90" s="1">
        <v>125.39480100000002</v>
      </c>
      <c r="D90" s="17">
        <v>43.115956224999998</v>
      </c>
      <c r="E90">
        <v>71.203031714999995</v>
      </c>
      <c r="F90" s="59"/>
      <c r="G90" s="59"/>
      <c r="I90" s="59"/>
      <c r="R90">
        <v>0</v>
      </c>
      <c r="S90">
        <v>129.292</v>
      </c>
      <c r="T90">
        <v>106.423</v>
      </c>
      <c r="U90">
        <v>0</v>
      </c>
      <c r="V90">
        <v>0</v>
      </c>
      <c r="W90">
        <v>0</v>
      </c>
      <c r="X90">
        <v>43.456030000000005</v>
      </c>
      <c r="Y90">
        <v>0</v>
      </c>
      <c r="AI90" s="59">
        <v>0</v>
      </c>
      <c r="AJ90">
        <v>43.456030000000005</v>
      </c>
      <c r="AT90" s="17">
        <v>43.115956224999998</v>
      </c>
      <c r="AU90">
        <v>71.203031714999995</v>
      </c>
      <c r="AX90">
        <v>98.519624995000015</v>
      </c>
      <c r="BI90" s="17">
        <v>43.115956224999998</v>
      </c>
      <c r="BT90">
        <v>71.203031714999995</v>
      </c>
      <c r="BU90">
        <v>98.519624995000015</v>
      </c>
    </row>
    <row r="91" spans="1:73" x14ac:dyDescent="0.25">
      <c r="A91" s="1">
        <v>95.334984400000025</v>
      </c>
      <c r="B91">
        <v>47.711403529999998</v>
      </c>
      <c r="C91" s="1">
        <v>50.689585199999996</v>
      </c>
      <c r="D91" s="17">
        <v>83.994586304999999</v>
      </c>
      <c r="E91">
        <v>39.424598915000011</v>
      </c>
      <c r="F91" s="59"/>
      <c r="G91" s="59"/>
      <c r="I91" s="59"/>
      <c r="R91">
        <v>0</v>
      </c>
      <c r="S91">
        <v>67.56</v>
      </c>
      <c r="T91">
        <v>108.54600000000001</v>
      </c>
      <c r="U91">
        <v>0</v>
      </c>
      <c r="V91">
        <v>0</v>
      </c>
      <c r="W91">
        <v>0</v>
      </c>
      <c r="X91">
        <v>0</v>
      </c>
      <c r="Y91">
        <v>0</v>
      </c>
      <c r="AI91" s="59">
        <v>0</v>
      </c>
      <c r="AJ91">
        <v>0</v>
      </c>
      <c r="AT91" s="17">
        <v>83.994586304999999</v>
      </c>
      <c r="AU91">
        <v>39.424598915000011</v>
      </c>
      <c r="AX91">
        <v>65.852356319999998</v>
      </c>
      <c r="BI91" s="17">
        <v>83.994586304999999</v>
      </c>
      <c r="BT91">
        <v>39.424598915000011</v>
      </c>
      <c r="BU91">
        <v>65.852356319999998</v>
      </c>
    </row>
    <row r="92" spans="1:73" x14ac:dyDescent="0.25">
      <c r="A92" s="1">
        <v>124.75432813499999</v>
      </c>
      <c r="B92" s="1">
        <v>33.332217840000006</v>
      </c>
      <c r="C92" s="1">
        <v>149.04027034500001</v>
      </c>
      <c r="D92" s="17">
        <v>55.793964489999993</v>
      </c>
      <c r="E92">
        <v>82.152272159999995</v>
      </c>
      <c r="F92" s="59"/>
      <c r="G92" s="59"/>
      <c r="I92" s="59"/>
      <c r="R92">
        <v>0</v>
      </c>
      <c r="S92">
        <v>88.908000000000001</v>
      </c>
      <c r="T92">
        <v>43.930999999999997</v>
      </c>
      <c r="U92">
        <v>0</v>
      </c>
      <c r="V92">
        <v>0</v>
      </c>
      <c r="W92">
        <v>0</v>
      </c>
      <c r="X92">
        <v>0</v>
      </c>
      <c r="Y92">
        <v>0</v>
      </c>
      <c r="AI92" s="59">
        <v>0</v>
      </c>
      <c r="AJ92">
        <v>0</v>
      </c>
      <c r="AT92" s="17">
        <v>55.793964489999993</v>
      </c>
      <c r="AU92">
        <v>82.152272159999995</v>
      </c>
      <c r="AX92" s="1">
        <v>90.125364085000001</v>
      </c>
      <c r="BI92" s="17">
        <v>55.793964489999993</v>
      </c>
      <c r="BT92">
        <v>82.152272159999995</v>
      </c>
      <c r="BU92" s="1">
        <v>90.125364085000001</v>
      </c>
    </row>
    <row r="93" spans="1:73" x14ac:dyDescent="0.25">
      <c r="A93" s="1">
        <v>110.53236067500002</v>
      </c>
      <c r="B93" s="1">
        <v>36.631633284999999</v>
      </c>
      <c r="C93">
        <v>57.329994400000004</v>
      </c>
      <c r="D93" s="23">
        <v>118.86675513</v>
      </c>
      <c r="E93">
        <v>130.1056174</v>
      </c>
      <c r="F93" s="59"/>
      <c r="G93" s="59"/>
      <c r="I93" s="59"/>
      <c r="R93">
        <v>0</v>
      </c>
      <c r="S93">
        <v>63.790999999999997</v>
      </c>
      <c r="T93">
        <v>75.192999999999998</v>
      </c>
      <c r="U93">
        <v>0</v>
      </c>
      <c r="V93">
        <v>0</v>
      </c>
      <c r="W93">
        <v>0</v>
      </c>
      <c r="X93">
        <v>0</v>
      </c>
      <c r="Y93">
        <v>0</v>
      </c>
      <c r="AI93" s="59">
        <v>0</v>
      </c>
      <c r="AJ93">
        <v>0</v>
      </c>
      <c r="AT93" s="23">
        <v>118.86675513</v>
      </c>
      <c r="AU93">
        <v>130.1056174</v>
      </c>
      <c r="AX93" s="1">
        <v>108.73725015000002</v>
      </c>
      <c r="BI93" s="23">
        <v>118.86675513</v>
      </c>
      <c r="BT93">
        <v>130.1056174</v>
      </c>
      <c r="BU93" s="1">
        <v>108.73725015000002</v>
      </c>
    </row>
    <row r="94" spans="1:73" x14ac:dyDescent="0.25">
      <c r="A94" s="1">
        <v>91.682209840000013</v>
      </c>
      <c r="B94">
        <v>46.058430600000001</v>
      </c>
      <c r="C94">
        <v>89.338262639999996</v>
      </c>
      <c r="D94" s="23">
        <v>63.049932225000006</v>
      </c>
      <c r="E94">
        <v>69.934885410000007</v>
      </c>
      <c r="F94" s="59"/>
      <c r="G94" s="59"/>
      <c r="I94" s="59"/>
      <c r="R94">
        <v>46.011000000000003</v>
      </c>
      <c r="S94">
        <v>56.726999999999997</v>
      </c>
      <c r="T94">
        <v>107.97499999999999</v>
      </c>
      <c r="U94">
        <v>33.637</v>
      </c>
      <c r="V94">
        <v>0</v>
      </c>
      <c r="W94">
        <v>0</v>
      </c>
      <c r="X94">
        <v>0</v>
      </c>
      <c r="Y94">
        <v>0</v>
      </c>
      <c r="AI94" s="59">
        <v>0</v>
      </c>
      <c r="AJ94">
        <v>0</v>
      </c>
      <c r="AT94" s="23">
        <v>63.049932225000006</v>
      </c>
      <c r="AU94">
        <v>69.934885410000007</v>
      </c>
      <c r="AX94" s="1">
        <v>69.487589269999987</v>
      </c>
      <c r="BI94" s="23">
        <v>63.049932225000006</v>
      </c>
      <c r="BT94">
        <v>69.934885410000007</v>
      </c>
      <c r="BU94" s="1">
        <v>69.487589269999987</v>
      </c>
    </row>
    <row r="95" spans="1:73" x14ac:dyDescent="0.25">
      <c r="A95" s="1">
        <v>99.372976515000019</v>
      </c>
      <c r="B95">
        <v>30.390004085000001</v>
      </c>
      <c r="C95">
        <v>69.902155620000002</v>
      </c>
      <c r="D95" s="17">
        <v>86.13652239000001</v>
      </c>
      <c r="E95" s="1">
        <v>85.345391539999994</v>
      </c>
      <c r="F95" s="59"/>
      <c r="G95" s="59"/>
      <c r="I95" s="59"/>
      <c r="R95">
        <v>59.063000000000002</v>
      </c>
      <c r="S95">
        <v>104.55500000000001</v>
      </c>
      <c r="T95">
        <v>101.292</v>
      </c>
      <c r="U95">
        <v>0</v>
      </c>
      <c r="V95">
        <v>0</v>
      </c>
      <c r="W95">
        <v>0</v>
      </c>
      <c r="X95">
        <v>0</v>
      </c>
      <c r="Y95">
        <v>0</v>
      </c>
      <c r="AI95" s="59">
        <v>0</v>
      </c>
      <c r="AJ95">
        <v>0</v>
      </c>
      <c r="AT95" s="17">
        <v>86.13652239000001</v>
      </c>
      <c r="AU95" s="1">
        <v>85.345391539999994</v>
      </c>
      <c r="AX95">
        <v>82.395750899999996</v>
      </c>
      <c r="BI95" s="17">
        <v>86.13652239000001</v>
      </c>
      <c r="BT95" s="1">
        <v>85.345391539999994</v>
      </c>
      <c r="BU95">
        <v>82.395750899999996</v>
      </c>
    </row>
    <row r="96" spans="1:73" x14ac:dyDescent="0.25">
      <c r="A96" s="1">
        <v>112.450927365</v>
      </c>
      <c r="B96">
        <v>87.722384100000014</v>
      </c>
      <c r="C96">
        <v>124.06858981500001</v>
      </c>
      <c r="D96" s="17">
        <v>97.512747099999999</v>
      </c>
      <c r="E96" s="1">
        <v>72.481800639999989</v>
      </c>
      <c r="F96" s="59"/>
      <c r="G96" s="59"/>
      <c r="I96" s="59"/>
      <c r="R96">
        <v>78.066000000000003</v>
      </c>
      <c r="S96">
        <v>0</v>
      </c>
      <c r="T96">
        <v>86.786000000000001</v>
      </c>
      <c r="U96">
        <v>0</v>
      </c>
      <c r="V96">
        <v>0</v>
      </c>
      <c r="W96">
        <v>0</v>
      </c>
      <c r="X96">
        <v>66.32135928000001</v>
      </c>
      <c r="Y96">
        <v>0</v>
      </c>
      <c r="AI96" s="59">
        <v>0</v>
      </c>
      <c r="AJ96">
        <v>66.32135928000001</v>
      </c>
      <c r="AT96" s="17">
        <v>97.512747099999999</v>
      </c>
      <c r="AU96" s="1">
        <v>72.481800639999989</v>
      </c>
      <c r="AX96">
        <v>98.007789294999995</v>
      </c>
      <c r="BI96" s="17">
        <v>97.512747099999999</v>
      </c>
      <c r="BT96" s="1">
        <v>72.481800639999989</v>
      </c>
      <c r="BU96">
        <v>98.007789294999995</v>
      </c>
    </row>
    <row r="97" spans="1:72" x14ac:dyDescent="0.25">
      <c r="A97" s="1">
        <v>122.06779829999999</v>
      </c>
      <c r="B97" s="1">
        <v>39.605809100000002</v>
      </c>
      <c r="C97">
        <v>92.91209760000001</v>
      </c>
      <c r="D97" s="17">
        <v>114.78691545000001</v>
      </c>
      <c r="E97">
        <v>82.035426479999998</v>
      </c>
      <c r="F97" s="59"/>
      <c r="G97" s="59"/>
      <c r="I97" s="59"/>
      <c r="R97">
        <v>89.965000000000003</v>
      </c>
      <c r="S97">
        <v>104.523</v>
      </c>
      <c r="T97">
        <v>120.518</v>
      </c>
      <c r="U97">
        <v>0</v>
      </c>
      <c r="V97">
        <v>0</v>
      </c>
      <c r="W97">
        <v>0</v>
      </c>
      <c r="X97">
        <v>0</v>
      </c>
      <c r="Y97">
        <v>0</v>
      </c>
      <c r="AI97" s="59">
        <v>86.123080049999999</v>
      </c>
      <c r="AJ97">
        <v>0</v>
      </c>
      <c r="AT97" s="17">
        <v>114.78691545000001</v>
      </c>
      <c r="AU97">
        <v>82.035426479999998</v>
      </c>
      <c r="BI97" s="17">
        <v>114.78691545000001</v>
      </c>
      <c r="BT97">
        <v>82.035426479999998</v>
      </c>
    </row>
    <row r="98" spans="1:72" x14ac:dyDescent="0.25">
      <c r="A98">
        <v>102.80979993</v>
      </c>
      <c r="B98" s="1">
        <v>45.111579300000002</v>
      </c>
      <c r="C98">
        <v>108.56027503999999</v>
      </c>
      <c r="D98" s="17">
        <v>48.088750675000007</v>
      </c>
      <c r="E98">
        <v>77.799714059999999</v>
      </c>
      <c r="F98" s="59"/>
      <c r="G98" s="59"/>
      <c r="I98" s="59"/>
      <c r="R98">
        <v>36.728000000000002</v>
      </c>
      <c r="S98">
        <v>0</v>
      </c>
      <c r="T98">
        <v>82.097999999999999</v>
      </c>
      <c r="U98">
        <v>0</v>
      </c>
      <c r="V98">
        <v>0</v>
      </c>
      <c r="W98">
        <v>0</v>
      </c>
      <c r="X98">
        <v>66.89413217500001</v>
      </c>
      <c r="Y98">
        <v>0</v>
      </c>
      <c r="AI98" s="59">
        <v>0</v>
      </c>
      <c r="AJ98">
        <v>66.89413217500001</v>
      </c>
      <c r="AT98" s="17">
        <v>48.088750675000007</v>
      </c>
      <c r="AU98">
        <v>77.799714059999999</v>
      </c>
      <c r="BI98" s="17">
        <v>48.088750675000007</v>
      </c>
      <c r="BT98">
        <v>77.799714059999999</v>
      </c>
    </row>
    <row r="99" spans="1:72" x14ac:dyDescent="0.25">
      <c r="A99">
        <v>104.17475950000001</v>
      </c>
      <c r="B99">
        <v>41.46719796</v>
      </c>
      <c r="C99">
        <v>65.535417280000004</v>
      </c>
      <c r="D99" s="17">
        <v>123.33063251</v>
      </c>
      <c r="E99" s="1">
        <v>102.883187225</v>
      </c>
      <c r="F99" s="59"/>
      <c r="G99" s="59"/>
      <c r="I99" s="59"/>
      <c r="R99">
        <v>102.613</v>
      </c>
      <c r="S99">
        <v>89.540999999999997</v>
      </c>
      <c r="T99">
        <v>105.663</v>
      </c>
      <c r="U99">
        <v>48.999000000000002</v>
      </c>
      <c r="V99">
        <v>0</v>
      </c>
      <c r="W99">
        <v>0</v>
      </c>
      <c r="X99">
        <v>0</v>
      </c>
      <c r="Y99">
        <v>0</v>
      </c>
      <c r="AI99" s="59">
        <v>0</v>
      </c>
      <c r="AJ99">
        <v>0</v>
      </c>
      <c r="AT99" s="17">
        <v>123.33063251</v>
      </c>
      <c r="AU99" s="1">
        <v>102.883187225</v>
      </c>
      <c r="BI99" s="17">
        <v>123.33063251</v>
      </c>
      <c r="BT99" s="1">
        <v>102.883187225</v>
      </c>
    </row>
    <row r="100" spans="1:72" x14ac:dyDescent="0.25">
      <c r="A100" s="1">
        <v>169.02510885000001</v>
      </c>
      <c r="B100">
        <v>63.496527359999995</v>
      </c>
      <c r="C100">
        <v>106.21592592000002</v>
      </c>
      <c r="D100" s="17">
        <v>107.34900119999999</v>
      </c>
      <c r="E100" s="1">
        <v>88.99958067</v>
      </c>
      <c r="F100" s="59"/>
      <c r="G100" s="59"/>
      <c r="I100" s="59"/>
      <c r="R100">
        <v>0</v>
      </c>
      <c r="S100">
        <v>0</v>
      </c>
      <c r="T100">
        <v>81.052999999999997</v>
      </c>
      <c r="U100">
        <v>0</v>
      </c>
      <c r="V100">
        <v>0</v>
      </c>
      <c r="W100">
        <v>0</v>
      </c>
      <c r="X100">
        <v>0</v>
      </c>
      <c r="Y100">
        <v>0</v>
      </c>
      <c r="AI100" s="59">
        <v>0</v>
      </c>
      <c r="AJ100">
        <v>0</v>
      </c>
      <c r="AT100" s="17">
        <v>107.34900119999999</v>
      </c>
      <c r="AU100" s="1">
        <v>88.99958067</v>
      </c>
      <c r="BI100" s="17">
        <v>107.34900119999999</v>
      </c>
      <c r="BT100" s="1">
        <v>88.99958067</v>
      </c>
    </row>
    <row r="101" spans="1:72" x14ac:dyDescent="0.25">
      <c r="A101" s="1">
        <v>141.69055320000001</v>
      </c>
      <c r="B101">
        <v>19.096477555000003</v>
      </c>
      <c r="C101" s="1">
        <v>113.84987978999999</v>
      </c>
      <c r="D101" s="17">
        <v>80.2071866</v>
      </c>
      <c r="E101" s="1">
        <v>38.282653920000001</v>
      </c>
      <c r="F101" s="59"/>
      <c r="G101" s="59"/>
      <c r="I101" s="59"/>
      <c r="R101">
        <v>0</v>
      </c>
      <c r="S101">
        <v>89.668000000000006</v>
      </c>
      <c r="T101">
        <v>136.73500000000001</v>
      </c>
      <c r="U101">
        <v>0</v>
      </c>
      <c r="V101">
        <v>0</v>
      </c>
      <c r="W101">
        <v>0</v>
      </c>
      <c r="X101">
        <v>0</v>
      </c>
      <c r="Y101">
        <v>0</v>
      </c>
      <c r="AI101" s="59">
        <v>0</v>
      </c>
      <c r="AJ101">
        <v>0</v>
      </c>
      <c r="AT101" s="17">
        <v>80.2071866</v>
      </c>
      <c r="AU101" s="1">
        <v>38.282653920000001</v>
      </c>
      <c r="BI101" s="17">
        <v>80.2071866</v>
      </c>
      <c r="BT101" s="1">
        <v>38.282653920000001</v>
      </c>
    </row>
    <row r="102" spans="1:72" x14ac:dyDescent="0.25">
      <c r="A102" s="1">
        <v>169.02510885000001</v>
      </c>
      <c r="B102">
        <v>37.554299520000001</v>
      </c>
      <c r="C102" s="1">
        <v>110.95235844000001</v>
      </c>
      <c r="D102" s="23">
        <v>140.42840665000003</v>
      </c>
      <c r="E102" s="1">
        <v>72.231555200000017</v>
      </c>
      <c r="F102" s="59"/>
      <c r="G102" s="59"/>
      <c r="I102" s="59"/>
      <c r="R102">
        <v>0</v>
      </c>
      <c r="S102">
        <v>0</v>
      </c>
      <c r="T102">
        <v>106.899</v>
      </c>
      <c r="U102">
        <v>0</v>
      </c>
      <c r="V102">
        <v>0</v>
      </c>
      <c r="W102">
        <v>0</v>
      </c>
      <c r="X102">
        <v>0</v>
      </c>
      <c r="Y102">
        <v>0</v>
      </c>
      <c r="AI102" s="59">
        <v>0</v>
      </c>
      <c r="AJ102">
        <v>0</v>
      </c>
      <c r="AT102" s="23">
        <v>140.42840665000003</v>
      </c>
      <c r="AU102" s="1">
        <v>72.231555200000017</v>
      </c>
      <c r="BI102" s="23">
        <v>140.42840665000003</v>
      </c>
      <c r="BT102" s="1">
        <v>72.231555200000017</v>
      </c>
    </row>
    <row r="103" spans="1:72" x14ac:dyDescent="0.25">
      <c r="A103" s="1">
        <v>141.69055320000001</v>
      </c>
      <c r="B103">
        <v>37.318316745000004</v>
      </c>
      <c r="C103" s="1">
        <v>83.733843059999998</v>
      </c>
      <c r="D103" s="23">
        <v>132.15339666</v>
      </c>
      <c r="E103">
        <v>44.613225190000001</v>
      </c>
      <c r="F103" s="59"/>
      <c r="G103" s="59"/>
      <c r="I103" s="59"/>
      <c r="R103">
        <v>0</v>
      </c>
      <c r="S103">
        <v>54.731999999999999</v>
      </c>
      <c r="T103">
        <v>89.003</v>
      </c>
      <c r="U103">
        <v>0</v>
      </c>
      <c r="V103">
        <v>0</v>
      </c>
      <c r="W103">
        <v>0</v>
      </c>
      <c r="X103">
        <v>0</v>
      </c>
      <c r="Y103">
        <v>0</v>
      </c>
      <c r="AI103" s="59">
        <v>0</v>
      </c>
      <c r="AJ103">
        <v>0</v>
      </c>
      <c r="AT103" s="23">
        <v>132.15339666</v>
      </c>
      <c r="AU103">
        <v>44.613225190000001</v>
      </c>
      <c r="BI103" s="23">
        <v>132.15339666</v>
      </c>
      <c r="BT103">
        <v>44.613225190000001</v>
      </c>
    </row>
    <row r="104" spans="1:72" x14ac:dyDescent="0.25">
      <c r="A104">
        <v>105.83219908</v>
      </c>
      <c r="B104">
        <v>49.738739819999999</v>
      </c>
      <c r="C104" s="1">
        <v>106.42390539</v>
      </c>
      <c r="D104" s="23">
        <v>152.15367376</v>
      </c>
      <c r="E104">
        <v>24.873265079999999</v>
      </c>
      <c r="F104" s="59"/>
      <c r="G104" s="59"/>
      <c r="I104" s="59"/>
      <c r="R104">
        <v>0</v>
      </c>
      <c r="S104">
        <v>90.682000000000002</v>
      </c>
      <c r="T104">
        <v>85.677000000000007</v>
      </c>
      <c r="U104">
        <v>0</v>
      </c>
      <c r="V104">
        <v>0</v>
      </c>
      <c r="W104">
        <v>0</v>
      </c>
      <c r="X104">
        <v>0</v>
      </c>
      <c r="Y104">
        <v>0</v>
      </c>
      <c r="AI104" s="59">
        <v>0</v>
      </c>
      <c r="AJ104">
        <v>0</v>
      </c>
      <c r="AT104" s="23">
        <v>152.15367376</v>
      </c>
      <c r="AU104">
        <v>24.873265079999999</v>
      </c>
      <c r="BI104" s="23">
        <v>152.15367376</v>
      </c>
      <c r="BT104">
        <v>24.873265079999999</v>
      </c>
    </row>
    <row r="105" spans="1:72" x14ac:dyDescent="0.25">
      <c r="A105">
        <v>126.76740803999998</v>
      </c>
      <c r="B105">
        <v>30.871715410000004</v>
      </c>
      <c r="C105">
        <v>98.7062454</v>
      </c>
      <c r="D105" s="23">
        <v>146.14515816000002</v>
      </c>
      <c r="E105">
        <v>59.718047610000006</v>
      </c>
      <c r="F105" s="59"/>
      <c r="G105" s="59"/>
      <c r="I105" s="59"/>
      <c r="R105">
        <v>0</v>
      </c>
      <c r="S105">
        <v>82.034999999999997</v>
      </c>
      <c r="T105">
        <v>86.373999999999995</v>
      </c>
      <c r="U105">
        <v>0</v>
      </c>
      <c r="V105">
        <v>0</v>
      </c>
      <c r="W105">
        <v>0</v>
      </c>
      <c r="X105">
        <v>0</v>
      </c>
      <c r="Y105">
        <v>0</v>
      </c>
      <c r="AI105" s="59">
        <v>0</v>
      </c>
      <c r="AJ105">
        <v>0</v>
      </c>
      <c r="AT105" s="23">
        <v>146.14515816000002</v>
      </c>
      <c r="AU105">
        <v>59.718047610000006</v>
      </c>
      <c r="BI105" s="23">
        <v>146.14515816000002</v>
      </c>
      <c r="BT105">
        <v>59.718047610000006</v>
      </c>
    </row>
    <row r="106" spans="1:72" x14ac:dyDescent="0.25">
      <c r="A106" s="1">
        <v>83.933361015000003</v>
      </c>
      <c r="B106" s="1">
        <v>30.170850140000002</v>
      </c>
      <c r="C106">
        <v>160.50112747499998</v>
      </c>
      <c r="D106" s="23">
        <v>86.147891545000007</v>
      </c>
      <c r="E106">
        <v>32.704796385000002</v>
      </c>
      <c r="F106" s="59"/>
      <c r="G106" s="59"/>
      <c r="I106" s="59"/>
      <c r="R106">
        <v>0</v>
      </c>
      <c r="S106">
        <v>93.152000000000001</v>
      </c>
      <c r="T106">
        <v>80.989000000000004</v>
      </c>
      <c r="U106">
        <v>0</v>
      </c>
      <c r="V106">
        <v>0</v>
      </c>
      <c r="W106">
        <v>0</v>
      </c>
      <c r="X106">
        <v>0</v>
      </c>
      <c r="Y106">
        <v>0</v>
      </c>
      <c r="AI106" s="59">
        <v>0</v>
      </c>
      <c r="AJ106">
        <v>0</v>
      </c>
      <c r="AT106" s="23">
        <v>86.147891545000007</v>
      </c>
      <c r="AU106">
        <v>32.704796385000002</v>
      </c>
      <c r="BI106" s="23">
        <v>86.147891545000007</v>
      </c>
      <c r="BT106">
        <v>32.704796385000002</v>
      </c>
    </row>
    <row r="107" spans="1:72" x14ac:dyDescent="0.25">
      <c r="A107" s="1">
        <v>66.436942679999987</v>
      </c>
      <c r="B107" s="1">
        <v>36.320036170000009</v>
      </c>
      <c r="C107">
        <v>174.71658414500001</v>
      </c>
      <c r="D107" s="17">
        <v>124.35285637</v>
      </c>
      <c r="E107">
        <v>46.729794000000005</v>
      </c>
      <c r="F107" s="59"/>
      <c r="G107" s="59"/>
      <c r="I107" s="59"/>
      <c r="R107">
        <v>0</v>
      </c>
      <c r="S107">
        <v>105.758</v>
      </c>
      <c r="T107">
        <v>98.22</v>
      </c>
      <c r="U107">
        <v>0</v>
      </c>
      <c r="V107">
        <v>0</v>
      </c>
      <c r="W107">
        <v>0</v>
      </c>
      <c r="X107">
        <v>53.037506070000006</v>
      </c>
      <c r="Y107">
        <v>0</v>
      </c>
      <c r="AI107" s="59">
        <v>0</v>
      </c>
      <c r="AJ107">
        <v>53.037506070000006</v>
      </c>
      <c r="AT107" s="17">
        <v>124.35285637</v>
      </c>
      <c r="AU107">
        <v>46.729794000000005</v>
      </c>
      <c r="BI107" s="17">
        <v>124.35285637</v>
      </c>
      <c r="BT107">
        <v>46.729794000000005</v>
      </c>
    </row>
    <row r="108" spans="1:72" x14ac:dyDescent="0.25">
      <c r="A108">
        <v>64.745565979999995</v>
      </c>
      <c r="B108">
        <v>61.353025200000005</v>
      </c>
      <c r="C108">
        <v>142.71681666999999</v>
      </c>
      <c r="D108" s="22">
        <v>100.99102872</v>
      </c>
      <c r="E108">
        <v>52.261359300000002</v>
      </c>
      <c r="F108" s="59"/>
      <c r="G108" s="59"/>
      <c r="I108" s="59"/>
      <c r="R108">
        <v>0</v>
      </c>
      <c r="S108">
        <v>92.772000000000006</v>
      </c>
      <c r="T108">
        <v>105.22</v>
      </c>
      <c r="U108">
        <v>0</v>
      </c>
      <c r="V108">
        <v>0</v>
      </c>
      <c r="W108">
        <v>0</v>
      </c>
      <c r="X108">
        <v>63.242790240000005</v>
      </c>
      <c r="Y108">
        <v>0</v>
      </c>
      <c r="AI108" s="59">
        <v>0</v>
      </c>
      <c r="AJ108">
        <v>63.242790240000005</v>
      </c>
      <c r="AT108" s="22">
        <v>100.99102872</v>
      </c>
      <c r="AU108">
        <v>52.261359300000002</v>
      </c>
      <c r="BI108" s="22">
        <v>100.99102872</v>
      </c>
      <c r="BT108">
        <v>52.261359300000002</v>
      </c>
    </row>
    <row r="109" spans="1:72" x14ac:dyDescent="0.25">
      <c r="A109" s="1">
        <v>134.87336200000001</v>
      </c>
      <c r="B109" s="1">
        <v>32.229164100000006</v>
      </c>
      <c r="C109">
        <v>100.70323830000001</v>
      </c>
      <c r="D109" s="22">
        <v>136.85874082500001</v>
      </c>
      <c r="E109">
        <v>33.420395319999997</v>
      </c>
      <c r="F109" s="59"/>
      <c r="G109" s="59"/>
      <c r="I109" s="59"/>
      <c r="R109">
        <v>0</v>
      </c>
      <c r="S109">
        <v>68.224999999999994</v>
      </c>
      <c r="T109">
        <v>107.12</v>
      </c>
      <c r="U109">
        <v>0</v>
      </c>
      <c r="V109">
        <v>0</v>
      </c>
      <c r="W109">
        <v>0</v>
      </c>
      <c r="X109">
        <v>46.083588280000001</v>
      </c>
      <c r="Y109">
        <v>0</v>
      </c>
      <c r="AI109" s="59">
        <v>0</v>
      </c>
      <c r="AJ109">
        <v>46.083588280000001</v>
      </c>
      <c r="AT109" s="22">
        <v>136.85874082500001</v>
      </c>
      <c r="AU109">
        <v>33.420395319999997</v>
      </c>
      <c r="BI109" s="22">
        <v>136.85874082500001</v>
      </c>
      <c r="BT109">
        <v>33.420395319999997</v>
      </c>
    </row>
    <row r="110" spans="1:72" x14ac:dyDescent="0.25">
      <c r="A110" s="1">
        <v>153.97259411999997</v>
      </c>
      <c r="B110" s="1">
        <v>41.665425375000005</v>
      </c>
      <c r="C110">
        <v>130.674554</v>
      </c>
      <c r="D110" s="22">
        <v>91.423478550000013</v>
      </c>
      <c r="E110">
        <v>55.985218749999994</v>
      </c>
      <c r="F110" s="59"/>
      <c r="G110" s="59"/>
      <c r="I110" s="59"/>
      <c r="R110">
        <v>0</v>
      </c>
      <c r="S110">
        <v>85.962000000000003</v>
      </c>
      <c r="T110">
        <v>91.283000000000001</v>
      </c>
      <c r="U110">
        <v>0</v>
      </c>
      <c r="V110">
        <v>0</v>
      </c>
      <c r="W110">
        <v>0</v>
      </c>
      <c r="X110">
        <v>49.934261339999992</v>
      </c>
      <c r="Y110">
        <v>0</v>
      </c>
      <c r="AI110" s="59">
        <v>0</v>
      </c>
      <c r="AJ110">
        <v>49.934261339999992</v>
      </c>
      <c r="AT110" s="22">
        <v>91.423478550000013</v>
      </c>
      <c r="AU110">
        <v>55.985218749999994</v>
      </c>
      <c r="BI110" s="22">
        <v>91.423478550000013</v>
      </c>
      <c r="BT110">
        <v>55.985218749999994</v>
      </c>
    </row>
    <row r="111" spans="1:72" x14ac:dyDescent="0.25">
      <c r="A111" s="1">
        <v>107.71345393499999</v>
      </c>
      <c r="B111">
        <v>40.257764944999998</v>
      </c>
      <c r="C111">
        <v>162.01700564999999</v>
      </c>
      <c r="D111" s="22">
        <v>128.370253225</v>
      </c>
      <c r="E111">
        <v>79.63973836000001</v>
      </c>
      <c r="F111" s="59"/>
      <c r="G111" s="59"/>
      <c r="I111" s="59"/>
      <c r="R111">
        <v>13.707000000000001</v>
      </c>
      <c r="S111">
        <v>102.68600000000001</v>
      </c>
      <c r="T111">
        <v>83.016999999999996</v>
      </c>
      <c r="U111">
        <v>0</v>
      </c>
      <c r="V111">
        <v>0</v>
      </c>
      <c r="W111">
        <v>0</v>
      </c>
      <c r="X111">
        <v>44.949296250000003</v>
      </c>
      <c r="Y111">
        <v>0</v>
      </c>
      <c r="AI111" s="59">
        <v>0</v>
      </c>
      <c r="AJ111">
        <v>44.949296250000003</v>
      </c>
      <c r="AT111" s="22">
        <v>128.370253225</v>
      </c>
      <c r="AU111">
        <v>79.63973836000001</v>
      </c>
      <c r="BI111" s="22">
        <v>128.370253225</v>
      </c>
      <c r="BT111">
        <v>79.63973836000001</v>
      </c>
    </row>
    <row r="112" spans="1:72" x14ac:dyDescent="0.25">
      <c r="A112" s="1">
        <v>93.146443649999995</v>
      </c>
      <c r="B112">
        <v>51.550676819999993</v>
      </c>
      <c r="C112">
        <v>120.840214515</v>
      </c>
      <c r="D112" s="17">
        <v>103.477152765</v>
      </c>
      <c r="E112">
        <v>51.894144150000002</v>
      </c>
      <c r="F112" s="59"/>
      <c r="G112" s="59"/>
      <c r="I112" s="59"/>
      <c r="R112">
        <v>0</v>
      </c>
      <c r="S112">
        <v>89.256</v>
      </c>
      <c r="T112">
        <v>85.36</v>
      </c>
      <c r="U112">
        <v>0</v>
      </c>
      <c r="V112">
        <v>0</v>
      </c>
      <c r="W112">
        <v>0</v>
      </c>
      <c r="X112">
        <v>64.440262210000014</v>
      </c>
      <c r="Y112">
        <v>0</v>
      </c>
      <c r="AI112" s="59">
        <v>0</v>
      </c>
      <c r="AJ112">
        <v>64.440262210000014</v>
      </c>
      <c r="AT112" s="17">
        <v>103.477152765</v>
      </c>
      <c r="AU112">
        <v>51.894144150000002</v>
      </c>
      <c r="BI112" s="17">
        <v>103.477152765</v>
      </c>
      <c r="BT112">
        <v>51.894144150000002</v>
      </c>
    </row>
    <row r="113" spans="1:72" x14ac:dyDescent="0.25">
      <c r="A113" s="1">
        <v>140.84711073500003</v>
      </c>
      <c r="B113">
        <v>73.756307800000002</v>
      </c>
      <c r="C113">
        <v>87.61836375</v>
      </c>
      <c r="D113" s="22">
        <v>109.470739235</v>
      </c>
      <c r="E113" s="1">
        <v>43.778153965000001</v>
      </c>
      <c r="F113" s="59"/>
      <c r="G113" s="59"/>
      <c r="I113" s="59"/>
      <c r="R113">
        <v>0</v>
      </c>
      <c r="S113">
        <v>63.759</v>
      </c>
      <c r="T113">
        <v>86.152000000000001</v>
      </c>
      <c r="U113">
        <v>0</v>
      </c>
      <c r="V113">
        <v>0</v>
      </c>
      <c r="W113">
        <v>0</v>
      </c>
      <c r="X113">
        <v>61.221390120000009</v>
      </c>
      <c r="Y113">
        <v>0</v>
      </c>
      <c r="AI113" s="59">
        <v>0</v>
      </c>
      <c r="AJ113">
        <v>61.221390120000009</v>
      </c>
      <c r="AT113" s="22">
        <v>109.470739235</v>
      </c>
      <c r="AU113" s="1">
        <v>43.778153965000001</v>
      </c>
      <c r="BI113" s="22">
        <v>109.470739235</v>
      </c>
      <c r="BT113" s="1">
        <v>43.778153965000001</v>
      </c>
    </row>
    <row r="114" spans="1:72" x14ac:dyDescent="0.25">
      <c r="A114">
        <v>121.93437970000001</v>
      </c>
      <c r="B114">
        <v>37.981030230000002</v>
      </c>
      <c r="C114">
        <v>113.64707425500001</v>
      </c>
      <c r="D114" s="22">
        <v>63.836738509999996</v>
      </c>
      <c r="E114" s="1">
        <v>32.87179493</v>
      </c>
      <c r="F114" s="59"/>
      <c r="G114" s="59"/>
      <c r="I114" s="59"/>
      <c r="R114">
        <v>0</v>
      </c>
      <c r="S114">
        <v>87.863</v>
      </c>
      <c r="T114">
        <v>80.894000000000005</v>
      </c>
      <c r="U114">
        <v>0</v>
      </c>
      <c r="V114">
        <v>0</v>
      </c>
      <c r="W114">
        <v>0</v>
      </c>
      <c r="X114">
        <v>57.461579240000006</v>
      </c>
      <c r="Y114">
        <v>0</v>
      </c>
      <c r="AI114" s="59">
        <v>0</v>
      </c>
      <c r="AJ114">
        <v>57.461579240000006</v>
      </c>
      <c r="AT114" s="22">
        <v>63.836738509999996</v>
      </c>
      <c r="AU114" s="1">
        <v>32.87179493</v>
      </c>
      <c r="BI114" s="22">
        <v>63.836738509999996</v>
      </c>
      <c r="BT114" s="1">
        <v>32.87179493</v>
      </c>
    </row>
    <row r="115" spans="1:72" x14ac:dyDescent="0.25">
      <c r="A115" s="1">
        <v>105.87975908999999</v>
      </c>
      <c r="B115">
        <v>51.330814020000005</v>
      </c>
      <c r="C115" s="1">
        <v>118.81738961999999</v>
      </c>
      <c r="D115" s="22">
        <v>71.453438864999995</v>
      </c>
      <c r="E115" s="1">
        <v>54.598696800000006</v>
      </c>
      <c r="F115" s="59"/>
      <c r="G115" s="59"/>
      <c r="I115" s="59"/>
      <c r="R115">
        <v>0</v>
      </c>
      <c r="S115">
        <v>88.305999999999997</v>
      </c>
      <c r="T115">
        <v>105.22</v>
      </c>
      <c r="U115">
        <v>0</v>
      </c>
      <c r="V115">
        <v>0</v>
      </c>
      <c r="W115">
        <v>0</v>
      </c>
      <c r="X115">
        <v>0</v>
      </c>
      <c r="Y115">
        <v>0</v>
      </c>
      <c r="AI115" s="59">
        <v>0</v>
      </c>
      <c r="AJ115">
        <v>0</v>
      </c>
      <c r="AT115" s="22">
        <v>71.453438864999995</v>
      </c>
      <c r="AU115" s="1">
        <v>54.598696800000006</v>
      </c>
      <c r="BI115" s="22">
        <v>71.453438864999995</v>
      </c>
      <c r="BT115" s="1">
        <v>54.598696800000006</v>
      </c>
    </row>
    <row r="116" spans="1:72" x14ac:dyDescent="0.25">
      <c r="A116" s="1">
        <v>77.526851985000008</v>
      </c>
      <c r="B116">
        <v>51.961388034999992</v>
      </c>
      <c r="C116" s="1">
        <v>129.291855</v>
      </c>
      <c r="D116" s="17">
        <v>124.96665258000002</v>
      </c>
      <c r="E116" s="1">
        <v>47.864550750000006</v>
      </c>
      <c r="F116" s="59"/>
      <c r="G116" s="59"/>
      <c r="I116" s="59"/>
      <c r="R116">
        <v>0</v>
      </c>
      <c r="S116">
        <v>77.156999999999996</v>
      </c>
      <c r="T116">
        <v>119.125</v>
      </c>
      <c r="U116">
        <v>0</v>
      </c>
      <c r="V116">
        <v>0</v>
      </c>
      <c r="W116">
        <v>0</v>
      </c>
      <c r="X116">
        <v>0</v>
      </c>
      <c r="Y116">
        <v>0</v>
      </c>
      <c r="AI116" s="59">
        <v>0</v>
      </c>
      <c r="AJ116">
        <v>0</v>
      </c>
      <c r="AT116" s="17">
        <v>124.96665258000002</v>
      </c>
      <c r="AU116" s="1">
        <v>47.864550750000006</v>
      </c>
      <c r="BI116" s="17">
        <v>124.96665258000002</v>
      </c>
      <c r="BT116" s="1">
        <v>47.864550750000006</v>
      </c>
    </row>
    <row r="117" spans="1:72" x14ac:dyDescent="0.25">
      <c r="A117" s="1">
        <v>124.23554126000002</v>
      </c>
      <c r="B117">
        <v>55.626297125000001</v>
      </c>
      <c r="C117">
        <v>129.104950425</v>
      </c>
      <c r="D117" s="22">
        <v>78.409489499999992</v>
      </c>
      <c r="E117" s="1">
        <v>52.228139670000004</v>
      </c>
      <c r="F117" s="59"/>
      <c r="G117" s="59"/>
      <c r="I117" s="59"/>
      <c r="R117">
        <v>0</v>
      </c>
      <c r="S117">
        <v>89.445999999999998</v>
      </c>
      <c r="T117">
        <v>108.736</v>
      </c>
      <c r="U117">
        <v>0</v>
      </c>
      <c r="V117">
        <v>0</v>
      </c>
      <c r="W117">
        <v>0</v>
      </c>
      <c r="X117">
        <v>0</v>
      </c>
      <c r="Y117">
        <v>0</v>
      </c>
      <c r="AI117" s="59">
        <v>0</v>
      </c>
      <c r="AJ117">
        <v>0</v>
      </c>
      <c r="AT117" s="22">
        <v>78.409489499999992</v>
      </c>
      <c r="AU117" s="1">
        <v>52.228139670000004</v>
      </c>
      <c r="BI117" s="22">
        <v>78.409489499999992</v>
      </c>
      <c r="BT117" s="1">
        <v>52.228139670000004</v>
      </c>
    </row>
    <row r="118" spans="1:72" x14ac:dyDescent="0.25">
      <c r="A118">
        <v>141.86514034000001</v>
      </c>
      <c r="B118">
        <v>67.229114440000004</v>
      </c>
      <c r="C118">
        <v>126.11336331</v>
      </c>
      <c r="D118" s="22">
        <v>82.082606549999994</v>
      </c>
      <c r="E118">
        <v>34.429268685000004</v>
      </c>
      <c r="F118" s="59"/>
      <c r="G118" s="59"/>
      <c r="I118" s="59"/>
      <c r="R118">
        <v>39.936</v>
      </c>
      <c r="S118">
        <v>100.976</v>
      </c>
      <c r="T118">
        <v>120.74</v>
      </c>
      <c r="U118">
        <v>0</v>
      </c>
      <c r="V118">
        <v>0</v>
      </c>
      <c r="W118">
        <v>0</v>
      </c>
      <c r="X118">
        <v>0</v>
      </c>
      <c r="Y118">
        <v>0</v>
      </c>
      <c r="AI118" s="59">
        <v>0</v>
      </c>
      <c r="AJ118">
        <v>0</v>
      </c>
      <c r="AT118" s="22">
        <v>82.082606549999994</v>
      </c>
      <c r="AU118">
        <v>34.429268685000004</v>
      </c>
      <c r="BI118" s="22">
        <v>82.082606549999994</v>
      </c>
      <c r="BT118">
        <v>34.429268685000004</v>
      </c>
    </row>
    <row r="119" spans="1:72" x14ac:dyDescent="0.25">
      <c r="A119" s="1">
        <v>59.732783630000007</v>
      </c>
      <c r="B119">
        <v>62.868588590000002</v>
      </c>
      <c r="C119">
        <v>132.03547003500003</v>
      </c>
      <c r="D119" s="17">
        <v>59.236546664999999</v>
      </c>
      <c r="E119">
        <v>40.530477870000006</v>
      </c>
      <c r="F119" s="59"/>
      <c r="G119" s="59"/>
      <c r="I119" s="59"/>
      <c r="R119">
        <v>0</v>
      </c>
      <c r="S119">
        <v>55.396999999999998</v>
      </c>
      <c r="T119">
        <v>129.32300000000001</v>
      </c>
      <c r="U119">
        <v>0</v>
      </c>
      <c r="V119">
        <v>0</v>
      </c>
      <c r="W119">
        <v>0</v>
      </c>
      <c r="X119">
        <v>0</v>
      </c>
      <c r="Y119">
        <v>0</v>
      </c>
      <c r="AI119" s="59">
        <v>0</v>
      </c>
      <c r="AJ119">
        <v>0</v>
      </c>
      <c r="AT119" s="17">
        <v>59.236546664999999</v>
      </c>
      <c r="AU119">
        <v>40.530477870000006</v>
      </c>
      <c r="BI119" s="17">
        <v>59.236546664999999</v>
      </c>
      <c r="BT119">
        <v>40.530477870000006</v>
      </c>
    </row>
    <row r="120" spans="1:72" x14ac:dyDescent="0.25">
      <c r="A120" s="1">
        <v>87.581865175000004</v>
      </c>
      <c r="B120">
        <v>36.045842735000001</v>
      </c>
      <c r="C120">
        <v>112.21927779000001</v>
      </c>
      <c r="D120" s="17">
        <v>123.954031625</v>
      </c>
      <c r="E120">
        <v>57.666131400000005</v>
      </c>
      <c r="F120" s="59"/>
      <c r="G120" s="59"/>
      <c r="I120" s="59"/>
      <c r="R120">
        <v>0</v>
      </c>
      <c r="S120">
        <v>95.116</v>
      </c>
      <c r="T120">
        <v>91.567999999999998</v>
      </c>
      <c r="U120">
        <v>0</v>
      </c>
      <c r="V120">
        <v>0</v>
      </c>
      <c r="W120">
        <v>0</v>
      </c>
      <c r="X120">
        <v>0</v>
      </c>
      <c r="Y120">
        <v>0</v>
      </c>
      <c r="AI120" s="59">
        <v>0</v>
      </c>
      <c r="AJ120">
        <v>0</v>
      </c>
      <c r="AT120" s="17">
        <v>123.954031625</v>
      </c>
      <c r="AU120">
        <v>57.666131400000005</v>
      </c>
      <c r="BI120" s="17">
        <v>123.954031625</v>
      </c>
      <c r="BT120">
        <v>57.666131400000005</v>
      </c>
    </row>
    <row r="121" spans="1:72" x14ac:dyDescent="0.25">
      <c r="A121" s="1">
        <v>58.902279535000005</v>
      </c>
      <c r="B121">
        <v>39.860240160000004</v>
      </c>
      <c r="C121">
        <v>120.84301775</v>
      </c>
      <c r="D121" s="17">
        <v>109.44301225000001</v>
      </c>
      <c r="E121">
        <v>52.675690150000001</v>
      </c>
      <c r="F121" s="59"/>
      <c r="G121" s="59"/>
      <c r="I121" s="59"/>
      <c r="R121">
        <v>0</v>
      </c>
      <c r="S121">
        <v>50.646000000000001</v>
      </c>
      <c r="T121">
        <v>89.921000000000006</v>
      </c>
      <c r="U121">
        <v>0</v>
      </c>
      <c r="V121">
        <v>0</v>
      </c>
      <c r="W121">
        <v>0</v>
      </c>
      <c r="X121">
        <v>0</v>
      </c>
      <c r="Y121">
        <v>0</v>
      </c>
      <c r="AI121" s="59">
        <v>0</v>
      </c>
      <c r="AJ121">
        <v>0</v>
      </c>
      <c r="AT121" s="17">
        <v>109.44301225000001</v>
      </c>
      <c r="AU121">
        <v>52.675690150000001</v>
      </c>
      <c r="BI121" s="17">
        <v>109.44301225000001</v>
      </c>
      <c r="BT121">
        <v>52.675690150000001</v>
      </c>
    </row>
    <row r="122" spans="1:72" x14ac:dyDescent="0.25">
      <c r="A122" s="1">
        <v>92.865280200000015</v>
      </c>
      <c r="B122">
        <v>134.04637234999998</v>
      </c>
      <c r="C122">
        <v>126.60539346</v>
      </c>
      <c r="D122" s="17">
        <v>80.479464635000014</v>
      </c>
      <c r="E122">
        <v>67.06839118500001</v>
      </c>
      <c r="F122" s="59"/>
      <c r="G122" s="59"/>
      <c r="I122" s="59"/>
      <c r="R122">
        <v>0</v>
      </c>
      <c r="S122">
        <v>87.228999999999999</v>
      </c>
      <c r="T122">
        <v>86.501000000000005</v>
      </c>
      <c r="U122">
        <v>0</v>
      </c>
      <c r="V122">
        <v>0</v>
      </c>
      <c r="W122">
        <v>0</v>
      </c>
      <c r="X122">
        <v>0</v>
      </c>
      <c r="Y122">
        <v>0</v>
      </c>
      <c r="AI122" s="59">
        <v>0</v>
      </c>
      <c r="AJ122">
        <v>0</v>
      </c>
      <c r="AT122" s="17">
        <v>80.479464635000014</v>
      </c>
      <c r="AU122">
        <v>67.06839118500001</v>
      </c>
      <c r="BI122" s="17">
        <v>80.479464635000014</v>
      </c>
      <c r="BT122">
        <v>67.06839118500001</v>
      </c>
    </row>
    <row r="123" spans="1:72" x14ac:dyDescent="0.25">
      <c r="A123" s="1">
        <v>50.342568885000006</v>
      </c>
      <c r="B123" s="1">
        <v>52.878989450000006</v>
      </c>
      <c r="C123">
        <v>133.446060085</v>
      </c>
      <c r="D123" s="17">
        <v>75.10652742500001</v>
      </c>
      <c r="E123">
        <v>83.471970200000001</v>
      </c>
      <c r="F123" s="59"/>
      <c r="G123" s="59"/>
      <c r="I123" s="59"/>
      <c r="R123">
        <v>0</v>
      </c>
      <c r="S123">
        <v>69.84</v>
      </c>
      <c r="T123">
        <v>125.238</v>
      </c>
      <c r="U123">
        <v>0</v>
      </c>
      <c r="V123">
        <v>0</v>
      </c>
      <c r="W123">
        <v>0</v>
      </c>
      <c r="X123">
        <v>0</v>
      </c>
      <c r="Y123">
        <v>0</v>
      </c>
      <c r="AI123" s="59">
        <v>0</v>
      </c>
      <c r="AJ123">
        <v>0</v>
      </c>
      <c r="AT123" s="17">
        <v>75.10652742500001</v>
      </c>
      <c r="AU123">
        <v>83.471970200000001</v>
      </c>
      <c r="BI123" s="17">
        <v>75.10652742500001</v>
      </c>
      <c r="BT123">
        <v>83.471970200000001</v>
      </c>
    </row>
    <row r="124" spans="1:72" x14ac:dyDescent="0.25">
      <c r="A124">
        <v>77.580673155000014</v>
      </c>
      <c r="B124" s="1">
        <v>56.534393760000007</v>
      </c>
      <c r="C124">
        <v>122.60266119000001</v>
      </c>
      <c r="D124" s="17">
        <v>80.716325040000001</v>
      </c>
      <c r="E124">
        <v>50.19914232</v>
      </c>
      <c r="F124" s="59"/>
      <c r="G124" s="59"/>
      <c r="I124" s="59"/>
      <c r="R124">
        <v>0</v>
      </c>
      <c r="S124">
        <v>94.799000000000007</v>
      </c>
      <c r="T124">
        <v>86.088999999999999</v>
      </c>
      <c r="U124">
        <v>0</v>
      </c>
      <c r="V124">
        <v>0</v>
      </c>
      <c r="W124">
        <v>0</v>
      </c>
      <c r="X124">
        <v>0</v>
      </c>
      <c r="Y124">
        <v>0</v>
      </c>
      <c r="AI124" s="59">
        <v>0</v>
      </c>
      <c r="AJ124">
        <v>0</v>
      </c>
      <c r="AT124" s="17">
        <v>80.716325040000001</v>
      </c>
      <c r="AU124">
        <v>50.19914232</v>
      </c>
      <c r="BI124" s="17">
        <v>80.716325040000001</v>
      </c>
      <c r="BT124">
        <v>50.19914232</v>
      </c>
    </row>
    <row r="125" spans="1:72" x14ac:dyDescent="0.25">
      <c r="A125">
        <v>78.83214448999999</v>
      </c>
      <c r="B125">
        <v>105.46813963000001</v>
      </c>
      <c r="C125">
        <v>130.14749872000002</v>
      </c>
      <c r="D125" s="17">
        <v>86.683185400000013</v>
      </c>
      <c r="E125">
        <v>48.202081124999999</v>
      </c>
      <c r="F125" s="59"/>
      <c r="G125" s="59"/>
      <c r="I125" s="59"/>
      <c r="R125">
        <v>0</v>
      </c>
      <c r="S125">
        <v>104.36499999999999</v>
      </c>
      <c r="T125">
        <v>87.957999999999998</v>
      </c>
      <c r="U125">
        <v>0</v>
      </c>
      <c r="V125">
        <v>0</v>
      </c>
      <c r="W125">
        <v>0</v>
      </c>
      <c r="X125">
        <v>0</v>
      </c>
      <c r="Y125">
        <v>0</v>
      </c>
      <c r="AI125" s="59">
        <v>0</v>
      </c>
      <c r="AJ125">
        <v>0</v>
      </c>
      <c r="AT125" s="17">
        <v>86.683185400000013</v>
      </c>
      <c r="AU125">
        <v>48.202081124999999</v>
      </c>
      <c r="BI125" s="17">
        <v>86.683185400000013</v>
      </c>
      <c r="BT125">
        <v>48.202081124999999</v>
      </c>
    </row>
    <row r="126" spans="1:72" x14ac:dyDescent="0.25">
      <c r="A126">
        <v>118.63090188000002</v>
      </c>
      <c r="B126">
        <v>126.10391976</v>
      </c>
      <c r="C126">
        <v>80.977786559999998</v>
      </c>
      <c r="D126" s="17">
        <v>74.699657999999999</v>
      </c>
      <c r="E126" s="1">
        <v>61.155099225000001</v>
      </c>
      <c r="F126" s="59"/>
      <c r="G126" s="59"/>
      <c r="I126" s="59"/>
      <c r="R126">
        <v>0</v>
      </c>
      <c r="S126">
        <v>109.812</v>
      </c>
      <c r="T126">
        <v>93.501000000000005</v>
      </c>
      <c r="U126">
        <v>0</v>
      </c>
      <c r="V126">
        <v>0</v>
      </c>
      <c r="W126">
        <v>0</v>
      </c>
      <c r="X126">
        <v>0</v>
      </c>
      <c r="Y126">
        <v>0</v>
      </c>
      <c r="AI126" s="59">
        <v>0</v>
      </c>
      <c r="AJ126">
        <v>0</v>
      </c>
      <c r="AT126" s="17">
        <v>74.699657999999999</v>
      </c>
      <c r="AU126" s="1">
        <v>61.155099225000001</v>
      </c>
      <c r="BI126" s="17">
        <v>74.699657999999999</v>
      </c>
      <c r="BT126" s="1">
        <v>61.155099225000001</v>
      </c>
    </row>
    <row r="127" spans="1:72" x14ac:dyDescent="0.25">
      <c r="A127" s="1">
        <v>102.12602254000001</v>
      </c>
      <c r="B127">
        <v>70.647455815000015</v>
      </c>
      <c r="C127">
        <v>92.470761180000011</v>
      </c>
      <c r="D127" s="17">
        <v>77.863537699999995</v>
      </c>
      <c r="E127" s="1">
        <v>28.673519159999998</v>
      </c>
      <c r="F127" s="59"/>
      <c r="G127" s="59"/>
      <c r="I127" s="59"/>
      <c r="R127">
        <v>0</v>
      </c>
      <c r="S127">
        <v>87.453999999999994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AI127" s="59">
        <v>0</v>
      </c>
      <c r="AJ127">
        <v>0</v>
      </c>
      <c r="AT127" s="17">
        <v>77.863537699999995</v>
      </c>
      <c r="AU127" s="1">
        <v>28.673519159999998</v>
      </c>
      <c r="BI127" s="17">
        <v>77.863537699999995</v>
      </c>
      <c r="BT127" s="1">
        <v>28.673519159999998</v>
      </c>
    </row>
    <row r="128" spans="1:72" x14ac:dyDescent="0.25">
      <c r="A128" s="1">
        <v>112.13286342000001</v>
      </c>
      <c r="B128">
        <v>118.49870160000002</v>
      </c>
      <c r="C128">
        <v>88.73146392000001</v>
      </c>
      <c r="D128" s="22">
        <v>84.512591319999984</v>
      </c>
      <c r="E128" s="1">
        <v>49.336650259999992</v>
      </c>
      <c r="F128" s="59"/>
      <c r="G128" s="59"/>
      <c r="I128" s="59"/>
      <c r="R128">
        <v>0</v>
      </c>
      <c r="S128">
        <v>0</v>
      </c>
      <c r="T128">
        <v>70.727000000000004</v>
      </c>
      <c r="U128">
        <v>0</v>
      </c>
      <c r="V128">
        <v>0</v>
      </c>
      <c r="W128">
        <v>0</v>
      </c>
      <c r="X128">
        <v>0</v>
      </c>
      <c r="Y128">
        <v>0</v>
      </c>
      <c r="AI128" s="59">
        <v>0</v>
      </c>
      <c r="AJ128">
        <v>0</v>
      </c>
      <c r="AT128" s="22">
        <v>84.512591319999984</v>
      </c>
      <c r="AU128" s="1">
        <v>49.336650259999992</v>
      </c>
      <c r="BI128" s="22">
        <v>84.512591319999984</v>
      </c>
      <c r="BT128" s="1">
        <v>49.336650259999992</v>
      </c>
    </row>
    <row r="129" spans="1:72" x14ac:dyDescent="0.25">
      <c r="A129" s="1">
        <v>69.190370999999999</v>
      </c>
      <c r="B129">
        <v>42.193159680000001</v>
      </c>
      <c r="C129">
        <v>176.87251677999998</v>
      </c>
      <c r="D129" s="22">
        <v>85.323745950000003</v>
      </c>
      <c r="E129" s="1">
        <v>38.283678344999998</v>
      </c>
      <c r="F129" s="59"/>
      <c r="G129" s="59"/>
      <c r="I129" s="59"/>
      <c r="R129">
        <v>0</v>
      </c>
      <c r="S129">
        <v>89.813999999999993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AI129" s="59">
        <v>0</v>
      </c>
      <c r="AJ129">
        <v>0</v>
      </c>
      <c r="AT129" s="22">
        <v>85.323745950000003</v>
      </c>
      <c r="AU129" s="1">
        <v>38.283678344999998</v>
      </c>
      <c r="BI129" s="22">
        <v>85.323745950000003</v>
      </c>
      <c r="BT129" s="1">
        <v>38.283678344999998</v>
      </c>
    </row>
    <row r="130" spans="1:72" x14ac:dyDescent="0.25">
      <c r="A130" s="1">
        <v>121.35050768999999</v>
      </c>
      <c r="B130">
        <v>87.353694719999993</v>
      </c>
      <c r="C130">
        <v>114.78504636500001</v>
      </c>
      <c r="D130" s="17">
        <v>89.061531300000013</v>
      </c>
      <c r="E130" s="1">
        <v>30.401698230000004</v>
      </c>
      <c r="F130" s="59"/>
      <c r="G130" s="59"/>
      <c r="I130" s="59"/>
      <c r="R130">
        <v>25.574999999999999</v>
      </c>
      <c r="S130">
        <v>0</v>
      </c>
      <c r="T130">
        <v>41.143999999999998</v>
      </c>
      <c r="U130">
        <v>0</v>
      </c>
      <c r="V130">
        <v>0</v>
      </c>
      <c r="W130">
        <v>0</v>
      </c>
      <c r="X130">
        <v>0</v>
      </c>
      <c r="Y130">
        <v>0</v>
      </c>
      <c r="AI130" s="59">
        <v>0</v>
      </c>
      <c r="AJ130">
        <v>0</v>
      </c>
      <c r="AT130" s="17">
        <v>89.061531300000013</v>
      </c>
      <c r="AU130" s="1">
        <v>30.401698230000004</v>
      </c>
      <c r="BI130" s="17">
        <v>89.061531300000013</v>
      </c>
      <c r="BT130" s="1">
        <v>30.401698230000004</v>
      </c>
    </row>
    <row r="131" spans="1:72" x14ac:dyDescent="0.25">
      <c r="A131" s="1">
        <v>40.746502020000001</v>
      </c>
      <c r="B131">
        <v>52.411427750000001</v>
      </c>
      <c r="C131">
        <v>63.310060814999993</v>
      </c>
      <c r="D131" s="17">
        <v>82.775697179999995</v>
      </c>
      <c r="E131">
        <v>46.292317425</v>
      </c>
      <c r="F131" s="59"/>
      <c r="G131" s="59"/>
      <c r="I131" s="59"/>
      <c r="R131">
        <v>0</v>
      </c>
      <c r="S131">
        <v>75.710999999999999</v>
      </c>
      <c r="T131">
        <v>71.646000000000001</v>
      </c>
      <c r="U131">
        <v>0</v>
      </c>
      <c r="V131">
        <v>0</v>
      </c>
      <c r="W131">
        <v>0</v>
      </c>
      <c r="X131">
        <v>0</v>
      </c>
      <c r="Y131">
        <v>0</v>
      </c>
      <c r="AI131" s="59">
        <v>0</v>
      </c>
      <c r="AJ131">
        <v>0</v>
      </c>
      <c r="AT131" s="17">
        <v>82.775697179999995</v>
      </c>
      <c r="AU131">
        <v>46.292317425</v>
      </c>
      <c r="BI131" s="17">
        <v>82.775697179999995</v>
      </c>
      <c r="BT131">
        <v>46.292317425</v>
      </c>
    </row>
    <row r="132" spans="1:72" x14ac:dyDescent="0.25">
      <c r="A132" s="1">
        <v>68.528194455000005</v>
      </c>
      <c r="B132">
        <v>56.830012199999999</v>
      </c>
      <c r="C132">
        <v>60.868774400000014</v>
      </c>
      <c r="D132" s="22">
        <v>93.454341060000004</v>
      </c>
      <c r="E132">
        <v>83.117902229999984</v>
      </c>
      <c r="F132" s="59"/>
      <c r="G132" s="59"/>
      <c r="I132" s="59"/>
      <c r="R132">
        <v>0</v>
      </c>
      <c r="S132">
        <v>68.242000000000004</v>
      </c>
      <c r="T132">
        <v>28.062999999999999</v>
      </c>
      <c r="U132">
        <v>0</v>
      </c>
      <c r="V132">
        <v>0</v>
      </c>
      <c r="W132">
        <v>0</v>
      </c>
      <c r="X132">
        <v>0</v>
      </c>
      <c r="Y132">
        <v>0</v>
      </c>
      <c r="AI132" s="59">
        <v>0</v>
      </c>
      <c r="AJ132">
        <v>0</v>
      </c>
      <c r="AT132" s="22">
        <v>93.454341060000004</v>
      </c>
      <c r="AU132">
        <v>83.117902229999984</v>
      </c>
      <c r="BI132" s="22">
        <v>93.454341060000004</v>
      </c>
      <c r="BT132">
        <v>83.117902229999984</v>
      </c>
    </row>
    <row r="133" spans="1:72" x14ac:dyDescent="0.25">
      <c r="A133" s="1">
        <v>70.443984599999993</v>
      </c>
      <c r="B133">
        <v>72.508402720000007</v>
      </c>
      <c r="C133">
        <v>96.972616860000002</v>
      </c>
      <c r="D133" s="22">
        <v>120.78587759999999</v>
      </c>
      <c r="E133">
        <v>82.205518710000007</v>
      </c>
      <c r="F133" s="59"/>
      <c r="G133" s="59"/>
      <c r="I133" s="59"/>
      <c r="R133">
        <v>0</v>
      </c>
      <c r="S133">
        <v>0</v>
      </c>
      <c r="T133">
        <v>69.049000000000007</v>
      </c>
      <c r="U133">
        <v>0</v>
      </c>
      <c r="V133">
        <v>0</v>
      </c>
      <c r="W133">
        <v>0</v>
      </c>
      <c r="X133">
        <v>0</v>
      </c>
      <c r="Y133">
        <v>0</v>
      </c>
      <c r="AI133" s="59">
        <v>0</v>
      </c>
      <c r="AJ133">
        <v>0</v>
      </c>
      <c r="AT133" s="22">
        <v>120.78587759999999</v>
      </c>
      <c r="AU133">
        <v>82.205518710000007</v>
      </c>
      <c r="BI133" s="22">
        <v>120.78587759999999</v>
      </c>
      <c r="BT133">
        <v>82.205518710000007</v>
      </c>
    </row>
    <row r="134" spans="1:72" x14ac:dyDescent="0.25">
      <c r="A134" s="1">
        <v>95.403887774999987</v>
      </c>
      <c r="B134">
        <v>75.045874400000002</v>
      </c>
      <c r="C134">
        <v>108.83248321000001</v>
      </c>
      <c r="D134" s="17">
        <v>114.166571555</v>
      </c>
      <c r="E134">
        <v>55.000599529999995</v>
      </c>
      <c r="F134" s="59"/>
      <c r="G134" s="59"/>
      <c r="I134" s="59"/>
      <c r="R134">
        <v>0</v>
      </c>
      <c r="S134">
        <v>85.691000000000003</v>
      </c>
      <c r="T134">
        <v>42.981000000000002</v>
      </c>
      <c r="U134">
        <v>0</v>
      </c>
      <c r="V134">
        <v>0</v>
      </c>
      <c r="W134">
        <v>0</v>
      </c>
      <c r="X134">
        <v>0</v>
      </c>
      <c r="Y134">
        <v>0</v>
      </c>
      <c r="AI134" s="59">
        <v>0</v>
      </c>
      <c r="AJ134">
        <v>0</v>
      </c>
      <c r="AT134" s="17">
        <v>114.166571555</v>
      </c>
      <c r="AU134">
        <v>55.000599529999995</v>
      </c>
      <c r="BI134" s="17">
        <v>114.166571555</v>
      </c>
      <c r="BT134">
        <v>55.000599529999995</v>
      </c>
    </row>
    <row r="135" spans="1:72" x14ac:dyDescent="0.25">
      <c r="A135" s="1">
        <v>82.168714769999994</v>
      </c>
      <c r="B135">
        <v>116.01522065000002</v>
      </c>
      <c r="C135">
        <v>83.062052620000003</v>
      </c>
      <c r="D135" s="17">
        <v>89.212298400000009</v>
      </c>
      <c r="E135">
        <v>76.769827030000002</v>
      </c>
      <c r="F135" s="59"/>
      <c r="G135" s="59"/>
      <c r="I135" s="59"/>
      <c r="R135">
        <v>0</v>
      </c>
      <c r="S135">
        <v>0</v>
      </c>
      <c r="T135">
        <v>99.709000000000003</v>
      </c>
      <c r="U135">
        <v>0</v>
      </c>
      <c r="V135">
        <v>0</v>
      </c>
      <c r="W135">
        <v>0</v>
      </c>
      <c r="X135">
        <v>0</v>
      </c>
      <c r="Y135">
        <v>0</v>
      </c>
      <c r="AI135" s="59">
        <v>0</v>
      </c>
      <c r="AJ135">
        <v>0</v>
      </c>
      <c r="AT135" s="17">
        <v>89.212298400000009</v>
      </c>
      <c r="AU135">
        <v>76.769827030000002</v>
      </c>
      <c r="BI135" s="17">
        <v>89.212298400000009</v>
      </c>
      <c r="BT135">
        <v>76.769827030000002</v>
      </c>
    </row>
    <row r="136" spans="1:72" x14ac:dyDescent="0.25">
      <c r="A136" s="1">
        <v>79.406813159999999</v>
      </c>
      <c r="B136">
        <v>119.36963241000002</v>
      </c>
      <c r="C136">
        <v>77.442973949999995</v>
      </c>
      <c r="D136" s="19">
        <v>50.986868625</v>
      </c>
      <c r="E136">
        <v>28.095151569999995</v>
      </c>
      <c r="F136" s="59"/>
      <c r="G136" s="59"/>
      <c r="I136" s="59"/>
      <c r="R136">
        <v>0</v>
      </c>
      <c r="S136">
        <v>46.848999999999997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AI136" s="59">
        <v>0</v>
      </c>
      <c r="AJ136">
        <v>0</v>
      </c>
      <c r="AT136" s="19">
        <v>50.986868625</v>
      </c>
      <c r="AU136">
        <v>28.095151569999995</v>
      </c>
      <c r="BI136" s="19">
        <v>50.986868625</v>
      </c>
      <c r="BT136">
        <v>28.095151569999995</v>
      </c>
    </row>
    <row r="137" spans="1:72" x14ac:dyDescent="0.25">
      <c r="A137" s="1">
        <v>68.807807530000005</v>
      </c>
      <c r="B137" s="1">
        <v>89.314035970000006</v>
      </c>
      <c r="C137">
        <v>113.11055266000001</v>
      </c>
      <c r="D137" s="17">
        <v>106.48040812000001</v>
      </c>
      <c r="E137">
        <v>86.625217860000006</v>
      </c>
      <c r="F137" s="59"/>
      <c r="G137" s="59"/>
      <c r="I137" s="59"/>
      <c r="R137">
        <v>66.850999999999999</v>
      </c>
      <c r="S137">
        <v>79.147000000000006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AI137" s="59">
        <v>0</v>
      </c>
      <c r="AJ137">
        <v>0</v>
      </c>
      <c r="AT137" s="17">
        <v>106.48040812000001</v>
      </c>
      <c r="AU137">
        <v>86.625217860000006</v>
      </c>
      <c r="BI137" s="17">
        <v>106.48040812000001</v>
      </c>
      <c r="BT137">
        <v>86.625217860000006</v>
      </c>
    </row>
    <row r="138" spans="1:72" x14ac:dyDescent="0.25">
      <c r="A138">
        <v>82.584294555</v>
      </c>
      <c r="B138" s="1">
        <v>50.082160049999999</v>
      </c>
      <c r="C138">
        <v>95.255259015000007</v>
      </c>
      <c r="D138" s="17">
        <v>84.604272255000012</v>
      </c>
      <c r="E138">
        <v>56.02423168</v>
      </c>
      <c r="F138" s="59"/>
      <c r="G138" s="59"/>
      <c r="I138" s="59"/>
      <c r="R138">
        <v>42.427999999999997</v>
      </c>
      <c r="S138">
        <v>66.778000000000006</v>
      </c>
      <c r="T138">
        <v>68.953999999999994</v>
      </c>
      <c r="U138">
        <v>0</v>
      </c>
      <c r="V138">
        <v>0</v>
      </c>
      <c r="W138">
        <v>0</v>
      </c>
      <c r="X138">
        <v>0</v>
      </c>
      <c r="Y138">
        <v>0</v>
      </c>
      <c r="AI138" s="59">
        <v>72.424056039999996</v>
      </c>
      <c r="AJ138">
        <v>0</v>
      </c>
      <c r="AT138" s="17">
        <v>84.604272255000012</v>
      </c>
      <c r="AU138">
        <v>56.02423168</v>
      </c>
      <c r="BI138" s="17">
        <v>84.604272255000012</v>
      </c>
      <c r="BT138">
        <v>56.02423168</v>
      </c>
    </row>
    <row r="139" spans="1:72" x14ac:dyDescent="0.25">
      <c r="A139">
        <v>115.22091839999999</v>
      </c>
      <c r="B139">
        <v>94.063219244999999</v>
      </c>
      <c r="C139" s="1">
        <v>107.47357834500001</v>
      </c>
      <c r="D139" s="17">
        <v>61.623982079999998</v>
      </c>
      <c r="E139" s="1">
        <v>77.876466649999998</v>
      </c>
      <c r="F139" s="59"/>
      <c r="G139" s="59"/>
      <c r="I139" s="59"/>
      <c r="R139">
        <v>0</v>
      </c>
      <c r="S139">
        <v>91.935000000000002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AI139" s="59">
        <v>0</v>
      </c>
      <c r="AJ139">
        <v>0</v>
      </c>
      <c r="AT139" s="17">
        <v>61.623982079999998</v>
      </c>
      <c r="AU139" s="1">
        <v>77.876466649999998</v>
      </c>
      <c r="BI139" s="17">
        <v>61.623982079999998</v>
      </c>
      <c r="BT139" s="1">
        <v>77.876466649999998</v>
      </c>
    </row>
    <row r="140" spans="1:72" x14ac:dyDescent="0.25">
      <c r="A140">
        <v>102.00869016</v>
      </c>
      <c r="B140">
        <v>27.586044530000002</v>
      </c>
      <c r="C140" s="1">
        <v>98.905937624999993</v>
      </c>
      <c r="D140" s="59"/>
      <c r="E140" s="1">
        <v>77.401376799999994</v>
      </c>
      <c r="F140" s="59"/>
      <c r="G140" s="59"/>
      <c r="I140" s="59"/>
      <c r="R140">
        <v>0</v>
      </c>
      <c r="S140">
        <v>116.435</v>
      </c>
      <c r="T140">
        <v>61.034999999999997</v>
      </c>
      <c r="U140">
        <v>0</v>
      </c>
      <c r="V140">
        <v>0</v>
      </c>
      <c r="W140">
        <v>0</v>
      </c>
      <c r="X140">
        <v>0</v>
      </c>
      <c r="Y140">
        <v>0</v>
      </c>
      <c r="AI140" s="59">
        <v>0</v>
      </c>
      <c r="AJ140">
        <v>0</v>
      </c>
      <c r="AT140" s="59"/>
      <c r="AU140" s="1">
        <v>77.401376799999994</v>
      </c>
      <c r="BT140" s="1">
        <v>77.401376799999994</v>
      </c>
    </row>
    <row r="141" spans="1:72" x14ac:dyDescent="0.25">
      <c r="A141">
        <v>73.262208390000012</v>
      </c>
      <c r="B141">
        <v>90.957243500000004</v>
      </c>
      <c r="C141">
        <v>132.00690388500001</v>
      </c>
      <c r="D141" s="59"/>
      <c r="E141" s="1">
        <v>76.210013700000005</v>
      </c>
      <c r="F141" s="59"/>
      <c r="G141" s="59"/>
      <c r="I141" s="59"/>
      <c r="R141">
        <v>104.887</v>
      </c>
      <c r="S141">
        <v>92.772000000000006</v>
      </c>
      <c r="T141">
        <v>95.116</v>
      </c>
      <c r="U141">
        <v>0</v>
      </c>
      <c r="V141">
        <v>0</v>
      </c>
      <c r="W141">
        <v>0</v>
      </c>
      <c r="X141">
        <v>0</v>
      </c>
      <c r="Y141">
        <v>0</v>
      </c>
      <c r="AI141" s="59">
        <v>0</v>
      </c>
      <c r="AJ141">
        <v>0</v>
      </c>
      <c r="AT141" s="59"/>
      <c r="AU141" s="1">
        <v>76.210013700000005</v>
      </c>
      <c r="BT141" s="1">
        <v>76.210013700000005</v>
      </c>
    </row>
    <row r="142" spans="1:72" x14ac:dyDescent="0.25">
      <c r="A142">
        <v>81.670698210000012</v>
      </c>
      <c r="B142" s="1">
        <v>72.770996209999993</v>
      </c>
      <c r="C142">
        <v>90.791335319999988</v>
      </c>
      <c r="D142" s="59"/>
      <c r="E142" s="1">
        <v>55.332220424999996</v>
      </c>
      <c r="F142" s="59"/>
      <c r="G142" s="59"/>
      <c r="I142" s="59"/>
      <c r="R142">
        <v>0</v>
      </c>
      <c r="S142">
        <v>62.564999999999998</v>
      </c>
      <c r="T142">
        <v>72.058000000000007</v>
      </c>
      <c r="U142">
        <v>0</v>
      </c>
      <c r="V142">
        <v>0</v>
      </c>
      <c r="W142">
        <v>0</v>
      </c>
      <c r="X142">
        <v>0</v>
      </c>
      <c r="Y142">
        <v>0</v>
      </c>
      <c r="AI142" s="59">
        <v>93.019476180000012</v>
      </c>
      <c r="AJ142">
        <v>0</v>
      </c>
      <c r="AT142" s="59"/>
      <c r="AU142" s="1">
        <v>55.332220424999996</v>
      </c>
      <c r="BT142" s="1">
        <v>55.332220424999996</v>
      </c>
    </row>
    <row r="143" spans="1:72" x14ac:dyDescent="0.25">
      <c r="A143">
        <v>79.724405320000002</v>
      </c>
      <c r="B143" s="1">
        <v>98.069243804999999</v>
      </c>
      <c r="C143">
        <v>90.068485340000009</v>
      </c>
      <c r="D143" s="59"/>
      <c r="E143">
        <v>51.815962859999999</v>
      </c>
      <c r="F143" s="59"/>
      <c r="G143" s="59"/>
      <c r="I143" s="59"/>
      <c r="R143">
        <v>0</v>
      </c>
      <c r="S143">
        <v>88.468999999999994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AI143" s="59">
        <v>100.78495994000001</v>
      </c>
      <c r="AJ143">
        <v>0</v>
      </c>
      <c r="AT143" s="59"/>
      <c r="AU143">
        <v>51.815962859999999</v>
      </c>
      <c r="BT143">
        <v>51.815962859999999</v>
      </c>
    </row>
    <row r="144" spans="1:72" x14ac:dyDescent="0.25">
      <c r="A144" s="1">
        <v>55.0180595</v>
      </c>
      <c r="B144">
        <v>78.898825530000011</v>
      </c>
      <c r="C144">
        <v>114.1574004</v>
      </c>
      <c r="D144" s="59"/>
      <c r="E144">
        <v>72.653524100000013</v>
      </c>
      <c r="F144" s="59"/>
      <c r="G144" s="59"/>
      <c r="I144" s="59"/>
      <c r="R144">
        <v>0</v>
      </c>
      <c r="S144">
        <v>71.08</v>
      </c>
      <c r="T144">
        <v>96.192999999999998</v>
      </c>
      <c r="U144">
        <v>0</v>
      </c>
      <c r="V144">
        <v>0</v>
      </c>
      <c r="W144">
        <v>0</v>
      </c>
      <c r="X144">
        <v>0</v>
      </c>
      <c r="Y144">
        <v>0</v>
      </c>
      <c r="AI144" s="59">
        <v>101.73692787</v>
      </c>
      <c r="AJ144">
        <v>0</v>
      </c>
      <c r="AT144" s="59"/>
      <c r="AU144">
        <v>72.653524100000013</v>
      </c>
      <c r="BT144">
        <v>72.653524100000013</v>
      </c>
    </row>
    <row r="145" spans="1:72" x14ac:dyDescent="0.25">
      <c r="A145" s="1">
        <v>104.511497025</v>
      </c>
      <c r="B145">
        <v>73.708483245000011</v>
      </c>
      <c r="C145">
        <v>59.458432409999993</v>
      </c>
      <c r="D145" s="59"/>
      <c r="E145" s="1">
        <v>67.583337839999999</v>
      </c>
      <c r="F145" s="59"/>
      <c r="G145" s="59"/>
      <c r="I145" s="59"/>
      <c r="R145">
        <v>0</v>
      </c>
      <c r="S145">
        <v>75.622</v>
      </c>
      <c r="T145">
        <v>63.189</v>
      </c>
      <c r="U145">
        <v>48.552</v>
      </c>
      <c r="V145">
        <v>0</v>
      </c>
      <c r="W145">
        <v>0</v>
      </c>
      <c r="X145">
        <v>0</v>
      </c>
      <c r="Y145">
        <v>0</v>
      </c>
      <c r="AI145" s="59">
        <v>0</v>
      </c>
      <c r="AJ145">
        <v>0</v>
      </c>
      <c r="AT145" s="59"/>
      <c r="AU145" s="1">
        <v>67.583337839999999</v>
      </c>
      <c r="BT145" s="1">
        <v>67.583337839999999</v>
      </c>
    </row>
    <row r="146" spans="1:72" x14ac:dyDescent="0.25">
      <c r="A146" s="1">
        <v>81.870917169999998</v>
      </c>
      <c r="B146">
        <v>168.84481711500001</v>
      </c>
      <c r="C146" s="1">
        <v>77.400447360000001</v>
      </c>
      <c r="D146" s="59"/>
      <c r="E146" s="1">
        <v>62.19728799</v>
      </c>
      <c r="F146" s="59"/>
      <c r="G146" s="59"/>
      <c r="I146" s="59"/>
      <c r="R146">
        <v>0</v>
      </c>
      <c r="S146">
        <v>79.296999999999997</v>
      </c>
      <c r="T146">
        <v>103.541</v>
      </c>
      <c r="U146">
        <v>0</v>
      </c>
      <c r="V146">
        <v>0</v>
      </c>
      <c r="W146">
        <v>0</v>
      </c>
      <c r="X146">
        <v>0</v>
      </c>
      <c r="Y146">
        <v>0</v>
      </c>
      <c r="AI146" s="59">
        <v>0</v>
      </c>
      <c r="AJ146">
        <v>0</v>
      </c>
      <c r="AT146" s="59"/>
      <c r="AU146" s="1">
        <v>62.19728799</v>
      </c>
      <c r="BT146" s="1">
        <v>62.19728799</v>
      </c>
    </row>
    <row r="147" spans="1:72" x14ac:dyDescent="0.25">
      <c r="A147">
        <v>55.783124424999997</v>
      </c>
      <c r="B147">
        <v>126.97547072000002</v>
      </c>
      <c r="C147" s="1">
        <v>100.108212225</v>
      </c>
      <c r="D147" s="59"/>
      <c r="E147">
        <v>45.5957516</v>
      </c>
      <c r="F147" s="59"/>
      <c r="G147" s="59"/>
      <c r="I147" s="59"/>
      <c r="R147">
        <v>0</v>
      </c>
      <c r="S147">
        <v>95.521000000000001</v>
      </c>
      <c r="T147">
        <v>49.189</v>
      </c>
      <c r="U147">
        <v>0</v>
      </c>
      <c r="V147">
        <v>0</v>
      </c>
      <c r="W147">
        <v>0</v>
      </c>
      <c r="X147">
        <v>0</v>
      </c>
      <c r="Y147">
        <v>0</v>
      </c>
      <c r="AI147" s="59">
        <v>0</v>
      </c>
      <c r="AJ147">
        <v>0</v>
      </c>
      <c r="AT147" s="59"/>
      <c r="AU147">
        <v>45.5957516</v>
      </c>
      <c r="BT147">
        <v>45.5957516</v>
      </c>
    </row>
    <row r="148" spans="1:72" x14ac:dyDescent="0.25">
      <c r="A148">
        <v>59.244085020000007</v>
      </c>
      <c r="B148">
        <v>184.55967795000001</v>
      </c>
      <c r="C148">
        <v>45.552425880000001</v>
      </c>
      <c r="D148" s="59"/>
      <c r="E148">
        <v>75.145738174999991</v>
      </c>
      <c r="F148" s="59"/>
      <c r="G148" s="59"/>
      <c r="I148" s="59"/>
      <c r="R148">
        <v>0</v>
      </c>
      <c r="S148">
        <v>84.704999999999998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AI148" s="59">
        <v>0</v>
      </c>
      <c r="AJ148">
        <v>0</v>
      </c>
      <c r="AT148" s="59"/>
      <c r="AU148">
        <v>75.145738174999991</v>
      </c>
      <c r="BT148">
        <v>75.145738174999991</v>
      </c>
    </row>
    <row r="149" spans="1:72" x14ac:dyDescent="0.25">
      <c r="A149">
        <v>52.270336560000004</v>
      </c>
      <c r="B149">
        <v>98.904746779999996</v>
      </c>
      <c r="C149">
        <v>61.758758730000004</v>
      </c>
      <c r="D149" s="59"/>
      <c r="E149" s="1">
        <v>42.498760180000005</v>
      </c>
      <c r="F149" s="59"/>
      <c r="G149" s="59"/>
      <c r="I149" s="59"/>
      <c r="R149">
        <v>43.207000000000001</v>
      </c>
      <c r="S149">
        <v>60.802</v>
      </c>
      <c r="T149">
        <v>60.56</v>
      </c>
      <c r="U149">
        <v>0</v>
      </c>
      <c r="V149">
        <v>0</v>
      </c>
      <c r="W149">
        <v>0</v>
      </c>
      <c r="X149">
        <v>0</v>
      </c>
      <c r="Y149">
        <v>0</v>
      </c>
      <c r="AI149" s="59">
        <v>0</v>
      </c>
      <c r="AJ149">
        <v>0</v>
      </c>
      <c r="AT149" s="59"/>
      <c r="AU149" s="1">
        <v>42.498760180000005</v>
      </c>
      <c r="BT149" s="1">
        <v>42.498760180000005</v>
      </c>
    </row>
    <row r="150" spans="1:72" x14ac:dyDescent="0.25">
      <c r="A150">
        <v>75.969228295000008</v>
      </c>
      <c r="B150">
        <v>91.614975375</v>
      </c>
      <c r="C150">
        <v>51.00255842</v>
      </c>
      <c r="D150" s="59"/>
      <c r="E150" s="1">
        <v>34.967514925000003</v>
      </c>
      <c r="F150" s="59"/>
      <c r="G150" s="59"/>
      <c r="I150" s="59"/>
      <c r="R150">
        <v>42.802</v>
      </c>
      <c r="S150">
        <v>84.018000000000001</v>
      </c>
      <c r="T150">
        <v>102.14700000000001</v>
      </c>
      <c r="U150">
        <v>0</v>
      </c>
      <c r="V150">
        <v>0</v>
      </c>
      <c r="W150">
        <v>0</v>
      </c>
      <c r="X150">
        <v>0</v>
      </c>
      <c r="Y150">
        <v>0</v>
      </c>
      <c r="AI150" s="59">
        <v>0</v>
      </c>
      <c r="AJ150">
        <v>0</v>
      </c>
      <c r="AT150" s="59"/>
      <c r="AU150" s="1">
        <v>34.967514925000003</v>
      </c>
      <c r="BT150" s="1">
        <v>34.967514925000003</v>
      </c>
    </row>
    <row r="151" spans="1:72" x14ac:dyDescent="0.25">
      <c r="A151">
        <v>78.549054650000002</v>
      </c>
      <c r="B151">
        <v>54.203880264999995</v>
      </c>
      <c r="C151">
        <v>82.842450440000007</v>
      </c>
      <c r="D151" s="59"/>
      <c r="E151">
        <v>73.70226525999999</v>
      </c>
      <c r="F151" s="59"/>
      <c r="G151" s="59"/>
      <c r="I151" s="59"/>
      <c r="R151">
        <v>26.323</v>
      </c>
      <c r="S151">
        <v>82.313999999999993</v>
      </c>
      <c r="T151">
        <v>111.143</v>
      </c>
      <c r="U151">
        <v>0</v>
      </c>
      <c r="V151">
        <v>0</v>
      </c>
      <c r="W151">
        <v>0</v>
      </c>
      <c r="X151">
        <v>0</v>
      </c>
      <c r="Y151">
        <v>0</v>
      </c>
      <c r="AI151" s="59">
        <v>0</v>
      </c>
      <c r="AJ151">
        <v>0</v>
      </c>
      <c r="AT151" s="59"/>
      <c r="AU151">
        <v>73.70226525999999</v>
      </c>
      <c r="BT151">
        <v>73.70226525999999</v>
      </c>
    </row>
    <row r="152" spans="1:72" x14ac:dyDescent="0.25">
      <c r="A152" s="1">
        <v>57.638719200000004</v>
      </c>
      <c r="B152">
        <v>25.234399620000001</v>
      </c>
      <c r="C152">
        <v>58.811977844999994</v>
      </c>
      <c r="D152" s="59"/>
      <c r="E152" s="1">
        <v>65.958753649999991</v>
      </c>
      <c r="F152" s="59"/>
      <c r="G152" s="59"/>
      <c r="I152" s="59"/>
      <c r="R152">
        <v>30.777999999999999</v>
      </c>
      <c r="S152">
        <v>85.81</v>
      </c>
      <c r="T152">
        <v>121.785</v>
      </c>
      <c r="U152">
        <v>0</v>
      </c>
      <c r="V152">
        <v>0</v>
      </c>
      <c r="W152">
        <v>0</v>
      </c>
      <c r="X152">
        <v>0</v>
      </c>
      <c r="Y152">
        <v>0</v>
      </c>
      <c r="AI152" s="59">
        <v>0</v>
      </c>
      <c r="AJ152">
        <v>0</v>
      </c>
      <c r="AT152" s="59"/>
      <c r="AU152" s="1">
        <v>65.958753649999991</v>
      </c>
      <c r="BT152" s="1">
        <v>65.958753649999991</v>
      </c>
    </row>
    <row r="153" spans="1:72" x14ac:dyDescent="0.25">
      <c r="A153" s="1">
        <v>35.555224800000005</v>
      </c>
      <c r="B153">
        <v>68.235559800000004</v>
      </c>
      <c r="C153">
        <v>64.041370739999991</v>
      </c>
      <c r="D153" s="59"/>
      <c r="E153" s="1">
        <v>67.160455200000001</v>
      </c>
      <c r="F153" s="59"/>
      <c r="G153" s="59"/>
      <c r="I153" s="59"/>
      <c r="R153">
        <v>26.198</v>
      </c>
      <c r="S153">
        <v>66.150000000000006</v>
      </c>
      <c r="T153">
        <v>85.646000000000001</v>
      </c>
      <c r="U153">
        <v>0</v>
      </c>
      <c r="V153">
        <v>0</v>
      </c>
      <c r="W153">
        <v>0</v>
      </c>
      <c r="X153">
        <v>0</v>
      </c>
      <c r="Y153">
        <v>0</v>
      </c>
      <c r="AI153" s="59">
        <v>132.96502935500001</v>
      </c>
      <c r="AJ153">
        <v>0</v>
      </c>
      <c r="AT153" s="59"/>
      <c r="AU153" s="1">
        <v>67.160455200000001</v>
      </c>
      <c r="BT153" s="1">
        <v>67.160455200000001</v>
      </c>
    </row>
    <row r="154" spans="1:72" x14ac:dyDescent="0.25">
      <c r="A154">
        <v>53.115249330000005</v>
      </c>
      <c r="B154">
        <v>48.982408020000001</v>
      </c>
      <c r="C154">
        <v>96.842686799999996</v>
      </c>
      <c r="D154" s="59"/>
      <c r="E154">
        <v>62.113574020000009</v>
      </c>
      <c r="F154" s="59"/>
      <c r="G154" s="59"/>
      <c r="I154" s="59"/>
      <c r="R154">
        <v>0</v>
      </c>
      <c r="S154">
        <v>66.180000000000007</v>
      </c>
      <c r="T154">
        <v>97.111000000000004</v>
      </c>
      <c r="U154">
        <v>0</v>
      </c>
      <c r="V154">
        <v>0</v>
      </c>
      <c r="W154">
        <v>0</v>
      </c>
      <c r="X154">
        <v>0</v>
      </c>
      <c r="Y154">
        <v>0</v>
      </c>
      <c r="AI154" s="59">
        <v>0</v>
      </c>
      <c r="AJ154">
        <v>0</v>
      </c>
      <c r="AT154" s="59"/>
      <c r="AU154">
        <v>62.113574020000009</v>
      </c>
      <c r="BT154">
        <v>62.113574020000009</v>
      </c>
    </row>
    <row r="155" spans="1:72" x14ac:dyDescent="0.25">
      <c r="A155">
        <v>56.053666825000008</v>
      </c>
      <c r="B155">
        <v>87.672924390000006</v>
      </c>
      <c r="C155">
        <v>63.400179599999994</v>
      </c>
      <c r="D155" s="59"/>
      <c r="E155">
        <v>68.42040689000001</v>
      </c>
      <c r="F155" s="59"/>
      <c r="G155" s="59"/>
      <c r="I155" s="59"/>
      <c r="R155">
        <v>0</v>
      </c>
      <c r="S155">
        <v>92.025000000000006</v>
      </c>
      <c r="T155">
        <v>0</v>
      </c>
      <c r="U155">
        <v>0</v>
      </c>
      <c r="V155">
        <v>0</v>
      </c>
      <c r="W155">
        <v>34.721252575000001</v>
      </c>
      <c r="X155">
        <v>0</v>
      </c>
      <c r="Y155">
        <v>0</v>
      </c>
      <c r="AI155" s="59">
        <v>0</v>
      </c>
      <c r="AJ155">
        <v>0</v>
      </c>
      <c r="AT155" s="59"/>
      <c r="AU155">
        <v>68.42040689000001</v>
      </c>
      <c r="BT155">
        <v>68.42040689000001</v>
      </c>
    </row>
    <row r="156" spans="1:72" x14ac:dyDescent="0.25">
      <c r="A156">
        <v>59.604173940000003</v>
      </c>
      <c r="B156">
        <v>47.100998520000005</v>
      </c>
      <c r="C156" s="1">
        <v>40.672570720000003</v>
      </c>
      <c r="D156" s="59"/>
      <c r="E156">
        <v>71.223301199999995</v>
      </c>
      <c r="F156" s="59"/>
      <c r="G156" s="59"/>
      <c r="I156" s="59"/>
      <c r="R156">
        <v>0</v>
      </c>
      <c r="S156">
        <v>0</v>
      </c>
      <c r="T156">
        <v>91.441999999999993</v>
      </c>
      <c r="U156">
        <v>0</v>
      </c>
      <c r="V156">
        <v>0</v>
      </c>
      <c r="W156">
        <v>0</v>
      </c>
      <c r="X156">
        <v>0</v>
      </c>
      <c r="Y156">
        <v>0</v>
      </c>
      <c r="AI156" s="59">
        <v>0</v>
      </c>
      <c r="AJ156">
        <v>0</v>
      </c>
      <c r="AT156" s="59"/>
      <c r="AU156">
        <v>71.223301199999995</v>
      </c>
      <c r="BT156">
        <v>71.223301199999995</v>
      </c>
    </row>
    <row r="157" spans="1:72" x14ac:dyDescent="0.25">
      <c r="A157">
        <v>83.318519970000011</v>
      </c>
      <c r="B157">
        <v>63.614085820000007</v>
      </c>
      <c r="C157" s="1">
        <v>71.800134899999989</v>
      </c>
      <c r="D157" s="59"/>
      <c r="E157">
        <v>69.499810935000014</v>
      </c>
      <c r="F157" s="59"/>
      <c r="G157" s="59"/>
      <c r="I157" s="59"/>
      <c r="R157">
        <v>0</v>
      </c>
      <c r="S157">
        <v>0</v>
      </c>
      <c r="T157">
        <v>81.275000000000006</v>
      </c>
      <c r="U157">
        <v>0</v>
      </c>
      <c r="V157">
        <v>0</v>
      </c>
      <c r="W157">
        <v>0</v>
      </c>
      <c r="X157">
        <v>0</v>
      </c>
      <c r="Y157">
        <v>85.074481759999998</v>
      </c>
      <c r="AI157" s="59">
        <v>0</v>
      </c>
      <c r="AJ157">
        <v>0</v>
      </c>
      <c r="AT157" s="59"/>
      <c r="AU157">
        <v>69.499810935000014</v>
      </c>
      <c r="BT157">
        <v>69.499810935000014</v>
      </c>
    </row>
    <row r="158" spans="1:72" x14ac:dyDescent="0.25">
      <c r="A158">
        <v>48.333212235000005</v>
      </c>
      <c r="B158">
        <v>57.692436749999999</v>
      </c>
      <c r="C158">
        <v>34.461300610000002</v>
      </c>
      <c r="D158" s="59"/>
      <c r="E158">
        <v>70.484467050000021</v>
      </c>
      <c r="F158" s="59"/>
      <c r="G158" s="59"/>
      <c r="I158" s="59"/>
      <c r="R158">
        <v>82.551000000000002</v>
      </c>
      <c r="S158">
        <v>0</v>
      </c>
      <c r="T158">
        <v>70.917000000000002</v>
      </c>
      <c r="U158">
        <v>0</v>
      </c>
      <c r="V158">
        <v>0</v>
      </c>
      <c r="W158">
        <v>0</v>
      </c>
      <c r="X158">
        <v>0</v>
      </c>
      <c r="Y158">
        <v>0</v>
      </c>
      <c r="AI158" s="59">
        <v>0</v>
      </c>
      <c r="AJ158">
        <v>0</v>
      </c>
      <c r="AT158" s="59"/>
      <c r="AU158">
        <v>70.484467050000021</v>
      </c>
      <c r="BT158">
        <v>70.484467050000021</v>
      </c>
    </row>
    <row r="159" spans="1:72" x14ac:dyDescent="0.25">
      <c r="A159">
        <v>49.6429604</v>
      </c>
      <c r="B159">
        <v>51.061276419999999</v>
      </c>
      <c r="C159">
        <v>31.201100625000009</v>
      </c>
      <c r="D159" s="59"/>
      <c r="E159">
        <v>60.951742620000005</v>
      </c>
      <c r="F159" s="59"/>
      <c r="G159" s="59"/>
      <c r="I159" s="59"/>
      <c r="R159">
        <v>38.316000000000003</v>
      </c>
      <c r="S159">
        <v>0</v>
      </c>
      <c r="T159">
        <v>47.256999999999998</v>
      </c>
      <c r="U159">
        <v>0</v>
      </c>
      <c r="V159">
        <v>0</v>
      </c>
      <c r="W159">
        <v>0</v>
      </c>
      <c r="X159">
        <v>0</v>
      </c>
      <c r="Y159">
        <v>0</v>
      </c>
      <c r="AI159" s="59">
        <v>95.490351599999997</v>
      </c>
      <c r="AJ159">
        <v>0</v>
      </c>
      <c r="AT159" s="59"/>
      <c r="AU159">
        <v>60.951742620000005</v>
      </c>
      <c r="BT159">
        <v>60.951742620000005</v>
      </c>
    </row>
    <row r="160" spans="1:72" x14ac:dyDescent="0.25">
      <c r="A160">
        <v>89.548843599999998</v>
      </c>
      <c r="B160">
        <v>58.973206640000008</v>
      </c>
      <c r="C160">
        <v>64.748694990000004</v>
      </c>
      <c r="D160" s="59"/>
      <c r="E160" s="1">
        <v>64.410476955000007</v>
      </c>
      <c r="F160" s="59"/>
      <c r="G160" s="59"/>
      <c r="I160" s="59"/>
      <c r="R160">
        <v>40.777000000000001</v>
      </c>
      <c r="S160">
        <v>0</v>
      </c>
      <c r="T160">
        <v>73.894999999999996</v>
      </c>
      <c r="U160">
        <v>0</v>
      </c>
      <c r="V160">
        <v>0</v>
      </c>
      <c r="W160">
        <v>0</v>
      </c>
      <c r="X160">
        <v>0</v>
      </c>
      <c r="Y160">
        <v>0</v>
      </c>
      <c r="AI160" s="59">
        <v>0</v>
      </c>
      <c r="AJ160">
        <v>0</v>
      </c>
      <c r="AT160" s="59"/>
      <c r="AU160" s="1">
        <v>64.410476955000007</v>
      </c>
      <c r="BT160" s="1">
        <v>64.410476955000007</v>
      </c>
    </row>
    <row r="161" spans="1:72" x14ac:dyDescent="0.25">
      <c r="A161">
        <v>55.942844450000003</v>
      </c>
      <c r="B161">
        <v>51.089801749999999</v>
      </c>
      <c r="C161" s="1">
        <v>59.756551860000002</v>
      </c>
      <c r="D161" s="59"/>
      <c r="E161">
        <v>64.029092555000005</v>
      </c>
      <c r="F161" s="59"/>
      <c r="G161" s="59"/>
      <c r="I161" s="59"/>
      <c r="R161">
        <v>0</v>
      </c>
      <c r="S161">
        <v>0</v>
      </c>
      <c r="T161">
        <v>69.049000000000007</v>
      </c>
      <c r="U161">
        <v>0</v>
      </c>
      <c r="V161">
        <v>0</v>
      </c>
      <c r="W161">
        <v>0</v>
      </c>
      <c r="X161">
        <v>0</v>
      </c>
      <c r="Y161">
        <v>0</v>
      </c>
      <c r="AI161" s="59">
        <v>103.0483002</v>
      </c>
      <c r="AJ161">
        <v>0</v>
      </c>
      <c r="AT161" s="59"/>
      <c r="AU161">
        <v>64.029092555000005</v>
      </c>
      <c r="BT161">
        <v>64.029092555000005</v>
      </c>
    </row>
    <row r="162" spans="1:72" x14ac:dyDescent="0.25">
      <c r="A162">
        <v>59.398987500000004</v>
      </c>
      <c r="B162">
        <v>90.721332160000003</v>
      </c>
      <c r="C162" s="1">
        <v>25.586588300000003</v>
      </c>
      <c r="D162" s="59"/>
      <c r="E162" s="1">
        <v>37.536844260000002</v>
      </c>
      <c r="F162" s="59"/>
      <c r="G162" s="59"/>
      <c r="I162" s="59"/>
      <c r="R162">
        <v>0</v>
      </c>
      <c r="S162">
        <v>0</v>
      </c>
      <c r="T162">
        <v>54.921999999999997</v>
      </c>
      <c r="U162">
        <v>0</v>
      </c>
      <c r="V162">
        <v>0</v>
      </c>
      <c r="W162">
        <v>0</v>
      </c>
      <c r="X162">
        <v>0</v>
      </c>
      <c r="Y162">
        <v>0</v>
      </c>
      <c r="AI162" s="59">
        <v>0</v>
      </c>
      <c r="AJ162">
        <v>0</v>
      </c>
      <c r="AT162" s="59"/>
      <c r="AU162" s="1">
        <v>37.536844260000002</v>
      </c>
      <c r="BT162" s="1">
        <v>37.536844260000002</v>
      </c>
    </row>
    <row r="163" spans="1:72" x14ac:dyDescent="0.25">
      <c r="A163">
        <v>88.596337160000004</v>
      </c>
      <c r="B163">
        <v>85.767718400000007</v>
      </c>
      <c r="C163">
        <v>59.843303779999999</v>
      </c>
      <c r="D163" s="59"/>
      <c r="E163" s="1">
        <v>90.366747660000001</v>
      </c>
      <c r="F163" s="59"/>
      <c r="G163" s="59"/>
      <c r="I163" s="59"/>
      <c r="R163">
        <v>0</v>
      </c>
      <c r="S163">
        <v>0</v>
      </c>
      <c r="T163">
        <v>64.012</v>
      </c>
      <c r="U163">
        <v>0</v>
      </c>
      <c r="V163">
        <v>0</v>
      </c>
      <c r="W163">
        <v>0</v>
      </c>
      <c r="X163">
        <v>0</v>
      </c>
      <c r="Y163">
        <v>0</v>
      </c>
      <c r="AI163" s="59">
        <v>0</v>
      </c>
      <c r="AJ163">
        <v>0</v>
      </c>
      <c r="AT163" s="59"/>
      <c r="AU163" s="1">
        <v>90.366747660000001</v>
      </c>
      <c r="BT163" s="1">
        <v>90.366747660000001</v>
      </c>
    </row>
    <row r="164" spans="1:72" x14ac:dyDescent="0.25">
      <c r="A164">
        <v>101.89098647499999</v>
      </c>
      <c r="B164">
        <v>44.01488406</v>
      </c>
      <c r="C164" s="1">
        <v>21.383921239999999</v>
      </c>
      <c r="D164" s="59"/>
      <c r="E164" s="1">
        <v>92.035726740000001</v>
      </c>
      <c r="F164" s="59"/>
      <c r="G164" s="59"/>
      <c r="I164" s="59"/>
      <c r="R164">
        <v>0</v>
      </c>
      <c r="S164">
        <v>0</v>
      </c>
      <c r="T164">
        <v>86.944000000000003</v>
      </c>
      <c r="U164">
        <v>0</v>
      </c>
      <c r="V164">
        <v>0</v>
      </c>
      <c r="W164">
        <v>0</v>
      </c>
      <c r="X164">
        <v>0</v>
      </c>
      <c r="Y164">
        <v>0</v>
      </c>
      <c r="AI164" s="59">
        <v>97.149248139999997</v>
      </c>
      <c r="AJ164">
        <v>0</v>
      </c>
      <c r="AT164" s="59"/>
      <c r="AU164" s="1">
        <v>92.035726740000001</v>
      </c>
      <c r="BT164" s="1">
        <v>92.035726740000001</v>
      </c>
    </row>
    <row r="165" spans="1:72" x14ac:dyDescent="0.25">
      <c r="A165">
        <v>85.675424379999995</v>
      </c>
      <c r="B165">
        <v>144.83765588</v>
      </c>
      <c r="C165">
        <v>49.660214700000004</v>
      </c>
      <c r="D165" s="59"/>
      <c r="E165" s="1">
        <v>121.85024339999998</v>
      </c>
      <c r="F165" s="59"/>
      <c r="G165" s="59"/>
      <c r="I165" s="59"/>
      <c r="R165">
        <v>0</v>
      </c>
      <c r="S165">
        <v>0</v>
      </c>
      <c r="T165">
        <v>89.825999999999993</v>
      </c>
      <c r="U165">
        <v>0</v>
      </c>
      <c r="V165">
        <v>0</v>
      </c>
      <c r="W165">
        <v>0</v>
      </c>
      <c r="X165">
        <v>87.982350194999995</v>
      </c>
      <c r="Y165">
        <v>0</v>
      </c>
      <c r="AI165" s="59">
        <v>0</v>
      </c>
      <c r="AJ165">
        <v>87.982350194999995</v>
      </c>
      <c r="AT165" s="59"/>
      <c r="AU165" s="1">
        <v>121.85024339999998</v>
      </c>
      <c r="BT165" s="1">
        <v>121.85024339999998</v>
      </c>
    </row>
    <row r="166" spans="1:72" x14ac:dyDescent="0.25">
      <c r="A166">
        <v>84.964192399999988</v>
      </c>
      <c r="B166">
        <v>52.351447469999997</v>
      </c>
      <c r="C166">
        <v>49.424370869999997</v>
      </c>
      <c r="D166" s="59"/>
      <c r="E166">
        <v>109.03451238000001</v>
      </c>
      <c r="F166" s="59"/>
      <c r="G166" s="59"/>
      <c r="I166" s="59"/>
      <c r="R166">
        <v>0</v>
      </c>
      <c r="S166">
        <v>27.04</v>
      </c>
      <c r="T166">
        <v>64.677999999999997</v>
      </c>
      <c r="U166">
        <v>0</v>
      </c>
      <c r="V166">
        <v>0</v>
      </c>
      <c r="W166">
        <v>0</v>
      </c>
      <c r="X166">
        <v>0</v>
      </c>
      <c r="Y166">
        <v>0</v>
      </c>
      <c r="AI166" s="59">
        <v>0</v>
      </c>
      <c r="AJ166">
        <v>0</v>
      </c>
      <c r="AT166" s="59"/>
      <c r="AU166">
        <v>109.03451238000001</v>
      </c>
      <c r="BT166">
        <v>109.03451238000001</v>
      </c>
    </row>
    <row r="167" spans="1:72" x14ac:dyDescent="0.25">
      <c r="A167">
        <v>75.331735289999997</v>
      </c>
      <c r="B167">
        <v>43.716978129999994</v>
      </c>
      <c r="C167" s="1">
        <v>54.974251005000006</v>
      </c>
      <c r="D167" s="59"/>
      <c r="E167" s="1">
        <v>110.66599201000001</v>
      </c>
      <c r="F167" s="59"/>
      <c r="G167" s="59"/>
      <c r="I167" s="59"/>
      <c r="R167">
        <v>0</v>
      </c>
      <c r="S167">
        <v>0</v>
      </c>
      <c r="T167">
        <v>107.5</v>
      </c>
      <c r="U167">
        <v>0</v>
      </c>
      <c r="V167">
        <v>0</v>
      </c>
      <c r="W167">
        <v>0</v>
      </c>
      <c r="X167">
        <v>0</v>
      </c>
      <c r="Y167">
        <v>0</v>
      </c>
      <c r="AI167" s="59">
        <v>0</v>
      </c>
      <c r="AJ167">
        <v>0</v>
      </c>
      <c r="AT167" s="59"/>
      <c r="AU167" s="1">
        <v>110.66599201000001</v>
      </c>
      <c r="BT167" s="1">
        <v>110.66599201000001</v>
      </c>
    </row>
    <row r="168" spans="1:72" x14ac:dyDescent="0.25">
      <c r="A168">
        <v>76.031536099999997</v>
      </c>
      <c r="B168">
        <v>67.485453050000004</v>
      </c>
      <c r="C168" s="1">
        <v>37.418295915000002</v>
      </c>
      <c r="D168" s="59"/>
      <c r="E168" s="1">
        <v>60.893015200000001</v>
      </c>
      <c r="F168" s="59"/>
      <c r="G168" s="59"/>
      <c r="I168" s="59"/>
      <c r="R168">
        <v>0</v>
      </c>
      <c r="S168">
        <v>0</v>
      </c>
      <c r="T168">
        <v>88.400999999999996</v>
      </c>
      <c r="U168">
        <v>0</v>
      </c>
      <c r="V168">
        <v>0</v>
      </c>
      <c r="W168">
        <v>0</v>
      </c>
      <c r="X168">
        <v>0</v>
      </c>
      <c r="Y168">
        <v>0</v>
      </c>
      <c r="AI168" s="59">
        <v>0</v>
      </c>
      <c r="AJ168">
        <v>0</v>
      </c>
      <c r="AT168" s="59"/>
      <c r="AU168" s="1">
        <v>60.893015200000001</v>
      </c>
      <c r="BT168" s="1">
        <v>60.893015200000001</v>
      </c>
    </row>
    <row r="169" spans="1:72" x14ac:dyDescent="0.25">
      <c r="A169">
        <v>34.486537575000007</v>
      </c>
      <c r="B169">
        <v>66.179494079999998</v>
      </c>
      <c r="C169">
        <v>64.623438820000004</v>
      </c>
      <c r="D169" s="59"/>
      <c r="E169">
        <v>86.778829799999997</v>
      </c>
      <c r="F169" s="59"/>
      <c r="G169" s="59"/>
      <c r="I169" s="59"/>
      <c r="R169">
        <v>0</v>
      </c>
      <c r="S169">
        <v>56.231000000000002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AI169" s="59">
        <v>0</v>
      </c>
      <c r="AJ169">
        <v>0</v>
      </c>
      <c r="AT169" s="59"/>
      <c r="AU169">
        <v>86.778829799999997</v>
      </c>
      <c r="BT169">
        <v>86.778829799999997</v>
      </c>
    </row>
    <row r="170" spans="1:72" x14ac:dyDescent="0.25">
      <c r="A170">
        <v>41.671316015000002</v>
      </c>
      <c r="B170">
        <v>36.525393739999998</v>
      </c>
      <c r="C170" s="1">
        <v>81.307611374999993</v>
      </c>
      <c r="D170" s="59"/>
      <c r="E170" s="1">
        <v>99.686603640000001</v>
      </c>
      <c r="F170" s="59"/>
      <c r="G170" s="59"/>
      <c r="I170" s="59"/>
      <c r="R170">
        <v>0</v>
      </c>
      <c r="S170">
        <v>28.443999999999999</v>
      </c>
      <c r="T170">
        <v>88.210999999999999</v>
      </c>
      <c r="U170">
        <v>0</v>
      </c>
      <c r="V170">
        <v>0</v>
      </c>
      <c r="W170">
        <v>0</v>
      </c>
      <c r="X170">
        <v>0</v>
      </c>
      <c r="Y170">
        <v>0</v>
      </c>
      <c r="AI170" s="59">
        <v>83.382448800000006</v>
      </c>
      <c r="AJ170">
        <v>0</v>
      </c>
      <c r="AT170" s="59"/>
      <c r="AU170" s="1">
        <v>99.686603640000001</v>
      </c>
      <c r="BT170" s="1">
        <v>99.686603640000001</v>
      </c>
    </row>
    <row r="171" spans="1:72" x14ac:dyDescent="0.25">
      <c r="A171" s="1">
        <v>72.722789360000007</v>
      </c>
      <c r="B171">
        <v>51.014167784999998</v>
      </c>
      <c r="C171" s="1">
        <v>97.258956600000005</v>
      </c>
      <c r="D171" s="59"/>
      <c r="E171" s="1">
        <v>101.02550356499999</v>
      </c>
      <c r="F171" s="59"/>
      <c r="G171" s="59"/>
      <c r="I171" s="59"/>
      <c r="R171">
        <v>0</v>
      </c>
      <c r="S171">
        <v>35.914000000000001</v>
      </c>
      <c r="T171">
        <v>45.832000000000001</v>
      </c>
      <c r="U171">
        <v>0</v>
      </c>
      <c r="V171">
        <v>0</v>
      </c>
      <c r="W171">
        <v>0</v>
      </c>
      <c r="X171">
        <v>0</v>
      </c>
      <c r="Y171">
        <v>0</v>
      </c>
      <c r="AI171" s="59">
        <v>84.500413614999999</v>
      </c>
      <c r="AJ171">
        <v>0</v>
      </c>
      <c r="AT171" s="59"/>
      <c r="AU171" s="1">
        <v>101.02550356499999</v>
      </c>
      <c r="BT171" s="1">
        <v>101.02550356499999</v>
      </c>
    </row>
    <row r="172" spans="1:72" x14ac:dyDescent="0.25">
      <c r="A172" s="1">
        <v>46.851024690000003</v>
      </c>
      <c r="B172">
        <v>32.261180325000005</v>
      </c>
      <c r="C172" s="1">
        <v>44.400149499999998</v>
      </c>
      <c r="D172" s="59"/>
      <c r="E172">
        <v>104.99532471000001</v>
      </c>
      <c r="F172" s="59"/>
      <c r="G172" s="59"/>
      <c r="I172" s="59"/>
      <c r="R172">
        <v>0</v>
      </c>
      <c r="S172">
        <v>41.112000000000002</v>
      </c>
      <c r="T172">
        <v>75.542000000000002</v>
      </c>
      <c r="U172">
        <v>0</v>
      </c>
      <c r="V172">
        <v>0</v>
      </c>
      <c r="W172">
        <v>0</v>
      </c>
      <c r="X172">
        <v>0</v>
      </c>
      <c r="Y172">
        <v>0</v>
      </c>
      <c r="AI172" s="59">
        <v>0</v>
      </c>
      <c r="AJ172">
        <v>0</v>
      </c>
      <c r="AT172" s="59"/>
      <c r="AU172">
        <v>104.99532471000001</v>
      </c>
      <c r="BT172">
        <v>104.99532471000001</v>
      </c>
    </row>
    <row r="173" spans="1:72" x14ac:dyDescent="0.25">
      <c r="A173">
        <v>37.8771135</v>
      </c>
      <c r="B173">
        <v>81.316010875000003</v>
      </c>
      <c r="C173">
        <v>24.632025160000001</v>
      </c>
      <c r="D173" s="59"/>
      <c r="E173">
        <v>90.131759480000014</v>
      </c>
      <c r="F173" s="59"/>
      <c r="G173" s="59"/>
      <c r="I173" s="59"/>
      <c r="R173">
        <v>0</v>
      </c>
      <c r="S173">
        <v>98.897000000000006</v>
      </c>
      <c r="T173">
        <v>84.474000000000004</v>
      </c>
      <c r="U173">
        <v>0</v>
      </c>
      <c r="V173">
        <v>0</v>
      </c>
      <c r="W173">
        <v>0</v>
      </c>
      <c r="X173">
        <v>0</v>
      </c>
      <c r="Y173">
        <v>0</v>
      </c>
      <c r="AI173" s="59">
        <v>0</v>
      </c>
      <c r="AJ173">
        <v>0</v>
      </c>
      <c r="AT173" s="59"/>
      <c r="AU173">
        <v>90.131759480000014</v>
      </c>
      <c r="BT173">
        <v>90.131759480000014</v>
      </c>
    </row>
    <row r="174" spans="1:72" x14ac:dyDescent="0.25">
      <c r="A174">
        <v>77.047067834999993</v>
      </c>
      <c r="B174">
        <v>89.801268199999996</v>
      </c>
      <c r="C174" s="1">
        <v>60.533033825000004</v>
      </c>
      <c r="D174" s="59"/>
      <c r="E174">
        <v>108.01921536</v>
      </c>
      <c r="F174" s="59"/>
      <c r="G174" s="59"/>
      <c r="I174" s="59"/>
      <c r="R174">
        <v>0</v>
      </c>
      <c r="S174">
        <v>79.415999999999997</v>
      </c>
      <c r="T174">
        <v>63.759</v>
      </c>
      <c r="U174">
        <v>82.313999999999993</v>
      </c>
      <c r="V174">
        <v>0</v>
      </c>
      <c r="W174">
        <v>0</v>
      </c>
      <c r="X174">
        <v>0</v>
      </c>
      <c r="Y174">
        <v>0</v>
      </c>
      <c r="AI174" s="59">
        <v>0</v>
      </c>
      <c r="AJ174">
        <v>0</v>
      </c>
      <c r="AT174" s="59"/>
      <c r="AU174">
        <v>108.01921536</v>
      </c>
      <c r="BT174">
        <v>108.01921536</v>
      </c>
    </row>
    <row r="175" spans="1:72" x14ac:dyDescent="0.25">
      <c r="A175">
        <v>56.751188780000007</v>
      </c>
      <c r="B175" s="1">
        <v>63.127162880000007</v>
      </c>
      <c r="C175" s="1">
        <v>60.179061625000003</v>
      </c>
      <c r="D175" s="59"/>
      <c r="E175" s="1">
        <v>150.570886895</v>
      </c>
      <c r="F175" s="59"/>
      <c r="G175" s="59"/>
      <c r="I175" s="59"/>
      <c r="R175">
        <v>0</v>
      </c>
      <c r="S175">
        <v>79.685000000000002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AI175" s="59">
        <v>0</v>
      </c>
      <c r="AJ175">
        <v>0</v>
      </c>
      <c r="AT175" s="59"/>
      <c r="AU175" s="1">
        <v>150.570886895</v>
      </c>
      <c r="BT175" s="1">
        <v>150.570886895</v>
      </c>
    </row>
    <row r="176" spans="1:72" x14ac:dyDescent="0.25">
      <c r="A176">
        <v>46.429425525000006</v>
      </c>
      <c r="B176" s="1">
        <v>95.599960365000001</v>
      </c>
      <c r="C176">
        <v>89.177651640000008</v>
      </c>
      <c r="D176" s="59"/>
      <c r="E176" s="1">
        <v>58.660128229999998</v>
      </c>
      <c r="F176" s="59"/>
      <c r="G176" s="59"/>
      <c r="I176" s="59"/>
      <c r="R176">
        <v>0</v>
      </c>
      <c r="S176">
        <v>42.665999999999997</v>
      </c>
      <c r="T176">
        <v>62.143999999999998</v>
      </c>
      <c r="U176">
        <v>37.258000000000003</v>
      </c>
      <c r="V176">
        <v>0</v>
      </c>
      <c r="W176">
        <v>0</v>
      </c>
      <c r="X176">
        <v>78.091805495000003</v>
      </c>
      <c r="Y176">
        <v>92.897343524999997</v>
      </c>
      <c r="AI176" s="59">
        <v>0</v>
      </c>
      <c r="AJ176">
        <v>78.091805495000003</v>
      </c>
      <c r="AT176" s="59"/>
      <c r="AU176" s="1">
        <v>58.660128229999998</v>
      </c>
      <c r="BT176" s="1">
        <v>58.660128229999998</v>
      </c>
    </row>
    <row r="177" spans="1:72" x14ac:dyDescent="0.25">
      <c r="A177" s="1">
        <v>62.99487232500001</v>
      </c>
      <c r="B177">
        <v>58.656556479999999</v>
      </c>
      <c r="C177">
        <v>71.916471900000005</v>
      </c>
      <c r="D177" s="59"/>
      <c r="E177">
        <v>120.25697600000001</v>
      </c>
      <c r="F177" s="59"/>
      <c r="G177" s="59"/>
      <c r="I177" s="59"/>
      <c r="R177">
        <v>0</v>
      </c>
      <c r="S177">
        <v>53.392000000000003</v>
      </c>
      <c r="T177">
        <v>0</v>
      </c>
      <c r="U177">
        <v>79.058000000000007</v>
      </c>
      <c r="V177">
        <v>0</v>
      </c>
      <c r="W177">
        <v>0</v>
      </c>
      <c r="X177">
        <v>0</v>
      </c>
      <c r="Y177">
        <v>0</v>
      </c>
      <c r="AI177" s="59">
        <v>0</v>
      </c>
      <c r="AJ177">
        <v>0</v>
      </c>
      <c r="AT177" s="59"/>
      <c r="AU177">
        <v>120.25697600000001</v>
      </c>
      <c r="BT177">
        <v>120.25697600000001</v>
      </c>
    </row>
    <row r="178" spans="1:72" x14ac:dyDescent="0.25">
      <c r="A178">
        <v>49.150204125000002</v>
      </c>
      <c r="B178">
        <v>64.987675680000009</v>
      </c>
      <c r="C178">
        <v>79.318015529999997</v>
      </c>
      <c r="D178" s="59"/>
      <c r="E178">
        <v>78.861121980000007</v>
      </c>
      <c r="F178" s="59"/>
      <c r="G178" s="59"/>
      <c r="I178" s="59"/>
      <c r="R178">
        <v>0</v>
      </c>
      <c r="S178">
        <v>76.399000000000001</v>
      </c>
      <c r="T178">
        <v>58.722999999999999</v>
      </c>
      <c r="U178">
        <v>0</v>
      </c>
      <c r="V178">
        <v>0</v>
      </c>
      <c r="W178">
        <v>0</v>
      </c>
      <c r="X178">
        <v>0</v>
      </c>
      <c r="Y178">
        <v>95.862269685000001</v>
      </c>
      <c r="AI178" s="59">
        <v>105.17422935000002</v>
      </c>
      <c r="AJ178">
        <v>0</v>
      </c>
      <c r="AT178" s="59"/>
      <c r="AU178">
        <v>78.861121980000007</v>
      </c>
      <c r="BT178">
        <v>78.861121980000007</v>
      </c>
    </row>
    <row r="179" spans="1:72" x14ac:dyDescent="0.25">
      <c r="A179">
        <v>58.980875304999991</v>
      </c>
      <c r="B179">
        <v>38.798401274999996</v>
      </c>
      <c r="C179" s="1">
        <v>81.229834359999998</v>
      </c>
      <c r="D179" s="59"/>
      <c r="E179" s="1">
        <v>64.303251450000005</v>
      </c>
      <c r="F179" s="59"/>
      <c r="G179" s="59"/>
      <c r="I179" s="59"/>
      <c r="R179">
        <v>0</v>
      </c>
      <c r="S179">
        <v>113.455</v>
      </c>
      <c r="T179">
        <v>0</v>
      </c>
      <c r="U179">
        <v>50.045999999999999</v>
      </c>
      <c r="V179">
        <v>0</v>
      </c>
      <c r="W179">
        <v>0</v>
      </c>
      <c r="X179">
        <v>0</v>
      </c>
      <c r="Y179">
        <v>47.513563905000005</v>
      </c>
      <c r="AI179" s="59">
        <v>0</v>
      </c>
      <c r="AJ179">
        <v>0</v>
      </c>
      <c r="AT179" s="59"/>
      <c r="AU179" s="1">
        <v>64.303251450000005</v>
      </c>
      <c r="BT179" s="1">
        <v>64.303251450000005</v>
      </c>
    </row>
    <row r="180" spans="1:72" x14ac:dyDescent="0.25">
      <c r="A180">
        <v>61.006171379999998</v>
      </c>
      <c r="B180">
        <v>91.830725560000005</v>
      </c>
      <c r="C180">
        <v>118.71201750000002</v>
      </c>
      <c r="D180" s="59"/>
      <c r="E180" s="1">
        <v>55.599536475000001</v>
      </c>
      <c r="F180" s="59"/>
      <c r="G180" s="59"/>
      <c r="I180" s="59"/>
      <c r="R180">
        <v>70.040999999999997</v>
      </c>
      <c r="S180">
        <v>0</v>
      </c>
      <c r="T180">
        <v>106.297</v>
      </c>
      <c r="U180">
        <v>0</v>
      </c>
      <c r="V180">
        <v>0</v>
      </c>
      <c r="W180">
        <v>0</v>
      </c>
      <c r="X180">
        <v>0</v>
      </c>
      <c r="Y180">
        <v>109.39100443</v>
      </c>
      <c r="AI180" s="59">
        <v>0</v>
      </c>
      <c r="AJ180">
        <v>0</v>
      </c>
      <c r="AT180" s="59"/>
      <c r="AU180" s="1">
        <v>55.599536475000001</v>
      </c>
      <c r="BT180" s="1">
        <v>55.599536475000001</v>
      </c>
    </row>
    <row r="181" spans="1:72" x14ac:dyDescent="0.25">
      <c r="A181" s="1">
        <v>45.152521759999999</v>
      </c>
      <c r="B181">
        <v>69.765009839999991</v>
      </c>
      <c r="C181" s="1">
        <v>129.14633169999999</v>
      </c>
      <c r="D181" s="59"/>
      <c r="E181">
        <v>111.273166745</v>
      </c>
      <c r="F181" s="59"/>
      <c r="G181" s="59"/>
      <c r="I181" s="59"/>
      <c r="R181">
        <v>100.544</v>
      </c>
      <c r="S181">
        <v>143.767</v>
      </c>
      <c r="T181">
        <v>93.152000000000001</v>
      </c>
      <c r="U181">
        <v>72.903000000000006</v>
      </c>
      <c r="V181">
        <v>0</v>
      </c>
      <c r="W181">
        <v>0</v>
      </c>
      <c r="X181">
        <v>0</v>
      </c>
      <c r="Y181">
        <v>83.884009634999998</v>
      </c>
      <c r="AI181" s="59">
        <v>0</v>
      </c>
      <c r="AJ181">
        <v>0</v>
      </c>
      <c r="AT181" s="59"/>
      <c r="AU181">
        <v>111.273166745</v>
      </c>
      <c r="BT181">
        <v>111.273166745</v>
      </c>
    </row>
    <row r="182" spans="1:72" x14ac:dyDescent="0.25">
      <c r="A182" s="1">
        <v>40.863489000000001</v>
      </c>
      <c r="B182">
        <v>62.764555680000015</v>
      </c>
      <c r="C182">
        <v>66.087776250000005</v>
      </c>
      <c r="D182" s="59"/>
      <c r="E182" s="1">
        <v>144.42184295000001</v>
      </c>
      <c r="F182" s="59"/>
      <c r="G182" s="59"/>
      <c r="I182" s="59"/>
      <c r="R182">
        <v>78.509</v>
      </c>
      <c r="S182">
        <v>113.58199999999999</v>
      </c>
      <c r="T182">
        <v>65.628</v>
      </c>
      <c r="U182">
        <v>69.796000000000006</v>
      </c>
      <c r="V182">
        <v>0</v>
      </c>
      <c r="W182">
        <v>0</v>
      </c>
      <c r="X182">
        <v>67.517189815000009</v>
      </c>
      <c r="Y182">
        <v>63.12815355</v>
      </c>
      <c r="AI182" s="59">
        <v>0</v>
      </c>
      <c r="AJ182">
        <v>67.517189815000009</v>
      </c>
      <c r="AT182" s="59"/>
      <c r="AU182" s="1">
        <v>144.42184295000001</v>
      </c>
      <c r="BT182" s="1">
        <v>144.42184295000001</v>
      </c>
    </row>
    <row r="183" spans="1:72" x14ac:dyDescent="0.25">
      <c r="A183">
        <v>81.328185439999999</v>
      </c>
      <c r="B183">
        <v>79.20073966999999</v>
      </c>
      <c r="C183">
        <v>57.628981274999994</v>
      </c>
      <c r="D183" s="59"/>
      <c r="E183" s="1">
        <v>79.941280410000005</v>
      </c>
      <c r="F183" s="59"/>
      <c r="G183" s="59"/>
      <c r="I183" s="59"/>
      <c r="R183">
        <v>93.745999999999995</v>
      </c>
      <c r="S183">
        <v>173.31800000000001</v>
      </c>
      <c r="T183">
        <v>70.695999999999998</v>
      </c>
      <c r="U183">
        <v>112.97</v>
      </c>
      <c r="V183">
        <v>0</v>
      </c>
      <c r="W183">
        <v>0</v>
      </c>
      <c r="X183">
        <v>84.24215568000001</v>
      </c>
      <c r="Y183">
        <v>44.342276159999997</v>
      </c>
      <c r="AI183" s="59">
        <v>0</v>
      </c>
      <c r="AJ183">
        <v>84.24215568000001</v>
      </c>
      <c r="AT183" s="59"/>
      <c r="AU183" s="1">
        <v>79.941280410000005</v>
      </c>
      <c r="BT183" s="1">
        <v>79.941280410000005</v>
      </c>
    </row>
    <row r="184" spans="1:72" x14ac:dyDescent="0.25">
      <c r="A184">
        <v>49.911493200000002</v>
      </c>
      <c r="B184">
        <v>107.963270765</v>
      </c>
      <c r="C184">
        <v>69.048278150000002</v>
      </c>
      <c r="D184" s="59"/>
      <c r="E184" s="1">
        <v>122.70270237499999</v>
      </c>
      <c r="F184" s="59"/>
      <c r="G184" s="59"/>
      <c r="I184" s="59"/>
      <c r="R184">
        <v>0</v>
      </c>
      <c r="S184">
        <v>127.961</v>
      </c>
      <c r="T184">
        <v>79.152000000000001</v>
      </c>
      <c r="U184">
        <v>69.019000000000005</v>
      </c>
      <c r="V184">
        <v>0</v>
      </c>
      <c r="W184">
        <v>62.591061260000011</v>
      </c>
      <c r="X184">
        <v>85.405900125000002</v>
      </c>
      <c r="Y184">
        <v>84.204885449999992</v>
      </c>
      <c r="AI184" s="59">
        <v>0</v>
      </c>
      <c r="AJ184">
        <v>85.405900125000002</v>
      </c>
      <c r="AT184" s="59"/>
      <c r="AU184" s="1">
        <v>122.70270237499999</v>
      </c>
      <c r="BT184" s="1">
        <v>122.70270237499999</v>
      </c>
    </row>
    <row r="185" spans="1:72" x14ac:dyDescent="0.25">
      <c r="A185" s="1">
        <v>129.63832966500001</v>
      </c>
      <c r="B185">
        <v>99.924948480000012</v>
      </c>
      <c r="D185" s="59"/>
      <c r="E185" s="1">
        <v>105.82780151000001</v>
      </c>
      <c r="F185" s="59"/>
      <c r="G185" s="59"/>
      <c r="I185" s="59"/>
      <c r="R185">
        <v>68.966999999999999</v>
      </c>
      <c r="S185">
        <v>101.60899999999999</v>
      </c>
      <c r="T185">
        <v>51.216000000000001</v>
      </c>
      <c r="U185">
        <v>93.846999999999994</v>
      </c>
      <c r="V185">
        <v>0</v>
      </c>
      <c r="W185">
        <v>0</v>
      </c>
      <c r="X185">
        <v>0</v>
      </c>
      <c r="Y185">
        <v>113.30307469500002</v>
      </c>
      <c r="AI185" s="59">
        <v>0</v>
      </c>
      <c r="AJ185">
        <v>0</v>
      </c>
      <c r="AT185" s="59"/>
      <c r="AU185" s="1">
        <v>105.82780151000001</v>
      </c>
      <c r="BT185" s="1">
        <v>105.82780151000001</v>
      </c>
    </row>
    <row r="186" spans="1:72" x14ac:dyDescent="0.25">
      <c r="A186" s="1">
        <v>121.49850295500002</v>
      </c>
      <c r="B186">
        <v>86.924105040000015</v>
      </c>
      <c r="D186" s="59"/>
      <c r="E186">
        <v>101.29722111000002</v>
      </c>
      <c r="F186" s="59"/>
      <c r="G186" s="59"/>
      <c r="I186" s="59"/>
      <c r="R186">
        <v>92.313999999999993</v>
      </c>
      <c r="S186">
        <v>114.152</v>
      </c>
      <c r="T186">
        <v>25.338999999999999</v>
      </c>
      <c r="U186">
        <v>0</v>
      </c>
      <c r="V186">
        <v>0</v>
      </c>
      <c r="W186">
        <v>68.051109920000002</v>
      </c>
      <c r="X186">
        <v>84.922992460000003</v>
      </c>
      <c r="Y186">
        <v>113.86583884000002</v>
      </c>
      <c r="AI186" s="59">
        <v>0</v>
      </c>
      <c r="AJ186">
        <v>84.922992460000003</v>
      </c>
      <c r="AT186" s="59"/>
      <c r="AU186">
        <v>101.29722111000002</v>
      </c>
      <c r="BT186">
        <v>101.29722111000002</v>
      </c>
    </row>
    <row r="187" spans="1:72" x14ac:dyDescent="0.25">
      <c r="A187" s="1">
        <v>143.25217175500001</v>
      </c>
      <c r="B187">
        <v>96.368672400000008</v>
      </c>
      <c r="D187" s="59"/>
      <c r="E187" s="1">
        <v>112.10614829999999</v>
      </c>
      <c r="F187" s="59"/>
      <c r="G187" s="59"/>
      <c r="I187" s="59"/>
      <c r="R187">
        <v>88.647000000000006</v>
      </c>
      <c r="S187">
        <v>117.92100000000001</v>
      </c>
      <c r="T187">
        <v>0</v>
      </c>
      <c r="U187">
        <v>0</v>
      </c>
      <c r="V187">
        <v>0</v>
      </c>
      <c r="W187">
        <v>0</v>
      </c>
      <c r="X187">
        <v>58.164991049999998</v>
      </c>
      <c r="Y187">
        <v>0</v>
      </c>
      <c r="AI187" s="59">
        <v>0</v>
      </c>
      <c r="AJ187">
        <v>58.164991049999998</v>
      </c>
      <c r="AT187" s="59"/>
      <c r="AU187" s="1">
        <v>112.10614829999999</v>
      </c>
      <c r="BT187" s="1">
        <v>112.10614829999999</v>
      </c>
    </row>
    <row r="188" spans="1:72" x14ac:dyDescent="0.25">
      <c r="A188" s="1">
        <v>104.36744403</v>
      </c>
      <c r="B188">
        <v>58.611415839999992</v>
      </c>
      <c r="D188" s="59"/>
      <c r="E188" s="1">
        <v>161.23279536000001</v>
      </c>
      <c r="F188" s="59"/>
      <c r="G188" s="59"/>
      <c r="I188" s="59"/>
      <c r="R188">
        <v>0</v>
      </c>
      <c r="S188">
        <v>91.853999999999999</v>
      </c>
      <c r="T188">
        <v>0</v>
      </c>
      <c r="U188">
        <v>43.682000000000002</v>
      </c>
      <c r="V188">
        <v>0</v>
      </c>
      <c r="W188">
        <v>84.786181874999997</v>
      </c>
      <c r="X188">
        <v>42.022597235000006</v>
      </c>
      <c r="Y188">
        <v>0</v>
      </c>
      <c r="AI188" s="59">
        <v>0</v>
      </c>
      <c r="AJ188">
        <v>42.022597235000006</v>
      </c>
      <c r="AT188" s="59"/>
      <c r="AU188" s="1">
        <v>161.23279536000001</v>
      </c>
      <c r="BT188" s="1">
        <v>161.23279536000001</v>
      </c>
    </row>
    <row r="189" spans="1:72" x14ac:dyDescent="0.25">
      <c r="A189" s="1">
        <v>132.884287395</v>
      </c>
      <c r="B189">
        <v>91.793994624999996</v>
      </c>
      <c r="D189" s="59"/>
      <c r="E189">
        <v>148.62589632000001</v>
      </c>
      <c r="F189" s="59"/>
      <c r="G189" s="59"/>
      <c r="I189" s="59"/>
      <c r="R189">
        <v>54.445999999999998</v>
      </c>
      <c r="S189">
        <v>54.098999999999997</v>
      </c>
      <c r="T189">
        <v>45.578000000000003</v>
      </c>
      <c r="U189">
        <v>0</v>
      </c>
      <c r="V189">
        <v>0</v>
      </c>
      <c r="W189">
        <v>0</v>
      </c>
      <c r="X189">
        <v>110.57875182000001</v>
      </c>
      <c r="Y189">
        <v>0</v>
      </c>
      <c r="AI189" s="59">
        <v>0</v>
      </c>
      <c r="AJ189">
        <v>110.57875182000001</v>
      </c>
      <c r="AT189" s="59"/>
      <c r="AU189">
        <v>148.62589632000001</v>
      </c>
      <c r="BT189">
        <v>148.62589632000001</v>
      </c>
    </row>
    <row r="190" spans="1:72" x14ac:dyDescent="0.25">
      <c r="A190" s="1">
        <v>112.97868757500001</v>
      </c>
      <c r="B190">
        <v>43.932725960000006</v>
      </c>
      <c r="D190" s="59"/>
      <c r="E190" s="1">
        <v>105.144015485</v>
      </c>
      <c r="F190" s="59"/>
      <c r="G190" s="59"/>
      <c r="I190" s="59"/>
      <c r="R190">
        <v>64.703000000000003</v>
      </c>
      <c r="S190">
        <v>66.926000000000002</v>
      </c>
      <c r="T190">
        <v>55.396999999999998</v>
      </c>
      <c r="U190">
        <v>48.433</v>
      </c>
      <c r="V190">
        <v>0</v>
      </c>
      <c r="W190">
        <v>0</v>
      </c>
      <c r="X190">
        <v>83.980618800000002</v>
      </c>
      <c r="Y190">
        <v>0</v>
      </c>
      <c r="AI190" s="59">
        <v>0</v>
      </c>
      <c r="AJ190">
        <v>83.980618800000002</v>
      </c>
      <c r="AT190" s="59"/>
      <c r="AU190" s="1">
        <v>105.144015485</v>
      </c>
      <c r="BT190" s="1">
        <v>105.144015485</v>
      </c>
    </row>
    <row r="191" spans="1:72" x14ac:dyDescent="0.25">
      <c r="A191">
        <v>61.606729350000002</v>
      </c>
      <c r="B191">
        <v>56.774892639999997</v>
      </c>
      <c r="D191" s="59"/>
      <c r="E191" s="1">
        <v>88.486732320000002</v>
      </c>
      <c r="F191" s="59"/>
      <c r="G191" s="59"/>
      <c r="I191" s="59"/>
      <c r="R191">
        <v>0</v>
      </c>
      <c r="S191">
        <v>0</v>
      </c>
      <c r="T191">
        <v>23.629000000000001</v>
      </c>
      <c r="U191">
        <v>70.840999999999994</v>
      </c>
      <c r="V191">
        <v>0</v>
      </c>
      <c r="W191">
        <v>116.04222465000001</v>
      </c>
      <c r="X191">
        <v>110.93591112000001</v>
      </c>
      <c r="Y191">
        <v>0</v>
      </c>
      <c r="AI191" s="59">
        <v>0</v>
      </c>
      <c r="AJ191">
        <v>110.93591112000001</v>
      </c>
      <c r="AT191" s="59"/>
      <c r="AU191" s="1">
        <v>88.486732320000002</v>
      </c>
      <c r="BT191" s="1">
        <v>88.486732320000002</v>
      </c>
    </row>
    <row r="192" spans="1:72" x14ac:dyDescent="0.25">
      <c r="A192" s="1">
        <v>84.421454390000008</v>
      </c>
      <c r="B192">
        <v>97.240898460000011</v>
      </c>
      <c r="D192" s="59"/>
      <c r="E192" s="1">
        <v>132.00094024000001</v>
      </c>
      <c r="F192" s="59"/>
      <c r="G192" s="59"/>
      <c r="I192" s="59"/>
      <c r="R192">
        <v>55.012999999999998</v>
      </c>
      <c r="S192">
        <v>0</v>
      </c>
      <c r="T192">
        <v>63.853999999999999</v>
      </c>
      <c r="U192">
        <v>60.981000000000002</v>
      </c>
      <c r="V192">
        <v>0</v>
      </c>
      <c r="W192">
        <v>0</v>
      </c>
      <c r="X192">
        <v>127.76231076000001</v>
      </c>
      <c r="Y192">
        <v>54.173233079999996</v>
      </c>
      <c r="AI192" s="59">
        <v>0</v>
      </c>
      <c r="AJ192">
        <v>127.76231076000001</v>
      </c>
      <c r="AT192" s="59"/>
      <c r="AU192" s="1">
        <v>132.00094024000001</v>
      </c>
      <c r="BT192" s="1">
        <v>132.00094024000001</v>
      </c>
    </row>
    <row r="193" spans="1:72" x14ac:dyDescent="0.25">
      <c r="A193" s="1">
        <v>147.24786964</v>
      </c>
      <c r="B193">
        <v>83.229158709999993</v>
      </c>
      <c r="D193" s="59"/>
      <c r="E193" s="1">
        <v>50.043830069999998</v>
      </c>
      <c r="F193" s="59"/>
      <c r="G193" s="59"/>
      <c r="I193" s="59"/>
      <c r="R193">
        <v>0</v>
      </c>
      <c r="S193">
        <v>80.831000000000003</v>
      </c>
      <c r="T193">
        <v>72.058000000000007</v>
      </c>
      <c r="U193">
        <v>80.102999999999994</v>
      </c>
      <c r="V193">
        <v>0</v>
      </c>
      <c r="W193">
        <v>0</v>
      </c>
      <c r="X193">
        <v>0</v>
      </c>
      <c r="Y193">
        <v>0</v>
      </c>
      <c r="AI193" s="59">
        <v>0</v>
      </c>
      <c r="AJ193">
        <v>0</v>
      </c>
      <c r="AT193" s="59"/>
      <c r="AU193" s="1">
        <v>50.043830069999998</v>
      </c>
      <c r="BT193" s="1">
        <v>50.043830069999998</v>
      </c>
    </row>
    <row r="194" spans="1:72" x14ac:dyDescent="0.25">
      <c r="A194" s="1">
        <v>105.68161723999999</v>
      </c>
      <c r="B194">
        <v>114.40560170000001</v>
      </c>
      <c r="D194" s="59"/>
      <c r="E194" s="1">
        <v>61.79061560000001</v>
      </c>
      <c r="F194" s="59"/>
      <c r="G194" s="59"/>
      <c r="I194" s="59"/>
      <c r="R194">
        <v>0</v>
      </c>
      <c r="S194">
        <v>0</v>
      </c>
      <c r="T194">
        <v>23.122</v>
      </c>
      <c r="U194">
        <v>0</v>
      </c>
      <c r="V194">
        <v>0</v>
      </c>
      <c r="W194">
        <v>0</v>
      </c>
      <c r="X194">
        <v>0</v>
      </c>
      <c r="Y194">
        <v>0</v>
      </c>
      <c r="AI194" s="59">
        <v>0</v>
      </c>
      <c r="AJ194">
        <v>0</v>
      </c>
      <c r="AT194" s="59"/>
      <c r="AU194" s="1">
        <v>61.79061560000001</v>
      </c>
      <c r="BT194" s="1">
        <v>61.79061560000001</v>
      </c>
    </row>
    <row r="195" spans="1:72" x14ac:dyDescent="0.25">
      <c r="A195">
        <v>88.067711095000007</v>
      </c>
      <c r="B195">
        <v>49.479091650000008</v>
      </c>
      <c r="D195" s="59"/>
      <c r="E195" s="1">
        <v>101.94718855000001</v>
      </c>
      <c r="F195" s="59"/>
      <c r="G195" s="59"/>
      <c r="I195" s="59"/>
      <c r="R195">
        <v>71.620999999999995</v>
      </c>
      <c r="S195">
        <v>72.533000000000001</v>
      </c>
      <c r="T195">
        <v>61.067</v>
      </c>
      <c r="U195">
        <v>62.116999999999997</v>
      </c>
      <c r="V195">
        <v>0</v>
      </c>
      <c r="W195">
        <v>84.636004310000004</v>
      </c>
      <c r="X195">
        <v>0</v>
      </c>
      <c r="Y195">
        <v>0</v>
      </c>
      <c r="AI195" s="59">
        <v>0</v>
      </c>
      <c r="AJ195">
        <v>0</v>
      </c>
      <c r="AT195" s="59"/>
      <c r="AU195" s="1">
        <v>101.94718855000001</v>
      </c>
      <c r="BT195" s="1">
        <v>101.94718855000001</v>
      </c>
    </row>
    <row r="196" spans="1:72" x14ac:dyDescent="0.25">
      <c r="A196">
        <v>156.78970164000003</v>
      </c>
      <c r="B196">
        <v>48.561635459999998</v>
      </c>
      <c r="D196" s="59"/>
      <c r="E196">
        <v>96.521638285000009</v>
      </c>
      <c r="F196" s="59"/>
      <c r="G196" s="59"/>
      <c r="I196" s="59"/>
      <c r="R196">
        <v>68.072999999999993</v>
      </c>
      <c r="S196">
        <v>45.04</v>
      </c>
      <c r="T196">
        <v>54.731999999999999</v>
      </c>
      <c r="U196">
        <v>71.05</v>
      </c>
      <c r="V196">
        <v>0</v>
      </c>
      <c r="W196">
        <v>0</v>
      </c>
      <c r="X196">
        <v>0</v>
      </c>
      <c r="Y196">
        <v>0</v>
      </c>
      <c r="AI196" s="59">
        <v>0</v>
      </c>
      <c r="AJ196">
        <v>0</v>
      </c>
      <c r="AT196" s="59"/>
      <c r="AU196">
        <v>96.521638285000009</v>
      </c>
      <c r="BT196">
        <v>96.521638285000009</v>
      </c>
    </row>
    <row r="197" spans="1:72" x14ac:dyDescent="0.25">
      <c r="A197" s="1">
        <v>92.87120852000001</v>
      </c>
      <c r="B197" s="1">
        <v>78.235558620000006</v>
      </c>
      <c r="D197" s="59"/>
      <c r="E197">
        <v>127.725181045</v>
      </c>
      <c r="F197" s="59"/>
      <c r="G197" s="59"/>
      <c r="I197" s="59"/>
      <c r="R197">
        <v>44.487000000000002</v>
      </c>
      <c r="S197">
        <v>0</v>
      </c>
      <c r="T197">
        <v>48.808999999999997</v>
      </c>
      <c r="U197">
        <v>0</v>
      </c>
      <c r="V197">
        <v>0</v>
      </c>
      <c r="W197">
        <v>96.300466104999998</v>
      </c>
      <c r="X197">
        <v>0</v>
      </c>
      <c r="Y197">
        <v>0</v>
      </c>
      <c r="AI197" s="59">
        <v>0</v>
      </c>
      <c r="AJ197">
        <v>0</v>
      </c>
      <c r="AT197" s="59"/>
      <c r="AU197">
        <v>127.725181045</v>
      </c>
      <c r="BT197">
        <v>127.725181045</v>
      </c>
    </row>
    <row r="198" spans="1:72" x14ac:dyDescent="0.25">
      <c r="A198" s="1">
        <v>116.19272171000001</v>
      </c>
      <c r="B198" s="1">
        <v>85.734854375000012</v>
      </c>
      <c r="D198" s="59"/>
      <c r="E198">
        <v>107.50972523999999</v>
      </c>
      <c r="F198" s="59"/>
      <c r="G198" s="59"/>
      <c r="I198" s="59"/>
      <c r="R198">
        <v>49.228000000000002</v>
      </c>
      <c r="S198">
        <v>57.741</v>
      </c>
      <c r="T198">
        <v>41.524000000000001</v>
      </c>
      <c r="U198">
        <v>53.811</v>
      </c>
      <c r="V198">
        <v>0</v>
      </c>
      <c r="W198">
        <v>0</v>
      </c>
      <c r="X198">
        <v>0</v>
      </c>
      <c r="Y198">
        <v>0</v>
      </c>
      <c r="AI198" s="59">
        <v>0</v>
      </c>
      <c r="AJ198">
        <v>0</v>
      </c>
      <c r="AT198" s="59"/>
      <c r="AU198">
        <v>107.50972523999999</v>
      </c>
      <c r="BT198">
        <v>107.50972523999999</v>
      </c>
    </row>
    <row r="199" spans="1:72" x14ac:dyDescent="0.25">
      <c r="A199">
        <v>84.251142360000003</v>
      </c>
      <c r="B199" s="1">
        <v>70.774268639999988</v>
      </c>
      <c r="D199" s="59"/>
      <c r="E199">
        <v>108.34574788500001</v>
      </c>
      <c r="F199" s="59"/>
      <c r="G199" s="59"/>
      <c r="I199" s="59"/>
      <c r="R199">
        <v>73.798000000000002</v>
      </c>
      <c r="S199">
        <v>48.238999999999997</v>
      </c>
      <c r="T199">
        <v>56.664000000000001</v>
      </c>
      <c r="U199">
        <v>73.62</v>
      </c>
      <c r="V199">
        <v>0</v>
      </c>
      <c r="W199">
        <v>0</v>
      </c>
      <c r="X199">
        <v>0</v>
      </c>
      <c r="Y199">
        <v>0</v>
      </c>
      <c r="AI199" s="59">
        <v>0</v>
      </c>
      <c r="AJ199">
        <v>0</v>
      </c>
      <c r="AT199" s="59"/>
      <c r="AU199">
        <v>108.34574788500001</v>
      </c>
      <c r="BT199">
        <v>108.34574788500001</v>
      </c>
    </row>
    <row r="200" spans="1:72" x14ac:dyDescent="0.25">
      <c r="A200" s="1">
        <v>73.635917059999997</v>
      </c>
      <c r="B200">
        <v>85.977451559999992</v>
      </c>
      <c r="D200" s="59"/>
      <c r="E200" s="1">
        <v>140.09135119999999</v>
      </c>
      <c r="F200" s="59"/>
      <c r="G200" s="59"/>
      <c r="I200" s="59"/>
      <c r="R200">
        <v>47.856999999999999</v>
      </c>
      <c r="S200">
        <v>0</v>
      </c>
      <c r="T200">
        <v>33.478999999999999</v>
      </c>
      <c r="U200">
        <v>0</v>
      </c>
      <c r="V200">
        <v>0</v>
      </c>
      <c r="W200">
        <v>0</v>
      </c>
      <c r="X200">
        <v>0</v>
      </c>
      <c r="Y200">
        <v>0</v>
      </c>
      <c r="AI200" s="59">
        <v>0</v>
      </c>
      <c r="AJ200">
        <v>0</v>
      </c>
      <c r="AT200" s="59"/>
      <c r="AU200" s="1">
        <v>140.09135119999999</v>
      </c>
      <c r="BT200" s="1">
        <v>140.09135119999999</v>
      </c>
    </row>
    <row r="201" spans="1:72" x14ac:dyDescent="0.25">
      <c r="A201" s="1">
        <v>96.404627755000007</v>
      </c>
      <c r="B201">
        <v>66.813043245000003</v>
      </c>
      <c r="D201" s="59"/>
      <c r="E201" s="1">
        <v>113.09186887500002</v>
      </c>
      <c r="F201" s="59"/>
      <c r="G201" s="59"/>
      <c r="I201" s="59"/>
      <c r="R201">
        <v>67.207999999999998</v>
      </c>
      <c r="S201">
        <v>93.183999999999997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AI201" s="59">
        <v>0</v>
      </c>
      <c r="AJ201">
        <v>0</v>
      </c>
      <c r="AT201" s="59"/>
      <c r="AU201" s="1">
        <v>113.09186887500002</v>
      </c>
      <c r="BT201" s="1">
        <v>113.09186887500002</v>
      </c>
    </row>
    <row r="202" spans="1:72" x14ac:dyDescent="0.25">
      <c r="A202" s="1">
        <v>120.93240569999999</v>
      </c>
      <c r="B202" s="1">
        <v>68.414555500000006</v>
      </c>
      <c r="D202" s="59"/>
      <c r="E202">
        <v>118.08114283</v>
      </c>
      <c r="F202" s="59"/>
      <c r="G202" s="59"/>
      <c r="I202" s="59"/>
      <c r="R202">
        <v>68.043000000000006</v>
      </c>
      <c r="S202">
        <v>0</v>
      </c>
      <c r="T202">
        <v>56.790999999999997</v>
      </c>
      <c r="U202">
        <v>0</v>
      </c>
      <c r="V202">
        <v>0</v>
      </c>
      <c r="W202">
        <v>69.134672110000011</v>
      </c>
      <c r="X202">
        <v>0</v>
      </c>
      <c r="Y202">
        <v>0</v>
      </c>
      <c r="AI202" s="59">
        <v>0</v>
      </c>
      <c r="AJ202">
        <v>0</v>
      </c>
      <c r="AT202" s="59"/>
      <c r="AU202">
        <v>118.08114283</v>
      </c>
      <c r="BT202">
        <v>118.08114283</v>
      </c>
    </row>
    <row r="203" spans="1:72" x14ac:dyDescent="0.25">
      <c r="A203" s="1">
        <v>91.228065360000002</v>
      </c>
      <c r="B203" s="1">
        <v>103.80602380500001</v>
      </c>
      <c r="D203" s="59"/>
      <c r="E203">
        <v>108.24533304000001</v>
      </c>
      <c r="F203" s="59"/>
      <c r="G203" s="59"/>
      <c r="I203" s="59"/>
      <c r="R203">
        <v>87.394000000000005</v>
      </c>
      <c r="S203">
        <v>0</v>
      </c>
      <c r="T203">
        <v>39.274999999999999</v>
      </c>
      <c r="U203">
        <v>0</v>
      </c>
      <c r="V203">
        <v>0</v>
      </c>
      <c r="W203">
        <v>0</v>
      </c>
      <c r="X203">
        <v>0</v>
      </c>
      <c r="Y203">
        <v>0</v>
      </c>
      <c r="AI203" s="59">
        <v>0</v>
      </c>
      <c r="AJ203">
        <v>0</v>
      </c>
      <c r="AT203" s="59"/>
      <c r="AU203">
        <v>108.24533304000001</v>
      </c>
      <c r="BT203">
        <v>108.24533304000001</v>
      </c>
    </row>
    <row r="204" spans="1:72" x14ac:dyDescent="0.25">
      <c r="A204" s="1">
        <v>97.065130679999996</v>
      </c>
      <c r="B204">
        <v>77.100048270000002</v>
      </c>
      <c r="D204" s="59"/>
      <c r="E204">
        <v>97.286726760000008</v>
      </c>
      <c r="F204" s="59"/>
      <c r="G204" s="59"/>
      <c r="I204" s="59"/>
      <c r="R204">
        <v>44.665999999999997</v>
      </c>
      <c r="S204">
        <v>0</v>
      </c>
      <c r="T204">
        <v>37.912999999999997</v>
      </c>
      <c r="U204">
        <v>0</v>
      </c>
      <c r="V204">
        <v>0</v>
      </c>
      <c r="W204">
        <v>0</v>
      </c>
      <c r="X204">
        <v>0</v>
      </c>
      <c r="Y204">
        <v>76.664484740000006</v>
      </c>
      <c r="AI204" s="59">
        <v>0</v>
      </c>
      <c r="AJ204">
        <v>0</v>
      </c>
      <c r="AT204" s="59"/>
      <c r="AU204">
        <v>97.286726760000008</v>
      </c>
      <c r="BT204">
        <v>97.286726760000008</v>
      </c>
    </row>
    <row r="205" spans="1:72" x14ac:dyDescent="0.25">
      <c r="A205">
        <v>94.296711999999999</v>
      </c>
      <c r="B205">
        <v>58.983217744999997</v>
      </c>
      <c r="D205" s="59"/>
      <c r="E205" s="1">
        <v>110.79878418</v>
      </c>
      <c r="F205" s="59"/>
      <c r="G205" s="59"/>
      <c r="I205" s="59"/>
      <c r="R205">
        <v>85.218000000000004</v>
      </c>
      <c r="S205">
        <v>75.162000000000006</v>
      </c>
      <c r="T205">
        <v>51.185000000000002</v>
      </c>
      <c r="U205">
        <v>0</v>
      </c>
      <c r="V205">
        <v>0</v>
      </c>
      <c r="W205">
        <v>0</v>
      </c>
      <c r="X205">
        <v>0</v>
      </c>
      <c r="Y205">
        <v>0</v>
      </c>
      <c r="AI205" s="59">
        <v>0</v>
      </c>
      <c r="AJ205">
        <v>0</v>
      </c>
      <c r="AT205" s="59"/>
      <c r="AU205" s="1">
        <v>110.79878418</v>
      </c>
      <c r="BT205" s="1">
        <v>110.79878418</v>
      </c>
    </row>
    <row r="206" spans="1:72" x14ac:dyDescent="0.25">
      <c r="A206">
        <v>103.60099122499999</v>
      </c>
      <c r="B206">
        <v>74.178383460000006</v>
      </c>
      <c r="D206" s="59"/>
      <c r="E206" s="1">
        <v>121.33886849499999</v>
      </c>
      <c r="F206" s="59"/>
      <c r="G206" s="59"/>
      <c r="I206" s="59"/>
      <c r="R206">
        <v>69.325000000000003</v>
      </c>
      <c r="S206">
        <v>88.433000000000007</v>
      </c>
      <c r="T206">
        <v>30.407</v>
      </c>
      <c r="U206">
        <v>0</v>
      </c>
      <c r="V206">
        <v>0</v>
      </c>
      <c r="W206">
        <v>83.257080375000001</v>
      </c>
      <c r="X206">
        <v>0</v>
      </c>
      <c r="Y206">
        <v>0</v>
      </c>
      <c r="AI206" s="59">
        <v>0</v>
      </c>
      <c r="AJ206">
        <v>0</v>
      </c>
      <c r="AT206" s="59"/>
      <c r="AU206" s="1">
        <v>121.33886849499999</v>
      </c>
      <c r="BT206" s="1">
        <v>121.33886849499999</v>
      </c>
    </row>
    <row r="207" spans="1:72" x14ac:dyDescent="0.25">
      <c r="A207">
        <v>103.92402579</v>
      </c>
      <c r="B207">
        <v>92.997367440000005</v>
      </c>
      <c r="D207" s="59"/>
      <c r="E207">
        <v>111.4199955</v>
      </c>
      <c r="F207" s="59"/>
      <c r="G207" s="59"/>
      <c r="I207" s="59"/>
      <c r="R207">
        <v>51.076999999999998</v>
      </c>
      <c r="S207">
        <v>0</v>
      </c>
      <c r="T207">
        <v>32.686999999999998</v>
      </c>
      <c r="U207">
        <v>0</v>
      </c>
      <c r="V207">
        <v>0</v>
      </c>
      <c r="W207">
        <v>0</v>
      </c>
      <c r="X207">
        <v>0</v>
      </c>
      <c r="Y207">
        <v>0</v>
      </c>
      <c r="AI207" s="59">
        <v>0</v>
      </c>
      <c r="AJ207">
        <v>0</v>
      </c>
      <c r="AT207" s="59"/>
      <c r="AU207">
        <v>111.4199955</v>
      </c>
      <c r="BT207">
        <v>111.4199955</v>
      </c>
    </row>
    <row r="208" spans="1:72" x14ac:dyDescent="0.25">
      <c r="A208">
        <v>119.66100714000001</v>
      </c>
      <c r="B208" s="1">
        <v>107.23573904500002</v>
      </c>
      <c r="D208" s="59"/>
      <c r="E208" s="1">
        <v>113.74258913</v>
      </c>
      <c r="F208" s="59"/>
      <c r="G208" s="59"/>
      <c r="I208" s="59"/>
      <c r="R208">
        <v>0</v>
      </c>
      <c r="S208">
        <v>145.857</v>
      </c>
      <c r="T208">
        <v>63.631999999999998</v>
      </c>
      <c r="U208">
        <v>0</v>
      </c>
      <c r="V208">
        <v>0</v>
      </c>
      <c r="W208">
        <v>0</v>
      </c>
      <c r="X208">
        <v>0</v>
      </c>
      <c r="Y208">
        <v>0</v>
      </c>
      <c r="AI208" s="59">
        <v>0</v>
      </c>
      <c r="AJ208">
        <v>0</v>
      </c>
      <c r="AT208" s="59"/>
      <c r="AU208" s="1">
        <v>113.74258913</v>
      </c>
      <c r="BT208" s="1">
        <v>113.74258913</v>
      </c>
    </row>
    <row r="209" spans="1:72" x14ac:dyDescent="0.25">
      <c r="A209" s="1">
        <v>116.99793074999999</v>
      </c>
      <c r="B209" s="1">
        <v>95.945989150000003</v>
      </c>
      <c r="D209" s="59"/>
      <c r="E209" s="1">
        <v>107.47243460000001</v>
      </c>
      <c r="F209" s="59"/>
      <c r="G209" s="59"/>
      <c r="I209" s="59"/>
      <c r="R209">
        <v>62.05</v>
      </c>
      <c r="S209">
        <v>118.649</v>
      </c>
      <c r="T209">
        <v>59.04</v>
      </c>
      <c r="U209">
        <v>0</v>
      </c>
      <c r="V209">
        <v>0</v>
      </c>
      <c r="W209">
        <v>47.360010055000004</v>
      </c>
      <c r="X209">
        <v>0</v>
      </c>
      <c r="Y209">
        <v>0</v>
      </c>
      <c r="AI209" s="59">
        <v>0</v>
      </c>
      <c r="AJ209">
        <v>0</v>
      </c>
      <c r="AT209" s="59"/>
      <c r="AU209" s="1">
        <v>107.47243460000001</v>
      </c>
      <c r="BT209" s="1">
        <v>107.47243460000001</v>
      </c>
    </row>
    <row r="210" spans="1:72" x14ac:dyDescent="0.25">
      <c r="A210" s="1">
        <v>118.131498225</v>
      </c>
      <c r="B210" s="1">
        <v>56.561306700000003</v>
      </c>
      <c r="D210" s="59"/>
      <c r="E210" s="1">
        <v>124.15963961</v>
      </c>
      <c r="F210" s="59"/>
      <c r="G210" s="59"/>
      <c r="I210" s="59"/>
      <c r="R210">
        <v>66.224000000000004</v>
      </c>
      <c r="S210">
        <v>0</v>
      </c>
      <c r="T210">
        <v>71.677000000000007</v>
      </c>
      <c r="U210">
        <v>0</v>
      </c>
      <c r="V210">
        <v>0</v>
      </c>
      <c r="W210">
        <v>0</v>
      </c>
      <c r="X210">
        <v>0</v>
      </c>
      <c r="Y210">
        <v>0</v>
      </c>
      <c r="AI210" s="59">
        <v>0</v>
      </c>
      <c r="AJ210">
        <v>0</v>
      </c>
      <c r="AT210" s="59"/>
      <c r="AU210" s="1">
        <v>124.15963961</v>
      </c>
      <c r="BT210" s="1">
        <v>124.15963961</v>
      </c>
    </row>
    <row r="211" spans="1:72" x14ac:dyDescent="0.25">
      <c r="A211">
        <v>119.62442927999999</v>
      </c>
      <c r="B211" s="1">
        <v>38.909128664999997</v>
      </c>
      <c r="D211" s="59"/>
      <c r="E211" s="1">
        <v>122.94667016999999</v>
      </c>
      <c r="F211" s="59"/>
      <c r="G211" s="59"/>
      <c r="I211" s="59"/>
      <c r="R211">
        <v>66.700999999999993</v>
      </c>
      <c r="S211">
        <v>93.152000000000001</v>
      </c>
      <c r="T211">
        <v>71.899000000000001</v>
      </c>
      <c r="U211">
        <v>0</v>
      </c>
      <c r="V211">
        <v>0</v>
      </c>
      <c r="W211">
        <v>0</v>
      </c>
      <c r="X211">
        <v>0</v>
      </c>
      <c r="Y211">
        <v>0</v>
      </c>
      <c r="AI211" s="59">
        <v>0</v>
      </c>
      <c r="AJ211">
        <v>0</v>
      </c>
      <c r="AT211" s="59"/>
      <c r="AU211" s="1">
        <v>122.94667016999999</v>
      </c>
      <c r="BT211" s="1">
        <v>122.94667016999999</v>
      </c>
    </row>
    <row r="212" spans="1:72" x14ac:dyDescent="0.25">
      <c r="A212">
        <v>130.09243018499998</v>
      </c>
      <c r="B212">
        <v>88.1281192</v>
      </c>
      <c r="D212" s="59"/>
      <c r="E212">
        <v>140.68057377000002</v>
      </c>
      <c r="F212" s="59"/>
      <c r="G212" s="59"/>
      <c r="I212" s="59"/>
      <c r="R212">
        <v>49.406999999999996</v>
      </c>
      <c r="S212">
        <v>0</v>
      </c>
      <c r="T212">
        <v>85.17</v>
      </c>
      <c r="U212">
        <v>0</v>
      </c>
      <c r="V212">
        <v>0</v>
      </c>
      <c r="W212">
        <v>0</v>
      </c>
      <c r="X212">
        <v>0</v>
      </c>
      <c r="Y212">
        <v>0</v>
      </c>
      <c r="AI212" s="59">
        <v>0</v>
      </c>
      <c r="AJ212">
        <v>0</v>
      </c>
      <c r="AT212" s="59"/>
      <c r="AU212">
        <v>140.68057377000002</v>
      </c>
      <c r="BT212">
        <v>140.68057377000002</v>
      </c>
    </row>
    <row r="213" spans="1:72" x14ac:dyDescent="0.25">
      <c r="A213">
        <v>140.71920519000003</v>
      </c>
      <c r="B213">
        <v>67.662070200000002</v>
      </c>
      <c r="D213" s="59"/>
      <c r="E213">
        <v>131.40312191999999</v>
      </c>
      <c r="F213" s="59"/>
      <c r="G213" s="59"/>
      <c r="I213" s="59"/>
      <c r="R213">
        <v>78.658000000000001</v>
      </c>
      <c r="S213">
        <v>75.352000000000004</v>
      </c>
      <c r="T213">
        <v>45.134999999999998</v>
      </c>
      <c r="U213">
        <v>0</v>
      </c>
      <c r="V213">
        <v>0</v>
      </c>
      <c r="W213">
        <v>0</v>
      </c>
      <c r="X213">
        <v>0</v>
      </c>
      <c r="Y213">
        <v>0</v>
      </c>
      <c r="AI213" s="59">
        <v>0</v>
      </c>
      <c r="AJ213">
        <v>0</v>
      </c>
      <c r="AT213" s="59"/>
      <c r="AU213">
        <v>131.40312191999999</v>
      </c>
      <c r="BT213">
        <v>131.40312191999999</v>
      </c>
    </row>
    <row r="214" spans="1:72" x14ac:dyDescent="0.25">
      <c r="A214">
        <v>91.285276945000007</v>
      </c>
      <c r="B214">
        <v>64.771645249999992</v>
      </c>
      <c r="D214" s="59"/>
      <c r="E214" s="1">
        <v>93.582453060000006</v>
      </c>
      <c r="F214" s="59"/>
      <c r="G214" s="59"/>
      <c r="I214" s="59"/>
      <c r="R214">
        <v>60.975999999999999</v>
      </c>
      <c r="S214">
        <v>0</v>
      </c>
      <c r="T214">
        <v>49.411000000000001</v>
      </c>
      <c r="U214">
        <v>0</v>
      </c>
      <c r="V214">
        <v>0</v>
      </c>
      <c r="W214">
        <v>0</v>
      </c>
      <c r="X214">
        <v>0</v>
      </c>
      <c r="Y214">
        <v>0</v>
      </c>
      <c r="AI214" s="59">
        <v>0</v>
      </c>
      <c r="AJ214">
        <v>0</v>
      </c>
      <c r="AT214" s="59"/>
      <c r="AU214" s="1">
        <v>93.582453060000006</v>
      </c>
      <c r="BT214" s="1">
        <v>93.582453060000006</v>
      </c>
    </row>
    <row r="215" spans="1:72" x14ac:dyDescent="0.25">
      <c r="A215">
        <v>76.765652400000008</v>
      </c>
      <c r="B215">
        <v>60.710223239999998</v>
      </c>
      <c r="D215" s="59"/>
      <c r="E215" s="1">
        <v>87.765869174999992</v>
      </c>
      <c r="F215" s="59"/>
      <c r="G215" s="59"/>
      <c r="I215" s="59"/>
      <c r="R215">
        <v>73.588999999999999</v>
      </c>
      <c r="S215">
        <v>0</v>
      </c>
      <c r="T215">
        <v>81.75</v>
      </c>
      <c r="U215">
        <v>0</v>
      </c>
      <c r="V215">
        <v>0</v>
      </c>
      <c r="W215">
        <v>0</v>
      </c>
      <c r="X215">
        <v>0</v>
      </c>
      <c r="Y215">
        <v>0</v>
      </c>
      <c r="AI215" s="59">
        <v>0</v>
      </c>
      <c r="AJ215">
        <v>0</v>
      </c>
      <c r="AT215" s="59"/>
      <c r="AU215" s="1">
        <v>87.765869174999992</v>
      </c>
      <c r="BT215" s="1">
        <v>87.765869174999992</v>
      </c>
    </row>
    <row r="216" spans="1:72" x14ac:dyDescent="0.25">
      <c r="A216">
        <v>133.96593340000001</v>
      </c>
      <c r="B216" s="1">
        <v>62.810223840000013</v>
      </c>
      <c r="D216" s="59"/>
      <c r="E216" s="1">
        <v>100.69804160000001</v>
      </c>
      <c r="F216" s="59"/>
      <c r="G216" s="59"/>
      <c r="I216" s="59"/>
      <c r="R216">
        <v>91.308000000000007</v>
      </c>
      <c r="S216">
        <v>0</v>
      </c>
      <c r="T216">
        <v>44.438000000000002</v>
      </c>
      <c r="U216">
        <v>0</v>
      </c>
      <c r="V216">
        <v>0</v>
      </c>
      <c r="W216">
        <v>0</v>
      </c>
      <c r="X216">
        <v>0</v>
      </c>
      <c r="Y216">
        <v>0</v>
      </c>
      <c r="AI216" s="59">
        <v>0</v>
      </c>
      <c r="AJ216">
        <v>0</v>
      </c>
      <c r="AT216" s="59"/>
      <c r="AU216" s="1">
        <v>100.69804160000001</v>
      </c>
      <c r="BT216" s="1">
        <v>100.69804160000001</v>
      </c>
    </row>
    <row r="217" spans="1:72" x14ac:dyDescent="0.25">
      <c r="A217">
        <v>168.41715932</v>
      </c>
      <c r="B217" s="1">
        <v>59.011943249999995</v>
      </c>
      <c r="D217" s="59"/>
      <c r="E217" s="1">
        <v>126.74372616000001</v>
      </c>
      <c r="F217" s="59"/>
      <c r="G217" s="59"/>
      <c r="I217" s="59"/>
      <c r="R217">
        <v>108.458</v>
      </c>
      <c r="S217">
        <v>0</v>
      </c>
      <c r="T217">
        <v>45.356999999999999</v>
      </c>
      <c r="U217">
        <v>0</v>
      </c>
      <c r="V217">
        <v>0</v>
      </c>
      <c r="W217">
        <v>50.117945845000001</v>
      </c>
      <c r="X217">
        <v>73.997189759999998</v>
      </c>
      <c r="Y217">
        <v>0</v>
      </c>
      <c r="AI217" s="59">
        <v>0</v>
      </c>
      <c r="AJ217">
        <v>73.997189759999998</v>
      </c>
      <c r="AT217" s="59"/>
      <c r="AU217" s="1">
        <v>126.74372616000001</v>
      </c>
      <c r="BT217" s="1">
        <v>126.74372616000001</v>
      </c>
    </row>
    <row r="218" spans="1:72" x14ac:dyDescent="0.25">
      <c r="A218">
        <v>180.06807280000001</v>
      </c>
      <c r="B218">
        <v>103.97760674999999</v>
      </c>
      <c r="D218" s="59"/>
      <c r="E218" s="1">
        <v>118.02271292500001</v>
      </c>
      <c r="F218" s="59"/>
      <c r="G218" s="59"/>
      <c r="I218" s="59"/>
      <c r="R218">
        <v>97.103999999999999</v>
      </c>
      <c r="S218">
        <v>0</v>
      </c>
      <c r="T218">
        <v>38.832000000000001</v>
      </c>
      <c r="U218">
        <v>0</v>
      </c>
      <c r="V218">
        <v>0</v>
      </c>
      <c r="W218">
        <v>0</v>
      </c>
      <c r="X218">
        <v>0</v>
      </c>
      <c r="Y218">
        <v>0</v>
      </c>
      <c r="AI218" s="59">
        <v>0</v>
      </c>
      <c r="AJ218">
        <v>0</v>
      </c>
      <c r="AT218" s="59"/>
      <c r="AU218" s="1">
        <v>118.02271292500001</v>
      </c>
      <c r="BT218" s="1">
        <v>118.02271292500001</v>
      </c>
    </row>
    <row r="219" spans="1:72" x14ac:dyDescent="0.25">
      <c r="A219">
        <v>107.97246704000001</v>
      </c>
      <c r="B219">
        <v>100.70513172</v>
      </c>
      <c r="D219" s="59"/>
      <c r="E219" s="59"/>
      <c r="F219" s="59"/>
      <c r="G219" s="59"/>
      <c r="I219" s="59"/>
      <c r="R219">
        <v>100.092</v>
      </c>
      <c r="S219">
        <v>0</v>
      </c>
      <c r="T219">
        <v>48.176000000000002</v>
      </c>
      <c r="U219">
        <v>0</v>
      </c>
      <c r="V219">
        <v>0</v>
      </c>
      <c r="W219">
        <v>0</v>
      </c>
      <c r="X219">
        <v>0</v>
      </c>
      <c r="Y219">
        <v>0</v>
      </c>
      <c r="AI219" s="59">
        <v>0</v>
      </c>
      <c r="AJ219">
        <v>0</v>
      </c>
      <c r="AT219" s="59"/>
      <c r="AU219" s="59"/>
    </row>
    <row r="220" spans="1:72" x14ac:dyDescent="0.25">
      <c r="A220">
        <v>62.522508780000003</v>
      </c>
      <c r="B220">
        <v>107.54343</v>
      </c>
      <c r="D220" s="59"/>
      <c r="E220" s="59"/>
      <c r="F220" s="59"/>
      <c r="G220" s="59"/>
      <c r="I220" s="59"/>
      <c r="R220">
        <v>100.212</v>
      </c>
      <c r="S220">
        <v>0</v>
      </c>
      <c r="T220">
        <v>44.564999999999998</v>
      </c>
      <c r="U220">
        <v>0</v>
      </c>
      <c r="V220">
        <v>0</v>
      </c>
      <c r="W220">
        <v>0</v>
      </c>
      <c r="X220">
        <v>0</v>
      </c>
      <c r="Y220">
        <v>0</v>
      </c>
      <c r="AI220" s="59">
        <v>0</v>
      </c>
      <c r="AJ220">
        <v>0</v>
      </c>
      <c r="AT220" s="59"/>
      <c r="AU220" s="59"/>
    </row>
    <row r="221" spans="1:72" x14ac:dyDescent="0.25">
      <c r="A221">
        <v>119.14996429</v>
      </c>
      <c r="B221" s="1">
        <v>70.421722785000014</v>
      </c>
      <c r="D221" s="59"/>
      <c r="E221" s="59"/>
      <c r="F221" s="59"/>
      <c r="G221" s="59"/>
      <c r="I221" s="59"/>
      <c r="R221">
        <v>136.72300000000001</v>
      </c>
      <c r="S221">
        <v>37.139000000000003</v>
      </c>
      <c r="T221">
        <v>66.61</v>
      </c>
      <c r="U221">
        <v>0</v>
      </c>
      <c r="V221">
        <v>0</v>
      </c>
      <c r="W221">
        <v>0</v>
      </c>
      <c r="X221">
        <v>0</v>
      </c>
      <c r="Y221">
        <v>0</v>
      </c>
      <c r="AI221" s="59">
        <v>0</v>
      </c>
      <c r="AJ221">
        <v>0</v>
      </c>
      <c r="AT221" s="59"/>
      <c r="AU221" s="59"/>
    </row>
    <row r="222" spans="1:72" x14ac:dyDescent="0.25">
      <c r="A222">
        <v>78.023008880000006</v>
      </c>
      <c r="B222" s="1">
        <v>64.542621499999996</v>
      </c>
      <c r="D222" s="59"/>
      <c r="E222" s="59"/>
      <c r="F222" s="59"/>
      <c r="G222" s="59"/>
      <c r="I222" s="59"/>
      <c r="R222">
        <v>116.196</v>
      </c>
      <c r="S222">
        <v>0</v>
      </c>
      <c r="T222">
        <v>0</v>
      </c>
      <c r="U222">
        <v>0</v>
      </c>
      <c r="V222">
        <v>0</v>
      </c>
      <c r="W222">
        <v>84.605102000000002</v>
      </c>
      <c r="X222">
        <v>0</v>
      </c>
      <c r="Y222">
        <v>0</v>
      </c>
      <c r="AI222" s="59">
        <v>0</v>
      </c>
      <c r="AJ222">
        <v>0</v>
      </c>
      <c r="AT222" s="59"/>
      <c r="AU222" s="59"/>
    </row>
    <row r="223" spans="1:72" x14ac:dyDescent="0.25">
      <c r="A223">
        <v>64.605412079999994</v>
      </c>
      <c r="B223">
        <v>65.367986985000002</v>
      </c>
      <c r="D223" s="59"/>
      <c r="E223" s="59"/>
      <c r="F223" s="59"/>
      <c r="G223" s="59"/>
      <c r="I223" s="59"/>
      <c r="R223">
        <v>123.48699999999999</v>
      </c>
      <c r="S223">
        <v>0</v>
      </c>
      <c r="T223">
        <v>92.899000000000001</v>
      </c>
      <c r="U223">
        <v>0</v>
      </c>
      <c r="V223">
        <v>0</v>
      </c>
      <c r="W223">
        <v>0</v>
      </c>
      <c r="X223">
        <v>0</v>
      </c>
      <c r="Y223">
        <v>0</v>
      </c>
      <c r="AI223" s="59">
        <v>0</v>
      </c>
      <c r="AJ223">
        <v>0</v>
      </c>
      <c r="AT223" s="59"/>
      <c r="AU223" s="59"/>
    </row>
    <row r="224" spans="1:72" x14ac:dyDescent="0.25">
      <c r="A224">
        <v>126.662807575</v>
      </c>
      <c r="B224">
        <v>73.069762499999996</v>
      </c>
      <c r="D224" s="59"/>
      <c r="E224" s="59"/>
      <c r="F224" s="59"/>
      <c r="G224" s="59"/>
      <c r="I224" s="59"/>
      <c r="R224">
        <v>148.614</v>
      </c>
      <c r="S224">
        <v>0</v>
      </c>
      <c r="T224">
        <v>0</v>
      </c>
      <c r="U224">
        <v>0</v>
      </c>
      <c r="V224">
        <v>45.717677799999997</v>
      </c>
      <c r="W224">
        <v>0</v>
      </c>
      <c r="X224">
        <v>0</v>
      </c>
      <c r="Y224">
        <v>0</v>
      </c>
      <c r="AI224" s="59">
        <v>0</v>
      </c>
      <c r="AJ224">
        <v>0</v>
      </c>
      <c r="AT224" s="59"/>
      <c r="AU224" s="59"/>
    </row>
    <row r="225" spans="1:47" x14ac:dyDescent="0.25">
      <c r="A225">
        <v>108.66689688000001</v>
      </c>
      <c r="B225">
        <v>113.86011619000001</v>
      </c>
      <c r="D225" s="59"/>
      <c r="E225" s="59"/>
      <c r="F225" s="59"/>
      <c r="G225" s="59"/>
      <c r="I225" s="59"/>
      <c r="R225">
        <v>111.20699999999999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AI225" s="59">
        <v>0</v>
      </c>
      <c r="AJ225">
        <v>0</v>
      </c>
      <c r="AT225" s="59"/>
      <c r="AU225" s="59"/>
    </row>
    <row r="226" spans="1:47" x14ac:dyDescent="0.25">
      <c r="A226">
        <v>107.75608650000001</v>
      </c>
      <c r="B226" s="1">
        <v>119.821017615</v>
      </c>
      <c r="D226" s="59"/>
      <c r="E226" s="59"/>
      <c r="F226" s="59"/>
      <c r="G226" s="59"/>
      <c r="I226" s="59"/>
      <c r="R226">
        <v>138.09700000000001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AI226" s="59">
        <v>0</v>
      </c>
      <c r="AJ226">
        <v>0</v>
      </c>
      <c r="AT226" s="59"/>
      <c r="AU226" s="59"/>
    </row>
    <row r="227" spans="1:47" x14ac:dyDescent="0.25">
      <c r="A227" s="1">
        <v>75.134579400000007</v>
      </c>
      <c r="B227" s="1">
        <v>82.301600354999991</v>
      </c>
      <c r="D227" s="59"/>
      <c r="E227" s="59"/>
      <c r="F227" s="59"/>
      <c r="G227" s="59"/>
      <c r="I227" s="59"/>
      <c r="R227">
        <v>134.03399999999999</v>
      </c>
      <c r="S227">
        <v>0</v>
      </c>
      <c r="T227">
        <v>0</v>
      </c>
      <c r="U227">
        <v>0</v>
      </c>
      <c r="V227">
        <v>78.923520060000001</v>
      </c>
      <c r="W227">
        <v>0</v>
      </c>
      <c r="X227">
        <v>0</v>
      </c>
      <c r="Y227">
        <v>0</v>
      </c>
      <c r="AI227" s="59">
        <v>0</v>
      </c>
      <c r="AJ227">
        <v>0</v>
      </c>
      <c r="AT227" s="59"/>
      <c r="AU227" s="59"/>
    </row>
    <row r="228" spans="1:47" x14ac:dyDescent="0.25">
      <c r="A228" s="1">
        <v>145.03970781500001</v>
      </c>
      <c r="B228">
        <v>59.792425575000003</v>
      </c>
      <c r="D228" s="59"/>
      <c r="E228" s="59"/>
      <c r="F228" s="59"/>
      <c r="G228" s="59"/>
      <c r="I228" s="59"/>
      <c r="R228">
        <v>138.27600000000001</v>
      </c>
      <c r="S228">
        <v>0</v>
      </c>
      <c r="T228">
        <v>0</v>
      </c>
      <c r="U228">
        <v>0</v>
      </c>
      <c r="V228">
        <v>40.315913819999999</v>
      </c>
      <c r="W228">
        <v>0</v>
      </c>
      <c r="X228">
        <v>0</v>
      </c>
      <c r="Y228">
        <v>0</v>
      </c>
      <c r="AI228" s="59">
        <v>0</v>
      </c>
      <c r="AJ228">
        <v>0</v>
      </c>
      <c r="AT228" s="59"/>
      <c r="AU228" s="59"/>
    </row>
    <row r="229" spans="1:47" x14ac:dyDescent="0.25">
      <c r="A229">
        <v>88.542737360000018</v>
      </c>
      <c r="B229">
        <v>68.47072617500001</v>
      </c>
      <c r="D229" s="59"/>
      <c r="E229" s="59"/>
      <c r="F229" s="59"/>
      <c r="G229" s="59"/>
      <c r="I229" s="59"/>
      <c r="R229">
        <v>88.32</v>
      </c>
      <c r="S229">
        <v>0</v>
      </c>
      <c r="T229">
        <v>0</v>
      </c>
      <c r="U229">
        <v>0</v>
      </c>
      <c r="V229">
        <v>95.824735695000001</v>
      </c>
      <c r="W229">
        <v>0</v>
      </c>
      <c r="X229">
        <v>0</v>
      </c>
      <c r="Y229">
        <v>64.176420570000005</v>
      </c>
      <c r="AI229" s="59">
        <v>0</v>
      </c>
      <c r="AJ229">
        <v>0</v>
      </c>
      <c r="AT229" s="59"/>
      <c r="AU229" s="59"/>
    </row>
    <row r="230" spans="1:47" x14ac:dyDescent="0.25">
      <c r="A230">
        <v>144.4203593</v>
      </c>
      <c r="B230">
        <v>82.453714515000001</v>
      </c>
      <c r="D230" s="59"/>
      <c r="E230" s="59"/>
      <c r="F230" s="59"/>
      <c r="G230" s="59"/>
      <c r="I230" s="59"/>
      <c r="R230">
        <v>95.879000000000005</v>
      </c>
      <c r="S230">
        <v>0</v>
      </c>
      <c r="T230">
        <v>0</v>
      </c>
      <c r="U230">
        <v>0</v>
      </c>
      <c r="V230">
        <v>96.277691684999994</v>
      </c>
      <c r="W230">
        <v>80.667581250000012</v>
      </c>
      <c r="X230">
        <v>0</v>
      </c>
      <c r="Y230">
        <v>0</v>
      </c>
      <c r="AI230" s="59">
        <v>0</v>
      </c>
      <c r="AJ230">
        <v>0</v>
      </c>
      <c r="AT230" s="59"/>
      <c r="AU230" s="59"/>
    </row>
    <row r="231" spans="1:47" x14ac:dyDescent="0.25">
      <c r="A231" s="1">
        <v>54.11717701500001</v>
      </c>
      <c r="B231">
        <v>39.843475699999999</v>
      </c>
      <c r="D231" s="59"/>
      <c r="E231" s="59"/>
      <c r="F231" s="59"/>
      <c r="G231" s="59"/>
      <c r="I231" s="59"/>
      <c r="R231">
        <v>152.25899999999999</v>
      </c>
      <c r="S231">
        <v>0</v>
      </c>
      <c r="T231">
        <v>0</v>
      </c>
      <c r="U231">
        <v>0</v>
      </c>
      <c r="V231">
        <v>60.95682</v>
      </c>
      <c r="W231">
        <v>0</v>
      </c>
      <c r="X231">
        <v>0</v>
      </c>
      <c r="Y231">
        <v>0</v>
      </c>
      <c r="AI231" s="59">
        <v>0</v>
      </c>
      <c r="AJ231">
        <v>0</v>
      </c>
      <c r="AT231" s="59"/>
      <c r="AU231" s="59"/>
    </row>
    <row r="232" spans="1:47" x14ac:dyDescent="0.25">
      <c r="A232">
        <v>69.055055054999997</v>
      </c>
      <c r="B232">
        <v>63.883595159999999</v>
      </c>
      <c r="D232" s="59"/>
      <c r="E232" s="59"/>
      <c r="F232" s="59"/>
      <c r="G232" s="59"/>
      <c r="I232" s="59"/>
      <c r="R232">
        <v>128.80500000000001</v>
      </c>
      <c r="S232">
        <v>0</v>
      </c>
      <c r="T232">
        <v>30.774999999999999</v>
      </c>
      <c r="U232">
        <v>39.947000000000003</v>
      </c>
      <c r="V232">
        <v>0</v>
      </c>
      <c r="W232">
        <v>0</v>
      </c>
      <c r="X232">
        <v>0</v>
      </c>
      <c r="Y232">
        <v>0</v>
      </c>
      <c r="AI232" s="59">
        <v>0</v>
      </c>
      <c r="AJ232">
        <v>0</v>
      </c>
      <c r="AT232" s="59"/>
      <c r="AU232" s="59"/>
    </row>
    <row r="233" spans="1:47" x14ac:dyDescent="0.25">
      <c r="A233">
        <v>85.744012185000003</v>
      </c>
      <c r="B233">
        <v>48.444069149999997</v>
      </c>
      <c r="D233" s="59"/>
      <c r="E233" s="59"/>
      <c r="F233" s="59"/>
      <c r="G233" s="59"/>
      <c r="I233" s="59"/>
      <c r="R233">
        <v>127.968</v>
      </c>
      <c r="S233">
        <v>0</v>
      </c>
      <c r="T233">
        <v>47.924999999999997</v>
      </c>
      <c r="U233">
        <v>26.681000000000001</v>
      </c>
      <c r="V233">
        <v>0</v>
      </c>
      <c r="W233">
        <v>0</v>
      </c>
      <c r="X233">
        <v>0</v>
      </c>
      <c r="Y233">
        <v>0</v>
      </c>
      <c r="AI233" s="59">
        <v>0</v>
      </c>
      <c r="AJ233">
        <v>0</v>
      </c>
      <c r="AT233" s="59"/>
      <c r="AU233" s="59"/>
    </row>
    <row r="234" spans="1:47" x14ac:dyDescent="0.25">
      <c r="A234">
        <v>51.967031400000003</v>
      </c>
      <c r="B234">
        <v>77.443353889999997</v>
      </c>
      <c r="D234" s="59"/>
      <c r="E234" s="59"/>
      <c r="F234" s="59"/>
      <c r="G234" s="59"/>
      <c r="I234" s="59"/>
      <c r="R234">
        <v>124.562</v>
      </c>
      <c r="S234">
        <v>70.960999999999999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AI234" s="59">
        <v>0</v>
      </c>
      <c r="AJ234">
        <v>0</v>
      </c>
      <c r="AT234" s="59"/>
      <c r="AU234" s="59"/>
    </row>
    <row r="235" spans="1:47" x14ac:dyDescent="0.25">
      <c r="A235">
        <v>71.488514234999997</v>
      </c>
      <c r="B235">
        <v>51.838599119999998</v>
      </c>
      <c r="D235" s="59"/>
      <c r="E235" s="59"/>
      <c r="F235" s="59"/>
      <c r="G235" s="59"/>
      <c r="I235" s="59"/>
      <c r="R235">
        <v>121.485</v>
      </c>
      <c r="S235">
        <v>78.58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AI235" s="59">
        <v>0</v>
      </c>
      <c r="AJ235">
        <v>0</v>
      </c>
      <c r="AT235" s="59"/>
      <c r="AU235" s="59"/>
    </row>
    <row r="236" spans="1:47" x14ac:dyDescent="0.25">
      <c r="A236">
        <v>52.11595375000001</v>
      </c>
      <c r="B236">
        <v>75.309745085000017</v>
      </c>
      <c r="D236" s="59"/>
      <c r="E236" s="59"/>
      <c r="F236" s="59"/>
      <c r="G236" s="59"/>
      <c r="I236" s="59"/>
      <c r="R236">
        <v>60.444000000000003</v>
      </c>
      <c r="S236">
        <v>84.674999999999997</v>
      </c>
      <c r="T236">
        <v>38.722000000000001</v>
      </c>
      <c r="U236">
        <v>0</v>
      </c>
      <c r="V236">
        <v>74.994011020000002</v>
      </c>
      <c r="W236">
        <v>0</v>
      </c>
      <c r="X236">
        <v>0</v>
      </c>
      <c r="Y236">
        <v>0</v>
      </c>
      <c r="AI236" s="59">
        <v>0</v>
      </c>
      <c r="AJ236">
        <v>0</v>
      </c>
      <c r="AT236" s="59"/>
      <c r="AU236" s="59"/>
    </row>
    <row r="237" spans="1:47" x14ac:dyDescent="0.25">
      <c r="A237">
        <v>55.691530624999992</v>
      </c>
      <c r="B237">
        <v>65.487431014999999</v>
      </c>
      <c r="D237" s="59"/>
      <c r="E237" s="59"/>
      <c r="F237" s="59"/>
      <c r="G237" s="59"/>
      <c r="I237" s="59"/>
      <c r="R237">
        <v>96.477000000000004</v>
      </c>
      <c r="S237">
        <v>88.918000000000006</v>
      </c>
      <c r="T237">
        <v>0</v>
      </c>
      <c r="U237">
        <v>0</v>
      </c>
      <c r="V237">
        <v>68.92231704999999</v>
      </c>
      <c r="W237">
        <v>49.096537600000005</v>
      </c>
      <c r="X237">
        <v>0</v>
      </c>
      <c r="Y237">
        <v>0</v>
      </c>
      <c r="AI237" s="59">
        <v>0</v>
      </c>
      <c r="AJ237">
        <v>0</v>
      </c>
      <c r="AT237" s="59"/>
      <c r="AU237" s="59"/>
    </row>
    <row r="238" spans="1:47" x14ac:dyDescent="0.25">
      <c r="A238">
        <v>66.281745040000004</v>
      </c>
      <c r="B238">
        <v>77.679990570000001</v>
      </c>
      <c r="D238" s="59"/>
      <c r="E238" s="59"/>
      <c r="F238" s="59"/>
      <c r="G238" s="59"/>
      <c r="I238" s="59"/>
      <c r="R238">
        <v>63.939</v>
      </c>
      <c r="S238">
        <v>80.013999999999996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AI238" s="59">
        <v>0</v>
      </c>
      <c r="AJ238">
        <v>0</v>
      </c>
      <c r="AT238" s="59"/>
      <c r="AU238" s="59"/>
    </row>
    <row r="239" spans="1:47" x14ac:dyDescent="0.25">
      <c r="A239">
        <v>46.343709019999999</v>
      </c>
      <c r="B239" s="1">
        <v>65.902665400000004</v>
      </c>
      <c r="D239" s="59"/>
      <c r="E239" s="59"/>
      <c r="F239" s="59"/>
      <c r="G239" s="59"/>
      <c r="I239" s="59"/>
      <c r="R239">
        <v>152.34899999999999</v>
      </c>
      <c r="S239">
        <v>92.503</v>
      </c>
      <c r="T239">
        <v>0</v>
      </c>
      <c r="U239">
        <v>0</v>
      </c>
      <c r="V239">
        <v>37.386058320000004</v>
      </c>
      <c r="W239">
        <v>0</v>
      </c>
      <c r="X239">
        <v>0</v>
      </c>
      <c r="Y239">
        <v>0</v>
      </c>
      <c r="AI239" s="59">
        <v>0</v>
      </c>
      <c r="AJ239">
        <v>0</v>
      </c>
      <c r="AT239" s="59"/>
      <c r="AU239" s="59"/>
    </row>
    <row r="240" spans="1:47" x14ac:dyDescent="0.25">
      <c r="A240">
        <v>48.375584965000002</v>
      </c>
      <c r="B240" s="1">
        <v>104.55780495999998</v>
      </c>
      <c r="D240" s="59"/>
      <c r="E240" s="59"/>
      <c r="F240" s="59"/>
      <c r="G240" s="59"/>
      <c r="I240" s="59"/>
      <c r="R240">
        <v>72.096000000000004</v>
      </c>
      <c r="S240">
        <v>61.698999999999998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AI240" s="59">
        <v>0</v>
      </c>
      <c r="AJ240">
        <v>0</v>
      </c>
      <c r="AT240" s="59"/>
      <c r="AU240" s="59"/>
    </row>
    <row r="241" spans="1:47" x14ac:dyDescent="0.25">
      <c r="A241">
        <v>39.816204800000001</v>
      </c>
      <c r="B241" s="1">
        <v>43.923040630000003</v>
      </c>
      <c r="D241" s="59"/>
      <c r="E241" s="59"/>
      <c r="F241" s="59"/>
      <c r="G241" s="59"/>
      <c r="I241" s="59"/>
      <c r="R241">
        <v>50.375</v>
      </c>
      <c r="S241">
        <v>83.539000000000001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AI241" s="59">
        <v>0</v>
      </c>
      <c r="AJ241">
        <v>0</v>
      </c>
      <c r="AT241" s="59"/>
      <c r="AU241" s="59"/>
    </row>
    <row r="242" spans="1:47" x14ac:dyDescent="0.25">
      <c r="A242">
        <v>84.100456900000012</v>
      </c>
      <c r="B242" s="1">
        <v>83.796898185000003</v>
      </c>
      <c r="D242" s="59"/>
      <c r="E242" s="59"/>
      <c r="F242" s="59"/>
      <c r="G242" s="59"/>
      <c r="I242" s="59"/>
      <c r="R242">
        <v>72.933000000000007</v>
      </c>
      <c r="S242">
        <v>61.34</v>
      </c>
      <c r="T242">
        <v>62.534999999999997</v>
      </c>
      <c r="U242">
        <v>0</v>
      </c>
      <c r="V242">
        <v>0</v>
      </c>
      <c r="W242">
        <v>0</v>
      </c>
      <c r="X242">
        <v>0</v>
      </c>
      <c r="Y242">
        <v>0</v>
      </c>
      <c r="AI242" s="59">
        <v>0</v>
      </c>
      <c r="AJ242">
        <v>0</v>
      </c>
      <c r="AT242" s="59"/>
      <c r="AU242" s="59"/>
    </row>
    <row r="243" spans="1:47" x14ac:dyDescent="0.25">
      <c r="A243">
        <v>65.412386585000007</v>
      </c>
      <c r="B243">
        <v>99.919400100000018</v>
      </c>
      <c r="D243" s="59"/>
      <c r="E243" s="59"/>
      <c r="F243" s="59"/>
      <c r="G243" s="59"/>
      <c r="I243" s="59"/>
      <c r="R243">
        <v>89.037000000000006</v>
      </c>
      <c r="S243">
        <v>96.447000000000003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AI243" s="59">
        <v>0</v>
      </c>
      <c r="AJ243">
        <v>0</v>
      </c>
      <c r="AT243" s="59"/>
      <c r="AU243" s="59"/>
    </row>
    <row r="244" spans="1:47" x14ac:dyDescent="0.25">
      <c r="A244">
        <v>35.964477484999996</v>
      </c>
      <c r="B244" s="1">
        <v>99.628004959999998</v>
      </c>
      <c r="D244" s="59"/>
      <c r="E244" s="59"/>
      <c r="F244" s="59"/>
      <c r="G244" s="59"/>
      <c r="I244" s="59"/>
      <c r="R244">
        <v>0</v>
      </c>
      <c r="S244">
        <v>72.783000000000001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AI244" s="59">
        <v>0</v>
      </c>
      <c r="AJ244">
        <v>0</v>
      </c>
      <c r="AT244" s="59"/>
      <c r="AU244" s="59"/>
    </row>
    <row r="245" spans="1:47" x14ac:dyDescent="0.25">
      <c r="A245">
        <v>48.217823515000006</v>
      </c>
      <c r="B245" s="1">
        <v>92.512920390000005</v>
      </c>
      <c r="D245" s="59"/>
      <c r="E245" s="59"/>
      <c r="F245" s="59"/>
      <c r="G245" s="59"/>
      <c r="I245" s="59"/>
      <c r="R245">
        <v>0</v>
      </c>
      <c r="S245">
        <v>80.849999999999994</v>
      </c>
      <c r="T245">
        <v>28.026</v>
      </c>
      <c r="U245">
        <v>0</v>
      </c>
      <c r="V245">
        <v>0</v>
      </c>
      <c r="W245">
        <v>0</v>
      </c>
      <c r="X245">
        <v>0</v>
      </c>
      <c r="Y245">
        <v>0</v>
      </c>
      <c r="AI245" s="59">
        <v>0</v>
      </c>
      <c r="AJ245">
        <v>0</v>
      </c>
      <c r="AT245" s="59"/>
      <c r="AU245" s="59"/>
    </row>
    <row r="246" spans="1:47" x14ac:dyDescent="0.25">
      <c r="A246">
        <v>35.256076999999998</v>
      </c>
      <c r="B246" s="1">
        <v>53.153744160000002</v>
      </c>
      <c r="D246" s="59"/>
      <c r="E246" s="59"/>
      <c r="F246" s="59"/>
      <c r="G246" s="59"/>
      <c r="I246" s="59"/>
      <c r="R246">
        <v>0</v>
      </c>
      <c r="S246">
        <v>92.622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AI246" s="59">
        <v>0</v>
      </c>
      <c r="AJ246">
        <v>0</v>
      </c>
      <c r="AT246" s="59"/>
      <c r="AU246" s="59"/>
    </row>
    <row r="247" spans="1:47" x14ac:dyDescent="0.25">
      <c r="A247" s="1">
        <v>84.485085705000017</v>
      </c>
      <c r="B247" s="1">
        <v>89.583709375000012</v>
      </c>
      <c r="D247" s="59"/>
      <c r="E247" s="59"/>
      <c r="F247" s="59"/>
      <c r="G247" s="59"/>
      <c r="I247" s="59"/>
      <c r="R247">
        <v>0</v>
      </c>
      <c r="S247">
        <v>67.584999999999994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AI247" s="59">
        <v>0</v>
      </c>
      <c r="AJ247">
        <v>0</v>
      </c>
      <c r="AT247" s="59"/>
      <c r="AU247" s="59"/>
    </row>
    <row r="248" spans="1:47" x14ac:dyDescent="0.25">
      <c r="A248" s="1">
        <v>81.682245559999998</v>
      </c>
      <c r="B248" s="1">
        <v>90.03634430000001</v>
      </c>
      <c r="D248" s="59"/>
      <c r="E248" s="59"/>
      <c r="F248" s="59"/>
      <c r="G248" s="59"/>
      <c r="I248" s="59"/>
      <c r="R248">
        <v>0</v>
      </c>
      <c r="S248">
        <v>99.524000000000001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80.721689730000008</v>
      </c>
      <c r="AI248" s="59">
        <v>0</v>
      </c>
      <c r="AJ248">
        <v>0</v>
      </c>
      <c r="AT248" s="59"/>
      <c r="AU248" s="59"/>
    </row>
    <row r="249" spans="1:47" x14ac:dyDescent="0.25">
      <c r="A249">
        <v>49.653644250000006</v>
      </c>
      <c r="B249" s="1">
        <v>73.794245279999998</v>
      </c>
      <c r="D249" s="59"/>
      <c r="E249" s="59"/>
      <c r="F249" s="59"/>
      <c r="G249" s="59"/>
      <c r="I249" s="59"/>
      <c r="R249">
        <v>0</v>
      </c>
      <c r="S249">
        <v>69.527000000000001</v>
      </c>
      <c r="T249">
        <v>0</v>
      </c>
      <c r="U249">
        <v>0</v>
      </c>
      <c r="V249">
        <v>0</v>
      </c>
      <c r="W249">
        <v>0</v>
      </c>
      <c r="X249">
        <v>77.486780874999994</v>
      </c>
      <c r="Y249">
        <v>0</v>
      </c>
      <c r="AI249" s="59">
        <v>0</v>
      </c>
      <c r="AJ249">
        <v>77.486780874999994</v>
      </c>
      <c r="AT249" s="59"/>
      <c r="AU249" s="59"/>
    </row>
    <row r="250" spans="1:47" x14ac:dyDescent="0.25">
      <c r="A250">
        <v>43.954096800000009</v>
      </c>
      <c r="B250" s="1">
        <v>103.87208548000001</v>
      </c>
      <c r="D250" s="59"/>
      <c r="E250" s="59"/>
      <c r="F250" s="59"/>
      <c r="G250" s="59"/>
      <c r="I250" s="59"/>
      <c r="R250">
        <v>0</v>
      </c>
      <c r="S250">
        <v>70.332999999999998</v>
      </c>
      <c r="T250">
        <v>0</v>
      </c>
      <c r="U250">
        <v>67.763999999999996</v>
      </c>
      <c r="V250">
        <v>0</v>
      </c>
      <c r="W250">
        <v>0</v>
      </c>
      <c r="X250">
        <v>0</v>
      </c>
      <c r="Y250">
        <v>0</v>
      </c>
      <c r="AI250" s="59">
        <v>0</v>
      </c>
      <c r="AJ250">
        <v>0</v>
      </c>
      <c r="AT250" s="59"/>
      <c r="AU250" s="59"/>
    </row>
    <row r="251" spans="1:47" x14ac:dyDescent="0.25">
      <c r="A251">
        <v>55.191059369999998</v>
      </c>
      <c r="B251" s="1">
        <v>85.977462549999998</v>
      </c>
      <c r="D251" s="59"/>
      <c r="E251" s="59"/>
      <c r="F251" s="59"/>
      <c r="G251" s="59"/>
      <c r="I251" s="59"/>
      <c r="R251">
        <v>0</v>
      </c>
      <c r="S251">
        <v>86.228999999999999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AI251" s="59">
        <v>0</v>
      </c>
      <c r="AJ251">
        <v>0</v>
      </c>
      <c r="AT251" s="59"/>
      <c r="AU251" s="59"/>
    </row>
    <row r="252" spans="1:47" x14ac:dyDescent="0.25">
      <c r="A252">
        <v>34.057892250000002</v>
      </c>
      <c r="B252">
        <v>104.22060742500001</v>
      </c>
      <c r="D252" s="59"/>
      <c r="E252" s="59"/>
      <c r="F252" s="59"/>
      <c r="G252" s="59"/>
      <c r="I252" s="59"/>
      <c r="R252">
        <v>0</v>
      </c>
      <c r="S252">
        <v>111.35599999999999</v>
      </c>
      <c r="T252">
        <v>0</v>
      </c>
      <c r="V252">
        <v>0</v>
      </c>
      <c r="W252">
        <v>0</v>
      </c>
      <c r="X252">
        <v>0</v>
      </c>
      <c r="Y252">
        <v>0</v>
      </c>
      <c r="AI252" s="59">
        <v>0</v>
      </c>
      <c r="AJ252">
        <v>0</v>
      </c>
      <c r="AT252" s="59"/>
      <c r="AU252" s="59"/>
    </row>
    <row r="253" spans="1:47" x14ac:dyDescent="0.25">
      <c r="A253">
        <v>41.538950100000001</v>
      </c>
      <c r="B253" s="1">
        <v>92.221463235000016</v>
      </c>
      <c r="D253" s="59"/>
      <c r="E253" s="59"/>
      <c r="F253" s="59"/>
      <c r="G253" s="59"/>
      <c r="I253" s="59"/>
      <c r="R253">
        <v>0</v>
      </c>
      <c r="S253">
        <v>0</v>
      </c>
      <c r="T253">
        <v>38.901000000000003</v>
      </c>
      <c r="V253">
        <v>32.166216520000006</v>
      </c>
      <c r="W253">
        <v>0</v>
      </c>
      <c r="X253">
        <v>0</v>
      </c>
      <c r="Y253">
        <v>0</v>
      </c>
      <c r="AI253" s="59">
        <v>0</v>
      </c>
      <c r="AJ253">
        <v>0</v>
      </c>
      <c r="AT253" s="59"/>
      <c r="AU253" s="59"/>
    </row>
    <row r="254" spans="1:47" x14ac:dyDescent="0.25">
      <c r="A254">
        <v>46.815075614999998</v>
      </c>
      <c r="B254" s="1">
        <v>88.656478364999998</v>
      </c>
      <c r="D254" s="59"/>
      <c r="E254" s="59"/>
      <c r="F254" s="59"/>
      <c r="G254" s="59"/>
      <c r="I254" s="59"/>
      <c r="R254">
        <v>0</v>
      </c>
      <c r="S254">
        <v>42.366999999999997</v>
      </c>
      <c r="T254">
        <v>0</v>
      </c>
      <c r="V254">
        <v>62.557668930000006</v>
      </c>
      <c r="W254">
        <v>0</v>
      </c>
      <c r="X254">
        <v>0</v>
      </c>
      <c r="Y254">
        <v>0</v>
      </c>
      <c r="AI254" s="59">
        <v>0</v>
      </c>
      <c r="AJ254">
        <v>0</v>
      </c>
      <c r="AT254" s="59"/>
      <c r="AU254" s="59"/>
    </row>
    <row r="255" spans="1:47" x14ac:dyDescent="0.25">
      <c r="A255">
        <v>43.870861679999997</v>
      </c>
      <c r="B255" s="1">
        <v>86.758046925000002</v>
      </c>
      <c r="D255" s="59"/>
      <c r="E255" s="59"/>
      <c r="F255" s="59"/>
      <c r="G255" s="59"/>
      <c r="I255" s="59"/>
      <c r="R255">
        <v>0</v>
      </c>
      <c r="S255">
        <v>84.406000000000006</v>
      </c>
      <c r="T255">
        <v>0</v>
      </c>
      <c r="V255">
        <v>0</v>
      </c>
      <c r="W255">
        <v>0</v>
      </c>
      <c r="X255">
        <v>0</v>
      </c>
      <c r="Y255">
        <v>0</v>
      </c>
      <c r="AI255" s="59">
        <v>0</v>
      </c>
      <c r="AJ255">
        <v>0</v>
      </c>
      <c r="AT255" s="59"/>
      <c r="AU255" s="59"/>
    </row>
    <row r="256" spans="1:47" x14ac:dyDescent="0.25">
      <c r="A256">
        <v>51.743023799999996</v>
      </c>
      <c r="B256">
        <v>52.341398685000001</v>
      </c>
      <c r="D256" s="59"/>
      <c r="E256" s="59"/>
      <c r="F256" s="59"/>
      <c r="G256" s="59"/>
      <c r="I256" s="59"/>
      <c r="R256">
        <v>0</v>
      </c>
      <c r="S256">
        <v>86.287999999999997</v>
      </c>
      <c r="T256">
        <v>50.165999999999997</v>
      </c>
      <c r="V256">
        <v>0</v>
      </c>
      <c r="W256">
        <v>0</v>
      </c>
      <c r="X256">
        <v>0</v>
      </c>
      <c r="Y256">
        <v>0</v>
      </c>
      <c r="AI256" s="59">
        <v>0</v>
      </c>
      <c r="AJ256">
        <v>0</v>
      </c>
      <c r="AT256" s="59"/>
      <c r="AU256" s="59"/>
    </row>
    <row r="257" spans="1:47" x14ac:dyDescent="0.25">
      <c r="A257">
        <v>72.476161199999993</v>
      </c>
      <c r="B257" s="1">
        <v>58.260545174999997</v>
      </c>
      <c r="D257" s="59"/>
      <c r="E257" s="59"/>
      <c r="F257" s="59"/>
      <c r="G257" s="59"/>
      <c r="I257" s="59"/>
      <c r="R257">
        <v>0</v>
      </c>
      <c r="S257">
        <v>72.664000000000001</v>
      </c>
      <c r="T257">
        <v>44.28</v>
      </c>
      <c r="V257">
        <v>43.99437750500001</v>
      </c>
      <c r="W257">
        <v>0</v>
      </c>
      <c r="X257">
        <v>0</v>
      </c>
      <c r="Y257">
        <v>0</v>
      </c>
      <c r="AI257" s="59">
        <v>0</v>
      </c>
      <c r="AJ257">
        <v>0</v>
      </c>
      <c r="AT257" s="59"/>
      <c r="AU257" s="59"/>
    </row>
    <row r="258" spans="1:47" x14ac:dyDescent="0.25">
      <c r="A258">
        <v>59.254437600000003</v>
      </c>
      <c r="B258" s="1">
        <v>79.789305979999995</v>
      </c>
      <c r="D258" s="59"/>
      <c r="E258" s="59"/>
      <c r="F258" s="59"/>
      <c r="G258" s="59"/>
      <c r="I258" s="59"/>
      <c r="R258">
        <v>0</v>
      </c>
      <c r="S258">
        <v>55.066000000000003</v>
      </c>
      <c r="T258">
        <v>0</v>
      </c>
      <c r="V258">
        <v>62.771730580000003</v>
      </c>
      <c r="W258">
        <v>0</v>
      </c>
      <c r="X258">
        <v>0</v>
      </c>
      <c r="Y258">
        <v>0</v>
      </c>
      <c r="AI258" s="59">
        <v>0</v>
      </c>
      <c r="AJ258">
        <v>0</v>
      </c>
      <c r="AT258" s="59"/>
      <c r="AU258" s="59"/>
    </row>
    <row r="259" spans="1:47" x14ac:dyDescent="0.25">
      <c r="B259">
        <v>106.7227596</v>
      </c>
      <c r="D259" s="59"/>
      <c r="E259" s="59"/>
      <c r="F259" s="59"/>
      <c r="G259" s="59"/>
      <c r="I259" s="59"/>
      <c r="R259">
        <v>0</v>
      </c>
      <c r="S259">
        <v>103.289</v>
      </c>
      <c r="T259">
        <v>59.249000000000002</v>
      </c>
      <c r="V259">
        <v>0</v>
      </c>
      <c r="W259">
        <v>0</v>
      </c>
      <c r="X259">
        <v>0</v>
      </c>
      <c r="Y259">
        <v>0</v>
      </c>
      <c r="AI259" s="59">
        <v>0</v>
      </c>
      <c r="AJ259">
        <v>0</v>
      </c>
      <c r="AT259" s="59"/>
      <c r="AU259" s="59"/>
    </row>
    <row r="260" spans="1:47" x14ac:dyDescent="0.25">
      <c r="B260">
        <v>66.622833034999999</v>
      </c>
      <c r="D260" s="59"/>
      <c r="E260" s="59"/>
      <c r="F260" s="59"/>
      <c r="G260" s="59"/>
      <c r="I260" s="59"/>
      <c r="R260">
        <v>0</v>
      </c>
      <c r="S260">
        <v>0</v>
      </c>
      <c r="T260">
        <v>0</v>
      </c>
      <c r="V260">
        <v>29.538972240000007</v>
      </c>
      <c r="W260">
        <v>0</v>
      </c>
      <c r="X260">
        <v>0</v>
      </c>
      <c r="Y260">
        <v>0</v>
      </c>
      <c r="AI260" s="59">
        <v>0</v>
      </c>
      <c r="AJ260">
        <v>0</v>
      </c>
      <c r="AT260" s="59"/>
      <c r="AU260" s="59"/>
    </row>
    <row r="261" spans="1:47" x14ac:dyDescent="0.25">
      <c r="B261">
        <v>94.007367280000011</v>
      </c>
      <c r="D261" s="59"/>
      <c r="E261" s="59"/>
      <c r="F261" s="59"/>
      <c r="G261" s="59"/>
      <c r="I261" s="59"/>
      <c r="R261">
        <v>0</v>
      </c>
      <c r="S261">
        <v>0</v>
      </c>
      <c r="T261">
        <v>0</v>
      </c>
      <c r="V261">
        <v>0</v>
      </c>
      <c r="W261">
        <v>0</v>
      </c>
      <c r="X261">
        <v>46.050362370000002</v>
      </c>
      <c r="Y261">
        <v>0</v>
      </c>
      <c r="AI261" s="59">
        <v>0</v>
      </c>
      <c r="AJ261">
        <v>46.050362370000002</v>
      </c>
      <c r="AT261" s="59"/>
      <c r="AU261" s="59"/>
    </row>
    <row r="262" spans="1:47" x14ac:dyDescent="0.25">
      <c r="B262">
        <v>66.029122619999995</v>
      </c>
      <c r="D262" s="59"/>
      <c r="E262" s="59"/>
      <c r="F262" s="59"/>
      <c r="G262" s="59"/>
      <c r="I262" s="59"/>
      <c r="R262">
        <v>0</v>
      </c>
      <c r="S262">
        <v>0</v>
      </c>
      <c r="T262">
        <v>0</v>
      </c>
      <c r="V262">
        <v>58.238558895000011</v>
      </c>
      <c r="W262">
        <v>0</v>
      </c>
      <c r="X262">
        <v>0</v>
      </c>
      <c r="Y262">
        <v>0</v>
      </c>
      <c r="AI262" s="59">
        <v>0</v>
      </c>
      <c r="AJ262">
        <v>0</v>
      </c>
      <c r="AT262" s="59"/>
      <c r="AU262" s="59"/>
    </row>
    <row r="263" spans="1:47" x14ac:dyDescent="0.25">
      <c r="B263" s="1">
        <v>98.394255000000001</v>
      </c>
      <c r="D263" s="59"/>
      <c r="E263" s="59"/>
      <c r="F263" s="59"/>
      <c r="G263" s="59"/>
      <c r="I263" s="59"/>
      <c r="R263">
        <v>0</v>
      </c>
      <c r="S263">
        <v>0</v>
      </c>
      <c r="T263">
        <v>43.682000000000002</v>
      </c>
      <c r="V263">
        <v>50.640343719999997</v>
      </c>
      <c r="W263">
        <v>0</v>
      </c>
      <c r="X263">
        <v>0</v>
      </c>
      <c r="Y263">
        <v>0</v>
      </c>
      <c r="AI263" s="59">
        <v>0</v>
      </c>
      <c r="AJ263">
        <v>0</v>
      </c>
      <c r="AT263" s="59"/>
      <c r="AU263" s="59"/>
    </row>
    <row r="264" spans="1:47" x14ac:dyDescent="0.25">
      <c r="B264" s="1">
        <v>72.860370029999999</v>
      </c>
      <c r="D264" s="59"/>
      <c r="E264" s="59"/>
      <c r="F264" s="59"/>
      <c r="G264" s="59"/>
      <c r="I264" s="59"/>
      <c r="R264">
        <v>0</v>
      </c>
      <c r="S264">
        <v>0</v>
      </c>
      <c r="T264">
        <v>59.098999999999997</v>
      </c>
      <c r="V264">
        <v>0</v>
      </c>
      <c r="W264">
        <v>0</v>
      </c>
      <c r="X264">
        <v>0</v>
      </c>
      <c r="Y264">
        <v>0</v>
      </c>
      <c r="AI264" s="59">
        <v>0</v>
      </c>
      <c r="AJ264">
        <v>0</v>
      </c>
      <c r="AT264" s="59"/>
      <c r="AU264" s="59"/>
    </row>
    <row r="265" spans="1:47" x14ac:dyDescent="0.25">
      <c r="B265" s="1">
        <v>77.321328780000016</v>
      </c>
      <c r="D265" s="59"/>
      <c r="E265" s="59"/>
      <c r="F265" s="59"/>
      <c r="G265" s="59"/>
      <c r="I265" s="59"/>
      <c r="R265">
        <v>0</v>
      </c>
      <c r="S265">
        <v>63.91</v>
      </c>
      <c r="T265">
        <v>0</v>
      </c>
      <c r="V265">
        <v>62.147416155000002</v>
      </c>
      <c r="W265">
        <v>53.816893319999998</v>
      </c>
      <c r="X265">
        <v>0</v>
      </c>
      <c r="Y265">
        <v>0</v>
      </c>
      <c r="AI265" s="59">
        <v>0</v>
      </c>
      <c r="AJ265">
        <v>0</v>
      </c>
      <c r="AT265" s="59"/>
      <c r="AU265" s="59"/>
    </row>
    <row r="266" spans="1:47" x14ac:dyDescent="0.25">
      <c r="B266" s="1">
        <v>105.30389565000002</v>
      </c>
      <c r="D266" s="59"/>
      <c r="E266" s="59"/>
      <c r="F266" s="59"/>
      <c r="G266" s="59"/>
      <c r="I266" s="59"/>
      <c r="R266">
        <v>0</v>
      </c>
      <c r="S266">
        <v>66.090999999999994</v>
      </c>
      <c r="T266">
        <v>0</v>
      </c>
      <c r="V266">
        <v>62.892234360000003</v>
      </c>
      <c r="W266">
        <v>0</v>
      </c>
      <c r="X266">
        <v>0</v>
      </c>
      <c r="Y266">
        <v>0</v>
      </c>
      <c r="AI266" s="59">
        <v>0</v>
      </c>
      <c r="AJ266">
        <v>0</v>
      </c>
      <c r="AT266" s="59"/>
      <c r="AU266" s="59"/>
    </row>
    <row r="267" spans="1:47" x14ac:dyDescent="0.25">
      <c r="B267" s="1">
        <v>63.522194505000009</v>
      </c>
      <c r="D267" s="59"/>
      <c r="E267" s="59"/>
      <c r="F267" s="59"/>
      <c r="G267" s="59"/>
      <c r="I267" s="59"/>
      <c r="R267">
        <v>0</v>
      </c>
      <c r="S267">
        <v>75.891000000000005</v>
      </c>
      <c r="T267">
        <v>0</v>
      </c>
      <c r="V267">
        <v>70.652265510000007</v>
      </c>
      <c r="W267">
        <v>31.557351680000004</v>
      </c>
      <c r="X267">
        <v>0</v>
      </c>
      <c r="Y267">
        <v>0</v>
      </c>
      <c r="AI267" s="59">
        <v>0</v>
      </c>
      <c r="AJ267">
        <v>0</v>
      </c>
      <c r="AT267" s="59"/>
      <c r="AU267" s="59"/>
    </row>
    <row r="268" spans="1:47" x14ac:dyDescent="0.25">
      <c r="B268">
        <v>107.20527947499998</v>
      </c>
      <c r="D268" s="59"/>
      <c r="E268" s="59"/>
      <c r="F268" s="59"/>
      <c r="G268" s="59"/>
      <c r="I268" s="59"/>
      <c r="R268">
        <v>0</v>
      </c>
      <c r="S268">
        <v>78.132000000000005</v>
      </c>
      <c r="T268">
        <v>0</v>
      </c>
      <c r="V268">
        <v>35.50645746</v>
      </c>
      <c r="W268">
        <v>0</v>
      </c>
      <c r="X268">
        <v>0</v>
      </c>
      <c r="Y268">
        <v>0</v>
      </c>
      <c r="AI268" s="59">
        <v>0</v>
      </c>
      <c r="AJ268">
        <v>0</v>
      </c>
      <c r="AT268" s="59"/>
      <c r="AU268" s="59"/>
    </row>
    <row r="269" spans="1:47" x14ac:dyDescent="0.25">
      <c r="B269">
        <v>50.793073319999998</v>
      </c>
      <c r="D269" s="59"/>
      <c r="E269" s="59"/>
      <c r="F269" s="59"/>
      <c r="G269" s="59"/>
      <c r="I269" s="59"/>
      <c r="R269">
        <v>100.809</v>
      </c>
      <c r="S269">
        <v>0</v>
      </c>
      <c r="T269">
        <v>45.295000000000002</v>
      </c>
      <c r="V269">
        <v>0</v>
      </c>
      <c r="W269">
        <v>0</v>
      </c>
      <c r="X269">
        <v>0</v>
      </c>
      <c r="Y269">
        <v>0</v>
      </c>
      <c r="AI269" s="59">
        <v>0</v>
      </c>
      <c r="AJ269">
        <v>0</v>
      </c>
      <c r="AT269" s="59"/>
      <c r="AU269" s="59"/>
    </row>
    <row r="270" spans="1:47" x14ac:dyDescent="0.25">
      <c r="B270">
        <v>80.75017502499999</v>
      </c>
      <c r="D270" s="59"/>
      <c r="E270" s="59"/>
      <c r="F270" s="59"/>
      <c r="G270" s="59"/>
      <c r="I270" s="59"/>
      <c r="R270">
        <v>90.71</v>
      </c>
      <c r="S270">
        <v>111.685</v>
      </c>
      <c r="T270">
        <v>0</v>
      </c>
      <c r="W270">
        <v>64.745567550000004</v>
      </c>
      <c r="X270">
        <v>0</v>
      </c>
      <c r="Y270">
        <v>0</v>
      </c>
      <c r="AI270" s="59">
        <v>0</v>
      </c>
      <c r="AJ270">
        <v>0</v>
      </c>
      <c r="AT270" s="59"/>
      <c r="AU270" s="59"/>
    </row>
    <row r="271" spans="1:47" x14ac:dyDescent="0.25">
      <c r="B271" s="1">
        <v>73.60548575</v>
      </c>
      <c r="D271" s="59"/>
      <c r="E271" s="59"/>
      <c r="F271" s="59"/>
      <c r="G271" s="59"/>
      <c r="I271" s="59"/>
      <c r="R271">
        <v>79.266999999999996</v>
      </c>
      <c r="S271">
        <v>119.244</v>
      </c>
      <c r="T271">
        <v>49.15</v>
      </c>
      <c r="W271">
        <v>69.184451315000004</v>
      </c>
      <c r="X271">
        <v>0</v>
      </c>
      <c r="Y271">
        <v>0</v>
      </c>
      <c r="AI271" s="59">
        <v>0</v>
      </c>
      <c r="AJ271">
        <v>0</v>
      </c>
      <c r="AT271" s="59"/>
      <c r="AU271" s="59"/>
    </row>
    <row r="272" spans="1:47" x14ac:dyDescent="0.25">
      <c r="B272" s="1">
        <v>49.725248024999999</v>
      </c>
      <c r="D272" s="59"/>
      <c r="E272" s="59"/>
      <c r="F272" s="59"/>
      <c r="G272" s="59"/>
      <c r="I272" s="59"/>
      <c r="R272">
        <v>55.962000000000003</v>
      </c>
      <c r="S272">
        <v>136.87200000000001</v>
      </c>
      <c r="T272">
        <v>0</v>
      </c>
      <c r="W272">
        <v>65.616349995000007</v>
      </c>
      <c r="X272">
        <v>0</v>
      </c>
      <c r="Y272">
        <v>0</v>
      </c>
      <c r="AI272" s="59">
        <v>0</v>
      </c>
      <c r="AJ272">
        <v>0</v>
      </c>
      <c r="AT272" s="59"/>
      <c r="AU272" s="59"/>
    </row>
    <row r="273" spans="2:47" x14ac:dyDescent="0.25">
      <c r="B273">
        <v>34.727159700000009</v>
      </c>
      <c r="D273" s="59"/>
      <c r="E273" s="59"/>
      <c r="F273" s="59"/>
      <c r="G273" s="59"/>
      <c r="I273" s="59"/>
      <c r="R273">
        <v>113.657</v>
      </c>
      <c r="S273">
        <v>134.09299999999999</v>
      </c>
      <c r="T273">
        <v>35.764000000000003</v>
      </c>
      <c r="W273">
        <v>0</v>
      </c>
      <c r="X273">
        <v>53.692714169999995</v>
      </c>
      <c r="Y273">
        <v>0</v>
      </c>
      <c r="AI273" s="59">
        <v>0</v>
      </c>
      <c r="AJ273">
        <v>53.692714169999995</v>
      </c>
      <c r="AT273" s="59"/>
      <c r="AU273" s="59"/>
    </row>
    <row r="274" spans="2:47" x14ac:dyDescent="0.25">
      <c r="B274" s="1">
        <v>76.116696825000005</v>
      </c>
      <c r="D274" s="59"/>
      <c r="E274" s="59"/>
      <c r="F274" s="59"/>
      <c r="G274" s="59"/>
      <c r="I274" s="59"/>
      <c r="R274">
        <v>116.854</v>
      </c>
      <c r="S274">
        <v>129.55199999999999</v>
      </c>
      <c r="T274">
        <v>51.749000000000002</v>
      </c>
      <c r="W274">
        <v>88.450955159999992</v>
      </c>
      <c r="X274">
        <v>0</v>
      </c>
      <c r="Y274">
        <v>0</v>
      </c>
      <c r="AI274" s="59">
        <v>0</v>
      </c>
      <c r="AJ274">
        <v>0</v>
      </c>
      <c r="AT274" s="59"/>
      <c r="AU274" s="59"/>
    </row>
    <row r="275" spans="2:47" x14ac:dyDescent="0.25">
      <c r="B275" s="1">
        <v>58.377824959999998</v>
      </c>
      <c r="D275" s="59"/>
      <c r="E275" s="59"/>
      <c r="F275" s="59"/>
      <c r="G275" s="59"/>
      <c r="I275" s="59"/>
      <c r="R275">
        <v>116.196</v>
      </c>
      <c r="S275">
        <v>134.273</v>
      </c>
      <c r="T275">
        <v>0</v>
      </c>
      <c r="W275">
        <v>87.165558480000001</v>
      </c>
      <c r="X275">
        <v>0</v>
      </c>
      <c r="Y275">
        <v>0</v>
      </c>
      <c r="AI275" s="59">
        <v>0</v>
      </c>
      <c r="AJ275">
        <v>0</v>
      </c>
      <c r="AT275" s="59"/>
      <c r="AU275" s="59"/>
    </row>
    <row r="276" spans="2:47" x14ac:dyDescent="0.25">
      <c r="B276">
        <v>55.600872545000001</v>
      </c>
      <c r="D276" s="59"/>
      <c r="E276" s="59"/>
      <c r="F276" s="59"/>
      <c r="G276" s="59"/>
      <c r="I276" s="59"/>
      <c r="R276">
        <v>97.492999999999995</v>
      </c>
      <c r="S276">
        <v>122.351</v>
      </c>
      <c r="T276">
        <v>55.932000000000002</v>
      </c>
      <c r="W276">
        <v>0</v>
      </c>
      <c r="X276">
        <v>0</v>
      </c>
      <c r="Y276">
        <v>0</v>
      </c>
      <c r="AI276" s="59">
        <v>0</v>
      </c>
      <c r="AJ276">
        <v>0</v>
      </c>
      <c r="AT276" s="59"/>
      <c r="AU276" s="59"/>
    </row>
    <row r="277" spans="2:47" x14ac:dyDescent="0.25">
      <c r="B277">
        <v>102.04642668000001</v>
      </c>
      <c r="D277" s="59"/>
      <c r="E277" s="59"/>
      <c r="F277" s="59"/>
      <c r="G277" s="59"/>
      <c r="I277" s="59"/>
      <c r="R277">
        <v>112.491</v>
      </c>
      <c r="S277">
        <v>135.61699999999999</v>
      </c>
      <c r="T277">
        <v>56.38</v>
      </c>
      <c r="W277">
        <v>0</v>
      </c>
      <c r="X277">
        <v>0</v>
      </c>
      <c r="Y277">
        <v>52.646025000000002</v>
      </c>
      <c r="AI277" s="59">
        <v>0</v>
      </c>
      <c r="AJ277">
        <v>0</v>
      </c>
      <c r="AT277" s="59"/>
      <c r="AU277" s="59"/>
    </row>
    <row r="278" spans="2:47" x14ac:dyDescent="0.25">
      <c r="B278">
        <v>90.359692079999988</v>
      </c>
      <c r="D278" s="59"/>
      <c r="E278" s="59"/>
      <c r="F278" s="59"/>
      <c r="G278" s="59"/>
      <c r="I278" s="59"/>
      <c r="R278">
        <v>112.163</v>
      </c>
      <c r="S278">
        <v>87.692999999999998</v>
      </c>
      <c r="T278">
        <v>37.616999999999997</v>
      </c>
      <c r="W278">
        <v>67.492679760000001</v>
      </c>
      <c r="X278">
        <v>59.639809799999995</v>
      </c>
      <c r="Y278">
        <v>0</v>
      </c>
      <c r="AI278" s="59">
        <v>0</v>
      </c>
      <c r="AJ278">
        <v>59.639809799999995</v>
      </c>
      <c r="AT278" s="59"/>
      <c r="AU278" s="59"/>
    </row>
    <row r="279" spans="2:47" x14ac:dyDescent="0.25">
      <c r="B279">
        <v>78.923491800000008</v>
      </c>
      <c r="D279" s="59"/>
      <c r="E279" s="59"/>
      <c r="F279" s="59"/>
      <c r="G279" s="59"/>
      <c r="I279" s="59"/>
      <c r="R279">
        <v>0</v>
      </c>
      <c r="S279">
        <v>97.015000000000001</v>
      </c>
      <c r="T279">
        <v>54.737000000000002</v>
      </c>
      <c r="W279">
        <v>87.941465039999997</v>
      </c>
      <c r="X279">
        <v>87.82721613999999</v>
      </c>
      <c r="Y279">
        <v>0</v>
      </c>
      <c r="AI279" s="59">
        <v>0</v>
      </c>
      <c r="AJ279">
        <v>87.82721613999999</v>
      </c>
      <c r="AT279" s="59"/>
      <c r="AU279" s="59"/>
    </row>
    <row r="280" spans="2:47" x14ac:dyDescent="0.25">
      <c r="B280" s="1">
        <v>64.001320039999996</v>
      </c>
      <c r="D280" s="59"/>
      <c r="E280" s="59"/>
      <c r="F280" s="59"/>
      <c r="G280" s="59"/>
      <c r="I280" s="59"/>
      <c r="R280">
        <v>0</v>
      </c>
      <c r="S280">
        <v>88.468999999999994</v>
      </c>
      <c r="T280">
        <v>51.180999999999997</v>
      </c>
      <c r="W280">
        <v>70.206500120000001</v>
      </c>
      <c r="X280">
        <v>0</v>
      </c>
      <c r="Y280">
        <v>0</v>
      </c>
      <c r="AI280" s="59">
        <v>0</v>
      </c>
      <c r="AJ280">
        <v>0</v>
      </c>
      <c r="AT280" s="59"/>
      <c r="AU280" s="59"/>
    </row>
    <row r="281" spans="2:47" x14ac:dyDescent="0.25">
      <c r="B281" s="1">
        <v>66.829281754999997</v>
      </c>
      <c r="D281" s="59"/>
      <c r="E281" s="59"/>
      <c r="F281" s="59"/>
      <c r="G281" s="59"/>
      <c r="I281" s="59"/>
      <c r="R281">
        <v>53.362000000000002</v>
      </c>
      <c r="S281">
        <v>103.61799999999999</v>
      </c>
      <c r="T281">
        <v>59.277999999999999</v>
      </c>
      <c r="W281">
        <v>67.189873860000006</v>
      </c>
      <c r="X281">
        <v>53.313288345000004</v>
      </c>
      <c r="Y281">
        <v>0</v>
      </c>
      <c r="AI281" s="59">
        <v>0</v>
      </c>
      <c r="AJ281">
        <v>53.313288345000004</v>
      </c>
      <c r="AT281" s="59"/>
      <c r="AU281" s="59"/>
    </row>
    <row r="282" spans="2:47" x14ac:dyDescent="0.25">
      <c r="B282">
        <v>86.209393155000015</v>
      </c>
      <c r="D282" s="59"/>
      <c r="E282" s="59"/>
      <c r="F282" s="59"/>
      <c r="G282" s="59"/>
      <c r="I282" s="59"/>
      <c r="R282">
        <v>49.956000000000003</v>
      </c>
      <c r="S282">
        <v>101.676</v>
      </c>
      <c r="T282">
        <v>53.451999999999998</v>
      </c>
      <c r="W282">
        <v>68.153867990000009</v>
      </c>
      <c r="X282">
        <v>0</v>
      </c>
      <c r="Y282">
        <v>0</v>
      </c>
      <c r="AI282" s="59">
        <v>0</v>
      </c>
      <c r="AJ282">
        <v>0</v>
      </c>
      <c r="AT282" s="59"/>
      <c r="AU282" s="59"/>
    </row>
    <row r="283" spans="2:47" x14ac:dyDescent="0.25">
      <c r="B283">
        <v>70.890790899999999</v>
      </c>
      <c r="D283" s="59"/>
      <c r="E283" s="59"/>
      <c r="F283" s="59"/>
      <c r="G283" s="59"/>
      <c r="I283" s="59"/>
      <c r="R283">
        <v>83.090999999999994</v>
      </c>
      <c r="S283">
        <v>131.91200000000001</v>
      </c>
      <c r="T283">
        <v>45.295000000000002</v>
      </c>
      <c r="W283">
        <v>54.826886880000004</v>
      </c>
      <c r="Y283">
        <v>0</v>
      </c>
      <c r="AI283" s="59">
        <v>0</v>
      </c>
      <c r="AT283" s="59"/>
      <c r="AU283" s="59"/>
    </row>
    <row r="284" spans="2:47" x14ac:dyDescent="0.25">
      <c r="B284">
        <v>77.649772780000006</v>
      </c>
      <c r="D284" s="59"/>
      <c r="E284" s="59"/>
      <c r="F284" s="59"/>
      <c r="G284" s="59"/>
      <c r="I284" s="59"/>
      <c r="R284">
        <v>0</v>
      </c>
      <c r="S284">
        <v>94.893000000000001</v>
      </c>
      <c r="T284">
        <v>50.643999999999998</v>
      </c>
      <c r="W284">
        <v>80.651907940000001</v>
      </c>
      <c r="Y284">
        <v>0</v>
      </c>
      <c r="AI284" s="59">
        <v>0</v>
      </c>
      <c r="AT284" s="59"/>
      <c r="AU284" s="59"/>
    </row>
    <row r="285" spans="2:47" x14ac:dyDescent="0.25">
      <c r="D285" s="59"/>
      <c r="E285" s="59"/>
      <c r="F285" s="59"/>
      <c r="G285" s="59"/>
      <c r="I285" s="59"/>
      <c r="R285">
        <v>0</v>
      </c>
      <c r="S285">
        <v>101.974</v>
      </c>
      <c r="T285">
        <v>64.328000000000003</v>
      </c>
      <c r="W285">
        <v>0</v>
      </c>
      <c r="Y285">
        <v>0</v>
      </c>
      <c r="AI285" s="59">
        <v>0</v>
      </c>
      <c r="AT285" s="59"/>
      <c r="AU285" s="59"/>
    </row>
    <row r="286" spans="2:47" x14ac:dyDescent="0.25">
      <c r="D286" s="59"/>
      <c r="E286" s="59"/>
      <c r="F286" s="59"/>
      <c r="G286" s="59"/>
      <c r="I286" s="59"/>
      <c r="R286">
        <v>0</v>
      </c>
      <c r="S286">
        <v>117.69</v>
      </c>
      <c r="T286">
        <v>23.783000000000001</v>
      </c>
      <c r="W286">
        <v>59.03998737500001</v>
      </c>
      <c r="Y286">
        <v>84.695496320000004</v>
      </c>
      <c r="AI286" s="59">
        <v>0</v>
      </c>
      <c r="AT286" s="59"/>
      <c r="AU286" s="59"/>
    </row>
    <row r="287" spans="2:47" x14ac:dyDescent="0.25">
      <c r="D287" s="59"/>
      <c r="E287" s="59"/>
      <c r="F287" s="59"/>
      <c r="G287" s="59"/>
      <c r="I287" s="59"/>
      <c r="R287">
        <v>0</v>
      </c>
      <c r="S287">
        <v>77.951999999999998</v>
      </c>
      <c r="T287">
        <v>52.048000000000002</v>
      </c>
      <c r="W287">
        <v>72.980139050000005</v>
      </c>
      <c r="Y287">
        <v>0</v>
      </c>
      <c r="AI287" s="59">
        <v>0</v>
      </c>
      <c r="AT287" s="59"/>
      <c r="AU287" s="59"/>
    </row>
    <row r="288" spans="2:47" x14ac:dyDescent="0.25">
      <c r="D288" s="59"/>
      <c r="E288" s="59"/>
      <c r="F288" s="59"/>
      <c r="G288" s="59"/>
      <c r="I288" s="59"/>
      <c r="R288">
        <v>105.649</v>
      </c>
      <c r="S288">
        <v>95.7</v>
      </c>
      <c r="T288">
        <v>39.14</v>
      </c>
      <c r="W288">
        <v>63.582943299999997</v>
      </c>
      <c r="Y288">
        <v>0</v>
      </c>
      <c r="AI288" s="59">
        <v>101.73942731</v>
      </c>
      <c r="AT288" s="59"/>
      <c r="AU288" s="59"/>
    </row>
    <row r="289" spans="4:47" x14ac:dyDescent="0.25">
      <c r="D289" s="59"/>
      <c r="E289" s="59"/>
      <c r="F289" s="59"/>
      <c r="G289" s="59"/>
      <c r="I289" s="59"/>
      <c r="R289">
        <v>71.796999999999997</v>
      </c>
      <c r="S289">
        <v>93.578999999999994</v>
      </c>
      <c r="T289">
        <v>94.504999999999995</v>
      </c>
      <c r="W289">
        <v>61.960966880000001</v>
      </c>
      <c r="Y289">
        <v>0</v>
      </c>
      <c r="AI289" s="59">
        <v>0</v>
      </c>
      <c r="AT289" s="59"/>
      <c r="AU289" s="59"/>
    </row>
    <row r="290" spans="4:47" x14ac:dyDescent="0.25">
      <c r="D290" s="59"/>
      <c r="E290" s="59"/>
      <c r="F290" s="59"/>
      <c r="G290" s="59"/>
      <c r="I290" s="59"/>
      <c r="R290">
        <v>108.398</v>
      </c>
      <c r="S290">
        <v>58.173000000000002</v>
      </c>
      <c r="T290">
        <v>53.481999999999999</v>
      </c>
      <c r="W290">
        <v>0</v>
      </c>
      <c r="Y290">
        <v>0</v>
      </c>
      <c r="AI290" s="59">
        <v>0</v>
      </c>
      <c r="AT290" s="59"/>
      <c r="AU290" s="59"/>
    </row>
    <row r="291" spans="4:47" x14ac:dyDescent="0.25">
      <c r="D291" s="59"/>
      <c r="E291" s="59"/>
      <c r="F291" s="59"/>
      <c r="G291" s="59"/>
      <c r="I291" s="59"/>
      <c r="R291">
        <v>53.302999999999997</v>
      </c>
      <c r="S291">
        <v>61.161000000000001</v>
      </c>
      <c r="T291">
        <v>78.819000000000003</v>
      </c>
      <c r="W291">
        <v>27.271845139999996</v>
      </c>
      <c r="Y291">
        <v>0</v>
      </c>
      <c r="AI291" s="59">
        <v>0</v>
      </c>
      <c r="AT291" s="59"/>
      <c r="AU291" s="59"/>
    </row>
    <row r="292" spans="4:47" x14ac:dyDescent="0.25">
      <c r="D292" s="59"/>
      <c r="E292" s="59"/>
      <c r="F292" s="59"/>
      <c r="G292" s="59"/>
      <c r="I292" s="59"/>
      <c r="R292">
        <v>91.786000000000001</v>
      </c>
      <c r="S292">
        <v>122.381</v>
      </c>
      <c r="T292">
        <v>62.235999999999997</v>
      </c>
      <c r="W292">
        <v>54.884706840000007</v>
      </c>
      <c r="Y292">
        <v>0</v>
      </c>
      <c r="AI292" s="59">
        <v>69.195523739999999</v>
      </c>
      <c r="AT292" s="59"/>
      <c r="AU292" s="59"/>
    </row>
    <row r="293" spans="4:47" x14ac:dyDescent="0.25">
      <c r="D293" s="59"/>
      <c r="E293" s="59"/>
      <c r="F293" s="59"/>
      <c r="G293" s="59"/>
      <c r="I293" s="59"/>
      <c r="R293">
        <v>72.873000000000005</v>
      </c>
      <c r="S293">
        <v>193.82</v>
      </c>
      <c r="T293">
        <v>0</v>
      </c>
      <c r="W293">
        <v>0</v>
      </c>
      <c r="Y293">
        <v>0</v>
      </c>
      <c r="AI293" s="59">
        <v>92.402902639999994</v>
      </c>
      <c r="AT293" s="59"/>
      <c r="AU293" s="59"/>
    </row>
    <row r="294" spans="4:47" x14ac:dyDescent="0.25">
      <c r="D294" s="59"/>
      <c r="E294" s="59"/>
      <c r="F294" s="59"/>
      <c r="G294" s="59"/>
      <c r="I294" s="59"/>
      <c r="R294">
        <v>97.611999999999995</v>
      </c>
      <c r="S294">
        <v>90.411000000000001</v>
      </c>
      <c r="T294">
        <v>0</v>
      </c>
      <c r="W294">
        <v>0</v>
      </c>
      <c r="Y294">
        <v>0</v>
      </c>
      <c r="AI294" s="59">
        <v>0</v>
      </c>
      <c r="AT294" s="59"/>
      <c r="AU294" s="59"/>
    </row>
    <row r="295" spans="4:47" x14ac:dyDescent="0.25">
      <c r="D295" s="59"/>
      <c r="E295" s="59"/>
      <c r="F295" s="59"/>
      <c r="G295" s="59"/>
      <c r="I295" s="59"/>
      <c r="R295">
        <v>92.533000000000001</v>
      </c>
      <c r="S295">
        <v>154.53</v>
      </c>
      <c r="T295">
        <v>45.832999999999998</v>
      </c>
      <c r="W295">
        <v>38.288359300000003</v>
      </c>
      <c r="Y295">
        <v>0</v>
      </c>
      <c r="AI295" s="59">
        <v>0</v>
      </c>
      <c r="AT295" s="59"/>
      <c r="AU295" s="59"/>
    </row>
    <row r="296" spans="4:47" x14ac:dyDescent="0.25">
      <c r="D296" s="59"/>
      <c r="E296" s="59"/>
      <c r="F296" s="59"/>
      <c r="G296" s="59"/>
      <c r="I296" s="59"/>
      <c r="R296">
        <v>98.507999999999996</v>
      </c>
      <c r="S296">
        <v>80.91</v>
      </c>
      <c r="T296">
        <v>21.99</v>
      </c>
      <c r="W296">
        <v>31.142444640000001</v>
      </c>
      <c r="Y296">
        <v>0</v>
      </c>
      <c r="AI296" s="59">
        <v>0</v>
      </c>
      <c r="AT296" s="59"/>
      <c r="AU296" s="59"/>
    </row>
    <row r="297" spans="4:47" x14ac:dyDescent="0.25">
      <c r="D297" s="59"/>
      <c r="E297" s="59"/>
      <c r="F297" s="59"/>
      <c r="G297" s="59"/>
      <c r="I297" s="59"/>
      <c r="R297">
        <v>0</v>
      </c>
      <c r="S297">
        <v>143.804</v>
      </c>
      <c r="T297">
        <v>21.931000000000001</v>
      </c>
      <c r="W297">
        <v>0</v>
      </c>
      <c r="Y297">
        <v>95.566538205000001</v>
      </c>
      <c r="AI297" s="59">
        <v>52.263077664999997</v>
      </c>
      <c r="AT297" s="59"/>
      <c r="AU297" s="59"/>
    </row>
    <row r="298" spans="4:47" x14ac:dyDescent="0.25">
      <c r="D298" s="59"/>
      <c r="E298" s="59"/>
      <c r="F298" s="59"/>
      <c r="G298" s="59"/>
      <c r="I298" s="59"/>
      <c r="R298">
        <v>137.47</v>
      </c>
      <c r="S298">
        <v>99.822999999999993</v>
      </c>
      <c r="T298">
        <v>25.128</v>
      </c>
      <c r="W298">
        <v>0</v>
      </c>
      <c r="Y298">
        <v>0</v>
      </c>
      <c r="AI298" s="59">
        <v>128.52156275999999</v>
      </c>
      <c r="AT298" s="59"/>
      <c r="AU298" s="59"/>
    </row>
    <row r="299" spans="4:47" x14ac:dyDescent="0.25">
      <c r="D299" s="59"/>
      <c r="E299" s="59"/>
      <c r="F299" s="59"/>
      <c r="G299" s="59"/>
      <c r="I299" s="59"/>
      <c r="R299">
        <v>70.721999999999994</v>
      </c>
      <c r="S299">
        <v>114.732</v>
      </c>
      <c r="T299">
        <v>34.478999999999999</v>
      </c>
      <c r="W299">
        <v>0</v>
      </c>
      <c r="Y299">
        <v>0</v>
      </c>
      <c r="AI299" s="59">
        <v>0</v>
      </c>
      <c r="AT299" s="59"/>
      <c r="AU299" s="59"/>
    </row>
    <row r="300" spans="4:47" x14ac:dyDescent="0.25">
      <c r="D300" s="59"/>
      <c r="E300" s="59"/>
      <c r="F300" s="59"/>
      <c r="G300" s="59"/>
      <c r="I300" s="59"/>
      <c r="R300">
        <v>138.45599999999999</v>
      </c>
      <c r="S300">
        <v>102.393</v>
      </c>
      <c r="T300">
        <v>103.61799999999999</v>
      </c>
      <c r="W300">
        <v>0</v>
      </c>
      <c r="Y300">
        <v>0</v>
      </c>
      <c r="AI300" s="59">
        <v>93.958367580000015</v>
      </c>
      <c r="AT300" s="59"/>
      <c r="AU300" s="59"/>
    </row>
    <row r="301" spans="4:47" x14ac:dyDescent="0.25">
      <c r="D301" s="59"/>
      <c r="E301" s="59"/>
      <c r="F301" s="59"/>
      <c r="G301" s="59"/>
      <c r="I301" s="59"/>
      <c r="R301">
        <v>0</v>
      </c>
      <c r="S301">
        <v>137.529</v>
      </c>
      <c r="T301">
        <v>69.168000000000006</v>
      </c>
      <c r="W301">
        <v>0</v>
      </c>
      <c r="Y301">
        <v>0</v>
      </c>
      <c r="AI301" s="59">
        <v>73.133700750000003</v>
      </c>
      <c r="AT301" s="59"/>
      <c r="AU301" s="59"/>
    </row>
    <row r="302" spans="4:47" x14ac:dyDescent="0.25">
      <c r="D302" s="59"/>
      <c r="E302" s="59"/>
      <c r="F302" s="59"/>
      <c r="G302" s="59"/>
      <c r="I302" s="59"/>
      <c r="R302">
        <v>136.364</v>
      </c>
      <c r="S302">
        <v>91.786000000000001</v>
      </c>
      <c r="T302">
        <v>42.994999999999997</v>
      </c>
      <c r="W302">
        <v>0</v>
      </c>
      <c r="Y302">
        <v>109.36138480999999</v>
      </c>
      <c r="AI302" s="59">
        <v>0</v>
      </c>
      <c r="AT302" s="59"/>
      <c r="AU302" s="59"/>
    </row>
    <row r="303" spans="4:47" x14ac:dyDescent="0.25">
      <c r="D303" s="59"/>
      <c r="E303" s="59"/>
      <c r="F303" s="59"/>
      <c r="G303" s="59"/>
      <c r="I303" s="59"/>
      <c r="R303">
        <v>106.098</v>
      </c>
      <c r="S303">
        <v>117.899</v>
      </c>
      <c r="T303">
        <v>0</v>
      </c>
      <c r="W303">
        <v>0</v>
      </c>
      <c r="Y303">
        <v>0</v>
      </c>
      <c r="AI303" s="59">
        <v>0</v>
      </c>
      <c r="AT303" s="59"/>
      <c r="AU303" s="59"/>
    </row>
    <row r="304" spans="4:47" x14ac:dyDescent="0.25">
      <c r="D304" s="59"/>
      <c r="E304" s="59"/>
      <c r="F304" s="59"/>
      <c r="G304" s="59"/>
      <c r="I304" s="59"/>
      <c r="R304">
        <v>56.53</v>
      </c>
      <c r="S304">
        <v>102.63200000000001</v>
      </c>
      <c r="T304">
        <v>103.498</v>
      </c>
      <c r="W304">
        <v>0</v>
      </c>
      <c r="Y304">
        <v>0</v>
      </c>
      <c r="AI304" s="59">
        <v>0</v>
      </c>
      <c r="AT304" s="59"/>
      <c r="AU304" s="59"/>
    </row>
    <row r="305" spans="4:47" x14ac:dyDescent="0.25">
      <c r="D305" s="59"/>
      <c r="E305" s="59"/>
      <c r="F305" s="59"/>
      <c r="G305" s="59"/>
      <c r="I305" s="59"/>
      <c r="R305">
        <v>83.031999999999996</v>
      </c>
      <c r="S305">
        <v>154.02199999999999</v>
      </c>
      <c r="T305">
        <v>57.814</v>
      </c>
      <c r="W305">
        <v>0</v>
      </c>
      <c r="Y305">
        <v>0</v>
      </c>
      <c r="AI305" s="59">
        <v>0</v>
      </c>
      <c r="AT305" s="59"/>
      <c r="AU305" s="59"/>
    </row>
    <row r="306" spans="4:47" x14ac:dyDescent="0.25">
      <c r="D306" s="59"/>
      <c r="E306" s="59"/>
      <c r="F306" s="59"/>
      <c r="G306" s="59"/>
      <c r="I306" s="59"/>
      <c r="R306">
        <v>0</v>
      </c>
      <c r="S306">
        <v>147.86699999999999</v>
      </c>
      <c r="T306">
        <v>56.679000000000002</v>
      </c>
      <c r="W306">
        <v>0</v>
      </c>
      <c r="Y306">
        <v>0</v>
      </c>
      <c r="AI306" s="59">
        <v>0</v>
      </c>
      <c r="AT306" s="59"/>
      <c r="AU306" s="59"/>
    </row>
    <row r="307" spans="4:47" x14ac:dyDescent="0.25">
      <c r="D307" s="59"/>
      <c r="E307" s="59"/>
      <c r="F307" s="59"/>
      <c r="G307" s="59"/>
      <c r="I307" s="59"/>
      <c r="R307">
        <v>60.832000000000001</v>
      </c>
      <c r="S307">
        <v>140.995</v>
      </c>
      <c r="T307">
        <v>53.183</v>
      </c>
      <c r="W307">
        <v>0</v>
      </c>
      <c r="Y307">
        <v>0</v>
      </c>
      <c r="AI307" s="59">
        <v>0</v>
      </c>
      <c r="AT307" s="59"/>
      <c r="AU307" s="59"/>
    </row>
    <row r="308" spans="4:47" x14ac:dyDescent="0.25">
      <c r="D308" s="59"/>
      <c r="E308" s="59"/>
      <c r="F308" s="59"/>
      <c r="G308" s="59"/>
      <c r="I308" s="59"/>
      <c r="R308">
        <v>107.233</v>
      </c>
      <c r="S308">
        <v>60.652999999999999</v>
      </c>
      <c r="T308">
        <v>65.911000000000001</v>
      </c>
      <c r="W308">
        <v>0</v>
      </c>
      <c r="Y308">
        <v>0</v>
      </c>
      <c r="AI308" s="59">
        <v>0</v>
      </c>
      <c r="AT308" s="59"/>
      <c r="AU308" s="59"/>
    </row>
    <row r="309" spans="4:47" x14ac:dyDescent="0.25">
      <c r="D309" s="59"/>
      <c r="E309" s="59"/>
      <c r="F309" s="59"/>
      <c r="G309" s="59"/>
      <c r="I309" s="59"/>
      <c r="R309">
        <v>95.281999999999996</v>
      </c>
      <c r="S309">
        <v>120.828</v>
      </c>
      <c r="T309">
        <v>38.542999999999999</v>
      </c>
      <c r="W309">
        <v>0</v>
      </c>
      <c r="Y309">
        <v>0</v>
      </c>
      <c r="AI309" s="59">
        <v>0</v>
      </c>
      <c r="AT309" s="59"/>
      <c r="AU309" s="59"/>
    </row>
    <row r="310" spans="4:47" x14ac:dyDescent="0.25">
      <c r="D310" s="59"/>
      <c r="E310" s="59"/>
      <c r="F310" s="59"/>
      <c r="G310" s="59"/>
      <c r="I310" s="59"/>
      <c r="R310">
        <v>113.44799999999999</v>
      </c>
      <c r="S310">
        <v>130.03</v>
      </c>
      <c r="T310">
        <v>61.37</v>
      </c>
      <c r="W310">
        <v>0</v>
      </c>
      <c r="Y310">
        <v>0</v>
      </c>
      <c r="AI310" s="59">
        <v>0</v>
      </c>
      <c r="AT310" s="59"/>
      <c r="AU310" s="59"/>
    </row>
    <row r="311" spans="4:47" x14ac:dyDescent="0.25">
      <c r="D311" s="59"/>
      <c r="E311" s="59"/>
      <c r="F311" s="59"/>
      <c r="G311" s="59"/>
      <c r="I311" s="59"/>
      <c r="R311">
        <v>104.604</v>
      </c>
      <c r="S311">
        <v>124.562</v>
      </c>
      <c r="T311">
        <v>0</v>
      </c>
      <c r="W311">
        <v>0</v>
      </c>
      <c r="Y311">
        <v>0</v>
      </c>
      <c r="AI311" s="59">
        <v>0</v>
      </c>
      <c r="AT311" s="59"/>
      <c r="AU311" s="59"/>
    </row>
    <row r="312" spans="4:47" x14ac:dyDescent="0.25">
      <c r="D312" s="59"/>
      <c r="E312" s="59"/>
      <c r="F312" s="59"/>
      <c r="G312" s="59"/>
      <c r="I312" s="59"/>
      <c r="R312">
        <v>121.096</v>
      </c>
      <c r="S312">
        <v>133.91399999999999</v>
      </c>
      <c r="T312">
        <v>54.588000000000001</v>
      </c>
      <c r="W312">
        <v>0</v>
      </c>
      <c r="Y312">
        <v>0</v>
      </c>
      <c r="AI312" s="59">
        <v>0</v>
      </c>
      <c r="AT312" s="59"/>
      <c r="AU312" s="59"/>
    </row>
    <row r="313" spans="4:47" x14ac:dyDescent="0.25">
      <c r="D313" s="59"/>
      <c r="E313" s="59"/>
      <c r="F313" s="59"/>
      <c r="G313" s="59"/>
      <c r="I313" s="59"/>
      <c r="R313">
        <v>0</v>
      </c>
      <c r="S313">
        <v>112.312</v>
      </c>
      <c r="T313">
        <v>27.905999999999999</v>
      </c>
      <c r="W313">
        <v>0</v>
      </c>
      <c r="Y313">
        <v>0</v>
      </c>
      <c r="AI313" s="59">
        <v>0</v>
      </c>
      <c r="AT313" s="59"/>
      <c r="AU313" s="59"/>
    </row>
    <row r="314" spans="4:47" x14ac:dyDescent="0.25">
      <c r="D314" s="59"/>
      <c r="E314" s="59"/>
      <c r="F314" s="59"/>
      <c r="G314" s="59"/>
      <c r="I314" s="59"/>
      <c r="R314">
        <v>50.225000000000001</v>
      </c>
      <c r="S314">
        <v>148.88300000000001</v>
      </c>
      <c r="T314">
        <v>0</v>
      </c>
      <c r="W314">
        <v>0</v>
      </c>
      <c r="Y314">
        <v>0</v>
      </c>
      <c r="AI314" s="59">
        <v>68.289947740000002</v>
      </c>
      <c r="AT314" s="59"/>
      <c r="AU314" s="59"/>
    </row>
    <row r="315" spans="4:47" x14ac:dyDescent="0.25">
      <c r="D315" s="59"/>
      <c r="E315" s="59"/>
      <c r="F315" s="59"/>
      <c r="G315" s="59"/>
      <c r="I315" s="59"/>
      <c r="R315">
        <v>58.561</v>
      </c>
      <c r="S315">
        <v>124.264</v>
      </c>
      <c r="T315">
        <v>86.677000000000007</v>
      </c>
      <c r="W315">
        <v>0</v>
      </c>
      <c r="Y315">
        <v>0</v>
      </c>
      <c r="AI315" s="59">
        <v>0</v>
      </c>
      <c r="AT315" s="59"/>
      <c r="AU315" s="59"/>
    </row>
    <row r="316" spans="4:47" x14ac:dyDescent="0.25">
      <c r="D316" s="59"/>
      <c r="E316" s="59"/>
      <c r="F316" s="59"/>
      <c r="G316" s="59"/>
      <c r="I316" s="59"/>
      <c r="R316">
        <v>62.356000000000002</v>
      </c>
      <c r="S316">
        <v>126.863</v>
      </c>
      <c r="T316">
        <v>79.385999999999996</v>
      </c>
      <c r="W316">
        <v>0</v>
      </c>
      <c r="Y316">
        <v>0</v>
      </c>
      <c r="AI316" s="59">
        <v>118.80152477000001</v>
      </c>
      <c r="AT316" s="59"/>
      <c r="AU316" s="59"/>
    </row>
    <row r="317" spans="4:47" x14ac:dyDescent="0.25">
      <c r="D317" s="59"/>
      <c r="E317" s="59"/>
      <c r="F317" s="59"/>
      <c r="G317" s="59"/>
      <c r="I317" s="59"/>
      <c r="R317">
        <v>103.55800000000001</v>
      </c>
      <c r="S317">
        <v>52.078000000000003</v>
      </c>
      <c r="T317">
        <v>43.503</v>
      </c>
      <c r="W317">
        <v>0</v>
      </c>
      <c r="Y317">
        <v>0</v>
      </c>
      <c r="AI317" s="59">
        <v>147.61632901500002</v>
      </c>
      <c r="AT317" s="59"/>
      <c r="AU317" s="59"/>
    </row>
    <row r="318" spans="4:47" x14ac:dyDescent="0.25">
      <c r="D318" s="59"/>
      <c r="E318" s="59"/>
      <c r="F318" s="59"/>
      <c r="G318" s="59"/>
      <c r="I318" s="59"/>
      <c r="R318">
        <v>102.721</v>
      </c>
      <c r="S318">
        <v>124.114</v>
      </c>
      <c r="T318">
        <v>68.182000000000002</v>
      </c>
      <c r="W318">
        <v>0</v>
      </c>
      <c r="Y318">
        <v>0</v>
      </c>
      <c r="AI318" s="59">
        <v>0</v>
      </c>
      <c r="AT318" s="59"/>
      <c r="AU318" s="59"/>
    </row>
    <row r="319" spans="4:47" x14ac:dyDescent="0.25">
      <c r="D319" s="59"/>
      <c r="E319" s="59"/>
      <c r="F319" s="59"/>
      <c r="G319" s="59"/>
      <c r="I319" s="59"/>
      <c r="R319">
        <v>88.32</v>
      </c>
      <c r="S319">
        <v>123.038</v>
      </c>
      <c r="T319">
        <v>0</v>
      </c>
      <c r="W319">
        <v>0</v>
      </c>
      <c r="Y319">
        <v>0</v>
      </c>
      <c r="AI319" s="59">
        <v>0</v>
      </c>
      <c r="AT319" s="59"/>
      <c r="AU319" s="59"/>
    </row>
    <row r="320" spans="4:47" x14ac:dyDescent="0.25">
      <c r="D320" s="59"/>
      <c r="E320" s="59"/>
      <c r="F320" s="59"/>
      <c r="G320" s="59"/>
      <c r="I320" s="59"/>
      <c r="R320">
        <v>73.201999999999998</v>
      </c>
      <c r="S320">
        <v>142.69800000000001</v>
      </c>
      <c r="T320">
        <v>0</v>
      </c>
      <c r="W320">
        <v>58.676466435000002</v>
      </c>
      <c r="Y320">
        <v>0</v>
      </c>
      <c r="AI320" s="59">
        <v>119.95378780499999</v>
      </c>
      <c r="AT320" s="59"/>
      <c r="AU320" s="59"/>
    </row>
    <row r="321" spans="4:47" x14ac:dyDescent="0.25">
      <c r="D321" s="59"/>
      <c r="E321" s="59"/>
      <c r="F321" s="59"/>
      <c r="G321" s="59"/>
      <c r="I321" s="59"/>
      <c r="R321">
        <v>102.482</v>
      </c>
      <c r="S321">
        <v>144.85</v>
      </c>
      <c r="T321">
        <v>69.974999999999994</v>
      </c>
      <c r="W321">
        <v>29.144406120000003</v>
      </c>
      <c r="Y321">
        <v>0</v>
      </c>
      <c r="AI321" s="59">
        <v>70.21365461000002</v>
      </c>
      <c r="AT321" s="59"/>
      <c r="AU321" s="59"/>
    </row>
    <row r="322" spans="4:47" x14ac:dyDescent="0.25">
      <c r="D322" s="59"/>
      <c r="E322" s="59"/>
      <c r="F322" s="59"/>
      <c r="G322" s="59"/>
      <c r="I322" s="59"/>
      <c r="R322">
        <v>37.109000000000002</v>
      </c>
      <c r="S322">
        <v>132.15100000000001</v>
      </c>
      <c r="T322">
        <v>105.321</v>
      </c>
      <c r="W322">
        <v>60.720246120000006</v>
      </c>
      <c r="Y322">
        <v>0</v>
      </c>
      <c r="AI322" s="59">
        <v>158.437244725</v>
      </c>
      <c r="AT322" s="59"/>
      <c r="AU322" s="59"/>
    </row>
    <row r="323" spans="4:47" x14ac:dyDescent="0.25">
      <c r="D323" s="59"/>
      <c r="E323" s="59"/>
      <c r="F323" s="59"/>
      <c r="G323" s="59"/>
      <c r="I323" s="59"/>
      <c r="R323">
        <v>53.780999999999999</v>
      </c>
      <c r="S323">
        <v>121.21599999999999</v>
      </c>
      <c r="T323">
        <v>25.515999999999998</v>
      </c>
      <c r="W323">
        <v>46.970380800000008</v>
      </c>
      <c r="Y323">
        <v>0</v>
      </c>
      <c r="AI323" s="59">
        <v>0</v>
      </c>
      <c r="AT323" s="59"/>
      <c r="AU323" s="59"/>
    </row>
    <row r="324" spans="4:47" x14ac:dyDescent="0.25">
      <c r="D324" s="59"/>
      <c r="E324" s="59"/>
      <c r="F324" s="59"/>
      <c r="G324" s="59"/>
      <c r="I324" s="59"/>
      <c r="R324">
        <v>64.207999999999998</v>
      </c>
      <c r="S324">
        <v>114.28400000000001</v>
      </c>
      <c r="T324">
        <v>41.62</v>
      </c>
      <c r="W324">
        <v>75.291344684999999</v>
      </c>
      <c r="Y324">
        <v>0</v>
      </c>
      <c r="AI324" s="59">
        <v>0</v>
      </c>
      <c r="AT324" s="59"/>
      <c r="AU324" s="59"/>
    </row>
    <row r="325" spans="4:47" x14ac:dyDescent="0.25">
      <c r="D325" s="59"/>
      <c r="E325" s="59"/>
      <c r="F325" s="59"/>
      <c r="G325" s="59"/>
      <c r="I325" s="59"/>
      <c r="R325">
        <v>115.36</v>
      </c>
      <c r="S325">
        <v>108.846</v>
      </c>
      <c r="T325">
        <v>69.406999999999996</v>
      </c>
      <c r="W325">
        <v>78.089743300000009</v>
      </c>
      <c r="Y325">
        <v>0</v>
      </c>
      <c r="AI325" s="59">
        <v>0</v>
      </c>
      <c r="AT325" s="59"/>
      <c r="AU325" s="59"/>
    </row>
    <row r="326" spans="4:47" x14ac:dyDescent="0.25">
      <c r="D326" s="59"/>
      <c r="E326" s="59"/>
      <c r="F326" s="59"/>
      <c r="G326" s="59"/>
      <c r="I326" s="59"/>
      <c r="R326">
        <v>125.75700000000001</v>
      </c>
      <c r="S326">
        <v>101.377</v>
      </c>
      <c r="T326">
        <v>56.140999999999998</v>
      </c>
      <c r="W326">
        <v>0</v>
      </c>
      <c r="Y326">
        <v>0</v>
      </c>
      <c r="AI326" s="59">
        <v>0</v>
      </c>
      <c r="AT326" s="59"/>
      <c r="AU326" s="59"/>
    </row>
    <row r="327" spans="4:47" x14ac:dyDescent="0.25">
      <c r="D327" s="59"/>
      <c r="E327" s="59"/>
      <c r="F327" s="59"/>
      <c r="G327" s="59"/>
      <c r="I327" s="59"/>
      <c r="R327">
        <v>117.36199999999999</v>
      </c>
      <c r="S327">
        <v>105.76900000000001</v>
      </c>
      <c r="T327">
        <v>49.567999999999998</v>
      </c>
      <c r="W327">
        <v>62.414910400000004</v>
      </c>
      <c r="Y327">
        <v>0</v>
      </c>
      <c r="AI327" s="59">
        <v>0</v>
      </c>
      <c r="AT327" s="59"/>
      <c r="AU327" s="59"/>
    </row>
    <row r="328" spans="4:47" x14ac:dyDescent="0.25">
      <c r="D328" s="59"/>
      <c r="E328" s="59"/>
      <c r="F328" s="59"/>
      <c r="G328" s="59"/>
      <c r="I328" s="59"/>
      <c r="R328">
        <v>136.78200000000001</v>
      </c>
      <c r="S328">
        <v>126.684</v>
      </c>
      <c r="T328">
        <v>0</v>
      </c>
      <c r="W328">
        <v>85.113526875000005</v>
      </c>
      <c r="Y328">
        <v>0</v>
      </c>
      <c r="AI328" s="59">
        <v>0</v>
      </c>
      <c r="AT328" s="59"/>
      <c r="AU328" s="59"/>
    </row>
    <row r="329" spans="4:47" x14ac:dyDescent="0.25">
      <c r="D329" s="59"/>
      <c r="E329" s="59"/>
      <c r="F329" s="59"/>
      <c r="G329" s="59"/>
      <c r="I329" s="59"/>
      <c r="R329">
        <v>67.972999999999999</v>
      </c>
      <c r="S329">
        <v>97.254000000000005</v>
      </c>
      <c r="T329">
        <v>0</v>
      </c>
      <c r="W329">
        <v>66.886998880000007</v>
      </c>
      <c r="Y329">
        <v>0</v>
      </c>
      <c r="AI329" s="59">
        <v>81.890268205000012</v>
      </c>
      <c r="AT329" s="59"/>
      <c r="AU329" s="59"/>
    </row>
    <row r="330" spans="4:47" x14ac:dyDescent="0.25">
      <c r="D330" s="59"/>
      <c r="E330" s="59"/>
      <c r="F330" s="59"/>
      <c r="G330" s="59"/>
      <c r="I330" s="59"/>
      <c r="R330">
        <v>108.15900000000001</v>
      </c>
      <c r="S330">
        <v>106.396</v>
      </c>
      <c r="T330">
        <v>23.096</v>
      </c>
      <c r="W330">
        <v>45.959363600000003</v>
      </c>
      <c r="Y330">
        <v>0</v>
      </c>
      <c r="AI330" s="59">
        <v>0</v>
      </c>
      <c r="AT330" s="59"/>
      <c r="AU330" s="59"/>
    </row>
    <row r="331" spans="4:47" x14ac:dyDescent="0.25">
      <c r="D331" s="59"/>
      <c r="E331" s="59"/>
      <c r="F331" s="59"/>
      <c r="G331" s="59"/>
      <c r="I331" s="59"/>
      <c r="R331">
        <v>91.456999999999994</v>
      </c>
      <c r="S331">
        <v>80.581999999999994</v>
      </c>
      <c r="T331">
        <v>61.518999999999998</v>
      </c>
      <c r="W331">
        <v>0</v>
      </c>
      <c r="Y331">
        <v>0</v>
      </c>
      <c r="AI331" s="59">
        <v>0</v>
      </c>
      <c r="AT331" s="59"/>
      <c r="AU331" s="59"/>
    </row>
    <row r="332" spans="4:47" x14ac:dyDescent="0.25">
      <c r="D332" s="59"/>
      <c r="E332" s="59"/>
      <c r="F332" s="59"/>
      <c r="G332" s="59"/>
      <c r="I332" s="59"/>
      <c r="R332">
        <v>95.67</v>
      </c>
      <c r="S332">
        <v>91.427000000000007</v>
      </c>
      <c r="T332">
        <v>75.591999999999999</v>
      </c>
      <c r="W332">
        <v>0</v>
      </c>
      <c r="Y332">
        <v>0</v>
      </c>
      <c r="AI332" s="59">
        <v>0</v>
      </c>
      <c r="AT332" s="59"/>
      <c r="AU332" s="59"/>
    </row>
    <row r="333" spans="4:47" x14ac:dyDescent="0.25">
      <c r="D333" s="59"/>
      <c r="E333" s="59"/>
      <c r="F333" s="59"/>
      <c r="G333" s="59"/>
      <c r="I333" s="59"/>
      <c r="R333">
        <v>89.873999999999995</v>
      </c>
      <c r="T333">
        <v>0</v>
      </c>
      <c r="W333">
        <v>0</v>
      </c>
      <c r="Y333">
        <v>0</v>
      </c>
      <c r="AI333" s="59">
        <v>74.547718110000005</v>
      </c>
      <c r="AT333" s="59"/>
      <c r="AU333" s="59"/>
    </row>
    <row r="334" spans="4:47" x14ac:dyDescent="0.25">
      <c r="D334" s="59"/>
      <c r="E334" s="59"/>
      <c r="F334" s="59"/>
      <c r="G334" s="59"/>
      <c r="I334" s="59"/>
      <c r="R334">
        <v>93.578999999999994</v>
      </c>
      <c r="T334">
        <v>82.016000000000005</v>
      </c>
      <c r="W334">
        <v>0</v>
      </c>
      <c r="Y334">
        <v>0</v>
      </c>
      <c r="AI334" s="59">
        <v>0</v>
      </c>
      <c r="AT334" s="59"/>
      <c r="AU334" s="59"/>
    </row>
    <row r="335" spans="4:47" x14ac:dyDescent="0.25">
      <c r="D335" s="59"/>
      <c r="E335" s="59"/>
      <c r="F335" s="59"/>
      <c r="G335" s="59"/>
      <c r="I335" s="59"/>
      <c r="R335">
        <v>120.61799999999999</v>
      </c>
      <c r="T335">
        <v>0</v>
      </c>
      <c r="W335">
        <v>58.297962199999994</v>
      </c>
      <c r="Y335">
        <v>0</v>
      </c>
      <c r="AI335" s="59">
        <v>0</v>
      </c>
      <c r="AT335" s="59"/>
      <c r="AU335" s="59"/>
    </row>
    <row r="336" spans="4:47" x14ac:dyDescent="0.25">
      <c r="D336" s="59"/>
      <c r="E336" s="59"/>
      <c r="F336" s="59"/>
      <c r="G336" s="59"/>
      <c r="I336" s="59"/>
      <c r="R336">
        <v>124.532</v>
      </c>
      <c r="T336">
        <v>58.86</v>
      </c>
      <c r="W336">
        <v>49.489689150000011</v>
      </c>
      <c r="Y336">
        <v>0</v>
      </c>
      <c r="AI336" s="59">
        <v>0</v>
      </c>
      <c r="AT336" s="59"/>
      <c r="AU336" s="59"/>
    </row>
    <row r="337" spans="4:47" x14ac:dyDescent="0.25">
      <c r="D337" s="59"/>
      <c r="E337" s="59"/>
      <c r="F337" s="59"/>
      <c r="G337" s="59"/>
      <c r="I337" s="59"/>
      <c r="R337">
        <v>0</v>
      </c>
      <c r="T337">
        <v>66.001000000000005</v>
      </c>
      <c r="W337">
        <v>56.470258475000001</v>
      </c>
      <c r="Y337">
        <v>0</v>
      </c>
      <c r="AI337" s="59">
        <v>0</v>
      </c>
      <c r="AT337" s="59"/>
      <c r="AU337" s="59"/>
    </row>
    <row r="338" spans="4:47" x14ac:dyDescent="0.25">
      <c r="D338" s="59"/>
      <c r="E338" s="59"/>
      <c r="F338" s="59"/>
      <c r="G338" s="59"/>
      <c r="I338" s="59"/>
      <c r="T338">
        <v>0</v>
      </c>
      <c r="W338">
        <v>39.152451974999998</v>
      </c>
      <c r="Y338">
        <v>0</v>
      </c>
      <c r="AI338" s="59">
        <v>0</v>
      </c>
      <c r="AT338" s="59"/>
      <c r="AU338" s="59"/>
    </row>
    <row r="339" spans="4:47" x14ac:dyDescent="0.25">
      <c r="D339" s="59"/>
      <c r="E339" s="59"/>
      <c r="F339" s="59"/>
      <c r="G339" s="59"/>
      <c r="I339" s="59"/>
      <c r="T339">
        <v>0</v>
      </c>
      <c r="W339">
        <v>0</v>
      </c>
      <c r="Y339">
        <v>0</v>
      </c>
      <c r="AI339" s="59">
        <v>0</v>
      </c>
      <c r="AT339" s="59"/>
      <c r="AU339" s="59"/>
    </row>
    <row r="340" spans="4:47" x14ac:dyDescent="0.25">
      <c r="D340" s="59"/>
      <c r="E340" s="59"/>
      <c r="F340" s="59"/>
      <c r="G340" s="59"/>
      <c r="I340" s="59"/>
      <c r="T340">
        <v>56.140999999999998</v>
      </c>
      <c r="W340">
        <v>45.537210224999995</v>
      </c>
      <c r="Y340">
        <v>0</v>
      </c>
      <c r="AI340" s="59">
        <v>0</v>
      </c>
      <c r="AT340" s="59"/>
      <c r="AU340" s="59"/>
    </row>
    <row r="341" spans="4:47" x14ac:dyDescent="0.25">
      <c r="D341" s="59"/>
      <c r="E341" s="59"/>
      <c r="F341" s="59"/>
      <c r="G341" s="59"/>
      <c r="I341" s="59"/>
      <c r="T341">
        <v>0</v>
      </c>
      <c r="W341">
        <v>71.316841800000006</v>
      </c>
      <c r="Y341">
        <v>0</v>
      </c>
      <c r="AI341" s="59">
        <v>0</v>
      </c>
      <c r="AT341" s="59"/>
      <c r="AU341" s="59"/>
    </row>
    <row r="342" spans="4:47" x14ac:dyDescent="0.25">
      <c r="D342" s="59"/>
      <c r="E342" s="59"/>
      <c r="F342" s="59"/>
      <c r="G342" s="59"/>
      <c r="I342" s="59"/>
      <c r="T342">
        <v>57.247</v>
      </c>
      <c r="W342">
        <v>0</v>
      </c>
      <c r="Y342">
        <v>0</v>
      </c>
      <c r="AI342" s="59">
        <v>0</v>
      </c>
      <c r="AT342" s="59"/>
      <c r="AU342" s="59"/>
    </row>
    <row r="343" spans="4:47" x14ac:dyDescent="0.25">
      <c r="D343" s="59"/>
      <c r="E343" s="59"/>
      <c r="F343" s="59"/>
      <c r="G343" s="59"/>
      <c r="I343" s="59"/>
      <c r="T343">
        <v>52.645000000000003</v>
      </c>
      <c r="W343">
        <v>0</v>
      </c>
      <c r="Y343">
        <v>0</v>
      </c>
      <c r="AI343" s="59">
        <v>0</v>
      </c>
      <c r="AT343" s="59"/>
      <c r="AU343" s="59"/>
    </row>
    <row r="344" spans="4:47" x14ac:dyDescent="0.25">
      <c r="D344" s="59"/>
      <c r="E344" s="59"/>
      <c r="F344" s="59"/>
      <c r="G344" s="59"/>
      <c r="I344" s="59"/>
      <c r="T344">
        <v>0</v>
      </c>
      <c r="W344">
        <v>0</v>
      </c>
      <c r="Y344">
        <v>0</v>
      </c>
      <c r="AI344" s="59">
        <v>0</v>
      </c>
      <c r="AT344" s="59"/>
      <c r="AU344" s="59"/>
    </row>
    <row r="345" spans="4:47" x14ac:dyDescent="0.25">
      <c r="D345" s="59"/>
      <c r="E345" s="59"/>
      <c r="F345" s="59"/>
      <c r="G345" s="59"/>
      <c r="I345" s="59"/>
      <c r="T345">
        <v>104.42400000000001</v>
      </c>
      <c r="W345">
        <v>49.957598605000001</v>
      </c>
      <c r="Y345">
        <v>0</v>
      </c>
      <c r="AI345" s="59">
        <v>0</v>
      </c>
      <c r="AT345" s="59"/>
      <c r="AU345" s="59"/>
    </row>
    <row r="346" spans="4:47" x14ac:dyDescent="0.25">
      <c r="D346" s="59"/>
      <c r="E346" s="59"/>
      <c r="F346" s="59"/>
      <c r="G346" s="59"/>
      <c r="I346" s="59"/>
      <c r="T346">
        <v>0</v>
      </c>
      <c r="W346">
        <v>77.070282640000002</v>
      </c>
      <c r="X346" s="57"/>
      <c r="Y346">
        <v>0</v>
      </c>
      <c r="AI346" s="59">
        <v>0</v>
      </c>
      <c r="AT346" s="59"/>
      <c r="AU346" s="59"/>
    </row>
    <row r="347" spans="4:47" x14ac:dyDescent="0.25">
      <c r="D347" s="59"/>
      <c r="E347" s="59"/>
      <c r="F347" s="59"/>
      <c r="G347" s="59"/>
      <c r="I347" s="59"/>
      <c r="T347">
        <v>65.762</v>
      </c>
      <c r="W347">
        <v>98.519624995000015</v>
      </c>
      <c r="Y347">
        <v>0</v>
      </c>
      <c r="AI347" s="59">
        <v>160.97030235000003</v>
      </c>
      <c r="AT347" s="59"/>
      <c r="AU347" s="59"/>
    </row>
    <row r="348" spans="4:47" x14ac:dyDescent="0.25">
      <c r="D348" s="59"/>
      <c r="E348" s="59"/>
      <c r="F348" s="59"/>
      <c r="G348" s="59"/>
      <c r="I348" s="59"/>
      <c r="T348">
        <v>0</v>
      </c>
      <c r="W348">
        <v>65.852356319999998</v>
      </c>
      <c r="Y348">
        <v>0</v>
      </c>
      <c r="AI348" s="59">
        <v>0</v>
      </c>
      <c r="AT348" s="59"/>
      <c r="AU348" s="59"/>
    </row>
    <row r="349" spans="4:47" x14ac:dyDescent="0.25">
      <c r="D349" s="59"/>
      <c r="E349" s="59"/>
      <c r="F349" s="59"/>
      <c r="G349" s="59"/>
      <c r="I349" s="59"/>
      <c r="T349">
        <v>80.820999999999998</v>
      </c>
      <c r="W349">
        <v>90.125364085000001</v>
      </c>
      <c r="Y349">
        <v>0</v>
      </c>
      <c r="AI349" s="59">
        <v>0</v>
      </c>
      <c r="AT349" s="59"/>
      <c r="AU349" s="59"/>
    </row>
    <row r="350" spans="4:47" x14ac:dyDescent="0.25">
      <c r="D350" s="59"/>
      <c r="E350" s="59"/>
      <c r="F350" s="59"/>
      <c r="G350" s="59"/>
      <c r="I350" s="59"/>
      <c r="T350">
        <v>0</v>
      </c>
      <c r="W350">
        <v>108.73725015000002</v>
      </c>
      <c r="Y350">
        <v>0</v>
      </c>
      <c r="AI350" s="59">
        <v>122.56069587500001</v>
      </c>
      <c r="AT350" s="59"/>
      <c r="AU350" s="59"/>
    </row>
    <row r="351" spans="4:47" x14ac:dyDescent="0.25">
      <c r="D351" s="59"/>
      <c r="E351" s="59"/>
      <c r="F351" s="59"/>
      <c r="G351" s="59"/>
      <c r="I351" s="59"/>
      <c r="T351">
        <v>0</v>
      </c>
      <c r="W351">
        <v>69.487589269999987</v>
      </c>
      <c r="Y351">
        <v>0</v>
      </c>
      <c r="AI351" s="59">
        <v>0</v>
      </c>
      <c r="AT351" s="59"/>
      <c r="AU351" s="59"/>
    </row>
    <row r="352" spans="4:47" x14ac:dyDescent="0.25">
      <c r="D352" s="59"/>
      <c r="E352" s="59"/>
      <c r="F352" s="59"/>
      <c r="G352" s="59"/>
      <c r="I352" s="59"/>
      <c r="T352">
        <v>44.728000000000002</v>
      </c>
      <c r="W352">
        <v>82.395750899999996</v>
      </c>
      <c r="Y352">
        <v>0</v>
      </c>
      <c r="AI352" s="59">
        <v>0</v>
      </c>
      <c r="AT352" s="59"/>
      <c r="AU352" s="59"/>
    </row>
    <row r="353" spans="4:47" x14ac:dyDescent="0.25">
      <c r="D353" s="59"/>
      <c r="E353" s="59"/>
      <c r="F353" s="59"/>
      <c r="G353" s="59"/>
      <c r="I353" s="59"/>
      <c r="T353">
        <v>68.838999999999999</v>
      </c>
      <c r="W353">
        <v>98.007789294999995</v>
      </c>
      <c r="Y353">
        <v>0</v>
      </c>
      <c r="AI353" s="59">
        <v>0</v>
      </c>
      <c r="AT353" s="59"/>
      <c r="AU353" s="59"/>
    </row>
    <row r="354" spans="4:47" x14ac:dyDescent="0.25">
      <c r="D354" s="59"/>
      <c r="E354" s="59"/>
      <c r="F354" s="59"/>
      <c r="G354" s="59"/>
      <c r="I354" s="59"/>
      <c r="T354">
        <v>83.42</v>
      </c>
      <c r="Y354">
        <v>0</v>
      </c>
      <c r="AI354" s="59">
        <v>0</v>
      </c>
      <c r="AT354" s="59"/>
      <c r="AU354" s="59"/>
    </row>
    <row r="355" spans="4:47" x14ac:dyDescent="0.25">
      <c r="D355" s="59"/>
      <c r="E355" s="59"/>
      <c r="F355" s="59"/>
      <c r="G355" s="59"/>
      <c r="I355" s="59"/>
      <c r="T355">
        <v>39.738</v>
      </c>
      <c r="Y355">
        <v>0</v>
      </c>
      <c r="AI355" s="59">
        <v>104.39495592499999</v>
      </c>
      <c r="AT355" s="59"/>
      <c r="AU355" s="59"/>
    </row>
    <row r="356" spans="4:47" x14ac:dyDescent="0.25">
      <c r="D356" s="59"/>
      <c r="E356" s="59"/>
      <c r="F356" s="59"/>
      <c r="G356" s="59"/>
      <c r="I356" s="59"/>
      <c r="T356">
        <v>53.122999999999998</v>
      </c>
      <c r="Y356">
        <v>0</v>
      </c>
      <c r="AI356" s="59">
        <v>0</v>
      </c>
      <c r="AT356" s="59"/>
      <c r="AU356" s="59"/>
    </row>
    <row r="357" spans="4:47" x14ac:dyDescent="0.25">
      <c r="D357" s="59"/>
      <c r="E357" s="59"/>
      <c r="F357" s="59"/>
      <c r="G357" s="59"/>
      <c r="I357" s="59"/>
      <c r="T357">
        <v>92.772000000000006</v>
      </c>
      <c r="Y357">
        <v>0</v>
      </c>
      <c r="AI357" s="59">
        <v>83.381313689999999</v>
      </c>
      <c r="AT357" s="59"/>
      <c r="AU357" s="59"/>
    </row>
    <row r="358" spans="4:47" x14ac:dyDescent="0.25">
      <c r="D358" s="59"/>
      <c r="E358" s="59"/>
      <c r="F358" s="59"/>
      <c r="G358" s="59"/>
      <c r="I358" s="59"/>
      <c r="T358">
        <v>0</v>
      </c>
      <c r="Y358">
        <v>0</v>
      </c>
      <c r="AI358" s="59">
        <v>135.17825286000001</v>
      </c>
      <c r="AT358" s="59"/>
      <c r="AU358" s="59"/>
    </row>
    <row r="359" spans="4:47" x14ac:dyDescent="0.25">
      <c r="D359" s="59"/>
      <c r="E359" s="59"/>
      <c r="F359" s="59"/>
      <c r="G359" s="59"/>
      <c r="I359" s="59"/>
      <c r="T359">
        <v>28.713000000000001</v>
      </c>
      <c r="Y359">
        <v>0</v>
      </c>
      <c r="AI359" s="59">
        <v>0</v>
      </c>
      <c r="AT359" s="59"/>
      <c r="AU359" s="59"/>
    </row>
    <row r="360" spans="4:47" x14ac:dyDescent="0.25">
      <c r="D360" s="59"/>
      <c r="E360" s="59"/>
      <c r="F360" s="59"/>
      <c r="G360" s="59"/>
      <c r="I360" s="59"/>
      <c r="T360">
        <v>46.042000000000002</v>
      </c>
      <c r="Y360">
        <v>0</v>
      </c>
      <c r="AI360" s="59">
        <v>153.35573170000001</v>
      </c>
      <c r="AT360" s="59"/>
      <c r="AU360" s="59"/>
    </row>
    <row r="361" spans="4:47" x14ac:dyDescent="0.25">
      <c r="D361" s="59"/>
      <c r="E361" s="59"/>
      <c r="F361" s="59"/>
      <c r="G361" s="59"/>
      <c r="I361" s="59"/>
      <c r="T361">
        <v>53.152999999999999</v>
      </c>
      <c r="Y361">
        <v>0</v>
      </c>
      <c r="AI361" s="59">
        <v>0</v>
      </c>
      <c r="AT361" s="59"/>
      <c r="AU361" s="59"/>
    </row>
    <row r="362" spans="4:47" x14ac:dyDescent="0.25">
      <c r="D362" s="59"/>
      <c r="E362" s="59"/>
      <c r="F362" s="59"/>
      <c r="G362" s="59"/>
      <c r="I362" s="59"/>
      <c r="T362">
        <v>0</v>
      </c>
      <c r="Y362">
        <v>0</v>
      </c>
      <c r="AI362" s="59">
        <v>117.37406036</v>
      </c>
      <c r="AT362" s="59"/>
      <c r="AU362" s="59"/>
    </row>
    <row r="363" spans="4:47" x14ac:dyDescent="0.25">
      <c r="D363" s="59"/>
      <c r="E363" s="59"/>
      <c r="F363" s="59"/>
      <c r="G363" s="59"/>
      <c r="I363" s="59"/>
      <c r="T363">
        <v>0</v>
      </c>
      <c r="Y363">
        <v>0</v>
      </c>
      <c r="AI363" s="59">
        <v>0</v>
      </c>
      <c r="AT363" s="59"/>
      <c r="AU363" s="59"/>
    </row>
    <row r="364" spans="4:47" x14ac:dyDescent="0.25">
      <c r="D364" s="59"/>
      <c r="E364" s="59"/>
      <c r="F364" s="59"/>
      <c r="G364" s="59"/>
      <c r="I364" s="59"/>
      <c r="T364">
        <v>54.856000000000002</v>
      </c>
      <c r="Y364">
        <v>0</v>
      </c>
      <c r="AI364" s="59">
        <v>0</v>
      </c>
      <c r="AT364" s="59"/>
      <c r="AU364" s="59"/>
    </row>
    <row r="365" spans="4:47" x14ac:dyDescent="0.25">
      <c r="D365" s="59"/>
      <c r="E365" s="59"/>
      <c r="F365" s="59"/>
      <c r="G365" s="59"/>
      <c r="I365" s="59"/>
      <c r="T365">
        <v>0</v>
      </c>
      <c r="Y365">
        <v>0</v>
      </c>
      <c r="AI365" s="59">
        <v>126.474140675</v>
      </c>
      <c r="AT365" s="59"/>
      <c r="AU365" s="59"/>
    </row>
    <row r="366" spans="4:47" x14ac:dyDescent="0.25">
      <c r="D366" s="59"/>
      <c r="E366" s="59"/>
      <c r="F366" s="59"/>
      <c r="G366" s="59"/>
      <c r="I366" s="59"/>
      <c r="T366">
        <v>54.198999999999998</v>
      </c>
      <c r="Y366">
        <v>0</v>
      </c>
      <c r="AI366" s="59">
        <v>145.21871999999999</v>
      </c>
      <c r="AT366" s="59"/>
      <c r="AU366" s="59"/>
    </row>
    <row r="367" spans="4:47" x14ac:dyDescent="0.25">
      <c r="D367" s="59"/>
      <c r="E367" s="59"/>
      <c r="F367" s="59"/>
      <c r="G367" s="59"/>
      <c r="I367" s="59"/>
      <c r="T367">
        <v>49.956000000000003</v>
      </c>
      <c r="Y367">
        <v>0</v>
      </c>
      <c r="AI367" s="59">
        <v>111.95303405</v>
      </c>
      <c r="AT367" s="59"/>
      <c r="AU367" s="59"/>
    </row>
    <row r="368" spans="4:47" x14ac:dyDescent="0.25">
      <c r="D368" s="59"/>
      <c r="E368" s="59"/>
      <c r="F368" s="59"/>
      <c r="G368" s="59"/>
      <c r="I368" s="59"/>
      <c r="T368">
        <v>66.001000000000005</v>
      </c>
      <c r="Y368">
        <v>0</v>
      </c>
      <c r="AI368" s="59">
        <v>67.361601245000003</v>
      </c>
      <c r="AT368" s="59"/>
      <c r="AU368" s="59"/>
    </row>
    <row r="369" spans="4:47" x14ac:dyDescent="0.25">
      <c r="D369" s="59"/>
      <c r="E369" s="59"/>
      <c r="F369" s="59"/>
      <c r="G369" s="59"/>
      <c r="I369" s="59"/>
      <c r="T369">
        <v>53.064</v>
      </c>
      <c r="Y369">
        <v>0</v>
      </c>
      <c r="AI369" s="59">
        <v>139.03240347000002</v>
      </c>
      <c r="AT369" s="59"/>
      <c r="AU369" s="59"/>
    </row>
    <row r="370" spans="4:47" x14ac:dyDescent="0.25">
      <c r="D370" s="59"/>
      <c r="E370" s="59"/>
      <c r="F370" s="59"/>
      <c r="G370" s="59"/>
      <c r="I370" s="59"/>
      <c r="T370">
        <v>0</v>
      </c>
      <c r="Y370">
        <v>0</v>
      </c>
      <c r="AI370" s="59">
        <v>97.454440439999999</v>
      </c>
      <c r="AT370" s="59"/>
      <c r="AU370" s="59"/>
    </row>
    <row r="371" spans="4:47" x14ac:dyDescent="0.25">
      <c r="D371" s="59"/>
      <c r="E371" s="59"/>
      <c r="F371" s="59"/>
      <c r="G371" s="59"/>
      <c r="I371" s="59"/>
      <c r="T371">
        <v>36.75</v>
      </c>
      <c r="Y371">
        <v>0</v>
      </c>
      <c r="AI371" s="59">
        <v>86.161731095000007</v>
      </c>
      <c r="AT371" s="59"/>
      <c r="AU371" s="59"/>
    </row>
    <row r="372" spans="4:47" x14ac:dyDescent="0.25">
      <c r="D372" s="59"/>
      <c r="E372" s="59"/>
      <c r="F372" s="59"/>
      <c r="G372" s="59"/>
      <c r="I372" s="59"/>
      <c r="T372">
        <v>66.418999999999997</v>
      </c>
      <c r="Y372">
        <v>0</v>
      </c>
      <c r="AI372" s="59">
        <v>100.97959283999998</v>
      </c>
      <c r="AT372" s="59"/>
      <c r="AU372" s="59"/>
    </row>
    <row r="373" spans="4:47" x14ac:dyDescent="0.25">
      <c r="D373" s="59"/>
      <c r="E373" s="59"/>
      <c r="F373" s="59"/>
      <c r="G373" s="59"/>
      <c r="I373" s="59"/>
      <c r="T373">
        <v>0</v>
      </c>
      <c r="Y373">
        <v>0</v>
      </c>
      <c r="AI373" s="59">
        <v>0</v>
      </c>
      <c r="AT373" s="59"/>
      <c r="AU373" s="59"/>
    </row>
    <row r="374" spans="4:47" x14ac:dyDescent="0.25">
      <c r="D374" s="59"/>
      <c r="E374" s="59"/>
      <c r="F374" s="59"/>
      <c r="G374" s="59"/>
      <c r="I374" s="59"/>
      <c r="T374">
        <v>64.177999999999997</v>
      </c>
      <c r="Y374">
        <v>0</v>
      </c>
      <c r="AI374" s="59">
        <v>0</v>
      </c>
      <c r="AT374" s="59"/>
      <c r="AU374" s="59"/>
    </row>
    <row r="375" spans="4:47" x14ac:dyDescent="0.25">
      <c r="D375" s="59"/>
      <c r="E375" s="59"/>
      <c r="F375" s="59"/>
      <c r="G375" s="59"/>
      <c r="I375" s="59"/>
      <c r="T375">
        <v>84.823999999999998</v>
      </c>
      <c r="Y375">
        <v>0</v>
      </c>
      <c r="AI375" s="59">
        <v>0</v>
      </c>
      <c r="AT375" s="59"/>
      <c r="AU375" s="59"/>
    </row>
    <row r="376" spans="4:47" x14ac:dyDescent="0.25">
      <c r="D376" s="59"/>
      <c r="E376" s="59"/>
      <c r="F376" s="59"/>
      <c r="G376" s="59"/>
      <c r="I376" s="59"/>
      <c r="T376">
        <v>58.113</v>
      </c>
      <c r="Y376">
        <v>0</v>
      </c>
      <c r="AI376" s="59">
        <v>111.074495805</v>
      </c>
      <c r="AT376" s="59"/>
      <c r="AU376" s="59"/>
    </row>
    <row r="377" spans="4:47" x14ac:dyDescent="0.25">
      <c r="D377" s="59"/>
      <c r="E377" s="59"/>
      <c r="F377" s="59"/>
      <c r="G377" s="59"/>
      <c r="I377" s="59"/>
      <c r="T377">
        <v>52.616</v>
      </c>
      <c r="Y377">
        <v>0</v>
      </c>
      <c r="AI377" s="59">
        <v>85.985056639999996</v>
      </c>
      <c r="AT377" s="59"/>
      <c r="AU377" s="59"/>
    </row>
    <row r="378" spans="4:47" x14ac:dyDescent="0.25">
      <c r="D378" s="59"/>
      <c r="E378" s="59"/>
      <c r="F378" s="59"/>
      <c r="G378" s="59"/>
      <c r="I378" s="59"/>
      <c r="T378">
        <v>45.832999999999998</v>
      </c>
      <c r="Y378">
        <v>0</v>
      </c>
      <c r="AI378" s="59">
        <v>0</v>
      </c>
      <c r="AT378" s="59"/>
      <c r="AU378" s="59"/>
    </row>
    <row r="379" spans="4:47" x14ac:dyDescent="0.25">
      <c r="D379" s="59"/>
      <c r="E379" s="59"/>
      <c r="F379" s="59"/>
      <c r="G379" s="59"/>
      <c r="I379" s="59"/>
      <c r="T379">
        <v>76.757000000000005</v>
      </c>
      <c r="Y379">
        <v>0</v>
      </c>
      <c r="AI379" s="59">
        <v>0</v>
      </c>
      <c r="AT379" s="59"/>
      <c r="AU379" s="59"/>
    </row>
    <row r="380" spans="4:47" x14ac:dyDescent="0.25">
      <c r="D380" s="59"/>
      <c r="E380" s="59"/>
      <c r="F380" s="59"/>
      <c r="G380" s="59"/>
      <c r="I380" s="59"/>
      <c r="T380">
        <v>67.644000000000005</v>
      </c>
      <c r="Y380">
        <v>0</v>
      </c>
      <c r="AI380" s="59">
        <v>0</v>
      </c>
      <c r="AT380" s="59"/>
      <c r="AU380" s="59"/>
    </row>
    <row r="381" spans="4:47" x14ac:dyDescent="0.25">
      <c r="D381" s="59"/>
      <c r="E381" s="59"/>
      <c r="F381" s="59"/>
      <c r="G381" s="59"/>
      <c r="I381" s="59"/>
      <c r="T381">
        <v>78.042000000000002</v>
      </c>
      <c r="Y381">
        <v>0</v>
      </c>
      <c r="AI381" s="59">
        <v>0</v>
      </c>
      <c r="AT381" s="59"/>
      <c r="AU381" s="59"/>
    </row>
    <row r="382" spans="4:47" x14ac:dyDescent="0.25">
      <c r="D382" s="59"/>
      <c r="E382" s="59"/>
      <c r="F382" s="59"/>
      <c r="G382" s="59"/>
      <c r="I382" s="59"/>
      <c r="T382">
        <v>58.023000000000003</v>
      </c>
      <c r="Y382">
        <v>0</v>
      </c>
      <c r="AI382" s="59">
        <v>0</v>
      </c>
      <c r="AT382" s="59"/>
      <c r="AU382" s="59"/>
    </row>
    <row r="383" spans="4:47" x14ac:dyDescent="0.25">
      <c r="D383" s="59"/>
      <c r="E383" s="59"/>
      <c r="F383" s="59"/>
      <c r="G383" s="59"/>
      <c r="I383" s="59"/>
      <c r="T383">
        <v>91.905000000000001</v>
      </c>
      <c r="Y383">
        <v>0</v>
      </c>
      <c r="AI383" s="59">
        <v>0</v>
      </c>
      <c r="AT383" s="59"/>
      <c r="AU383" s="59"/>
    </row>
    <row r="384" spans="4:47" x14ac:dyDescent="0.25">
      <c r="D384" s="59"/>
      <c r="E384" s="59"/>
      <c r="F384" s="59"/>
      <c r="G384" s="59"/>
      <c r="I384" s="59"/>
      <c r="T384">
        <v>100.6</v>
      </c>
      <c r="Y384">
        <v>0</v>
      </c>
      <c r="AI384" s="59">
        <v>0</v>
      </c>
      <c r="AT384" s="59"/>
      <c r="AU384" s="59"/>
    </row>
    <row r="385" spans="4:47" x14ac:dyDescent="0.25">
      <c r="D385" s="59"/>
      <c r="E385" s="59"/>
      <c r="F385" s="59"/>
      <c r="G385" s="59"/>
      <c r="I385" s="59"/>
      <c r="T385">
        <v>52.645000000000003</v>
      </c>
      <c r="Y385">
        <v>0</v>
      </c>
      <c r="AI385" s="59">
        <v>0</v>
      </c>
      <c r="AT385" s="59"/>
      <c r="AU385" s="59"/>
    </row>
    <row r="386" spans="4:47" x14ac:dyDescent="0.25">
      <c r="D386" s="59"/>
      <c r="E386" s="59"/>
      <c r="F386" s="59"/>
      <c r="G386" s="59"/>
      <c r="I386" s="59"/>
      <c r="T386">
        <v>40.395000000000003</v>
      </c>
      <c r="Y386">
        <v>0</v>
      </c>
      <c r="AI386" s="59">
        <v>0</v>
      </c>
      <c r="AT386" s="59"/>
      <c r="AU386" s="59"/>
    </row>
    <row r="387" spans="4:47" x14ac:dyDescent="0.25">
      <c r="D387" s="59"/>
      <c r="E387" s="59"/>
      <c r="F387" s="59"/>
      <c r="G387" s="59"/>
      <c r="I387" s="59"/>
      <c r="Y387">
        <v>0</v>
      </c>
      <c r="AI387" s="59">
        <v>0</v>
      </c>
      <c r="AT387" s="59"/>
      <c r="AU387" s="59"/>
    </row>
    <row r="388" spans="4:47" x14ac:dyDescent="0.25">
      <c r="D388" s="59"/>
      <c r="E388" s="59"/>
      <c r="F388" s="59"/>
      <c r="G388" s="59"/>
      <c r="I388" s="59"/>
      <c r="Y388">
        <v>0</v>
      </c>
      <c r="AI388" s="59">
        <v>0</v>
      </c>
      <c r="AT388" s="59"/>
      <c r="AU388" s="59"/>
    </row>
    <row r="389" spans="4:47" x14ac:dyDescent="0.25">
      <c r="D389" s="59"/>
      <c r="E389" s="59"/>
      <c r="F389" s="59"/>
      <c r="G389" s="59"/>
      <c r="I389" s="59"/>
      <c r="Y389">
        <v>0</v>
      </c>
      <c r="AI389" s="59">
        <v>0</v>
      </c>
      <c r="AT389" s="59"/>
      <c r="AU389" s="59"/>
    </row>
    <row r="390" spans="4:47" x14ac:dyDescent="0.25">
      <c r="D390" s="59"/>
      <c r="E390" s="59"/>
      <c r="F390" s="59"/>
      <c r="G390" s="59"/>
      <c r="I390" s="59"/>
      <c r="Y390">
        <v>0</v>
      </c>
      <c r="AI390" s="59">
        <v>0</v>
      </c>
      <c r="AT390" s="59"/>
      <c r="AU390" s="59"/>
    </row>
    <row r="391" spans="4:47" x14ac:dyDescent="0.25">
      <c r="D391" s="59"/>
      <c r="E391" s="59"/>
      <c r="F391" s="59"/>
      <c r="G391" s="59"/>
      <c r="I391" s="59"/>
      <c r="Y391">
        <v>0</v>
      </c>
      <c r="AI391" s="59">
        <v>0</v>
      </c>
      <c r="AT391" s="59"/>
      <c r="AU391" s="59"/>
    </row>
    <row r="392" spans="4:47" x14ac:dyDescent="0.25">
      <c r="D392" s="59"/>
      <c r="E392" s="59"/>
      <c r="F392" s="59"/>
      <c r="G392" s="59"/>
      <c r="I392" s="59"/>
      <c r="Y392">
        <v>0</v>
      </c>
      <c r="AI392" s="59">
        <v>0</v>
      </c>
      <c r="AT392" s="59"/>
      <c r="AU392" s="59"/>
    </row>
    <row r="393" spans="4:47" x14ac:dyDescent="0.25">
      <c r="D393" s="59"/>
      <c r="E393" s="59"/>
      <c r="F393" s="59"/>
      <c r="G393" s="59"/>
      <c r="I393" s="59"/>
      <c r="Y393">
        <v>0</v>
      </c>
      <c r="AI393" s="59">
        <v>0</v>
      </c>
      <c r="AT393" s="59"/>
      <c r="AU393" s="59"/>
    </row>
    <row r="394" spans="4:47" x14ac:dyDescent="0.25">
      <c r="D394" s="59"/>
      <c r="E394" s="59"/>
      <c r="F394" s="59"/>
      <c r="G394" s="59"/>
      <c r="I394" s="59"/>
      <c r="Y394">
        <v>0</v>
      </c>
      <c r="AI394" s="59">
        <v>0</v>
      </c>
      <c r="AT394" s="59"/>
      <c r="AU394" s="59"/>
    </row>
    <row r="395" spans="4:47" x14ac:dyDescent="0.25">
      <c r="D395" s="59"/>
      <c r="E395" s="59"/>
      <c r="F395" s="59"/>
      <c r="G395" s="59"/>
      <c r="I395" s="59"/>
      <c r="Y395">
        <v>0</v>
      </c>
      <c r="AI395" s="59">
        <v>0</v>
      </c>
      <c r="AT395" s="59"/>
      <c r="AU395" s="59"/>
    </row>
    <row r="396" spans="4:47" x14ac:dyDescent="0.25">
      <c r="D396" s="59"/>
      <c r="E396" s="59"/>
      <c r="F396" s="59"/>
      <c r="G396" s="59"/>
      <c r="I396" s="59"/>
      <c r="Y396">
        <v>0</v>
      </c>
      <c r="AI396" s="59">
        <v>0</v>
      </c>
      <c r="AT396" s="59"/>
      <c r="AU396" s="59"/>
    </row>
    <row r="397" spans="4:47" x14ac:dyDescent="0.25">
      <c r="D397" s="59"/>
      <c r="E397" s="59"/>
      <c r="F397" s="59"/>
      <c r="G397" s="59"/>
      <c r="I397" s="59"/>
      <c r="Y397">
        <v>0</v>
      </c>
      <c r="AI397" s="59">
        <v>0</v>
      </c>
      <c r="AT397" s="59"/>
      <c r="AU397" s="59"/>
    </row>
    <row r="398" spans="4:47" x14ac:dyDescent="0.25">
      <c r="D398" s="59"/>
      <c r="E398" s="59"/>
      <c r="F398" s="59"/>
      <c r="G398" s="59"/>
      <c r="I398" s="59"/>
      <c r="Y398">
        <v>0</v>
      </c>
      <c r="AI398" s="59">
        <v>0</v>
      </c>
      <c r="AT398" s="59"/>
      <c r="AU398" s="59"/>
    </row>
    <row r="399" spans="4:47" x14ac:dyDescent="0.25">
      <c r="D399" s="59"/>
      <c r="E399" s="59"/>
      <c r="F399" s="59"/>
      <c r="G399" s="59"/>
      <c r="I399" s="59"/>
      <c r="Y399">
        <v>0</v>
      </c>
      <c r="AI399" s="59">
        <v>0</v>
      </c>
      <c r="AT399" s="59"/>
      <c r="AU399" s="59"/>
    </row>
    <row r="400" spans="4:47" x14ac:dyDescent="0.25">
      <c r="D400" s="59"/>
      <c r="E400" s="59"/>
      <c r="F400" s="59"/>
      <c r="G400" s="59"/>
      <c r="I400" s="59"/>
      <c r="Y400">
        <v>0</v>
      </c>
      <c r="AI400" s="59">
        <v>0</v>
      </c>
      <c r="AT400" s="59"/>
      <c r="AU400" s="59"/>
    </row>
    <row r="401" spans="4:47" x14ac:dyDescent="0.25">
      <c r="D401" s="59"/>
      <c r="E401" s="59"/>
      <c r="F401" s="59"/>
      <c r="G401" s="59"/>
      <c r="I401" s="59"/>
      <c r="Y401">
        <v>0</v>
      </c>
      <c r="AI401" s="59">
        <v>0</v>
      </c>
      <c r="AT401" s="59"/>
      <c r="AU401" s="59"/>
    </row>
    <row r="402" spans="4:47" x14ac:dyDescent="0.25">
      <c r="D402" s="59"/>
      <c r="E402" s="59"/>
      <c r="F402" s="59"/>
      <c r="G402" s="59"/>
      <c r="I402" s="59"/>
      <c r="Y402">
        <v>0</v>
      </c>
      <c r="AI402" s="59">
        <v>0</v>
      </c>
      <c r="AT402" s="59"/>
      <c r="AU402" s="59"/>
    </row>
    <row r="403" spans="4:47" x14ac:dyDescent="0.25">
      <c r="D403" s="59"/>
      <c r="E403" s="59"/>
      <c r="F403" s="59"/>
      <c r="G403" s="59"/>
      <c r="I403" s="59"/>
      <c r="Y403">
        <v>0</v>
      </c>
      <c r="AI403" s="59">
        <v>0</v>
      </c>
      <c r="AT403" s="59"/>
      <c r="AU403" s="59"/>
    </row>
    <row r="404" spans="4:47" x14ac:dyDescent="0.25">
      <c r="D404" s="59"/>
      <c r="E404" s="59"/>
      <c r="F404" s="59"/>
      <c r="G404" s="59"/>
      <c r="I404" s="59"/>
      <c r="Y404">
        <v>0</v>
      </c>
      <c r="AI404" s="59">
        <v>0</v>
      </c>
      <c r="AT404" s="59"/>
      <c r="AU404" s="59"/>
    </row>
    <row r="405" spans="4:47" x14ac:dyDescent="0.25">
      <c r="D405" s="59"/>
      <c r="E405" s="59"/>
      <c r="F405" s="59"/>
      <c r="G405" s="59"/>
      <c r="I405" s="59"/>
      <c r="Y405">
        <v>0</v>
      </c>
      <c r="AI405" s="59">
        <v>0</v>
      </c>
      <c r="AT405" s="59"/>
      <c r="AU405" s="59"/>
    </row>
    <row r="406" spans="4:47" x14ac:dyDescent="0.25">
      <c r="D406" s="59"/>
      <c r="E406" s="59"/>
      <c r="F406" s="59"/>
      <c r="G406" s="59"/>
      <c r="I406" s="59"/>
      <c r="Y406">
        <v>0</v>
      </c>
      <c r="AI406" s="59">
        <v>0</v>
      </c>
      <c r="AT406" s="59"/>
      <c r="AU406" s="59"/>
    </row>
    <row r="407" spans="4:47" x14ac:dyDescent="0.25">
      <c r="D407" s="59"/>
      <c r="E407" s="59"/>
      <c r="F407" s="59"/>
      <c r="G407" s="59"/>
      <c r="I407" s="59"/>
      <c r="Y407">
        <v>0</v>
      </c>
      <c r="AI407" s="59">
        <v>0</v>
      </c>
      <c r="AT407" s="59"/>
      <c r="AU407" s="59"/>
    </row>
    <row r="408" spans="4:47" x14ac:dyDescent="0.25">
      <c r="D408" s="59"/>
      <c r="E408" s="59"/>
      <c r="F408" s="59"/>
      <c r="G408" s="59"/>
      <c r="I408" s="59"/>
      <c r="Y408">
        <v>0</v>
      </c>
      <c r="AI408" s="59">
        <v>0</v>
      </c>
      <c r="AT408" s="59"/>
      <c r="AU408" s="59"/>
    </row>
    <row r="409" spans="4:47" x14ac:dyDescent="0.25">
      <c r="D409" s="59"/>
      <c r="E409" s="59"/>
      <c r="F409" s="59"/>
      <c r="G409" s="59"/>
      <c r="I409" s="59"/>
      <c r="Y409">
        <v>0</v>
      </c>
      <c r="AI409" s="59">
        <v>0</v>
      </c>
      <c r="AT409" s="59"/>
      <c r="AU409" s="59"/>
    </row>
    <row r="410" spans="4:47" x14ac:dyDescent="0.25">
      <c r="D410" s="59"/>
      <c r="E410" s="59"/>
      <c r="F410" s="59"/>
      <c r="G410" s="59"/>
      <c r="I410" s="59"/>
      <c r="Y410">
        <v>0</v>
      </c>
      <c r="AI410" s="59">
        <v>0</v>
      </c>
      <c r="AT410" s="59"/>
      <c r="AU410" s="59"/>
    </row>
    <row r="411" spans="4:47" x14ac:dyDescent="0.25">
      <c r="D411" s="59"/>
      <c r="E411" s="59"/>
      <c r="F411" s="59"/>
      <c r="G411" s="59"/>
      <c r="I411" s="59"/>
      <c r="Y411">
        <v>0</v>
      </c>
      <c r="AI411" s="59">
        <v>0</v>
      </c>
      <c r="AT411" s="59"/>
      <c r="AU411" s="59"/>
    </row>
    <row r="412" spans="4:47" x14ac:dyDescent="0.25">
      <c r="D412" s="59"/>
      <c r="E412" s="59"/>
      <c r="F412" s="59"/>
      <c r="G412" s="59"/>
      <c r="I412" s="59"/>
      <c r="Y412">
        <v>0</v>
      </c>
      <c r="AI412" s="59">
        <v>0</v>
      </c>
      <c r="AT412" s="59"/>
      <c r="AU412" s="59"/>
    </row>
    <row r="413" spans="4:47" x14ac:dyDescent="0.25">
      <c r="D413" s="59"/>
      <c r="E413" s="59"/>
      <c r="F413" s="59"/>
      <c r="G413" s="59"/>
      <c r="I413" s="59"/>
      <c r="Y413">
        <v>0</v>
      </c>
      <c r="AI413" s="59">
        <v>0</v>
      </c>
      <c r="AT413" s="59"/>
      <c r="AU413" s="59"/>
    </row>
    <row r="414" spans="4:47" x14ac:dyDescent="0.25">
      <c r="D414" s="59"/>
      <c r="E414" s="59"/>
      <c r="F414" s="59"/>
      <c r="G414" s="59"/>
      <c r="I414" s="59"/>
      <c r="Y414">
        <v>0</v>
      </c>
      <c r="AI414" s="59">
        <v>0</v>
      </c>
      <c r="AT414" s="59"/>
      <c r="AU414" s="59"/>
    </row>
    <row r="415" spans="4:47" x14ac:dyDescent="0.25">
      <c r="D415" s="59"/>
      <c r="E415" s="59"/>
      <c r="F415" s="59"/>
      <c r="G415" s="59"/>
      <c r="I415" s="59"/>
      <c r="Y415">
        <v>0</v>
      </c>
      <c r="AI415" s="59">
        <v>0</v>
      </c>
      <c r="AT415" s="59"/>
      <c r="AU415" s="59"/>
    </row>
    <row r="416" spans="4:47" x14ac:dyDescent="0.25">
      <c r="D416" s="59"/>
      <c r="E416" s="59"/>
      <c r="F416" s="59"/>
      <c r="G416" s="59"/>
      <c r="I416" s="59"/>
      <c r="Y416">
        <v>0</v>
      </c>
      <c r="AI416" s="59">
        <v>0</v>
      </c>
      <c r="AT416" s="59"/>
      <c r="AU416" s="59"/>
    </row>
    <row r="417" spans="4:47" x14ac:dyDescent="0.25">
      <c r="D417" s="59"/>
      <c r="E417" s="59"/>
      <c r="F417" s="59"/>
      <c r="G417" s="59"/>
      <c r="I417" s="59"/>
      <c r="Y417">
        <v>0</v>
      </c>
      <c r="AI417" s="59">
        <v>0</v>
      </c>
      <c r="AT417" s="59"/>
      <c r="AU417" s="59"/>
    </row>
    <row r="418" spans="4:47" x14ac:dyDescent="0.25">
      <c r="D418" s="59"/>
      <c r="E418" s="59"/>
      <c r="F418" s="59"/>
      <c r="G418" s="59"/>
      <c r="I418" s="59"/>
      <c r="Y418">
        <v>0</v>
      </c>
      <c r="AI418" s="59">
        <v>0</v>
      </c>
      <c r="AT418" s="59"/>
      <c r="AU418" s="59"/>
    </row>
    <row r="419" spans="4:47" x14ac:dyDescent="0.25">
      <c r="D419" s="59"/>
      <c r="E419" s="59"/>
      <c r="F419" s="59"/>
      <c r="G419" s="59"/>
      <c r="I419" s="59"/>
      <c r="Y419">
        <v>0</v>
      </c>
      <c r="AI419" s="59">
        <v>0</v>
      </c>
      <c r="AT419" s="59"/>
      <c r="AU419" s="59"/>
    </row>
    <row r="420" spans="4:47" x14ac:dyDescent="0.25">
      <c r="D420" s="59"/>
      <c r="E420" s="59"/>
      <c r="F420" s="59"/>
      <c r="G420" s="59"/>
      <c r="I420" s="59"/>
      <c r="Y420">
        <v>0</v>
      </c>
      <c r="AI420" s="59">
        <v>0</v>
      </c>
      <c r="AT420" s="59"/>
      <c r="AU420" s="59"/>
    </row>
    <row r="421" spans="4:47" x14ac:dyDescent="0.25">
      <c r="D421" s="59"/>
      <c r="E421" s="59"/>
      <c r="F421" s="59"/>
      <c r="G421" s="59"/>
      <c r="I421" s="59"/>
      <c r="Y421">
        <v>0</v>
      </c>
      <c r="AI421" s="59">
        <v>0</v>
      </c>
      <c r="AT421" s="59"/>
      <c r="AU421" s="59"/>
    </row>
    <row r="422" spans="4:47" x14ac:dyDescent="0.25">
      <c r="D422" s="59"/>
      <c r="E422" s="59"/>
      <c r="F422" s="59"/>
      <c r="G422" s="59"/>
      <c r="I422" s="59"/>
      <c r="Y422">
        <v>0</v>
      </c>
      <c r="AI422" s="59">
        <v>0</v>
      </c>
      <c r="AT422" s="59"/>
      <c r="AU422" s="59"/>
    </row>
    <row r="423" spans="4:47" x14ac:dyDescent="0.25">
      <c r="D423" s="59"/>
      <c r="E423" s="59"/>
      <c r="F423" s="59"/>
      <c r="G423" s="59"/>
      <c r="I423" s="59"/>
      <c r="AI423" s="59">
        <v>0</v>
      </c>
      <c r="AT423" s="59"/>
      <c r="AU423" s="59"/>
    </row>
    <row r="424" spans="4:47" x14ac:dyDescent="0.25">
      <c r="D424" s="59"/>
      <c r="E424" s="59"/>
      <c r="F424" s="59"/>
      <c r="G424" s="59"/>
      <c r="I424" s="59"/>
      <c r="AI424" s="59">
        <v>0</v>
      </c>
      <c r="AT424" s="59"/>
      <c r="AU424" s="59"/>
    </row>
    <row r="425" spans="4:47" x14ac:dyDescent="0.25">
      <c r="D425" s="59"/>
      <c r="E425" s="59"/>
      <c r="F425" s="59"/>
      <c r="G425" s="59"/>
      <c r="I425" s="59"/>
      <c r="AI425" s="59">
        <v>0</v>
      </c>
      <c r="AT425" s="59"/>
      <c r="AU425" s="59"/>
    </row>
    <row r="426" spans="4:47" x14ac:dyDescent="0.25">
      <c r="D426" s="59"/>
      <c r="E426" s="59"/>
      <c r="F426" s="59"/>
      <c r="G426" s="59"/>
      <c r="I426" s="59"/>
      <c r="AI426" s="59">
        <v>0</v>
      </c>
      <c r="AT426" s="59"/>
      <c r="AU426" s="59"/>
    </row>
    <row r="427" spans="4:47" x14ac:dyDescent="0.25">
      <c r="D427" s="59"/>
      <c r="E427" s="59"/>
      <c r="F427" s="59"/>
      <c r="G427" s="59"/>
      <c r="I427" s="59"/>
      <c r="AI427" s="59">
        <v>0</v>
      </c>
      <c r="AT427" s="59"/>
      <c r="AU427" s="59"/>
    </row>
    <row r="428" spans="4:47" x14ac:dyDescent="0.25">
      <c r="D428" s="59"/>
      <c r="E428" s="59"/>
      <c r="F428" s="59"/>
      <c r="G428" s="59"/>
      <c r="I428" s="59"/>
      <c r="AI428" s="59">
        <v>0</v>
      </c>
      <c r="AT428" s="59"/>
      <c r="AU428" s="59"/>
    </row>
    <row r="429" spans="4:47" x14ac:dyDescent="0.25">
      <c r="D429" s="59"/>
      <c r="E429" s="59"/>
      <c r="F429" s="59"/>
      <c r="G429" s="59"/>
      <c r="I429" s="59"/>
      <c r="AI429" s="59">
        <v>0</v>
      </c>
      <c r="AT429" s="59"/>
      <c r="AU429" s="59"/>
    </row>
    <row r="430" spans="4:47" x14ac:dyDescent="0.25">
      <c r="D430" s="59"/>
      <c r="E430" s="59"/>
      <c r="F430" s="59"/>
      <c r="G430" s="59"/>
      <c r="I430" s="59"/>
      <c r="AI430" s="59">
        <v>0</v>
      </c>
      <c r="AT430" s="59"/>
      <c r="AU430" s="59"/>
    </row>
    <row r="431" spans="4:47" x14ac:dyDescent="0.25">
      <c r="D431" s="59"/>
      <c r="E431" s="59"/>
      <c r="F431" s="59"/>
      <c r="G431" s="59"/>
      <c r="I431" s="59"/>
      <c r="AI431" s="59">
        <v>0</v>
      </c>
      <c r="AT431" s="59"/>
      <c r="AU431" s="59"/>
    </row>
    <row r="432" spans="4:47" x14ac:dyDescent="0.25">
      <c r="D432" s="59"/>
      <c r="E432" s="59"/>
      <c r="F432" s="59"/>
      <c r="G432" s="59"/>
      <c r="I432" s="59"/>
      <c r="AI432" s="59">
        <v>0</v>
      </c>
      <c r="AT432" s="59"/>
      <c r="AU432" s="59"/>
    </row>
    <row r="433" spans="4:47" x14ac:dyDescent="0.25">
      <c r="D433" s="59"/>
      <c r="E433" s="59"/>
      <c r="F433" s="59"/>
      <c r="G433" s="59"/>
      <c r="I433" s="59"/>
      <c r="AI433" s="59">
        <v>0</v>
      </c>
      <c r="AT433" s="59"/>
      <c r="AU433" s="59"/>
    </row>
    <row r="434" spans="4:47" x14ac:dyDescent="0.25">
      <c r="D434" s="59"/>
      <c r="E434" s="59"/>
      <c r="F434" s="59"/>
      <c r="G434" s="59"/>
      <c r="I434" s="59"/>
      <c r="AI434" s="59">
        <v>0</v>
      </c>
      <c r="AT434" s="59"/>
      <c r="AU434" s="59"/>
    </row>
    <row r="435" spans="4:47" x14ac:dyDescent="0.25">
      <c r="D435" s="59"/>
      <c r="E435" s="59"/>
      <c r="F435" s="59"/>
      <c r="G435" s="59"/>
      <c r="I435" s="59"/>
      <c r="AI435" s="59">
        <v>0</v>
      </c>
      <c r="AT435" s="59"/>
      <c r="AU435" s="59"/>
    </row>
    <row r="436" spans="4:47" x14ac:dyDescent="0.25">
      <c r="D436" s="59"/>
      <c r="E436" s="59"/>
      <c r="F436" s="59"/>
      <c r="G436" s="59"/>
      <c r="I436" s="59"/>
      <c r="AI436" s="59">
        <v>0</v>
      </c>
      <c r="AT436" s="59"/>
      <c r="AU436" s="59"/>
    </row>
    <row r="437" spans="4:47" x14ac:dyDescent="0.25">
      <c r="D437" s="59"/>
      <c r="E437" s="59"/>
      <c r="F437" s="59"/>
      <c r="G437" s="59"/>
      <c r="I437" s="59"/>
      <c r="AI437" s="59">
        <v>0</v>
      </c>
      <c r="AT437" s="59"/>
      <c r="AU437" s="59"/>
    </row>
    <row r="438" spans="4:47" x14ac:dyDescent="0.25">
      <c r="D438" s="59"/>
      <c r="F438" s="59"/>
      <c r="G438" s="59"/>
      <c r="I438" s="59"/>
      <c r="AI438" s="59">
        <v>0</v>
      </c>
      <c r="AT438" s="59"/>
    </row>
    <row r="439" spans="4:47" x14ac:dyDescent="0.25">
      <c r="D439" s="59"/>
      <c r="F439" s="59"/>
      <c r="G439" s="59"/>
      <c r="I439" s="59"/>
      <c r="AI439" s="59">
        <v>0</v>
      </c>
      <c r="AT439" s="59"/>
    </row>
    <row r="440" spans="4:47" x14ac:dyDescent="0.25">
      <c r="D440" s="59"/>
      <c r="F440" s="59"/>
      <c r="G440" s="59"/>
      <c r="I440" s="59"/>
      <c r="AI440" s="59">
        <v>0</v>
      </c>
      <c r="AT440" s="59"/>
    </row>
    <row r="441" spans="4:47" x14ac:dyDescent="0.25">
      <c r="D441" s="59"/>
      <c r="F441" s="59"/>
      <c r="G441" s="59"/>
      <c r="I441" s="59"/>
      <c r="AI441" s="59">
        <v>0</v>
      </c>
      <c r="AT441" s="59"/>
    </row>
    <row r="442" spans="4:47" x14ac:dyDescent="0.25">
      <c r="D442" s="59"/>
      <c r="F442" s="59"/>
      <c r="G442" s="59"/>
      <c r="I442" s="59"/>
      <c r="AI442" s="59">
        <v>0</v>
      </c>
      <c r="AT442" s="59"/>
    </row>
    <row r="443" spans="4:47" x14ac:dyDescent="0.25">
      <c r="D443" s="59"/>
      <c r="F443" s="59"/>
      <c r="G443" s="59"/>
      <c r="I443" s="59"/>
      <c r="AI443" s="59">
        <v>0</v>
      </c>
      <c r="AT443" s="59"/>
    </row>
    <row r="444" spans="4:47" x14ac:dyDescent="0.25">
      <c r="D444" s="59"/>
      <c r="F444" s="59"/>
      <c r="G444" s="59"/>
      <c r="I444" s="59"/>
      <c r="AI444" s="59">
        <v>0</v>
      </c>
      <c r="AT444" s="59"/>
    </row>
    <row r="445" spans="4:47" x14ac:dyDescent="0.25">
      <c r="D445" s="59"/>
      <c r="F445" s="59"/>
      <c r="G445" s="59"/>
      <c r="I445" s="59"/>
      <c r="AI445" s="59">
        <v>0</v>
      </c>
      <c r="AT445" s="59"/>
    </row>
    <row r="446" spans="4:47" x14ac:dyDescent="0.25">
      <c r="D446" s="59"/>
      <c r="F446" s="59"/>
      <c r="G446" s="59"/>
      <c r="I446" s="59"/>
      <c r="AI446" s="59">
        <v>0</v>
      </c>
      <c r="AT446" s="59"/>
    </row>
    <row r="447" spans="4:47" x14ac:dyDescent="0.25">
      <c r="D447" s="59"/>
      <c r="F447" s="59"/>
      <c r="G447" s="59"/>
      <c r="I447" s="59"/>
      <c r="AI447" s="59">
        <v>0</v>
      </c>
      <c r="AT447" s="59"/>
    </row>
    <row r="448" spans="4:47" x14ac:dyDescent="0.25">
      <c r="D448" s="59"/>
      <c r="F448" s="59"/>
      <c r="G448" s="59"/>
      <c r="I448" s="59"/>
      <c r="AI448" s="59">
        <v>0</v>
      </c>
      <c r="AT448" s="59"/>
    </row>
    <row r="449" spans="4:46" x14ac:dyDescent="0.25">
      <c r="D449" s="59"/>
      <c r="F449" s="59"/>
      <c r="G449" s="59"/>
      <c r="I449" s="59"/>
      <c r="AI449" s="59">
        <v>0</v>
      </c>
      <c r="AT449" s="59"/>
    </row>
    <row r="450" spans="4:46" x14ac:dyDescent="0.25">
      <c r="F450" s="59"/>
      <c r="G450" s="59"/>
      <c r="I450" s="59"/>
      <c r="AI450" s="59">
        <v>0</v>
      </c>
    </row>
    <row r="451" spans="4:46" x14ac:dyDescent="0.25">
      <c r="F451" s="59"/>
      <c r="G451" s="59"/>
      <c r="I451" s="59"/>
      <c r="AI451" s="59">
        <v>0</v>
      </c>
    </row>
    <row r="452" spans="4:46" x14ac:dyDescent="0.25">
      <c r="F452" s="59"/>
      <c r="G452" s="59"/>
      <c r="I452" s="59"/>
      <c r="AI452" s="59">
        <v>0</v>
      </c>
    </row>
    <row r="453" spans="4:46" x14ac:dyDescent="0.25">
      <c r="F453" s="59"/>
      <c r="G453" s="59"/>
      <c r="I453" s="59"/>
      <c r="AI453" s="59">
        <v>0</v>
      </c>
    </row>
    <row r="454" spans="4:46" x14ac:dyDescent="0.25">
      <c r="F454" s="59"/>
      <c r="G454" s="59"/>
      <c r="I454" s="59"/>
      <c r="AI454" s="59">
        <v>0</v>
      </c>
    </row>
    <row r="455" spans="4:46" x14ac:dyDescent="0.25">
      <c r="F455" s="59"/>
      <c r="G455" s="59"/>
      <c r="I455" s="59"/>
      <c r="AI455" s="59">
        <v>0</v>
      </c>
    </row>
    <row r="456" spans="4:46" x14ac:dyDescent="0.25">
      <c r="F456" s="59"/>
      <c r="G456" s="59"/>
      <c r="I456" s="59"/>
      <c r="AI456" s="59">
        <v>0</v>
      </c>
    </row>
    <row r="457" spans="4:46" x14ac:dyDescent="0.25">
      <c r="F457" s="59"/>
      <c r="G457" s="59"/>
      <c r="I457" s="59"/>
      <c r="AI457" s="59">
        <v>0</v>
      </c>
    </row>
    <row r="458" spans="4:46" x14ac:dyDescent="0.25">
      <c r="F458" s="59"/>
      <c r="G458" s="59"/>
      <c r="I458" s="59"/>
      <c r="AI458" s="59">
        <v>0</v>
      </c>
    </row>
    <row r="459" spans="4:46" x14ac:dyDescent="0.25">
      <c r="F459" s="59"/>
      <c r="G459" s="59"/>
      <c r="I459" s="59"/>
      <c r="AI459" s="59">
        <v>0</v>
      </c>
    </row>
    <row r="460" spans="4:46" x14ac:dyDescent="0.25">
      <c r="F460" s="59"/>
      <c r="G460" s="59"/>
      <c r="I460" s="59"/>
      <c r="AI460" s="59">
        <v>0</v>
      </c>
    </row>
    <row r="461" spans="4:46" x14ac:dyDescent="0.25">
      <c r="F461" s="59"/>
      <c r="G461" s="59"/>
      <c r="I461" s="59"/>
      <c r="AI461" s="59">
        <v>0</v>
      </c>
    </row>
    <row r="462" spans="4:46" x14ac:dyDescent="0.25">
      <c r="F462" s="59"/>
      <c r="G462" s="59"/>
      <c r="I462" s="59"/>
      <c r="AI462" s="59">
        <v>0</v>
      </c>
    </row>
    <row r="463" spans="4:46" x14ac:dyDescent="0.25">
      <c r="F463" s="59"/>
      <c r="G463" s="59"/>
      <c r="I463" s="59"/>
      <c r="AI463" s="59">
        <v>0</v>
      </c>
    </row>
    <row r="464" spans="4:46" x14ac:dyDescent="0.25">
      <c r="F464" s="59"/>
      <c r="G464" s="59"/>
      <c r="I464" s="59"/>
      <c r="AI464" s="59">
        <v>0</v>
      </c>
    </row>
    <row r="465" spans="6:35" x14ac:dyDescent="0.25">
      <c r="F465" s="59"/>
      <c r="G465" s="59"/>
      <c r="I465" s="59"/>
      <c r="AI465" s="59">
        <v>0</v>
      </c>
    </row>
    <row r="466" spans="6:35" x14ac:dyDescent="0.25">
      <c r="I466" s="59"/>
    </row>
    <row r="467" spans="6:35" x14ac:dyDescent="0.25">
      <c r="I467" s="59"/>
    </row>
    <row r="468" spans="6:35" x14ac:dyDescent="0.25">
      <c r="I468" s="59"/>
    </row>
    <row r="469" spans="6:35" x14ac:dyDescent="0.25">
      <c r="I469" s="59"/>
    </row>
    <row r="470" spans="6:35" x14ac:dyDescent="0.25">
      <c r="I470" s="59"/>
    </row>
    <row r="471" spans="6:35" x14ac:dyDescent="0.25">
      <c r="I471" s="59"/>
    </row>
    <row r="472" spans="6:35" x14ac:dyDescent="0.25">
      <c r="I472" s="59"/>
    </row>
    <row r="473" spans="6:35" x14ac:dyDescent="0.25">
      <c r="I473" s="59"/>
    </row>
    <row r="474" spans="6:35" x14ac:dyDescent="0.25">
      <c r="I474" s="59"/>
    </row>
    <row r="475" spans="6:35" x14ac:dyDescent="0.25">
      <c r="I475" s="59"/>
    </row>
    <row r="476" spans="6:35" x14ac:dyDescent="0.25">
      <c r="I476" s="59"/>
    </row>
    <row r="477" spans="6:35" x14ac:dyDescent="0.25">
      <c r="I477" s="59"/>
    </row>
    <row r="478" spans="6:35" x14ac:dyDescent="0.25">
      <c r="I478" s="59"/>
    </row>
    <row r="479" spans="6:35" x14ac:dyDescent="0.25">
      <c r="I479" s="59"/>
    </row>
    <row r="480" spans="6:35" x14ac:dyDescent="0.25">
      <c r="I480" s="59"/>
    </row>
    <row r="481" spans="9:9" x14ac:dyDescent="0.25">
      <c r="I481" s="59"/>
    </row>
    <row r="482" spans="9:9" x14ac:dyDescent="0.25">
      <c r="I482" s="59"/>
    </row>
    <row r="483" spans="9:9" x14ac:dyDescent="0.25">
      <c r="I483" s="59"/>
    </row>
    <row r="484" spans="9:9" x14ac:dyDescent="0.25">
      <c r="I484" s="59"/>
    </row>
    <row r="485" spans="9:9" x14ac:dyDescent="0.25">
      <c r="I485" s="59"/>
    </row>
    <row r="486" spans="9:9" x14ac:dyDescent="0.25">
      <c r="I486" s="59"/>
    </row>
    <row r="487" spans="9:9" x14ac:dyDescent="0.25">
      <c r="I487" s="59"/>
    </row>
    <row r="488" spans="9:9" x14ac:dyDescent="0.25">
      <c r="I488" s="59"/>
    </row>
    <row r="489" spans="9:9" x14ac:dyDescent="0.25">
      <c r="I489" s="59"/>
    </row>
    <row r="490" spans="9:9" x14ac:dyDescent="0.25">
      <c r="I490" s="59"/>
    </row>
    <row r="491" spans="9:9" x14ac:dyDescent="0.25">
      <c r="I491" s="59"/>
    </row>
    <row r="492" spans="9:9" x14ac:dyDescent="0.25">
      <c r="I492" s="59"/>
    </row>
    <row r="493" spans="9:9" x14ac:dyDescent="0.25">
      <c r="I493" s="59"/>
    </row>
    <row r="494" spans="9:9" x14ac:dyDescent="0.25">
      <c r="I494" s="59"/>
    </row>
    <row r="495" spans="9:9" x14ac:dyDescent="0.25">
      <c r="I495" s="59"/>
    </row>
    <row r="496" spans="9:9" x14ac:dyDescent="0.25">
      <c r="I496" s="59"/>
    </row>
    <row r="497" spans="9:9" x14ac:dyDescent="0.25">
      <c r="I497" s="59"/>
    </row>
    <row r="498" spans="9:9" x14ac:dyDescent="0.25">
      <c r="I498" s="59"/>
    </row>
    <row r="499" spans="9:9" x14ac:dyDescent="0.25">
      <c r="I499" s="59"/>
    </row>
    <row r="500" spans="9:9" x14ac:dyDescent="0.25">
      <c r="I500" s="59"/>
    </row>
    <row r="501" spans="9:9" x14ac:dyDescent="0.25">
      <c r="I501" s="59"/>
    </row>
    <row r="502" spans="9:9" x14ac:dyDescent="0.25">
      <c r="I502" s="59"/>
    </row>
    <row r="503" spans="9:9" x14ac:dyDescent="0.25">
      <c r="I503" s="59"/>
    </row>
    <row r="504" spans="9:9" x14ac:dyDescent="0.25">
      <c r="I504" s="59"/>
    </row>
    <row r="505" spans="9:9" x14ac:dyDescent="0.25">
      <c r="I505" s="59"/>
    </row>
    <row r="506" spans="9:9" x14ac:dyDescent="0.25">
      <c r="I506" s="59"/>
    </row>
    <row r="507" spans="9:9" x14ac:dyDescent="0.25">
      <c r="I507" s="59"/>
    </row>
    <row r="508" spans="9:9" x14ac:dyDescent="0.25">
      <c r="I508" s="59"/>
    </row>
    <row r="509" spans="9:9" x14ac:dyDescent="0.25">
      <c r="I509" s="59"/>
    </row>
    <row r="510" spans="9:9" x14ac:dyDescent="0.25">
      <c r="I510" s="59"/>
    </row>
    <row r="511" spans="9:9" x14ac:dyDescent="0.25">
      <c r="I511" s="59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20D6A-3D54-4650-952A-B39D5BE80492}">
  <dimension ref="A1:BO525"/>
  <sheetViews>
    <sheetView workbookViewId="0">
      <selection activeCell="BI17" sqref="BI17"/>
    </sheetView>
  </sheetViews>
  <sheetFormatPr defaultColWidth="8.85546875" defaultRowHeight="15" x14ac:dyDescent="0.25"/>
  <sheetData>
    <row r="1" spans="1:67" x14ac:dyDescent="0.25">
      <c r="A1" t="s">
        <v>134</v>
      </c>
      <c r="D1" t="s">
        <v>135</v>
      </c>
      <c r="S1" t="s">
        <v>79</v>
      </c>
      <c r="Y1" t="s">
        <v>26</v>
      </c>
      <c r="AJ1" t="s">
        <v>22</v>
      </c>
      <c r="AU1" t="s">
        <v>23</v>
      </c>
      <c r="BF1" t="s">
        <v>26</v>
      </c>
    </row>
    <row r="2" spans="1:67" ht="15.75" thickBot="1" x14ac:dyDescent="0.3">
      <c r="A2" t="s">
        <v>13</v>
      </c>
      <c r="B2" t="s">
        <v>22</v>
      </c>
      <c r="C2" t="s">
        <v>23</v>
      </c>
      <c r="D2" t="s">
        <v>13</v>
      </c>
      <c r="E2" t="s">
        <v>22</v>
      </c>
      <c r="F2" t="s">
        <v>23</v>
      </c>
      <c r="G2" t="s">
        <v>26</v>
      </c>
      <c r="H2" t="s">
        <v>98</v>
      </c>
      <c r="S2" t="s">
        <v>13</v>
      </c>
      <c r="T2" t="s">
        <v>22</v>
      </c>
      <c r="U2" t="s">
        <v>23</v>
      </c>
      <c r="V2" t="s">
        <v>26</v>
      </c>
      <c r="Y2" t="s">
        <v>136</v>
      </c>
      <c r="Z2" t="s">
        <v>135</v>
      </c>
      <c r="AJ2" t="s">
        <v>135</v>
      </c>
      <c r="AK2" t="s">
        <v>79</v>
      </c>
      <c r="AM2" t="s">
        <v>98</v>
      </c>
      <c r="AU2" t="s">
        <v>135</v>
      </c>
      <c r="AV2" t="s">
        <v>79</v>
      </c>
      <c r="BF2" t="s">
        <v>135</v>
      </c>
      <c r="BG2" t="s">
        <v>79</v>
      </c>
    </row>
    <row r="3" spans="1:67" ht="15.75" thickTop="1" x14ac:dyDescent="0.25">
      <c r="A3">
        <v>70.577274459999998</v>
      </c>
      <c r="B3" s="3">
        <v>117.656391105</v>
      </c>
      <c r="C3">
        <v>48.758673600000002</v>
      </c>
      <c r="D3">
        <v>105.95441729999999</v>
      </c>
      <c r="E3">
        <v>86.092251529999999</v>
      </c>
      <c r="F3">
        <v>95.656273124999998</v>
      </c>
      <c r="G3" s="2"/>
      <c r="S3">
        <v>118.33908912</v>
      </c>
      <c r="T3" s="2">
        <v>0</v>
      </c>
      <c r="U3" s="2">
        <v>0</v>
      </c>
      <c r="V3" s="2">
        <v>0</v>
      </c>
      <c r="Y3">
        <v>0</v>
      </c>
      <c r="Z3" s="2">
        <v>0</v>
      </c>
      <c r="AB3" t="s">
        <v>98</v>
      </c>
      <c r="AJ3">
        <v>86.092251529999999</v>
      </c>
      <c r="AK3">
        <v>47.033683200000006</v>
      </c>
      <c r="AU3">
        <v>95.656273124999998</v>
      </c>
      <c r="AV3">
        <v>84.897852049999997</v>
      </c>
      <c r="AX3" t="s">
        <v>98</v>
      </c>
      <c r="BF3" s="1">
        <v>63.508054299999998</v>
      </c>
      <c r="BG3" s="1">
        <v>47.443433575</v>
      </c>
      <c r="BI3" t="s">
        <v>98</v>
      </c>
    </row>
    <row r="4" spans="1:67" ht="15.75" thickBot="1" x14ac:dyDescent="0.3">
      <c r="A4">
        <v>78.643008945000005</v>
      </c>
      <c r="B4">
        <v>105.89689878</v>
      </c>
      <c r="C4">
        <v>44.800940670000003</v>
      </c>
      <c r="D4" s="1">
        <v>77.138029709999998</v>
      </c>
      <c r="E4">
        <v>118.98487251</v>
      </c>
      <c r="F4">
        <v>75.698973989999999</v>
      </c>
      <c r="G4" s="2"/>
      <c r="H4" t="s">
        <v>71</v>
      </c>
      <c r="S4" s="1">
        <v>98.076279760000006</v>
      </c>
      <c r="T4" s="2">
        <v>0</v>
      </c>
      <c r="U4" s="2">
        <v>0</v>
      </c>
      <c r="V4" s="2">
        <v>0</v>
      </c>
      <c r="Y4">
        <v>0</v>
      </c>
      <c r="Z4" s="2">
        <v>0</v>
      </c>
      <c r="AJ4">
        <v>118.98487251</v>
      </c>
      <c r="AK4">
        <v>55.020579350000006</v>
      </c>
      <c r="AM4" t="s">
        <v>71</v>
      </c>
      <c r="AU4">
        <v>75.698973989999999</v>
      </c>
      <c r="AV4">
        <v>46.199009970000006</v>
      </c>
      <c r="BF4" s="1">
        <v>59.90639109</v>
      </c>
      <c r="BG4">
        <v>50.195447325000004</v>
      </c>
    </row>
    <row r="5" spans="1:67" ht="15.75" thickBot="1" x14ac:dyDescent="0.3">
      <c r="A5">
        <v>81.740213099999991</v>
      </c>
      <c r="B5">
        <v>78.146465044999999</v>
      </c>
      <c r="C5">
        <v>98.22228976000001</v>
      </c>
      <c r="D5" s="1">
        <v>75.908154510000017</v>
      </c>
      <c r="E5">
        <v>92.220712774999996</v>
      </c>
      <c r="F5" s="1">
        <v>103.12328026</v>
      </c>
      <c r="G5" s="2"/>
      <c r="H5" s="56" t="s">
        <v>99</v>
      </c>
      <c r="I5" s="56" t="s">
        <v>86</v>
      </c>
      <c r="J5" s="56" t="s">
        <v>87</v>
      </c>
      <c r="K5" s="56" t="s">
        <v>88</v>
      </c>
      <c r="L5" s="56" t="s">
        <v>89</v>
      </c>
      <c r="S5" s="1">
        <v>49.903256980000009</v>
      </c>
      <c r="T5" s="2">
        <v>0</v>
      </c>
      <c r="U5" s="2">
        <v>0</v>
      </c>
      <c r="V5" s="2">
        <v>0</v>
      </c>
      <c r="Y5">
        <v>0</v>
      </c>
      <c r="Z5" s="2">
        <v>0</v>
      </c>
      <c r="AB5" t="s">
        <v>71</v>
      </c>
      <c r="AJ5">
        <v>92.220712774999996</v>
      </c>
      <c r="AK5">
        <v>56.71484014</v>
      </c>
      <c r="AM5" s="56" t="s">
        <v>99</v>
      </c>
      <c r="AN5" s="56" t="s">
        <v>86</v>
      </c>
      <c r="AO5" s="56" t="s">
        <v>87</v>
      </c>
      <c r="AP5" s="56" t="s">
        <v>88</v>
      </c>
      <c r="AQ5" s="56" t="s">
        <v>89</v>
      </c>
      <c r="AU5" s="1">
        <v>103.12328026</v>
      </c>
      <c r="AV5">
        <v>80.534720000000007</v>
      </c>
      <c r="AX5" t="s">
        <v>71</v>
      </c>
      <c r="BF5" s="1">
        <v>56.074196929999999</v>
      </c>
      <c r="BG5">
        <v>34.216523480000006</v>
      </c>
      <c r="BI5" t="s">
        <v>71</v>
      </c>
    </row>
    <row r="6" spans="1:67" x14ac:dyDescent="0.25">
      <c r="A6">
        <v>86.857451475000005</v>
      </c>
      <c r="B6">
        <v>65.823192000000006</v>
      </c>
      <c r="C6">
        <v>60.116991675000001</v>
      </c>
      <c r="D6">
        <v>74.620231700000019</v>
      </c>
      <c r="E6">
        <v>55.395762250000004</v>
      </c>
      <c r="F6">
        <v>108.49557220000001</v>
      </c>
      <c r="G6" s="2"/>
      <c r="H6" t="s">
        <v>13</v>
      </c>
      <c r="I6">
        <v>256</v>
      </c>
      <c r="J6">
        <v>21649.000338299997</v>
      </c>
      <c r="K6">
        <v>84.566407571484362</v>
      </c>
      <c r="L6">
        <v>939.30434504662571</v>
      </c>
      <c r="Q6" s="57"/>
      <c r="R6" s="57"/>
      <c r="S6">
        <v>114.08511681499999</v>
      </c>
      <c r="T6">
        <v>47.033683200000006</v>
      </c>
      <c r="U6" s="2">
        <v>0</v>
      </c>
      <c r="V6" s="2">
        <v>0</v>
      </c>
      <c r="Y6">
        <v>0</v>
      </c>
      <c r="Z6" s="2">
        <v>0</v>
      </c>
      <c r="AB6" s="56" t="s">
        <v>99</v>
      </c>
      <c r="AC6" s="56" t="s">
        <v>86</v>
      </c>
      <c r="AD6" s="56" t="s">
        <v>87</v>
      </c>
      <c r="AE6" s="56" t="s">
        <v>88</v>
      </c>
      <c r="AF6" s="56" t="s">
        <v>89</v>
      </c>
      <c r="AJ6">
        <v>55.395762250000004</v>
      </c>
      <c r="AK6">
        <v>56.055544545000004</v>
      </c>
      <c r="AM6" t="s">
        <v>135</v>
      </c>
      <c r="AN6">
        <v>167</v>
      </c>
      <c r="AO6">
        <v>14853.717597325009</v>
      </c>
      <c r="AP6">
        <v>88.94441675044915</v>
      </c>
      <c r="AQ6">
        <v>974.59332761318421</v>
      </c>
      <c r="AU6">
        <v>108.49557220000001</v>
      </c>
      <c r="AV6">
        <v>64.318689259999999</v>
      </c>
      <c r="AX6" s="56" t="s">
        <v>99</v>
      </c>
      <c r="AY6" s="56" t="s">
        <v>86</v>
      </c>
      <c r="AZ6" s="56" t="s">
        <v>87</v>
      </c>
      <c r="BA6" s="56" t="s">
        <v>88</v>
      </c>
      <c r="BB6" s="56" t="s">
        <v>89</v>
      </c>
      <c r="BF6" s="1">
        <v>43.248915600000004</v>
      </c>
      <c r="BG6">
        <v>19.919534355000003</v>
      </c>
      <c r="BI6" s="56" t="s">
        <v>99</v>
      </c>
      <c r="BJ6" s="56" t="s">
        <v>86</v>
      </c>
      <c r="BK6" s="56" t="s">
        <v>87</v>
      </c>
      <c r="BL6" s="56" t="s">
        <v>88</v>
      </c>
      <c r="BM6" s="56" t="s">
        <v>89</v>
      </c>
    </row>
    <row r="7" spans="1:67" ht="15.75" thickBot="1" x14ac:dyDescent="0.3">
      <c r="A7">
        <v>44.09132108</v>
      </c>
      <c r="B7">
        <v>112.085764205</v>
      </c>
      <c r="C7">
        <v>63.692160350000002</v>
      </c>
      <c r="D7">
        <v>71.339661749999991</v>
      </c>
      <c r="E7">
        <v>49.962325875000005</v>
      </c>
      <c r="F7">
        <v>86.128416479999999</v>
      </c>
      <c r="G7" s="2"/>
      <c r="H7" t="s">
        <v>22</v>
      </c>
      <c r="I7">
        <v>282</v>
      </c>
      <c r="J7">
        <v>20819.943071304999</v>
      </c>
      <c r="K7">
        <v>73.829585359237583</v>
      </c>
      <c r="L7">
        <v>723.44894787526835</v>
      </c>
      <c r="S7" s="2">
        <v>0</v>
      </c>
      <c r="T7" s="2">
        <v>0</v>
      </c>
      <c r="U7" s="2">
        <v>0</v>
      </c>
      <c r="V7" s="2">
        <v>0</v>
      </c>
      <c r="Y7">
        <v>0</v>
      </c>
      <c r="Z7" s="2">
        <v>0</v>
      </c>
      <c r="AB7">
        <v>0</v>
      </c>
      <c r="AC7">
        <v>256</v>
      </c>
      <c r="AD7">
        <v>488.32799999999997</v>
      </c>
      <c r="AE7">
        <v>1.9075312499999999</v>
      </c>
      <c r="AF7">
        <v>82.187583065686283</v>
      </c>
      <c r="AJ7">
        <v>49.962325875000005</v>
      </c>
      <c r="AK7">
        <v>45.876464460000001</v>
      </c>
      <c r="AM7" s="55" t="s">
        <v>79</v>
      </c>
      <c r="AN7" s="55">
        <v>118</v>
      </c>
      <c r="AO7" s="55">
        <v>8287.2901178749999</v>
      </c>
      <c r="AP7" s="55">
        <v>70.231272185381357</v>
      </c>
      <c r="AQ7" s="55">
        <v>575.20286967319385</v>
      </c>
      <c r="AU7">
        <v>86.128416479999999</v>
      </c>
      <c r="AV7" s="1">
        <v>84.251763295000003</v>
      </c>
      <c r="AX7" t="s">
        <v>135</v>
      </c>
      <c r="AY7">
        <v>137</v>
      </c>
      <c r="AZ7">
        <v>10260.580886444999</v>
      </c>
      <c r="BA7">
        <v>74.894750995948897</v>
      </c>
      <c r="BB7">
        <v>719.66375916018762</v>
      </c>
      <c r="BF7">
        <v>48.951432705000002</v>
      </c>
      <c r="BG7">
        <v>41.482257400000009</v>
      </c>
      <c r="BI7" t="s">
        <v>135</v>
      </c>
      <c r="BJ7">
        <v>33</v>
      </c>
      <c r="BK7">
        <v>2014.322071345</v>
      </c>
      <c r="BL7">
        <v>61.040062768030303</v>
      </c>
      <c r="BM7">
        <v>438.56605286714057</v>
      </c>
    </row>
    <row r="8" spans="1:67" ht="15.75" thickBot="1" x14ac:dyDescent="0.3">
      <c r="A8" s="1">
        <v>90.334906490000009</v>
      </c>
      <c r="B8">
        <v>70.400746800000007</v>
      </c>
      <c r="C8">
        <v>52.527059819999998</v>
      </c>
      <c r="D8" s="1">
        <v>53.305103150000001</v>
      </c>
      <c r="E8">
        <v>57.011601539999994</v>
      </c>
      <c r="F8">
        <v>111.067562685</v>
      </c>
      <c r="G8" s="2"/>
      <c r="H8" t="s">
        <v>23</v>
      </c>
      <c r="I8">
        <v>182</v>
      </c>
      <c r="J8">
        <v>14634.157364584999</v>
      </c>
      <c r="K8">
        <v>80.407458047170323</v>
      </c>
      <c r="L8">
        <v>1046.7630461335314</v>
      </c>
      <c r="S8" s="2">
        <v>0</v>
      </c>
      <c r="T8" s="2">
        <v>0</v>
      </c>
      <c r="U8" s="2">
        <v>0</v>
      </c>
      <c r="V8" s="2">
        <v>0</v>
      </c>
      <c r="Y8">
        <v>0</v>
      </c>
      <c r="Z8" s="2">
        <v>0</v>
      </c>
      <c r="AB8" s="55">
        <v>0</v>
      </c>
      <c r="AC8" s="55">
        <v>522</v>
      </c>
      <c r="AD8" s="55">
        <v>1830.547157495</v>
      </c>
      <c r="AE8" s="55">
        <v>3.5067953208716474</v>
      </c>
      <c r="AF8" s="55">
        <v>228.98855822446473</v>
      </c>
      <c r="AJ8">
        <v>57.011601539999994</v>
      </c>
      <c r="AK8">
        <v>62.194713974999999</v>
      </c>
      <c r="AU8">
        <v>111.067562685</v>
      </c>
      <c r="AV8" s="1">
        <v>60.744708289999998</v>
      </c>
      <c r="AX8" s="55" t="s">
        <v>79</v>
      </c>
      <c r="AY8" s="55">
        <v>94</v>
      </c>
      <c r="AZ8" s="55">
        <v>6529.7744486349993</v>
      </c>
      <c r="BA8" s="55">
        <v>69.465685623776594</v>
      </c>
      <c r="BB8" s="55">
        <v>438.99798700096517</v>
      </c>
      <c r="BF8" s="1">
        <v>43.005797175000005</v>
      </c>
      <c r="BG8" s="1">
        <v>16.990386140000002</v>
      </c>
      <c r="BI8" s="55" t="s">
        <v>79</v>
      </c>
      <c r="BJ8" s="55">
        <v>156</v>
      </c>
      <c r="BK8" s="55">
        <v>8391.023696385002</v>
      </c>
      <c r="BL8" s="55">
        <v>53.788613438365395</v>
      </c>
      <c r="BM8" s="55">
        <v>351.20379809627548</v>
      </c>
    </row>
    <row r="9" spans="1:67" x14ac:dyDescent="0.25">
      <c r="A9" s="1">
        <v>81.710923964999992</v>
      </c>
      <c r="B9">
        <v>50.625825145000007</v>
      </c>
      <c r="C9" s="1">
        <v>50.454078920000001</v>
      </c>
      <c r="D9" s="1">
        <v>63.316197160000009</v>
      </c>
      <c r="E9">
        <v>46.202030650000005</v>
      </c>
      <c r="F9">
        <v>110.07252101999998</v>
      </c>
      <c r="G9" s="2"/>
      <c r="H9" t="s">
        <v>13</v>
      </c>
      <c r="I9">
        <v>238</v>
      </c>
      <c r="J9">
        <v>19964.383283505009</v>
      </c>
      <c r="K9">
        <v>83.883963376071463</v>
      </c>
      <c r="L9">
        <v>644.46911553202688</v>
      </c>
      <c r="S9" s="2">
        <v>0</v>
      </c>
      <c r="T9" s="2">
        <v>0</v>
      </c>
      <c r="U9" s="2">
        <v>0</v>
      </c>
      <c r="V9" s="2">
        <v>0</v>
      </c>
      <c r="Y9">
        <v>0</v>
      </c>
      <c r="Z9" s="2">
        <v>0</v>
      </c>
      <c r="AJ9">
        <v>46.202030650000005</v>
      </c>
      <c r="AK9">
        <v>36.695281870000002</v>
      </c>
      <c r="AU9">
        <v>110.07252101999998</v>
      </c>
      <c r="AV9">
        <v>97.596098399999988</v>
      </c>
      <c r="BF9" s="1">
        <v>27.865075920000002</v>
      </c>
      <c r="BG9">
        <v>45.964450400000004</v>
      </c>
    </row>
    <row r="10" spans="1:67" ht="15.75" thickBot="1" x14ac:dyDescent="0.3">
      <c r="A10">
        <v>50.944075920000003</v>
      </c>
      <c r="B10">
        <v>33.814915124999999</v>
      </c>
      <c r="C10" s="1">
        <v>71.201934285000007</v>
      </c>
      <c r="D10">
        <v>79.276760640000006</v>
      </c>
      <c r="E10">
        <v>47.80200352</v>
      </c>
      <c r="F10" s="1">
        <v>113.12404053</v>
      </c>
      <c r="G10" s="2"/>
      <c r="H10" t="s">
        <v>22</v>
      </c>
      <c r="I10">
        <v>167</v>
      </c>
      <c r="J10">
        <v>14853.717597325009</v>
      </c>
      <c r="K10">
        <v>88.94441675044915</v>
      </c>
      <c r="L10">
        <v>974.59332761318421</v>
      </c>
      <c r="S10" s="2">
        <v>0</v>
      </c>
      <c r="T10" s="2">
        <v>0</v>
      </c>
      <c r="U10" s="2">
        <v>0</v>
      </c>
      <c r="V10" s="2">
        <v>0</v>
      </c>
      <c r="Y10">
        <v>0</v>
      </c>
      <c r="Z10" s="2">
        <v>0</v>
      </c>
      <c r="AJ10">
        <v>47.80200352</v>
      </c>
      <c r="AK10">
        <v>81.92582007</v>
      </c>
      <c r="AM10" t="s">
        <v>90</v>
      </c>
      <c r="AU10" s="1">
        <v>113.12404053</v>
      </c>
      <c r="AV10">
        <v>84.294059880000006</v>
      </c>
      <c r="BF10" s="1">
        <v>20.003261670000001</v>
      </c>
      <c r="BG10" s="1">
        <v>36.813850625000001</v>
      </c>
    </row>
    <row r="11" spans="1:67" ht="15.75" thickBot="1" x14ac:dyDescent="0.3">
      <c r="A11">
        <v>57.337806720000003</v>
      </c>
      <c r="B11">
        <v>68.088048095000005</v>
      </c>
      <c r="C11">
        <v>82.216547174999988</v>
      </c>
      <c r="D11" s="1">
        <v>109.7749338</v>
      </c>
      <c r="E11">
        <v>88.391251199999999</v>
      </c>
      <c r="F11" s="1">
        <v>108.217367415</v>
      </c>
      <c r="G11" s="2"/>
      <c r="H11" s="55" t="s">
        <v>23</v>
      </c>
      <c r="I11" s="55">
        <v>137</v>
      </c>
      <c r="J11" s="55">
        <v>10260.580886444999</v>
      </c>
      <c r="K11" s="55">
        <v>74.894750995948897</v>
      </c>
      <c r="L11" s="55">
        <v>719.66375916018762</v>
      </c>
      <c r="S11" s="2">
        <v>0</v>
      </c>
      <c r="T11" s="2">
        <v>0</v>
      </c>
      <c r="U11" s="2">
        <v>0</v>
      </c>
      <c r="V11" s="2">
        <v>0</v>
      </c>
      <c r="Y11">
        <v>0</v>
      </c>
      <c r="Z11" s="2">
        <v>0</v>
      </c>
      <c r="AB11" t="s">
        <v>90</v>
      </c>
      <c r="AJ11">
        <v>88.391251199999999</v>
      </c>
      <c r="AK11">
        <v>39.249205580000002</v>
      </c>
      <c r="AM11" s="56" t="s">
        <v>91</v>
      </c>
      <c r="AN11" s="56" t="s">
        <v>92</v>
      </c>
      <c r="AO11" s="56" t="s">
        <v>93</v>
      </c>
      <c r="AP11" s="56" t="s">
        <v>94</v>
      </c>
      <c r="AQ11" s="56" t="s">
        <v>95</v>
      </c>
      <c r="AR11" s="56" t="s">
        <v>96</v>
      </c>
      <c r="AS11" s="56" t="s">
        <v>97</v>
      </c>
      <c r="AU11" s="1">
        <v>108.217367415</v>
      </c>
      <c r="AV11">
        <v>70.350820800000008</v>
      </c>
      <c r="AX11" t="s">
        <v>90</v>
      </c>
      <c r="BF11" s="1">
        <v>59.615326435</v>
      </c>
      <c r="BG11" s="1">
        <v>33.390829080000003</v>
      </c>
      <c r="BI11" t="s">
        <v>90</v>
      </c>
    </row>
    <row r="12" spans="1:67" x14ac:dyDescent="0.25">
      <c r="A12">
        <v>66.407053020000006</v>
      </c>
      <c r="B12">
        <v>46.418079920000011</v>
      </c>
      <c r="C12">
        <v>57.814656540000001</v>
      </c>
      <c r="D12" s="1">
        <v>72.443516974999994</v>
      </c>
      <c r="E12">
        <v>57.579377909999998</v>
      </c>
      <c r="F12">
        <v>120.25241829000001</v>
      </c>
      <c r="G12" s="2"/>
      <c r="Q12" s="57"/>
      <c r="R12" s="57"/>
      <c r="S12" s="1">
        <v>143.39443338000001</v>
      </c>
      <c r="T12">
        <v>55.020579350000006</v>
      </c>
      <c r="U12" s="2">
        <v>0</v>
      </c>
      <c r="V12" s="2">
        <v>0</v>
      </c>
      <c r="W12" s="57"/>
      <c r="Y12">
        <v>0</v>
      </c>
      <c r="Z12" s="2">
        <v>0</v>
      </c>
      <c r="AB12" s="56" t="s">
        <v>91</v>
      </c>
      <c r="AC12" s="56" t="s">
        <v>92</v>
      </c>
      <c r="AD12" s="56" t="s">
        <v>93</v>
      </c>
      <c r="AE12" s="56" t="s">
        <v>94</v>
      </c>
      <c r="AF12" s="56" t="s">
        <v>95</v>
      </c>
      <c r="AG12" s="56" t="s">
        <v>96</v>
      </c>
      <c r="AH12" s="56" t="s">
        <v>97</v>
      </c>
      <c r="AJ12">
        <v>57.579377909999998</v>
      </c>
      <c r="AK12">
        <v>84.789796800000005</v>
      </c>
      <c r="AM12" t="s">
        <v>100</v>
      </c>
      <c r="AN12">
        <v>24212.919814335502</v>
      </c>
      <c r="AO12">
        <v>1</v>
      </c>
      <c r="AP12">
        <v>24212.919814335502</v>
      </c>
      <c r="AQ12">
        <v>29.911906633407284</v>
      </c>
      <c r="AR12">
        <v>9.9453434706330342E-8</v>
      </c>
      <c r="AS12">
        <v>3.8745273964950262</v>
      </c>
      <c r="AU12">
        <v>120.25241829000001</v>
      </c>
      <c r="AV12">
        <v>88.878354689999995</v>
      </c>
      <c r="AX12" s="56" t="s">
        <v>91</v>
      </c>
      <c r="AY12" s="56" t="s">
        <v>92</v>
      </c>
      <c r="AZ12" s="56" t="s">
        <v>93</v>
      </c>
      <c r="BA12" s="56" t="s">
        <v>94</v>
      </c>
      <c r="BB12" s="56" t="s">
        <v>95</v>
      </c>
      <c r="BC12" s="56" t="s">
        <v>96</v>
      </c>
      <c r="BD12" s="56" t="s">
        <v>97</v>
      </c>
      <c r="BF12" s="1">
        <v>24.6560022</v>
      </c>
      <c r="BG12">
        <v>35.352164925000004</v>
      </c>
      <c r="BI12" s="56" t="s">
        <v>91</v>
      </c>
      <c r="BJ12" s="56" t="s">
        <v>92</v>
      </c>
      <c r="BK12" s="56" t="s">
        <v>93</v>
      </c>
      <c r="BL12" s="56" t="s">
        <v>94</v>
      </c>
      <c r="BM12" s="56" t="s">
        <v>95</v>
      </c>
      <c r="BN12" s="56" t="s">
        <v>96</v>
      </c>
      <c r="BO12" s="56" t="s">
        <v>97</v>
      </c>
    </row>
    <row r="13" spans="1:67" x14ac:dyDescent="0.25">
      <c r="A13">
        <v>84.910510174999999</v>
      </c>
      <c r="B13" s="1">
        <v>94.925201054999988</v>
      </c>
      <c r="C13">
        <v>87.036590045000011</v>
      </c>
      <c r="D13" s="1">
        <v>68.714138190000014</v>
      </c>
      <c r="E13">
        <v>107.0006025</v>
      </c>
      <c r="F13">
        <v>87.146555200000009</v>
      </c>
      <c r="G13" s="2"/>
      <c r="S13" s="1">
        <v>123.363885895</v>
      </c>
      <c r="T13" s="2">
        <v>0</v>
      </c>
      <c r="U13" s="2">
        <v>0</v>
      </c>
      <c r="V13" s="2">
        <v>0</v>
      </c>
      <c r="Y13">
        <v>0</v>
      </c>
      <c r="Z13" s="2">
        <v>0</v>
      </c>
      <c r="AB13" t="s">
        <v>100</v>
      </c>
      <c r="AC13">
        <v>439.3101447224908</v>
      </c>
      <c r="AD13">
        <v>1</v>
      </c>
      <c r="AE13">
        <v>439.3101447224908</v>
      </c>
      <c r="AF13">
        <v>2.4305044321186013</v>
      </c>
      <c r="AG13">
        <v>0.11940231556488437</v>
      </c>
      <c r="AH13">
        <v>3.8534700077458224</v>
      </c>
      <c r="AJ13">
        <v>107.0006025</v>
      </c>
      <c r="AK13">
        <v>65.631212399999995</v>
      </c>
      <c r="AM13" t="s">
        <v>101</v>
      </c>
      <c r="AN13">
        <v>229081.22813555342</v>
      </c>
      <c r="AO13">
        <v>283</v>
      </c>
      <c r="AP13">
        <v>809.4743043659131</v>
      </c>
      <c r="AU13">
        <v>87.146555200000009</v>
      </c>
      <c r="AV13" s="1">
        <v>66.118174589999995</v>
      </c>
      <c r="AX13" t="s">
        <v>100</v>
      </c>
      <c r="AY13">
        <v>1643.1854588732531</v>
      </c>
      <c r="AZ13">
        <v>1</v>
      </c>
      <c r="BA13">
        <v>1643.1854588732531</v>
      </c>
      <c r="BB13">
        <v>2.7129526253878078</v>
      </c>
      <c r="BC13">
        <v>0.10090811107648409</v>
      </c>
      <c r="BD13">
        <v>3.8823866386477546</v>
      </c>
      <c r="BF13" s="1">
        <v>60.475354380000006</v>
      </c>
      <c r="BG13" s="1">
        <v>29.56775348</v>
      </c>
      <c r="BI13" t="s">
        <v>100</v>
      </c>
      <c r="BJ13">
        <v>1432.2748543694906</v>
      </c>
      <c r="BK13">
        <v>1</v>
      </c>
      <c r="BL13">
        <v>1432.2748543694906</v>
      </c>
      <c r="BM13">
        <v>3.9116788406148237</v>
      </c>
      <c r="BN13">
        <v>4.9420605772118389E-2</v>
      </c>
      <c r="BO13">
        <v>3.8916677301745874</v>
      </c>
    </row>
    <row r="14" spans="1:67" ht="15.75" thickBot="1" x14ac:dyDescent="0.3">
      <c r="A14">
        <v>69.088031335000011</v>
      </c>
      <c r="B14" s="1">
        <v>112.42675799999999</v>
      </c>
      <c r="C14">
        <v>53.115856919999999</v>
      </c>
      <c r="D14" s="1">
        <v>93.859072930000011</v>
      </c>
      <c r="E14">
        <v>60.682972750000005</v>
      </c>
      <c r="F14">
        <v>117.00729423</v>
      </c>
      <c r="G14" s="2"/>
      <c r="H14" t="s">
        <v>90</v>
      </c>
      <c r="S14">
        <v>64.43496660000001</v>
      </c>
      <c r="T14">
        <v>56.71484014</v>
      </c>
      <c r="U14" s="2">
        <v>0</v>
      </c>
      <c r="V14" s="2">
        <v>0</v>
      </c>
      <c r="Y14">
        <v>0</v>
      </c>
      <c r="Z14" s="2">
        <v>0</v>
      </c>
      <c r="AB14" t="s">
        <v>101</v>
      </c>
      <c r="AC14">
        <v>140260.87251669646</v>
      </c>
      <c r="AD14">
        <v>776</v>
      </c>
      <c r="AE14">
        <v>180.74854705759853</v>
      </c>
      <c r="AJ14">
        <v>60.682972750000005</v>
      </c>
      <c r="AK14">
        <v>69.945283520000004</v>
      </c>
      <c r="AU14">
        <v>117.00729423</v>
      </c>
      <c r="AV14" s="1">
        <v>92.746489290000014</v>
      </c>
      <c r="AX14" t="s">
        <v>101</v>
      </c>
      <c r="AY14">
        <v>138701.08403687499</v>
      </c>
      <c r="AZ14">
        <v>229</v>
      </c>
      <c r="BA14">
        <v>605.68158968067678</v>
      </c>
      <c r="BF14" s="1">
        <v>55.650826020000011</v>
      </c>
      <c r="BG14" s="1">
        <v>43.388278220000004</v>
      </c>
      <c r="BI14" t="s">
        <v>101</v>
      </c>
      <c r="BJ14">
        <v>68470.702396671535</v>
      </c>
      <c r="BK14">
        <v>187</v>
      </c>
      <c r="BL14">
        <v>366.15348875225419</v>
      </c>
    </row>
    <row r="15" spans="1:67" ht="15.75" thickBot="1" x14ac:dyDescent="0.3">
      <c r="A15">
        <v>59.703642074999998</v>
      </c>
      <c r="B15">
        <v>93.315019260000014</v>
      </c>
      <c r="C15">
        <v>40.491083429999996</v>
      </c>
      <c r="D15">
        <v>91.375380030000002</v>
      </c>
      <c r="E15" s="1">
        <v>69.191909599999988</v>
      </c>
      <c r="F15">
        <v>62.511269149999997</v>
      </c>
      <c r="G15" s="2"/>
      <c r="H15" s="56" t="s">
        <v>91</v>
      </c>
      <c r="I15" s="56" t="s">
        <v>92</v>
      </c>
      <c r="J15" s="56" t="s">
        <v>93</v>
      </c>
      <c r="K15" s="56" t="s">
        <v>94</v>
      </c>
      <c r="L15" s="56" t="s">
        <v>95</v>
      </c>
      <c r="M15" s="56" t="s">
        <v>96</v>
      </c>
      <c r="N15" s="56" t="s">
        <v>97</v>
      </c>
      <c r="S15" s="2">
        <v>0</v>
      </c>
      <c r="T15" s="2">
        <v>0</v>
      </c>
      <c r="U15" s="2">
        <v>0</v>
      </c>
      <c r="V15" s="2">
        <v>0</v>
      </c>
      <c r="Y15">
        <v>0</v>
      </c>
      <c r="Z15" s="2">
        <v>0</v>
      </c>
      <c r="AJ15" s="1">
        <v>69.191909599999988</v>
      </c>
      <c r="AK15">
        <v>65.60079365</v>
      </c>
      <c r="AM15" s="55" t="s">
        <v>30</v>
      </c>
      <c r="AN15" s="55">
        <v>253294.14794988892</v>
      </c>
      <c r="AO15" s="55">
        <v>284</v>
      </c>
      <c r="AP15" s="55"/>
      <c r="AQ15" s="55"/>
      <c r="AR15" s="55"/>
      <c r="AS15" s="55"/>
      <c r="AU15">
        <v>62.511269149999997</v>
      </c>
      <c r="AV15">
        <v>40.349235500000006</v>
      </c>
      <c r="BF15" s="1">
        <v>85.643102790000015</v>
      </c>
      <c r="BG15" s="1">
        <v>42.854464875000012</v>
      </c>
    </row>
    <row r="16" spans="1:67" ht="15.75" thickBot="1" x14ac:dyDescent="0.3">
      <c r="A16">
        <v>112.97523828500002</v>
      </c>
      <c r="B16">
        <v>32.791742199999995</v>
      </c>
      <c r="C16">
        <v>35.934552500000009</v>
      </c>
      <c r="D16">
        <v>97.8855279</v>
      </c>
      <c r="E16" s="1">
        <v>90.781439610000007</v>
      </c>
      <c r="F16">
        <v>113.65925824</v>
      </c>
      <c r="G16" s="2"/>
      <c r="H16" t="s">
        <v>100</v>
      </c>
      <c r="I16">
        <v>35443.786274595303</v>
      </c>
      <c r="J16">
        <v>5</v>
      </c>
      <c r="K16">
        <v>7088.7572549190609</v>
      </c>
      <c r="L16">
        <v>8.5227522761884238</v>
      </c>
      <c r="M16">
        <v>6.0104791100946545E-8</v>
      </c>
      <c r="N16">
        <v>2.2212246534339992</v>
      </c>
      <c r="S16" s="2">
        <v>0</v>
      </c>
      <c r="T16">
        <v>56.055544545000004</v>
      </c>
      <c r="U16" s="2">
        <v>0</v>
      </c>
      <c r="V16" s="2">
        <v>0</v>
      </c>
      <c r="Y16">
        <v>0</v>
      </c>
      <c r="Z16" s="2">
        <v>0</v>
      </c>
      <c r="AB16" s="55" t="s">
        <v>30</v>
      </c>
      <c r="AC16" s="55">
        <v>140700.18266141895</v>
      </c>
      <c r="AD16" s="55">
        <v>777</v>
      </c>
      <c r="AE16" s="55"/>
      <c r="AF16" s="55"/>
      <c r="AG16" s="55"/>
      <c r="AH16" s="55"/>
      <c r="AJ16" s="1">
        <v>90.781439610000007</v>
      </c>
      <c r="AK16">
        <v>59.088359860000011</v>
      </c>
      <c r="AU16">
        <v>113.65925824</v>
      </c>
      <c r="AV16">
        <v>64.390815845000006</v>
      </c>
      <c r="AX16" s="55" t="s">
        <v>30</v>
      </c>
      <c r="AY16" s="55">
        <v>140344.26949574825</v>
      </c>
      <c r="AZ16" s="55">
        <v>230</v>
      </c>
      <c r="BA16" s="55"/>
      <c r="BB16" s="55"/>
      <c r="BC16" s="55"/>
      <c r="BD16" s="55"/>
      <c r="BF16" s="1">
        <v>69.036171880000012</v>
      </c>
      <c r="BG16">
        <v>32.997694800000005</v>
      </c>
      <c r="BI16" s="55" t="s">
        <v>30</v>
      </c>
      <c r="BJ16" s="55">
        <v>69902.977251041026</v>
      </c>
      <c r="BK16" s="55">
        <v>188</v>
      </c>
      <c r="BL16" s="55"/>
      <c r="BM16" s="55"/>
      <c r="BN16" s="55"/>
      <c r="BO16" s="55"/>
    </row>
    <row r="17" spans="1:59" x14ac:dyDescent="0.25">
      <c r="A17">
        <v>93.038714174999996</v>
      </c>
      <c r="B17">
        <v>68.770801845000008</v>
      </c>
      <c r="C17">
        <v>62.778220960000006</v>
      </c>
      <c r="D17">
        <v>88.509118950000016</v>
      </c>
      <c r="E17" s="1">
        <v>103.88676968999999</v>
      </c>
      <c r="F17">
        <v>101.46898225000001</v>
      </c>
      <c r="G17" s="2"/>
      <c r="H17" t="s">
        <v>101</v>
      </c>
      <c r="I17">
        <v>1044671.8177006767</v>
      </c>
      <c r="J17">
        <v>1256</v>
      </c>
      <c r="K17">
        <v>831.74507778716304</v>
      </c>
      <c r="S17">
        <v>77.585230080000002</v>
      </c>
      <c r="T17" s="2">
        <v>0</v>
      </c>
      <c r="U17" s="2">
        <v>0</v>
      </c>
      <c r="V17" s="2">
        <v>0</v>
      </c>
      <c r="Y17">
        <v>0</v>
      </c>
      <c r="Z17" s="2">
        <v>0</v>
      </c>
      <c r="AJ17" s="1">
        <v>103.88676968999999</v>
      </c>
      <c r="AK17">
        <v>78.540752490000003</v>
      </c>
      <c r="AU17">
        <v>101.46898225000001</v>
      </c>
      <c r="AV17">
        <v>23.501446179999999</v>
      </c>
      <c r="BF17" s="1">
        <v>79.121406000000007</v>
      </c>
      <c r="BG17">
        <v>44.013982094999996</v>
      </c>
    </row>
    <row r="18" spans="1:59" x14ac:dyDescent="0.25">
      <c r="A18" s="1">
        <v>109.02809186500002</v>
      </c>
      <c r="B18">
        <v>68.811492320000013</v>
      </c>
      <c r="C18">
        <v>87.720241049999998</v>
      </c>
      <c r="D18">
        <v>77.945794710000001</v>
      </c>
      <c r="E18">
        <v>67.037022585000003</v>
      </c>
      <c r="F18">
        <v>124.35579855</v>
      </c>
      <c r="G18" s="2"/>
      <c r="S18" s="1">
        <v>72.678406244999991</v>
      </c>
      <c r="T18">
        <v>45.876464460000001</v>
      </c>
      <c r="U18" s="2">
        <v>0</v>
      </c>
      <c r="V18" s="2">
        <v>0</v>
      </c>
      <c r="Y18">
        <v>0</v>
      </c>
      <c r="Z18" s="2">
        <v>0</v>
      </c>
      <c r="AJ18">
        <v>67.037022585000003</v>
      </c>
      <c r="AK18">
        <v>72.621125579999998</v>
      </c>
      <c r="AU18">
        <v>124.35579855</v>
      </c>
      <c r="AV18">
        <v>74.328097875000012</v>
      </c>
      <c r="BF18" s="1">
        <v>61.704289150000001</v>
      </c>
      <c r="BG18">
        <v>45.444649305000006</v>
      </c>
    </row>
    <row r="19" spans="1:59" ht="15.75" thickBot="1" x14ac:dyDescent="0.3">
      <c r="A19" s="1">
        <v>126.88358490000002</v>
      </c>
      <c r="B19">
        <v>48.344850645000001</v>
      </c>
      <c r="C19">
        <v>67.803962875000011</v>
      </c>
      <c r="D19">
        <v>68.421585960000002</v>
      </c>
      <c r="E19">
        <v>106.38059301500002</v>
      </c>
      <c r="F19">
        <v>127.4856642</v>
      </c>
      <c r="G19" s="2"/>
      <c r="H19" s="55" t="s">
        <v>30</v>
      </c>
      <c r="I19" s="55">
        <v>1080115.603975272</v>
      </c>
      <c r="J19" s="55">
        <v>1261</v>
      </c>
      <c r="K19" s="55"/>
      <c r="L19" s="55"/>
      <c r="M19" s="55"/>
      <c r="N19" s="55"/>
      <c r="S19" s="1">
        <v>99.540480600000024</v>
      </c>
      <c r="T19">
        <v>62.194713974999999</v>
      </c>
      <c r="U19" s="2">
        <v>0</v>
      </c>
      <c r="V19" s="2">
        <v>0</v>
      </c>
      <c r="Y19">
        <v>0</v>
      </c>
      <c r="Z19" s="2">
        <v>0</v>
      </c>
      <c r="AJ19">
        <v>106.38059301500002</v>
      </c>
      <c r="AK19" s="1">
        <v>72.899046980000008</v>
      </c>
      <c r="AU19">
        <v>127.4856642</v>
      </c>
      <c r="AV19">
        <v>28.631069499999999</v>
      </c>
      <c r="BF19" s="1">
        <v>82.546164750000003</v>
      </c>
      <c r="BG19">
        <v>95.170486080000003</v>
      </c>
    </row>
    <row r="20" spans="1:59" x14ac:dyDescent="0.25">
      <c r="A20">
        <v>102.22013305000002</v>
      </c>
      <c r="B20">
        <v>99.969608699999995</v>
      </c>
      <c r="C20">
        <v>41.223066100000004</v>
      </c>
      <c r="D20" s="1">
        <v>62.765811680000013</v>
      </c>
      <c r="E20">
        <v>59.821227225000008</v>
      </c>
      <c r="F20">
        <v>121.78440544999999</v>
      </c>
      <c r="G20" s="2"/>
      <c r="S20" s="1">
        <v>101.51303645</v>
      </c>
      <c r="T20">
        <v>36.695281870000002</v>
      </c>
      <c r="U20" s="2">
        <v>0</v>
      </c>
      <c r="V20" s="2">
        <v>0</v>
      </c>
      <c r="Y20">
        <v>0</v>
      </c>
      <c r="Z20" s="2">
        <v>0</v>
      </c>
      <c r="AJ20">
        <v>59.821227225000008</v>
      </c>
      <c r="AK20" s="1">
        <v>85.014344480000005</v>
      </c>
      <c r="AU20">
        <v>121.78440544999999</v>
      </c>
      <c r="AV20">
        <v>51.27516301499999</v>
      </c>
      <c r="BF20" s="1">
        <v>53.871293035000001</v>
      </c>
      <c r="BG20" s="1">
        <v>56.577072640000004</v>
      </c>
    </row>
    <row r="21" spans="1:59" x14ac:dyDescent="0.25">
      <c r="A21" s="1">
        <v>131.38935616000001</v>
      </c>
      <c r="B21" s="1">
        <v>40.322347679999993</v>
      </c>
      <c r="C21">
        <v>40.739936279999995</v>
      </c>
      <c r="D21" s="1">
        <v>80.429822020000003</v>
      </c>
      <c r="E21">
        <v>82.326942509999995</v>
      </c>
      <c r="F21">
        <v>154.69187784500002</v>
      </c>
      <c r="G21" s="2"/>
      <c r="S21" s="1">
        <v>98.707804410000008</v>
      </c>
      <c r="T21">
        <v>81.92582007</v>
      </c>
      <c r="U21" s="2">
        <v>0</v>
      </c>
      <c r="V21" s="2">
        <v>0</v>
      </c>
      <c r="Y21">
        <v>0</v>
      </c>
      <c r="Z21" s="2">
        <v>0</v>
      </c>
      <c r="AJ21">
        <v>82.326942509999995</v>
      </c>
      <c r="AK21">
        <v>56.410577279999998</v>
      </c>
      <c r="AU21">
        <v>154.69187784500002</v>
      </c>
      <c r="AV21">
        <v>66.775539085000005</v>
      </c>
      <c r="BF21" s="1">
        <v>109.17907327000002</v>
      </c>
      <c r="BG21" s="1">
        <v>99.545587810000001</v>
      </c>
    </row>
    <row r="22" spans="1:59" x14ac:dyDescent="0.25">
      <c r="A22" s="1">
        <v>108.06321932000002</v>
      </c>
      <c r="B22" s="1">
        <v>53.060423360000001</v>
      </c>
      <c r="C22">
        <v>52.480369589999995</v>
      </c>
      <c r="D22">
        <v>76.630469119999987</v>
      </c>
      <c r="E22">
        <v>144.60116992000002</v>
      </c>
      <c r="F22">
        <v>53.902803720000001</v>
      </c>
      <c r="G22" s="2"/>
      <c r="S22">
        <v>101.11704320000001</v>
      </c>
      <c r="T22">
        <v>39.249205580000002</v>
      </c>
      <c r="U22" s="2">
        <v>0</v>
      </c>
      <c r="V22" s="2">
        <v>0</v>
      </c>
      <c r="Y22">
        <v>0</v>
      </c>
      <c r="Z22" s="2">
        <v>0</v>
      </c>
      <c r="AJ22">
        <v>144.60116992000002</v>
      </c>
      <c r="AK22">
        <v>57.522319400000008</v>
      </c>
      <c r="AU22">
        <v>53.902803720000001</v>
      </c>
      <c r="AV22">
        <v>52.379462550000007</v>
      </c>
      <c r="BF22" s="1">
        <v>43.363316790000006</v>
      </c>
      <c r="BG22" s="1">
        <v>62.279105400000013</v>
      </c>
    </row>
    <row r="23" spans="1:59" x14ac:dyDescent="0.25">
      <c r="A23" s="1">
        <v>97.564824000000002</v>
      </c>
      <c r="B23">
        <v>95.55880046</v>
      </c>
      <c r="C23">
        <v>81.588810150000015</v>
      </c>
      <c r="D23">
        <v>88.392227739999996</v>
      </c>
      <c r="E23">
        <v>117.24180356000001</v>
      </c>
      <c r="F23">
        <v>84.388721460000014</v>
      </c>
      <c r="G23" s="2"/>
      <c r="S23" s="1">
        <v>99.919365559999989</v>
      </c>
      <c r="T23" s="2">
        <v>0</v>
      </c>
      <c r="U23" s="2">
        <v>0</v>
      </c>
      <c r="V23" s="2">
        <v>0</v>
      </c>
      <c r="Y23">
        <v>0</v>
      </c>
      <c r="Z23" s="2">
        <v>0</v>
      </c>
      <c r="AJ23">
        <v>117.24180356000001</v>
      </c>
      <c r="AK23">
        <v>70.005340730000015</v>
      </c>
      <c r="AU23">
        <v>84.388721460000014</v>
      </c>
      <c r="AV23" s="1">
        <v>84.570784154999998</v>
      </c>
      <c r="BF23">
        <v>121.33720900500001</v>
      </c>
      <c r="BG23" s="1">
        <v>37.380517789999999</v>
      </c>
    </row>
    <row r="24" spans="1:59" x14ac:dyDescent="0.25">
      <c r="A24">
        <v>59.182418560000002</v>
      </c>
      <c r="B24">
        <v>78.240374594999992</v>
      </c>
      <c r="C24">
        <v>79.212654400000005</v>
      </c>
      <c r="D24">
        <v>62.047985700000005</v>
      </c>
      <c r="E24" s="1">
        <v>139.1000846</v>
      </c>
      <c r="F24">
        <v>84.459394224999997</v>
      </c>
      <c r="G24" s="2"/>
      <c r="S24" s="1">
        <v>109.50441495000001</v>
      </c>
      <c r="T24">
        <v>84.789796800000005</v>
      </c>
      <c r="U24" s="2">
        <v>0</v>
      </c>
      <c r="V24" s="2">
        <v>0</v>
      </c>
      <c r="Y24">
        <v>0</v>
      </c>
      <c r="Z24" s="2">
        <v>0</v>
      </c>
      <c r="AJ24" s="1">
        <v>139.1000846</v>
      </c>
      <c r="AK24">
        <v>94.631106299999999</v>
      </c>
      <c r="AU24">
        <v>84.459394224999997</v>
      </c>
      <c r="AV24" s="1">
        <v>63.402487499999999</v>
      </c>
      <c r="BF24">
        <v>86.696088445000001</v>
      </c>
      <c r="BG24" s="1">
        <v>60.717606949999997</v>
      </c>
    </row>
    <row r="25" spans="1:59" x14ac:dyDescent="0.25">
      <c r="A25" s="1">
        <v>38.35074796</v>
      </c>
      <c r="B25">
        <v>64.164761749999997</v>
      </c>
      <c r="C25">
        <v>34.098654160000009</v>
      </c>
      <c r="D25">
        <v>91.01708797500001</v>
      </c>
      <c r="E25" s="1">
        <v>100.73683237499999</v>
      </c>
      <c r="F25" s="1">
        <v>92.908227549999992</v>
      </c>
      <c r="G25" s="2"/>
      <c r="S25">
        <v>97.137700005000013</v>
      </c>
      <c r="T25">
        <v>65.631212399999995</v>
      </c>
      <c r="U25" s="2">
        <v>0</v>
      </c>
      <c r="V25" s="2">
        <v>0</v>
      </c>
      <c r="Y25">
        <v>0</v>
      </c>
      <c r="Z25" s="2">
        <v>0</v>
      </c>
      <c r="AJ25" s="1">
        <v>100.73683237499999</v>
      </c>
      <c r="AK25">
        <v>82.365357270000004</v>
      </c>
      <c r="AU25" s="1">
        <v>92.908227549999992</v>
      </c>
      <c r="AV25" s="1">
        <v>76.726116660000002</v>
      </c>
      <c r="BF25" s="1">
        <v>47.992576400000004</v>
      </c>
      <c r="BG25" s="1">
        <v>58.973599925000009</v>
      </c>
    </row>
    <row r="26" spans="1:59" x14ac:dyDescent="0.25">
      <c r="A26" s="1">
        <v>72.180324529999993</v>
      </c>
      <c r="B26" s="1">
        <v>96.779076680000003</v>
      </c>
      <c r="C26">
        <v>43.015893060000003</v>
      </c>
      <c r="D26">
        <v>67.0400676</v>
      </c>
      <c r="E26">
        <v>130.95519150000001</v>
      </c>
      <c r="F26" s="1">
        <v>108.6453188</v>
      </c>
      <c r="G26" s="2"/>
      <c r="S26" s="1">
        <v>116.5912615</v>
      </c>
      <c r="T26">
        <v>69.945283520000004</v>
      </c>
      <c r="U26" s="2">
        <v>0</v>
      </c>
      <c r="V26" s="2">
        <v>0</v>
      </c>
      <c r="Y26">
        <v>0</v>
      </c>
      <c r="Z26" s="2">
        <v>0</v>
      </c>
      <c r="AJ26">
        <v>130.95519150000001</v>
      </c>
      <c r="AK26">
        <v>85.560478399999994</v>
      </c>
      <c r="AU26" s="1">
        <v>108.6453188</v>
      </c>
      <c r="AV26">
        <v>81.671739119999998</v>
      </c>
      <c r="BF26" s="1">
        <v>62.699213850000007</v>
      </c>
      <c r="BG26" s="1">
        <v>43.030265625000006</v>
      </c>
    </row>
    <row r="27" spans="1:59" x14ac:dyDescent="0.25">
      <c r="A27" s="1">
        <v>63.415360715000006</v>
      </c>
      <c r="B27" s="1">
        <v>70.809260800000004</v>
      </c>
      <c r="C27" s="1">
        <v>107.12966120999999</v>
      </c>
      <c r="D27" s="1">
        <v>80.363159820000021</v>
      </c>
      <c r="E27">
        <v>117.207184275</v>
      </c>
      <c r="F27">
        <v>137.91122879000002</v>
      </c>
      <c r="G27" s="2"/>
      <c r="S27" s="1">
        <v>86.363288480000008</v>
      </c>
      <c r="T27">
        <v>65.60079365</v>
      </c>
      <c r="U27" s="2">
        <v>0</v>
      </c>
      <c r="V27" s="2">
        <v>0</v>
      </c>
      <c r="Y27">
        <v>0</v>
      </c>
      <c r="Z27" s="2">
        <v>0</v>
      </c>
      <c r="AJ27">
        <v>117.207184275</v>
      </c>
      <c r="AK27">
        <v>68.420202790000005</v>
      </c>
      <c r="AU27">
        <v>137.91122879000002</v>
      </c>
      <c r="AV27">
        <v>75.249352680000001</v>
      </c>
      <c r="BF27" s="1">
        <v>64.198510469999988</v>
      </c>
      <c r="BG27" s="1">
        <v>59.727792600000001</v>
      </c>
    </row>
    <row r="28" spans="1:59" x14ac:dyDescent="0.25">
      <c r="A28" s="1">
        <v>63.347945700000011</v>
      </c>
      <c r="B28" s="1">
        <v>62.868552480000012</v>
      </c>
      <c r="C28" s="1">
        <v>38.774023100000001</v>
      </c>
      <c r="D28" s="1">
        <v>92.750792660000002</v>
      </c>
      <c r="E28" s="1">
        <v>74.30047608000001</v>
      </c>
      <c r="F28">
        <v>98.317353260000019</v>
      </c>
      <c r="G28" s="2"/>
      <c r="S28">
        <v>54.174641370000003</v>
      </c>
      <c r="T28">
        <v>59.088359860000011</v>
      </c>
      <c r="U28" s="2">
        <v>0</v>
      </c>
      <c r="V28" s="2">
        <v>0</v>
      </c>
      <c r="Y28">
        <v>0</v>
      </c>
      <c r="Z28" s="2">
        <v>0</v>
      </c>
      <c r="AJ28" s="1">
        <v>74.30047608000001</v>
      </c>
      <c r="AK28">
        <v>109.07015844499999</v>
      </c>
      <c r="AU28">
        <v>98.317353260000019</v>
      </c>
      <c r="AV28">
        <v>61.488579785000006</v>
      </c>
      <c r="BF28" s="1">
        <v>46.059309800000001</v>
      </c>
      <c r="BG28" s="1">
        <v>51.833086850000001</v>
      </c>
    </row>
    <row r="29" spans="1:59" x14ac:dyDescent="0.25">
      <c r="A29" s="1">
        <v>91.165271640000014</v>
      </c>
      <c r="B29" s="1">
        <v>62.056228200000007</v>
      </c>
      <c r="C29">
        <v>72.682126359999984</v>
      </c>
      <c r="D29">
        <v>89.236099600000003</v>
      </c>
      <c r="E29" s="1">
        <v>135.67311607500002</v>
      </c>
      <c r="F29">
        <v>77.934712079999997</v>
      </c>
      <c r="G29" s="2"/>
      <c r="S29">
        <v>113.35552761000001</v>
      </c>
      <c r="T29">
        <v>78.540752490000003</v>
      </c>
      <c r="U29" s="2">
        <v>0</v>
      </c>
      <c r="V29" s="2">
        <v>0</v>
      </c>
      <c r="Y29">
        <v>0</v>
      </c>
      <c r="Z29" s="2">
        <v>0</v>
      </c>
      <c r="AJ29" s="1">
        <v>135.67311607500002</v>
      </c>
      <c r="AK29">
        <v>60.177330699999999</v>
      </c>
      <c r="AU29">
        <v>77.934712079999997</v>
      </c>
      <c r="AV29" s="1">
        <v>38.890153645000005</v>
      </c>
      <c r="BF29">
        <v>74.643568965</v>
      </c>
      <c r="BG29" s="1">
        <v>58.588350970000008</v>
      </c>
    </row>
    <row r="30" spans="1:59" x14ac:dyDescent="0.25">
      <c r="A30">
        <v>91.540457680000003</v>
      </c>
      <c r="B30" s="1">
        <v>87.822189000000009</v>
      </c>
      <c r="C30">
        <v>90.671594560000003</v>
      </c>
      <c r="D30">
        <v>76.800902039999997</v>
      </c>
      <c r="E30" s="1">
        <v>104.04471639999998</v>
      </c>
      <c r="F30" s="1">
        <v>106.64828979000001</v>
      </c>
      <c r="G30" s="2"/>
      <c r="S30">
        <v>88.394355090000005</v>
      </c>
      <c r="T30">
        <v>72.621125579999998</v>
      </c>
      <c r="U30" s="2">
        <v>0</v>
      </c>
      <c r="V30" s="2">
        <v>0</v>
      </c>
      <c r="Y30">
        <v>53.96</v>
      </c>
      <c r="Z30" s="2">
        <v>0</v>
      </c>
      <c r="AJ30" s="1">
        <v>104.04471639999998</v>
      </c>
      <c r="AK30">
        <v>55.808563135</v>
      </c>
      <c r="AU30" s="1">
        <v>106.64828979000001</v>
      </c>
      <c r="AV30" s="1">
        <v>76.791434940000002</v>
      </c>
      <c r="BF30" s="1">
        <v>64.504081140000011</v>
      </c>
      <c r="BG30">
        <v>64.205785850000012</v>
      </c>
    </row>
    <row r="31" spans="1:59" x14ac:dyDescent="0.25">
      <c r="A31" s="1">
        <v>90.923182350000005</v>
      </c>
      <c r="B31" s="1">
        <v>70.644022225000001</v>
      </c>
      <c r="C31">
        <v>39.726228100000007</v>
      </c>
      <c r="D31" s="1">
        <v>71.046618109999997</v>
      </c>
      <c r="E31" s="1">
        <v>142.00341181000002</v>
      </c>
      <c r="F31" s="1">
        <v>59.460867480000005</v>
      </c>
      <c r="G31" s="2"/>
      <c r="S31">
        <v>97.024949670000012</v>
      </c>
      <c r="T31" s="1">
        <v>72.899046980000008</v>
      </c>
      <c r="U31" s="2">
        <v>0</v>
      </c>
      <c r="V31" s="2">
        <v>0</v>
      </c>
      <c r="Y31">
        <v>41.74</v>
      </c>
      <c r="Z31" s="2">
        <v>0</v>
      </c>
      <c r="AJ31" s="1">
        <v>142.00341181000002</v>
      </c>
      <c r="AK31">
        <v>84.247412040000015</v>
      </c>
      <c r="AU31" s="1">
        <v>59.460867480000005</v>
      </c>
      <c r="AV31">
        <v>87.678851925000018</v>
      </c>
      <c r="BF31" s="1">
        <v>58.499509379999992</v>
      </c>
      <c r="BG31" s="1">
        <v>86.460198300000016</v>
      </c>
    </row>
    <row r="32" spans="1:59" x14ac:dyDescent="0.25">
      <c r="A32" s="1">
        <v>64.609610260000011</v>
      </c>
      <c r="B32" s="1">
        <v>100.19014032</v>
      </c>
      <c r="C32" s="1">
        <v>17.129198474999999</v>
      </c>
      <c r="D32" s="1">
        <v>47.418898399999996</v>
      </c>
      <c r="E32">
        <v>127.74997055999999</v>
      </c>
      <c r="F32">
        <v>75.465730079999986</v>
      </c>
      <c r="G32" s="2"/>
      <c r="S32">
        <v>94.725711360000005</v>
      </c>
      <c r="T32" s="1">
        <v>85.014344480000005</v>
      </c>
      <c r="U32" s="2">
        <v>0</v>
      </c>
      <c r="V32" s="2">
        <v>0</v>
      </c>
      <c r="Y32">
        <v>0</v>
      </c>
      <c r="Z32" s="2">
        <v>0</v>
      </c>
      <c r="AJ32">
        <v>127.74997055999999</v>
      </c>
      <c r="AK32">
        <v>108.01304055</v>
      </c>
      <c r="AU32">
        <v>75.465730079999986</v>
      </c>
      <c r="AV32">
        <v>105.79456304</v>
      </c>
      <c r="BF32" s="1">
        <v>56.491637949999991</v>
      </c>
      <c r="BG32" s="1">
        <v>39.304988465000001</v>
      </c>
    </row>
    <row r="33" spans="1:59" x14ac:dyDescent="0.25">
      <c r="A33" s="1">
        <v>97.92034108</v>
      </c>
      <c r="B33" s="1">
        <v>63.703578959999987</v>
      </c>
      <c r="C33">
        <v>46.827090040000002</v>
      </c>
      <c r="D33" s="1">
        <v>89.44015877999999</v>
      </c>
      <c r="E33" s="1">
        <v>74.651015474999994</v>
      </c>
      <c r="F33">
        <v>81.553300674999988</v>
      </c>
      <c r="G33" s="2"/>
      <c r="S33">
        <v>60.049608059999997</v>
      </c>
      <c r="T33">
        <v>56.410577279999998</v>
      </c>
      <c r="U33" s="2">
        <v>0</v>
      </c>
      <c r="V33" s="2">
        <v>0</v>
      </c>
      <c r="Y33">
        <v>0</v>
      </c>
      <c r="Z33" s="2">
        <v>0</v>
      </c>
      <c r="AJ33" s="1">
        <v>74.651015474999994</v>
      </c>
      <c r="AK33">
        <v>113.65704768000001</v>
      </c>
      <c r="AU33">
        <v>81.553300674999988</v>
      </c>
      <c r="AV33" s="1">
        <v>73.068752204999996</v>
      </c>
      <c r="BF33" s="1">
        <v>59.491637949999998</v>
      </c>
      <c r="BG33" s="1">
        <v>32.160651655000002</v>
      </c>
    </row>
    <row r="34" spans="1:59" x14ac:dyDescent="0.25">
      <c r="A34" s="1">
        <v>92.627458170000011</v>
      </c>
      <c r="B34" s="1">
        <v>84.77683644999999</v>
      </c>
      <c r="C34">
        <v>34.757584729999998</v>
      </c>
      <c r="D34" s="1">
        <v>72.300599874999989</v>
      </c>
      <c r="E34" s="1">
        <v>89.71397463000001</v>
      </c>
      <c r="F34">
        <v>125.29597106999999</v>
      </c>
      <c r="G34" s="2"/>
      <c r="S34" s="2">
        <v>0</v>
      </c>
      <c r="T34">
        <v>57.522319400000008</v>
      </c>
      <c r="U34" s="2">
        <v>0</v>
      </c>
      <c r="V34" s="2">
        <v>0</v>
      </c>
      <c r="Y34">
        <v>0</v>
      </c>
      <c r="Z34" s="2">
        <v>0</v>
      </c>
      <c r="AJ34" s="1">
        <v>89.71397463000001</v>
      </c>
      <c r="AK34">
        <v>46.616471400000002</v>
      </c>
      <c r="AU34">
        <v>125.29597106999999</v>
      </c>
      <c r="AV34" s="1">
        <v>92.633604720000008</v>
      </c>
      <c r="BF34" s="1">
        <v>60.791637950000002</v>
      </c>
      <c r="BG34">
        <v>39.580899480000006</v>
      </c>
    </row>
    <row r="35" spans="1:59" x14ac:dyDescent="0.25">
      <c r="A35" s="1">
        <v>83.544001800000004</v>
      </c>
      <c r="B35">
        <v>82.786776669999995</v>
      </c>
      <c r="C35">
        <v>43.428507900000007</v>
      </c>
      <c r="D35">
        <v>52.712753924999994</v>
      </c>
      <c r="E35" s="1">
        <v>153.85318306000002</v>
      </c>
      <c r="F35">
        <v>120.26594384000001</v>
      </c>
      <c r="G35" s="2"/>
      <c r="S35" s="2">
        <v>0</v>
      </c>
      <c r="T35">
        <v>70.005340730000015</v>
      </c>
      <c r="U35" s="2">
        <v>0</v>
      </c>
      <c r="V35" s="2">
        <v>0</v>
      </c>
      <c r="Y35">
        <v>35.017000000000003</v>
      </c>
      <c r="Z35" s="2">
        <v>0</v>
      </c>
      <c r="AJ35" s="1">
        <v>153.85318306000002</v>
      </c>
      <c r="AK35">
        <v>26.930975375000003</v>
      </c>
      <c r="AU35">
        <v>120.26594384000001</v>
      </c>
      <c r="AV35">
        <v>77.806593800000002</v>
      </c>
      <c r="BF35" s="1">
        <v>63.491637949999998</v>
      </c>
      <c r="BG35">
        <v>29.495244600000007</v>
      </c>
    </row>
    <row r="36" spans="1:59" x14ac:dyDescent="0.25">
      <c r="A36" s="1">
        <v>121.5920412</v>
      </c>
      <c r="B36">
        <v>66.828268319999992</v>
      </c>
      <c r="C36">
        <v>84.015945369999997</v>
      </c>
      <c r="D36">
        <v>52.801385920000001</v>
      </c>
      <c r="E36" s="1">
        <v>114.90634221000002</v>
      </c>
      <c r="F36">
        <v>97.558838375000008</v>
      </c>
      <c r="G36" s="2"/>
      <c r="S36" s="2">
        <v>0</v>
      </c>
      <c r="T36">
        <v>94.631106299999999</v>
      </c>
      <c r="U36" s="2">
        <v>0</v>
      </c>
      <c r="V36" s="2">
        <v>0</v>
      </c>
      <c r="Y36">
        <v>29.190999999999999</v>
      </c>
      <c r="Z36" s="2">
        <v>0</v>
      </c>
      <c r="AJ36" s="1">
        <v>114.90634221000002</v>
      </c>
      <c r="AK36">
        <v>83.710135275000013</v>
      </c>
      <c r="AU36">
        <v>97.558838375000008</v>
      </c>
      <c r="AV36">
        <v>84.050544244999998</v>
      </c>
      <c r="BF36" s="2"/>
      <c r="BG36" s="1">
        <v>47.180658749999999</v>
      </c>
    </row>
    <row r="37" spans="1:59" x14ac:dyDescent="0.25">
      <c r="A37">
        <v>84.803458155000015</v>
      </c>
      <c r="B37">
        <v>111.966414375</v>
      </c>
      <c r="C37">
        <v>70.782677559999996</v>
      </c>
      <c r="D37">
        <v>77.466873274999998</v>
      </c>
      <c r="E37" s="1">
        <v>144.99193663999998</v>
      </c>
      <c r="F37" s="1">
        <v>92.005026960000009</v>
      </c>
      <c r="G37" s="2"/>
      <c r="S37" s="2">
        <v>0</v>
      </c>
      <c r="T37">
        <v>82.365357270000004</v>
      </c>
      <c r="U37" s="2">
        <v>0</v>
      </c>
      <c r="V37" s="2">
        <v>0</v>
      </c>
      <c r="Y37">
        <v>0</v>
      </c>
      <c r="Z37" s="2">
        <v>0</v>
      </c>
      <c r="AJ37" s="1">
        <v>144.99193663999998</v>
      </c>
      <c r="AK37">
        <v>77.739013935000003</v>
      </c>
      <c r="AU37" s="1">
        <v>92.005026960000009</v>
      </c>
      <c r="AV37">
        <v>65.696945159999999</v>
      </c>
      <c r="BF37" s="2"/>
      <c r="BG37" s="1">
        <v>47.452367660000007</v>
      </c>
    </row>
    <row r="38" spans="1:59" x14ac:dyDescent="0.25">
      <c r="A38">
        <v>79.486252020000009</v>
      </c>
      <c r="B38">
        <v>83.866393450000018</v>
      </c>
      <c r="C38">
        <v>93.895889429999997</v>
      </c>
      <c r="D38">
        <v>64.331214720000006</v>
      </c>
      <c r="E38">
        <v>145.35425024999998</v>
      </c>
      <c r="F38" s="1">
        <v>100.3649661</v>
      </c>
      <c r="G38" s="2"/>
      <c r="S38">
        <v>66.586996215000013</v>
      </c>
      <c r="T38">
        <v>85.560478399999994</v>
      </c>
      <c r="U38" s="2">
        <v>0</v>
      </c>
      <c r="V38" s="2">
        <v>0</v>
      </c>
      <c r="Y38">
        <v>25.904</v>
      </c>
      <c r="Z38" s="2">
        <v>0</v>
      </c>
      <c r="AJ38">
        <v>145.35425024999998</v>
      </c>
      <c r="AK38">
        <v>37.215699975</v>
      </c>
      <c r="AU38" s="1">
        <v>100.3649661</v>
      </c>
      <c r="AV38">
        <v>79.374111630000002</v>
      </c>
      <c r="BF38" s="2"/>
      <c r="BG38" s="1">
        <v>58.13572782</v>
      </c>
    </row>
    <row r="39" spans="1:59" x14ac:dyDescent="0.25">
      <c r="A39" s="1">
        <v>36.791227710000008</v>
      </c>
      <c r="B39" s="1">
        <v>76.729665645000011</v>
      </c>
      <c r="C39">
        <v>36.152901820000004</v>
      </c>
      <c r="D39">
        <v>98.276877090000013</v>
      </c>
      <c r="E39">
        <v>94.750311690000004</v>
      </c>
      <c r="F39">
        <v>85.557941279999994</v>
      </c>
      <c r="G39" s="2"/>
      <c r="S39" s="2">
        <v>0</v>
      </c>
      <c r="T39">
        <v>68.420202790000005</v>
      </c>
      <c r="U39" s="2">
        <v>0</v>
      </c>
      <c r="V39" s="2">
        <v>0</v>
      </c>
      <c r="Y39">
        <v>0</v>
      </c>
      <c r="Z39" s="2">
        <v>0</v>
      </c>
      <c r="AJ39">
        <v>94.750311690000004</v>
      </c>
      <c r="AK39">
        <v>57.454270889999997</v>
      </c>
      <c r="AU39">
        <v>85.557941279999994</v>
      </c>
      <c r="AV39" s="1">
        <v>79.607394790000015</v>
      </c>
      <c r="BF39" s="2"/>
      <c r="BG39" s="1">
        <v>53.057440360000001</v>
      </c>
    </row>
    <row r="40" spans="1:59" x14ac:dyDescent="0.25">
      <c r="A40" s="1">
        <v>38.102548230000004</v>
      </c>
      <c r="B40" s="1">
        <v>97.855366630000006</v>
      </c>
      <c r="C40">
        <v>57.230337080000012</v>
      </c>
      <c r="D40" s="1">
        <v>115.39971156999999</v>
      </c>
      <c r="E40" s="1">
        <v>88.061155560000003</v>
      </c>
      <c r="F40">
        <v>49.119420350000006</v>
      </c>
      <c r="G40" s="2"/>
      <c r="S40">
        <v>106.13160279000002</v>
      </c>
      <c r="T40">
        <v>109.07015844499999</v>
      </c>
      <c r="U40" s="2">
        <v>0</v>
      </c>
      <c r="V40" s="2">
        <v>0</v>
      </c>
      <c r="Y40">
        <v>0</v>
      </c>
      <c r="Z40" s="2">
        <v>0</v>
      </c>
      <c r="AJ40" s="1">
        <v>88.061155560000003</v>
      </c>
      <c r="AK40">
        <v>91.5521636</v>
      </c>
      <c r="AU40">
        <v>49.119420350000006</v>
      </c>
      <c r="AV40" s="1">
        <v>103.27288477500001</v>
      </c>
      <c r="BF40" s="2"/>
      <c r="BG40">
        <v>36.931161025000002</v>
      </c>
    </row>
    <row r="41" spans="1:59" x14ac:dyDescent="0.25">
      <c r="A41">
        <v>103.72659986000001</v>
      </c>
      <c r="B41" s="1">
        <v>62.622631604999995</v>
      </c>
      <c r="C41">
        <v>62.144691420000001</v>
      </c>
      <c r="D41" s="1">
        <v>92.03028276500001</v>
      </c>
      <c r="E41" s="1">
        <v>115.60089765000001</v>
      </c>
      <c r="F41" s="1">
        <v>88.390580810000003</v>
      </c>
      <c r="G41" s="2"/>
      <c r="S41" s="2">
        <v>0</v>
      </c>
      <c r="T41">
        <v>60.177330699999999</v>
      </c>
      <c r="U41" s="2">
        <v>0</v>
      </c>
      <c r="V41" s="2">
        <v>0</v>
      </c>
      <c r="Y41">
        <v>0</v>
      </c>
      <c r="Z41" s="2">
        <v>0</v>
      </c>
      <c r="AJ41" s="1">
        <v>115.60089765000001</v>
      </c>
      <c r="AK41">
        <v>43.931542180000001</v>
      </c>
      <c r="AU41" s="1">
        <v>88.390580810000003</v>
      </c>
      <c r="AV41">
        <v>84.354091185000001</v>
      </c>
      <c r="BF41" s="2"/>
      <c r="BG41" s="1">
        <v>49.733210280000002</v>
      </c>
    </row>
    <row r="42" spans="1:59" x14ac:dyDescent="0.25">
      <c r="A42">
        <v>47.845828500000003</v>
      </c>
      <c r="B42" s="1">
        <v>67.866073645</v>
      </c>
      <c r="C42" s="1">
        <v>29.567546240000002</v>
      </c>
      <c r="D42" s="1">
        <v>62.079278940000002</v>
      </c>
      <c r="E42">
        <v>114.79194730000002</v>
      </c>
      <c r="F42" s="1">
        <v>83.497749600000006</v>
      </c>
      <c r="G42" s="2"/>
      <c r="S42">
        <v>89.351953040000012</v>
      </c>
      <c r="T42" s="2">
        <v>0</v>
      </c>
      <c r="U42" s="2">
        <v>0</v>
      </c>
      <c r="V42" s="2">
        <v>0</v>
      </c>
      <c r="Y42">
        <v>0</v>
      </c>
      <c r="Z42" s="2">
        <v>0</v>
      </c>
      <c r="AJ42">
        <v>114.79194730000002</v>
      </c>
      <c r="AK42">
        <v>60.499663474999998</v>
      </c>
      <c r="AU42" s="1">
        <v>83.497749600000006</v>
      </c>
      <c r="AV42">
        <v>107.6207682</v>
      </c>
      <c r="BF42" s="2"/>
      <c r="BG42" s="1">
        <v>30.179301450000001</v>
      </c>
    </row>
    <row r="43" spans="1:59" x14ac:dyDescent="0.25">
      <c r="A43">
        <v>90.151562675000008</v>
      </c>
      <c r="B43" s="1">
        <v>104.97954856500003</v>
      </c>
      <c r="C43" s="1">
        <v>64.709924624999999</v>
      </c>
      <c r="D43" s="1">
        <v>73.908574250000001</v>
      </c>
      <c r="E43" s="1">
        <v>93.026167520000016</v>
      </c>
      <c r="F43">
        <v>105.74098522000001</v>
      </c>
      <c r="G43" s="2"/>
      <c r="S43">
        <v>77.851885159999995</v>
      </c>
      <c r="T43">
        <v>55.808563135</v>
      </c>
      <c r="U43" s="2">
        <v>0</v>
      </c>
      <c r="V43" s="2">
        <v>0</v>
      </c>
      <c r="Y43">
        <v>0</v>
      </c>
      <c r="Z43" s="2">
        <v>0</v>
      </c>
      <c r="AJ43" s="1">
        <v>93.026167520000016</v>
      </c>
      <c r="AK43">
        <v>110.27682512000003</v>
      </c>
      <c r="AU43">
        <v>105.74098522000001</v>
      </c>
      <c r="AV43">
        <v>76.997057839999997</v>
      </c>
      <c r="BF43" s="2"/>
      <c r="BG43">
        <v>51.827565944999996</v>
      </c>
    </row>
    <row r="44" spans="1:59" x14ac:dyDescent="0.25">
      <c r="A44">
        <v>83.938718640000019</v>
      </c>
      <c r="B44" s="1">
        <v>55.806286635000006</v>
      </c>
      <c r="C44">
        <v>75.786457530000007</v>
      </c>
      <c r="D44">
        <v>78.426859979999989</v>
      </c>
      <c r="E44" s="1">
        <v>86.936489199999997</v>
      </c>
      <c r="F44">
        <v>54.922895520000004</v>
      </c>
      <c r="G44" s="2"/>
      <c r="S44" s="1">
        <v>77.437747419999994</v>
      </c>
      <c r="T44">
        <v>84.247412040000015</v>
      </c>
      <c r="U44">
        <v>84.897852049999997</v>
      </c>
      <c r="V44" s="2">
        <v>0</v>
      </c>
      <c r="Y44">
        <v>0</v>
      </c>
      <c r="Z44" s="2">
        <v>0</v>
      </c>
      <c r="AJ44" s="1">
        <v>86.936489199999997</v>
      </c>
      <c r="AK44">
        <v>140.34544471000001</v>
      </c>
      <c r="AU44">
        <v>54.922895520000004</v>
      </c>
      <c r="AV44">
        <v>95.341985029999989</v>
      </c>
      <c r="BF44" s="2"/>
      <c r="BG44" s="1">
        <v>54.299578830000002</v>
      </c>
    </row>
    <row r="45" spans="1:59" x14ac:dyDescent="0.25">
      <c r="A45">
        <v>79.560321479999999</v>
      </c>
      <c r="B45" s="1">
        <v>89.243684270000017</v>
      </c>
      <c r="C45" s="1">
        <v>58.290454460000007</v>
      </c>
      <c r="D45" s="1">
        <v>78.10064066999999</v>
      </c>
      <c r="E45">
        <v>134.98269051999998</v>
      </c>
      <c r="F45">
        <v>88.214878970000001</v>
      </c>
      <c r="G45" s="2"/>
      <c r="S45" s="1">
        <v>70.064050880000011</v>
      </c>
      <c r="T45">
        <v>108.01304055</v>
      </c>
      <c r="U45" s="2">
        <v>0</v>
      </c>
      <c r="V45" s="2">
        <v>0</v>
      </c>
      <c r="Y45">
        <v>0</v>
      </c>
      <c r="Z45" s="2">
        <v>0</v>
      </c>
      <c r="AJ45">
        <v>134.98269051999998</v>
      </c>
      <c r="AK45">
        <v>67.632255900000004</v>
      </c>
      <c r="AU45">
        <v>88.214878970000001</v>
      </c>
      <c r="AV45">
        <v>30.355132815000001</v>
      </c>
      <c r="BF45" s="2"/>
      <c r="BG45" s="1">
        <v>51.134794025000005</v>
      </c>
    </row>
    <row r="46" spans="1:59" x14ac:dyDescent="0.25">
      <c r="A46">
        <v>94.122927130000008</v>
      </c>
      <c r="B46">
        <v>90.820480799999984</v>
      </c>
      <c r="C46" s="1">
        <v>86.859338615000013</v>
      </c>
      <c r="D46" s="1">
        <v>65.496649270000006</v>
      </c>
      <c r="E46" s="1">
        <v>139.22774914999999</v>
      </c>
      <c r="F46">
        <v>90.485644545</v>
      </c>
      <c r="G46" s="2"/>
      <c r="S46">
        <v>72.746244375000003</v>
      </c>
      <c r="T46">
        <v>113.65704768000001</v>
      </c>
      <c r="U46">
        <v>46.199009970000006</v>
      </c>
      <c r="V46" s="2">
        <v>0</v>
      </c>
      <c r="Y46">
        <v>0</v>
      </c>
      <c r="Z46" s="2">
        <v>0</v>
      </c>
      <c r="AJ46" s="1">
        <v>139.22774914999999</v>
      </c>
      <c r="AK46">
        <v>39.12728723</v>
      </c>
      <c r="AU46">
        <v>90.485644545</v>
      </c>
      <c r="AV46">
        <v>102.07416544000002</v>
      </c>
      <c r="BF46" s="2"/>
      <c r="BG46">
        <v>64.080706304999993</v>
      </c>
    </row>
    <row r="47" spans="1:59" x14ac:dyDescent="0.25">
      <c r="A47">
        <v>89.778013359999989</v>
      </c>
      <c r="B47" s="1">
        <v>97.439034030000002</v>
      </c>
      <c r="C47" s="1">
        <v>31.306779680000002</v>
      </c>
      <c r="D47" s="1">
        <v>83.138348340000007</v>
      </c>
      <c r="E47" s="1">
        <v>136.79675015999999</v>
      </c>
      <c r="F47">
        <v>38.972007165000001</v>
      </c>
      <c r="G47" s="2"/>
      <c r="S47" s="2">
        <v>0</v>
      </c>
      <c r="T47">
        <v>46.616471400000002</v>
      </c>
      <c r="U47">
        <v>80.534720000000007</v>
      </c>
      <c r="V47" s="2">
        <v>0</v>
      </c>
      <c r="Y47">
        <v>0</v>
      </c>
      <c r="Z47" s="2">
        <v>0</v>
      </c>
      <c r="AJ47" s="1">
        <v>136.79675015999999</v>
      </c>
      <c r="AK47">
        <v>88.00555872000001</v>
      </c>
      <c r="AU47">
        <v>38.972007165000001</v>
      </c>
      <c r="AV47">
        <v>107.85647857999999</v>
      </c>
      <c r="BF47" s="2"/>
      <c r="BG47">
        <v>49.245750400000006</v>
      </c>
    </row>
    <row r="48" spans="1:59" x14ac:dyDescent="0.25">
      <c r="A48">
        <v>75.62878400000001</v>
      </c>
      <c r="B48" s="1">
        <v>63.722767500000003</v>
      </c>
      <c r="C48" s="1">
        <v>50.337285050000006</v>
      </c>
      <c r="D48" s="1">
        <v>61.107967039999998</v>
      </c>
      <c r="E48" s="1">
        <v>115.24230179999999</v>
      </c>
      <c r="F48">
        <v>89.434190424999997</v>
      </c>
      <c r="G48" s="2"/>
      <c r="S48" s="2">
        <v>0</v>
      </c>
      <c r="T48">
        <v>26.930975375000003</v>
      </c>
      <c r="U48">
        <v>64.318689259999999</v>
      </c>
      <c r="V48" s="2">
        <v>0</v>
      </c>
      <c r="Y48">
        <v>0</v>
      </c>
      <c r="Z48" s="2">
        <v>0</v>
      </c>
      <c r="AJ48" s="1">
        <v>115.24230179999999</v>
      </c>
      <c r="AK48">
        <v>45.394799450000001</v>
      </c>
      <c r="AU48">
        <v>89.434190424999997</v>
      </c>
      <c r="AV48">
        <v>99.817870554999999</v>
      </c>
      <c r="BF48" s="2"/>
      <c r="BG48" s="1">
        <v>22.400957820000002</v>
      </c>
    </row>
    <row r="49" spans="1:59" x14ac:dyDescent="0.25">
      <c r="A49" s="1">
        <v>83.596344030000012</v>
      </c>
      <c r="B49" s="1">
        <v>60.425722755000002</v>
      </c>
      <c r="C49">
        <v>87.875561149999982</v>
      </c>
      <c r="D49">
        <v>76.352640350000016</v>
      </c>
      <c r="E49">
        <v>131.03377628000001</v>
      </c>
      <c r="F49">
        <v>49.534354080000007</v>
      </c>
      <c r="G49" s="2"/>
      <c r="S49" s="2">
        <v>0</v>
      </c>
      <c r="T49" s="2">
        <v>0</v>
      </c>
      <c r="U49" s="2">
        <v>0</v>
      </c>
      <c r="V49" s="2">
        <v>0</v>
      </c>
      <c r="Y49">
        <v>0</v>
      </c>
      <c r="Z49" s="2">
        <v>0</v>
      </c>
      <c r="AJ49">
        <v>131.03377628000001</v>
      </c>
      <c r="AK49">
        <v>76.099435459999995</v>
      </c>
      <c r="AU49">
        <v>49.534354080000007</v>
      </c>
      <c r="AV49">
        <v>57.413545875000011</v>
      </c>
      <c r="BF49" s="2"/>
      <c r="BG49" s="1">
        <v>30.785020794999998</v>
      </c>
    </row>
    <row r="50" spans="1:59" x14ac:dyDescent="0.25">
      <c r="A50" s="1">
        <v>71.21418263999999</v>
      </c>
      <c r="B50" s="1">
        <v>78.947121085000006</v>
      </c>
      <c r="C50" s="1">
        <v>91.498172870000019</v>
      </c>
      <c r="D50" s="1">
        <v>89.105258939999999</v>
      </c>
      <c r="E50">
        <v>103.38388377500002</v>
      </c>
      <c r="F50">
        <v>36.109143564999997</v>
      </c>
      <c r="G50" s="2"/>
      <c r="S50" s="2">
        <v>0</v>
      </c>
      <c r="T50" s="2">
        <v>0</v>
      </c>
      <c r="U50" s="2">
        <v>0</v>
      </c>
      <c r="V50" s="2">
        <v>0</v>
      </c>
      <c r="Y50">
        <v>0</v>
      </c>
      <c r="Z50" s="2">
        <v>0</v>
      </c>
      <c r="AJ50">
        <v>103.38388377500002</v>
      </c>
      <c r="AK50">
        <v>34.768585720000004</v>
      </c>
      <c r="AU50">
        <v>36.109143564999997</v>
      </c>
      <c r="AV50" s="1">
        <v>111.50383585500001</v>
      </c>
      <c r="BF50" s="2"/>
      <c r="BG50">
        <v>60.263252875000006</v>
      </c>
    </row>
    <row r="51" spans="1:59" x14ac:dyDescent="0.25">
      <c r="A51">
        <v>102.29477084999999</v>
      </c>
      <c r="B51" s="1">
        <v>62.834457574999995</v>
      </c>
      <c r="C51" s="1">
        <v>93.963351545000009</v>
      </c>
      <c r="D51" s="1">
        <v>76.866421279999997</v>
      </c>
      <c r="E51" s="1">
        <v>141.93790984</v>
      </c>
      <c r="F51">
        <v>71.186763375000012</v>
      </c>
      <c r="G51" s="2"/>
      <c r="S51">
        <v>71.466662974999991</v>
      </c>
      <c r="T51">
        <v>83.710135275000013</v>
      </c>
      <c r="U51" s="2">
        <v>0</v>
      </c>
      <c r="V51" s="2">
        <v>0</v>
      </c>
      <c r="Y51">
        <v>0</v>
      </c>
      <c r="Z51" s="2">
        <v>0</v>
      </c>
      <c r="AJ51" s="1">
        <v>141.93790984</v>
      </c>
      <c r="AK51">
        <v>72.320354399999999</v>
      </c>
      <c r="AU51">
        <v>71.186763375000012</v>
      </c>
      <c r="AV51" s="1">
        <v>86.005014480000014</v>
      </c>
      <c r="BF51" s="2"/>
      <c r="BG51">
        <v>46.281632004999999</v>
      </c>
    </row>
    <row r="52" spans="1:59" x14ac:dyDescent="0.25">
      <c r="A52">
        <v>37.349321105000001</v>
      </c>
      <c r="B52">
        <v>37.489513470000006</v>
      </c>
      <c r="C52" s="1">
        <v>29.087170984999997</v>
      </c>
      <c r="D52" s="1">
        <v>81.318950700000016</v>
      </c>
      <c r="E52" s="1">
        <v>70.233859725000002</v>
      </c>
      <c r="F52">
        <v>37.264314240000004</v>
      </c>
      <c r="G52" s="2"/>
      <c r="S52">
        <v>44.353410600000004</v>
      </c>
      <c r="T52">
        <v>77.739013935000003</v>
      </c>
      <c r="U52" s="1">
        <v>84.251763295000003</v>
      </c>
      <c r="V52" s="2">
        <v>0</v>
      </c>
      <c r="Y52">
        <v>0</v>
      </c>
      <c r="Z52" s="2">
        <v>0</v>
      </c>
      <c r="AJ52" s="1">
        <v>70.233859725000002</v>
      </c>
      <c r="AK52">
        <v>86.906548514999997</v>
      </c>
      <c r="AU52">
        <v>37.264314240000004</v>
      </c>
      <c r="AV52" s="1">
        <v>82.694609819999997</v>
      </c>
      <c r="BF52" s="2"/>
      <c r="BG52" s="1">
        <v>32.786752739999997</v>
      </c>
    </row>
    <row r="53" spans="1:59" x14ac:dyDescent="0.25">
      <c r="A53">
        <v>86.304623860000007</v>
      </c>
      <c r="B53">
        <v>72.525631900000022</v>
      </c>
      <c r="C53" s="1">
        <v>113.23793618000001</v>
      </c>
      <c r="D53" s="1">
        <v>82.183634480000009</v>
      </c>
      <c r="E53">
        <v>101.417428945</v>
      </c>
      <c r="F53">
        <v>55.193070540000008</v>
      </c>
      <c r="G53" s="2"/>
      <c r="S53" s="2">
        <v>0</v>
      </c>
      <c r="T53">
        <v>37.215699975</v>
      </c>
      <c r="U53" s="1">
        <v>60.744708289999998</v>
      </c>
      <c r="V53" s="2">
        <v>0</v>
      </c>
      <c r="Y53">
        <v>0</v>
      </c>
      <c r="Z53" s="2">
        <v>0</v>
      </c>
      <c r="AJ53">
        <v>101.417428945</v>
      </c>
      <c r="AK53">
        <v>79.874275949999998</v>
      </c>
      <c r="AU53">
        <v>55.193070540000008</v>
      </c>
      <c r="AV53">
        <v>40.180338825</v>
      </c>
      <c r="BF53" s="2"/>
      <c r="BG53" s="1">
        <v>40.958787999999998</v>
      </c>
    </row>
    <row r="54" spans="1:59" x14ac:dyDescent="0.25">
      <c r="A54">
        <v>54.732043179999998</v>
      </c>
      <c r="B54">
        <v>102.1882542</v>
      </c>
      <c r="C54" s="1">
        <v>37.287179720000005</v>
      </c>
      <c r="D54">
        <v>87.594225000000009</v>
      </c>
      <c r="E54">
        <v>83.414472090000004</v>
      </c>
      <c r="F54">
        <v>52.346489409999997</v>
      </c>
      <c r="G54" s="2"/>
      <c r="S54">
        <v>69.817673920000004</v>
      </c>
      <c r="T54" s="2">
        <v>0</v>
      </c>
      <c r="U54" s="2">
        <v>0</v>
      </c>
      <c r="V54" s="2">
        <v>0</v>
      </c>
      <c r="Y54">
        <v>0</v>
      </c>
      <c r="Z54" s="2">
        <v>0</v>
      </c>
      <c r="AJ54">
        <v>83.414472090000004</v>
      </c>
      <c r="AK54">
        <v>55.453461320000002</v>
      </c>
      <c r="AU54">
        <v>52.346489409999997</v>
      </c>
      <c r="AV54">
        <v>45.519747900000006</v>
      </c>
      <c r="BF54" s="2"/>
      <c r="BG54">
        <v>40.921610400000006</v>
      </c>
    </row>
    <row r="55" spans="1:59" x14ac:dyDescent="0.25">
      <c r="A55">
        <v>81.300398795000007</v>
      </c>
      <c r="B55" s="1">
        <v>91.671843129999999</v>
      </c>
      <c r="C55">
        <v>114.24856715999999</v>
      </c>
      <c r="D55">
        <v>75.465412939999993</v>
      </c>
      <c r="E55">
        <v>76.803254684999999</v>
      </c>
      <c r="F55">
        <v>77.735182350000002</v>
      </c>
      <c r="G55" s="2"/>
      <c r="S55">
        <v>98.547801000000007</v>
      </c>
      <c r="T55">
        <v>57.454270889999997</v>
      </c>
      <c r="U55">
        <v>97.596098399999988</v>
      </c>
      <c r="V55" s="2">
        <v>0</v>
      </c>
      <c r="Y55">
        <v>0</v>
      </c>
      <c r="Z55" s="2">
        <v>0</v>
      </c>
      <c r="AJ55">
        <v>76.803254684999999</v>
      </c>
      <c r="AK55">
        <v>61.608615704999998</v>
      </c>
      <c r="AU55">
        <v>77.735182350000002</v>
      </c>
      <c r="AV55">
        <v>55.703257740000012</v>
      </c>
      <c r="BF55" s="2"/>
      <c r="BG55">
        <v>70.688687939999994</v>
      </c>
    </row>
    <row r="56" spans="1:59" x14ac:dyDescent="0.25">
      <c r="A56">
        <v>46.931511524999998</v>
      </c>
      <c r="B56" s="1">
        <v>76.073796574999989</v>
      </c>
      <c r="C56" s="1">
        <v>68.022279225000005</v>
      </c>
      <c r="D56">
        <v>36.306805779999998</v>
      </c>
      <c r="E56">
        <v>107.24241939500001</v>
      </c>
      <c r="F56" s="1">
        <v>66.542063600000006</v>
      </c>
      <c r="G56" s="2"/>
      <c r="S56">
        <v>47.486131294999993</v>
      </c>
      <c r="T56" s="2">
        <v>0</v>
      </c>
      <c r="U56" s="2">
        <v>0</v>
      </c>
      <c r="V56" s="2">
        <v>0</v>
      </c>
      <c r="Y56">
        <v>0</v>
      </c>
      <c r="Z56" s="2">
        <v>0</v>
      </c>
      <c r="AJ56">
        <v>107.24241939500001</v>
      </c>
      <c r="AK56">
        <v>69.129133150000015</v>
      </c>
      <c r="AU56" s="1">
        <v>66.542063600000006</v>
      </c>
      <c r="AV56" s="1">
        <v>89.904063949999994</v>
      </c>
      <c r="BF56" s="2"/>
      <c r="BG56">
        <v>42.79192785</v>
      </c>
    </row>
    <row r="57" spans="1:59" x14ac:dyDescent="0.25">
      <c r="A57">
        <v>66.340147470000019</v>
      </c>
      <c r="B57">
        <v>67.683816270000008</v>
      </c>
      <c r="C57" s="1">
        <v>75.724189760000002</v>
      </c>
      <c r="D57">
        <v>79.561941719999993</v>
      </c>
      <c r="E57">
        <v>98.810808185000013</v>
      </c>
      <c r="F57">
        <v>81.291965540000007</v>
      </c>
      <c r="G57" s="2"/>
      <c r="S57" s="2">
        <v>0</v>
      </c>
      <c r="T57" s="2">
        <v>0</v>
      </c>
      <c r="U57">
        <v>84.294059880000006</v>
      </c>
      <c r="V57" s="2">
        <v>0</v>
      </c>
      <c r="Y57">
        <v>0</v>
      </c>
      <c r="Z57" s="2">
        <v>0</v>
      </c>
      <c r="AJ57">
        <v>98.810808185000013</v>
      </c>
      <c r="AK57">
        <v>26.480940370000003</v>
      </c>
      <c r="AU57">
        <v>81.291965540000007</v>
      </c>
      <c r="AV57" s="1">
        <v>83.993291840000012</v>
      </c>
      <c r="BF57" s="2"/>
      <c r="BG57">
        <v>53.668000800000009</v>
      </c>
    </row>
    <row r="58" spans="1:59" x14ac:dyDescent="0.25">
      <c r="A58" s="1">
        <v>50.416107685000007</v>
      </c>
      <c r="B58">
        <v>70.470174555000014</v>
      </c>
      <c r="C58">
        <v>143.81803822000001</v>
      </c>
      <c r="D58">
        <v>102.76025073</v>
      </c>
      <c r="E58">
        <v>118.70727217500001</v>
      </c>
      <c r="F58">
        <v>57.151626700000001</v>
      </c>
      <c r="G58" s="2"/>
      <c r="S58" s="2">
        <v>0</v>
      </c>
      <c r="T58" s="2">
        <v>0</v>
      </c>
      <c r="U58" s="2">
        <v>0</v>
      </c>
      <c r="V58" s="2">
        <v>0</v>
      </c>
      <c r="Y58">
        <v>0</v>
      </c>
      <c r="Z58" s="2">
        <v>0</v>
      </c>
      <c r="AJ58">
        <v>118.70727217500001</v>
      </c>
      <c r="AK58" s="1">
        <v>67.343428494999998</v>
      </c>
      <c r="AU58">
        <v>57.151626700000001</v>
      </c>
      <c r="AV58">
        <v>37.8934572</v>
      </c>
      <c r="BF58" s="2"/>
      <c r="BG58">
        <v>50.359045250000008</v>
      </c>
    </row>
    <row r="59" spans="1:59" x14ac:dyDescent="0.25">
      <c r="A59" s="1">
        <v>62.172946710000005</v>
      </c>
      <c r="B59">
        <v>55.871077395000007</v>
      </c>
      <c r="C59" s="1">
        <v>105.35809833</v>
      </c>
      <c r="D59">
        <v>112.58305464</v>
      </c>
      <c r="E59">
        <v>105.42246048000001</v>
      </c>
      <c r="F59">
        <v>98.87171712</v>
      </c>
      <c r="G59" s="2"/>
      <c r="S59">
        <v>79.971572774999999</v>
      </c>
      <c r="T59" s="2">
        <v>0</v>
      </c>
      <c r="U59" s="2">
        <v>0</v>
      </c>
      <c r="V59" s="2">
        <v>0</v>
      </c>
      <c r="Y59">
        <v>0</v>
      </c>
      <c r="Z59" s="2">
        <v>0</v>
      </c>
      <c r="AJ59">
        <v>105.42246048000001</v>
      </c>
      <c r="AK59" s="1">
        <v>48.021108795000004</v>
      </c>
      <c r="AU59">
        <v>98.87171712</v>
      </c>
      <c r="AV59">
        <v>53.004416750000004</v>
      </c>
      <c r="BF59" s="2"/>
      <c r="BG59">
        <v>66.330716479999992</v>
      </c>
    </row>
    <row r="60" spans="1:59" x14ac:dyDescent="0.25">
      <c r="A60" s="1">
        <v>40.053616274999996</v>
      </c>
      <c r="B60">
        <v>30.832033660000004</v>
      </c>
      <c r="C60" s="1">
        <v>121.762743375</v>
      </c>
      <c r="D60" s="1">
        <v>101.30452396500002</v>
      </c>
      <c r="E60">
        <v>67.259180725000007</v>
      </c>
      <c r="F60">
        <v>96.163002399999996</v>
      </c>
      <c r="G60" s="2"/>
      <c r="S60">
        <v>105.11242944</v>
      </c>
      <c r="T60" s="2">
        <v>0</v>
      </c>
      <c r="U60">
        <v>70.350820800000008</v>
      </c>
      <c r="V60" s="1">
        <v>47.443433575</v>
      </c>
      <c r="Y60">
        <v>0</v>
      </c>
      <c r="Z60" s="2">
        <v>0</v>
      </c>
      <c r="AJ60">
        <v>67.259180725000007</v>
      </c>
      <c r="AK60">
        <v>77.264347200000003</v>
      </c>
      <c r="AU60">
        <v>96.163002399999996</v>
      </c>
      <c r="AV60">
        <v>56.782104435000008</v>
      </c>
      <c r="BF60" s="2"/>
      <c r="BG60">
        <v>59.932847160000009</v>
      </c>
    </row>
    <row r="61" spans="1:59" x14ac:dyDescent="0.25">
      <c r="A61">
        <v>48.581004550000003</v>
      </c>
      <c r="B61" s="1">
        <v>116.15631969</v>
      </c>
      <c r="C61">
        <v>78.293658039999997</v>
      </c>
      <c r="D61" s="1">
        <v>54.346203119999998</v>
      </c>
      <c r="E61">
        <v>73.349615000000014</v>
      </c>
      <c r="F61">
        <v>90.634078625000001</v>
      </c>
      <c r="G61" s="2"/>
      <c r="S61">
        <v>68.629998750000013</v>
      </c>
      <c r="T61" s="2">
        <v>0</v>
      </c>
      <c r="U61" s="2">
        <v>0</v>
      </c>
      <c r="V61" s="2">
        <v>0</v>
      </c>
      <c r="Y61">
        <v>0</v>
      </c>
      <c r="Z61" s="2">
        <v>0</v>
      </c>
      <c r="AJ61">
        <v>73.349615000000014</v>
      </c>
      <c r="AK61">
        <v>44.648696985000001</v>
      </c>
      <c r="AU61">
        <v>90.634078625000001</v>
      </c>
      <c r="AV61" s="1">
        <v>62.784441300000005</v>
      </c>
      <c r="BF61" s="2"/>
      <c r="BG61">
        <v>48.170254085000003</v>
      </c>
    </row>
    <row r="62" spans="1:59" x14ac:dyDescent="0.25">
      <c r="A62">
        <v>102.88440161999999</v>
      </c>
      <c r="B62" s="1">
        <v>98.271920600000001</v>
      </c>
      <c r="C62">
        <v>94.275015385000003</v>
      </c>
      <c r="D62" s="1">
        <v>99.887188410000022</v>
      </c>
      <c r="E62">
        <v>86.624184799999995</v>
      </c>
      <c r="F62">
        <v>125.25589368</v>
      </c>
      <c r="G62" s="2"/>
      <c r="S62" s="2">
        <v>0</v>
      </c>
      <c r="T62" s="2">
        <v>0</v>
      </c>
      <c r="U62" s="2">
        <v>0</v>
      </c>
      <c r="V62" s="2">
        <v>0</v>
      </c>
      <c r="Y62">
        <v>0</v>
      </c>
      <c r="Z62" s="2">
        <v>0</v>
      </c>
      <c r="AJ62">
        <v>86.624184799999995</v>
      </c>
      <c r="AK62">
        <v>63.673665750000012</v>
      </c>
      <c r="AU62">
        <v>125.25589368</v>
      </c>
      <c r="AV62">
        <v>63.892200329999994</v>
      </c>
      <c r="BF62" s="2"/>
      <c r="BG62">
        <v>32.949668499999994</v>
      </c>
    </row>
    <row r="63" spans="1:59" x14ac:dyDescent="0.25">
      <c r="A63">
        <v>64.528884000000005</v>
      </c>
      <c r="B63">
        <v>124.82877988999999</v>
      </c>
      <c r="C63">
        <v>94.31241356999999</v>
      </c>
      <c r="D63">
        <v>96.307065600000001</v>
      </c>
      <c r="E63">
        <v>56.137049525000009</v>
      </c>
      <c r="F63">
        <v>51.341934330000008</v>
      </c>
      <c r="G63" s="2"/>
      <c r="S63">
        <v>76.202588384999999</v>
      </c>
      <c r="T63" s="2">
        <v>0</v>
      </c>
      <c r="U63" s="2">
        <v>0</v>
      </c>
      <c r="V63">
        <v>50.195447325000004</v>
      </c>
      <c r="Y63">
        <v>36.302</v>
      </c>
      <c r="Z63" s="2">
        <v>0</v>
      </c>
      <c r="AJ63">
        <v>56.137049525000009</v>
      </c>
      <c r="AK63">
        <v>80.48486072499999</v>
      </c>
      <c r="AU63">
        <v>51.341934330000008</v>
      </c>
      <c r="AV63" s="1">
        <v>40.351582649999997</v>
      </c>
      <c r="BF63" s="2"/>
      <c r="BG63" s="1">
        <v>78.823145249999996</v>
      </c>
    </row>
    <row r="64" spans="1:59" x14ac:dyDescent="0.25">
      <c r="A64">
        <v>74.854450580000005</v>
      </c>
      <c r="B64">
        <v>80.41163985</v>
      </c>
      <c r="C64">
        <v>108.71864564999998</v>
      </c>
      <c r="D64">
        <v>86.726859659999988</v>
      </c>
      <c r="E64" s="1">
        <v>144.28048329000001</v>
      </c>
      <c r="F64">
        <v>40.907102815000002</v>
      </c>
      <c r="G64" s="2"/>
      <c r="S64" s="2">
        <v>0</v>
      </c>
      <c r="T64" s="2">
        <v>0</v>
      </c>
      <c r="U64" s="2">
        <v>0</v>
      </c>
      <c r="V64" s="2">
        <v>0</v>
      </c>
      <c r="Y64">
        <v>25.875</v>
      </c>
      <c r="Z64" s="2">
        <v>0</v>
      </c>
      <c r="AJ64" s="1">
        <v>144.28048329000001</v>
      </c>
      <c r="AK64">
        <v>57.032692920000009</v>
      </c>
      <c r="AU64">
        <v>40.907102815000002</v>
      </c>
      <c r="AV64">
        <v>31.208032960000004</v>
      </c>
      <c r="BF64" s="2"/>
      <c r="BG64" s="1">
        <v>61.282594999999993</v>
      </c>
    </row>
    <row r="65" spans="1:59" x14ac:dyDescent="0.25">
      <c r="A65" s="1">
        <v>80.637789715000011</v>
      </c>
      <c r="B65">
        <v>57.146759699999997</v>
      </c>
      <c r="C65">
        <v>94.967409720000006</v>
      </c>
      <c r="D65">
        <v>64.180991625000004</v>
      </c>
      <c r="E65" s="1">
        <v>117.42457432499999</v>
      </c>
      <c r="F65">
        <v>33.717834959999998</v>
      </c>
      <c r="G65" s="2"/>
      <c r="S65">
        <v>46.860279839999997</v>
      </c>
      <c r="T65">
        <v>91.5521636</v>
      </c>
      <c r="U65" s="2">
        <v>0</v>
      </c>
      <c r="V65" s="2">
        <v>0</v>
      </c>
      <c r="Y65">
        <v>0</v>
      </c>
      <c r="Z65" s="2">
        <v>0</v>
      </c>
      <c r="AJ65" s="1">
        <v>117.42457432499999</v>
      </c>
      <c r="AK65">
        <v>85.642645920000007</v>
      </c>
      <c r="AU65">
        <v>33.717834959999998</v>
      </c>
      <c r="AV65">
        <v>58.369360305000008</v>
      </c>
      <c r="BF65" s="2"/>
      <c r="BG65" s="1">
        <v>75.490261329999996</v>
      </c>
    </row>
    <row r="66" spans="1:59" x14ac:dyDescent="0.25">
      <c r="A66" s="1">
        <v>60.988103819999999</v>
      </c>
      <c r="B66" s="1">
        <v>56.793787589999994</v>
      </c>
      <c r="C66" s="1">
        <v>99.38136738</v>
      </c>
      <c r="D66">
        <v>88.245790700000001</v>
      </c>
      <c r="E66">
        <v>116.23104854999998</v>
      </c>
      <c r="F66">
        <v>28.572021799999998</v>
      </c>
      <c r="G66" s="2"/>
      <c r="S66" s="2">
        <v>0</v>
      </c>
      <c r="T66">
        <v>43.931542180000001</v>
      </c>
      <c r="U66">
        <v>88.878354689999995</v>
      </c>
      <c r="V66" s="2">
        <v>0</v>
      </c>
      <c r="Y66">
        <v>0</v>
      </c>
      <c r="Z66" s="2">
        <v>0</v>
      </c>
      <c r="AJ66">
        <v>116.23104854999998</v>
      </c>
      <c r="AK66">
        <v>50.717138700000007</v>
      </c>
      <c r="AU66">
        <v>28.572021799999998</v>
      </c>
      <c r="AV66">
        <v>63.760737949999992</v>
      </c>
      <c r="BF66" s="2"/>
      <c r="BG66" s="1">
        <v>57.018845520000006</v>
      </c>
    </row>
    <row r="67" spans="1:59" x14ac:dyDescent="0.25">
      <c r="A67">
        <v>85.801952249999999</v>
      </c>
      <c r="B67">
        <v>65.064841964999999</v>
      </c>
      <c r="C67" s="1">
        <v>45.135658389999996</v>
      </c>
      <c r="D67">
        <v>80.242426034999994</v>
      </c>
      <c r="E67">
        <v>137.81542896000002</v>
      </c>
      <c r="F67">
        <v>64.072972485000008</v>
      </c>
      <c r="G67" s="2"/>
      <c r="S67" s="2">
        <v>0</v>
      </c>
      <c r="T67" s="2">
        <v>0</v>
      </c>
      <c r="U67" s="1">
        <v>66.118174589999995</v>
      </c>
      <c r="V67" s="2">
        <v>0</v>
      </c>
      <c r="Y67">
        <v>0</v>
      </c>
      <c r="Z67" s="2">
        <v>0</v>
      </c>
      <c r="AJ67">
        <v>137.81542896000002</v>
      </c>
      <c r="AK67">
        <v>40.416229755000003</v>
      </c>
      <c r="AU67">
        <v>64.072972485000008</v>
      </c>
      <c r="AV67" s="1">
        <v>76.418039484999994</v>
      </c>
      <c r="BF67" s="2"/>
      <c r="BG67" s="1">
        <v>42.674060885000003</v>
      </c>
    </row>
    <row r="68" spans="1:59" x14ac:dyDescent="0.25">
      <c r="A68">
        <v>32.607060744999998</v>
      </c>
      <c r="B68" s="1">
        <v>44.439330419999997</v>
      </c>
      <c r="C68" s="1">
        <v>62.025990000000007</v>
      </c>
      <c r="D68">
        <v>98.851548900000012</v>
      </c>
      <c r="E68">
        <v>92.039810310000007</v>
      </c>
      <c r="F68">
        <v>52.003910699999999</v>
      </c>
      <c r="G68" s="2"/>
      <c r="S68" s="2">
        <v>0</v>
      </c>
      <c r="T68" s="2">
        <v>0</v>
      </c>
      <c r="U68" s="1">
        <v>92.746489290000014</v>
      </c>
      <c r="V68" s="2">
        <v>0</v>
      </c>
      <c r="Y68">
        <v>0</v>
      </c>
      <c r="Z68" s="2">
        <v>0</v>
      </c>
      <c r="AJ68">
        <v>92.039810310000007</v>
      </c>
      <c r="AK68" s="1">
        <v>111.53434487999999</v>
      </c>
      <c r="AU68">
        <v>52.003910699999999</v>
      </c>
      <c r="AV68">
        <v>47.115737680000002</v>
      </c>
      <c r="BF68" s="2"/>
      <c r="BG68" s="1">
        <v>42.759628239999998</v>
      </c>
    </row>
    <row r="69" spans="1:59" x14ac:dyDescent="0.25">
      <c r="A69">
        <v>43.629954599999998</v>
      </c>
      <c r="B69" s="1">
        <v>65.333815150000007</v>
      </c>
      <c r="C69">
        <v>102.82719631500001</v>
      </c>
      <c r="D69">
        <v>81.070969200000008</v>
      </c>
      <c r="E69">
        <v>144.42656865000001</v>
      </c>
      <c r="F69" s="1">
        <v>59.364623340000001</v>
      </c>
      <c r="G69" s="2"/>
      <c r="S69" s="2">
        <v>0</v>
      </c>
      <c r="T69" s="2">
        <v>0</v>
      </c>
      <c r="U69" s="2">
        <v>0</v>
      </c>
      <c r="V69" s="2">
        <v>0</v>
      </c>
      <c r="Y69">
        <v>0</v>
      </c>
      <c r="Z69" s="2">
        <v>0</v>
      </c>
      <c r="AJ69">
        <v>144.42656865000001</v>
      </c>
      <c r="AK69" s="1">
        <v>35.322719574999994</v>
      </c>
      <c r="AU69" s="1">
        <v>59.364623340000001</v>
      </c>
      <c r="AV69">
        <v>120.92566412000001</v>
      </c>
      <c r="BF69" s="2"/>
      <c r="BG69" s="1">
        <v>55.797712079999997</v>
      </c>
    </row>
    <row r="70" spans="1:59" x14ac:dyDescent="0.25">
      <c r="A70">
        <v>101.281755825</v>
      </c>
      <c r="B70">
        <v>57.142603910000005</v>
      </c>
      <c r="C70" s="1">
        <v>68.534795520000003</v>
      </c>
      <c r="D70">
        <v>86.115678285000016</v>
      </c>
      <c r="E70">
        <v>113.84377013500003</v>
      </c>
      <c r="F70" s="1">
        <v>59.905135875000013</v>
      </c>
      <c r="G70" s="2"/>
      <c r="S70" s="2">
        <v>0</v>
      </c>
      <c r="T70" s="2">
        <v>0</v>
      </c>
      <c r="U70">
        <v>40.349235500000006</v>
      </c>
      <c r="V70">
        <v>34.216523480000006</v>
      </c>
      <c r="Y70">
        <v>0</v>
      </c>
      <c r="Z70" s="2">
        <v>0</v>
      </c>
      <c r="AJ70">
        <v>113.84377013500003</v>
      </c>
      <c r="AK70">
        <v>69.50889260000001</v>
      </c>
      <c r="AU70" s="1">
        <v>59.905135875000013</v>
      </c>
      <c r="AV70" s="1">
        <v>89.520269599999992</v>
      </c>
      <c r="BF70" s="2"/>
      <c r="BG70" s="1">
        <v>67.412108930000002</v>
      </c>
    </row>
    <row r="71" spans="1:59" x14ac:dyDescent="0.25">
      <c r="A71" s="1">
        <v>101.91765528000001</v>
      </c>
      <c r="B71">
        <v>42.162036000000001</v>
      </c>
      <c r="C71" s="1">
        <v>78.511734179999991</v>
      </c>
      <c r="D71">
        <v>72.029205750000003</v>
      </c>
      <c r="E71">
        <v>92.596048750000008</v>
      </c>
      <c r="F71">
        <v>46.328958870000001</v>
      </c>
      <c r="G71" s="2"/>
      <c r="S71" s="2">
        <v>0</v>
      </c>
      <c r="T71">
        <v>60.499663474999998</v>
      </c>
      <c r="U71">
        <v>64.390815845000006</v>
      </c>
      <c r="V71">
        <v>19.919534355000003</v>
      </c>
      <c r="Y71">
        <v>32.268000000000001</v>
      </c>
      <c r="Z71" s="2">
        <v>0</v>
      </c>
      <c r="AJ71">
        <v>92.596048750000008</v>
      </c>
      <c r="AK71" s="1">
        <v>122.99182494</v>
      </c>
      <c r="AU71">
        <v>46.328958870000001</v>
      </c>
      <c r="AV71" s="1">
        <v>88.163043849999994</v>
      </c>
      <c r="BF71" s="2"/>
      <c r="BG71" s="1">
        <v>73.952585275000018</v>
      </c>
    </row>
    <row r="72" spans="1:59" x14ac:dyDescent="0.25">
      <c r="A72" s="1">
        <v>33.618632940000005</v>
      </c>
      <c r="B72">
        <v>56.636602330000002</v>
      </c>
      <c r="C72" s="1">
        <v>117.155043005</v>
      </c>
      <c r="D72" s="1">
        <v>113.78418000000001</v>
      </c>
      <c r="E72">
        <v>72.390910200000008</v>
      </c>
      <c r="F72" s="1">
        <v>54.806897639999995</v>
      </c>
      <c r="G72" s="2"/>
      <c r="S72" s="2">
        <v>0</v>
      </c>
      <c r="T72" s="2">
        <v>0</v>
      </c>
      <c r="U72" s="2">
        <v>0</v>
      </c>
      <c r="V72">
        <v>41.482257400000009</v>
      </c>
      <c r="Y72">
        <v>0</v>
      </c>
      <c r="Z72" s="2">
        <v>0</v>
      </c>
      <c r="AJ72">
        <v>72.390910200000008</v>
      </c>
      <c r="AK72" s="1">
        <v>52.281922375000001</v>
      </c>
      <c r="AU72" s="1">
        <v>54.806897639999995</v>
      </c>
      <c r="AV72" s="1">
        <v>85.970678580000012</v>
      </c>
      <c r="BF72" s="2"/>
      <c r="BG72" s="1">
        <v>46.958973180000001</v>
      </c>
    </row>
    <row r="73" spans="1:59" x14ac:dyDescent="0.25">
      <c r="A73" s="1">
        <v>92.588002500000002</v>
      </c>
      <c r="B73">
        <v>54.605815965000005</v>
      </c>
      <c r="C73">
        <v>65.854309400000005</v>
      </c>
      <c r="D73" s="1">
        <v>83.679041425000008</v>
      </c>
      <c r="E73">
        <v>63.404470410000002</v>
      </c>
      <c r="F73" s="1">
        <v>53.635423299999999</v>
      </c>
      <c r="G73" s="2"/>
      <c r="S73" s="2">
        <v>0</v>
      </c>
      <c r="T73">
        <v>110.27682512000003</v>
      </c>
      <c r="U73">
        <v>23.501446179999999</v>
      </c>
      <c r="V73" s="1">
        <v>16.990386140000002</v>
      </c>
      <c r="Y73">
        <v>0</v>
      </c>
      <c r="Z73" s="2">
        <v>0</v>
      </c>
      <c r="AJ73">
        <v>63.404470410000002</v>
      </c>
      <c r="AK73">
        <v>33.233909150000002</v>
      </c>
      <c r="AU73" s="1">
        <v>53.635423299999999</v>
      </c>
      <c r="AV73" s="1">
        <v>65.171508550000013</v>
      </c>
      <c r="BF73" s="2"/>
      <c r="BG73">
        <v>82.969026979999995</v>
      </c>
    </row>
    <row r="74" spans="1:59" x14ac:dyDescent="0.25">
      <c r="A74" s="1">
        <v>40.50682896</v>
      </c>
      <c r="B74">
        <v>43.789824560000007</v>
      </c>
      <c r="C74">
        <v>57.398557869999998</v>
      </c>
      <c r="D74">
        <v>91.504322559999991</v>
      </c>
      <c r="E74">
        <v>114.01645365000002</v>
      </c>
      <c r="F74">
        <v>38.863484839999998</v>
      </c>
      <c r="G74" s="2"/>
      <c r="S74" s="2">
        <v>0</v>
      </c>
      <c r="T74">
        <v>140.34544471000001</v>
      </c>
      <c r="U74" s="2">
        <v>0</v>
      </c>
      <c r="V74" s="2">
        <v>0</v>
      </c>
      <c r="Y74">
        <v>0</v>
      </c>
      <c r="Z74" s="2">
        <v>0</v>
      </c>
      <c r="AJ74">
        <v>114.01645365000002</v>
      </c>
      <c r="AK74">
        <v>49.757483264999998</v>
      </c>
      <c r="AU74">
        <v>38.863484839999998</v>
      </c>
      <c r="AV74" s="1">
        <v>57.348463095000007</v>
      </c>
      <c r="BF74" s="2"/>
      <c r="BG74" s="1">
        <v>84.534114450000004</v>
      </c>
    </row>
    <row r="75" spans="1:59" x14ac:dyDescent="0.25">
      <c r="A75" s="1">
        <v>92.977472400000011</v>
      </c>
      <c r="B75">
        <v>58.212029819999998</v>
      </c>
      <c r="C75">
        <v>93.61284904499999</v>
      </c>
      <c r="D75" s="1">
        <v>114.60616920000001</v>
      </c>
      <c r="E75">
        <v>24.848395495000002</v>
      </c>
      <c r="F75" s="1">
        <v>42.943479950000004</v>
      </c>
      <c r="G75" s="2"/>
      <c r="S75" s="2">
        <v>0</v>
      </c>
      <c r="T75">
        <v>67.632255900000004</v>
      </c>
      <c r="U75">
        <v>74.328097875000012</v>
      </c>
      <c r="V75">
        <v>45.964450400000004</v>
      </c>
      <c r="Y75">
        <v>0</v>
      </c>
      <c r="Z75" s="2">
        <v>0</v>
      </c>
      <c r="AJ75">
        <v>24.848395495000002</v>
      </c>
      <c r="AK75">
        <v>66.640656460000002</v>
      </c>
      <c r="AU75" s="1">
        <v>42.943479950000004</v>
      </c>
      <c r="AV75">
        <v>73.487484550000005</v>
      </c>
      <c r="BF75" s="2"/>
      <c r="BG75" s="1">
        <v>74.447508150000004</v>
      </c>
    </row>
    <row r="76" spans="1:59" x14ac:dyDescent="0.25">
      <c r="A76" s="1">
        <v>113.16928322000001</v>
      </c>
      <c r="B76">
        <v>112.47073369999998</v>
      </c>
      <c r="C76" s="1">
        <v>72.690443434999992</v>
      </c>
      <c r="D76" s="1">
        <v>114.79884117000002</v>
      </c>
      <c r="E76" s="1">
        <v>143.81139084</v>
      </c>
      <c r="F76" s="1">
        <v>32.076437639999995</v>
      </c>
      <c r="G76" s="2"/>
      <c r="S76" s="2">
        <v>0</v>
      </c>
      <c r="T76" s="2">
        <v>0</v>
      </c>
      <c r="U76" s="2">
        <v>0</v>
      </c>
      <c r="V76" s="1">
        <v>36.813850625000001</v>
      </c>
      <c r="Y76">
        <v>0</v>
      </c>
      <c r="Z76" s="2">
        <v>0</v>
      </c>
      <c r="AJ76" s="1">
        <v>143.81139084</v>
      </c>
      <c r="AK76">
        <v>99.49705440000001</v>
      </c>
      <c r="AU76" s="1">
        <v>32.076437639999995</v>
      </c>
      <c r="AV76" s="1">
        <v>52.64230096</v>
      </c>
      <c r="BF76" s="2"/>
      <c r="BG76" s="1">
        <v>42.964776999999998</v>
      </c>
    </row>
    <row r="77" spans="1:59" x14ac:dyDescent="0.25">
      <c r="A77" s="1">
        <v>108.08982768000001</v>
      </c>
      <c r="B77" s="1">
        <v>88.1906994</v>
      </c>
      <c r="C77">
        <v>45.26667175</v>
      </c>
      <c r="D77" s="1">
        <v>66.771723200000011</v>
      </c>
      <c r="E77" s="1">
        <v>98.793003599999992</v>
      </c>
      <c r="F77">
        <v>76.492820940000001</v>
      </c>
      <c r="G77" s="2"/>
      <c r="S77" s="2">
        <v>0</v>
      </c>
      <c r="T77" s="2">
        <v>0</v>
      </c>
      <c r="U77">
        <v>28.631069499999999</v>
      </c>
      <c r="V77" s="2">
        <v>0</v>
      </c>
      <c r="Y77">
        <v>0</v>
      </c>
      <c r="Z77" s="2">
        <v>0</v>
      </c>
      <c r="AJ77" s="1">
        <v>98.793003599999992</v>
      </c>
      <c r="AK77">
        <v>65.677998399999993</v>
      </c>
      <c r="AU77">
        <v>76.492820940000001</v>
      </c>
      <c r="AV77" s="1">
        <v>37.926637580000005</v>
      </c>
      <c r="BF77" s="2"/>
      <c r="BG77" s="1">
        <v>68.320693049999988</v>
      </c>
    </row>
    <row r="78" spans="1:59" x14ac:dyDescent="0.25">
      <c r="A78" s="1">
        <v>69.120109575000001</v>
      </c>
      <c r="B78" s="1">
        <v>89.5034706</v>
      </c>
      <c r="C78">
        <v>65.312985960000006</v>
      </c>
      <c r="D78" s="1">
        <v>110.90469795</v>
      </c>
      <c r="E78">
        <v>44.101274879999998</v>
      </c>
      <c r="F78" s="1">
        <v>74.68516219</v>
      </c>
      <c r="G78" s="2"/>
      <c r="S78">
        <v>82.122293010000007</v>
      </c>
      <c r="T78" s="2">
        <v>0</v>
      </c>
      <c r="U78">
        <v>51.27516301499999</v>
      </c>
      <c r="V78" s="1">
        <v>33.390829080000003</v>
      </c>
      <c r="Y78">
        <v>0</v>
      </c>
      <c r="Z78" s="2">
        <v>0</v>
      </c>
      <c r="AJ78">
        <v>44.101274879999998</v>
      </c>
      <c r="AK78">
        <v>62.730905870000001</v>
      </c>
      <c r="AU78" s="1">
        <v>74.68516219</v>
      </c>
      <c r="AV78" s="1">
        <v>75.908733839999996</v>
      </c>
      <c r="BF78" s="2"/>
      <c r="BG78" s="1">
        <v>29.541612194999999</v>
      </c>
    </row>
    <row r="79" spans="1:59" x14ac:dyDescent="0.25">
      <c r="A79">
        <v>112.726556565</v>
      </c>
      <c r="B79">
        <v>92.778771629999994</v>
      </c>
      <c r="C79" s="1">
        <v>51.474629159999992</v>
      </c>
      <c r="D79">
        <v>124.41571760000002</v>
      </c>
      <c r="E79">
        <v>123.75176931</v>
      </c>
      <c r="F79" s="1">
        <v>28.972566480000001</v>
      </c>
      <c r="G79" s="2"/>
      <c r="S79">
        <v>67.875270705000005</v>
      </c>
      <c r="T79" s="2">
        <v>0</v>
      </c>
      <c r="U79">
        <v>66.775539085000005</v>
      </c>
      <c r="V79" s="2">
        <v>0</v>
      </c>
      <c r="Y79">
        <v>0</v>
      </c>
      <c r="Z79" s="2">
        <v>0</v>
      </c>
      <c r="AJ79">
        <v>123.75176931</v>
      </c>
      <c r="AK79">
        <v>88.376636070000004</v>
      </c>
      <c r="AU79" s="1">
        <v>28.972566480000001</v>
      </c>
      <c r="AV79" s="1">
        <v>63.786521275000005</v>
      </c>
      <c r="BF79" s="2"/>
      <c r="BG79" s="1">
        <v>38.652825379999996</v>
      </c>
    </row>
    <row r="80" spans="1:59" x14ac:dyDescent="0.25">
      <c r="A80" s="1">
        <v>79.311478049999991</v>
      </c>
      <c r="B80">
        <v>59.194137040000001</v>
      </c>
      <c r="C80" s="1">
        <v>67.78198209</v>
      </c>
      <c r="D80" s="1">
        <v>109.9551384</v>
      </c>
      <c r="E80" s="1">
        <v>88.511803650000004</v>
      </c>
      <c r="F80" s="1">
        <v>89.183202375000008</v>
      </c>
      <c r="G80" s="2"/>
      <c r="S80" s="2">
        <v>0</v>
      </c>
      <c r="T80" s="2">
        <v>0</v>
      </c>
      <c r="U80">
        <v>52.379462550000007</v>
      </c>
      <c r="V80" s="2">
        <v>0</v>
      </c>
      <c r="Y80">
        <v>0</v>
      </c>
      <c r="Z80" s="2">
        <v>0</v>
      </c>
      <c r="AJ80" s="1">
        <v>88.511803650000004</v>
      </c>
      <c r="AK80" s="1">
        <v>97.888703225000015</v>
      </c>
      <c r="AU80" s="1">
        <v>89.183202375000008</v>
      </c>
      <c r="AV80">
        <v>73.512102150000004</v>
      </c>
      <c r="BF80" s="2"/>
      <c r="BG80" s="1">
        <v>65.615349120000005</v>
      </c>
    </row>
    <row r="81" spans="1:59" x14ac:dyDescent="0.25">
      <c r="A81" s="1">
        <v>78.688258700000006</v>
      </c>
      <c r="B81">
        <v>45.642349200000005</v>
      </c>
      <c r="C81">
        <v>41.440564480000006</v>
      </c>
      <c r="D81" s="1">
        <v>70.537333660000016</v>
      </c>
      <c r="E81" s="1">
        <v>108.63472758000002</v>
      </c>
      <c r="F81" s="1">
        <v>59.665389024999996</v>
      </c>
      <c r="G81" s="2"/>
      <c r="S81" s="2">
        <v>0</v>
      </c>
      <c r="T81" s="2">
        <v>0</v>
      </c>
      <c r="U81" s="2">
        <v>0</v>
      </c>
      <c r="V81">
        <v>35.352164925000004</v>
      </c>
      <c r="Y81">
        <v>0</v>
      </c>
      <c r="Z81" s="2">
        <v>0</v>
      </c>
      <c r="AJ81" s="1">
        <v>108.63472758000002</v>
      </c>
      <c r="AK81" s="1">
        <v>99.335949635000006</v>
      </c>
      <c r="AU81" s="1">
        <v>59.665389024999996</v>
      </c>
      <c r="AV81">
        <v>36.492029670000001</v>
      </c>
      <c r="BF81" s="2"/>
      <c r="BG81" s="1">
        <v>56.155438934999999</v>
      </c>
    </row>
    <row r="82" spans="1:59" x14ac:dyDescent="0.25">
      <c r="A82" s="1">
        <v>81.803382049999996</v>
      </c>
      <c r="B82">
        <v>49.57015165</v>
      </c>
      <c r="C82">
        <v>102.00637755000001</v>
      </c>
      <c r="D82">
        <v>58.596024345000011</v>
      </c>
      <c r="E82">
        <v>100.42894987999999</v>
      </c>
      <c r="F82">
        <v>42.639196679999998</v>
      </c>
      <c r="G82" s="2"/>
      <c r="S82" s="2">
        <v>0</v>
      </c>
      <c r="T82" s="2">
        <v>0</v>
      </c>
      <c r="U82" s="1">
        <v>84.570784154999998</v>
      </c>
      <c r="V82" s="2">
        <v>0</v>
      </c>
      <c r="Y82">
        <v>0</v>
      </c>
      <c r="Z82" s="2">
        <v>0</v>
      </c>
      <c r="AJ82">
        <v>100.42894987999999</v>
      </c>
      <c r="AK82">
        <v>81.944462250000001</v>
      </c>
      <c r="AU82">
        <v>42.639196679999998</v>
      </c>
      <c r="AV82">
        <v>56.430079035000006</v>
      </c>
      <c r="BF82" s="2"/>
      <c r="BG82" s="1">
        <v>40.085302800000001</v>
      </c>
    </row>
    <row r="83" spans="1:59" x14ac:dyDescent="0.25">
      <c r="A83" s="1">
        <v>73.012097969999999</v>
      </c>
      <c r="B83">
        <v>65.025835315000009</v>
      </c>
      <c r="C83">
        <v>71.381619999999998</v>
      </c>
      <c r="D83">
        <v>115.27666596</v>
      </c>
      <c r="E83">
        <v>110.619651105</v>
      </c>
      <c r="F83" s="1">
        <v>43.428034545000003</v>
      </c>
      <c r="G83" s="2"/>
      <c r="S83" s="2">
        <v>0</v>
      </c>
      <c r="T83">
        <v>39.12728723</v>
      </c>
      <c r="U83" s="1">
        <v>63.402487499999999</v>
      </c>
      <c r="V83" s="2">
        <v>0</v>
      </c>
      <c r="Y83">
        <v>57.604999999999997</v>
      </c>
      <c r="Z83" s="2">
        <v>0</v>
      </c>
      <c r="AJ83">
        <v>110.619651105</v>
      </c>
      <c r="AK83">
        <v>95.432241974999997</v>
      </c>
      <c r="AU83" s="1">
        <v>43.428034545000003</v>
      </c>
      <c r="AV83">
        <v>53.067572354999996</v>
      </c>
      <c r="BF83" s="2"/>
      <c r="BG83" s="1">
        <v>43.966875030000004</v>
      </c>
    </row>
    <row r="84" spans="1:59" x14ac:dyDescent="0.25">
      <c r="A84" s="1">
        <v>101.066560635</v>
      </c>
      <c r="B84" s="1">
        <v>96.140713110000007</v>
      </c>
      <c r="C84" s="1">
        <v>88.423726650000006</v>
      </c>
      <c r="D84">
        <v>80.657807999999989</v>
      </c>
      <c r="E84" s="1">
        <v>116.03851160000001</v>
      </c>
      <c r="F84" s="1">
        <v>46.850401400000003</v>
      </c>
      <c r="G84" s="2"/>
      <c r="S84" s="2">
        <v>0</v>
      </c>
      <c r="T84" s="2">
        <v>0</v>
      </c>
      <c r="U84" s="1">
        <v>76.726116660000002</v>
      </c>
      <c r="V84" s="1">
        <v>29.56775348</v>
      </c>
      <c r="Y84">
        <v>0</v>
      </c>
      <c r="Z84" s="2">
        <v>0</v>
      </c>
      <c r="AJ84" s="1">
        <v>116.03851160000001</v>
      </c>
      <c r="AK84">
        <v>99.360913420000003</v>
      </c>
      <c r="AU84" s="1">
        <v>46.850401400000003</v>
      </c>
      <c r="AV84" s="1">
        <v>56.874008310000008</v>
      </c>
      <c r="BF84" s="2"/>
      <c r="BG84" s="1">
        <v>46.1196135</v>
      </c>
    </row>
    <row r="85" spans="1:59" x14ac:dyDescent="0.25">
      <c r="A85">
        <v>109.28564722500001</v>
      </c>
      <c r="B85" s="1">
        <v>103.27105965000003</v>
      </c>
      <c r="C85" s="1">
        <v>71.141865299999992</v>
      </c>
      <c r="D85">
        <v>90.361158460000013</v>
      </c>
      <c r="E85" s="1">
        <v>103.95901009999999</v>
      </c>
      <c r="F85" s="1">
        <v>38.369143650000005</v>
      </c>
      <c r="G85" s="2"/>
      <c r="S85" s="2">
        <v>0</v>
      </c>
      <c r="T85" s="2">
        <v>0</v>
      </c>
      <c r="U85">
        <v>81.671739119999998</v>
      </c>
      <c r="V85" s="1">
        <v>43.388278220000004</v>
      </c>
      <c r="Y85">
        <v>0</v>
      </c>
      <c r="Z85" s="2">
        <v>0</v>
      </c>
      <c r="AJ85" s="1">
        <v>103.95901009999999</v>
      </c>
      <c r="AK85">
        <v>72.827978575000017</v>
      </c>
      <c r="AU85" s="1">
        <v>38.369143650000005</v>
      </c>
      <c r="AV85" s="1">
        <v>47.35849108</v>
      </c>
      <c r="BF85" s="2"/>
      <c r="BG85">
        <v>78.674098085000011</v>
      </c>
    </row>
    <row r="86" spans="1:59" x14ac:dyDescent="0.25">
      <c r="A86">
        <v>115.58352246</v>
      </c>
      <c r="B86" s="1">
        <v>143.71861797</v>
      </c>
      <c r="C86" s="1">
        <v>75.567161499999997</v>
      </c>
      <c r="D86" s="1">
        <v>77.443036750000005</v>
      </c>
      <c r="E86">
        <v>137.16821844</v>
      </c>
      <c r="F86" s="1">
        <v>36.426044924999999</v>
      </c>
      <c r="G86" s="2"/>
      <c r="S86">
        <v>79.320958494999985</v>
      </c>
      <c r="T86" s="2">
        <v>0</v>
      </c>
      <c r="U86">
        <v>75.249352680000001</v>
      </c>
      <c r="V86" s="1">
        <v>42.854464875000012</v>
      </c>
      <c r="Y86">
        <v>0</v>
      </c>
      <c r="Z86" s="2">
        <v>0</v>
      </c>
      <c r="AJ86">
        <v>137.16821844</v>
      </c>
      <c r="AK86" s="1">
        <v>121.82587543</v>
      </c>
      <c r="AU86" s="1">
        <v>36.426044924999999</v>
      </c>
      <c r="AV86">
        <v>56.878793670000007</v>
      </c>
      <c r="BF86" s="2"/>
      <c r="BG86" s="1">
        <v>63.485020830000011</v>
      </c>
    </row>
    <row r="87" spans="1:59" x14ac:dyDescent="0.25">
      <c r="A87">
        <v>108.7214481</v>
      </c>
      <c r="B87" s="1">
        <v>98.077248449999999</v>
      </c>
      <c r="C87" s="1">
        <v>63.385597440000005</v>
      </c>
      <c r="D87">
        <v>42.848823079999995</v>
      </c>
      <c r="E87">
        <v>146.20438013000003</v>
      </c>
      <c r="F87">
        <v>34.922805249999996</v>
      </c>
      <c r="G87" s="2"/>
      <c r="S87">
        <v>55.451567114999996</v>
      </c>
      <c r="T87">
        <v>88.00555872000001</v>
      </c>
      <c r="U87" s="2">
        <v>0</v>
      </c>
      <c r="V87" s="2">
        <v>0</v>
      </c>
      <c r="Y87">
        <v>0</v>
      </c>
      <c r="Z87" s="2">
        <v>0</v>
      </c>
      <c r="AJ87">
        <v>146.20438013000003</v>
      </c>
      <c r="AK87" s="1">
        <v>112.12902477000002</v>
      </c>
      <c r="AU87">
        <v>34.922805249999996</v>
      </c>
      <c r="AV87">
        <v>84.107892420000013</v>
      </c>
      <c r="BF87" s="2"/>
      <c r="BG87" s="1">
        <v>78.586500720000004</v>
      </c>
    </row>
    <row r="88" spans="1:59" x14ac:dyDescent="0.25">
      <c r="A88" s="1">
        <v>138.7024978</v>
      </c>
      <c r="B88">
        <v>159.49780720000001</v>
      </c>
      <c r="C88" s="1">
        <v>120.58509972</v>
      </c>
      <c r="D88">
        <v>60.567306140000007</v>
      </c>
      <c r="E88">
        <v>117.24789987</v>
      </c>
      <c r="F88" s="1">
        <v>46.486326250000005</v>
      </c>
      <c r="G88" s="2"/>
      <c r="S88">
        <v>84.358666950000014</v>
      </c>
      <c r="T88" s="2">
        <v>0</v>
      </c>
      <c r="U88" s="2">
        <v>0</v>
      </c>
      <c r="V88" s="2">
        <v>0</v>
      </c>
      <c r="Y88">
        <v>0</v>
      </c>
      <c r="Z88" s="2">
        <v>0</v>
      </c>
      <c r="AJ88">
        <v>117.24789987</v>
      </c>
      <c r="AK88">
        <v>65.973190585000012</v>
      </c>
      <c r="AU88" s="1">
        <v>46.486326250000005</v>
      </c>
      <c r="AV88">
        <v>46.523477160000006</v>
      </c>
      <c r="BF88" s="2"/>
      <c r="BG88" s="1">
        <v>67.053799604999995</v>
      </c>
    </row>
    <row r="89" spans="1:59" x14ac:dyDescent="0.25">
      <c r="A89" s="1">
        <v>106.26335247999999</v>
      </c>
      <c r="B89">
        <v>179.55218335999999</v>
      </c>
      <c r="C89" s="1">
        <v>54.797292379999995</v>
      </c>
      <c r="D89">
        <v>51.668193675000005</v>
      </c>
      <c r="E89">
        <v>85.919820000000001</v>
      </c>
      <c r="F89" s="1">
        <v>41.747031620000008</v>
      </c>
      <c r="G89" s="2"/>
      <c r="S89">
        <v>38.218216410000004</v>
      </c>
      <c r="T89" s="2">
        <v>0</v>
      </c>
      <c r="U89" s="2">
        <v>0</v>
      </c>
      <c r="V89" s="2">
        <v>0</v>
      </c>
      <c r="Y89">
        <v>0</v>
      </c>
      <c r="Z89" s="2">
        <v>0</v>
      </c>
      <c r="AJ89">
        <v>85.919820000000001</v>
      </c>
      <c r="AK89">
        <v>121.298164675</v>
      </c>
      <c r="AU89" s="1">
        <v>41.747031620000008</v>
      </c>
      <c r="AV89" s="1">
        <v>70.145775660000012</v>
      </c>
      <c r="BF89" s="2"/>
      <c r="BG89">
        <v>55.681557200000007</v>
      </c>
    </row>
    <row r="90" spans="1:59" x14ac:dyDescent="0.25">
      <c r="A90" s="1">
        <v>123.11855220000001</v>
      </c>
      <c r="B90">
        <v>48.572590920000003</v>
      </c>
      <c r="C90" s="1">
        <v>125.39480100000002</v>
      </c>
      <c r="D90">
        <v>60.498730895000008</v>
      </c>
      <c r="E90" s="1">
        <v>62.707955609999999</v>
      </c>
      <c r="F90">
        <v>74.677213280000004</v>
      </c>
      <c r="G90" s="2"/>
      <c r="S90">
        <v>67.555051935000009</v>
      </c>
      <c r="T90">
        <v>45.394799450000001</v>
      </c>
      <c r="U90">
        <v>61.488579785000006</v>
      </c>
      <c r="V90" s="2">
        <v>0</v>
      </c>
      <c r="Y90">
        <v>0</v>
      </c>
      <c r="Z90" s="2">
        <v>0</v>
      </c>
      <c r="AJ90" s="1">
        <v>62.707955609999999</v>
      </c>
      <c r="AK90">
        <v>106.54420350000001</v>
      </c>
      <c r="AU90">
        <v>74.677213280000004</v>
      </c>
      <c r="AV90" s="1">
        <v>46.518786000000006</v>
      </c>
      <c r="BF90" s="2"/>
      <c r="BG90" s="1">
        <v>41.083325109999997</v>
      </c>
    </row>
    <row r="91" spans="1:59" x14ac:dyDescent="0.25">
      <c r="A91" s="1">
        <v>95.334984400000025</v>
      </c>
      <c r="B91">
        <v>47.711403529999998</v>
      </c>
      <c r="C91" s="1">
        <v>50.689585199999996</v>
      </c>
      <c r="D91" s="1">
        <v>80.536071769999992</v>
      </c>
      <c r="E91" s="1">
        <v>89.736888780000001</v>
      </c>
      <c r="F91" s="1">
        <v>23.569348680000001</v>
      </c>
      <c r="G91" s="2"/>
      <c r="S91" s="1">
        <v>66.622221520000011</v>
      </c>
      <c r="T91" s="2">
        <v>0</v>
      </c>
      <c r="U91" s="2">
        <v>0</v>
      </c>
      <c r="V91" s="2">
        <v>0</v>
      </c>
      <c r="Y91">
        <v>0</v>
      </c>
      <c r="Z91" s="2">
        <v>0</v>
      </c>
      <c r="AJ91" s="1">
        <v>89.736888780000001</v>
      </c>
      <c r="AK91">
        <v>87.988178820000002</v>
      </c>
      <c r="AU91" s="1">
        <v>23.569348680000001</v>
      </c>
      <c r="AV91">
        <v>40.656248999999995</v>
      </c>
      <c r="BF91" s="2"/>
      <c r="BG91" s="1">
        <v>80.390476250000006</v>
      </c>
    </row>
    <row r="92" spans="1:59" x14ac:dyDescent="0.25">
      <c r="A92" s="1">
        <v>124.75432813499999</v>
      </c>
      <c r="B92" s="1">
        <v>33.332217840000006</v>
      </c>
      <c r="C92" s="1">
        <v>149.04027034500001</v>
      </c>
      <c r="D92">
        <v>43.417345984999997</v>
      </c>
      <c r="E92" s="1">
        <v>107.590592015</v>
      </c>
      <c r="F92">
        <v>74.987295345000007</v>
      </c>
      <c r="G92" s="2"/>
      <c r="S92" s="1">
        <v>58.919619399999995</v>
      </c>
      <c r="T92" s="2">
        <v>0</v>
      </c>
      <c r="U92" s="2">
        <v>0</v>
      </c>
      <c r="V92" s="2">
        <v>0</v>
      </c>
      <c r="Y92">
        <v>0</v>
      </c>
      <c r="Z92" s="2">
        <v>0</v>
      </c>
      <c r="AJ92" s="1">
        <v>107.590592015</v>
      </c>
      <c r="AK92">
        <v>94.648278175000002</v>
      </c>
      <c r="AU92">
        <v>74.987295345000007</v>
      </c>
      <c r="AV92">
        <v>72.574816859999999</v>
      </c>
      <c r="BF92" s="2"/>
      <c r="BG92" s="1">
        <v>65.437339380000012</v>
      </c>
    </row>
    <row r="93" spans="1:59" x14ac:dyDescent="0.25">
      <c r="A93" s="1">
        <v>110.53236067500002</v>
      </c>
      <c r="B93" s="1">
        <v>36.631633284999999</v>
      </c>
      <c r="C93">
        <v>57.329994400000004</v>
      </c>
      <c r="D93">
        <v>50.258624910000002</v>
      </c>
      <c r="E93" s="1">
        <v>73.676723714999994</v>
      </c>
      <c r="F93">
        <v>74.472023700000008</v>
      </c>
      <c r="G93" s="2"/>
      <c r="S93">
        <v>61.306149710000007</v>
      </c>
      <c r="T93" s="2">
        <v>0</v>
      </c>
      <c r="U93" s="2">
        <v>0</v>
      </c>
      <c r="V93" s="2">
        <v>0</v>
      </c>
      <c r="Y93">
        <v>0</v>
      </c>
      <c r="Z93" s="2">
        <v>0</v>
      </c>
      <c r="AJ93" s="1">
        <v>73.676723714999994</v>
      </c>
      <c r="AK93">
        <v>75.585948120000012</v>
      </c>
      <c r="AU93">
        <v>74.472023700000008</v>
      </c>
      <c r="AV93" s="1">
        <v>65.491053790000009</v>
      </c>
      <c r="BF93" s="2"/>
      <c r="BG93" s="1">
        <v>38.070427600000002</v>
      </c>
    </row>
    <row r="94" spans="1:59" x14ac:dyDescent="0.25">
      <c r="A94" s="1">
        <v>91.682209840000013</v>
      </c>
      <c r="B94">
        <v>46.058430600000001</v>
      </c>
      <c r="C94">
        <v>89.338262639999996</v>
      </c>
      <c r="D94">
        <v>103.18534628500001</v>
      </c>
      <c r="E94">
        <v>85.921953630000004</v>
      </c>
      <c r="F94">
        <v>81.674169480000003</v>
      </c>
      <c r="G94" s="2"/>
      <c r="S94">
        <v>34.364966195000001</v>
      </c>
      <c r="T94" s="2">
        <v>0</v>
      </c>
      <c r="U94" s="2">
        <v>0</v>
      </c>
      <c r="V94" s="2">
        <v>0</v>
      </c>
      <c r="Y94">
        <v>0</v>
      </c>
      <c r="Z94" s="2">
        <v>0</v>
      </c>
      <c r="AJ94">
        <v>85.921953630000004</v>
      </c>
      <c r="AK94">
        <v>108.215547</v>
      </c>
      <c r="AU94">
        <v>81.674169480000003</v>
      </c>
      <c r="AV94" s="1">
        <v>65.227612500000006</v>
      </c>
      <c r="BF94" s="2"/>
      <c r="BG94" s="1">
        <v>53.965493819999999</v>
      </c>
    </row>
    <row r="95" spans="1:59" x14ac:dyDescent="0.25">
      <c r="A95" s="1">
        <v>99.372976515000019</v>
      </c>
      <c r="B95">
        <v>30.390004085000001</v>
      </c>
      <c r="C95">
        <v>69.902155620000002</v>
      </c>
      <c r="D95">
        <v>59.047097120000004</v>
      </c>
      <c r="E95" s="1">
        <v>94.725664260000016</v>
      </c>
      <c r="F95" s="1">
        <v>75.064909080000021</v>
      </c>
      <c r="G95" s="2"/>
      <c r="S95">
        <v>64.771222134999988</v>
      </c>
      <c r="T95" s="2">
        <v>0</v>
      </c>
      <c r="U95" s="2">
        <v>0</v>
      </c>
      <c r="V95" s="2">
        <v>0</v>
      </c>
      <c r="Y95">
        <v>0</v>
      </c>
      <c r="Z95" s="2">
        <v>0</v>
      </c>
      <c r="AJ95" s="1">
        <v>94.725664260000016</v>
      </c>
      <c r="AK95">
        <v>64.741346605000004</v>
      </c>
      <c r="AU95" s="1">
        <v>75.064909080000021</v>
      </c>
      <c r="AV95">
        <v>96.699515360000007</v>
      </c>
      <c r="BF95" s="2"/>
      <c r="BG95" s="1">
        <v>34.869197600000007</v>
      </c>
    </row>
    <row r="96" spans="1:59" x14ac:dyDescent="0.25">
      <c r="A96" s="1">
        <v>112.450927365</v>
      </c>
      <c r="B96">
        <v>87.722384100000014</v>
      </c>
      <c r="C96">
        <v>124.06858981500001</v>
      </c>
      <c r="D96">
        <v>94.723752000000005</v>
      </c>
      <c r="E96" s="1">
        <v>90.848373419999987</v>
      </c>
      <c r="F96" s="1">
        <v>109.86746175</v>
      </c>
      <c r="G96" s="2"/>
      <c r="S96">
        <v>137.00464014000002</v>
      </c>
      <c r="T96" s="2">
        <v>0</v>
      </c>
      <c r="U96" s="2">
        <v>0</v>
      </c>
      <c r="V96" s="2">
        <v>0</v>
      </c>
      <c r="Y96">
        <v>0</v>
      </c>
      <c r="Z96" s="2">
        <v>0</v>
      </c>
      <c r="AJ96" s="1">
        <v>90.848373419999987</v>
      </c>
      <c r="AK96">
        <v>117.83768764000001</v>
      </c>
      <c r="AU96" s="1">
        <v>109.86746175</v>
      </c>
      <c r="AV96">
        <v>71.113055799999998</v>
      </c>
      <c r="BF96" s="2"/>
      <c r="BG96" s="1">
        <v>50.596091700000002</v>
      </c>
    </row>
    <row r="97" spans="1:59" x14ac:dyDescent="0.25">
      <c r="A97" s="1">
        <v>122.06779829999999</v>
      </c>
      <c r="B97" s="1">
        <v>39.605809100000002</v>
      </c>
      <c r="C97">
        <v>92.91209760000001</v>
      </c>
      <c r="D97" s="1">
        <v>93.373459370000006</v>
      </c>
      <c r="E97" s="1">
        <v>102.93595571</v>
      </c>
      <c r="F97" s="1">
        <v>70.567697460000005</v>
      </c>
      <c r="G97" s="2"/>
      <c r="S97">
        <v>57.701479950000007</v>
      </c>
      <c r="T97" s="2">
        <v>0</v>
      </c>
      <c r="U97" s="2">
        <v>0</v>
      </c>
      <c r="V97" s="2">
        <v>0</v>
      </c>
      <c r="Y97">
        <v>0</v>
      </c>
      <c r="Z97" s="2">
        <v>0</v>
      </c>
      <c r="AJ97" s="1">
        <v>102.93595571</v>
      </c>
      <c r="AK97">
        <v>95.799468900000008</v>
      </c>
      <c r="AU97" s="1">
        <v>70.567697460000005</v>
      </c>
      <c r="AV97" s="2"/>
      <c r="BF97" s="2"/>
      <c r="BG97" s="1">
        <v>46.897276890000001</v>
      </c>
    </row>
    <row r="98" spans="1:59" x14ac:dyDescent="0.25">
      <c r="A98">
        <v>102.80979993</v>
      </c>
      <c r="B98" s="1">
        <v>45.111579300000002</v>
      </c>
      <c r="C98">
        <v>108.56027503999999</v>
      </c>
      <c r="D98" s="1">
        <v>136.03067808</v>
      </c>
      <c r="E98" s="1">
        <v>122.534177005</v>
      </c>
      <c r="F98" s="1">
        <v>92.278930730000013</v>
      </c>
      <c r="G98" s="2"/>
      <c r="S98">
        <v>92.134912275000019</v>
      </c>
      <c r="T98" s="2">
        <v>0</v>
      </c>
      <c r="U98" s="2">
        <v>0</v>
      </c>
      <c r="V98" s="2">
        <v>0</v>
      </c>
      <c r="Y98">
        <v>0</v>
      </c>
      <c r="Z98" s="2">
        <v>0</v>
      </c>
      <c r="AJ98" s="1">
        <v>122.534177005</v>
      </c>
      <c r="AK98">
        <v>98.923575790000015</v>
      </c>
      <c r="AU98" s="1">
        <v>92.278930730000013</v>
      </c>
      <c r="AV98" s="2"/>
      <c r="BF98" s="2"/>
      <c r="BG98" s="1">
        <v>46.417940189999996</v>
      </c>
    </row>
    <row r="99" spans="1:59" x14ac:dyDescent="0.25">
      <c r="A99">
        <v>104.17475950000001</v>
      </c>
      <c r="B99">
        <v>41.46719796</v>
      </c>
      <c r="C99">
        <v>65.535417280000004</v>
      </c>
      <c r="D99">
        <v>107.08841102999999</v>
      </c>
      <c r="E99">
        <v>85.706131225000007</v>
      </c>
      <c r="F99" s="1">
        <v>75.46848700000001</v>
      </c>
      <c r="G99" s="2"/>
      <c r="S99">
        <v>45.206253440000005</v>
      </c>
      <c r="T99" s="2">
        <v>0</v>
      </c>
      <c r="U99" s="2">
        <v>0</v>
      </c>
      <c r="V99" s="2">
        <v>0</v>
      </c>
      <c r="Y99">
        <v>0</v>
      </c>
      <c r="Z99" s="2">
        <v>0</v>
      </c>
      <c r="AJ99">
        <v>85.706131225000007</v>
      </c>
      <c r="AK99">
        <v>56.155193230000009</v>
      </c>
      <c r="AU99" s="1">
        <v>75.46848700000001</v>
      </c>
      <c r="AV99" s="2"/>
      <c r="BF99" s="2"/>
      <c r="BG99" s="1">
        <v>26.701644690000006</v>
      </c>
    </row>
    <row r="100" spans="1:59" x14ac:dyDescent="0.25">
      <c r="A100" s="1">
        <v>169.02510885000001</v>
      </c>
      <c r="B100">
        <v>63.496527359999995</v>
      </c>
      <c r="C100">
        <v>106.21592592000002</v>
      </c>
      <c r="D100">
        <v>33.535645880000004</v>
      </c>
      <c r="E100">
        <v>50.027572720000002</v>
      </c>
      <c r="F100" s="1">
        <v>54.415583775000016</v>
      </c>
      <c r="G100" s="2"/>
      <c r="S100" s="1">
        <v>96.100481860000002</v>
      </c>
      <c r="T100" s="2">
        <v>0</v>
      </c>
      <c r="U100" s="2">
        <v>0</v>
      </c>
      <c r="V100" s="2">
        <v>0</v>
      </c>
      <c r="Y100">
        <v>0</v>
      </c>
      <c r="Z100" s="2">
        <v>0</v>
      </c>
      <c r="AJ100">
        <v>50.027572720000002</v>
      </c>
      <c r="AK100" s="1">
        <v>56.337553440000001</v>
      </c>
      <c r="AU100" s="1">
        <v>54.415583775000016</v>
      </c>
      <c r="AV100" s="2"/>
      <c r="BF100" s="2"/>
      <c r="BG100" s="1">
        <v>65.488202670000007</v>
      </c>
    </row>
    <row r="101" spans="1:59" x14ac:dyDescent="0.25">
      <c r="A101" s="1">
        <v>141.69055320000001</v>
      </c>
      <c r="B101">
        <v>19.096477555000003</v>
      </c>
      <c r="C101" s="1">
        <v>113.84987978999999</v>
      </c>
      <c r="D101">
        <v>89.205489310000004</v>
      </c>
      <c r="E101">
        <v>47.965620285000007</v>
      </c>
      <c r="F101">
        <v>84.172692599999991</v>
      </c>
      <c r="G101" s="2"/>
      <c r="S101" s="1">
        <v>65.044250630000008</v>
      </c>
      <c r="T101" s="2">
        <v>0</v>
      </c>
      <c r="U101" s="2">
        <v>0</v>
      </c>
      <c r="V101" s="2">
        <v>0</v>
      </c>
      <c r="Y101">
        <v>0</v>
      </c>
      <c r="Z101" s="2">
        <v>0</v>
      </c>
      <c r="AJ101">
        <v>47.965620285000007</v>
      </c>
      <c r="AK101" s="1">
        <v>55.499842260000001</v>
      </c>
      <c r="AU101">
        <v>84.172692599999991</v>
      </c>
      <c r="AV101" s="2"/>
      <c r="BF101" s="2"/>
      <c r="BG101" s="1">
        <v>75.516045439999999</v>
      </c>
    </row>
    <row r="102" spans="1:59" x14ac:dyDescent="0.25">
      <c r="A102" s="1">
        <v>169.02510885000001</v>
      </c>
      <c r="B102">
        <v>37.554299520000001</v>
      </c>
      <c r="C102" s="1">
        <v>110.95235844000001</v>
      </c>
      <c r="D102">
        <v>50.258127219999992</v>
      </c>
      <c r="E102">
        <v>70.888946935000007</v>
      </c>
      <c r="F102" s="1">
        <v>77.564680350000003</v>
      </c>
      <c r="G102" s="2"/>
      <c r="S102" s="1">
        <v>50.431759014999997</v>
      </c>
      <c r="T102" s="2">
        <v>0</v>
      </c>
      <c r="U102" s="2">
        <v>0</v>
      </c>
      <c r="V102" s="2">
        <v>0</v>
      </c>
      <c r="Y102">
        <v>0</v>
      </c>
      <c r="Z102" s="2">
        <v>0</v>
      </c>
      <c r="AJ102">
        <v>70.888946935000007</v>
      </c>
      <c r="AK102">
        <v>66.868330010000008</v>
      </c>
      <c r="AU102" s="1">
        <v>77.564680350000003</v>
      </c>
      <c r="AV102" s="2"/>
      <c r="BF102" s="2"/>
      <c r="BG102">
        <v>62.733777400000001</v>
      </c>
    </row>
    <row r="103" spans="1:59" x14ac:dyDescent="0.25">
      <c r="A103" s="1">
        <v>141.69055320000001</v>
      </c>
      <c r="B103">
        <v>37.318316745000004</v>
      </c>
      <c r="C103" s="1">
        <v>83.733843059999998</v>
      </c>
      <c r="D103" s="1">
        <v>160.37336166</v>
      </c>
      <c r="E103">
        <v>83.727117179999993</v>
      </c>
      <c r="F103" s="1">
        <v>58.918068240000011</v>
      </c>
      <c r="G103" s="2"/>
      <c r="S103" s="2">
        <v>0</v>
      </c>
      <c r="T103" s="2">
        <v>0</v>
      </c>
      <c r="U103" s="2">
        <v>0</v>
      </c>
      <c r="V103" s="2">
        <v>0</v>
      </c>
      <c r="Y103">
        <v>0</v>
      </c>
      <c r="Z103" s="2">
        <v>0</v>
      </c>
      <c r="AJ103">
        <v>83.727117179999993</v>
      </c>
      <c r="AK103">
        <v>33.568232800000004</v>
      </c>
      <c r="AU103" s="1">
        <v>58.918068240000011</v>
      </c>
      <c r="AV103" s="2"/>
      <c r="BF103" s="2"/>
      <c r="BG103" s="1">
        <v>23.278649835000003</v>
      </c>
    </row>
    <row r="104" spans="1:59" x14ac:dyDescent="0.25">
      <c r="A104">
        <v>105.83219908</v>
      </c>
      <c r="B104">
        <v>49.738739819999999</v>
      </c>
      <c r="C104" s="1">
        <v>106.42390539</v>
      </c>
      <c r="D104" s="1">
        <v>128.49862505999999</v>
      </c>
      <c r="E104">
        <v>80.652134805000003</v>
      </c>
      <c r="F104" s="1">
        <v>67.746033014999995</v>
      </c>
      <c r="G104" s="2"/>
      <c r="S104" s="2">
        <v>0</v>
      </c>
      <c r="T104" s="2">
        <v>0</v>
      </c>
      <c r="U104" s="2">
        <v>0</v>
      </c>
      <c r="V104" s="2">
        <v>0</v>
      </c>
      <c r="Y104">
        <v>0</v>
      </c>
      <c r="Z104" s="2">
        <v>0</v>
      </c>
      <c r="AJ104">
        <v>80.652134805000003</v>
      </c>
      <c r="AK104" s="1">
        <v>56.401308</v>
      </c>
      <c r="AU104" s="1">
        <v>67.746033014999995</v>
      </c>
      <c r="AV104" s="2"/>
      <c r="BF104" s="2"/>
      <c r="BG104" s="1">
        <v>61.797010994999994</v>
      </c>
    </row>
    <row r="105" spans="1:59" x14ac:dyDescent="0.25">
      <c r="A105">
        <v>126.76740803999998</v>
      </c>
      <c r="B105">
        <v>30.871715410000004</v>
      </c>
      <c r="C105">
        <v>98.7062454</v>
      </c>
      <c r="D105">
        <v>94.958211875000003</v>
      </c>
      <c r="E105">
        <v>84.448918399999997</v>
      </c>
      <c r="F105" s="1">
        <v>72.973874750000007</v>
      </c>
      <c r="G105" s="2"/>
      <c r="S105">
        <v>35.176952139999997</v>
      </c>
      <c r="T105" s="2">
        <v>0</v>
      </c>
      <c r="U105" s="2">
        <v>0</v>
      </c>
      <c r="V105" s="2">
        <v>0</v>
      </c>
      <c r="Y105">
        <v>0</v>
      </c>
      <c r="Z105" s="2">
        <v>0</v>
      </c>
      <c r="AJ105">
        <v>84.448918399999997</v>
      </c>
      <c r="AK105" s="1">
        <v>38.201316930000004</v>
      </c>
      <c r="AU105" s="1">
        <v>72.973874750000007</v>
      </c>
      <c r="AV105" s="2"/>
      <c r="BF105" s="2"/>
      <c r="BG105" s="1">
        <v>99.071772800000005</v>
      </c>
    </row>
    <row r="106" spans="1:59" x14ac:dyDescent="0.25">
      <c r="A106" s="1">
        <v>83.933361015000003</v>
      </c>
      <c r="B106" s="1">
        <v>30.170850140000002</v>
      </c>
      <c r="C106">
        <v>160.50112747499998</v>
      </c>
      <c r="D106">
        <v>135.60326913</v>
      </c>
      <c r="E106">
        <v>63.546147994999991</v>
      </c>
      <c r="F106" s="1">
        <v>82.223587839999993</v>
      </c>
      <c r="G106" s="2"/>
      <c r="S106">
        <v>44.227376495000001</v>
      </c>
      <c r="T106" s="2">
        <v>0</v>
      </c>
      <c r="U106" s="2">
        <v>0</v>
      </c>
      <c r="V106" s="2">
        <v>0</v>
      </c>
      <c r="Y106">
        <v>0</v>
      </c>
      <c r="Z106" s="2">
        <v>0</v>
      </c>
      <c r="AJ106">
        <v>63.546147994999991</v>
      </c>
      <c r="AK106">
        <v>25.012285440000003</v>
      </c>
      <c r="AU106" s="1">
        <v>82.223587839999993</v>
      </c>
      <c r="AV106" s="2"/>
      <c r="BF106" s="2"/>
      <c r="BG106" s="1">
        <v>39.522351825000008</v>
      </c>
    </row>
    <row r="107" spans="1:59" x14ac:dyDescent="0.25">
      <c r="A107" s="1">
        <v>66.436942679999987</v>
      </c>
      <c r="B107" s="1">
        <v>36.320036170000009</v>
      </c>
      <c r="C107">
        <v>174.71658414500001</v>
      </c>
      <c r="D107">
        <v>93.529354874999996</v>
      </c>
      <c r="E107" s="1">
        <v>39.701456640000004</v>
      </c>
      <c r="F107" s="1">
        <v>82.573996140000006</v>
      </c>
      <c r="G107" s="2"/>
      <c r="S107" s="2">
        <v>0</v>
      </c>
      <c r="T107" s="2">
        <v>0</v>
      </c>
      <c r="U107" s="2">
        <v>0</v>
      </c>
      <c r="V107" s="2">
        <v>0</v>
      </c>
      <c r="Y107">
        <v>69.616</v>
      </c>
      <c r="Z107" s="2">
        <v>0</v>
      </c>
      <c r="AJ107" s="1">
        <v>39.701456640000004</v>
      </c>
      <c r="AK107">
        <v>44.286450885000001</v>
      </c>
      <c r="AU107" s="1">
        <v>82.573996140000006</v>
      </c>
      <c r="AV107" s="2"/>
      <c r="BF107" s="2"/>
      <c r="BG107" s="1">
        <v>48.883166750000001</v>
      </c>
    </row>
    <row r="108" spans="1:59" x14ac:dyDescent="0.25">
      <c r="A108">
        <v>64.745565979999995</v>
      </c>
      <c r="B108">
        <v>61.353025200000005</v>
      </c>
      <c r="C108">
        <v>142.71681666999999</v>
      </c>
      <c r="D108">
        <v>56.924315820000011</v>
      </c>
      <c r="E108" s="1">
        <v>60.565324799999999</v>
      </c>
      <c r="F108" s="1">
        <v>42.038720350000006</v>
      </c>
      <c r="G108" s="2"/>
      <c r="S108" s="2">
        <v>0</v>
      </c>
      <c r="T108" s="2">
        <v>0</v>
      </c>
      <c r="U108" s="2">
        <v>0</v>
      </c>
      <c r="V108" s="2">
        <v>0</v>
      </c>
      <c r="Z108" s="2">
        <v>0</v>
      </c>
      <c r="AJ108" s="1">
        <v>60.565324799999999</v>
      </c>
      <c r="AK108">
        <v>93.449800619999991</v>
      </c>
      <c r="AU108" s="1">
        <v>42.038720350000006</v>
      </c>
      <c r="AV108" s="2"/>
      <c r="BF108" s="2"/>
      <c r="BG108" s="1">
        <v>58.624296120000004</v>
      </c>
    </row>
    <row r="109" spans="1:59" x14ac:dyDescent="0.25">
      <c r="A109" s="1">
        <v>134.87336200000001</v>
      </c>
      <c r="B109" s="1">
        <v>32.229164100000006</v>
      </c>
      <c r="C109">
        <v>100.70323830000001</v>
      </c>
      <c r="D109" s="1">
        <v>74.245555910000007</v>
      </c>
      <c r="E109">
        <v>38.943269100000002</v>
      </c>
      <c r="F109" s="1">
        <v>61.590619580000009</v>
      </c>
      <c r="G109" s="2"/>
      <c r="S109" s="2">
        <v>0</v>
      </c>
      <c r="T109" s="2">
        <v>0</v>
      </c>
      <c r="U109" s="2">
        <v>0</v>
      </c>
      <c r="V109" s="2">
        <v>0</v>
      </c>
      <c r="Z109" s="2">
        <v>0</v>
      </c>
      <c r="AJ109">
        <v>38.943269100000002</v>
      </c>
      <c r="AK109">
        <v>53.458594200000007</v>
      </c>
      <c r="AU109" s="1">
        <v>61.590619580000009</v>
      </c>
      <c r="AV109" s="2"/>
      <c r="BF109" s="2"/>
      <c r="BG109" s="1">
        <v>73.544656099999997</v>
      </c>
    </row>
    <row r="110" spans="1:59" x14ac:dyDescent="0.25">
      <c r="A110" s="1">
        <v>153.97259411999997</v>
      </c>
      <c r="B110" s="1">
        <v>41.665425375000005</v>
      </c>
      <c r="C110">
        <v>130.674554</v>
      </c>
      <c r="D110" s="1">
        <v>68.886216469999994</v>
      </c>
      <c r="E110">
        <v>77.237604605000016</v>
      </c>
      <c r="F110">
        <v>40.775466165000005</v>
      </c>
      <c r="G110" s="2"/>
      <c r="S110" s="2">
        <v>0</v>
      </c>
      <c r="T110" s="2">
        <v>0</v>
      </c>
      <c r="U110" s="2">
        <v>0</v>
      </c>
      <c r="V110" s="2">
        <v>0</v>
      </c>
      <c r="Z110" s="2">
        <v>0</v>
      </c>
      <c r="AJ110">
        <v>77.237604605000016</v>
      </c>
      <c r="AK110">
        <v>60.304242434999999</v>
      </c>
      <c r="AU110">
        <v>40.775466165000005</v>
      </c>
      <c r="AV110" s="2"/>
      <c r="BF110" s="2"/>
      <c r="BG110" s="1">
        <v>18.112701425000001</v>
      </c>
    </row>
    <row r="111" spans="1:59" x14ac:dyDescent="0.25">
      <c r="A111" s="1">
        <v>107.71345393499999</v>
      </c>
      <c r="B111">
        <v>40.257764944999998</v>
      </c>
      <c r="C111">
        <v>162.01700564999999</v>
      </c>
      <c r="D111">
        <v>92.699177339999991</v>
      </c>
      <c r="E111">
        <v>55.290751230000005</v>
      </c>
      <c r="F111">
        <v>43.206184125</v>
      </c>
      <c r="G111" s="2"/>
      <c r="S111" s="2">
        <v>0</v>
      </c>
      <c r="T111" s="2">
        <v>0</v>
      </c>
      <c r="U111" s="2">
        <v>0</v>
      </c>
      <c r="V111" s="2">
        <v>0</v>
      </c>
      <c r="Y111">
        <v>43.920999999999999</v>
      </c>
      <c r="Z111" s="2">
        <v>0</v>
      </c>
      <c r="AJ111">
        <v>55.290751230000005</v>
      </c>
      <c r="AK111">
        <v>65.10820772000001</v>
      </c>
      <c r="AU111">
        <v>43.206184125</v>
      </c>
      <c r="AV111" s="2"/>
      <c r="BF111" s="2"/>
      <c r="BG111">
        <v>36.662085004999994</v>
      </c>
    </row>
    <row r="112" spans="1:59" x14ac:dyDescent="0.25">
      <c r="A112" s="1">
        <v>93.146443649999995</v>
      </c>
      <c r="B112">
        <v>51.550676819999993</v>
      </c>
      <c r="C112">
        <v>120.840214515</v>
      </c>
      <c r="D112">
        <v>114.47484497999999</v>
      </c>
      <c r="E112">
        <v>61.386667160000016</v>
      </c>
      <c r="F112">
        <v>71.371345919999996</v>
      </c>
      <c r="G112" s="2"/>
      <c r="S112" s="2">
        <v>0</v>
      </c>
      <c r="T112" s="2">
        <v>0</v>
      </c>
      <c r="U112" s="2">
        <v>0</v>
      </c>
      <c r="V112" s="2">
        <v>0</v>
      </c>
      <c r="Z112" s="2">
        <v>0</v>
      </c>
      <c r="AJ112">
        <v>61.386667160000016</v>
      </c>
      <c r="AK112">
        <v>58.923690410000006</v>
      </c>
      <c r="AU112">
        <v>71.371345919999996</v>
      </c>
      <c r="AV112" s="2"/>
      <c r="BF112" s="2"/>
      <c r="BG112" s="1">
        <v>44.022900480000004</v>
      </c>
    </row>
    <row r="113" spans="1:59" x14ac:dyDescent="0.25">
      <c r="A113" s="1">
        <v>140.84711073500003</v>
      </c>
      <c r="B113">
        <v>73.756307800000002</v>
      </c>
      <c r="C113">
        <v>87.61836375</v>
      </c>
      <c r="D113">
        <v>82.54396675000001</v>
      </c>
      <c r="E113">
        <v>50.093280360000001</v>
      </c>
      <c r="F113" s="1">
        <v>48.794143824999999</v>
      </c>
      <c r="G113" s="2"/>
      <c r="S113" s="2">
        <v>0</v>
      </c>
      <c r="T113">
        <v>76.099435459999995</v>
      </c>
      <c r="U113" s="2">
        <v>0</v>
      </c>
      <c r="V113" s="2">
        <v>0</v>
      </c>
      <c r="Y113">
        <v>0</v>
      </c>
      <c r="Z113" s="2">
        <v>0</v>
      </c>
      <c r="AJ113">
        <v>50.093280360000001</v>
      </c>
      <c r="AK113">
        <v>51.746633230000008</v>
      </c>
      <c r="AU113" s="1">
        <v>48.794143824999999</v>
      </c>
      <c r="AV113" s="2"/>
      <c r="BF113" s="2"/>
      <c r="BG113">
        <v>66.602521159999995</v>
      </c>
    </row>
    <row r="114" spans="1:59" x14ac:dyDescent="0.25">
      <c r="A114">
        <v>121.93437970000001</v>
      </c>
      <c r="B114">
        <v>37.981030230000002</v>
      </c>
      <c r="C114">
        <v>113.64707425500001</v>
      </c>
      <c r="D114">
        <v>127.09351431000002</v>
      </c>
      <c r="E114" s="1">
        <v>69.611256600000004</v>
      </c>
      <c r="F114" s="1">
        <v>56.879686215</v>
      </c>
      <c r="G114" s="2"/>
      <c r="S114">
        <v>59.284857919999993</v>
      </c>
      <c r="T114">
        <v>34.768585720000004</v>
      </c>
      <c r="U114" s="2">
        <v>0</v>
      </c>
      <c r="V114" s="2">
        <v>0</v>
      </c>
      <c r="Y114">
        <v>0</v>
      </c>
      <c r="Z114" s="2">
        <v>0</v>
      </c>
      <c r="AJ114" s="1">
        <v>69.611256600000004</v>
      </c>
      <c r="AK114">
        <v>48.469520420000002</v>
      </c>
      <c r="AU114" s="1">
        <v>56.879686215</v>
      </c>
      <c r="AV114" s="2"/>
      <c r="BF114" s="2"/>
      <c r="BG114" s="1">
        <v>46.184342245000003</v>
      </c>
    </row>
    <row r="115" spans="1:59" x14ac:dyDescent="0.25">
      <c r="A115" s="1">
        <v>105.87975908999999</v>
      </c>
      <c r="B115">
        <v>51.330814020000005</v>
      </c>
      <c r="C115" s="1">
        <v>118.81738961999999</v>
      </c>
      <c r="D115" s="1">
        <v>104.786411875</v>
      </c>
      <c r="E115">
        <v>32.183841340000001</v>
      </c>
      <c r="F115">
        <v>81.743332690000003</v>
      </c>
      <c r="G115" s="2"/>
      <c r="S115" s="2">
        <v>0</v>
      </c>
      <c r="T115" s="2">
        <v>0</v>
      </c>
      <c r="U115" s="2">
        <v>0</v>
      </c>
      <c r="V115" s="2">
        <v>0</v>
      </c>
      <c r="Y115">
        <v>0</v>
      </c>
      <c r="Z115" s="2">
        <v>0</v>
      </c>
      <c r="AJ115">
        <v>32.183841340000001</v>
      </c>
      <c r="AK115">
        <v>73.310015675000002</v>
      </c>
      <c r="AU115">
        <v>81.743332690000003</v>
      </c>
      <c r="AV115" s="2"/>
      <c r="BF115" s="2"/>
      <c r="BG115" s="1">
        <v>46.058637840000003</v>
      </c>
    </row>
    <row r="116" spans="1:59" x14ac:dyDescent="0.25">
      <c r="A116" s="1">
        <v>77.526851985000008</v>
      </c>
      <c r="B116">
        <v>51.961388034999992</v>
      </c>
      <c r="C116" s="1">
        <v>129.291855</v>
      </c>
      <c r="D116" s="1">
        <v>59.06963054500001</v>
      </c>
      <c r="E116" s="1">
        <v>77.659706170000021</v>
      </c>
      <c r="F116">
        <v>82.815805185000016</v>
      </c>
      <c r="G116" s="2"/>
      <c r="S116">
        <v>70.68447955500001</v>
      </c>
      <c r="T116" s="2">
        <v>0</v>
      </c>
      <c r="U116" s="2">
        <v>0</v>
      </c>
      <c r="V116" s="2">
        <v>0</v>
      </c>
      <c r="Y116">
        <v>0</v>
      </c>
      <c r="Z116" s="2">
        <v>0</v>
      </c>
      <c r="AJ116" s="1">
        <v>77.659706170000021</v>
      </c>
      <c r="AK116">
        <v>66.905710139999996</v>
      </c>
      <c r="AU116">
        <v>82.815805185000016</v>
      </c>
      <c r="AV116" s="2"/>
      <c r="BF116" s="2"/>
      <c r="BG116" s="1">
        <v>52.800281425000001</v>
      </c>
    </row>
    <row r="117" spans="1:59" x14ac:dyDescent="0.25">
      <c r="A117" s="1">
        <v>124.23554126000002</v>
      </c>
      <c r="B117">
        <v>55.626297125000001</v>
      </c>
      <c r="C117">
        <v>129.104950425</v>
      </c>
      <c r="D117" s="1">
        <v>64.914942289999999</v>
      </c>
      <c r="E117" s="1">
        <v>65.559601560000004</v>
      </c>
      <c r="F117">
        <v>96.299960564999992</v>
      </c>
      <c r="G117" s="2"/>
      <c r="S117" s="2">
        <v>0</v>
      </c>
      <c r="T117" s="2">
        <v>0</v>
      </c>
      <c r="U117" s="2">
        <v>0</v>
      </c>
      <c r="V117" s="2">
        <v>0</v>
      </c>
      <c r="Y117">
        <v>0</v>
      </c>
      <c r="Z117" s="2">
        <v>0</v>
      </c>
      <c r="AJ117" s="1">
        <v>65.559601560000004</v>
      </c>
      <c r="AK117">
        <v>56.844693269999993</v>
      </c>
      <c r="AU117">
        <v>96.299960564999992</v>
      </c>
      <c r="AV117" s="2"/>
      <c r="BF117" s="2"/>
      <c r="BG117" s="1">
        <v>47.804540640000006</v>
      </c>
    </row>
    <row r="118" spans="1:59" x14ac:dyDescent="0.25">
      <c r="A118">
        <v>141.86514034000001</v>
      </c>
      <c r="B118">
        <v>67.229114440000004</v>
      </c>
      <c r="C118">
        <v>126.11336331</v>
      </c>
      <c r="D118">
        <v>133.549243625</v>
      </c>
      <c r="E118" s="1">
        <v>47.779695390000008</v>
      </c>
      <c r="F118">
        <v>64.571718309999994</v>
      </c>
      <c r="G118" s="2"/>
      <c r="S118" s="2">
        <v>0</v>
      </c>
      <c r="T118" s="2">
        <v>0</v>
      </c>
      <c r="U118" s="2">
        <v>0</v>
      </c>
      <c r="V118" s="2">
        <v>0</v>
      </c>
      <c r="Y118">
        <v>0</v>
      </c>
      <c r="Z118" s="2">
        <v>0</v>
      </c>
      <c r="AJ118" s="1">
        <v>47.779695390000008</v>
      </c>
      <c r="AK118">
        <v>63.021610210000006</v>
      </c>
      <c r="AU118">
        <v>64.571718309999994</v>
      </c>
      <c r="AV118" s="2"/>
      <c r="BF118" s="2"/>
      <c r="BG118">
        <v>45.757047905</v>
      </c>
    </row>
    <row r="119" spans="1:59" x14ac:dyDescent="0.25">
      <c r="A119" s="1">
        <v>59.732783630000007</v>
      </c>
      <c r="B119">
        <v>62.868588590000002</v>
      </c>
      <c r="C119">
        <v>132.03547003500003</v>
      </c>
      <c r="D119">
        <v>91.688923160000016</v>
      </c>
      <c r="E119" s="1">
        <v>100.17359095</v>
      </c>
      <c r="F119">
        <v>51.866865400000002</v>
      </c>
      <c r="G119" s="2"/>
      <c r="S119" s="2">
        <v>0</v>
      </c>
      <c r="T119" s="2">
        <v>0</v>
      </c>
      <c r="U119" s="2">
        <v>0</v>
      </c>
      <c r="V119">
        <v>32.997694800000005</v>
      </c>
      <c r="Y119">
        <v>0</v>
      </c>
      <c r="Z119" s="2">
        <v>0</v>
      </c>
      <c r="AJ119" s="1">
        <v>100.17359095</v>
      </c>
      <c r="AK119">
        <v>64.624167299999996</v>
      </c>
      <c r="AU119">
        <v>51.866865400000002</v>
      </c>
      <c r="AV119" s="2"/>
      <c r="BF119" s="2"/>
      <c r="BG119">
        <v>61.290021099999997</v>
      </c>
    </row>
    <row r="120" spans="1:59" x14ac:dyDescent="0.25">
      <c r="A120" s="1">
        <v>87.581865175000004</v>
      </c>
      <c r="B120">
        <v>36.045842735000001</v>
      </c>
      <c r="C120">
        <v>112.21927779000001</v>
      </c>
      <c r="D120">
        <v>131.99967168000001</v>
      </c>
      <c r="E120">
        <v>104.49854688000001</v>
      </c>
      <c r="F120" s="1">
        <v>102.85458731999999</v>
      </c>
      <c r="G120" s="2"/>
      <c r="S120" s="2">
        <v>0</v>
      </c>
      <c r="T120" s="2">
        <v>0</v>
      </c>
      <c r="U120" s="2">
        <v>0</v>
      </c>
      <c r="V120" s="2">
        <v>0</v>
      </c>
      <c r="Y120">
        <v>0</v>
      </c>
      <c r="Z120" s="2">
        <v>0</v>
      </c>
      <c r="AJ120">
        <v>104.49854688000001</v>
      </c>
      <c r="AK120">
        <v>47.833575435000007</v>
      </c>
      <c r="AU120" s="1">
        <v>102.85458731999999</v>
      </c>
      <c r="AV120" s="2"/>
      <c r="BF120" s="2"/>
      <c r="BG120" s="1">
        <v>79.088040360000008</v>
      </c>
    </row>
    <row r="121" spans="1:59" x14ac:dyDescent="0.25">
      <c r="A121" s="1">
        <v>58.902279535000005</v>
      </c>
      <c r="B121">
        <v>39.860240160000004</v>
      </c>
      <c r="C121">
        <v>120.84301775</v>
      </c>
      <c r="D121">
        <v>83.831099850000001</v>
      </c>
      <c r="E121">
        <v>98.378733194999995</v>
      </c>
      <c r="F121">
        <v>104.67316306500001</v>
      </c>
      <c r="G121" s="2"/>
      <c r="S121" s="2">
        <v>0</v>
      </c>
      <c r="T121">
        <v>72.320354399999999</v>
      </c>
      <c r="U121" s="2">
        <v>0</v>
      </c>
      <c r="V121" s="2">
        <v>0</v>
      </c>
      <c r="Y121">
        <v>0</v>
      </c>
      <c r="Z121" s="2">
        <v>0</v>
      </c>
      <c r="AJ121">
        <v>98.378733194999995</v>
      </c>
      <c r="AU121">
        <v>104.67316306500001</v>
      </c>
      <c r="AV121" s="2"/>
      <c r="BF121" s="2"/>
      <c r="BG121" s="1">
        <v>89.485141635000005</v>
      </c>
    </row>
    <row r="122" spans="1:59" x14ac:dyDescent="0.25">
      <c r="A122" s="1">
        <v>92.865280200000015</v>
      </c>
      <c r="B122">
        <v>134.04637234999998</v>
      </c>
      <c r="C122">
        <v>126.60539346</v>
      </c>
      <c r="D122">
        <v>114.61140672000001</v>
      </c>
      <c r="E122">
        <v>133.42111199999999</v>
      </c>
      <c r="F122" s="1">
        <v>61.052998199999998</v>
      </c>
      <c r="G122" s="2"/>
      <c r="S122" s="2">
        <v>0</v>
      </c>
      <c r="T122">
        <v>86.906548514999997</v>
      </c>
      <c r="U122" s="2">
        <v>0</v>
      </c>
      <c r="V122" s="2">
        <v>0</v>
      </c>
      <c r="Y122">
        <v>0</v>
      </c>
      <c r="Z122" s="2">
        <v>0</v>
      </c>
      <c r="AJ122">
        <v>133.42111199999999</v>
      </c>
      <c r="AU122" s="1">
        <v>61.052998199999998</v>
      </c>
      <c r="AV122" s="2"/>
      <c r="BF122" s="2"/>
      <c r="BG122" s="1">
        <v>76.401628275000007</v>
      </c>
    </row>
    <row r="123" spans="1:59" x14ac:dyDescent="0.25">
      <c r="A123" s="1">
        <v>50.342568885000006</v>
      </c>
      <c r="B123" s="1">
        <v>52.878989450000006</v>
      </c>
      <c r="C123">
        <v>133.446060085</v>
      </c>
      <c r="D123">
        <v>115.89263034000001</v>
      </c>
      <c r="E123">
        <v>54.144829425000005</v>
      </c>
      <c r="F123">
        <v>96.365356560000009</v>
      </c>
      <c r="G123" s="2"/>
      <c r="S123" s="2">
        <v>0</v>
      </c>
      <c r="T123" s="2">
        <v>0</v>
      </c>
      <c r="U123" s="2">
        <v>0</v>
      </c>
      <c r="V123" s="2">
        <v>0</v>
      </c>
      <c r="Y123">
        <v>0</v>
      </c>
      <c r="Z123" s="2">
        <v>0</v>
      </c>
      <c r="AJ123">
        <v>54.144829425000005</v>
      </c>
      <c r="AK123" s="2"/>
      <c r="AU123">
        <v>96.365356560000009</v>
      </c>
      <c r="AV123" s="2"/>
      <c r="BF123" s="2"/>
      <c r="BG123" s="1">
        <v>98.169971865000008</v>
      </c>
    </row>
    <row r="124" spans="1:59" x14ac:dyDescent="0.25">
      <c r="A124">
        <v>77.580673155000014</v>
      </c>
      <c r="B124" s="1">
        <v>56.534393760000007</v>
      </c>
      <c r="C124">
        <v>122.60266119000001</v>
      </c>
      <c r="D124">
        <v>83.136775200000002</v>
      </c>
      <c r="E124" s="1">
        <v>64.558282250000005</v>
      </c>
      <c r="F124" s="1">
        <v>63.007797350000011</v>
      </c>
      <c r="G124" s="2"/>
      <c r="S124">
        <v>65.845329000000007</v>
      </c>
      <c r="T124">
        <v>79.874275949999998</v>
      </c>
      <c r="U124" s="2">
        <v>0</v>
      </c>
      <c r="V124" s="2">
        <v>0</v>
      </c>
      <c r="Y124">
        <v>0</v>
      </c>
      <c r="Z124" s="2">
        <v>0</v>
      </c>
      <c r="AJ124" s="1">
        <v>64.558282250000005</v>
      </c>
      <c r="AU124" s="1">
        <v>63.007797350000011</v>
      </c>
      <c r="AV124" s="2"/>
      <c r="BF124" s="2"/>
      <c r="BG124" s="1">
        <v>104.80624176000001</v>
      </c>
    </row>
    <row r="125" spans="1:59" x14ac:dyDescent="0.25">
      <c r="A125">
        <v>78.83214448999999</v>
      </c>
      <c r="B125">
        <v>105.46813963000001</v>
      </c>
      <c r="C125">
        <v>130.14749872000002</v>
      </c>
      <c r="D125">
        <v>53.635318109999993</v>
      </c>
      <c r="E125" s="1">
        <v>64.450564549999996</v>
      </c>
      <c r="F125" s="1">
        <v>66.658437495000001</v>
      </c>
      <c r="G125" s="2"/>
      <c r="S125" s="2">
        <v>0</v>
      </c>
      <c r="T125" s="2">
        <v>0</v>
      </c>
      <c r="U125" s="2">
        <v>0</v>
      </c>
      <c r="V125" s="2">
        <v>0</v>
      </c>
      <c r="Y125">
        <v>0</v>
      </c>
      <c r="Z125" s="2">
        <v>0</v>
      </c>
      <c r="AJ125" s="1">
        <v>64.450564549999996</v>
      </c>
      <c r="AK125" s="2"/>
      <c r="AU125" s="1">
        <v>66.658437495000001</v>
      </c>
      <c r="AV125" s="2"/>
      <c r="BF125" s="2"/>
      <c r="BG125" s="1">
        <v>120.274319005</v>
      </c>
    </row>
    <row r="126" spans="1:59" x14ac:dyDescent="0.25">
      <c r="A126">
        <v>118.63090188000002</v>
      </c>
      <c r="B126">
        <v>126.10391976</v>
      </c>
      <c r="C126">
        <v>80.977786559999998</v>
      </c>
      <c r="D126">
        <v>88.193337000000014</v>
      </c>
      <c r="E126">
        <v>82.243388679999995</v>
      </c>
      <c r="F126" s="1">
        <v>36.213980315000001</v>
      </c>
      <c r="G126" s="2"/>
      <c r="S126" s="2">
        <v>0</v>
      </c>
      <c r="T126" s="2">
        <v>0</v>
      </c>
      <c r="U126" s="2">
        <v>0</v>
      </c>
      <c r="V126">
        <v>44.013982094999996</v>
      </c>
      <c r="Y126">
        <v>0</v>
      </c>
      <c r="Z126" s="2">
        <v>0</v>
      </c>
      <c r="AJ126">
        <v>82.243388679999995</v>
      </c>
      <c r="AK126" s="2"/>
      <c r="AU126" s="1">
        <v>36.213980315000001</v>
      </c>
      <c r="AV126" s="2"/>
      <c r="BF126" s="2"/>
      <c r="BG126" s="1">
        <v>62.823009135000007</v>
      </c>
    </row>
    <row r="127" spans="1:59" x14ac:dyDescent="0.25">
      <c r="A127" s="1">
        <v>102.12602254000001</v>
      </c>
      <c r="B127">
        <v>70.647455815000015</v>
      </c>
      <c r="C127">
        <v>92.470761180000011</v>
      </c>
      <c r="D127">
        <v>84.449626470000013</v>
      </c>
      <c r="E127" s="1">
        <v>64.596080000000015</v>
      </c>
      <c r="F127" s="1">
        <v>44.798227710000006</v>
      </c>
      <c r="G127" s="2"/>
      <c r="S127">
        <v>59.523303240000011</v>
      </c>
      <c r="T127" s="2">
        <v>0</v>
      </c>
      <c r="U127" s="2">
        <v>0</v>
      </c>
      <c r="V127" s="2">
        <v>0</v>
      </c>
      <c r="Y127">
        <v>0</v>
      </c>
      <c r="Z127" s="2">
        <v>0</v>
      </c>
      <c r="AJ127" s="1">
        <v>64.596080000000015</v>
      </c>
      <c r="AK127" s="2"/>
      <c r="AU127" s="1">
        <v>44.798227710000006</v>
      </c>
      <c r="AV127" s="2"/>
      <c r="BF127" s="2"/>
      <c r="BG127" s="1">
        <v>31.586139199999998</v>
      </c>
    </row>
    <row r="128" spans="1:59" x14ac:dyDescent="0.25">
      <c r="A128" s="1">
        <v>112.13286342000001</v>
      </c>
      <c r="B128">
        <v>118.49870160000002</v>
      </c>
      <c r="C128">
        <v>88.73146392000001</v>
      </c>
      <c r="D128">
        <v>102.85021330000001</v>
      </c>
      <c r="E128" s="1">
        <v>55.514812209999995</v>
      </c>
      <c r="F128" s="1">
        <v>69.907828815000002</v>
      </c>
      <c r="G128" s="2"/>
      <c r="S128">
        <v>59.33260319</v>
      </c>
      <c r="T128" s="2">
        <v>0</v>
      </c>
      <c r="U128" s="2">
        <v>0</v>
      </c>
      <c r="V128" s="2">
        <v>0</v>
      </c>
      <c r="Y128">
        <v>0</v>
      </c>
      <c r="Z128" s="2">
        <v>0</v>
      </c>
      <c r="AJ128" s="1">
        <v>55.514812209999995</v>
      </c>
      <c r="AK128" s="2"/>
      <c r="AU128" s="1">
        <v>69.907828815000002</v>
      </c>
      <c r="AV128" s="2"/>
      <c r="BF128" s="2"/>
      <c r="BG128">
        <v>39.036533380000002</v>
      </c>
    </row>
    <row r="129" spans="1:59" x14ac:dyDescent="0.25">
      <c r="A129" s="1">
        <v>69.190370999999999</v>
      </c>
      <c r="B129">
        <v>42.193159680000001</v>
      </c>
      <c r="C129">
        <v>176.87251677999998</v>
      </c>
      <c r="D129">
        <v>121.8657864</v>
      </c>
      <c r="E129" s="1">
        <v>30.993644750000005</v>
      </c>
      <c r="F129" s="1">
        <v>65.425453695000002</v>
      </c>
      <c r="G129" s="2"/>
      <c r="S129" s="2">
        <v>0</v>
      </c>
      <c r="T129" s="2">
        <v>0</v>
      </c>
      <c r="U129" s="2">
        <v>0</v>
      </c>
      <c r="V129" s="2">
        <v>0</v>
      </c>
      <c r="Y129">
        <v>0</v>
      </c>
      <c r="Z129" s="2">
        <v>0</v>
      </c>
      <c r="AJ129" s="1">
        <v>30.993644750000005</v>
      </c>
      <c r="AK129" s="2"/>
      <c r="AU129" s="1">
        <v>65.425453695000002</v>
      </c>
      <c r="AV129" s="2"/>
      <c r="BF129" s="2"/>
      <c r="BG129" s="1">
        <v>102.55056938</v>
      </c>
    </row>
    <row r="130" spans="1:59" x14ac:dyDescent="0.25">
      <c r="A130" s="1">
        <v>121.35050768999999</v>
      </c>
      <c r="B130">
        <v>87.353694719999993</v>
      </c>
      <c r="C130">
        <v>114.78504636500001</v>
      </c>
      <c r="D130">
        <v>49.041644120000001</v>
      </c>
      <c r="E130" s="1">
        <v>69.550545485000001</v>
      </c>
      <c r="F130">
        <v>51.258225854999999</v>
      </c>
      <c r="G130" s="2"/>
      <c r="S130">
        <v>51.214108855000006</v>
      </c>
      <c r="T130" s="2">
        <v>0</v>
      </c>
      <c r="U130" s="2">
        <v>0</v>
      </c>
      <c r="V130">
        <v>45.444649305000006</v>
      </c>
      <c r="Y130">
        <v>0</v>
      </c>
      <c r="Z130" s="2">
        <v>0</v>
      </c>
      <c r="AJ130" s="1">
        <v>69.550545485000001</v>
      </c>
      <c r="AK130" s="2"/>
      <c r="AU130">
        <v>51.258225854999999</v>
      </c>
      <c r="AV130" s="2"/>
      <c r="BF130" s="2"/>
      <c r="BG130" s="1">
        <v>44.166148065000009</v>
      </c>
    </row>
    <row r="131" spans="1:59" x14ac:dyDescent="0.25">
      <c r="A131" s="1">
        <v>40.746502020000001</v>
      </c>
      <c r="B131">
        <v>52.411427750000001</v>
      </c>
      <c r="C131">
        <v>63.310060814999993</v>
      </c>
      <c r="D131">
        <v>80.724193880000001</v>
      </c>
      <c r="E131">
        <v>47.390497099999997</v>
      </c>
      <c r="F131" s="1">
        <v>87.172647815000005</v>
      </c>
      <c r="G131" s="2"/>
      <c r="S131">
        <v>48.616483410000001</v>
      </c>
      <c r="T131" s="2">
        <v>0</v>
      </c>
      <c r="U131" s="2">
        <v>0</v>
      </c>
      <c r="V131" s="2">
        <v>0</v>
      </c>
      <c r="Y131">
        <v>0</v>
      </c>
      <c r="Z131" s="2">
        <v>0</v>
      </c>
      <c r="AJ131">
        <v>47.390497099999997</v>
      </c>
      <c r="AK131" s="2"/>
      <c r="AU131" s="1">
        <v>87.172647815000005</v>
      </c>
      <c r="AV131" s="2"/>
      <c r="BF131" s="2"/>
      <c r="BG131">
        <v>54.203551349999998</v>
      </c>
    </row>
    <row r="132" spans="1:59" x14ac:dyDescent="0.25">
      <c r="A132" s="1">
        <v>68.528194455000005</v>
      </c>
      <c r="B132">
        <v>56.830012199999999</v>
      </c>
      <c r="C132">
        <v>60.868774400000014</v>
      </c>
      <c r="D132">
        <v>166.72746016500002</v>
      </c>
      <c r="E132" s="1">
        <v>76.371255840000018</v>
      </c>
      <c r="F132" s="1">
        <v>68.019989379999998</v>
      </c>
      <c r="G132" s="2"/>
      <c r="S132" s="2">
        <v>0</v>
      </c>
      <c r="T132" s="2">
        <v>0</v>
      </c>
      <c r="U132" s="2">
        <v>0</v>
      </c>
      <c r="V132" s="2">
        <v>0</v>
      </c>
      <c r="Y132">
        <v>0</v>
      </c>
      <c r="Z132" s="2">
        <v>0</v>
      </c>
      <c r="AJ132" s="1">
        <v>76.371255840000018</v>
      </c>
      <c r="AK132" s="2"/>
      <c r="AU132" s="1">
        <v>68.019989379999998</v>
      </c>
      <c r="AV132" s="2"/>
      <c r="BF132" s="2"/>
      <c r="BG132" s="1">
        <v>37.513039920000004</v>
      </c>
    </row>
    <row r="133" spans="1:59" x14ac:dyDescent="0.25">
      <c r="A133" s="1">
        <v>70.443984599999993</v>
      </c>
      <c r="B133">
        <v>72.508402720000007</v>
      </c>
      <c r="C133">
        <v>96.972616860000002</v>
      </c>
      <c r="D133">
        <v>119.39911230000001</v>
      </c>
      <c r="E133">
        <v>74.838652454999988</v>
      </c>
      <c r="F133" s="1">
        <v>51.978837015000003</v>
      </c>
      <c r="G133" s="2"/>
      <c r="S133">
        <v>74.118096245000004</v>
      </c>
      <c r="T133" s="2">
        <v>0</v>
      </c>
      <c r="U133" s="2">
        <v>0</v>
      </c>
      <c r="V133" s="2">
        <v>0</v>
      </c>
      <c r="Y133">
        <v>0</v>
      </c>
      <c r="Z133" s="2">
        <v>0</v>
      </c>
      <c r="AJ133">
        <v>74.838652454999988</v>
      </c>
      <c r="AK133" s="2"/>
      <c r="AU133" s="1">
        <v>51.978837015000003</v>
      </c>
      <c r="AV133" s="2"/>
      <c r="BF133" s="2"/>
      <c r="BG133" s="1">
        <v>40.719965880000004</v>
      </c>
    </row>
    <row r="134" spans="1:59" x14ac:dyDescent="0.25">
      <c r="A134" s="1">
        <v>95.403887774999987</v>
      </c>
      <c r="B134">
        <v>75.045874400000002</v>
      </c>
      <c r="C134">
        <v>108.83248321000001</v>
      </c>
      <c r="D134" s="1">
        <v>50.199833120000001</v>
      </c>
      <c r="E134">
        <v>96.699792465000002</v>
      </c>
      <c r="F134" s="1">
        <v>71.321597330000017</v>
      </c>
      <c r="G134" s="2"/>
      <c r="S134">
        <v>76.213782484999996</v>
      </c>
      <c r="T134" s="2">
        <v>0</v>
      </c>
      <c r="U134" s="2">
        <v>0</v>
      </c>
      <c r="V134" s="2">
        <v>0</v>
      </c>
      <c r="Y134">
        <v>0</v>
      </c>
      <c r="Z134" s="2">
        <v>0</v>
      </c>
      <c r="AJ134">
        <v>96.699792465000002</v>
      </c>
      <c r="AK134" s="2"/>
      <c r="AU134" s="1">
        <v>71.321597330000017</v>
      </c>
      <c r="AV134" s="2"/>
      <c r="BF134" s="2"/>
      <c r="BG134" s="1">
        <v>53.39747096</v>
      </c>
    </row>
    <row r="135" spans="1:59" x14ac:dyDescent="0.25">
      <c r="A135" s="1">
        <v>82.168714769999994</v>
      </c>
      <c r="B135">
        <v>116.01522065000002</v>
      </c>
      <c r="C135">
        <v>83.062052620000003</v>
      </c>
      <c r="D135" s="1">
        <v>43.631167425000008</v>
      </c>
      <c r="E135">
        <v>56.634613140000006</v>
      </c>
      <c r="F135" s="1">
        <v>65.649060160000005</v>
      </c>
      <c r="G135" s="2"/>
      <c r="S135">
        <v>41.177582415000003</v>
      </c>
      <c r="T135" s="2">
        <v>0</v>
      </c>
      <c r="U135" s="2">
        <v>0</v>
      </c>
      <c r="V135" s="2">
        <v>0</v>
      </c>
      <c r="Y135">
        <v>0</v>
      </c>
      <c r="Z135" s="2">
        <v>0</v>
      </c>
      <c r="AJ135">
        <v>56.634613140000006</v>
      </c>
      <c r="AK135" s="2"/>
      <c r="AU135" s="1">
        <v>65.649060160000005</v>
      </c>
      <c r="AV135" s="2"/>
      <c r="BF135" s="2"/>
      <c r="BG135" s="1">
        <v>48.052920135000001</v>
      </c>
    </row>
    <row r="136" spans="1:59" x14ac:dyDescent="0.25">
      <c r="A136" s="1">
        <v>79.406813159999999</v>
      </c>
      <c r="B136">
        <v>119.36963241000002</v>
      </c>
      <c r="C136">
        <v>77.442973949999995</v>
      </c>
      <c r="D136">
        <v>102.85386197999999</v>
      </c>
      <c r="E136" s="1">
        <v>82.375646265</v>
      </c>
      <c r="F136" s="1">
        <v>59.8518069</v>
      </c>
      <c r="G136" s="2"/>
      <c r="S136">
        <v>61.927495264999997</v>
      </c>
      <c r="T136">
        <v>55.453461320000002</v>
      </c>
      <c r="U136" s="2">
        <v>0</v>
      </c>
      <c r="V136" s="2">
        <v>0</v>
      </c>
      <c r="Y136">
        <v>0</v>
      </c>
      <c r="Z136" s="2">
        <v>0</v>
      </c>
      <c r="AJ136" s="1">
        <v>82.375646265</v>
      </c>
      <c r="AU136" s="1">
        <v>59.8518069</v>
      </c>
      <c r="AV136" s="2"/>
      <c r="BF136" s="2"/>
      <c r="BG136" s="1">
        <v>41.895354229999995</v>
      </c>
    </row>
    <row r="137" spans="1:59" x14ac:dyDescent="0.25">
      <c r="A137" s="1">
        <v>68.807807530000005</v>
      </c>
      <c r="B137" s="1">
        <v>89.314035970000006</v>
      </c>
      <c r="C137">
        <v>113.11055266000001</v>
      </c>
      <c r="D137" s="1">
        <v>41.568676479999993</v>
      </c>
      <c r="E137">
        <v>85.769227169999994</v>
      </c>
      <c r="F137" s="1">
        <v>99.031175740000009</v>
      </c>
      <c r="G137" s="2"/>
      <c r="S137">
        <v>108.82548729</v>
      </c>
      <c r="T137">
        <v>61.608615704999998</v>
      </c>
      <c r="U137" s="2">
        <v>0</v>
      </c>
      <c r="V137" s="2">
        <v>0</v>
      </c>
      <c r="Y137">
        <v>0</v>
      </c>
      <c r="Z137" s="2">
        <v>0</v>
      </c>
      <c r="AJ137">
        <v>85.769227169999994</v>
      </c>
      <c r="AU137" s="1">
        <v>99.031175740000009</v>
      </c>
      <c r="AV137" s="2"/>
      <c r="BF137" s="2"/>
      <c r="BG137" s="1">
        <v>25.679044815000001</v>
      </c>
    </row>
    <row r="138" spans="1:59" x14ac:dyDescent="0.25">
      <c r="A138">
        <v>82.584294555</v>
      </c>
      <c r="B138" s="1">
        <v>50.082160049999999</v>
      </c>
      <c r="C138">
        <v>95.255259015000007</v>
      </c>
      <c r="D138" s="1">
        <v>58.769244800000003</v>
      </c>
      <c r="E138">
        <v>69.665055004999999</v>
      </c>
      <c r="F138" s="1">
        <v>93.448119149999997</v>
      </c>
      <c r="G138" s="2"/>
      <c r="S138">
        <v>92.723176359999997</v>
      </c>
      <c r="T138">
        <v>69.129133150000015</v>
      </c>
      <c r="U138" s="2">
        <v>0</v>
      </c>
      <c r="V138" s="2">
        <v>0</v>
      </c>
      <c r="Y138">
        <v>0</v>
      </c>
      <c r="Z138" s="2">
        <v>0</v>
      </c>
      <c r="AJ138">
        <v>69.665055004999999</v>
      </c>
      <c r="AU138" s="1">
        <v>93.448119149999997</v>
      </c>
      <c r="AV138" s="2"/>
      <c r="BF138" s="2"/>
      <c r="BG138" s="1">
        <v>32.229655510000001</v>
      </c>
    </row>
    <row r="139" spans="1:59" x14ac:dyDescent="0.25">
      <c r="A139">
        <v>115.22091839999999</v>
      </c>
      <c r="B139">
        <v>94.063219244999999</v>
      </c>
      <c r="C139" s="1">
        <v>107.47357834500001</v>
      </c>
      <c r="D139">
        <v>56.233489130000002</v>
      </c>
      <c r="E139">
        <v>57.263850300000001</v>
      </c>
      <c r="F139" s="1">
        <v>99.663166680000018</v>
      </c>
      <c r="G139" s="2"/>
      <c r="S139">
        <v>63.782505999999998</v>
      </c>
      <c r="T139">
        <v>26.480940370000003</v>
      </c>
      <c r="U139" s="2">
        <v>0</v>
      </c>
      <c r="V139" s="2">
        <v>0</v>
      </c>
      <c r="Y139">
        <v>0</v>
      </c>
      <c r="Z139" s="2">
        <v>0</v>
      </c>
      <c r="AJ139">
        <v>57.263850300000001</v>
      </c>
      <c r="AU139" s="1">
        <v>99.663166680000018</v>
      </c>
      <c r="AV139" s="2"/>
      <c r="BF139" s="2"/>
      <c r="BG139" s="1">
        <v>58.385199249999999</v>
      </c>
    </row>
    <row r="140" spans="1:59" x14ac:dyDescent="0.25">
      <c r="A140">
        <v>102.00869016</v>
      </c>
      <c r="B140">
        <v>27.586044530000002</v>
      </c>
      <c r="C140" s="1">
        <v>98.905937624999993</v>
      </c>
      <c r="D140" s="1">
        <v>70.808350200000007</v>
      </c>
      <c r="E140" s="1">
        <v>94.324480589999993</v>
      </c>
      <c r="F140" s="2"/>
      <c r="G140" s="2"/>
      <c r="S140">
        <v>85.619843239999994</v>
      </c>
      <c r="T140" s="2">
        <v>0</v>
      </c>
      <c r="U140" s="2">
        <v>0</v>
      </c>
      <c r="V140" s="2">
        <v>0</v>
      </c>
      <c r="Y140">
        <v>0</v>
      </c>
      <c r="Z140" s="2">
        <v>0</v>
      </c>
      <c r="AJ140" s="1">
        <v>94.324480589999993</v>
      </c>
      <c r="AK140" s="2"/>
      <c r="AU140" s="2"/>
      <c r="AV140" s="2"/>
      <c r="BF140" s="2"/>
      <c r="BG140" s="1">
        <v>59.782890180000003</v>
      </c>
    </row>
    <row r="141" spans="1:59" x14ac:dyDescent="0.25">
      <c r="A141">
        <v>73.262208390000012</v>
      </c>
      <c r="B141">
        <v>90.957243500000004</v>
      </c>
      <c r="C141">
        <v>132.00690388500001</v>
      </c>
      <c r="D141" s="1">
        <v>54.589924425000007</v>
      </c>
      <c r="E141" s="1">
        <v>151.99632757499998</v>
      </c>
      <c r="F141" s="2"/>
      <c r="G141" s="2"/>
      <c r="S141">
        <v>75.190612700000003</v>
      </c>
      <c r="T141" s="2">
        <v>0</v>
      </c>
      <c r="U141" s="2">
        <v>0</v>
      </c>
      <c r="V141" s="2">
        <v>0</v>
      </c>
      <c r="Y141">
        <v>0</v>
      </c>
      <c r="Z141" s="2">
        <v>0</v>
      </c>
      <c r="AJ141" s="1">
        <v>151.99632757499998</v>
      </c>
      <c r="AK141" s="2"/>
      <c r="AU141" s="2"/>
      <c r="AV141" s="2"/>
      <c r="BF141" s="2"/>
      <c r="BG141" s="1">
        <v>53.896426380000008</v>
      </c>
    </row>
    <row r="142" spans="1:59" x14ac:dyDescent="0.25">
      <c r="A142">
        <v>81.670698210000012</v>
      </c>
      <c r="B142" s="1">
        <v>72.770996209999993</v>
      </c>
      <c r="C142">
        <v>90.791335319999988</v>
      </c>
      <c r="D142">
        <v>41.062156800000004</v>
      </c>
      <c r="E142" s="1">
        <v>122.78384390000001</v>
      </c>
      <c r="F142" s="2"/>
      <c r="G142" s="2"/>
      <c r="S142" s="1">
        <v>47.366642519999999</v>
      </c>
      <c r="T142" s="2">
        <v>0</v>
      </c>
      <c r="U142" s="2">
        <v>0</v>
      </c>
      <c r="V142" s="2">
        <v>0</v>
      </c>
      <c r="Y142">
        <v>0</v>
      </c>
      <c r="Z142" s="2">
        <v>0</v>
      </c>
      <c r="AJ142" s="1">
        <v>122.78384390000001</v>
      </c>
      <c r="AK142" s="2"/>
      <c r="AU142" s="2"/>
      <c r="AV142" s="2"/>
      <c r="BF142" s="2"/>
      <c r="BG142" s="1">
        <v>44.954496089999999</v>
      </c>
    </row>
    <row r="143" spans="1:59" x14ac:dyDescent="0.25">
      <c r="A143">
        <v>79.724405320000002</v>
      </c>
      <c r="B143" s="1">
        <v>98.069243804999999</v>
      </c>
      <c r="C143">
        <v>90.068485340000009</v>
      </c>
      <c r="D143">
        <v>76.844613195000008</v>
      </c>
      <c r="E143" s="1">
        <v>45.065733729999998</v>
      </c>
      <c r="F143" s="2"/>
      <c r="G143" s="2"/>
      <c r="S143" s="1">
        <v>48.880716765000003</v>
      </c>
      <c r="T143" s="1">
        <v>67.343428494999998</v>
      </c>
      <c r="U143" s="2">
        <v>0</v>
      </c>
      <c r="V143" s="2">
        <v>0</v>
      </c>
      <c r="Y143">
        <v>0</v>
      </c>
      <c r="Z143" s="2">
        <v>0</v>
      </c>
      <c r="AJ143" s="1">
        <v>45.065733729999998</v>
      </c>
      <c r="AK143" s="1"/>
      <c r="AU143" s="2"/>
      <c r="AV143" s="2"/>
      <c r="BF143" s="2"/>
      <c r="BG143" s="1">
        <v>31.58314992</v>
      </c>
    </row>
    <row r="144" spans="1:59" x14ac:dyDescent="0.25">
      <c r="A144" s="1">
        <v>55.0180595</v>
      </c>
      <c r="B144">
        <v>78.898825530000011</v>
      </c>
      <c r="C144">
        <v>114.1574004</v>
      </c>
      <c r="D144">
        <v>98.643185564999996</v>
      </c>
      <c r="E144">
        <v>99.388771500000018</v>
      </c>
      <c r="F144" s="2"/>
      <c r="G144" s="2"/>
      <c r="S144" s="1">
        <v>44.072303670000004</v>
      </c>
      <c r="T144" s="1">
        <v>48.021108795000004</v>
      </c>
      <c r="U144" s="2">
        <v>0</v>
      </c>
      <c r="V144" s="2">
        <v>0</v>
      </c>
      <c r="Y144">
        <v>0</v>
      </c>
      <c r="Z144" s="2">
        <v>0</v>
      </c>
      <c r="AJ144">
        <v>99.388771500000018</v>
      </c>
      <c r="AK144" s="1"/>
      <c r="AU144" s="2"/>
      <c r="AV144" s="2"/>
      <c r="BF144" s="2"/>
      <c r="BG144" s="1">
        <v>54.949054860000004</v>
      </c>
    </row>
    <row r="145" spans="1:59" x14ac:dyDescent="0.25">
      <c r="A145" s="1">
        <v>104.511497025</v>
      </c>
      <c r="B145">
        <v>73.708483245000011</v>
      </c>
      <c r="C145">
        <v>59.458432409999993</v>
      </c>
      <c r="D145" s="1">
        <v>48.709228019999998</v>
      </c>
      <c r="E145" s="1">
        <v>112.79453049999999</v>
      </c>
      <c r="F145" s="2"/>
      <c r="G145" s="2"/>
      <c r="S145">
        <v>50.762790375000002</v>
      </c>
      <c r="T145" s="2">
        <v>0</v>
      </c>
      <c r="U145" s="2">
        <v>0</v>
      </c>
      <c r="V145" s="2">
        <v>0</v>
      </c>
      <c r="Y145">
        <v>0</v>
      </c>
      <c r="Z145" s="2">
        <v>0</v>
      </c>
      <c r="AJ145" s="1">
        <v>112.79453049999999</v>
      </c>
      <c r="AK145" s="2"/>
      <c r="AU145" s="2"/>
      <c r="AV145" s="2"/>
      <c r="BF145" s="2"/>
      <c r="BG145" s="1">
        <v>81.016710000000003</v>
      </c>
    </row>
    <row r="146" spans="1:59" x14ac:dyDescent="0.25">
      <c r="A146" s="1">
        <v>81.870917169999998</v>
      </c>
      <c r="B146">
        <v>168.84481711500001</v>
      </c>
      <c r="C146" s="1">
        <v>77.400447360000001</v>
      </c>
      <c r="D146" s="1">
        <v>75.823555060000004</v>
      </c>
      <c r="E146" s="1">
        <v>139.12756902000001</v>
      </c>
      <c r="F146" s="2"/>
      <c r="G146" s="2"/>
      <c r="S146" s="2">
        <v>0</v>
      </c>
      <c r="T146" s="2">
        <v>0</v>
      </c>
      <c r="U146" s="2">
        <v>0</v>
      </c>
      <c r="V146" s="2">
        <v>0</v>
      </c>
      <c r="Y146">
        <v>0</v>
      </c>
      <c r="Z146" s="2">
        <v>0</v>
      </c>
      <c r="AJ146" s="1">
        <v>139.12756902000001</v>
      </c>
      <c r="AK146" s="2"/>
      <c r="AU146" s="2"/>
      <c r="AV146" s="2"/>
      <c r="BF146" s="2"/>
      <c r="BG146" s="1">
        <v>82.678720634999991</v>
      </c>
    </row>
    <row r="147" spans="1:59" x14ac:dyDescent="0.25">
      <c r="A147">
        <v>55.783124424999997</v>
      </c>
      <c r="B147">
        <v>126.97547072000002</v>
      </c>
      <c r="C147" s="1">
        <v>100.108212225</v>
      </c>
      <c r="D147">
        <v>86.641742109999996</v>
      </c>
      <c r="E147" s="1">
        <v>72.853771319999993</v>
      </c>
      <c r="F147" s="2"/>
      <c r="G147" s="2"/>
      <c r="S147" s="2">
        <v>0</v>
      </c>
      <c r="T147" s="2">
        <v>0</v>
      </c>
      <c r="U147" s="2">
        <v>0</v>
      </c>
      <c r="V147" s="2">
        <v>0</v>
      </c>
      <c r="Y147">
        <v>0</v>
      </c>
      <c r="Z147" s="2">
        <v>0</v>
      </c>
      <c r="AJ147" s="1">
        <v>72.853771319999993</v>
      </c>
      <c r="AK147" s="2"/>
      <c r="AU147" s="2"/>
      <c r="AV147" s="2"/>
      <c r="BF147" s="2"/>
      <c r="BG147" s="1">
        <v>60.061882320000009</v>
      </c>
    </row>
    <row r="148" spans="1:59" x14ac:dyDescent="0.25">
      <c r="A148">
        <v>59.244085020000007</v>
      </c>
      <c r="B148">
        <v>184.55967795000001</v>
      </c>
      <c r="C148">
        <v>45.552425880000001</v>
      </c>
      <c r="D148" s="1">
        <v>104.93872934999999</v>
      </c>
      <c r="E148" s="1">
        <v>75.610345920000015</v>
      </c>
      <c r="F148" s="2"/>
      <c r="G148" s="2"/>
      <c r="S148" s="2">
        <v>0</v>
      </c>
      <c r="T148" s="2">
        <v>0</v>
      </c>
      <c r="U148" s="2">
        <v>0</v>
      </c>
      <c r="V148" s="2">
        <v>0</v>
      </c>
      <c r="Y148">
        <v>0</v>
      </c>
      <c r="Z148" s="2">
        <v>0</v>
      </c>
      <c r="AJ148" s="1">
        <v>75.610345920000015</v>
      </c>
      <c r="AK148" s="2"/>
      <c r="AU148" s="2"/>
      <c r="AV148" s="2"/>
      <c r="BF148" s="2"/>
      <c r="BG148" s="1">
        <v>73.39822848</v>
      </c>
    </row>
    <row r="149" spans="1:59" x14ac:dyDescent="0.25">
      <c r="A149">
        <v>52.270336560000004</v>
      </c>
      <c r="B149">
        <v>98.904746779999996</v>
      </c>
      <c r="C149">
        <v>61.758758730000004</v>
      </c>
      <c r="D149" s="1">
        <v>71.794572389999999</v>
      </c>
      <c r="E149">
        <v>133.30625394</v>
      </c>
      <c r="F149" s="2"/>
      <c r="G149" s="2"/>
      <c r="S149" s="2">
        <v>0</v>
      </c>
      <c r="T149" s="2">
        <v>0</v>
      </c>
      <c r="U149" s="2">
        <v>0</v>
      </c>
      <c r="V149" s="2">
        <v>0</v>
      </c>
      <c r="Y149">
        <v>0</v>
      </c>
      <c r="Z149" s="2">
        <v>0</v>
      </c>
      <c r="AJ149">
        <v>133.30625394</v>
      </c>
      <c r="AK149" s="2"/>
      <c r="AU149" s="2"/>
      <c r="AV149" s="2"/>
      <c r="BF149" s="2"/>
      <c r="BG149">
        <v>42.730281800000007</v>
      </c>
    </row>
    <row r="150" spans="1:59" x14ac:dyDescent="0.25">
      <c r="A150">
        <v>75.969228295000008</v>
      </c>
      <c r="B150">
        <v>91.614975375</v>
      </c>
      <c r="C150">
        <v>51.00255842</v>
      </c>
      <c r="D150">
        <v>70.23437782500001</v>
      </c>
      <c r="E150">
        <v>155.24795850000001</v>
      </c>
      <c r="F150" s="2"/>
      <c r="G150" s="2"/>
      <c r="S150" s="2">
        <v>0</v>
      </c>
      <c r="T150" s="2">
        <v>0</v>
      </c>
      <c r="U150" s="2">
        <v>0</v>
      </c>
      <c r="V150">
        <v>95.170486080000003</v>
      </c>
      <c r="Y150">
        <v>36.929000000000002</v>
      </c>
      <c r="Z150" s="2">
        <v>0</v>
      </c>
      <c r="AJ150">
        <v>155.24795850000001</v>
      </c>
      <c r="AK150" s="2"/>
      <c r="AU150" s="2"/>
      <c r="AV150" s="2"/>
      <c r="BF150" s="2"/>
      <c r="BG150" s="1">
        <v>47.503050400000006</v>
      </c>
    </row>
    <row r="151" spans="1:59" x14ac:dyDescent="0.25">
      <c r="A151">
        <v>78.549054650000002</v>
      </c>
      <c r="B151">
        <v>54.203880264999995</v>
      </c>
      <c r="C151">
        <v>82.842450440000007</v>
      </c>
      <c r="D151">
        <v>100.10600715999999</v>
      </c>
      <c r="E151">
        <v>75.221054999999993</v>
      </c>
      <c r="F151" s="2"/>
      <c r="G151" s="2"/>
      <c r="S151" s="2">
        <v>0</v>
      </c>
      <c r="T151" s="2">
        <v>0</v>
      </c>
      <c r="U151" s="2">
        <v>0</v>
      </c>
      <c r="V151" s="2">
        <v>0</v>
      </c>
      <c r="Y151">
        <v>0</v>
      </c>
      <c r="Z151" s="2">
        <v>0</v>
      </c>
      <c r="AJ151">
        <v>75.221054999999993</v>
      </c>
      <c r="AK151" s="2"/>
      <c r="AU151" s="2"/>
      <c r="AV151" s="2"/>
      <c r="BF151" s="2"/>
      <c r="BG151" s="1">
        <v>58.734761320000004</v>
      </c>
    </row>
    <row r="152" spans="1:59" x14ac:dyDescent="0.25">
      <c r="A152" s="1">
        <v>57.638719200000004</v>
      </c>
      <c r="B152">
        <v>25.234399620000001</v>
      </c>
      <c r="C152">
        <v>58.811977844999994</v>
      </c>
      <c r="D152">
        <v>52.886068580000007</v>
      </c>
      <c r="E152">
        <v>48.738467700000001</v>
      </c>
      <c r="F152" s="2"/>
      <c r="G152" s="2"/>
      <c r="S152">
        <v>53.661190140000002</v>
      </c>
      <c r="T152" s="2">
        <v>0</v>
      </c>
      <c r="U152" s="2">
        <v>0</v>
      </c>
      <c r="V152" s="2">
        <v>0</v>
      </c>
      <c r="Y152">
        <v>0</v>
      </c>
      <c r="Z152" s="2">
        <v>0</v>
      </c>
      <c r="AJ152">
        <v>48.738467700000001</v>
      </c>
      <c r="AK152" s="2"/>
      <c r="AU152" s="2"/>
      <c r="AV152" s="2"/>
      <c r="BF152" s="2"/>
      <c r="BG152" s="1">
        <v>54.657974505000006</v>
      </c>
    </row>
    <row r="153" spans="1:59" x14ac:dyDescent="0.25">
      <c r="A153" s="1">
        <v>35.555224800000005</v>
      </c>
      <c r="B153">
        <v>68.235559800000004</v>
      </c>
      <c r="C153">
        <v>64.041370739999991</v>
      </c>
      <c r="D153">
        <v>87.144765399999997</v>
      </c>
      <c r="E153" s="1">
        <v>64.658447464999995</v>
      </c>
      <c r="F153" s="2"/>
      <c r="G153" s="2"/>
      <c r="S153" s="2">
        <v>0</v>
      </c>
      <c r="T153">
        <v>77.264347200000003</v>
      </c>
      <c r="U153" s="2">
        <v>0</v>
      </c>
      <c r="V153" s="2">
        <v>0</v>
      </c>
      <c r="Y153">
        <v>0</v>
      </c>
      <c r="Z153" s="2">
        <v>0</v>
      </c>
      <c r="AJ153" s="1">
        <v>64.658447464999995</v>
      </c>
      <c r="AU153" s="2"/>
      <c r="AV153" s="2"/>
      <c r="BF153" s="2"/>
      <c r="BG153" s="1">
        <v>82.310433960000012</v>
      </c>
    </row>
    <row r="154" spans="1:59" x14ac:dyDescent="0.25">
      <c r="A154">
        <v>53.115249330000005</v>
      </c>
      <c r="B154">
        <v>48.982408020000001</v>
      </c>
      <c r="C154">
        <v>96.842686799999996</v>
      </c>
      <c r="D154">
        <v>37.871444229999994</v>
      </c>
      <c r="E154" s="1">
        <v>71.354135580000005</v>
      </c>
      <c r="F154" s="2"/>
      <c r="G154" s="2"/>
      <c r="S154">
        <v>81.141650600000006</v>
      </c>
      <c r="T154">
        <v>44.648696985000001</v>
      </c>
      <c r="U154" s="2">
        <v>0</v>
      </c>
      <c r="V154" s="2">
        <v>0</v>
      </c>
      <c r="Y154">
        <v>0</v>
      </c>
      <c r="Z154" s="2">
        <v>0</v>
      </c>
      <c r="AJ154" s="1">
        <v>71.354135580000005</v>
      </c>
      <c r="AU154" s="2"/>
      <c r="AV154" s="2"/>
      <c r="BF154" s="2"/>
      <c r="BG154" s="1">
        <v>69.100402150000008</v>
      </c>
    </row>
    <row r="155" spans="1:59" x14ac:dyDescent="0.25">
      <c r="A155">
        <v>56.053666825000008</v>
      </c>
      <c r="B155">
        <v>87.672924390000006</v>
      </c>
      <c r="C155">
        <v>63.400179599999994</v>
      </c>
      <c r="D155">
        <v>32.012912300000004</v>
      </c>
      <c r="E155" s="1">
        <v>59.510712625000004</v>
      </c>
      <c r="F155" s="2"/>
      <c r="G155" s="2"/>
      <c r="S155">
        <v>63.132840000000009</v>
      </c>
      <c r="T155" s="2">
        <v>0</v>
      </c>
      <c r="U155" s="2">
        <v>0</v>
      </c>
      <c r="V155" s="2">
        <v>0</v>
      </c>
      <c r="Y155">
        <v>0</v>
      </c>
      <c r="Z155" s="2">
        <v>0</v>
      </c>
      <c r="AJ155" s="1">
        <v>59.510712625000004</v>
      </c>
      <c r="AK155" s="2"/>
      <c r="AU155" s="2"/>
      <c r="AV155" s="2"/>
      <c r="BF155" s="2"/>
      <c r="BG155" s="1">
        <v>62.824806000000002</v>
      </c>
    </row>
    <row r="156" spans="1:59" x14ac:dyDescent="0.25">
      <c r="A156">
        <v>59.604173940000003</v>
      </c>
      <c r="B156">
        <v>47.100998520000005</v>
      </c>
      <c r="C156" s="1">
        <v>40.672570720000003</v>
      </c>
      <c r="D156" s="1">
        <v>94.57543410000001</v>
      </c>
      <c r="E156">
        <v>43.446909869999999</v>
      </c>
      <c r="F156" s="2"/>
      <c r="G156" s="2"/>
      <c r="S156">
        <v>56.835633584999997</v>
      </c>
      <c r="T156" s="2">
        <v>0</v>
      </c>
      <c r="U156" s="2">
        <v>0</v>
      </c>
      <c r="V156" s="2">
        <v>0</v>
      </c>
      <c r="Y156">
        <v>0</v>
      </c>
      <c r="Z156" s="2">
        <v>0</v>
      </c>
      <c r="AJ156">
        <v>43.446909869999999</v>
      </c>
      <c r="AK156" s="2"/>
      <c r="AU156" s="2"/>
      <c r="AV156" s="2"/>
      <c r="BF156" s="2"/>
      <c r="BG156" s="1">
        <v>56.515075695000007</v>
      </c>
    </row>
    <row r="157" spans="1:59" x14ac:dyDescent="0.25">
      <c r="A157">
        <v>83.318519970000011</v>
      </c>
      <c r="B157">
        <v>63.614085820000007</v>
      </c>
      <c r="C157" s="1">
        <v>71.800134899999989</v>
      </c>
      <c r="D157" s="1">
        <v>96.070728005000007</v>
      </c>
      <c r="E157">
        <v>72.213531599999996</v>
      </c>
      <c r="F157" s="2"/>
      <c r="G157" s="2"/>
      <c r="S157" s="2">
        <v>0</v>
      </c>
      <c r="T157" s="2">
        <v>0</v>
      </c>
      <c r="U157" s="2">
        <v>0</v>
      </c>
      <c r="V157" s="2">
        <v>0</v>
      </c>
      <c r="Y157">
        <v>0</v>
      </c>
      <c r="Z157" s="2">
        <v>0</v>
      </c>
      <c r="AJ157">
        <v>72.213531599999996</v>
      </c>
      <c r="AK157" s="2"/>
      <c r="AU157" s="2"/>
      <c r="AV157" s="2"/>
      <c r="BF157" s="2"/>
      <c r="BG157" s="1">
        <v>54.358745850000012</v>
      </c>
    </row>
    <row r="158" spans="1:59" x14ac:dyDescent="0.25">
      <c r="A158">
        <v>48.333212235000005</v>
      </c>
      <c r="B158">
        <v>57.692436749999999</v>
      </c>
      <c r="C158">
        <v>34.461300610000002</v>
      </c>
      <c r="D158">
        <v>106.70046246000001</v>
      </c>
      <c r="E158" s="1">
        <v>55.878050550000005</v>
      </c>
      <c r="F158" s="2"/>
      <c r="G158" s="2"/>
      <c r="S158">
        <v>82.295451450000016</v>
      </c>
      <c r="T158">
        <v>63.673665750000012</v>
      </c>
      <c r="U158" s="2">
        <v>0</v>
      </c>
      <c r="V158" s="2">
        <v>0</v>
      </c>
      <c r="Y158">
        <v>0</v>
      </c>
      <c r="Z158" s="2">
        <v>0</v>
      </c>
      <c r="AJ158" s="1">
        <v>55.878050550000005</v>
      </c>
      <c r="AU158" s="2"/>
      <c r="AV158" s="2"/>
      <c r="BF158" s="2"/>
      <c r="BG158" s="1">
        <v>34.680044000000009</v>
      </c>
    </row>
    <row r="159" spans="1:59" x14ac:dyDescent="0.25">
      <c r="A159">
        <v>49.6429604</v>
      </c>
      <c r="B159">
        <v>51.061276419999999</v>
      </c>
      <c r="C159">
        <v>31.201100625000009</v>
      </c>
      <c r="D159" s="1">
        <v>50.654041184999997</v>
      </c>
      <c r="E159">
        <v>53.186419000000001</v>
      </c>
      <c r="F159" s="2"/>
      <c r="G159" s="2"/>
      <c r="S159" s="2">
        <v>0</v>
      </c>
      <c r="T159" s="2">
        <v>0</v>
      </c>
      <c r="U159" s="2">
        <v>0</v>
      </c>
      <c r="V159" s="2">
        <v>0</v>
      </c>
      <c r="Y159">
        <v>0</v>
      </c>
      <c r="Z159" s="2">
        <v>0</v>
      </c>
      <c r="AJ159">
        <v>53.186419000000001</v>
      </c>
      <c r="AK159" s="2"/>
      <c r="AU159" s="2"/>
      <c r="AV159" s="2"/>
      <c r="BF159" s="2"/>
      <c r="BG159" s="2"/>
    </row>
    <row r="160" spans="1:59" x14ac:dyDescent="0.25">
      <c r="A160">
        <v>89.548843599999998</v>
      </c>
      <c r="B160">
        <v>58.973206640000008</v>
      </c>
      <c r="C160">
        <v>64.748694990000004</v>
      </c>
      <c r="D160" s="1">
        <v>50.118265340000001</v>
      </c>
      <c r="E160" s="1">
        <v>83.59301720000002</v>
      </c>
      <c r="F160" s="2"/>
      <c r="G160" s="2"/>
      <c r="S160" s="2">
        <v>0</v>
      </c>
      <c r="T160" s="2">
        <v>0</v>
      </c>
      <c r="U160" s="2">
        <v>0</v>
      </c>
      <c r="V160" s="2">
        <v>0</v>
      </c>
      <c r="Y160">
        <v>0</v>
      </c>
      <c r="Z160" s="2">
        <v>0</v>
      </c>
      <c r="AJ160" s="1">
        <v>83.59301720000002</v>
      </c>
      <c r="AK160" s="2"/>
      <c r="AU160" s="2"/>
      <c r="AV160" s="2"/>
      <c r="BF160" s="2"/>
      <c r="BG160" s="2"/>
    </row>
    <row r="161" spans="1:59" x14ac:dyDescent="0.25">
      <c r="A161">
        <v>55.942844450000003</v>
      </c>
      <c r="B161">
        <v>51.089801749999999</v>
      </c>
      <c r="C161" s="1">
        <v>59.756551860000002</v>
      </c>
      <c r="D161">
        <v>50.937413624999998</v>
      </c>
      <c r="E161">
        <v>58.923666859999997</v>
      </c>
      <c r="F161" s="2"/>
      <c r="G161" s="2"/>
      <c r="S161" s="2">
        <v>0</v>
      </c>
      <c r="T161" s="2">
        <v>0</v>
      </c>
      <c r="U161" s="2">
        <v>0</v>
      </c>
      <c r="V161" s="2">
        <v>0</v>
      </c>
      <c r="Y161">
        <v>0</v>
      </c>
      <c r="Z161" s="2">
        <v>0</v>
      </c>
      <c r="AJ161">
        <v>58.923666859999997</v>
      </c>
      <c r="AK161" s="2"/>
      <c r="AU161" s="2"/>
      <c r="AV161" s="2"/>
      <c r="BF161" s="2"/>
      <c r="BG161" s="2"/>
    </row>
    <row r="162" spans="1:59" x14ac:dyDescent="0.25">
      <c r="A162">
        <v>59.398987500000004</v>
      </c>
      <c r="B162">
        <v>90.721332160000003</v>
      </c>
      <c r="C162" s="1">
        <v>25.586588300000003</v>
      </c>
      <c r="D162">
        <v>63.522373485000003</v>
      </c>
      <c r="E162">
        <v>99.247141800000009</v>
      </c>
      <c r="F162" s="2"/>
      <c r="G162" s="2"/>
      <c r="S162" s="2">
        <v>0</v>
      </c>
      <c r="T162" s="2">
        <v>0</v>
      </c>
      <c r="U162" s="2">
        <v>0</v>
      </c>
      <c r="V162" s="2">
        <v>0</v>
      </c>
      <c r="Y162">
        <v>0</v>
      </c>
      <c r="Z162" s="2">
        <v>0</v>
      </c>
      <c r="AJ162">
        <v>99.247141800000009</v>
      </c>
      <c r="AK162" s="2"/>
      <c r="AU162" s="2"/>
      <c r="AV162" s="2"/>
      <c r="BF162" s="2"/>
      <c r="BG162" s="2"/>
    </row>
    <row r="163" spans="1:59" x14ac:dyDescent="0.25">
      <c r="A163">
        <v>88.596337160000004</v>
      </c>
      <c r="B163">
        <v>85.767718400000007</v>
      </c>
      <c r="C163">
        <v>59.843303779999999</v>
      </c>
      <c r="D163" s="1">
        <v>45.636398900000003</v>
      </c>
      <c r="E163" s="1">
        <v>45.967310940000004</v>
      </c>
      <c r="F163" s="2"/>
      <c r="G163" s="2"/>
      <c r="S163" s="2">
        <v>0</v>
      </c>
      <c r="T163">
        <v>80.48486072499999</v>
      </c>
      <c r="U163" s="2">
        <v>0</v>
      </c>
      <c r="V163" s="2">
        <v>0</v>
      </c>
      <c r="Y163">
        <v>0</v>
      </c>
      <c r="Z163" s="2">
        <v>0</v>
      </c>
      <c r="AJ163" s="1">
        <v>45.967310940000004</v>
      </c>
      <c r="AU163" s="2"/>
      <c r="AV163" s="2"/>
      <c r="BF163" s="2"/>
      <c r="BG163" s="2"/>
    </row>
    <row r="164" spans="1:59" x14ac:dyDescent="0.25">
      <c r="A164">
        <v>101.89098647499999</v>
      </c>
      <c r="B164">
        <v>44.01488406</v>
      </c>
      <c r="C164" s="1">
        <v>21.383921239999999</v>
      </c>
      <c r="D164" s="1">
        <v>43.598090665000001</v>
      </c>
      <c r="E164" s="1">
        <v>49.669348960000001</v>
      </c>
      <c r="F164" s="2"/>
      <c r="G164" s="2"/>
      <c r="S164">
        <v>90.522997199999992</v>
      </c>
      <c r="T164">
        <v>57.032692920000009</v>
      </c>
      <c r="U164" s="2">
        <v>0</v>
      </c>
      <c r="V164" s="2">
        <v>0</v>
      </c>
      <c r="Y164">
        <v>0</v>
      </c>
      <c r="Z164" s="2">
        <v>0</v>
      </c>
      <c r="AJ164" s="1">
        <v>49.669348960000001</v>
      </c>
      <c r="AU164" s="2"/>
      <c r="AV164" s="2"/>
      <c r="BF164" s="2"/>
      <c r="BG164" s="2"/>
    </row>
    <row r="165" spans="1:59" x14ac:dyDescent="0.25">
      <c r="A165">
        <v>85.675424379999995</v>
      </c>
      <c r="B165">
        <v>144.83765588</v>
      </c>
      <c r="C165">
        <v>49.660214700000004</v>
      </c>
      <c r="D165">
        <v>64.467618675000011</v>
      </c>
      <c r="E165">
        <v>76.816903479999993</v>
      </c>
      <c r="F165" s="2"/>
      <c r="G165" s="2"/>
      <c r="S165">
        <v>44.056650770000005</v>
      </c>
      <c r="T165">
        <v>85.642645920000007</v>
      </c>
      <c r="U165" s="2">
        <v>0</v>
      </c>
      <c r="V165" s="2">
        <v>0</v>
      </c>
      <c r="Y165">
        <v>0</v>
      </c>
      <c r="Z165" s="2">
        <v>0</v>
      </c>
      <c r="AJ165">
        <v>76.816903479999993</v>
      </c>
      <c r="AU165" s="2"/>
      <c r="AV165" s="2"/>
      <c r="BF165" s="2"/>
      <c r="BG165" s="2"/>
    </row>
    <row r="166" spans="1:59" x14ac:dyDescent="0.25">
      <c r="A166">
        <v>84.964192399999988</v>
      </c>
      <c r="B166">
        <v>52.351447469999997</v>
      </c>
      <c r="C166">
        <v>49.424370869999997</v>
      </c>
      <c r="D166">
        <v>67.007472829999998</v>
      </c>
      <c r="E166">
        <v>45.853168799999999</v>
      </c>
      <c r="F166" s="2"/>
      <c r="G166" s="2"/>
      <c r="S166">
        <v>73.755835229999988</v>
      </c>
      <c r="T166" s="2">
        <v>0</v>
      </c>
      <c r="U166" s="2">
        <v>0</v>
      </c>
      <c r="V166" s="2">
        <v>0</v>
      </c>
      <c r="Y166">
        <v>0</v>
      </c>
      <c r="Z166" s="2">
        <v>0</v>
      </c>
      <c r="AJ166">
        <v>45.853168799999999</v>
      </c>
      <c r="AK166" s="2"/>
      <c r="AU166" s="2"/>
      <c r="AV166" s="2"/>
      <c r="BF166" s="2"/>
      <c r="BG166" s="2"/>
    </row>
    <row r="167" spans="1:59" x14ac:dyDescent="0.25">
      <c r="A167">
        <v>75.331735289999997</v>
      </c>
      <c r="B167">
        <v>43.716978129999994</v>
      </c>
      <c r="C167" s="1">
        <v>54.974251005000006</v>
      </c>
      <c r="D167" s="1">
        <v>91.26239655000002</v>
      </c>
      <c r="E167" s="1">
        <v>82.989764324999996</v>
      </c>
      <c r="F167" s="2"/>
      <c r="G167" s="2"/>
      <c r="S167">
        <v>52.408320719999999</v>
      </c>
      <c r="T167">
        <v>50.717138700000007</v>
      </c>
      <c r="U167" s="2">
        <v>0</v>
      </c>
      <c r="V167" s="2">
        <v>0</v>
      </c>
      <c r="Y167">
        <v>0</v>
      </c>
      <c r="Z167" s="2">
        <v>0</v>
      </c>
      <c r="AJ167" s="1">
        <v>82.989764324999996</v>
      </c>
      <c r="AU167" s="2"/>
      <c r="AV167" s="2"/>
      <c r="BF167" s="2"/>
      <c r="BG167" s="2"/>
    </row>
    <row r="168" spans="1:59" x14ac:dyDescent="0.25">
      <c r="A168">
        <v>76.031536099999997</v>
      </c>
      <c r="B168">
        <v>67.485453050000004</v>
      </c>
      <c r="C168" s="1">
        <v>37.418295915000002</v>
      </c>
      <c r="D168" s="1">
        <v>39.247638719999998</v>
      </c>
      <c r="E168" s="1">
        <v>26.902636090000001</v>
      </c>
      <c r="F168" s="2"/>
      <c r="G168" s="2"/>
      <c r="S168">
        <v>115.87561075500001</v>
      </c>
      <c r="T168">
        <v>40.416229755000003</v>
      </c>
      <c r="U168" s="2">
        <v>0</v>
      </c>
      <c r="V168" s="2">
        <v>0</v>
      </c>
      <c r="Y168">
        <v>0</v>
      </c>
      <c r="Z168" s="2">
        <v>0</v>
      </c>
      <c r="AJ168" s="1">
        <v>26.902636090000001</v>
      </c>
      <c r="AU168" s="2"/>
      <c r="AV168" s="2"/>
      <c r="BF168" s="2"/>
      <c r="BG168" s="2"/>
    </row>
    <row r="169" spans="1:59" x14ac:dyDescent="0.25">
      <c r="A169">
        <v>34.486537575000007</v>
      </c>
      <c r="B169">
        <v>66.179494079999998</v>
      </c>
      <c r="C169">
        <v>64.623438820000004</v>
      </c>
      <c r="D169">
        <v>87.199859840000002</v>
      </c>
      <c r="E169" s="1">
        <v>90.322535675000012</v>
      </c>
      <c r="F169" s="2"/>
      <c r="G169" s="2"/>
      <c r="S169">
        <v>62.080324559999994</v>
      </c>
      <c r="T169" s="1">
        <v>111.53434487999999</v>
      </c>
      <c r="U169" s="2">
        <v>0</v>
      </c>
      <c r="V169" s="2">
        <v>0</v>
      </c>
      <c r="Y169">
        <v>0</v>
      </c>
      <c r="Z169" s="2">
        <v>0</v>
      </c>
      <c r="AJ169" s="1">
        <v>90.322535675000012</v>
      </c>
      <c r="AK169" s="1"/>
      <c r="AU169" s="2"/>
      <c r="AV169" s="2"/>
      <c r="BF169" s="2"/>
      <c r="BG169" s="2"/>
    </row>
    <row r="170" spans="1:59" x14ac:dyDescent="0.25">
      <c r="A170">
        <v>41.671316015000002</v>
      </c>
      <c r="B170">
        <v>36.525393739999998</v>
      </c>
      <c r="C170" s="1">
        <v>81.307611374999993</v>
      </c>
      <c r="D170">
        <v>116.23635671999999</v>
      </c>
      <c r="E170" s="2"/>
      <c r="F170" s="2"/>
      <c r="G170" s="2"/>
      <c r="S170" s="2">
        <v>0</v>
      </c>
      <c r="T170" s="1">
        <v>35.322719574999994</v>
      </c>
      <c r="U170" s="2">
        <v>0</v>
      </c>
      <c r="V170" s="2">
        <v>0</v>
      </c>
      <c r="Y170">
        <v>0</v>
      </c>
      <c r="Z170" s="2">
        <v>0</v>
      </c>
      <c r="AJ170" s="2"/>
      <c r="AK170" s="1"/>
      <c r="AU170" s="2"/>
      <c r="AV170" s="2"/>
      <c r="BF170" s="2"/>
      <c r="BG170" s="2"/>
    </row>
    <row r="171" spans="1:59" x14ac:dyDescent="0.25">
      <c r="A171" s="1">
        <v>72.722789360000007</v>
      </c>
      <c r="B171">
        <v>51.014167784999998</v>
      </c>
      <c r="C171" s="1">
        <v>97.258956600000005</v>
      </c>
      <c r="D171" s="1">
        <v>51.371060970000002</v>
      </c>
      <c r="E171" s="2"/>
      <c r="F171" s="2"/>
      <c r="G171" s="2"/>
      <c r="S171">
        <v>76.052558400000009</v>
      </c>
      <c r="T171" s="2">
        <v>0</v>
      </c>
      <c r="U171" s="2">
        <v>0</v>
      </c>
      <c r="V171" s="2">
        <v>0</v>
      </c>
      <c r="Y171">
        <v>0</v>
      </c>
      <c r="Z171" s="2">
        <v>0</v>
      </c>
      <c r="AJ171" s="2"/>
      <c r="AK171" s="2"/>
      <c r="AU171" s="2"/>
      <c r="AV171" s="2"/>
      <c r="BF171" s="2"/>
      <c r="BG171" s="2"/>
    </row>
    <row r="172" spans="1:59" x14ac:dyDescent="0.25">
      <c r="A172" s="1">
        <v>46.851024690000003</v>
      </c>
      <c r="B172">
        <v>32.261180325000005</v>
      </c>
      <c r="C172" s="1">
        <v>44.400149499999998</v>
      </c>
      <c r="D172" s="1">
        <v>67.190112499999998</v>
      </c>
      <c r="E172" s="2"/>
      <c r="F172" s="2"/>
      <c r="G172" s="2"/>
      <c r="S172">
        <v>56.614275360000008</v>
      </c>
      <c r="T172">
        <v>69.50889260000001</v>
      </c>
      <c r="U172" s="2">
        <v>0</v>
      </c>
      <c r="V172" s="2">
        <v>0</v>
      </c>
      <c r="Y172">
        <v>0</v>
      </c>
      <c r="Z172" s="2">
        <v>0</v>
      </c>
      <c r="AJ172" s="2"/>
      <c r="AU172" s="2"/>
      <c r="AV172" s="2"/>
      <c r="BF172" s="2"/>
      <c r="BG172" s="2"/>
    </row>
    <row r="173" spans="1:59" x14ac:dyDescent="0.25">
      <c r="A173">
        <v>37.8771135</v>
      </c>
      <c r="B173">
        <v>81.316010875000003</v>
      </c>
      <c r="C173">
        <v>24.632025160000001</v>
      </c>
      <c r="D173" s="1">
        <v>101.92269969000002</v>
      </c>
      <c r="E173" s="2"/>
      <c r="F173" s="2"/>
      <c r="G173" s="2"/>
      <c r="S173">
        <v>68.093204760000006</v>
      </c>
      <c r="T173" s="2">
        <v>0</v>
      </c>
      <c r="U173" s="2">
        <v>0</v>
      </c>
      <c r="V173" s="2">
        <v>0</v>
      </c>
      <c r="Y173">
        <v>0</v>
      </c>
      <c r="Z173" s="2">
        <v>0</v>
      </c>
      <c r="AJ173" s="2"/>
      <c r="AK173" s="2"/>
      <c r="AU173" s="2"/>
      <c r="AV173" s="2"/>
      <c r="BF173" s="2"/>
      <c r="BG173" s="2"/>
    </row>
    <row r="174" spans="1:59" x14ac:dyDescent="0.25">
      <c r="A174">
        <v>77.047067834999993</v>
      </c>
      <c r="B174">
        <v>89.801268199999996</v>
      </c>
      <c r="C174" s="1">
        <v>60.533033825000004</v>
      </c>
      <c r="D174" s="1">
        <v>67.463009900000003</v>
      </c>
      <c r="E174" s="2"/>
      <c r="F174" s="2"/>
      <c r="G174" s="2"/>
      <c r="S174">
        <v>29.497945000000005</v>
      </c>
      <c r="T174" s="2">
        <v>0</v>
      </c>
      <c r="U174" s="2">
        <v>0</v>
      </c>
      <c r="V174" s="2">
        <v>0</v>
      </c>
      <c r="Y174">
        <v>0</v>
      </c>
      <c r="Z174" s="2">
        <v>0</v>
      </c>
      <c r="AJ174" s="2"/>
      <c r="AK174" s="2"/>
      <c r="AU174" s="2"/>
      <c r="AV174" s="2"/>
      <c r="BF174" s="2"/>
      <c r="BG174" s="2"/>
    </row>
    <row r="175" spans="1:59" x14ac:dyDescent="0.25">
      <c r="A175">
        <v>56.751188780000007</v>
      </c>
      <c r="B175" s="1">
        <v>63.127162880000007</v>
      </c>
      <c r="C175" s="1">
        <v>60.179061625000003</v>
      </c>
      <c r="D175" s="1">
        <v>90.221926150000002</v>
      </c>
      <c r="E175" s="2"/>
      <c r="F175" s="2"/>
      <c r="G175" s="2"/>
      <c r="S175">
        <v>30.342992789999997</v>
      </c>
      <c r="T175" s="1">
        <v>122.99182494</v>
      </c>
      <c r="U175" s="2">
        <v>0</v>
      </c>
      <c r="V175" s="2">
        <v>0</v>
      </c>
      <c r="Y175">
        <v>0</v>
      </c>
      <c r="Z175" s="2">
        <v>0</v>
      </c>
      <c r="AJ175" s="2"/>
      <c r="AK175" s="1"/>
      <c r="AU175" s="2"/>
      <c r="AV175" s="2"/>
      <c r="BF175" s="2"/>
      <c r="BG175" s="2"/>
    </row>
    <row r="176" spans="1:59" x14ac:dyDescent="0.25">
      <c r="A176">
        <v>46.429425525000006</v>
      </c>
      <c r="B176" s="1">
        <v>95.599960365000001</v>
      </c>
      <c r="C176">
        <v>89.177651640000008</v>
      </c>
      <c r="D176" s="1">
        <v>65.699933654999995</v>
      </c>
      <c r="E176" s="2"/>
      <c r="F176" s="2"/>
      <c r="G176" s="2"/>
      <c r="S176" s="2">
        <v>0</v>
      </c>
      <c r="T176" s="1">
        <v>52.281922375000001</v>
      </c>
      <c r="U176" s="2">
        <v>0</v>
      </c>
      <c r="V176" s="2">
        <v>0</v>
      </c>
      <c r="Y176">
        <v>0</v>
      </c>
      <c r="Z176" s="2">
        <v>0</v>
      </c>
      <c r="AJ176" s="2"/>
      <c r="AK176" s="1"/>
      <c r="AU176" s="2"/>
      <c r="AV176" s="2"/>
      <c r="BF176" s="2"/>
      <c r="BG176" s="2"/>
    </row>
    <row r="177" spans="1:59" x14ac:dyDescent="0.25">
      <c r="A177" s="1">
        <v>62.99487232500001</v>
      </c>
      <c r="B177">
        <v>58.656556479999999</v>
      </c>
      <c r="C177">
        <v>71.916471900000005</v>
      </c>
      <c r="D177">
        <v>100.06632854999999</v>
      </c>
      <c r="E177" s="2"/>
      <c r="G177" s="2"/>
      <c r="S177" s="2">
        <v>0</v>
      </c>
      <c r="T177">
        <v>33.233909150000002</v>
      </c>
      <c r="U177" s="2">
        <v>0</v>
      </c>
      <c r="V177" s="2">
        <v>0</v>
      </c>
      <c r="Y177">
        <v>0</v>
      </c>
      <c r="Z177" s="2">
        <v>0</v>
      </c>
      <c r="AJ177" s="2"/>
      <c r="AV177" s="2"/>
      <c r="BF177" s="2"/>
      <c r="BG177" s="2"/>
    </row>
    <row r="178" spans="1:59" x14ac:dyDescent="0.25">
      <c r="A178">
        <v>49.150204125000002</v>
      </c>
      <c r="B178">
        <v>64.987675680000009</v>
      </c>
      <c r="C178">
        <v>79.318015529999997</v>
      </c>
      <c r="D178">
        <v>84.026475360000006</v>
      </c>
      <c r="E178" s="2"/>
      <c r="F178" s="2"/>
      <c r="G178" s="2"/>
      <c r="S178" s="2">
        <v>0</v>
      </c>
      <c r="T178" s="2">
        <v>0</v>
      </c>
      <c r="U178" s="2">
        <v>0</v>
      </c>
      <c r="V178" s="2">
        <v>0</v>
      </c>
      <c r="Y178">
        <v>0</v>
      </c>
      <c r="Z178" s="2">
        <v>0</v>
      </c>
      <c r="AJ178" s="2"/>
      <c r="AK178" s="2"/>
      <c r="AU178" s="2"/>
      <c r="AV178" s="2"/>
      <c r="BF178" s="2"/>
      <c r="BG178" s="2"/>
    </row>
    <row r="179" spans="1:59" x14ac:dyDescent="0.25">
      <c r="A179">
        <v>58.980875304999991</v>
      </c>
      <c r="B179">
        <v>38.798401274999996</v>
      </c>
      <c r="C179" s="1">
        <v>81.229834359999998</v>
      </c>
      <c r="D179">
        <v>97.619069070000009</v>
      </c>
      <c r="E179" s="2"/>
      <c r="F179" s="2"/>
      <c r="G179" s="2"/>
      <c r="S179" s="2">
        <v>0</v>
      </c>
      <c r="T179" s="2">
        <v>0</v>
      </c>
      <c r="U179" s="2">
        <v>0</v>
      </c>
      <c r="V179" s="2">
        <v>0</v>
      </c>
      <c r="Y179">
        <v>0</v>
      </c>
      <c r="Z179" s="2">
        <v>0</v>
      </c>
      <c r="AJ179" s="2"/>
      <c r="AK179" s="2"/>
      <c r="AU179" s="2"/>
      <c r="AV179" s="2"/>
      <c r="BF179" s="2"/>
      <c r="BG179" s="2"/>
    </row>
    <row r="180" spans="1:59" x14ac:dyDescent="0.25">
      <c r="A180">
        <v>61.006171379999998</v>
      </c>
      <c r="B180">
        <v>91.830725560000005</v>
      </c>
      <c r="C180">
        <v>118.71201750000002</v>
      </c>
      <c r="D180" s="1">
        <v>95.252072699999999</v>
      </c>
      <c r="E180" s="2"/>
      <c r="F180" s="2"/>
      <c r="G180" s="2"/>
      <c r="S180" s="2">
        <v>0</v>
      </c>
      <c r="T180" s="2">
        <v>0</v>
      </c>
      <c r="U180" s="2">
        <v>0</v>
      </c>
      <c r="V180" s="2">
        <v>0</v>
      </c>
      <c r="Y180">
        <v>0</v>
      </c>
      <c r="Z180" s="2">
        <v>0</v>
      </c>
      <c r="AJ180" s="2"/>
      <c r="AK180" s="2"/>
      <c r="AU180" s="2"/>
      <c r="AV180" s="2"/>
      <c r="BF180" s="2"/>
      <c r="BG180" s="2"/>
    </row>
    <row r="181" spans="1:59" x14ac:dyDescent="0.25">
      <c r="A181" s="1">
        <v>45.152521759999999</v>
      </c>
      <c r="B181">
        <v>69.765009839999991</v>
      </c>
      <c r="C181" s="1">
        <v>129.14633169999999</v>
      </c>
      <c r="D181" s="1">
        <v>74.754991080000011</v>
      </c>
      <c r="E181" s="2"/>
      <c r="F181" s="2"/>
      <c r="G181" s="2"/>
      <c r="S181" s="2">
        <v>0</v>
      </c>
      <c r="T181" s="2">
        <v>0</v>
      </c>
      <c r="U181" s="2">
        <v>0</v>
      </c>
      <c r="V181" s="2">
        <v>0</v>
      </c>
      <c r="Y181">
        <v>0</v>
      </c>
      <c r="Z181" s="2">
        <v>0</v>
      </c>
      <c r="AJ181" s="2"/>
      <c r="AK181" s="2"/>
      <c r="AU181" s="2"/>
      <c r="AV181" s="2"/>
      <c r="BF181" s="2"/>
      <c r="BG181" s="2"/>
    </row>
    <row r="182" spans="1:59" x14ac:dyDescent="0.25">
      <c r="A182" s="1">
        <v>40.863489000000001</v>
      </c>
      <c r="B182">
        <v>62.764555680000015</v>
      </c>
      <c r="C182">
        <v>66.087776250000005</v>
      </c>
      <c r="D182" s="1">
        <v>66.683643845000006</v>
      </c>
      <c r="E182" s="2"/>
      <c r="F182" s="2"/>
      <c r="G182" s="2"/>
      <c r="S182" s="2">
        <v>0</v>
      </c>
      <c r="T182" s="2">
        <v>0</v>
      </c>
      <c r="U182" s="2">
        <v>0</v>
      </c>
      <c r="V182" s="2">
        <v>0</v>
      </c>
      <c r="Y182">
        <v>0</v>
      </c>
      <c r="Z182" s="2">
        <v>0</v>
      </c>
      <c r="AJ182" s="2"/>
      <c r="AK182" s="2"/>
      <c r="AU182" s="2"/>
      <c r="AV182" s="2"/>
      <c r="BF182" s="2"/>
      <c r="BG182" s="2"/>
    </row>
    <row r="183" spans="1:59" x14ac:dyDescent="0.25">
      <c r="A183">
        <v>81.328185439999999</v>
      </c>
      <c r="B183">
        <v>79.20073966999999</v>
      </c>
      <c r="C183">
        <v>57.628981274999994</v>
      </c>
      <c r="D183" s="1">
        <v>94.313426219999997</v>
      </c>
      <c r="E183" s="2"/>
      <c r="F183" s="2"/>
      <c r="G183" s="2"/>
      <c r="S183">
        <v>45.07060701000001</v>
      </c>
      <c r="T183" s="2">
        <v>0</v>
      </c>
      <c r="U183" s="2">
        <v>0</v>
      </c>
      <c r="V183" s="2">
        <v>0</v>
      </c>
      <c r="Y183">
        <v>0</v>
      </c>
      <c r="Z183" s="2">
        <v>0</v>
      </c>
      <c r="AJ183" s="2"/>
      <c r="AK183" s="2"/>
      <c r="AU183" s="2"/>
      <c r="AV183" s="2"/>
      <c r="BF183" s="2"/>
      <c r="BG183" s="2"/>
    </row>
    <row r="184" spans="1:59" x14ac:dyDescent="0.25">
      <c r="A184">
        <v>49.911493200000002</v>
      </c>
      <c r="B184">
        <v>107.963270765</v>
      </c>
      <c r="C184">
        <v>69.048278150000002</v>
      </c>
      <c r="D184" s="1">
        <v>92.218328729999996</v>
      </c>
      <c r="E184" s="1"/>
      <c r="F184" s="2"/>
      <c r="G184" s="2"/>
      <c r="S184" s="2">
        <v>0</v>
      </c>
      <c r="T184" s="2">
        <v>0</v>
      </c>
      <c r="U184" s="2">
        <v>0</v>
      </c>
      <c r="V184" s="2">
        <v>0</v>
      </c>
      <c r="Y184">
        <v>0</v>
      </c>
      <c r="Z184" s="2">
        <v>0</v>
      </c>
      <c r="AJ184" s="1"/>
      <c r="AK184" s="2"/>
      <c r="AU184" s="2"/>
      <c r="AV184" s="2"/>
      <c r="BF184" s="2"/>
      <c r="BG184" s="2"/>
    </row>
    <row r="185" spans="1:59" x14ac:dyDescent="0.25">
      <c r="A185" s="1">
        <v>129.63832966500001</v>
      </c>
      <c r="B185">
        <v>99.924948480000012</v>
      </c>
      <c r="D185" s="1">
        <v>124.73321399000001</v>
      </c>
      <c r="E185" s="1"/>
      <c r="F185" s="2"/>
      <c r="G185" s="2"/>
      <c r="S185">
        <v>46.05368292</v>
      </c>
      <c r="T185" s="2">
        <v>0</v>
      </c>
      <c r="U185" s="2">
        <v>0</v>
      </c>
      <c r="V185" s="2">
        <v>0</v>
      </c>
      <c r="Y185">
        <v>0</v>
      </c>
      <c r="Z185" s="2">
        <v>0</v>
      </c>
      <c r="AJ185" s="1"/>
      <c r="AK185" s="2"/>
      <c r="AU185" s="2"/>
      <c r="AV185" s="2"/>
      <c r="BF185" s="2"/>
      <c r="BG185" s="2"/>
    </row>
    <row r="186" spans="1:59" x14ac:dyDescent="0.25">
      <c r="A186" s="1">
        <v>121.49850295500002</v>
      </c>
      <c r="B186">
        <v>86.924105040000015</v>
      </c>
      <c r="D186" s="1">
        <v>97.21131259500001</v>
      </c>
      <c r="E186" s="2"/>
      <c r="F186" s="2"/>
      <c r="G186" s="2"/>
      <c r="S186">
        <v>86.808040434999995</v>
      </c>
      <c r="T186" s="2">
        <v>0</v>
      </c>
      <c r="U186" s="2">
        <v>0</v>
      </c>
      <c r="V186" s="2">
        <v>0</v>
      </c>
      <c r="Y186">
        <v>0</v>
      </c>
      <c r="Z186" s="2">
        <v>0</v>
      </c>
      <c r="AJ186" s="2"/>
      <c r="AK186" s="2"/>
      <c r="AU186" s="2"/>
      <c r="AV186" s="2"/>
      <c r="BF186" s="2"/>
      <c r="BG186" s="2"/>
    </row>
    <row r="187" spans="1:59" x14ac:dyDescent="0.25">
      <c r="A187" s="1">
        <v>143.25217175500001</v>
      </c>
      <c r="B187">
        <v>96.368672400000008</v>
      </c>
      <c r="D187" s="1">
        <v>38.258191750000009</v>
      </c>
      <c r="F187" s="2"/>
      <c r="G187" s="2"/>
      <c r="S187" s="2">
        <v>0</v>
      </c>
      <c r="T187" s="2">
        <v>0</v>
      </c>
      <c r="U187" s="2">
        <v>0</v>
      </c>
      <c r="V187" s="2">
        <v>0</v>
      </c>
      <c r="Y187">
        <v>0</v>
      </c>
      <c r="Z187" s="2">
        <v>0</v>
      </c>
      <c r="AK187" s="2"/>
      <c r="AU187" s="2"/>
      <c r="AV187" s="2"/>
      <c r="BF187" s="2"/>
      <c r="BG187" s="2"/>
    </row>
    <row r="188" spans="1:59" x14ac:dyDescent="0.25">
      <c r="A188" s="1">
        <v>104.36744403</v>
      </c>
      <c r="B188">
        <v>58.611415839999992</v>
      </c>
      <c r="D188" s="1">
        <v>82.537185919999999</v>
      </c>
      <c r="F188" s="2"/>
      <c r="G188" s="2"/>
      <c r="S188" s="1">
        <v>88.64308705000002</v>
      </c>
      <c r="T188" s="2">
        <v>0</v>
      </c>
      <c r="U188" s="2">
        <v>0</v>
      </c>
      <c r="V188" s="2">
        <v>0</v>
      </c>
      <c r="Y188">
        <v>0</v>
      </c>
      <c r="Z188" s="2">
        <v>0</v>
      </c>
      <c r="AK188" s="2"/>
      <c r="AU188" s="2"/>
      <c r="AV188" s="2"/>
      <c r="BF188" s="2"/>
      <c r="BG188" s="2"/>
    </row>
    <row r="189" spans="1:59" x14ac:dyDescent="0.25">
      <c r="A189" s="1">
        <v>132.884287395</v>
      </c>
      <c r="B189">
        <v>91.793994624999996</v>
      </c>
      <c r="D189" s="1">
        <v>97.088627300000013</v>
      </c>
      <c r="E189" s="2"/>
      <c r="F189" s="2"/>
      <c r="G189" s="2"/>
      <c r="S189" s="1">
        <v>45.264483169999998</v>
      </c>
      <c r="T189" s="2">
        <v>0</v>
      </c>
      <c r="U189" s="2">
        <v>0</v>
      </c>
      <c r="V189" s="2">
        <v>0</v>
      </c>
      <c r="Y189">
        <v>0</v>
      </c>
      <c r="Z189" s="2">
        <v>0</v>
      </c>
      <c r="AJ189" s="2"/>
      <c r="AK189" s="2"/>
      <c r="AU189" s="2"/>
      <c r="AV189" s="2"/>
      <c r="BF189" s="2"/>
      <c r="BG189" s="2"/>
    </row>
    <row r="190" spans="1:59" x14ac:dyDescent="0.25">
      <c r="A190" s="1">
        <v>112.97868757500001</v>
      </c>
      <c r="B190">
        <v>43.932725960000006</v>
      </c>
      <c r="D190">
        <v>92.819141040000005</v>
      </c>
      <c r="F190" s="2"/>
      <c r="G190" s="2"/>
      <c r="S190">
        <v>129.72099252000001</v>
      </c>
      <c r="T190" s="2">
        <v>0</v>
      </c>
      <c r="U190" s="2">
        <v>0</v>
      </c>
      <c r="V190" s="2">
        <v>0</v>
      </c>
      <c r="Y190">
        <v>0</v>
      </c>
      <c r="Z190" s="2">
        <v>0</v>
      </c>
      <c r="AK190" s="2"/>
      <c r="AU190" s="2"/>
      <c r="AV190" s="2"/>
      <c r="BF190" s="2"/>
      <c r="BG190" s="2"/>
    </row>
    <row r="191" spans="1:59" x14ac:dyDescent="0.25">
      <c r="A191">
        <v>61.606729350000002</v>
      </c>
      <c r="B191">
        <v>56.774892639999997</v>
      </c>
      <c r="D191" s="1">
        <v>97.539277745000007</v>
      </c>
      <c r="E191" s="2"/>
      <c r="F191" s="2"/>
      <c r="G191" s="2"/>
      <c r="S191">
        <v>58.711150875000001</v>
      </c>
      <c r="T191" s="2">
        <v>0</v>
      </c>
      <c r="U191" s="2">
        <v>0</v>
      </c>
      <c r="V191" s="2">
        <v>0</v>
      </c>
      <c r="Y191">
        <v>0</v>
      </c>
      <c r="Z191" s="2">
        <v>0</v>
      </c>
      <c r="AJ191" s="2"/>
      <c r="AK191" s="2"/>
      <c r="AU191" s="2"/>
      <c r="AV191" s="2"/>
      <c r="BF191" s="2"/>
      <c r="BG191" s="2"/>
    </row>
    <row r="192" spans="1:59" x14ac:dyDescent="0.25">
      <c r="A192" s="1">
        <v>84.421454390000008</v>
      </c>
      <c r="B192">
        <v>97.240898460000011</v>
      </c>
      <c r="D192" s="1">
        <v>89.107328200000012</v>
      </c>
      <c r="E192" s="2"/>
      <c r="F192" s="2"/>
      <c r="G192" s="2"/>
      <c r="S192" s="1">
        <v>108.67439520000002</v>
      </c>
      <c r="T192" s="2">
        <v>0</v>
      </c>
      <c r="U192" s="2">
        <v>0</v>
      </c>
      <c r="V192" s="2">
        <v>0</v>
      </c>
      <c r="Y192">
        <v>0</v>
      </c>
      <c r="Z192" s="2">
        <v>0</v>
      </c>
      <c r="AJ192" s="2"/>
      <c r="AK192" s="2"/>
      <c r="AU192" s="2"/>
      <c r="AV192" s="2"/>
      <c r="BF192" s="2"/>
      <c r="BG192" s="2"/>
    </row>
    <row r="193" spans="1:59" x14ac:dyDescent="0.25">
      <c r="A193" s="1">
        <v>147.24786964</v>
      </c>
      <c r="B193">
        <v>83.229158709999993</v>
      </c>
      <c r="D193" s="1">
        <v>102.01835350999998</v>
      </c>
      <c r="F193" s="2"/>
      <c r="G193" s="2"/>
      <c r="S193" s="2">
        <v>0</v>
      </c>
      <c r="T193" s="2">
        <v>0</v>
      </c>
      <c r="U193" s="2">
        <v>0</v>
      </c>
      <c r="V193" s="2">
        <v>0</v>
      </c>
      <c r="Y193">
        <v>0</v>
      </c>
      <c r="Z193" s="2">
        <v>0</v>
      </c>
      <c r="AK193" s="2"/>
      <c r="AU193" s="2"/>
      <c r="AV193" s="2"/>
      <c r="BF193" s="2"/>
      <c r="BG193" s="2"/>
    </row>
    <row r="194" spans="1:59" x14ac:dyDescent="0.25">
      <c r="A194" s="1">
        <v>105.68161723999999</v>
      </c>
      <c r="B194">
        <v>114.40560170000001</v>
      </c>
      <c r="D194" s="1">
        <v>81.251790810000003</v>
      </c>
      <c r="E194" s="2"/>
      <c r="F194" s="2"/>
      <c r="G194" s="2"/>
      <c r="S194">
        <v>43.370910879999997</v>
      </c>
      <c r="T194" s="2">
        <v>0</v>
      </c>
      <c r="U194" s="2">
        <v>0</v>
      </c>
      <c r="V194" s="2">
        <v>0</v>
      </c>
      <c r="Y194">
        <v>0</v>
      </c>
      <c r="Z194" s="2">
        <v>0</v>
      </c>
      <c r="AJ194" s="2"/>
      <c r="AK194" s="2"/>
      <c r="AU194" s="2"/>
      <c r="AV194" s="2"/>
      <c r="BF194" s="2"/>
      <c r="BG194" s="2"/>
    </row>
    <row r="195" spans="1:59" x14ac:dyDescent="0.25">
      <c r="A195">
        <v>88.067711095000007</v>
      </c>
      <c r="B195">
        <v>49.479091650000008</v>
      </c>
      <c r="D195" s="1">
        <v>88.99486125</v>
      </c>
      <c r="E195" s="2"/>
      <c r="F195" s="2"/>
      <c r="G195" s="2"/>
      <c r="S195" s="2">
        <v>0</v>
      </c>
      <c r="T195" s="2">
        <v>0</v>
      </c>
      <c r="U195" s="2">
        <v>0</v>
      </c>
      <c r="V195" s="2">
        <v>0</v>
      </c>
      <c r="Y195">
        <v>0</v>
      </c>
      <c r="Z195" s="2">
        <v>0</v>
      </c>
      <c r="AJ195" s="2"/>
      <c r="AK195" s="2"/>
      <c r="AU195" s="2"/>
      <c r="AV195" s="2"/>
      <c r="BF195" s="2"/>
      <c r="BG195" s="2"/>
    </row>
    <row r="196" spans="1:59" x14ac:dyDescent="0.25">
      <c r="A196">
        <v>156.78970164000003</v>
      </c>
      <c r="B196">
        <v>48.561635459999998</v>
      </c>
      <c r="D196" s="1">
        <v>64.468240394999995</v>
      </c>
      <c r="F196" s="2"/>
      <c r="G196" s="2"/>
      <c r="S196" s="1">
        <v>60.954526229999992</v>
      </c>
      <c r="T196" s="2">
        <v>0</v>
      </c>
      <c r="U196" s="2">
        <v>0</v>
      </c>
      <c r="V196" s="2">
        <v>0</v>
      </c>
      <c r="Y196">
        <v>0</v>
      </c>
      <c r="Z196" s="2">
        <v>0</v>
      </c>
      <c r="AK196" s="2"/>
      <c r="AU196" s="2"/>
      <c r="AV196" s="2"/>
      <c r="BF196" s="2"/>
      <c r="BG196" s="2"/>
    </row>
    <row r="197" spans="1:59" x14ac:dyDescent="0.25">
      <c r="A197" s="1">
        <v>92.87120852000001</v>
      </c>
      <c r="B197" s="1">
        <v>78.235558620000006</v>
      </c>
      <c r="D197">
        <v>93.415824250000014</v>
      </c>
      <c r="E197" s="2"/>
      <c r="F197" s="2"/>
      <c r="G197" s="2"/>
      <c r="S197" s="1">
        <v>34.443526639999995</v>
      </c>
      <c r="T197" s="2">
        <v>0</v>
      </c>
      <c r="U197" s="2">
        <v>0</v>
      </c>
      <c r="V197" s="2">
        <v>0</v>
      </c>
      <c r="Y197">
        <v>0</v>
      </c>
      <c r="Z197" s="2">
        <v>0</v>
      </c>
      <c r="AJ197" s="2"/>
      <c r="AK197" s="2"/>
      <c r="AU197" s="2"/>
      <c r="AV197" s="2"/>
      <c r="BF197" s="2"/>
      <c r="BG197" s="2"/>
    </row>
    <row r="198" spans="1:59" x14ac:dyDescent="0.25">
      <c r="A198" s="1">
        <v>116.19272171000001</v>
      </c>
      <c r="B198" s="1">
        <v>85.734854375000012</v>
      </c>
      <c r="D198" s="1">
        <v>109.03832355500001</v>
      </c>
      <c r="E198" s="2"/>
      <c r="F198" s="2"/>
      <c r="G198" s="2"/>
      <c r="S198" s="2">
        <v>0</v>
      </c>
      <c r="T198" s="2">
        <v>0</v>
      </c>
      <c r="U198" s="2">
        <v>0</v>
      </c>
      <c r="V198" s="2">
        <v>0</v>
      </c>
      <c r="Y198">
        <v>0</v>
      </c>
      <c r="Z198" s="2">
        <v>0</v>
      </c>
      <c r="AJ198" s="2"/>
      <c r="AK198" s="2"/>
      <c r="AU198" s="2"/>
      <c r="AV198" s="2"/>
      <c r="BF198" s="2"/>
      <c r="BG198" s="2"/>
    </row>
    <row r="199" spans="1:59" x14ac:dyDescent="0.25">
      <c r="A199">
        <v>84.251142360000003</v>
      </c>
      <c r="B199" s="1">
        <v>70.774268639999988</v>
      </c>
      <c r="D199" s="1">
        <v>101.30148366000002</v>
      </c>
      <c r="E199" s="2"/>
      <c r="F199" s="2"/>
      <c r="G199" s="2"/>
      <c r="S199" s="2">
        <v>0</v>
      </c>
      <c r="T199" s="2">
        <v>0</v>
      </c>
      <c r="U199" s="2">
        <v>0</v>
      </c>
      <c r="V199" s="2">
        <v>0</v>
      </c>
      <c r="Y199">
        <v>0</v>
      </c>
      <c r="Z199" s="2">
        <v>0</v>
      </c>
      <c r="AJ199" s="2"/>
      <c r="AK199" s="2"/>
      <c r="AU199" s="2"/>
      <c r="AV199" s="2"/>
      <c r="BF199" s="2"/>
      <c r="BG199" s="2"/>
    </row>
    <row r="200" spans="1:59" x14ac:dyDescent="0.25">
      <c r="A200" s="1">
        <v>73.635917059999997</v>
      </c>
      <c r="B200">
        <v>85.977451559999992</v>
      </c>
      <c r="D200">
        <v>71.848930500000009</v>
      </c>
      <c r="E200" s="2"/>
      <c r="F200" s="2"/>
      <c r="G200" s="2"/>
      <c r="S200" s="2">
        <v>0</v>
      </c>
      <c r="T200" s="2">
        <v>0</v>
      </c>
      <c r="U200" s="2">
        <v>0</v>
      </c>
      <c r="V200" s="2">
        <v>0</v>
      </c>
      <c r="Y200">
        <v>0</v>
      </c>
      <c r="Z200" s="2">
        <v>0</v>
      </c>
      <c r="AJ200" s="2"/>
      <c r="AK200" s="2"/>
      <c r="AU200" s="2"/>
      <c r="AV200" s="2"/>
      <c r="BF200" s="2"/>
      <c r="BG200" s="2"/>
    </row>
    <row r="201" spans="1:59" x14ac:dyDescent="0.25">
      <c r="A201" s="1">
        <v>96.404627755000007</v>
      </c>
      <c r="B201">
        <v>66.813043245000003</v>
      </c>
      <c r="D201">
        <v>77.978588869999996</v>
      </c>
      <c r="E201" s="1"/>
      <c r="F201" s="2"/>
      <c r="G201" s="2"/>
      <c r="S201" s="2">
        <v>0</v>
      </c>
      <c r="T201" s="2">
        <v>0</v>
      </c>
      <c r="U201" s="2">
        <v>0</v>
      </c>
      <c r="V201" s="2">
        <v>0</v>
      </c>
      <c r="Y201">
        <v>0</v>
      </c>
      <c r="Z201" s="2">
        <v>0</v>
      </c>
      <c r="AJ201" s="1"/>
      <c r="AK201" s="2"/>
      <c r="AU201" s="2"/>
      <c r="AV201" s="2"/>
      <c r="BF201" s="2"/>
      <c r="BG201" s="2"/>
    </row>
    <row r="202" spans="1:59" x14ac:dyDescent="0.25">
      <c r="A202" s="1">
        <v>120.93240569999999</v>
      </c>
      <c r="B202" s="1">
        <v>68.414555500000006</v>
      </c>
      <c r="D202">
        <v>94.486619200000007</v>
      </c>
      <c r="E202" s="2"/>
      <c r="F202" s="2"/>
      <c r="G202" s="2"/>
      <c r="S202">
        <v>44.318236319999997</v>
      </c>
      <c r="T202" s="2">
        <v>0</v>
      </c>
      <c r="U202" s="2">
        <v>0</v>
      </c>
      <c r="V202" s="2">
        <v>0</v>
      </c>
      <c r="Y202">
        <v>0</v>
      </c>
      <c r="Z202" s="2">
        <v>0</v>
      </c>
      <c r="AJ202" s="2"/>
      <c r="AK202" s="2"/>
      <c r="AU202" s="2"/>
      <c r="AV202" s="2"/>
      <c r="BF202" s="2"/>
      <c r="BG202" s="2"/>
    </row>
    <row r="203" spans="1:59" x14ac:dyDescent="0.25">
      <c r="A203" s="1">
        <v>91.228065360000002</v>
      </c>
      <c r="B203" s="1">
        <v>103.80602380500001</v>
      </c>
      <c r="D203" s="1">
        <v>78.694523000000018</v>
      </c>
      <c r="F203" s="2"/>
      <c r="G203" s="2"/>
      <c r="S203">
        <v>85.285818675000002</v>
      </c>
      <c r="T203" s="2">
        <v>0</v>
      </c>
      <c r="U203" s="2">
        <v>0</v>
      </c>
      <c r="V203" s="2">
        <v>0</v>
      </c>
      <c r="Y203">
        <v>0</v>
      </c>
      <c r="Z203" s="2">
        <v>0</v>
      </c>
      <c r="AK203" s="2"/>
      <c r="AU203" s="2"/>
      <c r="AV203" s="2"/>
      <c r="BF203" s="2"/>
      <c r="BG203" s="2"/>
    </row>
    <row r="204" spans="1:59" x14ac:dyDescent="0.25">
      <c r="A204" s="1">
        <v>97.065130679999996</v>
      </c>
      <c r="B204">
        <v>77.100048270000002</v>
      </c>
      <c r="D204" s="1">
        <v>94.423882000000006</v>
      </c>
      <c r="E204" s="2"/>
      <c r="F204" s="2"/>
      <c r="G204" s="2"/>
      <c r="S204" s="2">
        <v>0</v>
      </c>
      <c r="T204" s="2">
        <v>0</v>
      </c>
      <c r="U204" s="2">
        <v>0</v>
      </c>
      <c r="V204" s="2">
        <v>0</v>
      </c>
      <c r="Y204">
        <v>0</v>
      </c>
      <c r="Z204" s="2">
        <v>0</v>
      </c>
      <c r="AJ204" s="2"/>
      <c r="AK204" s="2"/>
      <c r="AU204" s="2"/>
      <c r="AV204" s="2"/>
      <c r="BF204" s="2"/>
      <c r="BG204" s="2"/>
    </row>
    <row r="205" spans="1:59" x14ac:dyDescent="0.25">
      <c r="A205">
        <v>94.296711999999999</v>
      </c>
      <c r="B205">
        <v>58.983217744999997</v>
      </c>
      <c r="D205" s="1">
        <v>78.7735725</v>
      </c>
      <c r="E205" s="2"/>
      <c r="F205" s="2"/>
      <c r="G205" s="2"/>
      <c r="S205" s="2">
        <v>0</v>
      </c>
      <c r="T205" s="2">
        <v>0</v>
      </c>
      <c r="U205" s="2">
        <v>0</v>
      </c>
      <c r="V205" s="2">
        <v>0</v>
      </c>
      <c r="Y205">
        <v>0</v>
      </c>
      <c r="Z205" s="2">
        <v>0</v>
      </c>
      <c r="AJ205" s="2"/>
      <c r="AK205" s="2"/>
      <c r="AU205" s="2"/>
      <c r="AV205" s="2"/>
      <c r="BF205" s="2"/>
      <c r="BG205" s="2"/>
    </row>
    <row r="206" spans="1:59" x14ac:dyDescent="0.25">
      <c r="A206">
        <v>103.60099122499999</v>
      </c>
      <c r="B206">
        <v>74.178383460000006</v>
      </c>
      <c r="D206">
        <v>102.45760496999999</v>
      </c>
      <c r="E206" s="2"/>
      <c r="F206" s="2"/>
      <c r="G206" s="2"/>
      <c r="S206" s="2">
        <v>0</v>
      </c>
      <c r="T206" s="2">
        <v>0</v>
      </c>
      <c r="U206" s="2">
        <v>0</v>
      </c>
      <c r="V206" s="2">
        <v>0</v>
      </c>
      <c r="Y206">
        <v>0</v>
      </c>
      <c r="Z206" s="2">
        <v>0</v>
      </c>
      <c r="AJ206" s="2"/>
      <c r="AK206" s="2"/>
      <c r="AU206" s="2"/>
      <c r="AV206" s="2"/>
      <c r="BF206" s="2"/>
      <c r="BG206" s="2"/>
    </row>
    <row r="207" spans="1:59" x14ac:dyDescent="0.25">
      <c r="A207">
        <v>103.92402579</v>
      </c>
      <c r="B207">
        <v>92.997367440000005</v>
      </c>
      <c r="D207">
        <v>36.766223105000002</v>
      </c>
      <c r="E207" s="2"/>
      <c r="F207" s="2"/>
      <c r="G207" s="2"/>
      <c r="S207">
        <v>43.037978250000002</v>
      </c>
      <c r="T207" s="2">
        <v>0</v>
      </c>
      <c r="U207" s="2">
        <v>0</v>
      </c>
      <c r="V207" s="2">
        <v>0</v>
      </c>
      <c r="Y207">
        <v>0</v>
      </c>
      <c r="Z207" s="2">
        <v>0</v>
      </c>
      <c r="AJ207" s="2"/>
      <c r="AK207" s="2"/>
      <c r="AU207" s="2"/>
      <c r="AV207" s="2"/>
      <c r="BF207" s="2"/>
      <c r="BG207" s="2"/>
    </row>
    <row r="208" spans="1:59" x14ac:dyDescent="0.25">
      <c r="A208">
        <v>119.66100714000001</v>
      </c>
      <c r="B208" s="1">
        <v>107.23573904500002</v>
      </c>
      <c r="D208">
        <v>76.84302043000001</v>
      </c>
      <c r="E208" s="2"/>
      <c r="F208" s="2"/>
      <c r="G208" s="2"/>
      <c r="S208">
        <v>84.019468449999991</v>
      </c>
      <c r="T208" s="2">
        <v>0</v>
      </c>
      <c r="U208" s="2">
        <v>0</v>
      </c>
      <c r="V208" s="2">
        <v>0</v>
      </c>
      <c r="Y208">
        <v>0</v>
      </c>
      <c r="Z208" s="2">
        <v>0</v>
      </c>
      <c r="AJ208" s="2"/>
      <c r="AK208" s="2"/>
      <c r="AU208" s="2"/>
      <c r="AV208" s="2"/>
      <c r="BF208" s="2"/>
      <c r="BG208" s="2"/>
    </row>
    <row r="209" spans="1:59" x14ac:dyDescent="0.25">
      <c r="A209" s="1">
        <v>116.99793074999999</v>
      </c>
      <c r="B209" s="1">
        <v>95.945989150000003</v>
      </c>
      <c r="D209">
        <v>177.66251880000002</v>
      </c>
      <c r="E209" s="2"/>
      <c r="F209" s="2"/>
      <c r="G209" s="2"/>
      <c r="S209" s="2">
        <v>0</v>
      </c>
      <c r="T209" s="2">
        <v>0</v>
      </c>
      <c r="U209" s="2">
        <v>0</v>
      </c>
      <c r="V209" s="2">
        <v>0</v>
      </c>
      <c r="Y209">
        <v>0</v>
      </c>
      <c r="Z209" s="2">
        <v>0</v>
      </c>
      <c r="AJ209" s="2"/>
      <c r="AK209" s="2"/>
      <c r="AU209" s="2"/>
      <c r="AV209" s="2"/>
      <c r="BF209" s="2"/>
      <c r="BG209" s="2"/>
    </row>
    <row r="210" spans="1:59" x14ac:dyDescent="0.25">
      <c r="A210" s="1">
        <v>118.131498225</v>
      </c>
      <c r="B210" s="1">
        <v>56.561306700000003</v>
      </c>
      <c r="D210">
        <v>82.684398539999989</v>
      </c>
      <c r="E210" s="1"/>
      <c r="F210" s="2"/>
      <c r="G210" s="2"/>
      <c r="S210" s="2">
        <v>0</v>
      </c>
      <c r="T210" s="2">
        <v>0</v>
      </c>
      <c r="U210" s="2">
        <v>0</v>
      </c>
      <c r="V210" s="2">
        <v>0</v>
      </c>
      <c r="Y210">
        <v>0</v>
      </c>
      <c r="Z210" s="2">
        <v>0</v>
      </c>
      <c r="AJ210" s="1"/>
      <c r="AK210" s="2"/>
      <c r="AU210" s="2"/>
      <c r="AV210" s="2"/>
      <c r="BF210" s="2"/>
      <c r="BG210" s="2"/>
    </row>
    <row r="211" spans="1:59" x14ac:dyDescent="0.25">
      <c r="A211">
        <v>119.62442927999999</v>
      </c>
      <c r="B211" s="1">
        <v>38.909128664999997</v>
      </c>
      <c r="D211">
        <v>80.003981499999995</v>
      </c>
      <c r="E211" s="2"/>
      <c r="F211" s="2"/>
      <c r="G211" s="2"/>
      <c r="S211">
        <v>79.98727513</v>
      </c>
      <c r="T211" s="2">
        <v>0</v>
      </c>
      <c r="U211" s="2">
        <v>0</v>
      </c>
      <c r="V211" s="2">
        <v>0</v>
      </c>
      <c r="Y211">
        <v>0</v>
      </c>
      <c r="Z211" s="2">
        <v>0</v>
      </c>
      <c r="AJ211" s="2"/>
      <c r="AK211" s="2"/>
      <c r="AU211" s="2"/>
      <c r="AV211" s="2"/>
      <c r="BF211" s="2"/>
      <c r="BG211" s="2"/>
    </row>
    <row r="212" spans="1:59" x14ac:dyDescent="0.25">
      <c r="A212">
        <v>130.09243018499998</v>
      </c>
      <c r="B212">
        <v>88.1281192</v>
      </c>
      <c r="D212">
        <v>71.95034622</v>
      </c>
      <c r="E212" s="2"/>
      <c r="G212" s="2"/>
      <c r="S212" s="2">
        <v>0</v>
      </c>
      <c r="T212" s="2">
        <v>0</v>
      </c>
      <c r="U212" s="2">
        <v>0</v>
      </c>
      <c r="V212" s="2">
        <v>0</v>
      </c>
      <c r="Y212">
        <v>0</v>
      </c>
      <c r="Z212" s="2">
        <v>0</v>
      </c>
      <c r="AJ212" s="2"/>
      <c r="AK212" s="2"/>
      <c r="AV212" s="2"/>
      <c r="BF212" s="2"/>
      <c r="BG212" s="2"/>
    </row>
    <row r="213" spans="1:59" x14ac:dyDescent="0.25">
      <c r="A213">
        <v>140.71920519000003</v>
      </c>
      <c r="B213">
        <v>67.662070200000002</v>
      </c>
      <c r="D213" s="1">
        <v>68.862907465000006</v>
      </c>
      <c r="E213" s="2"/>
      <c r="G213" s="2"/>
      <c r="S213" s="2">
        <v>0</v>
      </c>
      <c r="T213" s="2">
        <v>0</v>
      </c>
      <c r="U213" s="2">
        <v>0</v>
      </c>
      <c r="V213" s="2">
        <v>0</v>
      </c>
      <c r="Y213">
        <v>0</v>
      </c>
      <c r="Z213" s="2">
        <v>0</v>
      </c>
      <c r="AJ213" s="2"/>
      <c r="AK213" s="2"/>
      <c r="AV213" s="2"/>
      <c r="BF213" s="2"/>
      <c r="BG213" s="2"/>
    </row>
    <row r="214" spans="1:59" x14ac:dyDescent="0.25">
      <c r="A214">
        <v>91.285276945000007</v>
      </c>
      <c r="B214">
        <v>64.771645249999992</v>
      </c>
      <c r="D214" s="1">
        <v>63.244311570000001</v>
      </c>
      <c r="E214" s="2"/>
      <c r="G214" s="2"/>
      <c r="S214" s="1">
        <v>45.433558040000001</v>
      </c>
      <c r="T214" s="2">
        <v>0</v>
      </c>
      <c r="U214" s="2">
        <v>0</v>
      </c>
      <c r="V214" s="2">
        <v>0</v>
      </c>
      <c r="Y214">
        <v>0</v>
      </c>
      <c r="Z214" s="2">
        <v>0</v>
      </c>
      <c r="AJ214" s="2"/>
      <c r="AK214" s="2"/>
      <c r="AV214" s="2"/>
      <c r="BF214" s="2"/>
      <c r="BG214" s="2"/>
    </row>
    <row r="215" spans="1:59" x14ac:dyDescent="0.25">
      <c r="A215">
        <v>76.765652400000008</v>
      </c>
      <c r="B215">
        <v>60.710223239999998</v>
      </c>
      <c r="D215">
        <v>70.364025284999983</v>
      </c>
      <c r="E215" s="2"/>
      <c r="F215" s="2"/>
      <c r="G215" s="2"/>
      <c r="S215" s="1">
        <v>72.722716355000003</v>
      </c>
      <c r="T215" s="2">
        <v>0</v>
      </c>
      <c r="U215" s="2">
        <v>0</v>
      </c>
      <c r="V215" s="2">
        <v>0</v>
      </c>
      <c r="Y215">
        <v>0</v>
      </c>
      <c r="Z215" s="2">
        <v>0</v>
      </c>
      <c r="AJ215" s="2"/>
      <c r="AK215" s="2"/>
      <c r="AU215" s="2"/>
      <c r="AV215" s="2"/>
      <c r="BF215" s="2"/>
      <c r="BG215" s="2"/>
    </row>
    <row r="216" spans="1:59" x14ac:dyDescent="0.25">
      <c r="A216">
        <v>133.96593340000001</v>
      </c>
      <c r="B216" s="1">
        <v>62.810223840000013</v>
      </c>
      <c r="D216">
        <v>107.74684548</v>
      </c>
      <c r="E216" s="2"/>
      <c r="F216" s="2"/>
      <c r="G216" s="2"/>
      <c r="S216" s="2">
        <v>0</v>
      </c>
      <c r="T216" s="2">
        <v>0</v>
      </c>
      <c r="U216" s="2">
        <v>0</v>
      </c>
      <c r="V216" s="2">
        <v>0</v>
      </c>
      <c r="Y216">
        <v>0</v>
      </c>
      <c r="Z216" s="2">
        <v>0</v>
      </c>
      <c r="AJ216" s="2"/>
      <c r="AK216" s="2"/>
      <c r="AU216" s="2"/>
      <c r="AV216" s="2"/>
      <c r="BF216" s="2"/>
      <c r="BG216" s="2"/>
    </row>
    <row r="217" spans="1:59" x14ac:dyDescent="0.25">
      <c r="A217">
        <v>168.41715932</v>
      </c>
      <c r="B217" s="1">
        <v>59.011943249999995</v>
      </c>
      <c r="D217">
        <v>110.58615672500001</v>
      </c>
      <c r="E217" s="1"/>
      <c r="G217" s="2"/>
      <c r="S217" s="2">
        <v>0</v>
      </c>
      <c r="T217" s="2">
        <v>0</v>
      </c>
      <c r="U217" s="2">
        <v>0</v>
      </c>
      <c r="V217" s="2">
        <v>0</v>
      </c>
      <c r="Y217">
        <v>0</v>
      </c>
      <c r="Z217" s="2">
        <v>0</v>
      </c>
      <c r="AJ217" s="1"/>
      <c r="AK217" s="2"/>
      <c r="AV217" s="2"/>
      <c r="BF217" s="2"/>
      <c r="BG217" s="2"/>
    </row>
    <row r="218" spans="1:59" x14ac:dyDescent="0.25">
      <c r="A218">
        <v>180.06807280000001</v>
      </c>
      <c r="B218">
        <v>103.97760674999999</v>
      </c>
      <c r="D218">
        <v>83.586134319999999</v>
      </c>
      <c r="E218" s="1"/>
      <c r="G218" s="2"/>
      <c r="S218" s="2">
        <v>0</v>
      </c>
      <c r="T218" s="2">
        <v>0</v>
      </c>
      <c r="U218" s="2">
        <v>0</v>
      </c>
      <c r="V218" s="2">
        <v>0</v>
      </c>
      <c r="Y218">
        <v>0</v>
      </c>
      <c r="Z218" s="2">
        <v>0</v>
      </c>
      <c r="AJ218" s="1"/>
      <c r="AK218" s="2"/>
      <c r="AV218" s="2"/>
      <c r="BF218" s="2"/>
      <c r="BG218" s="2"/>
    </row>
    <row r="219" spans="1:59" x14ac:dyDescent="0.25">
      <c r="A219">
        <v>107.97246704000001</v>
      </c>
      <c r="B219">
        <v>100.70513172</v>
      </c>
      <c r="D219">
        <v>84.57359052999999</v>
      </c>
      <c r="E219" s="1"/>
      <c r="F219" s="2"/>
      <c r="G219" s="2"/>
      <c r="S219" s="2">
        <v>0</v>
      </c>
      <c r="T219" s="2">
        <v>0</v>
      </c>
      <c r="U219" s="2">
        <v>0</v>
      </c>
      <c r="V219" s="2">
        <v>0</v>
      </c>
      <c r="Y219">
        <v>0</v>
      </c>
      <c r="Z219" s="2">
        <v>0</v>
      </c>
      <c r="AJ219" s="1"/>
      <c r="AK219" s="2"/>
      <c r="AU219" s="2"/>
      <c r="AV219" s="2"/>
      <c r="BF219" s="2"/>
      <c r="BG219" s="2"/>
    </row>
    <row r="220" spans="1:59" x14ac:dyDescent="0.25">
      <c r="A220">
        <v>62.522508780000003</v>
      </c>
      <c r="B220">
        <v>107.54343</v>
      </c>
      <c r="D220">
        <v>134.652859425</v>
      </c>
      <c r="E220" s="2"/>
      <c r="F220" s="1"/>
      <c r="G220" s="2"/>
      <c r="S220" s="2">
        <v>0</v>
      </c>
      <c r="T220" s="2">
        <v>0</v>
      </c>
      <c r="U220" s="2">
        <v>0</v>
      </c>
      <c r="V220" s="2">
        <v>0</v>
      </c>
      <c r="Y220">
        <v>0</v>
      </c>
      <c r="Z220" s="2">
        <v>0</v>
      </c>
      <c r="AJ220" s="2"/>
      <c r="AK220" s="2"/>
      <c r="AU220" s="1"/>
      <c r="AV220" s="2"/>
      <c r="BF220" s="2"/>
      <c r="BG220" s="2"/>
    </row>
    <row r="221" spans="1:59" x14ac:dyDescent="0.25">
      <c r="A221">
        <v>119.14996429</v>
      </c>
      <c r="B221" s="1">
        <v>70.421722785000014</v>
      </c>
      <c r="D221">
        <v>96.671611750000011</v>
      </c>
      <c r="E221" s="2"/>
      <c r="F221" s="1"/>
      <c r="G221" s="2"/>
      <c r="S221" s="2">
        <v>0</v>
      </c>
      <c r="T221" s="2">
        <v>0</v>
      </c>
      <c r="U221" s="2">
        <v>0</v>
      </c>
      <c r="V221" s="2">
        <v>0</v>
      </c>
      <c r="Y221">
        <v>0</v>
      </c>
      <c r="Z221" s="2">
        <v>0</v>
      </c>
      <c r="AJ221" s="2"/>
      <c r="AK221" s="2"/>
      <c r="AU221" s="1"/>
      <c r="AV221" s="2"/>
      <c r="BF221" s="2"/>
      <c r="BG221" s="2"/>
    </row>
    <row r="222" spans="1:59" x14ac:dyDescent="0.25">
      <c r="A222">
        <v>78.023008880000006</v>
      </c>
      <c r="B222" s="1">
        <v>64.542621499999996</v>
      </c>
      <c r="D222">
        <v>53.398965600000011</v>
      </c>
      <c r="F222" s="2"/>
      <c r="G222" s="2"/>
      <c r="S222" s="2">
        <v>0</v>
      </c>
      <c r="T222" s="2">
        <v>0</v>
      </c>
      <c r="U222" s="2">
        <v>0</v>
      </c>
      <c r="V222" s="2">
        <v>0</v>
      </c>
      <c r="Y222">
        <v>0</v>
      </c>
      <c r="Z222" s="2">
        <v>0</v>
      </c>
      <c r="AK222" s="2"/>
      <c r="AU222" s="2"/>
      <c r="AV222" s="2"/>
      <c r="BF222" s="2"/>
      <c r="BG222" s="2"/>
    </row>
    <row r="223" spans="1:59" x14ac:dyDescent="0.25">
      <c r="A223">
        <v>64.605412079999994</v>
      </c>
      <c r="B223">
        <v>65.367986985000002</v>
      </c>
      <c r="D223">
        <v>106.15658777000002</v>
      </c>
      <c r="F223" s="2"/>
      <c r="G223" s="2"/>
      <c r="S223" s="2">
        <v>0</v>
      </c>
      <c r="T223" s="2">
        <v>0</v>
      </c>
      <c r="U223" s="2">
        <v>0</v>
      </c>
      <c r="V223" s="2">
        <v>0</v>
      </c>
      <c r="Y223">
        <v>0</v>
      </c>
      <c r="Z223" s="2">
        <v>0</v>
      </c>
      <c r="AK223" s="2"/>
      <c r="AU223" s="2"/>
      <c r="AV223" s="2"/>
      <c r="BF223" s="2"/>
      <c r="BG223" s="2"/>
    </row>
    <row r="224" spans="1:59" x14ac:dyDescent="0.25">
      <c r="A224">
        <v>126.662807575</v>
      </c>
      <c r="B224">
        <v>73.069762499999996</v>
      </c>
      <c r="D224" s="1">
        <v>73.905157930000001</v>
      </c>
      <c r="E224" s="2"/>
      <c r="F224" s="2"/>
      <c r="G224" s="2"/>
      <c r="S224" s="2">
        <v>0</v>
      </c>
      <c r="T224" s="2">
        <v>0</v>
      </c>
      <c r="U224" s="2">
        <v>0</v>
      </c>
      <c r="V224" s="2">
        <v>0</v>
      </c>
      <c r="Y224">
        <v>0</v>
      </c>
      <c r="Z224" s="2">
        <v>0</v>
      </c>
      <c r="AJ224" s="2"/>
      <c r="AK224" s="2"/>
      <c r="AU224" s="2"/>
      <c r="AV224" s="2"/>
      <c r="BF224" s="2"/>
      <c r="BG224" s="2"/>
    </row>
    <row r="225" spans="1:59" x14ac:dyDescent="0.25">
      <c r="A225">
        <v>108.66689688000001</v>
      </c>
      <c r="B225">
        <v>113.86011619000001</v>
      </c>
      <c r="D225" s="1">
        <v>138.11997756</v>
      </c>
      <c r="G225" s="2"/>
      <c r="S225" s="2">
        <v>0</v>
      </c>
      <c r="T225" s="2">
        <v>0</v>
      </c>
      <c r="U225" s="2">
        <v>0</v>
      </c>
      <c r="V225" s="2">
        <v>0</v>
      </c>
      <c r="Y225">
        <v>0</v>
      </c>
      <c r="Z225" s="2">
        <v>0</v>
      </c>
      <c r="AK225" s="2"/>
      <c r="AV225" s="2"/>
      <c r="BF225" s="2"/>
      <c r="BG225" s="2"/>
    </row>
    <row r="226" spans="1:59" x14ac:dyDescent="0.25">
      <c r="A226">
        <v>107.75608650000001</v>
      </c>
      <c r="B226" s="1">
        <v>119.821017615</v>
      </c>
      <c r="D226">
        <v>83.080858080000013</v>
      </c>
      <c r="F226" s="1"/>
      <c r="G226" s="2"/>
      <c r="S226" s="2">
        <v>0</v>
      </c>
      <c r="T226" s="2">
        <v>0</v>
      </c>
      <c r="U226" s="1">
        <v>38.890153645000005</v>
      </c>
      <c r="V226" s="2">
        <v>0</v>
      </c>
      <c r="Y226">
        <v>0</v>
      </c>
      <c r="Z226" s="2">
        <v>0</v>
      </c>
      <c r="AK226" s="2"/>
      <c r="AU226" s="1"/>
      <c r="AV226" s="1"/>
      <c r="BF226" s="2"/>
      <c r="BG226" s="2"/>
    </row>
    <row r="227" spans="1:59" x14ac:dyDescent="0.25">
      <c r="A227" s="1">
        <v>75.134579400000007</v>
      </c>
      <c r="B227" s="1">
        <v>82.301600354999991</v>
      </c>
      <c r="D227" s="1">
        <v>153.72535680000001</v>
      </c>
      <c r="E227" s="2"/>
      <c r="F227" s="1"/>
      <c r="G227" s="2"/>
      <c r="S227">
        <v>36.84751378</v>
      </c>
      <c r="T227" s="2">
        <v>0</v>
      </c>
      <c r="U227" s="2">
        <v>0</v>
      </c>
      <c r="V227" s="2">
        <v>0</v>
      </c>
      <c r="Y227">
        <v>0</v>
      </c>
      <c r="Z227" s="2">
        <v>0</v>
      </c>
      <c r="AJ227" s="2"/>
      <c r="AK227" s="2"/>
      <c r="AU227" s="1"/>
      <c r="AV227" s="2"/>
      <c r="BF227" s="2"/>
      <c r="BG227" s="2"/>
    </row>
    <row r="228" spans="1:59" x14ac:dyDescent="0.25">
      <c r="A228" s="1">
        <v>145.03970781500001</v>
      </c>
      <c r="B228">
        <v>59.792425575000003</v>
      </c>
      <c r="D228" s="1">
        <v>135.87464520000003</v>
      </c>
      <c r="E228" s="1"/>
      <c r="G228" s="2"/>
      <c r="S228" s="2">
        <v>0</v>
      </c>
      <c r="T228" s="2">
        <v>0</v>
      </c>
      <c r="U228" s="2">
        <v>0</v>
      </c>
      <c r="V228" s="2">
        <v>0</v>
      </c>
      <c r="Y228">
        <v>0</v>
      </c>
      <c r="Z228" s="2">
        <v>0</v>
      </c>
      <c r="AJ228" s="1"/>
      <c r="AK228" s="2"/>
      <c r="AV228" s="2"/>
      <c r="BF228" s="2"/>
      <c r="BG228" s="2"/>
    </row>
    <row r="229" spans="1:59" x14ac:dyDescent="0.25">
      <c r="A229">
        <v>88.542737360000018</v>
      </c>
      <c r="B229">
        <v>68.47072617500001</v>
      </c>
      <c r="D229">
        <v>56.179242489999993</v>
      </c>
      <c r="E229" s="2"/>
      <c r="F229" s="1"/>
      <c r="G229" s="2"/>
      <c r="S229" s="2">
        <v>0</v>
      </c>
      <c r="T229" s="2">
        <v>0</v>
      </c>
      <c r="U229" s="2">
        <v>0</v>
      </c>
      <c r="V229" s="2">
        <v>0</v>
      </c>
      <c r="Y229">
        <v>0</v>
      </c>
      <c r="Z229" s="2">
        <v>0</v>
      </c>
      <c r="AJ229" s="2"/>
      <c r="AK229" s="2"/>
      <c r="AU229" s="1"/>
      <c r="AV229" s="2"/>
      <c r="BF229" s="2"/>
      <c r="BG229" s="2"/>
    </row>
    <row r="230" spans="1:59" x14ac:dyDescent="0.25">
      <c r="A230">
        <v>144.4203593</v>
      </c>
      <c r="B230">
        <v>82.453714515000001</v>
      </c>
      <c r="D230">
        <v>64.564303200000012</v>
      </c>
      <c r="E230" s="2"/>
      <c r="F230" s="1"/>
      <c r="G230" s="2"/>
      <c r="S230">
        <v>67.121512920000001</v>
      </c>
      <c r="T230" s="2">
        <v>0</v>
      </c>
      <c r="U230" s="2">
        <v>0</v>
      </c>
      <c r="V230" s="2">
        <v>0</v>
      </c>
      <c r="Y230">
        <v>0</v>
      </c>
      <c r="Z230" s="2">
        <v>0</v>
      </c>
      <c r="AJ230" s="2"/>
      <c r="AK230" s="2"/>
      <c r="AU230" s="1"/>
      <c r="AV230" s="2"/>
      <c r="BF230" s="2"/>
      <c r="BG230" s="2"/>
    </row>
    <row r="231" spans="1:59" x14ac:dyDescent="0.25">
      <c r="A231" s="1">
        <v>54.11717701500001</v>
      </c>
      <c r="B231">
        <v>39.843475699999999</v>
      </c>
      <c r="D231">
        <v>84.817112444999992</v>
      </c>
      <c r="E231" s="1"/>
      <c r="F231" s="2"/>
      <c r="G231" s="2"/>
      <c r="S231" s="2">
        <v>0</v>
      </c>
      <c r="T231" s="2">
        <v>0</v>
      </c>
      <c r="U231" s="2">
        <v>0</v>
      </c>
      <c r="V231" s="2">
        <v>0</v>
      </c>
      <c r="Y231">
        <v>0</v>
      </c>
      <c r="Z231" s="2">
        <v>0</v>
      </c>
      <c r="AJ231" s="1"/>
      <c r="AK231" s="2"/>
      <c r="AU231" s="2"/>
      <c r="AV231" s="2"/>
      <c r="BF231" s="2"/>
      <c r="BG231" s="2"/>
    </row>
    <row r="232" spans="1:59" x14ac:dyDescent="0.25">
      <c r="A232">
        <v>69.055055054999997</v>
      </c>
      <c r="B232">
        <v>63.883595159999999</v>
      </c>
      <c r="D232">
        <v>108.72226764000001</v>
      </c>
      <c r="E232" s="2"/>
      <c r="G232" s="2"/>
      <c r="S232" s="1">
        <v>51.107819070000005</v>
      </c>
      <c r="T232" s="2">
        <v>0</v>
      </c>
      <c r="U232" s="2">
        <v>0</v>
      </c>
      <c r="V232" s="2">
        <v>0</v>
      </c>
      <c r="Y232">
        <v>0</v>
      </c>
      <c r="Z232" s="2">
        <v>0</v>
      </c>
      <c r="AJ232" s="2"/>
      <c r="AK232" s="2"/>
      <c r="AV232" s="2"/>
      <c r="BF232" s="2"/>
      <c r="BG232" s="2"/>
    </row>
    <row r="233" spans="1:59" x14ac:dyDescent="0.25">
      <c r="A233">
        <v>85.744012185000003</v>
      </c>
      <c r="B233">
        <v>48.444069149999997</v>
      </c>
      <c r="D233">
        <v>98.311594500000012</v>
      </c>
      <c r="F233" s="2"/>
      <c r="G233" s="2"/>
      <c r="S233" s="2">
        <v>0</v>
      </c>
      <c r="T233" s="2">
        <v>0</v>
      </c>
      <c r="U233" s="2">
        <v>0</v>
      </c>
      <c r="V233" s="2">
        <v>0</v>
      </c>
      <c r="Y233">
        <v>0</v>
      </c>
      <c r="Z233" s="2">
        <v>0</v>
      </c>
      <c r="AK233" s="2"/>
      <c r="AU233" s="2"/>
      <c r="AV233" s="2"/>
      <c r="BF233" s="2"/>
      <c r="BG233" s="2"/>
    </row>
    <row r="234" spans="1:59" x14ac:dyDescent="0.25">
      <c r="A234">
        <v>51.967031400000003</v>
      </c>
      <c r="B234">
        <v>77.443353889999997</v>
      </c>
      <c r="D234">
        <v>85.769029349999997</v>
      </c>
      <c r="E234" s="2"/>
      <c r="F234" s="1"/>
      <c r="G234" s="2"/>
      <c r="S234" s="1">
        <v>27.812942499999998</v>
      </c>
      <c r="T234" s="2">
        <v>0</v>
      </c>
      <c r="U234" s="2">
        <v>0</v>
      </c>
      <c r="V234" s="2">
        <v>0</v>
      </c>
      <c r="Y234">
        <v>0</v>
      </c>
      <c r="Z234" s="2">
        <v>0</v>
      </c>
      <c r="AJ234" s="2"/>
      <c r="AK234" s="2"/>
      <c r="AU234" s="1"/>
      <c r="AV234" s="2"/>
      <c r="BF234" s="2"/>
      <c r="BG234" s="2"/>
    </row>
    <row r="235" spans="1:59" x14ac:dyDescent="0.25">
      <c r="A235">
        <v>71.488514234999997</v>
      </c>
      <c r="B235">
        <v>51.838599119999998</v>
      </c>
      <c r="D235">
        <v>85.560324539999996</v>
      </c>
      <c r="E235" s="2"/>
      <c r="F235" s="1"/>
      <c r="G235" s="2"/>
      <c r="S235" s="1">
        <v>44.979075225000003</v>
      </c>
      <c r="T235" s="2">
        <v>0</v>
      </c>
      <c r="U235" s="2">
        <v>0</v>
      </c>
      <c r="V235" s="2">
        <v>0</v>
      </c>
      <c r="Y235">
        <v>0</v>
      </c>
      <c r="Z235" s="2">
        <v>0</v>
      </c>
      <c r="AJ235" s="2"/>
      <c r="AK235" s="2"/>
      <c r="AU235" s="1"/>
      <c r="AV235" s="2"/>
      <c r="BF235" s="2"/>
      <c r="BG235" s="2"/>
    </row>
    <row r="236" spans="1:59" x14ac:dyDescent="0.25">
      <c r="A236">
        <v>52.11595375000001</v>
      </c>
      <c r="B236">
        <v>75.309745085000017</v>
      </c>
      <c r="D236">
        <v>148.92386976</v>
      </c>
      <c r="E236" s="1"/>
      <c r="F236" s="1"/>
      <c r="G236" s="2"/>
      <c r="S236" s="1">
        <v>33.187884600000004</v>
      </c>
      <c r="T236" s="2">
        <v>0</v>
      </c>
      <c r="U236" s="1">
        <v>76.791434940000002</v>
      </c>
      <c r="V236" s="2">
        <v>0</v>
      </c>
      <c r="Y236">
        <v>0</v>
      </c>
      <c r="Z236" s="2">
        <v>0</v>
      </c>
      <c r="AJ236" s="1"/>
      <c r="AK236" s="2"/>
      <c r="AU236" s="1"/>
      <c r="AV236" s="1"/>
      <c r="BF236" s="2"/>
      <c r="BG236" s="2"/>
    </row>
    <row r="237" spans="1:59" x14ac:dyDescent="0.25">
      <c r="A237">
        <v>55.691530624999992</v>
      </c>
      <c r="B237">
        <v>65.487431014999999</v>
      </c>
      <c r="D237">
        <v>122.46814202</v>
      </c>
      <c r="E237" s="2"/>
      <c r="F237" s="1"/>
      <c r="G237" s="2"/>
      <c r="S237" s="1">
        <v>33.365845669999999</v>
      </c>
      <c r="T237" s="2">
        <v>0</v>
      </c>
      <c r="U237" s="2">
        <v>0</v>
      </c>
      <c r="V237" s="2">
        <v>0</v>
      </c>
      <c r="Y237">
        <v>0</v>
      </c>
      <c r="Z237" s="2">
        <v>0</v>
      </c>
      <c r="AJ237" s="2"/>
      <c r="AK237" s="2"/>
      <c r="AU237" s="1"/>
      <c r="AV237" s="2"/>
      <c r="BF237" s="2"/>
      <c r="BG237" s="2"/>
    </row>
    <row r="238" spans="1:59" x14ac:dyDescent="0.25">
      <c r="A238">
        <v>66.281745040000004</v>
      </c>
      <c r="B238">
        <v>77.679990570000001</v>
      </c>
      <c r="D238" s="1">
        <v>66.227927010000002</v>
      </c>
      <c r="E238" s="2"/>
      <c r="G238" s="2"/>
      <c r="S238" s="2">
        <v>0</v>
      </c>
      <c r="T238" s="2">
        <v>0</v>
      </c>
      <c r="U238">
        <v>87.678851925000018</v>
      </c>
      <c r="V238" s="2">
        <v>0</v>
      </c>
      <c r="Y238">
        <v>0</v>
      </c>
      <c r="Z238" s="2">
        <v>0</v>
      </c>
      <c r="AJ238" s="2"/>
      <c r="AK238" s="2"/>
      <c r="BF238" s="2"/>
      <c r="BG238" s="2"/>
    </row>
    <row r="239" spans="1:59" x14ac:dyDescent="0.25">
      <c r="A239">
        <v>46.343709019999999</v>
      </c>
      <c r="B239" s="1">
        <v>65.902665400000004</v>
      </c>
      <c r="D239" s="1">
        <v>110.55509035</v>
      </c>
      <c r="E239" s="1"/>
      <c r="F239" s="1"/>
      <c r="G239" s="2"/>
      <c r="S239" s="1">
        <v>35.644243799999998</v>
      </c>
      <c r="T239" s="2">
        <v>0</v>
      </c>
      <c r="U239">
        <v>105.79456304</v>
      </c>
      <c r="V239" s="2">
        <v>0</v>
      </c>
      <c r="Y239">
        <v>0</v>
      </c>
      <c r="Z239" s="2">
        <v>0</v>
      </c>
      <c r="AJ239" s="1"/>
      <c r="AK239" s="2"/>
      <c r="AU239" s="1"/>
      <c r="BF239" s="2"/>
      <c r="BG239" s="2"/>
    </row>
    <row r="240" spans="1:59" x14ac:dyDescent="0.25">
      <c r="A240">
        <v>48.375584965000002</v>
      </c>
      <c r="B240" s="1">
        <v>104.55780495999998</v>
      </c>
      <c r="D240">
        <v>62.085893349999992</v>
      </c>
      <c r="E240" s="1"/>
      <c r="F240" s="1"/>
      <c r="G240" s="2"/>
      <c r="S240" s="2">
        <v>0</v>
      </c>
      <c r="T240" s="2">
        <v>0</v>
      </c>
      <c r="U240" s="1">
        <v>73.068752204999996</v>
      </c>
      <c r="V240" s="2">
        <v>0</v>
      </c>
      <c r="Y240">
        <v>0</v>
      </c>
      <c r="Z240" s="2">
        <v>0</v>
      </c>
      <c r="AJ240" s="1"/>
      <c r="AK240" s="2"/>
      <c r="AU240" s="1"/>
      <c r="AV240" s="1"/>
      <c r="BF240" s="2"/>
      <c r="BG240" s="2"/>
    </row>
    <row r="241" spans="1:59" x14ac:dyDescent="0.25">
      <c r="A241">
        <v>39.816204800000001</v>
      </c>
      <c r="B241" s="1">
        <v>43.923040630000003</v>
      </c>
      <c r="E241" s="1"/>
      <c r="F241" s="1"/>
      <c r="G241" s="2"/>
      <c r="S241" s="2">
        <v>0</v>
      </c>
      <c r="T241" s="2">
        <v>0</v>
      </c>
      <c r="U241" s="2">
        <v>0</v>
      </c>
      <c r="V241" s="2">
        <v>0</v>
      </c>
      <c r="Y241">
        <v>0</v>
      </c>
      <c r="Z241" s="2">
        <v>0</v>
      </c>
      <c r="AJ241" s="1"/>
      <c r="AK241" s="2"/>
      <c r="AU241" s="1"/>
      <c r="AV241" s="2"/>
      <c r="BF241" s="2"/>
      <c r="BG241" s="2"/>
    </row>
    <row r="242" spans="1:59" x14ac:dyDescent="0.25">
      <c r="A242">
        <v>84.100456900000012</v>
      </c>
      <c r="B242" s="1">
        <v>83.796898185000003</v>
      </c>
      <c r="F242" s="1"/>
      <c r="G242" s="2"/>
      <c r="S242" s="2">
        <v>0</v>
      </c>
      <c r="T242" s="2">
        <v>0</v>
      </c>
      <c r="U242" s="1">
        <v>92.633604720000008</v>
      </c>
      <c r="V242" s="2">
        <v>0</v>
      </c>
      <c r="Y242">
        <v>0</v>
      </c>
      <c r="Z242" s="2">
        <v>0</v>
      </c>
      <c r="AK242" s="2"/>
      <c r="AU242" s="1"/>
      <c r="AV242" s="1"/>
      <c r="BF242" s="2"/>
      <c r="BG242" s="2"/>
    </row>
    <row r="243" spans="1:59" x14ac:dyDescent="0.25">
      <c r="A243">
        <v>65.412386585000007</v>
      </c>
      <c r="B243">
        <v>99.919400100000018</v>
      </c>
      <c r="E243" s="2"/>
      <c r="G243" s="2"/>
      <c r="S243" s="2">
        <v>0</v>
      </c>
      <c r="T243">
        <v>49.757483264999998</v>
      </c>
      <c r="U243" s="2">
        <v>0</v>
      </c>
      <c r="V243" s="2">
        <v>0</v>
      </c>
      <c r="Y243">
        <v>0</v>
      </c>
      <c r="Z243" s="2">
        <v>0</v>
      </c>
      <c r="AJ243" s="2"/>
      <c r="AV243" s="2"/>
      <c r="BF243" s="2"/>
      <c r="BG243" s="2"/>
    </row>
    <row r="244" spans="1:59" x14ac:dyDescent="0.25">
      <c r="A244">
        <v>35.964477484999996</v>
      </c>
      <c r="B244" s="1">
        <v>99.628004959999998</v>
      </c>
      <c r="E244" s="1"/>
      <c r="F244" s="1"/>
      <c r="G244" s="2"/>
      <c r="S244" s="1">
        <v>58.674507075000008</v>
      </c>
      <c r="T244" s="2">
        <v>0</v>
      </c>
      <c r="U244" s="2">
        <v>0</v>
      </c>
      <c r="V244" s="1">
        <v>56.577072640000004</v>
      </c>
      <c r="Y244">
        <v>0</v>
      </c>
      <c r="Z244" s="2">
        <v>0</v>
      </c>
      <c r="AJ244" s="1"/>
      <c r="AK244" s="2"/>
      <c r="AU244" s="1"/>
      <c r="AV244" s="2"/>
      <c r="BF244" s="2"/>
      <c r="BG244" s="1"/>
    </row>
    <row r="245" spans="1:59" x14ac:dyDescent="0.25">
      <c r="A245">
        <v>48.217823515000006</v>
      </c>
      <c r="B245" s="1">
        <v>92.512920390000005</v>
      </c>
      <c r="E245" s="2"/>
      <c r="F245" s="1"/>
      <c r="G245" s="2"/>
      <c r="S245" s="1">
        <v>32.214830000000006</v>
      </c>
      <c r="T245">
        <v>66.640656460000002</v>
      </c>
      <c r="U245">
        <v>77.806593800000002</v>
      </c>
      <c r="V245" s="1">
        <v>99.545587810000001</v>
      </c>
      <c r="Y245">
        <v>0</v>
      </c>
      <c r="Z245" s="2">
        <v>0</v>
      </c>
      <c r="AJ245" s="2"/>
      <c r="AU245" s="1"/>
      <c r="BF245" s="2"/>
      <c r="BG245" s="1"/>
    </row>
    <row r="246" spans="1:59" x14ac:dyDescent="0.25">
      <c r="A246">
        <v>35.256076999999998</v>
      </c>
      <c r="B246" s="1">
        <v>53.153744160000002</v>
      </c>
      <c r="E246" s="2"/>
      <c r="G246" s="2"/>
      <c r="S246" s="2">
        <v>0</v>
      </c>
      <c r="T246">
        <v>99.49705440000001</v>
      </c>
      <c r="U246">
        <v>84.050544244999998</v>
      </c>
      <c r="V246" s="1">
        <v>62.279105400000013</v>
      </c>
      <c r="Y246">
        <v>0</v>
      </c>
      <c r="Z246" s="2">
        <v>0</v>
      </c>
      <c r="AJ246" s="2"/>
      <c r="BF246" s="2"/>
      <c r="BG246" s="1"/>
    </row>
    <row r="247" spans="1:59" x14ac:dyDescent="0.25">
      <c r="A247" s="1">
        <v>84.485085705000017</v>
      </c>
      <c r="B247" s="1">
        <v>89.583709375000012</v>
      </c>
      <c r="E247" s="2"/>
      <c r="F247" s="2"/>
      <c r="G247" s="2"/>
      <c r="S247" s="1">
        <v>23.66653011</v>
      </c>
      <c r="T247">
        <v>65.677998399999993</v>
      </c>
      <c r="U247">
        <v>65.696945159999999</v>
      </c>
      <c r="V247" s="1">
        <v>37.380517789999999</v>
      </c>
      <c r="Y247">
        <v>0</v>
      </c>
      <c r="Z247" s="2">
        <v>0</v>
      </c>
      <c r="AJ247" s="2"/>
      <c r="AU247" s="2"/>
      <c r="BF247" s="2"/>
      <c r="BG247" s="1"/>
    </row>
    <row r="248" spans="1:59" x14ac:dyDescent="0.25">
      <c r="A248" s="1">
        <v>81.682245559999998</v>
      </c>
      <c r="B248" s="1">
        <v>90.03634430000001</v>
      </c>
      <c r="E248" s="2"/>
      <c r="F248" s="2"/>
      <c r="G248" s="2"/>
      <c r="S248" s="2">
        <v>0</v>
      </c>
      <c r="T248">
        <v>62.730905870000001</v>
      </c>
      <c r="U248">
        <v>79.374111630000002</v>
      </c>
      <c r="V248" s="1">
        <v>60.717606949999997</v>
      </c>
      <c r="Y248">
        <v>0</v>
      </c>
      <c r="Z248" s="2">
        <v>0</v>
      </c>
      <c r="AJ248" s="2"/>
      <c r="AU248" s="2"/>
      <c r="BF248" s="2"/>
      <c r="BG248" s="1"/>
    </row>
    <row r="249" spans="1:59" x14ac:dyDescent="0.25">
      <c r="A249">
        <v>49.653644250000006</v>
      </c>
      <c r="B249" s="1">
        <v>73.794245279999998</v>
      </c>
      <c r="F249" s="2"/>
      <c r="G249" s="2"/>
      <c r="S249" s="2">
        <v>0</v>
      </c>
      <c r="T249">
        <v>88.376636070000004</v>
      </c>
      <c r="U249" s="1">
        <v>79.607394790000015</v>
      </c>
      <c r="V249" s="2">
        <v>0</v>
      </c>
      <c r="Y249">
        <v>0</v>
      </c>
      <c r="Z249" s="2">
        <v>0</v>
      </c>
      <c r="AU249" s="2"/>
      <c r="AV249" s="1"/>
      <c r="BF249" s="2"/>
      <c r="BG249" s="2"/>
    </row>
    <row r="250" spans="1:59" x14ac:dyDescent="0.25">
      <c r="A250">
        <v>43.954096800000009</v>
      </c>
      <c r="B250" s="1">
        <v>103.87208548000001</v>
      </c>
      <c r="F250" s="2"/>
      <c r="G250" s="2"/>
      <c r="S250">
        <v>26.389190355</v>
      </c>
      <c r="T250" s="1">
        <v>97.888703225000015</v>
      </c>
      <c r="U250" s="1">
        <v>103.27288477500001</v>
      </c>
      <c r="V250" s="1">
        <v>58.973599925000009</v>
      </c>
      <c r="Y250">
        <v>0</v>
      </c>
      <c r="Z250" s="2">
        <v>0</v>
      </c>
      <c r="AK250" s="1"/>
      <c r="AU250" s="2"/>
      <c r="AV250" s="1"/>
      <c r="BF250" s="2"/>
      <c r="BG250" s="1"/>
    </row>
    <row r="251" spans="1:59" x14ac:dyDescent="0.25">
      <c r="A251">
        <v>55.191059369999998</v>
      </c>
      <c r="B251" s="1">
        <v>85.977462549999998</v>
      </c>
      <c r="E251" s="2"/>
      <c r="F251" s="2"/>
      <c r="G251" s="2"/>
      <c r="S251">
        <v>36.28159943</v>
      </c>
      <c r="T251" s="1">
        <v>99.335949635000006</v>
      </c>
      <c r="U251">
        <v>84.354091185000001</v>
      </c>
      <c r="V251" s="1">
        <v>43.030265625000006</v>
      </c>
      <c r="Y251">
        <v>0</v>
      </c>
      <c r="Z251" s="2">
        <v>0</v>
      </c>
      <c r="AJ251" s="2"/>
      <c r="AK251" s="1"/>
      <c r="AU251" s="2"/>
      <c r="BF251" s="2"/>
      <c r="BG251" s="1"/>
    </row>
    <row r="252" spans="1:59" x14ac:dyDescent="0.25">
      <c r="A252">
        <v>34.057892250000002</v>
      </c>
      <c r="B252">
        <v>104.22060742500001</v>
      </c>
      <c r="E252" s="2"/>
      <c r="F252" s="2"/>
      <c r="G252" s="2"/>
      <c r="S252">
        <v>19.157334680000002</v>
      </c>
      <c r="T252">
        <v>81.944462250000001</v>
      </c>
      <c r="U252">
        <v>107.6207682</v>
      </c>
      <c r="V252" s="1">
        <v>59.727792600000001</v>
      </c>
      <c r="Y252">
        <v>0</v>
      </c>
      <c r="Z252" s="2">
        <v>0</v>
      </c>
      <c r="AJ252" s="2"/>
      <c r="AU252" s="2"/>
      <c r="BF252" s="2"/>
      <c r="BG252" s="1"/>
    </row>
    <row r="253" spans="1:59" x14ac:dyDescent="0.25">
      <c r="A253">
        <v>41.538950100000001</v>
      </c>
      <c r="B253" s="1">
        <v>92.221463235000016</v>
      </c>
      <c r="F253" s="2"/>
      <c r="G253" s="2"/>
      <c r="S253" s="2">
        <v>0</v>
      </c>
      <c r="T253">
        <v>95.432241974999997</v>
      </c>
      <c r="U253">
        <v>76.997057839999997</v>
      </c>
      <c r="V253" s="1">
        <v>51.833086850000001</v>
      </c>
      <c r="Y253">
        <v>0</v>
      </c>
      <c r="Z253" s="2">
        <v>0</v>
      </c>
      <c r="AU253" s="2"/>
      <c r="BF253" s="2"/>
      <c r="BG253" s="1"/>
    </row>
    <row r="254" spans="1:59" x14ac:dyDescent="0.25">
      <c r="A254">
        <v>46.815075614999998</v>
      </c>
      <c r="B254" s="1">
        <v>88.656478364999998</v>
      </c>
      <c r="E254" s="1"/>
      <c r="F254" s="2"/>
      <c r="G254" s="2"/>
      <c r="S254" s="2">
        <v>0</v>
      </c>
      <c r="T254">
        <v>99.360913420000003</v>
      </c>
      <c r="U254">
        <v>95.341985029999989</v>
      </c>
      <c r="V254" s="1">
        <v>58.588350970000008</v>
      </c>
      <c r="Y254">
        <v>0</v>
      </c>
      <c r="Z254" s="2">
        <v>0</v>
      </c>
      <c r="AJ254" s="1"/>
      <c r="AU254" s="2"/>
      <c r="BF254" s="2"/>
      <c r="BG254" s="1"/>
    </row>
    <row r="255" spans="1:59" x14ac:dyDescent="0.25">
      <c r="A255">
        <v>43.870861679999997</v>
      </c>
      <c r="B255" s="1">
        <v>86.758046925000002</v>
      </c>
      <c r="E255" s="2"/>
      <c r="F255" s="2"/>
      <c r="G255" s="2"/>
      <c r="S255" s="1">
        <v>75.079566599999993</v>
      </c>
      <c r="T255">
        <v>72.827978575000017</v>
      </c>
      <c r="U255">
        <v>30.355132815000001</v>
      </c>
      <c r="V255" s="2">
        <v>0</v>
      </c>
      <c r="Y255">
        <v>0</v>
      </c>
      <c r="Z255" s="2">
        <v>0</v>
      </c>
      <c r="AJ255" s="2"/>
      <c r="AU255" s="2"/>
      <c r="BF255" s="2"/>
      <c r="BG255" s="2"/>
    </row>
    <row r="256" spans="1:59" x14ac:dyDescent="0.25">
      <c r="A256">
        <v>51.743023799999996</v>
      </c>
      <c r="B256">
        <v>52.341398685000001</v>
      </c>
      <c r="F256" s="2"/>
      <c r="G256" s="2"/>
      <c r="S256" s="2">
        <v>0</v>
      </c>
      <c r="T256" s="1">
        <v>121.82587543</v>
      </c>
      <c r="U256">
        <v>102.07416544000002</v>
      </c>
      <c r="V256">
        <v>64.205785850000012</v>
      </c>
      <c r="Y256">
        <v>0</v>
      </c>
      <c r="Z256" s="2">
        <v>0</v>
      </c>
      <c r="AK256" s="1"/>
      <c r="AU256" s="2"/>
      <c r="BF256" s="2"/>
    </row>
    <row r="257" spans="1:59" x14ac:dyDescent="0.25">
      <c r="A257">
        <v>72.476161199999993</v>
      </c>
      <c r="B257" s="1">
        <v>58.260545174999997</v>
      </c>
      <c r="E257" s="2"/>
      <c r="F257" s="2"/>
      <c r="G257" s="2"/>
      <c r="S257">
        <v>53.153134999999999</v>
      </c>
      <c r="T257" s="1">
        <v>112.12902477000002</v>
      </c>
      <c r="U257" s="2">
        <v>0</v>
      </c>
      <c r="V257" s="1">
        <v>86.460198300000016</v>
      </c>
      <c r="Y257">
        <v>0</v>
      </c>
      <c r="Z257" s="2">
        <v>0</v>
      </c>
      <c r="AJ257" s="2"/>
      <c r="AK257" s="1"/>
      <c r="AU257" s="2"/>
      <c r="AV257" s="2"/>
      <c r="BF257" s="2"/>
      <c r="BG257" s="1"/>
    </row>
    <row r="258" spans="1:59" x14ac:dyDescent="0.25">
      <c r="A258">
        <v>59.254437600000003</v>
      </c>
      <c r="B258" s="1">
        <v>79.789305979999995</v>
      </c>
      <c r="E258" s="2"/>
      <c r="F258" s="2"/>
      <c r="G258" s="2"/>
      <c r="S258" s="2">
        <v>0</v>
      </c>
      <c r="T258">
        <v>65.973190585000012</v>
      </c>
      <c r="U258" s="2">
        <v>0</v>
      </c>
      <c r="V258" s="2">
        <v>0</v>
      </c>
      <c r="Y258">
        <v>0</v>
      </c>
      <c r="Z258" s="2">
        <v>0</v>
      </c>
      <c r="AJ258" s="2"/>
      <c r="AU258" s="2"/>
      <c r="AV258" s="2"/>
      <c r="BF258" s="2"/>
      <c r="BG258" s="2"/>
    </row>
    <row r="259" spans="1:59" x14ac:dyDescent="0.25">
      <c r="B259">
        <v>106.7227596</v>
      </c>
      <c r="E259" s="2"/>
      <c r="F259" s="2"/>
      <c r="G259" s="2"/>
      <c r="S259" s="1">
        <v>57.979208239999998</v>
      </c>
      <c r="T259">
        <v>121.298164675</v>
      </c>
      <c r="U259" s="2">
        <v>0</v>
      </c>
      <c r="V259" s="1">
        <v>39.304988465000001</v>
      </c>
      <c r="Y259">
        <v>0</v>
      </c>
      <c r="Z259" s="2">
        <v>0</v>
      </c>
      <c r="AJ259" s="2"/>
      <c r="AU259" s="2"/>
      <c r="AV259" s="2"/>
      <c r="BF259" s="2"/>
      <c r="BG259" s="1"/>
    </row>
    <row r="260" spans="1:59" x14ac:dyDescent="0.25">
      <c r="B260">
        <v>66.622833034999999</v>
      </c>
      <c r="E260" s="2"/>
      <c r="F260" s="2"/>
      <c r="G260" s="2"/>
      <c r="S260">
        <v>35.341224379999993</v>
      </c>
      <c r="T260">
        <v>106.54420350000001</v>
      </c>
      <c r="U260" s="2">
        <v>0</v>
      </c>
      <c r="V260" s="1">
        <v>32.160651655000002</v>
      </c>
      <c r="Y260">
        <v>0</v>
      </c>
      <c r="Z260" s="2">
        <v>0</v>
      </c>
      <c r="AJ260" s="2"/>
      <c r="AU260" s="2"/>
      <c r="AV260" s="2"/>
      <c r="BF260" s="2"/>
      <c r="BG260" s="1"/>
    </row>
    <row r="261" spans="1:59" x14ac:dyDescent="0.25">
      <c r="B261">
        <v>94.007367280000011</v>
      </c>
      <c r="E261" s="2"/>
      <c r="F261" s="2"/>
      <c r="G261" s="2"/>
      <c r="S261" s="1">
        <v>87.722080305000006</v>
      </c>
      <c r="T261">
        <v>87.988178820000002</v>
      </c>
      <c r="U261" s="2">
        <v>0</v>
      </c>
      <c r="V261" s="2">
        <v>0</v>
      </c>
      <c r="Y261">
        <v>0</v>
      </c>
      <c r="Z261" s="2">
        <v>0</v>
      </c>
      <c r="AJ261" s="2"/>
      <c r="AU261" s="2"/>
      <c r="AV261" s="2"/>
      <c r="BF261" s="2"/>
      <c r="BG261" s="2"/>
    </row>
    <row r="262" spans="1:59" x14ac:dyDescent="0.25">
      <c r="B262">
        <v>66.029122619999995</v>
      </c>
      <c r="E262" s="2"/>
      <c r="F262" s="2"/>
      <c r="G262" s="2"/>
      <c r="S262" s="1">
        <v>70.536206399999998</v>
      </c>
      <c r="T262" s="2">
        <v>0</v>
      </c>
      <c r="U262" s="2">
        <v>0</v>
      </c>
      <c r="V262" s="2">
        <v>0</v>
      </c>
      <c r="Y262">
        <v>0</v>
      </c>
      <c r="Z262" s="2">
        <v>0</v>
      </c>
      <c r="AJ262" s="2"/>
      <c r="AK262" s="2"/>
      <c r="AU262" s="2"/>
      <c r="AV262" s="2"/>
      <c r="BF262" s="2"/>
      <c r="BG262" s="2"/>
    </row>
    <row r="263" spans="1:59" x14ac:dyDescent="0.25">
      <c r="B263" s="1">
        <v>98.394255000000001</v>
      </c>
      <c r="E263" s="2"/>
      <c r="F263" s="2"/>
      <c r="G263" s="2"/>
      <c r="S263" s="2">
        <v>0</v>
      </c>
      <c r="T263">
        <v>94.648278175000002</v>
      </c>
      <c r="U263">
        <v>107.85647857999999</v>
      </c>
      <c r="V263" s="2">
        <v>0</v>
      </c>
      <c r="Y263">
        <v>0</v>
      </c>
      <c r="Z263" s="2">
        <v>0</v>
      </c>
      <c r="AJ263" s="2"/>
      <c r="AU263" s="2"/>
      <c r="BF263" s="2"/>
      <c r="BG263" s="2"/>
    </row>
    <row r="264" spans="1:59" x14ac:dyDescent="0.25">
      <c r="B264" s="1">
        <v>72.860370029999999</v>
      </c>
      <c r="E264" s="2"/>
      <c r="F264" s="2"/>
      <c r="G264" s="1"/>
      <c r="S264" s="1">
        <v>66.095018659999994</v>
      </c>
      <c r="T264">
        <v>75.585948120000012</v>
      </c>
      <c r="U264">
        <v>99.817870554999999</v>
      </c>
      <c r="V264" s="2">
        <v>0</v>
      </c>
      <c r="Z264" s="1">
        <v>63.508054299999998</v>
      </c>
      <c r="AJ264" s="2"/>
      <c r="AU264" s="2"/>
      <c r="BF264" s="1"/>
      <c r="BG264" s="2"/>
    </row>
    <row r="265" spans="1:59" x14ac:dyDescent="0.25">
      <c r="B265" s="1">
        <v>77.321328780000016</v>
      </c>
      <c r="E265" s="2"/>
      <c r="F265" s="2"/>
      <c r="G265" s="2"/>
      <c r="S265" s="2">
        <v>0</v>
      </c>
      <c r="T265">
        <v>108.215547</v>
      </c>
      <c r="U265">
        <v>57.413545875000011</v>
      </c>
      <c r="V265">
        <v>39.580899480000006</v>
      </c>
      <c r="Z265" s="2">
        <v>0</v>
      </c>
      <c r="AJ265" s="2"/>
      <c r="AU265" s="2"/>
      <c r="BF265" s="2"/>
    </row>
    <row r="266" spans="1:59" x14ac:dyDescent="0.25">
      <c r="B266" s="1">
        <v>105.30389565000002</v>
      </c>
      <c r="E266" s="2"/>
      <c r="F266" s="2"/>
      <c r="G266" s="1"/>
      <c r="S266" s="2">
        <v>0</v>
      </c>
      <c r="T266" s="2">
        <v>0</v>
      </c>
      <c r="U266" s="1">
        <v>111.50383585500001</v>
      </c>
      <c r="V266" s="2">
        <v>0</v>
      </c>
      <c r="Z266" s="1">
        <v>59.90639109</v>
      </c>
      <c r="AJ266" s="2"/>
      <c r="AK266" s="2"/>
      <c r="AU266" s="2"/>
      <c r="AV266" s="1"/>
      <c r="BF266" s="1"/>
      <c r="BG266" s="2"/>
    </row>
    <row r="267" spans="1:59" x14ac:dyDescent="0.25">
      <c r="B267" s="1">
        <v>63.522194505000009</v>
      </c>
      <c r="E267" s="2"/>
      <c r="F267" s="2"/>
      <c r="G267" s="2"/>
      <c r="S267" s="2">
        <v>0</v>
      </c>
      <c r="T267">
        <v>64.741346605000004</v>
      </c>
      <c r="U267" s="1">
        <v>86.005014480000014</v>
      </c>
      <c r="V267" s="2">
        <v>0</v>
      </c>
      <c r="Z267" s="2">
        <v>0</v>
      </c>
      <c r="AJ267" s="2"/>
      <c r="AU267" s="2"/>
      <c r="AV267" s="1"/>
      <c r="BF267" s="2"/>
      <c r="BG267" s="2"/>
    </row>
    <row r="268" spans="1:59" x14ac:dyDescent="0.25">
      <c r="B268">
        <v>107.20527947499998</v>
      </c>
      <c r="E268" s="2"/>
      <c r="F268" s="2"/>
      <c r="G268" s="1"/>
      <c r="S268" s="2">
        <v>0</v>
      </c>
      <c r="T268">
        <v>117.83768764000001</v>
      </c>
      <c r="U268" s="2">
        <v>0</v>
      </c>
      <c r="V268" s="2">
        <v>0</v>
      </c>
      <c r="Z268" s="1">
        <v>56.074196929999999</v>
      </c>
      <c r="AJ268" s="2"/>
      <c r="AU268" s="2"/>
      <c r="AV268" s="2"/>
      <c r="BF268" s="1"/>
      <c r="BG268" s="2"/>
    </row>
    <row r="269" spans="1:59" x14ac:dyDescent="0.25">
      <c r="B269">
        <v>50.793073319999998</v>
      </c>
      <c r="E269" s="2"/>
      <c r="F269" s="2"/>
      <c r="G269" s="1"/>
      <c r="S269" s="2">
        <v>0</v>
      </c>
      <c r="T269">
        <v>95.799468900000008</v>
      </c>
      <c r="U269" s="2">
        <v>0</v>
      </c>
      <c r="V269">
        <v>29.495244600000007</v>
      </c>
      <c r="Z269" s="1">
        <v>43.248915600000004</v>
      </c>
      <c r="AJ269" s="2"/>
      <c r="AU269" s="2"/>
      <c r="AV269" s="2"/>
      <c r="BF269" s="1"/>
    </row>
    <row r="270" spans="1:59" x14ac:dyDescent="0.25">
      <c r="B270">
        <v>80.75017502499999</v>
      </c>
      <c r="E270" s="2"/>
      <c r="F270" s="2"/>
      <c r="S270" s="1">
        <v>76.147665075000006</v>
      </c>
      <c r="T270">
        <v>98.923575790000015</v>
      </c>
      <c r="U270" s="2">
        <v>0</v>
      </c>
      <c r="V270" s="2">
        <v>0</v>
      </c>
      <c r="Z270">
        <v>48.951432705000002</v>
      </c>
      <c r="AJ270" s="2"/>
      <c r="AU270" s="2"/>
      <c r="AV270" s="2"/>
      <c r="BG270" s="2"/>
    </row>
    <row r="271" spans="1:59" x14ac:dyDescent="0.25">
      <c r="B271" s="1">
        <v>73.60548575</v>
      </c>
      <c r="E271" s="2"/>
      <c r="F271" s="2"/>
      <c r="G271" s="1"/>
      <c r="S271" s="1">
        <v>49.811440239999996</v>
      </c>
      <c r="T271">
        <v>56.155193230000009</v>
      </c>
      <c r="U271" s="2">
        <v>0</v>
      </c>
      <c r="V271" s="2">
        <v>0</v>
      </c>
      <c r="Z271" s="1">
        <v>43.005797175000005</v>
      </c>
      <c r="AJ271" s="2"/>
      <c r="AU271" s="2"/>
      <c r="AV271" s="2"/>
      <c r="BF271" s="1"/>
      <c r="BG271" s="2"/>
    </row>
    <row r="272" spans="1:59" x14ac:dyDescent="0.25">
      <c r="B272" s="1">
        <v>49.725248024999999</v>
      </c>
      <c r="E272" s="2"/>
      <c r="F272" s="2"/>
      <c r="G272" s="1"/>
      <c r="S272">
        <v>59.973070559999996</v>
      </c>
      <c r="T272" s="1">
        <v>56.337553440000001</v>
      </c>
      <c r="U272" s="2">
        <v>0</v>
      </c>
      <c r="V272" s="2">
        <v>0</v>
      </c>
      <c r="Z272" s="1">
        <v>27.865075920000002</v>
      </c>
      <c r="AJ272" s="2"/>
      <c r="AK272" s="1"/>
      <c r="AU272" s="2"/>
      <c r="AV272" s="2"/>
      <c r="BF272" s="1"/>
      <c r="BG272" s="2"/>
    </row>
    <row r="273" spans="2:59" x14ac:dyDescent="0.25">
      <c r="B273">
        <v>34.727159700000009</v>
      </c>
      <c r="E273" s="2"/>
      <c r="F273" s="2"/>
      <c r="G273" s="2"/>
      <c r="S273">
        <v>37.287905060000007</v>
      </c>
      <c r="T273" s="1">
        <v>55.499842260000001</v>
      </c>
      <c r="U273" s="2">
        <v>0</v>
      </c>
      <c r="V273" s="1">
        <v>47.180658749999999</v>
      </c>
      <c r="Z273" s="2">
        <v>0</v>
      </c>
      <c r="AJ273" s="2"/>
      <c r="AK273" s="1"/>
      <c r="AU273" s="2"/>
      <c r="AV273" s="2"/>
      <c r="BF273" s="2"/>
      <c r="BG273" s="1"/>
    </row>
    <row r="274" spans="2:59" x14ac:dyDescent="0.25">
      <c r="B274" s="1">
        <v>76.116696825000005</v>
      </c>
      <c r="E274" s="2"/>
      <c r="F274" s="2"/>
      <c r="G274" s="2"/>
      <c r="S274">
        <v>38.533691425000001</v>
      </c>
      <c r="T274">
        <v>66.868330010000008</v>
      </c>
      <c r="U274" s="2">
        <v>0</v>
      </c>
      <c r="V274" s="2">
        <v>0</v>
      </c>
      <c r="Z274" s="2">
        <v>0</v>
      </c>
      <c r="AJ274" s="2"/>
      <c r="AU274" s="2"/>
      <c r="AV274" s="2"/>
      <c r="BF274" s="2"/>
      <c r="BG274" s="2"/>
    </row>
    <row r="275" spans="2:59" x14ac:dyDescent="0.25">
      <c r="B275" s="1">
        <v>58.377824959999998</v>
      </c>
      <c r="E275" s="2"/>
      <c r="F275" s="2"/>
      <c r="G275" s="2"/>
      <c r="S275" s="2">
        <v>0</v>
      </c>
      <c r="T275">
        <v>33.568232800000004</v>
      </c>
      <c r="U275" s="2">
        <v>0</v>
      </c>
      <c r="V275" s="1">
        <v>47.452367660000007</v>
      </c>
      <c r="Z275" s="2">
        <v>0</v>
      </c>
      <c r="AJ275" s="2"/>
      <c r="AU275" s="2"/>
      <c r="AV275" s="2"/>
      <c r="BF275" s="2"/>
      <c r="BG275" s="1"/>
    </row>
    <row r="276" spans="2:59" x14ac:dyDescent="0.25">
      <c r="B276">
        <v>55.600872545000001</v>
      </c>
      <c r="E276" s="2"/>
      <c r="F276" s="2"/>
      <c r="G276" s="2"/>
      <c r="S276" s="2">
        <v>0</v>
      </c>
      <c r="T276" s="1">
        <v>56.401308</v>
      </c>
      <c r="U276" s="2">
        <v>0</v>
      </c>
      <c r="V276" s="2">
        <v>0</v>
      </c>
      <c r="Z276" s="2">
        <v>0</v>
      </c>
      <c r="AJ276" s="2"/>
      <c r="AK276" s="1"/>
      <c r="AU276" s="2"/>
      <c r="AV276" s="2"/>
      <c r="BF276" s="2"/>
      <c r="BG276" s="2"/>
    </row>
    <row r="277" spans="2:59" x14ac:dyDescent="0.25">
      <c r="B277">
        <v>102.04642668000001</v>
      </c>
      <c r="E277" s="2"/>
      <c r="F277" s="2"/>
      <c r="G277" s="2"/>
      <c r="S277" s="2">
        <v>0</v>
      </c>
      <c r="T277" s="1">
        <v>38.201316930000004</v>
      </c>
      <c r="U277" s="2">
        <v>0</v>
      </c>
      <c r="V277" s="2">
        <v>0</v>
      </c>
      <c r="Z277" s="2">
        <v>0</v>
      </c>
      <c r="AJ277" s="2"/>
      <c r="AK277" s="1"/>
      <c r="AU277" s="2"/>
      <c r="AV277" s="2"/>
      <c r="BF277" s="2"/>
      <c r="BG277" s="2"/>
    </row>
    <row r="278" spans="2:59" x14ac:dyDescent="0.25">
      <c r="B278">
        <v>90.359692079999988</v>
      </c>
      <c r="E278" s="2"/>
      <c r="F278" s="2"/>
      <c r="G278" s="2"/>
      <c r="S278" s="2">
        <v>0</v>
      </c>
      <c r="T278">
        <v>25.012285440000003</v>
      </c>
      <c r="U278" s="2">
        <v>0</v>
      </c>
      <c r="V278" s="2">
        <v>0</v>
      </c>
      <c r="Z278" s="2">
        <v>0</v>
      </c>
      <c r="AJ278" s="2"/>
      <c r="AU278" s="2"/>
      <c r="AV278" s="2"/>
      <c r="BF278" s="2"/>
      <c r="BG278" s="2"/>
    </row>
    <row r="279" spans="2:59" x14ac:dyDescent="0.25">
      <c r="B279">
        <v>78.923491800000008</v>
      </c>
      <c r="E279" s="2"/>
      <c r="F279" s="2"/>
      <c r="G279" s="2"/>
      <c r="S279" s="2">
        <v>0</v>
      </c>
      <c r="T279" s="2">
        <v>0</v>
      </c>
      <c r="U279" s="2">
        <v>0</v>
      </c>
      <c r="V279" s="2">
        <v>0</v>
      </c>
      <c r="Z279" s="2">
        <v>0</v>
      </c>
      <c r="AJ279" s="2"/>
      <c r="AK279" s="2"/>
      <c r="AU279" s="2"/>
      <c r="AV279" s="2"/>
      <c r="BF279" s="2"/>
      <c r="BG279" s="2"/>
    </row>
    <row r="280" spans="2:59" x14ac:dyDescent="0.25">
      <c r="B280" s="1">
        <v>64.001320039999996</v>
      </c>
      <c r="E280" s="2"/>
      <c r="F280" s="2"/>
      <c r="G280" s="2"/>
      <c r="S280">
        <v>71.834646640000003</v>
      </c>
      <c r="T280">
        <v>44.286450885000001</v>
      </c>
      <c r="U280" s="2">
        <v>0</v>
      </c>
      <c r="V280" s="2">
        <v>0</v>
      </c>
      <c r="Z280" s="2">
        <v>0</v>
      </c>
      <c r="AJ280" s="2"/>
      <c r="AU280" s="2"/>
      <c r="AV280" s="2"/>
      <c r="BF280" s="2"/>
      <c r="BG280" s="2"/>
    </row>
    <row r="281" spans="2:59" x14ac:dyDescent="0.25">
      <c r="B281" s="1">
        <v>66.829281754999997</v>
      </c>
      <c r="E281" s="2"/>
      <c r="F281" s="2"/>
      <c r="G281" s="2"/>
      <c r="S281" s="2">
        <v>0</v>
      </c>
      <c r="T281" s="2">
        <v>0</v>
      </c>
      <c r="U281" s="2">
        <v>0</v>
      </c>
      <c r="V281" s="2">
        <v>0</v>
      </c>
      <c r="Z281" s="2">
        <v>0</v>
      </c>
      <c r="AJ281" s="2"/>
      <c r="AK281" s="2"/>
      <c r="AU281" s="2"/>
      <c r="AV281" s="2"/>
      <c r="BF281" s="2"/>
      <c r="BG281" s="2"/>
    </row>
    <row r="282" spans="2:59" x14ac:dyDescent="0.25">
      <c r="B282">
        <v>86.209393155000015</v>
      </c>
      <c r="E282" s="2"/>
      <c r="F282" s="2"/>
      <c r="G282" s="2"/>
      <c r="S282">
        <v>124.40442615999999</v>
      </c>
      <c r="T282" s="2">
        <v>0</v>
      </c>
      <c r="U282" s="2">
        <v>0</v>
      </c>
      <c r="V282" s="2">
        <v>0</v>
      </c>
      <c r="Z282" s="2">
        <v>0</v>
      </c>
      <c r="AJ282" s="2"/>
      <c r="AK282" s="2"/>
      <c r="AU282" s="2"/>
      <c r="AV282" s="2"/>
      <c r="BF282" s="2"/>
      <c r="BG282" s="2"/>
    </row>
    <row r="283" spans="2:59" x14ac:dyDescent="0.25">
      <c r="B283">
        <v>70.890790899999999</v>
      </c>
      <c r="E283" s="2"/>
      <c r="F283" s="2"/>
      <c r="G283" s="2"/>
      <c r="S283" s="2">
        <v>0</v>
      </c>
      <c r="T283">
        <v>93.449800619999991</v>
      </c>
      <c r="U283" s="2">
        <v>0</v>
      </c>
      <c r="V283" s="1">
        <v>58.13572782</v>
      </c>
      <c r="Z283" s="2">
        <v>0</v>
      </c>
      <c r="AJ283" s="2"/>
      <c r="AU283" s="2"/>
      <c r="AV283" s="2"/>
      <c r="BF283" s="2"/>
      <c r="BG283" s="1"/>
    </row>
    <row r="284" spans="2:59" x14ac:dyDescent="0.25">
      <c r="B284">
        <v>77.649772780000006</v>
      </c>
      <c r="E284" s="2"/>
      <c r="F284" s="2"/>
      <c r="G284" s="2"/>
      <c r="S284" s="1">
        <v>104.43215707500002</v>
      </c>
      <c r="T284">
        <v>53.458594200000007</v>
      </c>
      <c r="U284" s="2">
        <v>0</v>
      </c>
      <c r="V284" s="1">
        <v>53.057440360000001</v>
      </c>
      <c r="Z284" s="2">
        <v>0</v>
      </c>
      <c r="AJ284" s="2"/>
      <c r="AU284" s="2"/>
      <c r="AV284" s="2"/>
      <c r="BF284" s="2"/>
      <c r="BG284" s="1"/>
    </row>
    <row r="285" spans="2:59" x14ac:dyDescent="0.25">
      <c r="F285" s="2"/>
      <c r="G285" s="2"/>
      <c r="S285" s="1">
        <v>92.873337440000014</v>
      </c>
      <c r="T285">
        <v>60.304242434999999</v>
      </c>
      <c r="U285" s="2">
        <v>0</v>
      </c>
      <c r="V285">
        <v>36.931161025000002</v>
      </c>
      <c r="Z285" s="2">
        <v>0</v>
      </c>
      <c r="AU285" s="2"/>
      <c r="AV285" s="2"/>
      <c r="BF285" s="2"/>
    </row>
    <row r="286" spans="2:59" x14ac:dyDescent="0.25">
      <c r="F286" s="2"/>
      <c r="G286" s="2"/>
      <c r="S286" s="2">
        <v>0</v>
      </c>
      <c r="T286">
        <v>65.10820772000001</v>
      </c>
      <c r="U286" s="2">
        <v>0</v>
      </c>
      <c r="V286" s="1">
        <v>49.733210280000002</v>
      </c>
      <c r="Z286" s="2">
        <v>0</v>
      </c>
      <c r="AU286" s="2"/>
      <c r="AV286" s="2"/>
      <c r="BF286" s="2"/>
      <c r="BG286" s="1"/>
    </row>
    <row r="287" spans="2:59" x14ac:dyDescent="0.25">
      <c r="E287" s="1"/>
      <c r="F287" s="2"/>
      <c r="G287" s="2"/>
      <c r="S287" s="2">
        <v>0</v>
      </c>
      <c r="T287" s="2">
        <v>0</v>
      </c>
      <c r="U287" s="2">
        <v>0</v>
      </c>
      <c r="V287" s="1">
        <v>30.179301450000001</v>
      </c>
      <c r="Z287" s="2">
        <v>0</v>
      </c>
      <c r="AJ287" s="1"/>
      <c r="AK287" s="2"/>
      <c r="AU287" s="2"/>
      <c r="AV287" s="2"/>
      <c r="BF287" s="2"/>
      <c r="BG287" s="1"/>
    </row>
    <row r="288" spans="2:59" x14ac:dyDescent="0.25">
      <c r="E288" s="2"/>
      <c r="F288" s="2"/>
      <c r="G288" s="2"/>
      <c r="S288" s="1">
        <v>98.714987160000007</v>
      </c>
      <c r="T288">
        <v>58.923690410000006</v>
      </c>
      <c r="U288" s="2">
        <v>0</v>
      </c>
      <c r="V288">
        <v>51.827565944999996</v>
      </c>
      <c r="Z288" s="2">
        <v>0</v>
      </c>
      <c r="AJ288" s="2"/>
      <c r="AU288" s="2"/>
      <c r="AV288" s="2"/>
      <c r="BF288" s="2"/>
    </row>
    <row r="289" spans="5:59" x14ac:dyDescent="0.25">
      <c r="E289" s="1"/>
      <c r="F289" s="2"/>
      <c r="G289" s="2"/>
      <c r="S289" s="2">
        <v>0</v>
      </c>
      <c r="T289">
        <v>51.746633230000008</v>
      </c>
      <c r="U289" s="2">
        <v>0</v>
      </c>
      <c r="V289" s="1">
        <v>54.299578830000002</v>
      </c>
      <c r="Z289" s="2">
        <v>0</v>
      </c>
      <c r="AJ289" s="1"/>
      <c r="AU289" s="2"/>
      <c r="AV289" s="2"/>
      <c r="BF289" s="2"/>
      <c r="BG289" s="1"/>
    </row>
    <row r="290" spans="5:59" x14ac:dyDescent="0.25">
      <c r="E290" s="2"/>
      <c r="F290" s="2"/>
      <c r="G290" s="2"/>
      <c r="S290">
        <v>85.790720470000011</v>
      </c>
      <c r="T290">
        <v>48.469520420000002</v>
      </c>
      <c r="U290" s="2">
        <v>0</v>
      </c>
      <c r="V290" s="1">
        <v>51.134794025000005</v>
      </c>
      <c r="Z290" s="2">
        <v>0</v>
      </c>
      <c r="AJ290" s="2"/>
      <c r="AU290" s="2"/>
      <c r="AV290" s="2"/>
      <c r="BF290" s="2"/>
      <c r="BG290" s="1"/>
    </row>
    <row r="291" spans="5:59" x14ac:dyDescent="0.25">
      <c r="E291" s="1"/>
      <c r="F291" s="2"/>
      <c r="G291" s="2"/>
      <c r="S291">
        <v>88.464583544999996</v>
      </c>
      <c r="T291">
        <v>73.310015675000002</v>
      </c>
      <c r="U291" s="2">
        <v>0</v>
      </c>
      <c r="V291">
        <v>64.080706304999993</v>
      </c>
      <c r="Z291" s="2">
        <v>0</v>
      </c>
      <c r="AJ291" s="1"/>
      <c r="AU291" s="2"/>
      <c r="AV291" s="2"/>
      <c r="BF291" s="2"/>
    </row>
    <row r="292" spans="5:59" x14ac:dyDescent="0.25">
      <c r="E292" s="2"/>
      <c r="F292" s="2"/>
      <c r="G292" s="2"/>
      <c r="S292">
        <v>95.195844719999997</v>
      </c>
      <c r="T292">
        <v>66.905710139999996</v>
      </c>
      <c r="U292" s="2">
        <v>0</v>
      </c>
      <c r="V292">
        <v>49.245750400000006</v>
      </c>
      <c r="Z292" s="2">
        <v>0</v>
      </c>
      <c r="AJ292" s="2"/>
      <c r="AU292" s="2"/>
      <c r="AV292" s="2"/>
      <c r="BF292" s="2"/>
    </row>
    <row r="293" spans="5:59" x14ac:dyDescent="0.25">
      <c r="E293" s="1"/>
      <c r="F293" s="2"/>
      <c r="G293" s="2"/>
      <c r="S293" s="1">
        <v>86.7599898</v>
      </c>
      <c r="T293">
        <v>56.844693269999993</v>
      </c>
      <c r="U293" s="2">
        <v>0</v>
      </c>
      <c r="V293" s="1">
        <v>22.400957820000002</v>
      </c>
      <c r="Z293" s="2">
        <v>0</v>
      </c>
      <c r="AJ293" s="1"/>
      <c r="AU293" s="2"/>
      <c r="AV293" s="2"/>
      <c r="BF293" s="2"/>
      <c r="BG293" s="1"/>
    </row>
    <row r="294" spans="5:59" x14ac:dyDescent="0.25">
      <c r="E294" s="2"/>
      <c r="F294" s="2"/>
      <c r="G294" s="2"/>
      <c r="S294" s="1">
        <v>83.596021394999994</v>
      </c>
      <c r="T294">
        <v>63.021610210000006</v>
      </c>
      <c r="U294" s="2">
        <v>0</v>
      </c>
      <c r="V294" s="1">
        <v>30.785020794999998</v>
      </c>
      <c r="Z294" s="2">
        <v>0</v>
      </c>
      <c r="AJ294" s="2"/>
      <c r="AU294" s="2"/>
      <c r="AV294" s="2"/>
      <c r="BF294" s="2"/>
      <c r="BG294" s="1"/>
    </row>
    <row r="295" spans="5:59" x14ac:dyDescent="0.25">
      <c r="F295" s="2"/>
      <c r="G295" s="2"/>
      <c r="S295" s="1">
        <v>159.29927756000001</v>
      </c>
      <c r="T295">
        <v>64.624167299999996</v>
      </c>
      <c r="U295" s="2">
        <v>0</v>
      </c>
      <c r="V295">
        <v>60.263252875000006</v>
      </c>
      <c r="Z295" s="2">
        <v>0</v>
      </c>
      <c r="AU295" s="2"/>
      <c r="AV295" s="2"/>
      <c r="BF295" s="2"/>
    </row>
    <row r="296" spans="5:59" x14ac:dyDescent="0.25">
      <c r="E296" s="1"/>
      <c r="F296" s="2"/>
      <c r="G296" s="2"/>
      <c r="S296" s="1">
        <v>80.724061999999989</v>
      </c>
      <c r="T296" s="2">
        <v>0</v>
      </c>
      <c r="U296" s="2">
        <v>0</v>
      </c>
      <c r="V296">
        <v>46.281632004999999</v>
      </c>
      <c r="Z296" s="2">
        <v>0</v>
      </c>
      <c r="AJ296" s="1"/>
      <c r="AK296" s="2"/>
      <c r="AU296" s="2"/>
      <c r="AV296" s="2"/>
      <c r="BF296" s="2"/>
    </row>
    <row r="297" spans="5:59" x14ac:dyDescent="0.25">
      <c r="E297" s="1"/>
      <c r="F297" s="2"/>
      <c r="G297" s="2"/>
      <c r="S297">
        <v>115.98019238000002</v>
      </c>
      <c r="T297" s="2">
        <v>0</v>
      </c>
      <c r="U297" s="2">
        <v>0</v>
      </c>
      <c r="V297" s="1">
        <v>32.786752739999997</v>
      </c>
      <c r="Z297" s="2">
        <v>0</v>
      </c>
      <c r="AJ297" s="1"/>
      <c r="AK297" s="2"/>
      <c r="AU297" s="2"/>
      <c r="AV297" s="2"/>
      <c r="BF297" s="2"/>
      <c r="BG297" s="1"/>
    </row>
    <row r="298" spans="5:59" x14ac:dyDescent="0.25">
      <c r="E298" s="1"/>
      <c r="F298" s="2"/>
      <c r="G298" s="2"/>
      <c r="S298">
        <v>112.46560294000003</v>
      </c>
      <c r="T298">
        <v>47.833575435000007</v>
      </c>
      <c r="U298" s="2">
        <v>0</v>
      </c>
      <c r="V298" s="1">
        <v>40.958787999999998</v>
      </c>
      <c r="Z298" s="2">
        <v>0</v>
      </c>
      <c r="AJ298" s="1"/>
      <c r="AU298" s="2"/>
      <c r="AV298" s="2"/>
      <c r="BF298" s="2"/>
      <c r="BG298" s="1"/>
    </row>
    <row r="299" spans="5:59" x14ac:dyDescent="0.25">
      <c r="E299" s="1"/>
      <c r="F299" s="2"/>
      <c r="G299" s="2"/>
      <c r="S299">
        <v>93.504163439999999</v>
      </c>
      <c r="U299" s="2">
        <v>0</v>
      </c>
      <c r="V299">
        <v>40.921610400000006</v>
      </c>
      <c r="Z299" s="2">
        <v>0</v>
      </c>
      <c r="AJ299" s="1"/>
      <c r="AU299" s="2"/>
      <c r="AV299" s="2"/>
      <c r="BF299" s="2"/>
    </row>
    <row r="300" spans="5:59" x14ac:dyDescent="0.25">
      <c r="F300" s="2"/>
      <c r="G300" s="2"/>
      <c r="S300">
        <v>105.55290550000001</v>
      </c>
      <c r="U300" s="2">
        <v>0</v>
      </c>
      <c r="V300">
        <v>70.688687939999994</v>
      </c>
      <c r="Z300" s="2">
        <v>0</v>
      </c>
      <c r="AU300" s="2"/>
      <c r="AV300" s="2"/>
      <c r="BF300" s="2"/>
    </row>
    <row r="301" spans="5:59" x14ac:dyDescent="0.25">
      <c r="F301" s="2"/>
      <c r="G301" s="2"/>
      <c r="S301">
        <v>101.76426000000001</v>
      </c>
      <c r="U301" s="2">
        <v>0</v>
      </c>
      <c r="V301">
        <v>42.79192785</v>
      </c>
      <c r="Z301" s="2">
        <v>0</v>
      </c>
      <c r="AU301" s="2"/>
      <c r="AV301" s="2"/>
      <c r="BF301" s="2"/>
    </row>
    <row r="302" spans="5:59" x14ac:dyDescent="0.25">
      <c r="F302" s="2"/>
      <c r="G302" s="2"/>
      <c r="S302">
        <v>95.998767840000014</v>
      </c>
      <c r="U302" s="1">
        <v>82.694609819999997</v>
      </c>
      <c r="V302">
        <v>53.668000800000009</v>
      </c>
      <c r="Z302" s="2">
        <v>0</v>
      </c>
      <c r="AU302" s="2"/>
      <c r="AV302" s="1"/>
      <c r="BF302" s="2"/>
    </row>
    <row r="303" spans="5:59" x14ac:dyDescent="0.25">
      <c r="F303" s="2"/>
      <c r="G303" s="2"/>
      <c r="S303">
        <v>108.46592588999999</v>
      </c>
      <c r="U303">
        <v>40.180338825</v>
      </c>
      <c r="V303">
        <v>50.359045250000008</v>
      </c>
      <c r="Z303" s="2">
        <v>0</v>
      </c>
      <c r="AU303" s="2"/>
      <c r="BF303" s="2"/>
    </row>
    <row r="304" spans="5:59" x14ac:dyDescent="0.25">
      <c r="E304" s="2"/>
      <c r="F304" s="2"/>
      <c r="G304" s="2"/>
      <c r="S304">
        <v>68.381428499999998</v>
      </c>
      <c r="U304">
        <v>45.519747900000006</v>
      </c>
      <c r="V304">
        <v>66.330716479999992</v>
      </c>
      <c r="Z304" s="2">
        <v>0</v>
      </c>
      <c r="AJ304" s="2"/>
      <c r="AU304" s="2"/>
      <c r="BF304" s="2"/>
    </row>
    <row r="305" spans="5:59" x14ac:dyDescent="0.25">
      <c r="E305" s="1"/>
      <c r="F305" s="2"/>
      <c r="G305" s="2"/>
      <c r="S305">
        <v>107.79918300000001</v>
      </c>
      <c r="U305">
        <v>55.703257740000012</v>
      </c>
      <c r="V305">
        <v>59.932847160000009</v>
      </c>
      <c r="Z305" s="2">
        <v>0</v>
      </c>
      <c r="AJ305" s="1"/>
      <c r="AU305" s="2"/>
      <c r="BF305" s="2"/>
    </row>
    <row r="306" spans="5:59" x14ac:dyDescent="0.25">
      <c r="E306" s="2"/>
      <c r="F306" s="2"/>
      <c r="G306" s="2"/>
      <c r="S306" s="2">
        <v>0</v>
      </c>
      <c r="U306" s="1">
        <v>89.904063949999994</v>
      </c>
      <c r="V306">
        <v>48.170254085000003</v>
      </c>
      <c r="Z306" s="2">
        <v>0</v>
      </c>
      <c r="AJ306" s="2"/>
      <c r="AU306" s="2"/>
      <c r="AV306" s="1"/>
      <c r="BF306" s="2"/>
    </row>
    <row r="307" spans="5:59" x14ac:dyDescent="0.25">
      <c r="E307" s="1"/>
      <c r="F307" s="2"/>
      <c r="G307" s="2"/>
      <c r="S307">
        <v>98.133405780000004</v>
      </c>
      <c r="U307" s="1">
        <v>83.993291840000012</v>
      </c>
      <c r="V307">
        <v>32.949668499999994</v>
      </c>
      <c r="Z307" s="2">
        <v>0</v>
      </c>
      <c r="AJ307" s="1"/>
      <c r="AU307" s="2"/>
      <c r="AV307" s="1"/>
      <c r="BF307" s="2"/>
    </row>
    <row r="308" spans="5:59" x14ac:dyDescent="0.25">
      <c r="E308" s="1"/>
      <c r="F308" s="2"/>
      <c r="G308" s="2"/>
      <c r="S308">
        <v>111.76225549999999</v>
      </c>
      <c r="U308">
        <v>37.8934572</v>
      </c>
      <c r="V308" s="1">
        <v>78.823145249999996</v>
      </c>
      <c r="Z308" s="2">
        <v>0</v>
      </c>
      <c r="AJ308" s="1"/>
      <c r="AU308" s="2"/>
      <c r="BF308" s="2"/>
      <c r="BG308" s="1"/>
    </row>
    <row r="309" spans="5:59" x14ac:dyDescent="0.25">
      <c r="F309" s="2"/>
      <c r="G309" s="2"/>
      <c r="S309">
        <v>123.38552128000001</v>
      </c>
      <c r="U309">
        <v>53.004416750000004</v>
      </c>
      <c r="V309" s="1">
        <v>61.282594999999993</v>
      </c>
      <c r="Z309" s="2">
        <v>0</v>
      </c>
      <c r="AU309" s="2"/>
      <c r="BF309" s="2"/>
      <c r="BG309" s="1"/>
    </row>
    <row r="310" spans="5:59" x14ac:dyDescent="0.25">
      <c r="E310" s="2"/>
      <c r="F310" s="2"/>
      <c r="G310" s="2"/>
      <c r="S310">
        <v>105.253149325</v>
      </c>
      <c r="U310">
        <v>56.782104435000008</v>
      </c>
      <c r="V310" s="1">
        <v>75.490261329999996</v>
      </c>
      <c r="Z310" s="2">
        <v>0</v>
      </c>
      <c r="AJ310" s="2"/>
      <c r="AU310" s="2"/>
      <c r="BF310" s="2"/>
      <c r="BG310" s="1"/>
    </row>
    <row r="311" spans="5:59" x14ac:dyDescent="0.25">
      <c r="F311" s="2"/>
      <c r="G311" s="2"/>
      <c r="S311" s="1">
        <v>123.56696304</v>
      </c>
      <c r="U311" s="2">
        <v>0</v>
      </c>
      <c r="V311" s="1">
        <v>57.018845520000006</v>
      </c>
      <c r="Z311" s="2">
        <v>0</v>
      </c>
      <c r="AU311" s="2"/>
      <c r="AV311" s="2"/>
      <c r="BF311" s="2"/>
      <c r="BG311" s="1"/>
    </row>
    <row r="312" spans="5:59" x14ac:dyDescent="0.25">
      <c r="E312" s="1"/>
      <c r="F312" s="2"/>
      <c r="G312" s="2"/>
      <c r="S312" s="1">
        <v>82.907605439999998</v>
      </c>
      <c r="U312" s="1">
        <v>62.784441300000005</v>
      </c>
      <c r="V312" s="1">
        <v>42.674060885000003</v>
      </c>
      <c r="Z312" s="2">
        <v>0</v>
      </c>
      <c r="AJ312" s="1"/>
      <c r="AU312" s="2"/>
      <c r="AV312" s="1"/>
      <c r="BF312" s="2"/>
      <c r="BG312" s="1"/>
    </row>
    <row r="313" spans="5:59" x14ac:dyDescent="0.25">
      <c r="E313" s="2"/>
      <c r="F313" s="2"/>
      <c r="G313" s="2"/>
      <c r="S313" s="2">
        <v>0</v>
      </c>
      <c r="U313" s="2">
        <v>0</v>
      </c>
      <c r="V313" s="1">
        <v>42.759628239999998</v>
      </c>
      <c r="Z313" s="2">
        <v>0</v>
      </c>
      <c r="AJ313" s="2"/>
      <c r="AU313" s="2"/>
      <c r="AV313" s="2"/>
      <c r="BF313" s="2"/>
      <c r="BG313" s="1"/>
    </row>
    <row r="314" spans="5:59" x14ac:dyDescent="0.25">
      <c r="F314" s="2"/>
      <c r="G314" s="2"/>
      <c r="S314">
        <v>62.063481599999996</v>
      </c>
      <c r="U314" s="2">
        <v>0</v>
      </c>
      <c r="V314" s="1">
        <v>55.797712079999997</v>
      </c>
      <c r="Z314" s="2">
        <v>0</v>
      </c>
      <c r="AU314" s="2"/>
      <c r="AV314" s="2"/>
      <c r="BF314" s="2"/>
      <c r="BG314" s="1"/>
    </row>
    <row r="315" spans="5:59" x14ac:dyDescent="0.25">
      <c r="E315" s="1"/>
      <c r="F315" s="2"/>
      <c r="G315" s="2"/>
      <c r="S315" s="1">
        <v>79.992485959999996</v>
      </c>
      <c r="U315">
        <v>63.892200329999994</v>
      </c>
      <c r="V315" s="1">
        <v>67.412108930000002</v>
      </c>
      <c r="Z315" s="2">
        <v>0</v>
      </c>
      <c r="AJ315" s="1"/>
      <c r="AU315" s="2"/>
      <c r="BF315" s="2"/>
      <c r="BG315" s="1"/>
    </row>
    <row r="316" spans="5:59" x14ac:dyDescent="0.25">
      <c r="E316" s="2"/>
      <c r="F316" s="2"/>
      <c r="G316" s="2"/>
      <c r="S316" s="1">
        <v>84.681543729999987</v>
      </c>
      <c r="U316" s="2">
        <v>0</v>
      </c>
      <c r="V316" s="1">
        <v>73.952585275000018</v>
      </c>
      <c r="Z316" s="2">
        <v>0</v>
      </c>
      <c r="AJ316" s="2"/>
      <c r="AU316" s="2"/>
      <c r="AV316" s="2"/>
      <c r="BF316" s="2"/>
      <c r="BG316" s="1"/>
    </row>
    <row r="317" spans="5:59" x14ac:dyDescent="0.25">
      <c r="F317" s="2"/>
      <c r="G317" s="2"/>
      <c r="S317">
        <v>79.39532782500001</v>
      </c>
      <c r="U317" s="2">
        <v>0</v>
      </c>
      <c r="V317" s="1">
        <v>46.958973180000001</v>
      </c>
      <c r="Z317" s="2">
        <v>0</v>
      </c>
      <c r="AU317" s="2"/>
      <c r="AV317" s="2"/>
      <c r="BF317" s="2"/>
      <c r="BG317" s="1"/>
    </row>
    <row r="318" spans="5:59" x14ac:dyDescent="0.25">
      <c r="F318" s="2"/>
      <c r="G318" s="2"/>
      <c r="S318" s="2">
        <v>0</v>
      </c>
      <c r="U318" s="1">
        <v>40.351582649999997</v>
      </c>
      <c r="V318">
        <v>82.969026979999995</v>
      </c>
      <c r="Z318" s="2">
        <v>0</v>
      </c>
      <c r="AU318" s="2"/>
      <c r="AV318" s="1"/>
      <c r="BF318" s="2"/>
    </row>
    <row r="319" spans="5:59" x14ac:dyDescent="0.25">
      <c r="E319" s="1"/>
      <c r="F319" s="2"/>
      <c r="G319" s="1"/>
      <c r="S319" s="2">
        <v>0</v>
      </c>
      <c r="U319" s="2">
        <v>0</v>
      </c>
      <c r="V319" s="1">
        <v>84.534114450000004</v>
      </c>
      <c r="Z319" s="1">
        <v>20.003261670000001</v>
      </c>
      <c r="AJ319" s="1"/>
      <c r="AU319" s="2"/>
      <c r="AV319" s="2"/>
      <c r="BF319" s="1"/>
      <c r="BG319" s="1"/>
    </row>
    <row r="320" spans="5:59" x14ac:dyDescent="0.25">
      <c r="E320" s="1"/>
      <c r="F320" s="2"/>
      <c r="G320" s="2"/>
      <c r="S320" s="1">
        <v>55.798274139999997</v>
      </c>
      <c r="U320" s="2">
        <v>0</v>
      </c>
      <c r="V320" s="1">
        <v>74.447508150000004</v>
      </c>
      <c r="Z320" s="2">
        <v>0</v>
      </c>
      <c r="AJ320" s="1"/>
      <c r="AU320" s="2"/>
      <c r="AV320" s="2"/>
      <c r="BF320" s="2"/>
      <c r="BG320" s="1"/>
    </row>
    <row r="321" spans="5:59" x14ac:dyDescent="0.25">
      <c r="F321" s="2"/>
      <c r="G321" s="2"/>
      <c r="S321" s="1">
        <v>63.15654072000001</v>
      </c>
      <c r="U321" s="2">
        <v>0</v>
      </c>
      <c r="V321" s="1">
        <v>42.964776999999998</v>
      </c>
      <c r="Z321" s="2">
        <v>0</v>
      </c>
      <c r="AU321" s="2"/>
      <c r="AV321" s="2"/>
      <c r="BF321" s="2"/>
      <c r="BG321" s="1"/>
    </row>
    <row r="322" spans="5:59" x14ac:dyDescent="0.25">
      <c r="E322" s="2"/>
      <c r="F322" s="2"/>
      <c r="G322" s="2"/>
      <c r="S322" s="1">
        <v>42.457362420000003</v>
      </c>
      <c r="U322" s="2">
        <v>0</v>
      </c>
      <c r="V322" s="1">
        <v>68.320693049999988</v>
      </c>
      <c r="Z322" s="2">
        <v>0</v>
      </c>
      <c r="AJ322" s="2"/>
      <c r="AU322" s="2"/>
      <c r="AV322" s="2"/>
      <c r="BF322" s="2"/>
      <c r="BG322" s="1"/>
    </row>
    <row r="323" spans="5:59" x14ac:dyDescent="0.25">
      <c r="E323" s="2"/>
      <c r="F323" s="2"/>
      <c r="G323" s="2"/>
      <c r="S323">
        <v>38.852578049999998</v>
      </c>
      <c r="U323" s="2">
        <v>0</v>
      </c>
      <c r="V323" s="1">
        <v>29.541612194999999</v>
      </c>
      <c r="Z323" s="2">
        <v>0</v>
      </c>
      <c r="AJ323" s="2"/>
      <c r="AU323" s="2"/>
      <c r="AV323" s="2"/>
      <c r="BF323" s="2"/>
      <c r="BG323" s="1"/>
    </row>
    <row r="324" spans="5:59" x14ac:dyDescent="0.25">
      <c r="F324" s="2"/>
      <c r="G324" s="1"/>
      <c r="S324">
        <v>29.885924970000001</v>
      </c>
      <c r="U324" s="2">
        <v>0</v>
      </c>
      <c r="V324" s="1">
        <v>38.652825379999996</v>
      </c>
      <c r="Z324" s="1">
        <v>59.615326435</v>
      </c>
      <c r="AU324" s="2"/>
      <c r="AV324" s="2"/>
      <c r="BF324" s="1"/>
      <c r="BG324" s="1"/>
    </row>
    <row r="325" spans="5:59" x14ac:dyDescent="0.25">
      <c r="E325" s="1"/>
      <c r="F325" s="2"/>
      <c r="G325" s="2"/>
      <c r="S325">
        <v>80.81377415499999</v>
      </c>
      <c r="U325" s="2">
        <v>0</v>
      </c>
      <c r="V325" s="1">
        <v>65.615349120000005</v>
      </c>
      <c r="Z325" s="2">
        <v>0</v>
      </c>
      <c r="AJ325" s="1"/>
      <c r="AU325" s="2"/>
      <c r="AV325" s="2"/>
      <c r="BF325" s="2"/>
      <c r="BG325" s="1"/>
    </row>
    <row r="326" spans="5:59" x14ac:dyDescent="0.25">
      <c r="E326" s="1"/>
      <c r="F326" s="2"/>
      <c r="G326" s="2"/>
      <c r="S326" s="1">
        <v>56.093528340000006</v>
      </c>
      <c r="U326" s="2">
        <v>0</v>
      </c>
      <c r="V326" s="1">
        <v>56.155438934999999</v>
      </c>
      <c r="Z326" s="2">
        <v>0</v>
      </c>
      <c r="AJ326" s="1"/>
      <c r="AU326" s="2"/>
      <c r="AV326" s="2"/>
      <c r="BF326" s="2"/>
      <c r="BG326" s="1"/>
    </row>
    <row r="327" spans="5:59" x14ac:dyDescent="0.25">
      <c r="E327" s="1"/>
      <c r="F327" s="2"/>
      <c r="G327" s="2"/>
      <c r="S327" s="1">
        <v>70.714338600000005</v>
      </c>
      <c r="U327" s="2">
        <v>0</v>
      </c>
      <c r="V327" s="1">
        <v>40.085302800000001</v>
      </c>
      <c r="Z327" s="2">
        <v>0</v>
      </c>
      <c r="AJ327" s="1"/>
      <c r="AU327" s="2"/>
      <c r="AV327" s="2"/>
      <c r="BF327" s="2"/>
      <c r="BG327" s="1"/>
    </row>
    <row r="328" spans="5:59" x14ac:dyDescent="0.25">
      <c r="E328" s="2"/>
      <c r="F328" s="2"/>
      <c r="G328" s="2"/>
      <c r="S328" s="1">
        <v>62.612634630000002</v>
      </c>
      <c r="U328" s="2">
        <v>0</v>
      </c>
      <c r="V328" s="1">
        <v>43.966875030000004</v>
      </c>
      <c r="Z328" s="2">
        <v>0</v>
      </c>
      <c r="AJ328" s="2"/>
      <c r="AU328" s="2"/>
      <c r="AV328" s="2"/>
      <c r="BF328" s="2"/>
      <c r="BG328" s="1"/>
    </row>
    <row r="329" spans="5:59" x14ac:dyDescent="0.25">
      <c r="F329" s="2"/>
      <c r="G329" s="2"/>
      <c r="S329" s="1">
        <v>70.469821304999982</v>
      </c>
      <c r="U329">
        <v>31.208032960000004</v>
      </c>
      <c r="V329" s="1">
        <v>46.1196135</v>
      </c>
      <c r="Z329" s="2">
        <v>0</v>
      </c>
      <c r="AU329" s="2"/>
      <c r="BF329" s="2"/>
      <c r="BG329" s="1"/>
    </row>
    <row r="330" spans="5:59" x14ac:dyDescent="0.25">
      <c r="F330" s="2"/>
      <c r="G330" s="2"/>
      <c r="S330" s="1">
        <v>60.775004580000001</v>
      </c>
      <c r="U330" s="2">
        <v>0</v>
      </c>
      <c r="V330">
        <v>78.674098085000011</v>
      </c>
      <c r="Z330" s="2">
        <v>0</v>
      </c>
      <c r="AU330" s="2"/>
      <c r="AV330" s="2"/>
      <c r="BF330" s="2"/>
    </row>
    <row r="331" spans="5:59" x14ac:dyDescent="0.25">
      <c r="F331" s="2"/>
      <c r="G331" s="2"/>
      <c r="S331">
        <v>69.819032755000009</v>
      </c>
      <c r="U331" s="2">
        <v>0</v>
      </c>
      <c r="V331" s="1">
        <v>63.485020830000011</v>
      </c>
      <c r="Z331" s="2">
        <v>0</v>
      </c>
      <c r="AU331" s="2"/>
      <c r="AV331" s="2"/>
      <c r="BF331" s="2"/>
      <c r="BG331" s="1"/>
    </row>
    <row r="332" spans="5:59" x14ac:dyDescent="0.25">
      <c r="F332" s="2"/>
      <c r="G332" s="2"/>
      <c r="S332">
        <v>45.467791105000003</v>
      </c>
      <c r="U332">
        <v>58.369360305000008</v>
      </c>
      <c r="V332" s="2">
        <v>0</v>
      </c>
      <c r="Z332" s="2">
        <v>0</v>
      </c>
      <c r="AU332" s="2"/>
      <c r="BF332" s="2"/>
      <c r="BG332" s="2"/>
    </row>
    <row r="333" spans="5:59" x14ac:dyDescent="0.25">
      <c r="F333" s="2"/>
      <c r="G333" s="2"/>
      <c r="S333">
        <v>46.010699459999998</v>
      </c>
      <c r="U333" s="2">
        <v>0</v>
      </c>
      <c r="V333" s="1">
        <v>78.586500720000004</v>
      </c>
      <c r="Z333" s="2">
        <v>0</v>
      </c>
      <c r="AU333" s="2"/>
      <c r="AV333" s="2"/>
      <c r="BF333" s="2"/>
      <c r="BG333" s="1"/>
    </row>
    <row r="334" spans="5:59" x14ac:dyDescent="0.25">
      <c r="F334" s="2"/>
      <c r="G334" s="2"/>
      <c r="S334" s="1">
        <v>82.070049690000005</v>
      </c>
      <c r="U334" s="2">
        <v>0</v>
      </c>
      <c r="V334" s="1">
        <v>67.053799604999995</v>
      </c>
      <c r="Z334" s="2">
        <v>0</v>
      </c>
      <c r="AU334" s="2"/>
      <c r="AV334" s="2"/>
      <c r="BF334" s="2"/>
      <c r="BG334" s="1"/>
    </row>
    <row r="335" spans="5:59" x14ac:dyDescent="0.25">
      <c r="F335" s="2"/>
      <c r="G335" s="2"/>
      <c r="S335" s="1">
        <v>41.265729280000009</v>
      </c>
      <c r="U335" s="2">
        <v>0</v>
      </c>
      <c r="V335">
        <v>55.681557200000007</v>
      </c>
      <c r="Z335" s="2">
        <v>0</v>
      </c>
      <c r="AU335" s="2"/>
      <c r="AV335" s="2"/>
      <c r="BF335" s="2"/>
    </row>
    <row r="336" spans="5:59" x14ac:dyDescent="0.25">
      <c r="F336" s="2"/>
      <c r="G336" s="2"/>
      <c r="S336" s="1">
        <v>71.356751200000005</v>
      </c>
      <c r="U336">
        <v>63.760737949999992</v>
      </c>
      <c r="V336" s="2">
        <v>0</v>
      </c>
      <c r="Z336" s="2">
        <v>0</v>
      </c>
      <c r="AU336" s="2"/>
      <c r="BF336" s="2"/>
      <c r="BG336" s="2"/>
    </row>
    <row r="337" spans="6:59" x14ac:dyDescent="0.25">
      <c r="F337" s="2"/>
      <c r="G337" s="1"/>
      <c r="S337" s="1">
        <v>65.851572105000002</v>
      </c>
      <c r="U337" s="1">
        <v>76.418039484999994</v>
      </c>
      <c r="V337" s="2">
        <v>0</v>
      </c>
      <c r="Z337" s="1">
        <v>24.6560022</v>
      </c>
      <c r="AU337" s="2"/>
      <c r="AV337" s="1"/>
      <c r="BF337" s="1"/>
      <c r="BG337" s="2"/>
    </row>
    <row r="338" spans="6:59" x14ac:dyDescent="0.25">
      <c r="F338" s="2"/>
      <c r="G338" s="2"/>
      <c r="S338">
        <v>73.814401724999996</v>
      </c>
      <c r="U338" s="2">
        <v>0</v>
      </c>
      <c r="V338" s="1">
        <v>41.083325109999997</v>
      </c>
      <c r="Z338" s="2">
        <v>0</v>
      </c>
      <c r="AU338" s="2"/>
      <c r="AV338" s="2"/>
      <c r="BF338" s="2"/>
      <c r="BG338" s="1"/>
    </row>
    <row r="339" spans="6:59" x14ac:dyDescent="0.25">
      <c r="F339" s="2"/>
      <c r="G339" s="2"/>
      <c r="S339" s="1">
        <v>72.913896824999995</v>
      </c>
      <c r="U339">
        <v>47.115737680000002</v>
      </c>
      <c r="V339" s="1">
        <v>80.390476250000006</v>
      </c>
      <c r="Z339" s="2">
        <v>0</v>
      </c>
      <c r="AU339" s="2"/>
      <c r="BF339" s="2"/>
      <c r="BG339" s="1"/>
    </row>
    <row r="340" spans="6:59" x14ac:dyDescent="0.25">
      <c r="F340" s="2"/>
      <c r="G340" s="2"/>
      <c r="S340" s="1">
        <v>67.17534508</v>
      </c>
      <c r="U340" s="2">
        <v>0</v>
      </c>
      <c r="V340" s="2">
        <v>0</v>
      </c>
      <c r="Z340" s="2">
        <v>0</v>
      </c>
      <c r="AU340" s="2"/>
      <c r="AV340" s="2"/>
      <c r="BF340" s="2"/>
      <c r="BG340" s="2"/>
    </row>
    <row r="341" spans="6:59" x14ac:dyDescent="0.25">
      <c r="F341" s="2"/>
      <c r="G341" s="2"/>
      <c r="S341" s="1">
        <v>80.71504941500001</v>
      </c>
      <c r="U341" s="2">
        <v>0</v>
      </c>
      <c r="V341" s="1">
        <v>65.437339380000012</v>
      </c>
      <c r="Z341" s="2">
        <v>0</v>
      </c>
      <c r="AU341" s="2"/>
      <c r="AV341" s="2"/>
      <c r="BF341" s="2"/>
      <c r="BG341" s="1"/>
    </row>
    <row r="342" spans="6:59" x14ac:dyDescent="0.25">
      <c r="F342" s="2"/>
      <c r="G342" s="2"/>
      <c r="S342">
        <v>55.013311820000006</v>
      </c>
      <c r="U342" s="2">
        <v>0</v>
      </c>
      <c r="V342" s="1">
        <v>38.070427600000002</v>
      </c>
      <c r="Z342" s="2">
        <v>0</v>
      </c>
      <c r="AU342" s="2"/>
      <c r="AV342" s="2"/>
      <c r="BF342" s="2"/>
      <c r="BG342" s="1"/>
    </row>
    <row r="343" spans="6:59" x14ac:dyDescent="0.25">
      <c r="F343" s="2"/>
      <c r="G343" s="2"/>
      <c r="S343" s="1">
        <v>69.362220059999999</v>
      </c>
      <c r="U343" s="2">
        <v>0</v>
      </c>
      <c r="V343" s="2">
        <v>0</v>
      </c>
      <c r="Z343" s="2">
        <v>0</v>
      </c>
      <c r="AU343" s="2"/>
      <c r="AV343" s="2"/>
      <c r="BF343" s="2"/>
      <c r="BG343" s="2"/>
    </row>
    <row r="344" spans="6:59" x14ac:dyDescent="0.25">
      <c r="F344" s="2"/>
      <c r="G344" s="2"/>
      <c r="S344" s="1">
        <v>62.54852996000001</v>
      </c>
      <c r="U344">
        <v>120.92566412000001</v>
      </c>
      <c r="V344" s="1">
        <v>53.965493819999999</v>
      </c>
      <c r="Z344" s="2">
        <v>0</v>
      </c>
      <c r="AU344" s="2"/>
      <c r="BF344" s="2"/>
      <c r="BG344" s="1"/>
    </row>
    <row r="345" spans="6:59" x14ac:dyDescent="0.25">
      <c r="F345" s="2"/>
      <c r="G345" s="2"/>
      <c r="S345" s="1">
        <v>62.797923675</v>
      </c>
      <c r="U345" s="1">
        <v>89.520269599999992</v>
      </c>
      <c r="V345" s="1">
        <v>34.869197600000007</v>
      </c>
      <c r="Z345" s="2">
        <v>0</v>
      </c>
      <c r="AU345" s="2"/>
      <c r="AV345" s="1"/>
      <c r="BF345" s="2"/>
      <c r="BG345" s="1"/>
    </row>
    <row r="346" spans="6:59" x14ac:dyDescent="0.25">
      <c r="F346" s="2"/>
      <c r="G346" s="2"/>
      <c r="S346" s="1">
        <v>77.120649024999992</v>
      </c>
      <c r="U346" s="1">
        <v>88.163043849999994</v>
      </c>
      <c r="V346" s="1">
        <v>50.596091700000002</v>
      </c>
      <c r="Z346" s="2">
        <v>0</v>
      </c>
      <c r="AU346" s="2"/>
      <c r="AV346" s="1"/>
      <c r="BF346" s="2"/>
      <c r="BG346" s="1"/>
    </row>
    <row r="347" spans="6:59" x14ac:dyDescent="0.25">
      <c r="F347" s="2"/>
      <c r="G347" s="2"/>
      <c r="S347">
        <v>64.92799998000001</v>
      </c>
      <c r="U347" s="1">
        <v>85.970678580000012</v>
      </c>
      <c r="V347" s="1">
        <v>46.897276890000001</v>
      </c>
      <c r="Z347" s="2">
        <v>0</v>
      </c>
      <c r="AU347" s="2"/>
      <c r="AV347" s="1"/>
      <c r="BF347" s="2"/>
      <c r="BG347" s="1"/>
    </row>
    <row r="348" spans="6:59" x14ac:dyDescent="0.25">
      <c r="F348" s="2"/>
      <c r="G348" s="2"/>
      <c r="S348">
        <v>75.075537194999995</v>
      </c>
      <c r="U348" s="2">
        <v>0</v>
      </c>
      <c r="V348" s="1">
        <v>46.417940189999996</v>
      </c>
      <c r="Z348" s="2">
        <v>0</v>
      </c>
      <c r="AU348" s="2"/>
      <c r="AV348" s="2"/>
      <c r="BF348" s="2"/>
      <c r="BG348" s="1"/>
    </row>
    <row r="349" spans="6:59" x14ac:dyDescent="0.25">
      <c r="F349" s="2"/>
      <c r="G349" s="2"/>
      <c r="S349" s="1">
        <v>54.046728760000001</v>
      </c>
      <c r="U349" s="2">
        <v>0</v>
      </c>
      <c r="V349" s="1">
        <v>26.701644690000006</v>
      </c>
      <c r="Z349" s="2">
        <v>0</v>
      </c>
      <c r="AU349" s="2"/>
      <c r="AV349" s="2"/>
      <c r="BF349" s="2"/>
      <c r="BG349" s="1"/>
    </row>
    <row r="350" spans="6:59" x14ac:dyDescent="0.25">
      <c r="F350" s="2"/>
      <c r="G350" s="2"/>
      <c r="S350" s="1">
        <v>60.839529225</v>
      </c>
      <c r="U350" s="2">
        <v>0</v>
      </c>
      <c r="V350" s="1">
        <v>65.488202670000007</v>
      </c>
      <c r="Z350" s="2">
        <v>0</v>
      </c>
      <c r="AU350" s="2"/>
      <c r="AV350" s="2"/>
      <c r="BF350" s="2"/>
      <c r="BG350" s="1"/>
    </row>
    <row r="351" spans="6:59" x14ac:dyDescent="0.25">
      <c r="F351" s="2"/>
      <c r="G351" s="2"/>
      <c r="S351" s="1">
        <v>88.249694505000008</v>
      </c>
      <c r="U351" s="2">
        <v>0</v>
      </c>
      <c r="V351" s="1">
        <v>75.516045439999999</v>
      </c>
      <c r="Z351" s="2">
        <v>0</v>
      </c>
      <c r="AU351" s="2"/>
      <c r="AV351" s="2"/>
      <c r="BF351" s="2"/>
      <c r="BG351" s="1"/>
    </row>
    <row r="352" spans="6:59" x14ac:dyDescent="0.25">
      <c r="F352" s="2"/>
      <c r="G352" s="2"/>
      <c r="S352" s="1">
        <v>61.915226500000003</v>
      </c>
      <c r="U352" s="2">
        <v>0</v>
      </c>
      <c r="V352" s="2">
        <v>0</v>
      </c>
      <c r="Z352" s="2">
        <v>0</v>
      </c>
      <c r="AU352" s="2"/>
      <c r="AV352" s="2"/>
      <c r="BF352" s="2"/>
      <c r="BG352" s="2"/>
    </row>
    <row r="353" spans="6:59" x14ac:dyDescent="0.25">
      <c r="F353" s="2"/>
      <c r="G353" s="2"/>
      <c r="S353">
        <v>47.751564914999996</v>
      </c>
      <c r="U353" s="2">
        <v>0</v>
      </c>
      <c r="V353" s="2">
        <v>0</v>
      </c>
      <c r="Z353" s="2">
        <v>0</v>
      </c>
      <c r="AU353" s="2"/>
      <c r="AV353" s="2"/>
      <c r="BF353" s="2"/>
      <c r="BG353" s="2"/>
    </row>
    <row r="354" spans="6:59" x14ac:dyDescent="0.25">
      <c r="F354" s="2"/>
      <c r="G354" s="2"/>
      <c r="S354">
        <v>71.807082149999999</v>
      </c>
      <c r="U354" s="2">
        <v>0</v>
      </c>
      <c r="V354" s="2">
        <v>0</v>
      </c>
      <c r="Z354" s="2">
        <v>0</v>
      </c>
      <c r="AU354" s="2"/>
      <c r="AV354" s="2"/>
      <c r="BF354" s="2"/>
      <c r="BG354" s="2"/>
    </row>
    <row r="355" spans="6:59" x14ac:dyDescent="0.25">
      <c r="F355" s="2"/>
      <c r="G355" s="2"/>
      <c r="S355">
        <v>75.586199320000006</v>
      </c>
      <c r="U355" s="1">
        <v>65.171508550000013</v>
      </c>
      <c r="V355">
        <v>62.733777400000001</v>
      </c>
      <c r="Z355" s="2">
        <v>0</v>
      </c>
      <c r="AU355" s="2"/>
      <c r="AV355" s="1"/>
      <c r="BF355" s="2"/>
    </row>
    <row r="356" spans="6:59" x14ac:dyDescent="0.25">
      <c r="F356" s="2"/>
      <c r="G356" s="2"/>
      <c r="S356">
        <v>57.393821179999996</v>
      </c>
      <c r="U356" s="2">
        <v>0</v>
      </c>
      <c r="V356" s="1">
        <v>23.278649835000003</v>
      </c>
      <c r="Z356" s="2">
        <v>0</v>
      </c>
      <c r="AU356" s="2"/>
      <c r="AV356" s="2"/>
      <c r="BF356" s="2"/>
      <c r="BG356" s="1"/>
    </row>
    <row r="357" spans="6:59" x14ac:dyDescent="0.25">
      <c r="F357" s="2"/>
      <c r="G357" s="2"/>
      <c r="S357">
        <v>57.384997779999999</v>
      </c>
      <c r="U357" s="1">
        <v>57.348463095000007</v>
      </c>
      <c r="V357" s="1">
        <v>61.797010994999994</v>
      </c>
      <c r="Z357" s="2">
        <v>0</v>
      </c>
      <c r="AU357" s="2"/>
      <c r="AV357" s="1"/>
      <c r="BF357" s="2"/>
      <c r="BG357" s="1"/>
    </row>
    <row r="358" spans="6:59" x14ac:dyDescent="0.25">
      <c r="F358" s="2"/>
      <c r="G358" s="2"/>
      <c r="S358">
        <v>58.952338200000007</v>
      </c>
      <c r="U358" s="2">
        <v>0</v>
      </c>
      <c r="V358" s="2">
        <v>0</v>
      </c>
      <c r="Z358" s="2">
        <v>0</v>
      </c>
      <c r="AU358" s="2"/>
      <c r="AV358" s="2"/>
      <c r="BF358" s="2"/>
      <c r="BG358" s="2"/>
    </row>
    <row r="359" spans="6:59" x14ac:dyDescent="0.25">
      <c r="F359" s="2"/>
      <c r="G359" s="2"/>
      <c r="S359">
        <v>50.295907700000001</v>
      </c>
      <c r="U359" s="2">
        <v>0</v>
      </c>
      <c r="V359" s="1">
        <v>99.071772800000005</v>
      </c>
      <c r="Z359" s="2">
        <v>0</v>
      </c>
      <c r="AU359" s="2"/>
      <c r="AV359" s="2"/>
      <c r="BF359" s="2"/>
      <c r="BG359" s="1"/>
    </row>
    <row r="360" spans="6:59" x14ac:dyDescent="0.25">
      <c r="F360" s="2"/>
      <c r="G360" s="2"/>
      <c r="S360">
        <v>69.420831300000003</v>
      </c>
      <c r="U360" s="2">
        <v>0</v>
      </c>
      <c r="V360" s="1">
        <v>39.522351825000008</v>
      </c>
      <c r="Z360" s="2">
        <v>0</v>
      </c>
      <c r="AU360" s="2"/>
      <c r="AV360" s="2"/>
      <c r="BF360" s="2"/>
      <c r="BG360" s="1"/>
    </row>
    <row r="361" spans="6:59" x14ac:dyDescent="0.25">
      <c r="F361" s="2"/>
      <c r="G361" s="2"/>
      <c r="S361">
        <v>46.335378599999991</v>
      </c>
      <c r="U361" s="2">
        <v>0</v>
      </c>
      <c r="V361" s="1">
        <v>48.883166750000001</v>
      </c>
      <c r="Z361" s="2">
        <v>0</v>
      </c>
      <c r="AU361" s="2"/>
      <c r="AV361" s="2"/>
      <c r="BF361" s="2"/>
      <c r="BG361" s="1"/>
    </row>
    <row r="362" spans="6:59" x14ac:dyDescent="0.25">
      <c r="F362" s="2"/>
      <c r="G362" s="2"/>
      <c r="S362">
        <v>54.480780380000006</v>
      </c>
      <c r="U362" s="2">
        <v>0</v>
      </c>
      <c r="V362" s="2">
        <v>0</v>
      </c>
      <c r="Z362" s="2">
        <v>0</v>
      </c>
      <c r="AU362" s="2"/>
      <c r="AV362" s="2"/>
      <c r="BF362" s="2"/>
      <c r="BG362" s="2"/>
    </row>
    <row r="363" spans="6:59" x14ac:dyDescent="0.25">
      <c r="F363" s="2"/>
      <c r="G363" s="2"/>
      <c r="S363" s="2">
        <v>0</v>
      </c>
      <c r="U363" s="2">
        <v>0</v>
      </c>
      <c r="V363" s="1">
        <v>58.624296120000004</v>
      </c>
      <c r="Z363" s="2">
        <v>0</v>
      </c>
      <c r="AU363" s="2"/>
      <c r="AV363" s="2"/>
      <c r="BF363" s="2"/>
      <c r="BG363" s="1"/>
    </row>
    <row r="364" spans="6:59" x14ac:dyDescent="0.25">
      <c r="F364" s="2"/>
      <c r="G364" s="2"/>
      <c r="S364">
        <v>52.908635760000003</v>
      </c>
      <c r="U364" s="2">
        <v>0</v>
      </c>
      <c r="V364" s="1">
        <v>73.544656099999997</v>
      </c>
      <c r="Z364" s="2">
        <v>0</v>
      </c>
      <c r="AU364" s="2"/>
      <c r="AV364" s="2"/>
      <c r="BF364" s="2"/>
      <c r="BG364" s="1"/>
    </row>
    <row r="365" spans="6:59" x14ac:dyDescent="0.25">
      <c r="F365" s="2"/>
      <c r="G365" s="2"/>
      <c r="S365" s="2">
        <v>0</v>
      </c>
      <c r="U365" s="2">
        <v>0</v>
      </c>
      <c r="V365" s="1">
        <v>18.112701425000001</v>
      </c>
      <c r="Z365" s="2">
        <v>0</v>
      </c>
      <c r="AU365" s="2"/>
      <c r="AV365" s="2"/>
      <c r="BF365" s="2"/>
      <c r="BG365" s="1"/>
    </row>
    <row r="366" spans="6:59" x14ac:dyDescent="0.25">
      <c r="F366" s="2"/>
      <c r="G366" s="2"/>
      <c r="S366" s="1">
        <v>60.663784995</v>
      </c>
      <c r="U366" s="2">
        <v>0</v>
      </c>
      <c r="V366">
        <v>36.662085004999994</v>
      </c>
      <c r="Z366" s="2">
        <v>0</v>
      </c>
      <c r="AU366" s="2"/>
      <c r="AV366" s="2"/>
      <c r="BF366" s="2"/>
    </row>
    <row r="367" spans="6:59" x14ac:dyDescent="0.25">
      <c r="F367" s="1"/>
      <c r="G367" s="2"/>
      <c r="S367" s="2">
        <v>0</v>
      </c>
      <c r="U367">
        <v>73.487484550000005</v>
      </c>
      <c r="V367" s="2">
        <v>0</v>
      </c>
      <c r="Z367" s="2">
        <v>0</v>
      </c>
      <c r="AU367" s="1"/>
      <c r="BF367" s="2"/>
      <c r="BG367" s="2"/>
    </row>
    <row r="368" spans="6:59" x14ac:dyDescent="0.25">
      <c r="F368" s="2"/>
      <c r="G368" s="2"/>
      <c r="S368" s="2">
        <v>0</v>
      </c>
      <c r="U368" s="2">
        <v>0</v>
      </c>
      <c r="V368" s="1">
        <v>44.022900480000004</v>
      </c>
      <c r="Z368" s="2">
        <v>0</v>
      </c>
      <c r="AU368" s="2"/>
      <c r="AV368" s="2"/>
      <c r="BF368" s="2"/>
      <c r="BG368" s="1"/>
    </row>
    <row r="369" spans="6:59" x14ac:dyDescent="0.25">
      <c r="G369" s="2"/>
      <c r="S369" s="2">
        <v>0</v>
      </c>
      <c r="U369" s="2">
        <v>0</v>
      </c>
      <c r="V369" s="2">
        <v>0</v>
      </c>
      <c r="Z369" s="2">
        <v>0</v>
      </c>
      <c r="AV369" s="2"/>
      <c r="BF369" s="2"/>
      <c r="BG369" s="2"/>
    </row>
    <row r="370" spans="6:59" x14ac:dyDescent="0.25">
      <c r="G370" s="2"/>
      <c r="S370" s="2">
        <v>0</v>
      </c>
      <c r="U370" s="2">
        <v>0</v>
      </c>
      <c r="V370">
        <v>66.602521159999995</v>
      </c>
      <c r="Z370" s="2">
        <v>0</v>
      </c>
      <c r="AV370" s="2"/>
      <c r="BF370" s="2"/>
    </row>
    <row r="371" spans="6:59" x14ac:dyDescent="0.25">
      <c r="G371" s="1"/>
      <c r="S371" s="1">
        <v>61.711953889999997</v>
      </c>
      <c r="U371" s="1">
        <v>52.64230096</v>
      </c>
      <c r="V371" s="1">
        <v>46.184342245000003</v>
      </c>
      <c r="Z371" s="1">
        <v>60.475354380000006</v>
      </c>
      <c r="AV371" s="1"/>
      <c r="BF371" s="1"/>
      <c r="BG371" s="1"/>
    </row>
    <row r="372" spans="6:59" x14ac:dyDescent="0.25">
      <c r="F372" s="1"/>
      <c r="G372" s="2"/>
      <c r="S372">
        <v>31.0459964</v>
      </c>
      <c r="U372" s="1">
        <v>37.926637580000005</v>
      </c>
      <c r="V372" s="1">
        <v>46.058637840000003</v>
      </c>
      <c r="Z372" s="2">
        <v>0</v>
      </c>
      <c r="AU372" s="1"/>
      <c r="AV372" s="1"/>
      <c r="BF372" s="2"/>
      <c r="BG372" s="1"/>
    </row>
    <row r="373" spans="6:59" x14ac:dyDescent="0.25">
      <c r="F373" s="1"/>
      <c r="G373" s="1"/>
      <c r="S373" s="2">
        <v>0</v>
      </c>
      <c r="U373" s="1">
        <v>75.908733839999996</v>
      </c>
      <c r="V373" s="1">
        <v>52.800281425000001</v>
      </c>
      <c r="Z373" s="1">
        <v>55.650826020000011</v>
      </c>
      <c r="AU373" s="1"/>
      <c r="AV373" s="1"/>
      <c r="BF373" s="1"/>
      <c r="BG373" s="1"/>
    </row>
    <row r="374" spans="6:59" x14ac:dyDescent="0.25">
      <c r="F374" s="1"/>
      <c r="G374" s="2"/>
      <c r="S374" s="2">
        <v>0</v>
      </c>
      <c r="U374" s="1">
        <v>63.786521275000005</v>
      </c>
      <c r="V374" s="1">
        <v>47.804540640000006</v>
      </c>
      <c r="Z374" s="2">
        <v>0</v>
      </c>
      <c r="AU374" s="1"/>
      <c r="AV374" s="1"/>
      <c r="BF374" s="2"/>
      <c r="BG374" s="1"/>
    </row>
    <row r="375" spans="6:59" x14ac:dyDescent="0.25">
      <c r="F375" s="1"/>
      <c r="G375" s="2"/>
      <c r="S375">
        <v>54.110677999999993</v>
      </c>
      <c r="U375">
        <v>73.512102150000004</v>
      </c>
      <c r="V375" s="2">
        <v>0</v>
      </c>
      <c r="Z375" s="2">
        <v>0</v>
      </c>
      <c r="AU375" s="1"/>
      <c r="BF375" s="2"/>
      <c r="BG375" s="2"/>
    </row>
    <row r="376" spans="6:59" x14ac:dyDescent="0.25">
      <c r="F376" s="1"/>
      <c r="G376" s="2"/>
      <c r="S376">
        <v>40.536282159999999</v>
      </c>
      <c r="U376">
        <v>36.492029670000001</v>
      </c>
      <c r="V376">
        <v>45.757047905</v>
      </c>
      <c r="Z376" s="2">
        <v>0</v>
      </c>
      <c r="AU376" s="1"/>
      <c r="BF376" s="2"/>
    </row>
    <row r="377" spans="6:59" x14ac:dyDescent="0.25">
      <c r="F377" s="1"/>
      <c r="G377" s="2"/>
      <c r="S377" s="2">
        <v>0</v>
      </c>
      <c r="U377">
        <v>56.430079035000006</v>
      </c>
      <c r="V377">
        <v>61.290021099999997</v>
      </c>
      <c r="Z377" s="2">
        <v>0</v>
      </c>
      <c r="AU377" s="1"/>
      <c r="BF377" s="2"/>
    </row>
    <row r="378" spans="6:59" x14ac:dyDescent="0.25">
      <c r="G378" s="1"/>
      <c r="S378" s="2">
        <v>0</v>
      </c>
      <c r="U378">
        <v>53.067572354999996</v>
      </c>
      <c r="V378" s="1">
        <v>79.088040360000008</v>
      </c>
      <c r="Z378" s="1">
        <v>85.643102790000015</v>
      </c>
      <c r="BF378" s="1"/>
      <c r="BG378" s="1"/>
    </row>
    <row r="379" spans="6:59" x14ac:dyDescent="0.25">
      <c r="F379" s="1"/>
      <c r="G379" s="2"/>
      <c r="S379" s="1">
        <v>47.51108095</v>
      </c>
      <c r="U379" s="1">
        <v>56.874008310000008</v>
      </c>
      <c r="V379" s="1">
        <v>89.485141635000005</v>
      </c>
      <c r="Z379" s="2">
        <v>0</v>
      </c>
      <c r="AU379" s="1"/>
      <c r="AV379" s="1"/>
      <c r="BF379" s="2"/>
      <c r="BG379" s="1"/>
    </row>
    <row r="380" spans="6:59" x14ac:dyDescent="0.25">
      <c r="F380" s="1"/>
      <c r="G380" s="1"/>
      <c r="S380" s="2">
        <v>0</v>
      </c>
      <c r="U380" s="1">
        <v>47.35849108</v>
      </c>
      <c r="V380" s="1">
        <v>76.401628275000007</v>
      </c>
      <c r="Z380" s="1">
        <v>69.036171880000012</v>
      </c>
      <c r="AU380" s="1"/>
      <c r="AV380" s="1"/>
      <c r="BF380" s="1"/>
      <c r="BG380" s="1"/>
    </row>
    <row r="381" spans="6:59" x14ac:dyDescent="0.25">
      <c r="F381" s="1"/>
      <c r="G381" s="1"/>
      <c r="S381" s="1">
        <v>35.848930980000006</v>
      </c>
      <c r="U381">
        <v>56.878793670000007</v>
      </c>
      <c r="V381" s="1">
        <v>98.169971865000008</v>
      </c>
      <c r="Z381" s="1">
        <v>79.121406000000007</v>
      </c>
      <c r="AU381" s="1"/>
      <c r="BF381" s="1"/>
      <c r="BG381" s="1"/>
    </row>
    <row r="382" spans="6:59" x14ac:dyDescent="0.25">
      <c r="F382" s="1"/>
      <c r="G382" s="2"/>
      <c r="S382" s="1">
        <v>45.938826429999999</v>
      </c>
      <c r="U382">
        <v>84.107892420000013</v>
      </c>
      <c r="V382" s="1">
        <v>104.80624176000001</v>
      </c>
      <c r="Z382" s="2">
        <v>0</v>
      </c>
      <c r="AU382" s="1"/>
      <c r="BF382" s="2"/>
      <c r="BG382" s="1"/>
    </row>
    <row r="383" spans="6:59" x14ac:dyDescent="0.25">
      <c r="F383" s="1"/>
      <c r="G383" s="2"/>
      <c r="S383" s="1">
        <v>27.744761325000002</v>
      </c>
      <c r="U383">
        <v>46.523477160000006</v>
      </c>
      <c r="V383" s="1">
        <v>120.274319005</v>
      </c>
      <c r="Z383" s="2">
        <v>0</v>
      </c>
      <c r="AU383" s="1"/>
      <c r="BF383" s="2"/>
      <c r="BG383" s="1"/>
    </row>
    <row r="384" spans="6:59" x14ac:dyDescent="0.25">
      <c r="F384" s="2"/>
      <c r="G384" s="1"/>
      <c r="S384" s="1">
        <v>41.527434150000005</v>
      </c>
      <c r="U384" s="2">
        <v>0</v>
      </c>
      <c r="V384" s="1">
        <v>62.823009135000007</v>
      </c>
      <c r="Z384" s="1">
        <v>61.704289150000001</v>
      </c>
      <c r="AU384" s="2"/>
      <c r="AV384" s="2"/>
      <c r="BF384" s="1"/>
      <c r="BG384" s="1"/>
    </row>
    <row r="385" spans="6:59" x14ac:dyDescent="0.25">
      <c r="F385" s="1"/>
      <c r="G385" s="2"/>
      <c r="S385" s="1">
        <v>21.079831080000002</v>
      </c>
      <c r="U385" s="1">
        <v>70.145775660000012</v>
      </c>
      <c r="V385" s="1">
        <v>31.586139199999998</v>
      </c>
      <c r="Z385" s="2">
        <v>0</v>
      </c>
      <c r="AU385" s="1"/>
      <c r="AV385" s="1"/>
      <c r="BF385" s="2"/>
      <c r="BG385" s="1"/>
    </row>
    <row r="386" spans="6:59" x14ac:dyDescent="0.25">
      <c r="F386" s="1"/>
      <c r="G386" s="2"/>
      <c r="S386" s="1">
        <v>55.912099140000002</v>
      </c>
      <c r="U386" s="1">
        <v>46.518786000000006</v>
      </c>
      <c r="V386">
        <v>39.036533380000002</v>
      </c>
      <c r="Z386" s="2">
        <v>0</v>
      </c>
      <c r="AU386" s="1"/>
      <c r="AV386" s="1"/>
      <c r="BF386" s="2"/>
    </row>
    <row r="387" spans="6:59" x14ac:dyDescent="0.25">
      <c r="F387" s="1"/>
      <c r="G387" s="1"/>
      <c r="S387" s="1">
        <v>52.36878969</v>
      </c>
      <c r="U387">
        <v>40.656248999999995</v>
      </c>
      <c r="V387" s="1">
        <v>102.55056938</v>
      </c>
      <c r="Z387" s="1">
        <v>82.546164750000003</v>
      </c>
      <c r="AU387" s="1"/>
      <c r="BF387" s="1"/>
      <c r="BG387" s="1"/>
    </row>
    <row r="388" spans="6:59" x14ac:dyDescent="0.25">
      <c r="G388" s="2"/>
      <c r="S388">
        <v>65.591357950000003</v>
      </c>
      <c r="U388">
        <v>72.574816859999999</v>
      </c>
      <c r="V388" s="1">
        <v>44.166148065000009</v>
      </c>
      <c r="Z388" s="2">
        <v>0</v>
      </c>
      <c r="BF388" s="2"/>
      <c r="BG388" s="1"/>
    </row>
    <row r="389" spans="6:59" x14ac:dyDescent="0.25">
      <c r="G389" s="2"/>
      <c r="S389">
        <v>38.649796849999994</v>
      </c>
      <c r="U389" s="1">
        <v>65.491053790000009</v>
      </c>
      <c r="V389">
        <v>54.203551349999998</v>
      </c>
      <c r="Z389" s="2">
        <v>0</v>
      </c>
      <c r="AV389" s="1"/>
      <c r="BF389" s="2"/>
    </row>
    <row r="390" spans="6:59" x14ac:dyDescent="0.25">
      <c r="G390" s="2"/>
      <c r="S390">
        <v>90.115181849999999</v>
      </c>
      <c r="U390" s="1">
        <v>65.227612500000006</v>
      </c>
      <c r="V390" s="2">
        <v>0</v>
      </c>
      <c r="Z390" s="2">
        <v>0</v>
      </c>
      <c r="AV390" s="1"/>
      <c r="BF390" s="2"/>
      <c r="BG390" s="2"/>
    </row>
    <row r="391" spans="6:59" x14ac:dyDescent="0.25">
      <c r="F391" s="1"/>
      <c r="G391" s="2"/>
      <c r="S391">
        <v>49.061744830000002</v>
      </c>
      <c r="U391">
        <v>96.699515360000007</v>
      </c>
      <c r="V391" s="2">
        <v>0</v>
      </c>
      <c r="Z391" s="2">
        <v>0</v>
      </c>
      <c r="AU391" s="1"/>
      <c r="BF391" s="2"/>
      <c r="BG391" s="2"/>
    </row>
    <row r="392" spans="6:59" x14ac:dyDescent="0.25">
      <c r="F392" s="1"/>
      <c r="G392" s="2"/>
      <c r="S392">
        <v>69.998548124999999</v>
      </c>
      <c r="U392">
        <v>71.113055799999998</v>
      </c>
      <c r="V392" s="2">
        <v>0</v>
      </c>
      <c r="Z392" s="2">
        <v>0</v>
      </c>
      <c r="AU392" s="1"/>
      <c r="BF392" s="2"/>
      <c r="BG392" s="2"/>
    </row>
    <row r="393" spans="6:59" x14ac:dyDescent="0.25">
      <c r="F393" s="2"/>
      <c r="G393" s="2"/>
      <c r="S393" s="1">
        <v>64.959641760000011</v>
      </c>
      <c r="V393" s="2">
        <v>0</v>
      </c>
      <c r="Z393" s="2">
        <v>0</v>
      </c>
      <c r="AU393" s="2"/>
      <c r="BF393" s="2"/>
      <c r="BG393" s="2"/>
    </row>
    <row r="394" spans="6:59" x14ac:dyDescent="0.25">
      <c r="G394" s="2"/>
      <c r="S394" s="1">
        <v>58.108965599999998</v>
      </c>
      <c r="V394" s="2">
        <v>0</v>
      </c>
      <c r="Z394" s="2">
        <v>0</v>
      </c>
      <c r="BF394" s="2"/>
      <c r="BG394" s="2"/>
    </row>
    <row r="395" spans="6:59" x14ac:dyDescent="0.25">
      <c r="G395" s="2"/>
      <c r="S395">
        <v>65.039353015000003</v>
      </c>
      <c r="V395" s="2">
        <v>0</v>
      </c>
      <c r="Z395" s="2">
        <v>0</v>
      </c>
      <c r="BF395" s="2"/>
      <c r="BG395" s="2"/>
    </row>
    <row r="396" spans="6:59" x14ac:dyDescent="0.25">
      <c r="G396" s="2"/>
      <c r="S396">
        <v>63.688160775000007</v>
      </c>
      <c r="V396" s="2">
        <v>0</v>
      </c>
      <c r="Z396" s="2">
        <v>0</v>
      </c>
      <c r="BF396" s="2"/>
      <c r="BG396" s="2"/>
    </row>
    <row r="397" spans="6:59" x14ac:dyDescent="0.25">
      <c r="F397" s="2"/>
      <c r="G397" s="2"/>
      <c r="S397">
        <v>60.325378560000004</v>
      </c>
      <c r="V397" s="2">
        <v>0</v>
      </c>
      <c r="Z397" s="2">
        <v>0</v>
      </c>
      <c r="AU397" s="2"/>
      <c r="BF397" s="2"/>
      <c r="BG397" s="2"/>
    </row>
    <row r="398" spans="6:59" x14ac:dyDescent="0.25">
      <c r="G398" s="2"/>
      <c r="S398">
        <v>40.873189244999999</v>
      </c>
      <c r="V398" s="2">
        <v>0</v>
      </c>
      <c r="Z398" s="2">
        <v>0</v>
      </c>
      <c r="BF398" s="2"/>
      <c r="BG398" s="2"/>
    </row>
    <row r="399" spans="6:59" x14ac:dyDescent="0.25">
      <c r="F399" s="2"/>
      <c r="G399" s="2"/>
      <c r="S399">
        <v>44.37741590000001</v>
      </c>
      <c r="V399" s="2">
        <v>0</v>
      </c>
      <c r="Z399" s="2">
        <v>0</v>
      </c>
      <c r="AU399" s="2"/>
      <c r="BF399" s="2"/>
      <c r="BG399" s="2"/>
    </row>
    <row r="400" spans="6:59" x14ac:dyDescent="0.25">
      <c r="F400" s="2"/>
      <c r="G400" s="2"/>
      <c r="S400">
        <v>30.8114384</v>
      </c>
      <c r="V400" s="2">
        <v>0</v>
      </c>
      <c r="Z400" s="2">
        <v>0</v>
      </c>
      <c r="AU400" s="2"/>
      <c r="BF400" s="2"/>
      <c r="BG400" s="2"/>
    </row>
    <row r="401" spans="6:59" x14ac:dyDescent="0.25">
      <c r="F401" s="2"/>
      <c r="G401" s="2"/>
      <c r="S401">
        <v>59.97397488</v>
      </c>
      <c r="V401" s="2">
        <v>0</v>
      </c>
      <c r="Z401" s="2">
        <v>0</v>
      </c>
      <c r="AU401" s="2"/>
      <c r="BF401" s="2"/>
      <c r="BG401" s="2"/>
    </row>
    <row r="402" spans="6:59" x14ac:dyDescent="0.25">
      <c r="F402" s="2"/>
      <c r="G402" s="2"/>
      <c r="S402">
        <v>63.095263620000004</v>
      </c>
      <c r="V402" s="2">
        <v>0</v>
      </c>
      <c r="Z402" s="2">
        <v>0</v>
      </c>
      <c r="AU402" s="2"/>
      <c r="BF402" s="2"/>
      <c r="BG402" s="2"/>
    </row>
    <row r="403" spans="6:59" x14ac:dyDescent="0.25">
      <c r="G403" s="2"/>
      <c r="S403">
        <v>92.754296900000014</v>
      </c>
      <c r="V403" s="2">
        <v>0</v>
      </c>
      <c r="Z403" s="2">
        <v>0</v>
      </c>
      <c r="BF403" s="2"/>
      <c r="BG403" s="2"/>
    </row>
    <row r="404" spans="6:59" x14ac:dyDescent="0.25">
      <c r="F404" s="1"/>
      <c r="G404" s="1"/>
      <c r="S404">
        <v>65.469595815000005</v>
      </c>
      <c r="V404" s="2">
        <v>0</v>
      </c>
      <c r="Z404" s="1">
        <v>53.871293035000001</v>
      </c>
      <c r="AU404" s="1"/>
      <c r="BF404" s="1"/>
      <c r="BG404" s="2"/>
    </row>
    <row r="405" spans="6:59" x14ac:dyDescent="0.25">
      <c r="F405" s="2"/>
      <c r="G405" s="2"/>
      <c r="S405">
        <v>73.233955455</v>
      </c>
      <c r="V405" s="2">
        <v>0</v>
      </c>
      <c r="Z405" s="2">
        <v>0</v>
      </c>
      <c r="AU405" s="2"/>
      <c r="BF405" s="2"/>
      <c r="BG405" s="2"/>
    </row>
    <row r="406" spans="6:59" x14ac:dyDescent="0.25">
      <c r="G406" s="1"/>
      <c r="S406" s="1">
        <v>74.350322010000014</v>
      </c>
      <c r="V406" s="2">
        <v>0</v>
      </c>
      <c r="Z406" s="1">
        <v>109.17907327000002</v>
      </c>
      <c r="BF406" s="1"/>
      <c r="BG406" s="2"/>
    </row>
    <row r="407" spans="6:59" x14ac:dyDescent="0.25">
      <c r="F407" s="2"/>
      <c r="G407" s="1"/>
      <c r="S407" s="1">
        <v>52.425138560000008</v>
      </c>
      <c r="V407" s="2">
        <v>0</v>
      </c>
      <c r="Z407" s="1">
        <v>43.363316790000006</v>
      </c>
      <c r="AU407" s="2"/>
      <c r="BF407" s="1"/>
      <c r="BG407" s="2"/>
    </row>
    <row r="408" spans="6:59" x14ac:dyDescent="0.25">
      <c r="F408" s="2"/>
      <c r="S408" s="1">
        <v>62.940015740000007</v>
      </c>
      <c r="V408" s="2">
        <v>0</v>
      </c>
      <c r="Z408">
        <v>121.33720900500001</v>
      </c>
      <c r="AU408" s="2"/>
      <c r="BG408" s="2"/>
    </row>
    <row r="409" spans="6:59" x14ac:dyDescent="0.25">
      <c r="F409" s="1"/>
      <c r="G409" s="2"/>
      <c r="S409" s="1">
        <v>53.992651679999994</v>
      </c>
      <c r="V409" s="2">
        <v>0</v>
      </c>
      <c r="Z409" s="2">
        <v>0</v>
      </c>
      <c r="AU409" s="1"/>
      <c r="BF409" s="2"/>
      <c r="BG409" s="2"/>
    </row>
    <row r="410" spans="6:59" x14ac:dyDescent="0.25">
      <c r="G410" s="2"/>
      <c r="S410" s="1">
        <v>53.697240480000005</v>
      </c>
      <c r="V410" s="2">
        <v>0</v>
      </c>
      <c r="Z410" s="2">
        <v>0</v>
      </c>
      <c r="BF410" s="2"/>
      <c r="BG410" s="2"/>
    </row>
    <row r="411" spans="6:59" x14ac:dyDescent="0.25">
      <c r="F411" s="1"/>
      <c r="G411" s="2"/>
      <c r="S411">
        <v>38.367853110000006</v>
      </c>
      <c r="V411" s="2">
        <v>0</v>
      </c>
      <c r="Z411" s="2">
        <v>0</v>
      </c>
      <c r="AU411" s="1"/>
      <c r="BF411" s="2"/>
      <c r="BG411" s="2"/>
    </row>
    <row r="412" spans="6:59" x14ac:dyDescent="0.25">
      <c r="F412" s="1"/>
      <c r="G412" s="2"/>
      <c r="S412">
        <v>79.826568359999996</v>
      </c>
      <c r="V412" s="2">
        <v>0</v>
      </c>
      <c r="Z412" s="2">
        <v>0</v>
      </c>
      <c r="AU412" s="1"/>
      <c r="BF412" s="2"/>
      <c r="BG412" s="2"/>
    </row>
    <row r="413" spans="6:59" x14ac:dyDescent="0.25">
      <c r="F413" s="1"/>
      <c r="G413" s="2"/>
      <c r="S413" s="1">
        <v>57.410540894999997</v>
      </c>
      <c r="V413" s="2">
        <v>0</v>
      </c>
      <c r="Z413" s="2">
        <v>0</v>
      </c>
      <c r="AU413" s="1"/>
      <c r="BF413" s="2"/>
      <c r="BG413" s="2"/>
    </row>
    <row r="414" spans="6:59" x14ac:dyDescent="0.25">
      <c r="F414" s="1"/>
      <c r="S414" s="1">
        <v>42.187627785000004</v>
      </c>
      <c r="V414" s="2">
        <v>0</v>
      </c>
      <c r="Z414">
        <v>86.696088445000001</v>
      </c>
      <c r="AU414" s="1"/>
      <c r="BG414" s="2"/>
    </row>
    <row r="415" spans="6:59" x14ac:dyDescent="0.25">
      <c r="F415" s="1"/>
      <c r="G415" s="2"/>
      <c r="S415" s="2">
        <v>0</v>
      </c>
      <c r="V415" s="2">
        <v>0</v>
      </c>
      <c r="Z415" s="2">
        <v>0</v>
      </c>
      <c r="AU415" s="1"/>
      <c r="BF415" s="2"/>
      <c r="BG415" s="2"/>
    </row>
    <row r="416" spans="6:59" x14ac:dyDescent="0.25">
      <c r="F416" s="1"/>
      <c r="G416" s="2"/>
      <c r="S416">
        <v>58.981226199999995</v>
      </c>
      <c r="V416" s="2">
        <v>0</v>
      </c>
      <c r="Z416" s="2">
        <v>0</v>
      </c>
      <c r="AU416" s="1"/>
      <c r="BF416" s="2"/>
      <c r="BG416" s="2"/>
    </row>
    <row r="417" spans="6:59" x14ac:dyDescent="0.25">
      <c r="G417" s="2"/>
      <c r="S417" s="1">
        <v>82.787583650000016</v>
      </c>
      <c r="V417" s="2">
        <v>0</v>
      </c>
      <c r="Z417" s="2">
        <v>0</v>
      </c>
      <c r="BF417" s="2"/>
      <c r="BG417" s="2"/>
    </row>
    <row r="418" spans="6:59" x14ac:dyDescent="0.25">
      <c r="F418" s="1"/>
      <c r="G418" s="2"/>
      <c r="S418" s="1">
        <v>47.300222099999999</v>
      </c>
      <c r="V418" s="2">
        <v>0</v>
      </c>
      <c r="Z418" s="2">
        <v>0</v>
      </c>
      <c r="AU418" s="1"/>
      <c r="BF418" s="2"/>
      <c r="BG418" s="2"/>
    </row>
    <row r="419" spans="6:59" x14ac:dyDescent="0.25">
      <c r="F419" s="1"/>
      <c r="G419" s="2"/>
      <c r="S419" s="1">
        <v>46.190177150000004</v>
      </c>
      <c r="V419" s="2">
        <v>0</v>
      </c>
      <c r="Z419" s="2">
        <v>0</v>
      </c>
      <c r="AU419" s="1"/>
      <c r="BF419" s="2"/>
      <c r="BG419" s="2"/>
    </row>
    <row r="420" spans="6:59" x14ac:dyDescent="0.25">
      <c r="F420" s="1"/>
      <c r="G420" s="2"/>
      <c r="S420" s="1">
        <v>60.383065069999994</v>
      </c>
      <c r="V420" s="2">
        <v>0</v>
      </c>
      <c r="Z420" s="2">
        <v>0</v>
      </c>
      <c r="AU420" s="1"/>
      <c r="BF420" s="2"/>
      <c r="BG420" s="2"/>
    </row>
    <row r="421" spans="6:59" x14ac:dyDescent="0.25">
      <c r="F421" s="1"/>
      <c r="G421" s="2"/>
      <c r="S421" s="1">
        <v>57.54045447</v>
      </c>
      <c r="V421" s="2">
        <v>0</v>
      </c>
      <c r="Z421" s="2">
        <v>0</v>
      </c>
      <c r="AU421" s="1"/>
      <c r="BF421" s="2"/>
      <c r="BG421" s="2"/>
    </row>
    <row r="422" spans="6:59" x14ac:dyDescent="0.25">
      <c r="F422" s="1"/>
      <c r="G422" s="2"/>
      <c r="S422">
        <v>85.442802189999995</v>
      </c>
      <c r="V422" s="2">
        <v>0</v>
      </c>
      <c r="Z422" s="2">
        <v>0</v>
      </c>
      <c r="AU422" s="1"/>
      <c r="BF422" s="2"/>
      <c r="BG422" s="2"/>
    </row>
    <row r="423" spans="6:59" x14ac:dyDescent="0.25">
      <c r="F423" s="1"/>
      <c r="G423" s="2"/>
      <c r="S423" s="1">
        <v>72.069298839999988</v>
      </c>
      <c r="V423" s="2">
        <v>0</v>
      </c>
      <c r="Z423" s="2">
        <v>0</v>
      </c>
      <c r="AU423" s="1"/>
      <c r="BF423" s="2"/>
      <c r="BG423" s="2"/>
    </row>
    <row r="424" spans="6:59" x14ac:dyDescent="0.25">
      <c r="F424" s="1"/>
      <c r="G424" s="2"/>
      <c r="S424" s="1">
        <v>59.849221110000002</v>
      </c>
      <c r="V424" s="2">
        <v>0</v>
      </c>
      <c r="Z424" s="2">
        <v>0</v>
      </c>
      <c r="AU424" s="1"/>
      <c r="BF424" s="2"/>
      <c r="BG424" s="2"/>
    </row>
    <row r="425" spans="6:59" x14ac:dyDescent="0.25">
      <c r="F425" s="1"/>
      <c r="G425" s="2"/>
      <c r="S425">
        <v>64.630871200000016</v>
      </c>
      <c r="V425" s="1">
        <v>37.513039920000004</v>
      </c>
      <c r="Z425" s="2">
        <v>0</v>
      </c>
      <c r="AU425" s="1"/>
      <c r="BF425" s="2"/>
      <c r="BG425" s="1"/>
    </row>
    <row r="426" spans="6:59" x14ac:dyDescent="0.25">
      <c r="F426" s="1"/>
      <c r="G426" s="2"/>
      <c r="S426" s="1">
        <v>55.918450575000001</v>
      </c>
      <c r="V426" s="2">
        <v>0</v>
      </c>
      <c r="Z426" s="2">
        <v>0</v>
      </c>
      <c r="AU426" s="1"/>
      <c r="BF426" s="2"/>
      <c r="BG426" s="2"/>
    </row>
    <row r="427" spans="6:59" x14ac:dyDescent="0.25">
      <c r="G427" s="2"/>
      <c r="S427" s="1">
        <v>39.239867220000008</v>
      </c>
      <c r="V427" s="2">
        <v>0</v>
      </c>
      <c r="Z427" s="2">
        <v>0</v>
      </c>
      <c r="BF427" s="2"/>
      <c r="BG427" s="2"/>
    </row>
    <row r="428" spans="6:59" x14ac:dyDescent="0.25">
      <c r="G428" s="2"/>
      <c r="S428">
        <v>68.382061995000001</v>
      </c>
      <c r="V428" s="2">
        <v>0</v>
      </c>
      <c r="Z428" s="2">
        <v>0</v>
      </c>
      <c r="BF428" s="2"/>
      <c r="BG428" s="2"/>
    </row>
    <row r="429" spans="6:59" x14ac:dyDescent="0.25">
      <c r="G429" s="2"/>
      <c r="S429" s="2">
        <v>0</v>
      </c>
      <c r="V429" s="2">
        <v>0</v>
      </c>
      <c r="Z429" s="2">
        <v>0</v>
      </c>
      <c r="BF429" s="2"/>
      <c r="BG429" s="2"/>
    </row>
    <row r="430" spans="6:59" x14ac:dyDescent="0.25">
      <c r="G430" s="2"/>
      <c r="V430" s="2">
        <v>0</v>
      </c>
      <c r="Z430" s="2">
        <v>0</v>
      </c>
      <c r="BF430" s="2"/>
      <c r="BG430" s="2"/>
    </row>
    <row r="431" spans="6:59" x14ac:dyDescent="0.25">
      <c r="G431" s="2"/>
      <c r="V431" s="2">
        <v>0</v>
      </c>
      <c r="Z431" s="2">
        <v>0</v>
      </c>
      <c r="BF431" s="2"/>
      <c r="BG431" s="2"/>
    </row>
    <row r="432" spans="6:59" x14ac:dyDescent="0.25">
      <c r="G432" s="2"/>
      <c r="V432" s="2">
        <v>0</v>
      </c>
      <c r="Z432" s="2">
        <v>0</v>
      </c>
      <c r="BF432" s="2"/>
      <c r="BG432" s="2"/>
    </row>
    <row r="433" spans="7:59" x14ac:dyDescent="0.25">
      <c r="G433" s="2"/>
      <c r="V433" s="2">
        <v>0</v>
      </c>
      <c r="Z433" s="2">
        <v>0</v>
      </c>
      <c r="BF433" s="2"/>
      <c r="BG433" s="2"/>
    </row>
    <row r="434" spans="7:59" x14ac:dyDescent="0.25">
      <c r="G434" s="2"/>
      <c r="V434" s="2">
        <v>0</v>
      </c>
      <c r="Z434" s="2">
        <v>0</v>
      </c>
      <c r="BF434" s="2"/>
      <c r="BG434" s="2"/>
    </row>
    <row r="435" spans="7:59" x14ac:dyDescent="0.25">
      <c r="G435" s="2"/>
      <c r="V435" s="1">
        <v>40.719965880000004</v>
      </c>
      <c r="Z435" s="2">
        <v>0</v>
      </c>
      <c r="BF435" s="2"/>
      <c r="BG435" s="1"/>
    </row>
    <row r="436" spans="7:59" x14ac:dyDescent="0.25">
      <c r="G436" s="2"/>
      <c r="V436" s="2">
        <v>0</v>
      </c>
      <c r="Z436" s="2">
        <v>0</v>
      </c>
      <c r="BF436" s="2"/>
      <c r="BG436" s="2"/>
    </row>
    <row r="437" spans="7:59" x14ac:dyDescent="0.25">
      <c r="G437" s="2"/>
      <c r="V437" s="1">
        <v>53.39747096</v>
      </c>
      <c r="Z437" s="2">
        <v>0</v>
      </c>
      <c r="BF437" s="2"/>
      <c r="BG437" s="1"/>
    </row>
    <row r="438" spans="7:59" x14ac:dyDescent="0.25">
      <c r="G438" s="2"/>
      <c r="V438" s="2">
        <v>0</v>
      </c>
      <c r="Z438" s="2">
        <v>0</v>
      </c>
      <c r="BF438" s="2"/>
      <c r="BG438" s="2"/>
    </row>
    <row r="439" spans="7:59" x14ac:dyDescent="0.25">
      <c r="G439" s="2"/>
      <c r="V439" s="2">
        <v>0</v>
      </c>
      <c r="Z439" s="2">
        <v>0</v>
      </c>
      <c r="BF439" s="2"/>
      <c r="BG439" s="2"/>
    </row>
    <row r="440" spans="7:59" x14ac:dyDescent="0.25">
      <c r="G440" s="2"/>
      <c r="V440" s="2">
        <v>0</v>
      </c>
      <c r="Z440" s="2">
        <v>0</v>
      </c>
      <c r="BF440" s="2"/>
      <c r="BG440" s="2"/>
    </row>
    <row r="441" spans="7:59" x14ac:dyDescent="0.25">
      <c r="G441" s="2"/>
      <c r="V441" s="2">
        <v>0</v>
      </c>
      <c r="Z441" s="2">
        <v>0</v>
      </c>
      <c r="BF441" s="2"/>
      <c r="BG441" s="2"/>
    </row>
    <row r="442" spans="7:59" x14ac:dyDescent="0.25">
      <c r="G442" s="2"/>
      <c r="V442" s="1">
        <v>48.052920135000001</v>
      </c>
      <c r="Z442" s="2">
        <v>0</v>
      </c>
      <c r="BF442" s="2"/>
      <c r="BG442" s="1"/>
    </row>
    <row r="443" spans="7:59" x14ac:dyDescent="0.25">
      <c r="G443" s="2"/>
      <c r="V443" s="2">
        <v>0</v>
      </c>
      <c r="Z443" s="2">
        <v>0</v>
      </c>
      <c r="BF443" s="2"/>
      <c r="BG443" s="2"/>
    </row>
    <row r="444" spans="7:59" x14ac:dyDescent="0.25">
      <c r="G444" s="2"/>
      <c r="V444" s="1">
        <v>41.895354229999995</v>
      </c>
      <c r="Z444" s="2">
        <v>0</v>
      </c>
      <c r="BF444" s="2"/>
      <c r="BG444" s="1"/>
    </row>
    <row r="445" spans="7:59" x14ac:dyDescent="0.25">
      <c r="G445" s="2"/>
      <c r="V445" s="2">
        <v>0</v>
      </c>
      <c r="Z445" s="2">
        <v>0</v>
      </c>
      <c r="BF445" s="2"/>
      <c r="BG445" s="2"/>
    </row>
    <row r="446" spans="7:59" x14ac:dyDescent="0.25">
      <c r="G446" s="2"/>
      <c r="V446" s="2">
        <v>0</v>
      </c>
      <c r="Z446" s="2">
        <v>0</v>
      </c>
      <c r="BF446" s="2"/>
      <c r="BG446" s="2"/>
    </row>
    <row r="447" spans="7:59" x14ac:dyDescent="0.25">
      <c r="G447" s="2"/>
      <c r="V447" s="2">
        <v>0</v>
      </c>
      <c r="Z447" s="2">
        <v>0</v>
      </c>
      <c r="BF447" s="2"/>
      <c r="BG447" s="2"/>
    </row>
    <row r="448" spans="7:59" x14ac:dyDescent="0.25">
      <c r="G448" s="2"/>
      <c r="V448" s="2">
        <v>0</v>
      </c>
      <c r="Z448" s="2">
        <v>0</v>
      </c>
      <c r="BF448" s="2"/>
      <c r="BG448" s="2"/>
    </row>
    <row r="449" spans="7:59" x14ac:dyDescent="0.25">
      <c r="G449" s="2"/>
      <c r="V449" s="2">
        <v>0</v>
      </c>
      <c r="Z449" s="2">
        <v>0</v>
      </c>
      <c r="BF449" s="2"/>
      <c r="BG449" s="2"/>
    </row>
    <row r="450" spans="7:59" x14ac:dyDescent="0.25">
      <c r="G450" s="2"/>
      <c r="V450" s="2">
        <v>0</v>
      </c>
      <c r="Z450" s="2">
        <v>0</v>
      </c>
      <c r="BF450" s="2"/>
      <c r="BG450" s="2"/>
    </row>
    <row r="451" spans="7:59" x14ac:dyDescent="0.25">
      <c r="G451" s="2"/>
      <c r="V451" s="2">
        <v>0</v>
      </c>
      <c r="Z451" s="2">
        <v>0</v>
      </c>
      <c r="BF451" s="2"/>
      <c r="BG451" s="2"/>
    </row>
    <row r="452" spans="7:59" x14ac:dyDescent="0.25">
      <c r="G452" s="2"/>
      <c r="V452" s="2">
        <v>0</v>
      </c>
      <c r="Z452" s="2">
        <v>0</v>
      </c>
      <c r="BF452" s="2"/>
      <c r="BG452" s="2"/>
    </row>
    <row r="453" spans="7:59" x14ac:dyDescent="0.25">
      <c r="G453" s="2"/>
      <c r="V453" s="2">
        <v>0</v>
      </c>
      <c r="Z453" s="2">
        <v>0</v>
      </c>
      <c r="BF453" s="2"/>
      <c r="BG453" s="2"/>
    </row>
    <row r="454" spans="7:59" x14ac:dyDescent="0.25">
      <c r="G454" s="2"/>
      <c r="V454" s="2">
        <v>0</v>
      </c>
      <c r="Z454" s="2">
        <v>0</v>
      </c>
      <c r="BF454" s="2"/>
      <c r="BG454" s="2"/>
    </row>
    <row r="455" spans="7:59" x14ac:dyDescent="0.25">
      <c r="G455" s="2"/>
      <c r="V455" s="2">
        <v>0</v>
      </c>
      <c r="Z455" s="2">
        <v>0</v>
      </c>
      <c r="BF455" s="2"/>
      <c r="BG455" s="2"/>
    </row>
    <row r="456" spans="7:59" x14ac:dyDescent="0.25">
      <c r="G456" s="2"/>
      <c r="V456" s="2">
        <v>0</v>
      </c>
      <c r="Z456" s="2">
        <v>0</v>
      </c>
      <c r="BF456" s="2"/>
      <c r="BG456" s="2"/>
    </row>
    <row r="457" spans="7:59" x14ac:dyDescent="0.25">
      <c r="G457" s="2"/>
      <c r="V457" s="1">
        <v>25.679044815000001</v>
      </c>
      <c r="Z457" s="2">
        <v>0</v>
      </c>
      <c r="BF457" s="2"/>
      <c r="BG457" s="1"/>
    </row>
    <row r="458" spans="7:59" x14ac:dyDescent="0.25">
      <c r="G458" s="2"/>
      <c r="V458" s="1">
        <v>32.229655510000001</v>
      </c>
      <c r="Z458" s="2">
        <v>0</v>
      </c>
      <c r="BF458" s="2"/>
      <c r="BG458" s="1"/>
    </row>
    <row r="459" spans="7:59" x14ac:dyDescent="0.25">
      <c r="G459" s="2"/>
      <c r="V459" s="2">
        <v>0</v>
      </c>
      <c r="Z459" s="2">
        <v>0</v>
      </c>
      <c r="BF459" s="2"/>
      <c r="BG459" s="2"/>
    </row>
    <row r="460" spans="7:59" x14ac:dyDescent="0.25">
      <c r="G460" s="2"/>
      <c r="V460" s="2">
        <v>0</v>
      </c>
      <c r="Z460" s="2">
        <v>0</v>
      </c>
      <c r="BF460" s="2"/>
      <c r="BG460" s="2"/>
    </row>
    <row r="461" spans="7:59" x14ac:dyDescent="0.25">
      <c r="G461" s="2"/>
      <c r="V461" s="2">
        <v>0</v>
      </c>
      <c r="Z461" s="2">
        <v>0</v>
      </c>
      <c r="BF461" s="2"/>
      <c r="BG461" s="2"/>
    </row>
    <row r="462" spans="7:59" x14ac:dyDescent="0.25">
      <c r="G462" s="2"/>
      <c r="V462" s="1">
        <v>58.385199249999999</v>
      </c>
      <c r="Z462" s="2">
        <v>0</v>
      </c>
      <c r="BF462" s="2"/>
      <c r="BG462" s="1"/>
    </row>
    <row r="463" spans="7:59" x14ac:dyDescent="0.25">
      <c r="G463" s="2"/>
      <c r="V463" s="1">
        <v>59.782890180000003</v>
      </c>
      <c r="Z463" s="2">
        <v>0</v>
      </c>
      <c r="BF463" s="2"/>
      <c r="BG463" s="1"/>
    </row>
    <row r="464" spans="7:59" x14ac:dyDescent="0.25">
      <c r="G464" s="2"/>
      <c r="V464" s="2">
        <v>0</v>
      </c>
      <c r="Z464" s="2">
        <v>0</v>
      </c>
      <c r="BF464" s="2"/>
      <c r="BG464" s="2"/>
    </row>
    <row r="465" spans="7:59" x14ac:dyDescent="0.25">
      <c r="G465" s="2"/>
      <c r="V465" s="1">
        <v>53.896426380000008</v>
      </c>
      <c r="Z465" s="2">
        <v>0</v>
      </c>
      <c r="BF465" s="2"/>
      <c r="BG465" s="1"/>
    </row>
    <row r="466" spans="7:59" x14ac:dyDescent="0.25">
      <c r="G466" s="2"/>
      <c r="V466" s="1">
        <v>44.954496089999999</v>
      </c>
      <c r="Z466" s="2">
        <v>0</v>
      </c>
      <c r="BF466" s="2"/>
      <c r="BG466" s="1"/>
    </row>
    <row r="467" spans="7:59" x14ac:dyDescent="0.25">
      <c r="G467" s="2"/>
      <c r="V467" s="1">
        <v>31.58314992</v>
      </c>
      <c r="Z467" s="2">
        <v>0</v>
      </c>
      <c r="BF467" s="2"/>
      <c r="BG467" s="1"/>
    </row>
    <row r="468" spans="7:59" x14ac:dyDescent="0.25">
      <c r="G468" s="2"/>
      <c r="V468" s="1">
        <v>54.949054860000004</v>
      </c>
      <c r="Z468" s="2">
        <v>0</v>
      </c>
      <c r="BF468" s="2"/>
      <c r="BG468" s="1"/>
    </row>
    <row r="469" spans="7:59" x14ac:dyDescent="0.25">
      <c r="G469" s="2"/>
      <c r="V469" s="2">
        <v>0</v>
      </c>
      <c r="Z469" s="2">
        <v>0</v>
      </c>
      <c r="BF469" s="2"/>
      <c r="BG469" s="2"/>
    </row>
    <row r="470" spans="7:59" x14ac:dyDescent="0.25">
      <c r="G470" s="2"/>
      <c r="V470" s="1">
        <v>81.016710000000003</v>
      </c>
      <c r="Z470" s="2">
        <v>0</v>
      </c>
      <c r="BF470" s="2"/>
      <c r="BG470" s="1"/>
    </row>
    <row r="471" spans="7:59" x14ac:dyDescent="0.25">
      <c r="G471" s="2"/>
      <c r="V471" s="1">
        <v>82.678720634999991</v>
      </c>
      <c r="Z471" s="2">
        <v>0</v>
      </c>
      <c r="BF471" s="2"/>
      <c r="BG471" s="1"/>
    </row>
    <row r="472" spans="7:59" x14ac:dyDescent="0.25">
      <c r="G472" s="2"/>
      <c r="V472" s="2">
        <v>0</v>
      </c>
      <c r="Z472" s="2">
        <v>0</v>
      </c>
      <c r="BF472" s="2"/>
      <c r="BG472" s="2"/>
    </row>
    <row r="473" spans="7:59" x14ac:dyDescent="0.25">
      <c r="G473" s="2"/>
      <c r="V473" s="1">
        <v>60.061882320000009</v>
      </c>
      <c r="Z473" s="2">
        <v>0</v>
      </c>
      <c r="BF473" s="2"/>
      <c r="BG473" s="1"/>
    </row>
    <row r="474" spans="7:59" x14ac:dyDescent="0.25">
      <c r="G474" s="2"/>
      <c r="V474" s="1">
        <v>73.39822848</v>
      </c>
      <c r="Z474" s="2">
        <v>0</v>
      </c>
      <c r="BF474" s="2"/>
      <c r="BG474" s="1"/>
    </row>
    <row r="475" spans="7:59" x14ac:dyDescent="0.25">
      <c r="G475" s="2"/>
      <c r="V475">
        <v>42.730281800000007</v>
      </c>
      <c r="Z475" s="2">
        <v>0</v>
      </c>
      <c r="BF475" s="2"/>
    </row>
    <row r="476" spans="7:59" x14ac:dyDescent="0.25">
      <c r="G476" s="2"/>
      <c r="V476" s="1">
        <v>47.503050400000006</v>
      </c>
      <c r="Z476" s="2">
        <v>0</v>
      </c>
      <c r="BF476" s="2"/>
      <c r="BG476" s="1"/>
    </row>
    <row r="477" spans="7:59" x14ac:dyDescent="0.25">
      <c r="G477" s="2"/>
      <c r="V477" s="1">
        <v>58.734761320000004</v>
      </c>
      <c r="Z477" s="2">
        <v>0</v>
      </c>
      <c r="BF477" s="2"/>
      <c r="BG477" s="1"/>
    </row>
    <row r="478" spans="7:59" x14ac:dyDescent="0.25">
      <c r="G478" s="2"/>
      <c r="V478" s="2">
        <v>0</v>
      </c>
      <c r="Z478" s="2">
        <v>0</v>
      </c>
      <c r="BF478" s="2"/>
      <c r="BG478" s="2"/>
    </row>
    <row r="479" spans="7:59" x14ac:dyDescent="0.25">
      <c r="G479" s="2"/>
      <c r="V479" s="2">
        <v>0</v>
      </c>
      <c r="Z479" s="2">
        <v>0</v>
      </c>
      <c r="BF479" s="2"/>
      <c r="BG479" s="2"/>
    </row>
    <row r="480" spans="7:59" x14ac:dyDescent="0.25">
      <c r="G480" s="2"/>
      <c r="V480" s="1">
        <v>54.657974505000006</v>
      </c>
      <c r="Z480" s="2">
        <v>0</v>
      </c>
      <c r="BF480" s="2"/>
      <c r="BG480" s="1"/>
    </row>
    <row r="481" spans="7:59" x14ac:dyDescent="0.25">
      <c r="G481" s="2"/>
      <c r="V481" s="2">
        <v>0</v>
      </c>
      <c r="Z481" s="2">
        <v>0</v>
      </c>
      <c r="BF481" s="2"/>
      <c r="BG481" s="2"/>
    </row>
    <row r="482" spans="7:59" x14ac:dyDescent="0.25">
      <c r="G482" s="2"/>
      <c r="V482" s="1">
        <v>82.310433960000012</v>
      </c>
      <c r="Z482" s="2">
        <v>0</v>
      </c>
      <c r="BF482" s="2"/>
      <c r="BG482" s="1"/>
    </row>
    <row r="483" spans="7:59" x14ac:dyDescent="0.25">
      <c r="G483" s="1"/>
      <c r="V483" s="1">
        <v>69.100402150000008</v>
      </c>
      <c r="Z483" s="1">
        <v>47.992576400000004</v>
      </c>
      <c r="BF483" s="1"/>
      <c r="BG483" s="1"/>
    </row>
    <row r="484" spans="7:59" x14ac:dyDescent="0.25">
      <c r="G484" s="2"/>
      <c r="V484" s="2">
        <v>0</v>
      </c>
      <c r="Z484" s="2">
        <v>0</v>
      </c>
      <c r="BF484" s="2"/>
      <c r="BG484" s="2"/>
    </row>
    <row r="485" spans="7:59" x14ac:dyDescent="0.25">
      <c r="G485" s="1"/>
      <c r="V485" s="1">
        <v>62.824806000000002</v>
      </c>
      <c r="Z485" s="1">
        <v>62.699213850000007</v>
      </c>
      <c r="BF485" s="1"/>
      <c r="BG485" s="1"/>
    </row>
    <row r="486" spans="7:59" x14ac:dyDescent="0.25">
      <c r="G486" s="2"/>
      <c r="V486" s="1">
        <v>56.515075695000007</v>
      </c>
      <c r="Z486" s="2">
        <v>0</v>
      </c>
      <c r="BF486" s="2"/>
      <c r="BG486" s="1"/>
    </row>
    <row r="487" spans="7:59" x14ac:dyDescent="0.25">
      <c r="G487" s="2"/>
      <c r="V487" s="2">
        <v>0</v>
      </c>
      <c r="Z487" s="2">
        <v>0</v>
      </c>
      <c r="BF487" s="2"/>
      <c r="BG487" s="2"/>
    </row>
    <row r="488" spans="7:59" x14ac:dyDescent="0.25">
      <c r="G488" s="2"/>
      <c r="V488" s="2">
        <v>0</v>
      </c>
      <c r="Z488" s="2">
        <v>0</v>
      </c>
      <c r="BF488" s="2"/>
      <c r="BG488" s="2"/>
    </row>
    <row r="489" spans="7:59" x14ac:dyDescent="0.25">
      <c r="G489" s="2"/>
      <c r="V489" s="2">
        <v>0</v>
      </c>
      <c r="Z489" s="2">
        <v>0</v>
      </c>
      <c r="BF489" s="2"/>
      <c r="BG489" s="2"/>
    </row>
    <row r="490" spans="7:59" x14ac:dyDescent="0.25">
      <c r="G490" s="1"/>
      <c r="V490" s="1">
        <v>54.358745850000012</v>
      </c>
      <c r="Z490" s="1">
        <v>64.198510469999988</v>
      </c>
      <c r="BF490" s="1"/>
      <c r="BG490" s="1"/>
    </row>
    <row r="491" spans="7:59" x14ac:dyDescent="0.25">
      <c r="G491" s="2"/>
      <c r="V491" s="2">
        <v>0</v>
      </c>
      <c r="Z491" s="2">
        <v>0</v>
      </c>
      <c r="BF491" s="2"/>
      <c r="BG491" s="2"/>
    </row>
    <row r="492" spans="7:59" x14ac:dyDescent="0.25">
      <c r="G492" s="2"/>
      <c r="V492" s="1">
        <v>34.680044000000009</v>
      </c>
      <c r="Z492" s="2">
        <v>0</v>
      </c>
      <c r="BF492" s="2"/>
      <c r="BG492" s="1"/>
    </row>
    <row r="493" spans="7:59" x14ac:dyDescent="0.25">
      <c r="G493" s="2"/>
      <c r="V493" s="2">
        <v>0</v>
      </c>
      <c r="Z493" s="2">
        <v>0</v>
      </c>
      <c r="BF493" s="2"/>
      <c r="BG493" s="2"/>
    </row>
    <row r="494" spans="7:59" x14ac:dyDescent="0.25">
      <c r="G494" s="2"/>
      <c r="Z494" s="2">
        <v>0</v>
      </c>
      <c r="BF494" s="2"/>
    </row>
    <row r="495" spans="7:59" x14ac:dyDescent="0.25">
      <c r="G495" s="2"/>
      <c r="Z495" s="2">
        <v>0</v>
      </c>
      <c r="BF495" s="2"/>
    </row>
    <row r="496" spans="7:59" x14ac:dyDescent="0.25">
      <c r="G496" s="2"/>
      <c r="Z496" s="2">
        <v>0</v>
      </c>
      <c r="BF496" s="2"/>
    </row>
    <row r="497" spans="7:58" x14ac:dyDescent="0.25">
      <c r="G497" s="1"/>
      <c r="Z497" s="1">
        <v>46.059309800000001</v>
      </c>
      <c r="BF497" s="1"/>
    </row>
    <row r="498" spans="7:58" x14ac:dyDescent="0.25">
      <c r="G498" s="2"/>
      <c r="Z498" s="2">
        <v>0</v>
      </c>
      <c r="BF498" s="2"/>
    </row>
    <row r="499" spans="7:58" x14ac:dyDescent="0.25">
      <c r="G499" s="2"/>
      <c r="Z499" s="2">
        <v>0</v>
      </c>
      <c r="BF499" s="2"/>
    </row>
    <row r="500" spans="7:58" x14ac:dyDescent="0.25">
      <c r="Z500">
        <v>74.643568965</v>
      </c>
    </row>
    <row r="501" spans="7:58" x14ac:dyDescent="0.25">
      <c r="G501" s="2"/>
      <c r="Z501" s="2">
        <v>0</v>
      </c>
      <c r="BF501" s="2"/>
    </row>
    <row r="502" spans="7:58" x14ac:dyDescent="0.25">
      <c r="G502" s="2"/>
      <c r="Z502" s="2">
        <v>0</v>
      </c>
      <c r="BF502" s="2"/>
    </row>
    <row r="503" spans="7:58" x14ac:dyDescent="0.25">
      <c r="G503" s="2"/>
      <c r="Z503" s="2">
        <v>0</v>
      </c>
      <c r="BF503" s="2"/>
    </row>
    <row r="504" spans="7:58" x14ac:dyDescent="0.25">
      <c r="G504" s="2"/>
      <c r="Z504" s="2">
        <v>0</v>
      </c>
      <c r="BF504" s="2"/>
    </row>
    <row r="505" spans="7:58" x14ac:dyDescent="0.25">
      <c r="G505" s="2"/>
      <c r="Z505" s="2">
        <v>0</v>
      </c>
      <c r="BF505" s="2"/>
    </row>
    <row r="506" spans="7:58" x14ac:dyDescent="0.25">
      <c r="G506" s="2"/>
      <c r="Z506" s="2">
        <v>0</v>
      </c>
      <c r="BF506" s="2"/>
    </row>
    <row r="507" spans="7:58" x14ac:dyDescent="0.25">
      <c r="G507" s="2"/>
      <c r="Z507" s="2">
        <v>0</v>
      </c>
      <c r="BF507" s="2"/>
    </row>
    <row r="508" spans="7:58" x14ac:dyDescent="0.25">
      <c r="G508" s="2"/>
      <c r="Z508" s="2">
        <v>0</v>
      </c>
      <c r="BF508" s="2"/>
    </row>
    <row r="509" spans="7:58" x14ac:dyDescent="0.25">
      <c r="G509" s="2"/>
      <c r="Z509" s="2">
        <v>0</v>
      </c>
      <c r="BF509" s="2"/>
    </row>
    <row r="510" spans="7:58" x14ac:dyDescent="0.25">
      <c r="G510" s="2"/>
      <c r="Z510" s="2">
        <v>0</v>
      </c>
      <c r="BF510" s="2"/>
    </row>
    <row r="511" spans="7:58" x14ac:dyDescent="0.25">
      <c r="G511" s="2"/>
      <c r="Z511" s="2">
        <v>0</v>
      </c>
      <c r="BF511" s="2"/>
    </row>
    <row r="512" spans="7:58" x14ac:dyDescent="0.25">
      <c r="G512" s="2"/>
      <c r="Z512" s="2">
        <v>0</v>
      </c>
      <c r="BF512" s="2"/>
    </row>
    <row r="513" spans="7:58" x14ac:dyDescent="0.25">
      <c r="G513" s="2"/>
      <c r="Z513" s="2">
        <v>0</v>
      </c>
      <c r="BF513" s="2"/>
    </row>
    <row r="514" spans="7:58" x14ac:dyDescent="0.25">
      <c r="G514" s="1"/>
      <c r="Z514" s="1">
        <v>64.504081140000011</v>
      </c>
      <c r="BF514" s="1"/>
    </row>
    <row r="515" spans="7:58" x14ac:dyDescent="0.25">
      <c r="G515" s="2"/>
      <c r="Z515" s="2">
        <v>0</v>
      </c>
      <c r="BF515" s="2"/>
    </row>
    <row r="516" spans="7:58" x14ac:dyDescent="0.25">
      <c r="G516" s="1"/>
      <c r="Z516" s="1">
        <v>58.499509379999992</v>
      </c>
      <c r="BF516" s="1"/>
    </row>
    <row r="517" spans="7:58" x14ac:dyDescent="0.25">
      <c r="G517" s="1"/>
      <c r="Z517" s="1">
        <v>56.491637949999991</v>
      </c>
      <c r="BF517" s="1"/>
    </row>
    <row r="518" spans="7:58" x14ac:dyDescent="0.25">
      <c r="G518" s="2"/>
      <c r="Z518" s="2">
        <v>0</v>
      </c>
      <c r="BF518" s="2"/>
    </row>
    <row r="519" spans="7:58" x14ac:dyDescent="0.25">
      <c r="G519" s="2"/>
      <c r="Z519" s="2">
        <v>0</v>
      </c>
      <c r="BF519" s="2"/>
    </row>
    <row r="520" spans="7:58" x14ac:dyDescent="0.25">
      <c r="G520" s="2"/>
      <c r="Z520" s="2">
        <v>0</v>
      </c>
      <c r="BF520" s="2"/>
    </row>
    <row r="521" spans="7:58" x14ac:dyDescent="0.25">
      <c r="G521" s="2"/>
      <c r="Z521" s="2">
        <v>0</v>
      </c>
      <c r="BF521" s="2"/>
    </row>
    <row r="522" spans="7:58" x14ac:dyDescent="0.25">
      <c r="G522" s="2"/>
      <c r="Z522" s="2">
        <v>0</v>
      </c>
      <c r="BF522" s="2"/>
    </row>
    <row r="523" spans="7:58" x14ac:dyDescent="0.25">
      <c r="G523" s="2"/>
      <c r="Z523" s="2">
        <v>0</v>
      </c>
      <c r="BF523" s="2"/>
    </row>
    <row r="524" spans="7:58" x14ac:dyDescent="0.25">
      <c r="G524" s="2"/>
      <c r="Z524" s="2">
        <v>0</v>
      </c>
      <c r="BF524" s="2"/>
    </row>
    <row r="525" spans="7:58" x14ac:dyDescent="0.25">
      <c r="G525" s="2"/>
      <c r="Z525" s="2">
        <v>0</v>
      </c>
      <c r="BF525" s="2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15F71-14E7-47F2-9471-130C33010305}">
  <dimension ref="A1:CR606"/>
  <sheetViews>
    <sheetView tabSelected="1" topLeftCell="BX2" workbookViewId="0">
      <selection activeCell="CN3" sqref="CN3"/>
    </sheetView>
  </sheetViews>
  <sheetFormatPr defaultRowHeight="15" x14ac:dyDescent="0.25"/>
  <cols>
    <col min="17" max="17" width="15.28515625" bestFit="1" customWidth="1"/>
  </cols>
  <sheetData>
    <row r="1" spans="1:96" x14ac:dyDescent="0.25">
      <c r="A1" t="s">
        <v>137</v>
      </c>
      <c r="F1" t="s">
        <v>138</v>
      </c>
      <c r="T1" t="s">
        <v>137</v>
      </c>
      <c r="AE1" t="s">
        <v>137</v>
      </c>
      <c r="AQ1" t="s">
        <v>138</v>
      </c>
      <c r="AT1" t="s">
        <v>98</v>
      </c>
      <c r="BB1" t="s">
        <v>13</v>
      </c>
      <c r="BM1" t="s">
        <v>22</v>
      </c>
      <c r="BX1" t="s">
        <v>23</v>
      </c>
      <c r="CI1" t="s">
        <v>26</v>
      </c>
    </row>
    <row r="2" spans="1:96" x14ac:dyDescent="0.25">
      <c r="A2" t="s">
        <v>13</v>
      </c>
      <c r="B2" t="s">
        <v>22</v>
      </c>
      <c r="C2" t="s">
        <v>23</v>
      </c>
      <c r="D2" t="s">
        <v>26</v>
      </c>
      <c r="F2" t="s">
        <v>13</v>
      </c>
      <c r="G2" t="s">
        <v>22</v>
      </c>
      <c r="H2" t="s">
        <v>23</v>
      </c>
      <c r="I2" t="s">
        <v>26</v>
      </c>
      <c r="L2" t="s">
        <v>139</v>
      </c>
      <c r="T2" t="s">
        <v>22</v>
      </c>
      <c r="U2" t="s">
        <v>26</v>
      </c>
      <c r="W2" t="s">
        <v>98</v>
      </c>
      <c r="AE2" t="s">
        <v>13</v>
      </c>
      <c r="AF2" t="s">
        <v>23</v>
      </c>
      <c r="AG2" t="s">
        <v>26</v>
      </c>
      <c r="AI2" t="s">
        <v>98</v>
      </c>
      <c r="AQ2" t="s">
        <v>13</v>
      </c>
      <c r="AR2" t="s">
        <v>22</v>
      </c>
      <c r="BB2" t="s">
        <v>137</v>
      </c>
      <c r="BC2" t="s">
        <v>138</v>
      </c>
      <c r="BE2" t="s">
        <v>98</v>
      </c>
      <c r="BM2" t="s">
        <v>137</v>
      </c>
      <c r="BN2" t="s">
        <v>138</v>
      </c>
      <c r="BP2" t="s">
        <v>98</v>
      </c>
      <c r="BX2" t="s">
        <v>137</v>
      </c>
      <c r="BY2" t="s">
        <v>138</v>
      </c>
      <c r="CA2" t="s">
        <v>98</v>
      </c>
      <c r="CI2" t="s">
        <v>137</v>
      </c>
      <c r="CJ2" t="s">
        <v>138</v>
      </c>
    </row>
    <row r="3" spans="1:96" ht="15.75" thickBot="1" x14ac:dyDescent="0.3">
      <c r="A3">
        <v>93.820939199999998</v>
      </c>
      <c r="B3">
        <v>104.52938325000002</v>
      </c>
      <c r="C3" s="1">
        <v>81.350359334999993</v>
      </c>
      <c r="D3" s="1">
        <v>52.863124600000006</v>
      </c>
      <c r="F3">
        <v>84.98936264000001</v>
      </c>
      <c r="G3">
        <v>33.561422925000002</v>
      </c>
      <c r="H3" s="1">
        <v>46.969040020000008</v>
      </c>
      <c r="I3" s="1">
        <v>26.711992560000002</v>
      </c>
      <c r="L3" t="s">
        <v>98</v>
      </c>
      <c r="T3">
        <v>104.52938325000002</v>
      </c>
      <c r="U3" s="2">
        <v>0</v>
      </c>
      <c r="AE3">
        <v>93.820939199999998</v>
      </c>
      <c r="AF3" s="1">
        <v>81.350359334999993</v>
      </c>
      <c r="AG3" s="1">
        <v>52.863124600000006</v>
      </c>
      <c r="AQ3">
        <v>84.98936264000001</v>
      </c>
      <c r="AR3">
        <v>33.561422925000002</v>
      </c>
      <c r="AT3" t="s">
        <v>71</v>
      </c>
      <c r="BB3">
        <v>93.820939199999998</v>
      </c>
      <c r="BC3">
        <v>84.98936264000001</v>
      </c>
      <c r="BM3">
        <v>104.52938325000002</v>
      </c>
      <c r="BN3">
        <v>33.561422925000002</v>
      </c>
      <c r="BX3" s="1">
        <v>81.350359334999993</v>
      </c>
      <c r="BY3" s="1">
        <v>46.969040020000008</v>
      </c>
      <c r="CI3" s="1">
        <v>52.863124600000006</v>
      </c>
      <c r="CJ3" s="1">
        <v>26.711992560000002</v>
      </c>
      <c r="CL3" t="s">
        <v>98</v>
      </c>
    </row>
    <row r="4" spans="1:96" ht="15.75" thickBot="1" x14ac:dyDescent="0.3">
      <c r="A4" s="1">
        <v>100.71048699000002</v>
      </c>
      <c r="B4" s="1">
        <v>68.909234240000004</v>
      </c>
      <c r="C4" s="1">
        <v>95.796043159999996</v>
      </c>
      <c r="D4" s="1">
        <v>41.679382674999999</v>
      </c>
      <c r="F4" s="1">
        <v>73.123111100000003</v>
      </c>
      <c r="G4">
        <v>28.035737274999999</v>
      </c>
      <c r="H4" s="1">
        <v>44.301304654999996</v>
      </c>
      <c r="I4" s="1">
        <v>31.567581799999999</v>
      </c>
      <c r="T4" s="1">
        <v>68.909234240000004</v>
      </c>
      <c r="U4" s="2">
        <v>0</v>
      </c>
      <c r="W4" t="s">
        <v>71</v>
      </c>
      <c r="AE4" s="1">
        <v>100.71048699000002</v>
      </c>
      <c r="AF4" s="1">
        <v>95.796043159999996</v>
      </c>
      <c r="AG4" s="1">
        <v>41.679382674999999</v>
      </c>
      <c r="AI4" t="s">
        <v>71</v>
      </c>
      <c r="AQ4" s="1">
        <v>73.123111100000003</v>
      </c>
      <c r="AR4">
        <v>28.035737274999999</v>
      </c>
      <c r="AT4" s="56" t="s">
        <v>99</v>
      </c>
      <c r="AU4" s="56" t="s">
        <v>86</v>
      </c>
      <c r="AV4" s="56" t="s">
        <v>87</v>
      </c>
      <c r="AW4" s="56" t="s">
        <v>88</v>
      </c>
      <c r="AX4" s="56" t="s">
        <v>89</v>
      </c>
      <c r="BB4" s="1">
        <v>100.71048699000002</v>
      </c>
      <c r="BC4" s="1">
        <v>73.123111100000003</v>
      </c>
      <c r="BE4" t="s">
        <v>71</v>
      </c>
      <c r="BM4" s="1">
        <v>68.909234240000004</v>
      </c>
      <c r="BN4">
        <v>28.035737274999999</v>
      </c>
      <c r="BP4" t="s">
        <v>71</v>
      </c>
      <c r="BX4" s="1">
        <v>95.796043159999996</v>
      </c>
      <c r="BY4" s="1">
        <v>44.301304654999996</v>
      </c>
      <c r="CA4" t="s">
        <v>71</v>
      </c>
      <c r="CI4" s="1">
        <v>41.679382674999999</v>
      </c>
      <c r="CJ4" s="1">
        <v>31.567581799999999</v>
      </c>
    </row>
    <row r="5" spans="1:96" ht="15.75" thickBot="1" x14ac:dyDescent="0.3">
      <c r="A5" s="1">
        <v>130.82369536499999</v>
      </c>
      <c r="B5" s="1">
        <v>71.945864655000008</v>
      </c>
      <c r="C5" s="1">
        <v>20.048746140000002</v>
      </c>
      <c r="D5" s="1">
        <v>42.691976940000004</v>
      </c>
      <c r="F5" s="1">
        <v>77.494586130000002</v>
      </c>
      <c r="G5" s="1">
        <v>43.20278900000001</v>
      </c>
      <c r="H5" s="1">
        <v>38.949219399999997</v>
      </c>
      <c r="I5" s="1">
        <v>38.656662460000007</v>
      </c>
      <c r="L5" t="s">
        <v>71</v>
      </c>
      <c r="T5" s="1">
        <v>71.945864655000008</v>
      </c>
      <c r="U5" s="1">
        <v>52.863124600000006</v>
      </c>
      <c r="W5" s="56" t="s">
        <v>99</v>
      </c>
      <c r="X5" s="56" t="s">
        <v>86</v>
      </c>
      <c r="Y5" s="56" t="s">
        <v>87</v>
      </c>
      <c r="Z5" s="56" t="s">
        <v>88</v>
      </c>
      <c r="AA5" s="56" t="s">
        <v>89</v>
      </c>
      <c r="AE5" s="1">
        <v>130.82369536499999</v>
      </c>
      <c r="AF5" s="1">
        <v>20.048746140000002</v>
      </c>
      <c r="AG5" s="1">
        <v>42.691976940000004</v>
      </c>
      <c r="AI5" s="56" t="s">
        <v>99</v>
      </c>
      <c r="AJ5" s="56" t="s">
        <v>86</v>
      </c>
      <c r="AK5" s="56" t="s">
        <v>87</v>
      </c>
      <c r="AL5" s="56" t="s">
        <v>88</v>
      </c>
      <c r="AM5" s="56" t="s">
        <v>89</v>
      </c>
      <c r="AQ5" s="1">
        <v>77.494586130000002</v>
      </c>
      <c r="AR5" s="1">
        <v>43.20278900000001</v>
      </c>
      <c r="AT5" t="s">
        <v>13</v>
      </c>
      <c r="AU5">
        <v>140</v>
      </c>
      <c r="AV5">
        <v>10154.668706855</v>
      </c>
      <c r="AW5">
        <v>72.533347906107139</v>
      </c>
      <c r="AX5">
        <v>744.53379278956652</v>
      </c>
      <c r="BB5" s="1">
        <v>130.82369536499999</v>
      </c>
      <c r="BC5" s="1">
        <v>77.494586130000002</v>
      </c>
      <c r="BE5" s="56" t="s">
        <v>99</v>
      </c>
      <c r="BF5" s="56" t="s">
        <v>86</v>
      </c>
      <c r="BG5" s="56" t="s">
        <v>87</v>
      </c>
      <c r="BH5" s="56" t="s">
        <v>88</v>
      </c>
      <c r="BI5" s="56" t="s">
        <v>89</v>
      </c>
      <c r="BM5" s="1">
        <v>71.945864655000008</v>
      </c>
      <c r="BN5" s="1">
        <v>43.20278900000001</v>
      </c>
      <c r="BP5" s="56" t="s">
        <v>99</v>
      </c>
      <c r="BQ5" s="56" t="s">
        <v>86</v>
      </c>
      <c r="BR5" s="56" t="s">
        <v>87</v>
      </c>
      <c r="BS5" s="56" t="s">
        <v>88</v>
      </c>
      <c r="BT5" s="56" t="s">
        <v>89</v>
      </c>
      <c r="BX5" s="1">
        <v>20.048746140000002</v>
      </c>
      <c r="BY5" s="1">
        <v>38.949219399999997</v>
      </c>
      <c r="CA5" s="56" t="s">
        <v>99</v>
      </c>
      <c r="CB5" s="56" t="s">
        <v>86</v>
      </c>
      <c r="CC5" s="56" t="s">
        <v>87</v>
      </c>
      <c r="CD5" s="56" t="s">
        <v>88</v>
      </c>
      <c r="CE5" s="56" t="s">
        <v>89</v>
      </c>
      <c r="CI5" s="1">
        <v>42.691976940000004</v>
      </c>
      <c r="CJ5" s="1">
        <v>38.656662460000007</v>
      </c>
      <c r="CL5" t="s">
        <v>71</v>
      </c>
    </row>
    <row r="6" spans="1:96" ht="15.75" thickBot="1" x14ac:dyDescent="0.3">
      <c r="A6">
        <v>134.56758958500001</v>
      </c>
      <c r="B6" s="1">
        <v>48.697971120000005</v>
      </c>
      <c r="C6">
        <v>65.335495050000006</v>
      </c>
      <c r="D6" s="1">
        <v>61.813219674999999</v>
      </c>
      <c r="F6">
        <v>120.86742811000001</v>
      </c>
      <c r="G6" s="1">
        <v>36.144892464999998</v>
      </c>
      <c r="H6" s="1">
        <v>30.782751360000006</v>
      </c>
      <c r="I6">
        <v>39.227464220000002</v>
      </c>
      <c r="L6" s="56" t="s">
        <v>99</v>
      </c>
      <c r="M6" s="56" t="s">
        <v>86</v>
      </c>
      <c r="N6" s="56" t="s">
        <v>87</v>
      </c>
      <c r="O6" s="56" t="s">
        <v>88</v>
      </c>
      <c r="P6" s="56" t="s">
        <v>89</v>
      </c>
      <c r="T6" s="1">
        <v>48.697971120000005</v>
      </c>
      <c r="U6" s="2">
        <v>0</v>
      </c>
      <c r="W6" t="s">
        <v>22</v>
      </c>
      <c r="X6">
        <v>537</v>
      </c>
      <c r="Y6">
        <v>10928.106273080002</v>
      </c>
      <c r="Z6">
        <v>20.350291011322163</v>
      </c>
      <c r="AA6">
        <v>1546.5378366365112</v>
      </c>
      <c r="AE6">
        <v>134.56758958500001</v>
      </c>
      <c r="AF6">
        <v>65.335495050000006</v>
      </c>
      <c r="AG6" s="1">
        <v>61.813219674999999</v>
      </c>
      <c r="AI6" t="s">
        <v>13</v>
      </c>
      <c r="AJ6">
        <v>210</v>
      </c>
      <c r="AK6">
        <v>16584.320967124993</v>
      </c>
      <c r="AL6">
        <v>78.972956986309498</v>
      </c>
      <c r="AM6">
        <v>753.95711891294309</v>
      </c>
      <c r="AQ6">
        <v>120.86742811000001</v>
      </c>
      <c r="AR6" s="1">
        <v>36.144892464999998</v>
      </c>
      <c r="AT6" s="55" t="s">
        <v>22</v>
      </c>
      <c r="AU6" s="55">
        <v>24</v>
      </c>
      <c r="AV6" s="55">
        <v>1120.1864976649999</v>
      </c>
      <c r="AW6" s="55">
        <v>46.674437402708328</v>
      </c>
      <c r="AX6" s="55">
        <v>465.49652736822969</v>
      </c>
      <c r="BB6">
        <v>134.56758958500001</v>
      </c>
      <c r="BC6">
        <v>120.86742811000001</v>
      </c>
      <c r="BE6" t="s">
        <v>137</v>
      </c>
      <c r="BF6">
        <v>210</v>
      </c>
      <c r="BG6">
        <v>16584.320967124993</v>
      </c>
      <c r="BH6">
        <v>78.972956986309498</v>
      </c>
      <c r="BI6">
        <v>753.95711891294309</v>
      </c>
      <c r="BM6" s="1">
        <v>48.697971120000005</v>
      </c>
      <c r="BN6" s="1">
        <v>36.144892464999998</v>
      </c>
      <c r="BP6" t="s">
        <v>137</v>
      </c>
      <c r="BQ6">
        <v>137</v>
      </c>
      <c r="BR6">
        <v>10928.106273080002</v>
      </c>
      <c r="BS6">
        <v>79.767199073576663</v>
      </c>
      <c r="BT6">
        <v>1320.8087846693302</v>
      </c>
      <c r="BX6">
        <v>65.335495050000006</v>
      </c>
      <c r="BY6" s="1">
        <v>30.782751360000006</v>
      </c>
      <c r="CA6" t="s">
        <v>137</v>
      </c>
      <c r="CB6">
        <v>77</v>
      </c>
      <c r="CC6">
        <v>5273.9000194300015</v>
      </c>
      <c r="CD6">
        <v>68.492208044545478</v>
      </c>
      <c r="CE6">
        <v>1103.4780276221595</v>
      </c>
      <c r="CI6" s="1">
        <v>61.813219674999999</v>
      </c>
      <c r="CJ6">
        <v>39.227464220000002</v>
      </c>
      <c r="CL6" s="56" t="s">
        <v>99</v>
      </c>
      <c r="CM6" s="56" t="s">
        <v>86</v>
      </c>
      <c r="CN6" s="56" t="s">
        <v>87</v>
      </c>
      <c r="CO6" s="56" t="s">
        <v>88</v>
      </c>
      <c r="CP6" s="56" t="s">
        <v>89</v>
      </c>
    </row>
    <row r="7" spans="1:96" ht="15.75" thickBot="1" x14ac:dyDescent="0.3">
      <c r="A7" s="1">
        <v>110.22013320500001</v>
      </c>
      <c r="B7" s="1">
        <v>62.04256920000001</v>
      </c>
      <c r="C7">
        <v>72.069765915000005</v>
      </c>
      <c r="D7" s="1">
        <v>32.338840374999997</v>
      </c>
      <c r="F7" s="1">
        <v>79.937248649999987</v>
      </c>
      <c r="G7">
        <v>16.93316592</v>
      </c>
      <c r="H7" s="1">
        <v>52.595331270000003</v>
      </c>
      <c r="I7" s="1">
        <v>45.211711545000007</v>
      </c>
      <c r="L7" t="s">
        <v>13</v>
      </c>
      <c r="M7">
        <v>210</v>
      </c>
      <c r="N7">
        <v>16584.320967124993</v>
      </c>
      <c r="O7">
        <v>78.972956986309498</v>
      </c>
      <c r="P7">
        <v>753.95711891294309</v>
      </c>
      <c r="T7" s="1">
        <v>62.04256920000001</v>
      </c>
      <c r="U7" s="2">
        <v>0</v>
      </c>
      <c r="W7" s="55" t="s">
        <v>26</v>
      </c>
      <c r="X7" s="55">
        <v>519</v>
      </c>
      <c r="Y7" s="55">
        <v>12410.686906830006</v>
      </c>
      <c r="Z7" s="55">
        <v>23.912691535317929</v>
      </c>
      <c r="AA7" s="55">
        <v>1382.9754185282745</v>
      </c>
      <c r="AE7" s="1">
        <v>110.22013320500001</v>
      </c>
      <c r="AF7">
        <v>72.069765915000005</v>
      </c>
      <c r="AG7" s="1">
        <v>32.338840374999997</v>
      </c>
      <c r="AI7" t="s">
        <v>23</v>
      </c>
      <c r="AJ7">
        <v>77</v>
      </c>
      <c r="AK7">
        <v>5273.9000194300015</v>
      </c>
      <c r="AL7">
        <v>68.492208044545478</v>
      </c>
      <c r="AM7">
        <v>1103.4780276221595</v>
      </c>
      <c r="AQ7" s="1">
        <v>79.937248649999987</v>
      </c>
      <c r="AR7">
        <v>16.93316592</v>
      </c>
      <c r="BB7" s="1">
        <v>110.22013320500001</v>
      </c>
      <c r="BC7" s="1">
        <v>79.937248649999987</v>
      </c>
      <c r="BE7" s="55" t="s">
        <v>138</v>
      </c>
      <c r="BF7" s="55">
        <v>140</v>
      </c>
      <c r="BG7" s="55">
        <v>10154.668706855</v>
      </c>
      <c r="BH7" s="55">
        <v>72.533347906107139</v>
      </c>
      <c r="BI7" s="55">
        <v>744.53379278956652</v>
      </c>
      <c r="BM7" s="1">
        <v>62.04256920000001</v>
      </c>
      <c r="BN7">
        <v>16.93316592</v>
      </c>
      <c r="BP7" s="55" t="s">
        <v>138</v>
      </c>
      <c r="BQ7" s="55">
        <v>24</v>
      </c>
      <c r="BR7" s="55">
        <v>1120.1864976649999</v>
      </c>
      <c r="BS7" s="55">
        <v>46.674437402708328</v>
      </c>
      <c r="BT7" s="55">
        <v>465.49652736822969</v>
      </c>
      <c r="BX7">
        <v>72.069765915000005</v>
      </c>
      <c r="BY7" s="1">
        <v>52.595331270000003</v>
      </c>
      <c r="CA7" s="55" t="s">
        <v>138</v>
      </c>
      <c r="CB7" s="55">
        <v>63</v>
      </c>
      <c r="CC7" s="55">
        <v>3577.3233461399996</v>
      </c>
      <c r="CD7" s="55">
        <v>56.782910256190469</v>
      </c>
      <c r="CE7" s="55">
        <v>283.85999434827562</v>
      </c>
      <c r="CI7" s="1">
        <v>32.338840374999997</v>
      </c>
      <c r="CJ7" s="1">
        <v>45.211711545000007</v>
      </c>
      <c r="CL7" t="s">
        <v>137</v>
      </c>
      <c r="CM7">
        <v>179</v>
      </c>
      <c r="CN7">
        <v>12410.686906830006</v>
      </c>
      <c r="CO7">
        <v>69.333446406871545</v>
      </c>
      <c r="CP7">
        <v>857.74437648831838</v>
      </c>
    </row>
    <row r="8" spans="1:96" ht="15.75" thickBot="1" x14ac:dyDescent="0.3">
      <c r="A8" s="1">
        <v>61.5994995</v>
      </c>
      <c r="B8">
        <v>39.199734880000001</v>
      </c>
      <c r="C8" s="1">
        <v>50.567053765000004</v>
      </c>
      <c r="D8" s="1">
        <v>49.147320819999997</v>
      </c>
      <c r="F8" s="1">
        <v>68.666487119999985</v>
      </c>
      <c r="G8" s="1">
        <v>37.885426649999999</v>
      </c>
      <c r="H8" s="1">
        <v>53.734016160000003</v>
      </c>
      <c r="I8">
        <v>74.679598895000012</v>
      </c>
      <c r="L8" t="s">
        <v>22</v>
      </c>
      <c r="M8">
        <v>137</v>
      </c>
      <c r="N8">
        <v>10928.106273080002</v>
      </c>
      <c r="O8">
        <v>79.767199073576663</v>
      </c>
      <c r="P8">
        <v>1320.8087846693302</v>
      </c>
      <c r="T8">
        <v>39.199734880000001</v>
      </c>
      <c r="U8" s="2">
        <v>0</v>
      </c>
      <c r="AE8" s="1">
        <v>61.5994995</v>
      </c>
      <c r="AF8" s="1">
        <v>50.567053765000004</v>
      </c>
      <c r="AG8" s="1">
        <v>49.147320819999997</v>
      </c>
      <c r="AI8" s="55" t="s">
        <v>26</v>
      </c>
      <c r="AJ8" s="55">
        <v>179</v>
      </c>
      <c r="AK8" s="55">
        <v>12410.686906830006</v>
      </c>
      <c r="AL8" s="55">
        <v>69.333446406871545</v>
      </c>
      <c r="AM8" s="55">
        <v>857.74437648831838</v>
      </c>
      <c r="AQ8" s="1">
        <v>68.666487119999985</v>
      </c>
      <c r="AR8" s="1">
        <v>37.885426649999999</v>
      </c>
      <c r="BB8" s="1">
        <v>61.5994995</v>
      </c>
      <c r="BC8" s="1">
        <v>68.666487119999985</v>
      </c>
      <c r="BM8">
        <v>39.199734880000001</v>
      </c>
      <c r="BN8" s="1">
        <v>37.885426649999999</v>
      </c>
      <c r="BX8" s="1">
        <v>50.567053765000004</v>
      </c>
      <c r="BY8" s="1">
        <v>53.734016160000003</v>
      </c>
      <c r="CI8" s="1">
        <v>49.147320819999997</v>
      </c>
      <c r="CJ8">
        <v>74.679598895000012</v>
      </c>
      <c r="CL8" s="55" t="s">
        <v>138</v>
      </c>
      <c r="CM8" s="55">
        <v>41</v>
      </c>
      <c r="CN8" s="55">
        <v>2227.429847035</v>
      </c>
      <c r="CO8" s="55">
        <v>54.327557244756093</v>
      </c>
      <c r="CP8" s="55">
        <v>570.32267763091477</v>
      </c>
    </row>
    <row r="9" spans="1:96" ht="15.75" thickBot="1" x14ac:dyDescent="0.3">
      <c r="A9">
        <v>53.067480509999996</v>
      </c>
      <c r="B9" s="1">
        <v>38.147806619999997</v>
      </c>
      <c r="C9" s="1">
        <v>60.680382250000008</v>
      </c>
      <c r="D9" s="1">
        <v>60.857785970000002</v>
      </c>
      <c r="F9" s="1">
        <v>86.884498650000012</v>
      </c>
      <c r="G9" s="1">
        <v>40.651130799999997</v>
      </c>
      <c r="H9" s="1">
        <v>47.179845490000005</v>
      </c>
      <c r="I9" s="1">
        <v>55.13487064000001</v>
      </c>
      <c r="L9" s="55" t="s">
        <v>23</v>
      </c>
      <c r="M9" s="55">
        <v>77</v>
      </c>
      <c r="N9" s="55">
        <v>5273.9000194300015</v>
      </c>
      <c r="O9" s="55">
        <v>68.492208044545478</v>
      </c>
      <c r="P9" s="55">
        <v>1103.4780276221595</v>
      </c>
      <c r="T9" s="1">
        <v>38.147806619999997</v>
      </c>
      <c r="U9" s="2">
        <v>0</v>
      </c>
      <c r="AE9">
        <v>53.067480509999996</v>
      </c>
      <c r="AF9" s="1">
        <v>60.680382250000008</v>
      </c>
      <c r="AG9" s="1">
        <v>60.857785970000002</v>
      </c>
      <c r="AQ9" s="1">
        <v>86.884498650000012</v>
      </c>
      <c r="AR9" s="1">
        <v>40.651130799999997</v>
      </c>
      <c r="AT9" t="s">
        <v>90</v>
      </c>
      <c r="BB9">
        <v>53.067480509999996</v>
      </c>
      <c r="BC9" s="1">
        <v>86.884498650000012</v>
      </c>
      <c r="BM9" s="1">
        <v>38.147806619999997</v>
      </c>
      <c r="BN9" s="1">
        <v>40.651130799999997</v>
      </c>
      <c r="BX9" s="1">
        <v>60.680382250000008</v>
      </c>
      <c r="BY9" s="1">
        <v>47.179845490000005</v>
      </c>
      <c r="CI9" s="1">
        <v>60.857785970000002</v>
      </c>
      <c r="CJ9" s="1">
        <v>55.13487064000001</v>
      </c>
    </row>
    <row r="10" spans="1:96" ht="15.75" thickBot="1" x14ac:dyDescent="0.3">
      <c r="A10" s="1">
        <v>53.519112204999999</v>
      </c>
      <c r="B10" s="1">
        <v>78.53938109500001</v>
      </c>
      <c r="C10">
        <v>112.30662944999999</v>
      </c>
      <c r="D10" s="1">
        <v>41.141900239999998</v>
      </c>
      <c r="F10" s="1">
        <v>89.459587530000007</v>
      </c>
      <c r="G10">
        <v>50.13618846</v>
      </c>
      <c r="H10" s="1">
        <v>47.365938375000006</v>
      </c>
      <c r="I10" s="1">
        <v>36.672075700000001</v>
      </c>
      <c r="T10" s="2">
        <v>0</v>
      </c>
      <c r="U10" s="1">
        <v>41.679382674999999</v>
      </c>
      <c r="W10" t="s">
        <v>90</v>
      </c>
      <c r="AE10" s="1">
        <v>53.519112204999999</v>
      </c>
      <c r="AF10">
        <v>112.30662944999999</v>
      </c>
      <c r="AG10" s="1">
        <v>41.141900239999998</v>
      </c>
      <c r="AQ10" s="1">
        <v>89.459587530000007</v>
      </c>
      <c r="AR10">
        <v>50.13618846</v>
      </c>
      <c r="AT10" s="56" t="s">
        <v>91</v>
      </c>
      <c r="AU10" s="56" t="s">
        <v>92</v>
      </c>
      <c r="AV10" s="56" t="s">
        <v>93</v>
      </c>
      <c r="AW10" s="56" t="s">
        <v>94</v>
      </c>
      <c r="AX10" s="56" t="s">
        <v>95</v>
      </c>
      <c r="AY10" s="56" t="s">
        <v>96</v>
      </c>
      <c r="AZ10" s="56" t="s">
        <v>97</v>
      </c>
      <c r="BB10" s="1">
        <v>53.519112204999999</v>
      </c>
      <c r="BC10" s="1">
        <v>89.459587530000007</v>
      </c>
      <c r="BE10" t="s">
        <v>90</v>
      </c>
      <c r="BM10" s="1">
        <v>78.53938109500001</v>
      </c>
      <c r="BN10">
        <v>50.13618846</v>
      </c>
      <c r="BP10" t="s">
        <v>90</v>
      </c>
      <c r="BX10">
        <v>112.30662944999999</v>
      </c>
      <c r="BY10" s="1">
        <v>47.365938375000006</v>
      </c>
      <c r="CA10" t="s">
        <v>90</v>
      </c>
      <c r="CI10" s="1">
        <v>41.141900239999998</v>
      </c>
      <c r="CJ10" s="1">
        <v>36.672075700000001</v>
      </c>
    </row>
    <row r="11" spans="1:96" ht="15.75" thickBot="1" x14ac:dyDescent="0.3">
      <c r="A11" s="1">
        <v>52.180608704999997</v>
      </c>
      <c r="B11" s="1">
        <v>43.649957969999996</v>
      </c>
      <c r="C11" s="1">
        <v>60.883703530000005</v>
      </c>
      <c r="D11" s="1">
        <v>41.834486900000002</v>
      </c>
      <c r="F11" s="1">
        <v>55.559778580000014</v>
      </c>
      <c r="G11">
        <v>43.383781739999996</v>
      </c>
      <c r="H11" s="1">
        <v>36.413616019999999</v>
      </c>
      <c r="I11" s="1">
        <v>47.116973269999995</v>
      </c>
      <c r="T11" s="1">
        <v>78.53938109500001</v>
      </c>
      <c r="U11" s="1">
        <v>42.691976940000004</v>
      </c>
      <c r="W11" s="56" t="s">
        <v>91</v>
      </c>
      <c r="X11" s="56" t="s">
        <v>92</v>
      </c>
      <c r="Y11" s="56" t="s">
        <v>93</v>
      </c>
      <c r="Z11" s="56" t="s">
        <v>94</v>
      </c>
      <c r="AA11" s="56" t="s">
        <v>95</v>
      </c>
      <c r="AB11" s="56" t="s">
        <v>96</v>
      </c>
      <c r="AC11" s="56" t="s">
        <v>97</v>
      </c>
      <c r="AE11" s="1">
        <v>52.180608704999997</v>
      </c>
      <c r="AF11" s="1">
        <v>60.883703530000005</v>
      </c>
      <c r="AG11" s="1">
        <v>41.834486900000002</v>
      </c>
      <c r="AI11" t="s">
        <v>90</v>
      </c>
      <c r="AQ11" s="1">
        <v>55.559778580000014</v>
      </c>
      <c r="AR11">
        <v>43.383781739999996</v>
      </c>
      <c r="AT11" t="s">
        <v>100</v>
      </c>
      <c r="AU11">
        <v>13699.85200085718</v>
      </c>
      <c r="AV11">
        <v>1</v>
      </c>
      <c r="AW11">
        <v>13699.85200085718</v>
      </c>
      <c r="AX11">
        <v>19.434691465329973</v>
      </c>
      <c r="AY11">
        <v>1.8885780320444263E-5</v>
      </c>
      <c r="AZ11">
        <v>3.8995024351766072</v>
      </c>
      <c r="BB11" s="1">
        <v>52.180608704999997</v>
      </c>
      <c r="BC11" s="1">
        <v>55.559778580000014</v>
      </c>
      <c r="BE11" s="56" t="s">
        <v>91</v>
      </c>
      <c r="BF11" s="56" t="s">
        <v>92</v>
      </c>
      <c r="BG11" s="56" t="s">
        <v>93</v>
      </c>
      <c r="BH11" s="56" t="s">
        <v>94</v>
      </c>
      <c r="BI11" s="56" t="s">
        <v>95</v>
      </c>
      <c r="BJ11" s="56" t="s">
        <v>96</v>
      </c>
      <c r="BK11" s="56" t="s">
        <v>97</v>
      </c>
      <c r="BM11" s="1">
        <v>43.649957969999996</v>
      </c>
      <c r="BN11">
        <v>43.383781739999996</v>
      </c>
      <c r="BP11" s="56" t="s">
        <v>91</v>
      </c>
      <c r="BQ11" s="56" t="s">
        <v>92</v>
      </c>
      <c r="BR11" s="56" t="s">
        <v>93</v>
      </c>
      <c r="BS11" s="56" t="s">
        <v>94</v>
      </c>
      <c r="BT11" s="56" t="s">
        <v>95</v>
      </c>
      <c r="BU11" s="56" t="s">
        <v>96</v>
      </c>
      <c r="BV11" s="56" t="s">
        <v>97</v>
      </c>
      <c r="BX11" s="1">
        <v>60.883703530000005</v>
      </c>
      <c r="BY11" s="1">
        <v>36.413616019999999</v>
      </c>
      <c r="CA11" s="56" t="s">
        <v>91</v>
      </c>
      <c r="CB11" s="56" t="s">
        <v>92</v>
      </c>
      <c r="CC11" s="56" t="s">
        <v>93</v>
      </c>
      <c r="CD11" s="56" t="s">
        <v>94</v>
      </c>
      <c r="CE11" s="56" t="s">
        <v>95</v>
      </c>
      <c r="CF11" s="56" t="s">
        <v>96</v>
      </c>
      <c r="CG11" s="56" t="s">
        <v>97</v>
      </c>
      <c r="CI11" s="1">
        <v>41.834486900000002</v>
      </c>
      <c r="CJ11" s="1">
        <v>47.116973269999995</v>
      </c>
      <c r="CL11" t="s">
        <v>90</v>
      </c>
    </row>
    <row r="12" spans="1:96" ht="15.75" thickBot="1" x14ac:dyDescent="0.3">
      <c r="A12" s="1">
        <v>85.477346900000001</v>
      </c>
      <c r="B12" s="1">
        <v>36.798997640000003</v>
      </c>
      <c r="C12" s="1">
        <v>61.519124920000003</v>
      </c>
      <c r="D12" s="1">
        <v>54.536122880000001</v>
      </c>
      <c r="F12" s="1">
        <v>78.47724285000001</v>
      </c>
      <c r="G12">
        <v>35.458069275</v>
      </c>
      <c r="H12">
        <v>24.857728359999999</v>
      </c>
      <c r="I12" s="1">
        <v>44.57880608</v>
      </c>
      <c r="L12" t="s">
        <v>90</v>
      </c>
      <c r="T12" s="1">
        <v>43.649957969999996</v>
      </c>
      <c r="U12" s="1">
        <v>61.813219674999999</v>
      </c>
      <c r="W12" t="s">
        <v>100</v>
      </c>
      <c r="X12">
        <v>3349.3707040580921</v>
      </c>
      <c r="Y12">
        <v>1</v>
      </c>
      <c r="Z12">
        <v>3349.3707040580921</v>
      </c>
      <c r="AA12">
        <v>2.2844615028814976</v>
      </c>
      <c r="AB12">
        <v>0.13097523405885114</v>
      </c>
      <c r="AC12">
        <v>3.8502965720535447</v>
      </c>
      <c r="AE12" s="1">
        <v>85.477346900000001</v>
      </c>
      <c r="AF12" s="1">
        <v>61.519124920000003</v>
      </c>
      <c r="AG12" s="1">
        <v>54.536122880000001</v>
      </c>
      <c r="AI12" s="56" t="s">
        <v>91</v>
      </c>
      <c r="AJ12" s="56" t="s">
        <v>92</v>
      </c>
      <c r="AK12" s="56" t="s">
        <v>93</v>
      </c>
      <c r="AL12" s="56" t="s">
        <v>94</v>
      </c>
      <c r="AM12" s="56" t="s">
        <v>95</v>
      </c>
      <c r="AN12" s="56" t="s">
        <v>96</v>
      </c>
      <c r="AO12" s="56" t="s">
        <v>97</v>
      </c>
      <c r="AQ12" s="1">
        <v>78.47724285000001</v>
      </c>
      <c r="AR12">
        <v>35.458069275</v>
      </c>
      <c r="AT12" t="s">
        <v>101</v>
      </c>
      <c r="AU12">
        <v>114196.61732721937</v>
      </c>
      <c r="AV12">
        <v>162</v>
      </c>
      <c r="AW12">
        <v>704.91739090876149</v>
      </c>
      <c r="BB12" s="1">
        <v>85.477346900000001</v>
      </c>
      <c r="BC12" s="1">
        <v>78.47724285000001</v>
      </c>
      <c r="BE12" t="s">
        <v>100</v>
      </c>
      <c r="BF12">
        <v>3483.3594688890735</v>
      </c>
      <c r="BG12">
        <v>1</v>
      </c>
      <c r="BH12">
        <v>3483.3594688890735</v>
      </c>
      <c r="BI12">
        <v>4.643283156305162</v>
      </c>
      <c r="BJ12">
        <v>3.1860941730245111E-2</v>
      </c>
      <c r="BK12">
        <v>3.8683188518004816</v>
      </c>
      <c r="BM12" s="1">
        <v>36.798997640000003</v>
      </c>
      <c r="BN12">
        <v>35.458069275</v>
      </c>
      <c r="BP12" t="s">
        <v>100</v>
      </c>
      <c r="BQ12">
        <v>22365.157248547039</v>
      </c>
      <c r="BR12">
        <v>1</v>
      </c>
      <c r="BS12">
        <v>22365.157248547039</v>
      </c>
      <c r="BT12">
        <v>18.683025029257884</v>
      </c>
      <c r="BU12">
        <v>2.7123337095374456E-5</v>
      </c>
      <c r="BV12">
        <v>3.9006100404458839</v>
      </c>
      <c r="BX12" s="1">
        <v>61.519124920000003</v>
      </c>
      <c r="BY12">
        <v>24.857728359999999</v>
      </c>
      <c r="CA12" t="s">
        <v>100</v>
      </c>
      <c r="CB12">
        <v>4750.7802352294384</v>
      </c>
      <c r="CC12">
        <v>1</v>
      </c>
      <c r="CD12">
        <v>4750.7802352294384</v>
      </c>
      <c r="CE12">
        <v>6.4615029528731949</v>
      </c>
      <c r="CF12">
        <v>1.2128121755656727E-2</v>
      </c>
      <c r="CG12">
        <v>3.9097292973151045</v>
      </c>
      <c r="CI12" s="1">
        <v>54.536122880000001</v>
      </c>
      <c r="CJ12" s="1">
        <v>44.57880608</v>
      </c>
      <c r="CL12" s="56" t="s">
        <v>91</v>
      </c>
      <c r="CM12" s="56" t="s">
        <v>92</v>
      </c>
      <c r="CN12" s="56" t="s">
        <v>93</v>
      </c>
      <c r="CO12" s="56" t="s">
        <v>94</v>
      </c>
      <c r="CP12" s="56" t="s">
        <v>95</v>
      </c>
      <c r="CQ12" s="56" t="s">
        <v>96</v>
      </c>
      <c r="CR12" s="56" t="s">
        <v>97</v>
      </c>
    </row>
    <row r="13" spans="1:96" x14ac:dyDescent="0.25">
      <c r="A13">
        <v>75.180996449999995</v>
      </c>
      <c r="B13" s="1">
        <v>28.088392720000005</v>
      </c>
      <c r="C13" s="1">
        <v>98.429551740000008</v>
      </c>
      <c r="D13" s="1">
        <v>72.481876</v>
      </c>
      <c r="F13" s="1">
        <v>87.60787929</v>
      </c>
      <c r="G13">
        <v>46.605811100000004</v>
      </c>
      <c r="H13" s="1">
        <v>68.183523720000011</v>
      </c>
      <c r="I13" s="1">
        <v>40.636502325000002</v>
      </c>
      <c r="L13" s="56" t="s">
        <v>91</v>
      </c>
      <c r="M13" s="56" t="s">
        <v>92</v>
      </c>
      <c r="N13" s="56" t="s">
        <v>93</v>
      </c>
      <c r="O13" s="56" t="s">
        <v>94</v>
      </c>
      <c r="P13" s="56" t="s">
        <v>95</v>
      </c>
      <c r="Q13" s="56" t="s">
        <v>96</v>
      </c>
      <c r="R13" s="56" t="s">
        <v>97</v>
      </c>
      <c r="T13" s="1">
        <v>36.798997640000003</v>
      </c>
      <c r="U13" s="2">
        <v>0</v>
      </c>
      <c r="W13" t="s">
        <v>101</v>
      </c>
      <c r="X13">
        <v>1545325.5472348197</v>
      </c>
      <c r="Y13">
        <v>1054</v>
      </c>
      <c r="Z13">
        <v>1466.1532706212711</v>
      </c>
      <c r="AE13">
        <v>75.180996449999995</v>
      </c>
      <c r="AF13" s="1">
        <v>98.429551740000008</v>
      </c>
      <c r="AG13" s="1">
        <v>72.481876</v>
      </c>
      <c r="AI13" t="s">
        <v>100</v>
      </c>
      <c r="AJ13">
        <v>11327.970738767704</v>
      </c>
      <c r="AK13">
        <v>2</v>
      </c>
      <c r="AL13">
        <v>5663.9853693838522</v>
      </c>
      <c r="AM13">
        <v>6.6538772739518803</v>
      </c>
      <c r="AN13">
        <v>1.4158197143010476E-3</v>
      </c>
      <c r="AO13">
        <v>3.0151993332199631</v>
      </c>
      <c r="AQ13" s="1">
        <v>87.60787929</v>
      </c>
      <c r="AR13">
        <v>46.605811100000004</v>
      </c>
      <c r="BB13">
        <v>75.180996449999995</v>
      </c>
      <c r="BC13" s="1">
        <v>87.60787929</v>
      </c>
      <c r="BE13" t="s">
        <v>101</v>
      </c>
      <c r="BF13">
        <v>261067.23505055392</v>
      </c>
      <c r="BG13">
        <v>348</v>
      </c>
      <c r="BH13">
        <v>750.19320416825838</v>
      </c>
      <c r="BM13" s="1">
        <v>28.088392720000005</v>
      </c>
      <c r="BN13">
        <v>46.605811100000004</v>
      </c>
      <c r="BP13" t="s">
        <v>101</v>
      </c>
      <c r="BQ13">
        <v>190336.41484449859</v>
      </c>
      <c r="BR13">
        <v>159</v>
      </c>
      <c r="BS13">
        <v>1197.0843700911862</v>
      </c>
      <c r="BX13" s="1">
        <v>98.429551740000008</v>
      </c>
      <c r="BY13" s="1">
        <v>68.183523720000011</v>
      </c>
      <c r="CA13" t="s">
        <v>101</v>
      </c>
      <c r="CB13">
        <v>101463.64974887733</v>
      </c>
      <c r="CC13">
        <v>138</v>
      </c>
      <c r="CD13">
        <v>735.24383875998069</v>
      </c>
      <c r="CI13" s="1">
        <v>72.481876</v>
      </c>
      <c r="CJ13" s="1">
        <v>40.636502325000002</v>
      </c>
      <c r="CL13" t="s">
        <v>100</v>
      </c>
      <c r="CM13">
        <v>7511.6903243449051</v>
      </c>
      <c r="CN13">
        <v>1</v>
      </c>
      <c r="CO13">
        <v>7511.6903243449051</v>
      </c>
      <c r="CP13">
        <v>9.331217561650675</v>
      </c>
      <c r="CQ13">
        <v>2.5335921254859691E-3</v>
      </c>
      <c r="CR13">
        <v>3.884468888366484</v>
      </c>
    </row>
    <row r="14" spans="1:96" ht="15.75" thickBot="1" x14ac:dyDescent="0.3">
      <c r="A14" s="1">
        <v>73.566940680000002</v>
      </c>
      <c r="B14" s="1">
        <v>37.423850575000003</v>
      </c>
      <c r="C14" s="1">
        <v>88.286108300000009</v>
      </c>
      <c r="D14" s="1">
        <v>41.174489514999998</v>
      </c>
      <c r="F14" s="1">
        <v>90.201348160000009</v>
      </c>
      <c r="G14">
        <v>40.965561765000004</v>
      </c>
      <c r="H14" s="1">
        <v>75.354329159999992</v>
      </c>
      <c r="I14" s="1">
        <v>107.0438089</v>
      </c>
      <c r="L14" t="s">
        <v>100</v>
      </c>
      <c r="M14">
        <v>7394.8259445999283</v>
      </c>
      <c r="N14">
        <v>2</v>
      </c>
      <c r="O14">
        <v>3697.4129722999642</v>
      </c>
      <c r="P14">
        <v>3.6967863392051203</v>
      </c>
      <c r="Q14">
        <v>2.5611850959011861E-2</v>
      </c>
      <c r="R14">
        <v>3.0171506509713248</v>
      </c>
      <c r="T14" s="1">
        <v>28.088392720000005</v>
      </c>
      <c r="U14" s="1">
        <v>32.338840374999997</v>
      </c>
      <c r="AE14" s="1">
        <v>73.566940680000002</v>
      </c>
      <c r="AF14" s="1">
        <v>88.286108300000009</v>
      </c>
      <c r="AG14" s="1">
        <v>41.174489514999998</v>
      </c>
      <c r="AI14" t="s">
        <v>101</v>
      </c>
      <c r="AJ14">
        <v>394119.86696700961</v>
      </c>
      <c r="AK14">
        <v>463</v>
      </c>
      <c r="AL14">
        <v>851.23081418360607</v>
      </c>
      <c r="AQ14" s="1">
        <v>90.201348160000009</v>
      </c>
      <c r="AR14">
        <v>40.965561765000004</v>
      </c>
      <c r="AT14" s="55" t="s">
        <v>30</v>
      </c>
      <c r="AU14" s="55">
        <v>127896.46932807655</v>
      </c>
      <c r="AV14" s="55">
        <v>163</v>
      </c>
      <c r="AW14" s="55"/>
      <c r="AX14" s="55"/>
      <c r="AY14" s="55"/>
      <c r="AZ14" s="55"/>
      <c r="BB14" s="1">
        <v>73.566940680000002</v>
      </c>
      <c r="BC14" s="1">
        <v>90.201348160000009</v>
      </c>
      <c r="BM14" s="1">
        <v>37.423850575000003</v>
      </c>
      <c r="BN14">
        <v>40.965561765000004</v>
      </c>
      <c r="BX14" s="1">
        <v>88.286108300000009</v>
      </c>
      <c r="BY14" s="1">
        <v>75.354329159999992</v>
      </c>
      <c r="CI14" s="1">
        <v>41.174489514999998</v>
      </c>
      <c r="CJ14" s="1">
        <v>107.0438089</v>
      </c>
      <c r="CL14" t="s">
        <v>101</v>
      </c>
      <c r="CM14">
        <v>175491.406120158</v>
      </c>
      <c r="CN14">
        <v>218</v>
      </c>
      <c r="CO14">
        <v>805.00645009246796</v>
      </c>
    </row>
    <row r="15" spans="1:96" ht="15.75" thickBot="1" x14ac:dyDescent="0.3">
      <c r="A15" s="1">
        <v>97.198071999999996</v>
      </c>
      <c r="B15" s="1">
        <v>41.651121105000001</v>
      </c>
      <c r="C15" s="1">
        <v>74.952916270000003</v>
      </c>
      <c r="D15">
        <v>37.659474605000007</v>
      </c>
      <c r="F15" s="1">
        <v>33.154137450000007</v>
      </c>
      <c r="G15">
        <v>43.624962000000004</v>
      </c>
      <c r="H15" s="1">
        <v>29.116238750000001</v>
      </c>
      <c r="I15">
        <v>44.81262461</v>
      </c>
      <c r="L15" t="s">
        <v>101</v>
      </c>
      <c r="M15">
        <v>421071.3626671175</v>
      </c>
      <c r="N15">
        <v>421</v>
      </c>
      <c r="O15">
        <v>1000.1695075228445</v>
      </c>
      <c r="T15" s="1">
        <v>37.423850575000003</v>
      </c>
      <c r="U15" s="2">
        <v>0</v>
      </c>
      <c r="W15" s="55" t="s">
        <v>30</v>
      </c>
      <c r="X15" s="55">
        <v>1548674.9179388778</v>
      </c>
      <c r="Y15" s="55">
        <v>1055</v>
      </c>
      <c r="Z15" s="55"/>
      <c r="AA15" s="55"/>
      <c r="AB15" s="55"/>
      <c r="AC15" s="55"/>
      <c r="AE15" s="1">
        <v>97.198071999999996</v>
      </c>
      <c r="AF15" s="1">
        <v>74.952916270000003</v>
      </c>
      <c r="AG15">
        <v>37.659474605000007</v>
      </c>
      <c r="AQ15" s="1">
        <v>33.154137450000007</v>
      </c>
      <c r="AR15">
        <v>43.624962000000004</v>
      </c>
      <c r="BB15" s="1">
        <v>97.198071999999996</v>
      </c>
      <c r="BC15" s="1">
        <v>33.154137450000007</v>
      </c>
      <c r="BE15" s="55" t="s">
        <v>30</v>
      </c>
      <c r="BF15" s="55">
        <v>264550.594519443</v>
      </c>
      <c r="BG15" s="55">
        <v>349</v>
      </c>
      <c r="BH15" s="55"/>
      <c r="BI15" s="55"/>
      <c r="BJ15" s="55"/>
      <c r="BK15" s="55"/>
      <c r="BM15" s="1">
        <v>41.651121105000001</v>
      </c>
      <c r="BN15">
        <v>43.624962000000004</v>
      </c>
      <c r="BP15" s="55" t="s">
        <v>30</v>
      </c>
      <c r="BQ15" s="55">
        <v>212701.57209304563</v>
      </c>
      <c r="BR15" s="55">
        <v>160</v>
      </c>
      <c r="BS15" s="55"/>
      <c r="BT15" s="55"/>
      <c r="BU15" s="55"/>
      <c r="BV15" s="55"/>
      <c r="BX15" s="1">
        <v>74.952916270000003</v>
      </c>
      <c r="BY15" s="1">
        <v>29.116238750000001</v>
      </c>
      <c r="CA15" s="55" t="s">
        <v>30</v>
      </c>
      <c r="CB15" s="55">
        <v>106214.42998410677</v>
      </c>
      <c r="CC15" s="55">
        <v>139</v>
      </c>
      <c r="CD15" s="55"/>
      <c r="CE15" s="55"/>
      <c r="CF15" s="55"/>
      <c r="CG15" s="55"/>
      <c r="CI15">
        <v>37.659474605000007</v>
      </c>
      <c r="CJ15">
        <v>44.81262461</v>
      </c>
    </row>
    <row r="16" spans="1:96" ht="15.75" thickBot="1" x14ac:dyDescent="0.3">
      <c r="A16" s="1">
        <v>90.621116705000006</v>
      </c>
      <c r="B16" s="1">
        <v>51.695560344999997</v>
      </c>
      <c r="C16" s="1">
        <v>74.886562574999999</v>
      </c>
      <c r="D16" s="1">
        <v>19.319524314999999</v>
      </c>
      <c r="F16" s="1">
        <v>56.152714199999998</v>
      </c>
      <c r="G16">
        <v>50.087621295000005</v>
      </c>
      <c r="H16" s="1">
        <v>58.814033759999994</v>
      </c>
      <c r="I16" s="1">
        <v>36.858525759999999</v>
      </c>
      <c r="T16" s="1">
        <v>41.651121105000001</v>
      </c>
      <c r="U16" s="2">
        <v>0</v>
      </c>
      <c r="AE16" s="1">
        <v>90.621116705000006</v>
      </c>
      <c r="AF16" s="1">
        <v>74.886562574999999</v>
      </c>
      <c r="AG16" s="1">
        <v>19.319524314999999</v>
      </c>
      <c r="AI16" s="55" t="s">
        <v>30</v>
      </c>
      <c r="AJ16" s="55">
        <v>405447.83770577732</v>
      </c>
      <c r="AK16" s="55">
        <v>465</v>
      </c>
      <c r="AL16" s="55"/>
      <c r="AM16" s="55"/>
      <c r="AN16" s="55"/>
      <c r="AO16" s="55"/>
      <c r="AQ16" s="1">
        <v>56.152714199999998</v>
      </c>
      <c r="AR16">
        <v>50.087621295000005</v>
      </c>
      <c r="BB16" s="1">
        <v>90.621116705000006</v>
      </c>
      <c r="BC16" s="1">
        <v>56.152714199999998</v>
      </c>
      <c r="BM16" s="1">
        <v>51.695560344999997</v>
      </c>
      <c r="BN16">
        <v>50.087621295000005</v>
      </c>
      <c r="BX16" s="1">
        <v>74.886562574999999</v>
      </c>
      <c r="BY16" s="1">
        <v>58.814033759999994</v>
      </c>
      <c r="CI16" s="1">
        <v>19.319524314999999</v>
      </c>
      <c r="CJ16" s="1">
        <v>36.858525759999999</v>
      </c>
      <c r="CL16" s="55" t="s">
        <v>30</v>
      </c>
      <c r="CM16" s="55">
        <v>183003.09644450291</v>
      </c>
      <c r="CN16" s="55">
        <v>219</v>
      </c>
      <c r="CO16" s="55"/>
      <c r="CP16" s="55"/>
      <c r="CQ16" s="55"/>
      <c r="CR16" s="55"/>
    </row>
    <row r="17" spans="1:88" ht="15.75" thickBot="1" x14ac:dyDescent="0.3">
      <c r="A17">
        <v>104.92822762</v>
      </c>
      <c r="B17">
        <v>56.370787200000009</v>
      </c>
      <c r="C17" s="1">
        <v>84.091054955000004</v>
      </c>
      <c r="D17" s="1">
        <v>49.873620089999996</v>
      </c>
      <c r="F17" s="1">
        <v>73.718094000000008</v>
      </c>
      <c r="G17">
        <v>67.566720960000012</v>
      </c>
      <c r="H17" s="1">
        <v>45.35561225</v>
      </c>
      <c r="I17" s="1">
        <v>29.673551070000002</v>
      </c>
      <c r="L17" s="55" t="s">
        <v>30</v>
      </c>
      <c r="M17" s="55">
        <v>428466.18861171743</v>
      </c>
      <c r="N17" s="55">
        <v>423</v>
      </c>
      <c r="O17" s="55"/>
      <c r="P17" s="55"/>
      <c r="Q17" s="55"/>
      <c r="R17" s="55"/>
      <c r="T17" s="1">
        <v>51.695560344999997</v>
      </c>
      <c r="U17" s="1">
        <v>49.147320819999997</v>
      </c>
      <c r="AE17">
        <v>104.92822762</v>
      </c>
      <c r="AF17" s="1">
        <v>84.091054955000004</v>
      </c>
      <c r="AG17" s="1">
        <v>49.873620089999996</v>
      </c>
      <c r="AQ17" s="1">
        <v>73.718094000000008</v>
      </c>
      <c r="AR17">
        <v>67.566720960000012</v>
      </c>
      <c r="BB17">
        <v>104.92822762</v>
      </c>
      <c r="BC17" s="1">
        <v>73.718094000000008</v>
      </c>
      <c r="BM17">
        <v>56.370787200000009</v>
      </c>
      <c r="BN17">
        <v>67.566720960000012</v>
      </c>
      <c r="BX17" s="1">
        <v>84.091054955000004</v>
      </c>
      <c r="BY17" s="1">
        <v>45.35561225</v>
      </c>
      <c r="CI17" s="1">
        <v>49.873620089999996</v>
      </c>
      <c r="CJ17" s="1">
        <v>29.673551070000002</v>
      </c>
    </row>
    <row r="18" spans="1:88" x14ac:dyDescent="0.25">
      <c r="A18">
        <v>74.115439019999997</v>
      </c>
      <c r="B18" s="1">
        <v>46.218434795000007</v>
      </c>
      <c r="C18" s="1">
        <v>93.406642890000015</v>
      </c>
      <c r="D18" s="1">
        <v>75.251360710000014</v>
      </c>
      <c r="F18" s="1">
        <v>109.47117962</v>
      </c>
      <c r="G18">
        <v>81.952061835000009</v>
      </c>
      <c r="H18">
        <v>45.450255775000002</v>
      </c>
      <c r="I18" s="1">
        <v>29.050652000000003</v>
      </c>
      <c r="T18">
        <v>56.370787200000009</v>
      </c>
      <c r="U18" s="1">
        <v>60.857785970000002</v>
      </c>
      <c r="AE18">
        <v>74.115439019999997</v>
      </c>
      <c r="AF18" s="1">
        <v>93.406642890000015</v>
      </c>
      <c r="AG18" s="1">
        <v>75.251360710000014</v>
      </c>
      <c r="AQ18" s="1">
        <v>109.47117962</v>
      </c>
      <c r="AR18">
        <v>81.952061835000009</v>
      </c>
      <c r="BB18">
        <v>74.115439019999997</v>
      </c>
      <c r="BC18" s="1">
        <v>109.47117962</v>
      </c>
      <c r="BM18" s="1">
        <v>46.218434795000007</v>
      </c>
      <c r="BN18">
        <v>81.952061835000009</v>
      </c>
      <c r="BX18" s="1">
        <v>93.406642890000015</v>
      </c>
      <c r="BY18">
        <v>45.450255775000002</v>
      </c>
      <c r="CI18" s="1">
        <v>75.251360710000014</v>
      </c>
      <c r="CJ18" s="1">
        <v>29.050652000000003</v>
      </c>
    </row>
    <row r="19" spans="1:88" x14ac:dyDescent="0.25">
      <c r="A19" s="1">
        <v>66.089865919999994</v>
      </c>
      <c r="B19" s="1">
        <v>30.845342550000002</v>
      </c>
      <c r="C19">
        <v>54.328267439999998</v>
      </c>
      <c r="D19" s="1">
        <v>68.952044999999998</v>
      </c>
      <c r="F19" s="1">
        <v>70.489843515000004</v>
      </c>
      <c r="G19">
        <v>64.002103469999994</v>
      </c>
      <c r="H19">
        <v>44.453997360000002</v>
      </c>
      <c r="I19" s="1">
        <v>45.709702199999995</v>
      </c>
      <c r="T19" s="1">
        <v>46.218434795000007</v>
      </c>
      <c r="U19" s="1">
        <v>41.141900239999998</v>
      </c>
      <c r="AE19" s="1">
        <v>66.089865919999994</v>
      </c>
      <c r="AF19">
        <v>54.328267439999998</v>
      </c>
      <c r="AG19" s="1">
        <v>68.952044999999998</v>
      </c>
      <c r="AQ19" s="1">
        <v>70.489843515000004</v>
      </c>
      <c r="AR19">
        <v>64.002103469999994</v>
      </c>
      <c r="BB19" s="1">
        <v>66.089865919999994</v>
      </c>
      <c r="BC19" s="1">
        <v>70.489843515000004</v>
      </c>
      <c r="BM19" s="1">
        <v>30.845342550000002</v>
      </c>
      <c r="BN19">
        <v>64.002103469999994</v>
      </c>
      <c r="BX19">
        <v>54.328267439999998</v>
      </c>
      <c r="BY19">
        <v>44.453997360000002</v>
      </c>
      <c r="CI19" s="1">
        <v>68.952044999999998</v>
      </c>
      <c r="CJ19" s="1">
        <v>45.709702199999995</v>
      </c>
    </row>
    <row r="20" spans="1:88" x14ac:dyDescent="0.25">
      <c r="A20" s="1">
        <v>92.406349575000007</v>
      </c>
      <c r="B20" s="1">
        <v>133.34236708000003</v>
      </c>
      <c r="C20" s="1">
        <v>97.679433215000003</v>
      </c>
      <c r="D20" s="1">
        <v>43.3242756</v>
      </c>
      <c r="F20" s="1">
        <v>90.231341440000008</v>
      </c>
      <c r="G20">
        <v>27.259698050000001</v>
      </c>
      <c r="H20" s="1">
        <v>40.061375999999996</v>
      </c>
      <c r="I20" s="1">
        <v>31.437441359999998</v>
      </c>
      <c r="T20" s="1">
        <v>30.845342550000002</v>
      </c>
      <c r="U20" s="2">
        <v>0</v>
      </c>
      <c r="AE20" s="1">
        <v>92.406349575000007</v>
      </c>
      <c r="AF20" s="1">
        <v>97.679433215000003</v>
      </c>
      <c r="AG20" s="1">
        <v>43.3242756</v>
      </c>
      <c r="AQ20" s="1">
        <v>90.231341440000008</v>
      </c>
      <c r="AR20">
        <v>27.259698050000001</v>
      </c>
      <c r="BB20" s="1">
        <v>92.406349575000007</v>
      </c>
      <c r="BC20" s="1">
        <v>90.231341440000008</v>
      </c>
      <c r="BM20" s="1">
        <v>133.34236708000003</v>
      </c>
      <c r="BN20">
        <v>27.259698050000001</v>
      </c>
      <c r="BX20" s="1">
        <v>97.679433215000003</v>
      </c>
      <c r="BY20" s="1">
        <v>40.061375999999996</v>
      </c>
      <c r="CI20" s="1">
        <v>43.3242756</v>
      </c>
      <c r="CJ20" s="1">
        <v>31.437441359999998</v>
      </c>
    </row>
    <row r="21" spans="1:88" x14ac:dyDescent="0.25">
      <c r="A21">
        <v>124.84123470000002</v>
      </c>
      <c r="B21" s="1">
        <v>39.946952045000003</v>
      </c>
      <c r="C21">
        <v>75.489481040000001</v>
      </c>
      <c r="D21" s="1">
        <v>59.240955225</v>
      </c>
      <c r="F21" s="1">
        <v>85.61818375</v>
      </c>
      <c r="G21" s="1">
        <v>122.69996508000001</v>
      </c>
      <c r="H21" s="1">
        <v>37.936525440000004</v>
      </c>
      <c r="I21" s="1">
        <v>36.947993780000004</v>
      </c>
      <c r="T21" s="1">
        <v>133.34236708000003</v>
      </c>
      <c r="U21" s="1">
        <v>41.834486900000002</v>
      </c>
      <c r="AE21">
        <v>124.84123470000002</v>
      </c>
      <c r="AF21">
        <v>75.489481040000001</v>
      </c>
      <c r="AG21" s="1">
        <v>59.240955225</v>
      </c>
      <c r="AQ21" s="1">
        <v>85.61818375</v>
      </c>
      <c r="AR21" s="1">
        <v>122.69996508000001</v>
      </c>
      <c r="BB21">
        <v>124.84123470000002</v>
      </c>
      <c r="BC21" s="1">
        <v>85.61818375</v>
      </c>
      <c r="BM21" s="1">
        <v>39.946952045000003</v>
      </c>
      <c r="BN21" s="1">
        <v>122.69996508000001</v>
      </c>
      <c r="BX21">
        <v>75.489481040000001</v>
      </c>
      <c r="BY21" s="1">
        <v>37.936525440000004</v>
      </c>
      <c r="CI21" s="1">
        <v>59.240955225</v>
      </c>
      <c r="CJ21" s="1">
        <v>36.947993780000004</v>
      </c>
    </row>
    <row r="22" spans="1:88" x14ac:dyDescent="0.25">
      <c r="A22" s="1">
        <v>117.12393737999999</v>
      </c>
      <c r="B22" s="1">
        <v>88.804035600000006</v>
      </c>
      <c r="C22">
        <v>75.03247288</v>
      </c>
      <c r="D22">
        <v>45.325688050000004</v>
      </c>
      <c r="F22" s="1">
        <v>64.347457939999998</v>
      </c>
      <c r="G22" s="1">
        <v>24.807864375000001</v>
      </c>
      <c r="H22">
        <v>64.928766925000005</v>
      </c>
      <c r="I22" s="1">
        <v>41.458526849999998</v>
      </c>
      <c r="T22" s="2">
        <v>0</v>
      </c>
      <c r="U22" s="2">
        <v>0</v>
      </c>
      <c r="AE22" s="1">
        <v>117.12393737999999</v>
      </c>
      <c r="AF22">
        <v>75.03247288</v>
      </c>
      <c r="AG22">
        <v>45.325688050000004</v>
      </c>
      <c r="AQ22" s="1">
        <v>64.347457939999998</v>
      </c>
      <c r="AR22" s="1">
        <v>24.807864375000001</v>
      </c>
      <c r="BB22" s="1">
        <v>117.12393737999999</v>
      </c>
      <c r="BC22" s="1">
        <v>64.347457939999998</v>
      </c>
      <c r="BM22" s="1">
        <v>88.804035600000006</v>
      </c>
      <c r="BN22" s="1">
        <v>24.807864375000001</v>
      </c>
      <c r="BX22">
        <v>75.03247288</v>
      </c>
      <c r="BY22">
        <v>64.928766925000005</v>
      </c>
      <c r="CI22">
        <v>45.325688050000004</v>
      </c>
      <c r="CJ22" s="1">
        <v>41.458526849999998</v>
      </c>
    </row>
    <row r="23" spans="1:88" x14ac:dyDescent="0.25">
      <c r="A23" s="1">
        <v>72.735324239999997</v>
      </c>
      <c r="B23">
        <v>82.516698990000009</v>
      </c>
      <c r="C23">
        <v>107.230512515</v>
      </c>
      <c r="D23">
        <v>45.203337164999994</v>
      </c>
      <c r="F23" s="1">
        <v>134.142125865</v>
      </c>
      <c r="G23" s="1">
        <v>53.256259664999995</v>
      </c>
      <c r="H23" s="1">
        <v>51.034832909999999</v>
      </c>
      <c r="I23">
        <v>33.32079452</v>
      </c>
      <c r="T23" s="1">
        <v>39.946952045000003</v>
      </c>
      <c r="U23" s="1">
        <v>54.536122880000001</v>
      </c>
      <c r="AE23" s="1">
        <v>72.735324239999997</v>
      </c>
      <c r="AF23">
        <v>107.230512515</v>
      </c>
      <c r="AG23">
        <v>45.203337164999994</v>
      </c>
      <c r="AQ23" s="1">
        <v>134.142125865</v>
      </c>
      <c r="AR23" s="1">
        <v>53.256259664999995</v>
      </c>
      <c r="BB23" s="1">
        <v>72.735324239999997</v>
      </c>
      <c r="BC23" s="1">
        <v>134.142125865</v>
      </c>
      <c r="BM23">
        <v>82.516698990000009</v>
      </c>
      <c r="BN23" s="1">
        <v>53.256259664999995</v>
      </c>
      <c r="BX23">
        <v>107.230512515</v>
      </c>
      <c r="BY23" s="1">
        <v>51.034832909999999</v>
      </c>
      <c r="CI23">
        <v>45.203337164999994</v>
      </c>
      <c r="CJ23">
        <v>33.32079452</v>
      </c>
    </row>
    <row r="24" spans="1:88" x14ac:dyDescent="0.25">
      <c r="A24" s="1">
        <v>105.34957323000002</v>
      </c>
      <c r="B24" s="1">
        <v>62.853128800000007</v>
      </c>
      <c r="C24">
        <v>65.103766974999999</v>
      </c>
      <c r="D24" s="1">
        <v>44.752604295000005</v>
      </c>
      <c r="F24" s="1">
        <v>102.97057735</v>
      </c>
      <c r="G24" s="1">
        <v>33.891137840000006</v>
      </c>
      <c r="H24" s="1">
        <v>61.08494927000001</v>
      </c>
      <c r="I24" s="2">
        <v>39.61580215</v>
      </c>
      <c r="T24" s="1">
        <v>88.804035600000006</v>
      </c>
      <c r="U24" s="1">
        <v>72.481876</v>
      </c>
      <c r="AE24" s="1">
        <v>105.34957323000002</v>
      </c>
      <c r="AF24">
        <v>65.103766974999999</v>
      </c>
      <c r="AG24" s="1">
        <v>44.752604295000005</v>
      </c>
      <c r="AQ24" s="1">
        <v>102.97057735</v>
      </c>
      <c r="AR24" s="1">
        <v>33.891137840000006</v>
      </c>
      <c r="BB24" s="1">
        <v>105.34957323000002</v>
      </c>
      <c r="BC24" s="1">
        <v>102.97057735</v>
      </c>
      <c r="BM24" s="1">
        <v>62.853128800000007</v>
      </c>
      <c r="BN24" s="1">
        <v>33.891137840000006</v>
      </c>
      <c r="BX24">
        <v>65.103766974999999</v>
      </c>
      <c r="BY24" s="1">
        <v>61.08494927000001</v>
      </c>
      <c r="CI24" s="1">
        <v>44.752604295000005</v>
      </c>
      <c r="CJ24" s="2">
        <v>39.61580215</v>
      </c>
    </row>
    <row r="25" spans="1:88" x14ac:dyDescent="0.25">
      <c r="A25" s="1">
        <v>123.92692086500001</v>
      </c>
      <c r="B25" s="1">
        <v>85.320733120000014</v>
      </c>
      <c r="C25" s="1">
        <v>77.577635205000007</v>
      </c>
      <c r="D25" s="1">
        <v>51.091858450000004</v>
      </c>
      <c r="F25">
        <v>77.908703459999998</v>
      </c>
      <c r="G25" s="1">
        <v>45.176593000000004</v>
      </c>
      <c r="H25" s="1">
        <v>55.503591420000006</v>
      </c>
      <c r="I25" s="2">
        <v>72.554698880000004</v>
      </c>
      <c r="T25">
        <v>82.516698990000009</v>
      </c>
      <c r="U25" s="2">
        <v>0</v>
      </c>
      <c r="AE25" s="1">
        <v>123.92692086500001</v>
      </c>
      <c r="AF25" s="1">
        <v>77.577635205000007</v>
      </c>
      <c r="AG25" s="1">
        <v>51.091858450000004</v>
      </c>
      <c r="AQ25">
        <v>77.908703459999998</v>
      </c>
      <c r="AR25" s="1">
        <v>45.176593000000004</v>
      </c>
      <c r="BB25" s="1">
        <v>123.92692086500001</v>
      </c>
      <c r="BC25">
        <v>77.908703459999998</v>
      </c>
      <c r="BM25" s="1">
        <v>85.320733120000014</v>
      </c>
      <c r="BN25" s="1">
        <v>45.176593000000004</v>
      </c>
      <c r="BX25" s="1">
        <v>77.577635205000007</v>
      </c>
      <c r="BY25" s="1">
        <v>55.503591420000006</v>
      </c>
      <c r="CI25" s="1">
        <v>51.091858450000004</v>
      </c>
      <c r="CJ25" s="2">
        <v>72.554698880000004</v>
      </c>
    </row>
    <row r="26" spans="1:88" x14ac:dyDescent="0.25">
      <c r="A26" s="1">
        <v>120.56614668000002</v>
      </c>
      <c r="B26">
        <v>80.544118019999985</v>
      </c>
      <c r="C26">
        <v>38.948589045000006</v>
      </c>
      <c r="D26">
        <v>49.459585185000002</v>
      </c>
      <c r="F26" s="1">
        <v>83.68898188</v>
      </c>
      <c r="G26">
        <v>52.897532720000008</v>
      </c>
      <c r="H26" s="1">
        <v>45.174512750000005</v>
      </c>
      <c r="I26" s="2">
        <v>92.469650404999996</v>
      </c>
      <c r="T26" s="1">
        <v>62.853128800000007</v>
      </c>
      <c r="U26" s="2">
        <v>0</v>
      </c>
      <c r="AE26" s="1">
        <v>120.56614668000002</v>
      </c>
      <c r="AF26">
        <v>38.948589045000006</v>
      </c>
      <c r="AG26">
        <v>49.459585185000002</v>
      </c>
      <c r="AQ26" s="1">
        <v>83.68898188</v>
      </c>
      <c r="AR26">
        <v>52.897532720000008</v>
      </c>
      <c r="BB26" s="1">
        <v>120.56614668000002</v>
      </c>
      <c r="BC26" s="1">
        <v>83.68898188</v>
      </c>
      <c r="BM26">
        <v>80.544118019999985</v>
      </c>
      <c r="BN26">
        <v>52.897532720000008</v>
      </c>
      <c r="BX26">
        <v>38.948589045000006</v>
      </c>
      <c r="BY26" s="1">
        <v>45.174512750000005</v>
      </c>
      <c r="CI26">
        <v>49.459585185000002</v>
      </c>
      <c r="CJ26" s="2">
        <v>92.469650404999996</v>
      </c>
    </row>
    <row r="27" spans="1:88" x14ac:dyDescent="0.25">
      <c r="A27" s="1">
        <v>60.039255479999994</v>
      </c>
      <c r="B27">
        <v>148.14539782000003</v>
      </c>
      <c r="C27" s="1">
        <v>104.44885324000002</v>
      </c>
      <c r="D27">
        <v>57.55241316</v>
      </c>
      <c r="F27" s="1">
        <v>82.579309020000011</v>
      </c>
      <c r="G27" s="2"/>
      <c r="H27" s="1">
        <v>60.339256575000014</v>
      </c>
      <c r="I27">
        <v>45.50272125</v>
      </c>
      <c r="T27" s="1">
        <v>85.320733120000014</v>
      </c>
      <c r="U27" s="2">
        <v>0</v>
      </c>
      <c r="AE27" s="1">
        <v>60.039255479999994</v>
      </c>
      <c r="AF27" s="1">
        <v>104.44885324000002</v>
      </c>
      <c r="AG27">
        <v>57.55241316</v>
      </c>
      <c r="AQ27" s="1">
        <v>82.579309020000011</v>
      </c>
      <c r="AR27" s="2"/>
      <c r="BB27" s="1">
        <v>60.039255479999994</v>
      </c>
      <c r="BC27" s="1">
        <v>82.579309020000011</v>
      </c>
      <c r="BM27">
        <v>148.14539782000003</v>
      </c>
      <c r="BX27" s="1">
        <v>104.44885324000002</v>
      </c>
      <c r="BY27" s="1">
        <v>60.339256575000014</v>
      </c>
      <c r="CI27">
        <v>57.55241316</v>
      </c>
      <c r="CJ27">
        <v>45.50272125</v>
      </c>
    </row>
    <row r="28" spans="1:88" x14ac:dyDescent="0.25">
      <c r="A28" s="1">
        <v>38.350437100000008</v>
      </c>
      <c r="B28">
        <v>128.01531312</v>
      </c>
      <c r="C28">
        <v>131.73529467</v>
      </c>
      <c r="D28">
        <v>52.173496605000004</v>
      </c>
      <c r="F28" s="1">
        <v>100.11308393500001</v>
      </c>
      <c r="G28" s="2"/>
      <c r="H28">
        <v>32.551571449999997</v>
      </c>
      <c r="I28" s="1">
        <v>82.003968389999997</v>
      </c>
      <c r="T28">
        <v>80.544118019999985</v>
      </c>
      <c r="U28" s="2">
        <v>0</v>
      </c>
      <c r="AE28" s="1">
        <v>38.350437100000008</v>
      </c>
      <c r="AF28">
        <v>131.73529467</v>
      </c>
      <c r="AG28">
        <v>52.173496605000004</v>
      </c>
      <c r="AQ28" s="1">
        <v>100.11308393500001</v>
      </c>
      <c r="AR28" s="2"/>
      <c r="BB28" s="1">
        <v>38.350437100000008</v>
      </c>
      <c r="BC28" s="1">
        <v>100.11308393500001</v>
      </c>
      <c r="BM28">
        <v>128.01531312</v>
      </c>
      <c r="BX28">
        <v>131.73529467</v>
      </c>
      <c r="BY28">
        <v>32.551571449999997</v>
      </c>
      <c r="CI28">
        <v>52.173496605000004</v>
      </c>
      <c r="CJ28" s="1">
        <v>82.003968389999997</v>
      </c>
    </row>
    <row r="29" spans="1:88" x14ac:dyDescent="0.25">
      <c r="A29" s="1">
        <v>76.351059360000008</v>
      </c>
      <c r="B29">
        <v>75.038932645000003</v>
      </c>
      <c r="C29">
        <v>36.647922820000005</v>
      </c>
      <c r="D29" s="1">
        <v>67.791937460000014</v>
      </c>
      <c r="F29" s="1">
        <v>101.00008448000001</v>
      </c>
      <c r="G29" s="2"/>
      <c r="H29">
        <v>26.627338160000004</v>
      </c>
      <c r="I29" s="1">
        <v>66.872402589999993</v>
      </c>
      <c r="T29" s="2">
        <v>0</v>
      </c>
      <c r="U29" s="1">
        <v>41.174489514999998</v>
      </c>
      <c r="AE29" s="1">
        <v>76.351059360000008</v>
      </c>
      <c r="AF29">
        <v>36.647922820000005</v>
      </c>
      <c r="AG29" s="1">
        <v>67.791937460000014</v>
      </c>
      <c r="AQ29" s="1">
        <v>101.00008448000001</v>
      </c>
      <c r="AR29" s="2"/>
      <c r="BB29" s="1">
        <v>76.351059360000008</v>
      </c>
      <c r="BC29" s="1">
        <v>101.00008448000001</v>
      </c>
      <c r="BM29">
        <v>75.038932645000003</v>
      </c>
      <c r="BX29">
        <v>36.647922820000005</v>
      </c>
      <c r="BY29">
        <v>26.627338160000004</v>
      </c>
      <c r="CI29" s="1">
        <v>67.791937460000014</v>
      </c>
      <c r="CJ29" s="1">
        <v>66.872402589999993</v>
      </c>
    </row>
    <row r="30" spans="1:88" x14ac:dyDescent="0.25">
      <c r="A30" s="1">
        <v>64.383475310000023</v>
      </c>
      <c r="B30">
        <v>69.056062210000007</v>
      </c>
      <c r="C30">
        <v>109.37069805</v>
      </c>
      <c r="D30" s="1">
        <v>29.167207230000002</v>
      </c>
      <c r="F30" s="1">
        <v>108.33811689999999</v>
      </c>
      <c r="G30" s="2"/>
      <c r="H30">
        <v>47.961484120000001</v>
      </c>
      <c r="I30">
        <v>73.086459450000007</v>
      </c>
      <c r="T30" s="2">
        <v>0</v>
      </c>
      <c r="U30" s="2">
        <v>0</v>
      </c>
      <c r="AE30" s="1">
        <v>64.383475310000023</v>
      </c>
      <c r="AF30">
        <v>109.37069805</v>
      </c>
      <c r="AG30" s="1">
        <v>29.167207230000002</v>
      </c>
      <c r="AQ30" s="1">
        <v>108.33811689999999</v>
      </c>
      <c r="AR30" s="2"/>
      <c r="BB30" s="1">
        <v>64.383475310000023</v>
      </c>
      <c r="BC30" s="1">
        <v>108.33811689999999</v>
      </c>
      <c r="BM30">
        <v>69.056062210000007</v>
      </c>
      <c r="BX30">
        <v>109.37069805</v>
      </c>
      <c r="BY30">
        <v>47.961484120000001</v>
      </c>
      <c r="CI30" s="1">
        <v>29.167207230000002</v>
      </c>
      <c r="CJ30">
        <v>73.086459450000007</v>
      </c>
    </row>
    <row r="31" spans="1:88" x14ac:dyDescent="0.25">
      <c r="A31" s="1">
        <v>69.233282240000008</v>
      </c>
      <c r="B31">
        <v>37.813864479999999</v>
      </c>
      <c r="C31">
        <v>65.905471775000009</v>
      </c>
      <c r="D31">
        <v>55.441153304999993</v>
      </c>
      <c r="F31" s="1">
        <v>86.459237459999997</v>
      </c>
      <c r="G31" s="2"/>
      <c r="H31">
        <v>59.353346030000004</v>
      </c>
      <c r="I31" s="1">
        <v>51.253722310000008</v>
      </c>
      <c r="T31" s="2">
        <v>0</v>
      </c>
      <c r="U31" s="2">
        <v>0</v>
      </c>
      <c r="AE31" s="1">
        <v>69.233282240000008</v>
      </c>
      <c r="AF31">
        <v>65.905471775000009</v>
      </c>
      <c r="AG31">
        <v>55.441153304999993</v>
      </c>
      <c r="AQ31" s="1">
        <v>86.459237459999997</v>
      </c>
      <c r="AR31" s="2"/>
      <c r="BB31" s="1">
        <v>69.233282240000008</v>
      </c>
      <c r="BC31" s="1">
        <v>86.459237459999997</v>
      </c>
      <c r="BM31">
        <v>37.813864479999999</v>
      </c>
      <c r="BX31">
        <v>65.905471775000009</v>
      </c>
      <c r="BY31">
        <v>59.353346030000004</v>
      </c>
      <c r="CI31">
        <v>55.441153304999993</v>
      </c>
      <c r="CJ31" s="1">
        <v>51.253722310000008</v>
      </c>
    </row>
    <row r="32" spans="1:88" x14ac:dyDescent="0.25">
      <c r="A32" s="1">
        <v>78.497927599999997</v>
      </c>
      <c r="B32">
        <v>86.314998420000009</v>
      </c>
      <c r="C32" s="1">
        <v>61.266654790000004</v>
      </c>
      <c r="D32">
        <v>73.843324265000007</v>
      </c>
      <c r="F32" s="1">
        <v>100.57677558500002</v>
      </c>
      <c r="G32" s="2"/>
      <c r="H32">
        <v>47.395594890000005</v>
      </c>
      <c r="I32">
        <v>68.629318155000007</v>
      </c>
      <c r="T32" s="2">
        <v>0</v>
      </c>
      <c r="U32" s="2">
        <v>0</v>
      </c>
      <c r="AE32" s="1">
        <v>78.497927599999997</v>
      </c>
      <c r="AF32" s="1">
        <v>61.266654790000004</v>
      </c>
      <c r="AG32">
        <v>73.843324265000007</v>
      </c>
      <c r="AQ32" s="1">
        <v>100.57677558500002</v>
      </c>
      <c r="AR32" s="2"/>
      <c r="BB32" s="1">
        <v>78.497927599999997</v>
      </c>
      <c r="BC32" s="1">
        <v>100.57677558500002</v>
      </c>
      <c r="BM32">
        <v>86.314998420000009</v>
      </c>
      <c r="BX32" s="1">
        <v>61.266654790000004</v>
      </c>
      <c r="BY32">
        <v>47.395594890000005</v>
      </c>
      <c r="CI32">
        <v>73.843324265000007</v>
      </c>
      <c r="CJ32">
        <v>68.629318155000007</v>
      </c>
    </row>
    <row r="33" spans="1:88" x14ac:dyDescent="0.25">
      <c r="A33" s="1">
        <v>49.393434805000005</v>
      </c>
      <c r="B33">
        <v>62.893752550000009</v>
      </c>
      <c r="C33" s="1">
        <v>79.970487119999987</v>
      </c>
      <c r="D33">
        <v>55.848850120000002</v>
      </c>
      <c r="F33" s="1">
        <v>79.006446674999992</v>
      </c>
      <c r="G33" s="2"/>
      <c r="H33" s="1">
        <v>50.210276759999999</v>
      </c>
      <c r="I33">
        <v>99.481136170000013</v>
      </c>
      <c r="T33">
        <v>148.14539782000003</v>
      </c>
      <c r="U33" s="2">
        <v>0</v>
      </c>
      <c r="AE33" s="1">
        <v>49.393434805000005</v>
      </c>
      <c r="AF33" s="1">
        <v>79.970487119999987</v>
      </c>
      <c r="AG33">
        <v>55.848850120000002</v>
      </c>
      <c r="AQ33" s="1">
        <v>79.006446674999992</v>
      </c>
      <c r="AR33" s="2"/>
      <c r="BB33" s="1">
        <v>49.393434805000005</v>
      </c>
      <c r="BC33" s="1">
        <v>79.006446674999992</v>
      </c>
      <c r="BM33">
        <v>62.893752550000009</v>
      </c>
      <c r="BX33" s="1">
        <v>79.970487119999987</v>
      </c>
      <c r="BY33" s="1">
        <v>50.210276759999999</v>
      </c>
      <c r="CI33">
        <v>55.848850120000002</v>
      </c>
      <c r="CJ33">
        <v>99.481136170000013</v>
      </c>
    </row>
    <row r="34" spans="1:88" x14ac:dyDescent="0.25">
      <c r="A34">
        <v>68.605332480000001</v>
      </c>
      <c r="B34" s="1">
        <v>101.31969252</v>
      </c>
      <c r="C34" s="1">
        <v>55.764911640000008</v>
      </c>
      <c r="D34">
        <v>54.564444110000004</v>
      </c>
      <c r="F34" s="1">
        <v>66.741006150000004</v>
      </c>
      <c r="G34" s="2"/>
      <c r="H34" s="1">
        <v>86.402371275000007</v>
      </c>
      <c r="I34">
        <v>67.791990839999997</v>
      </c>
      <c r="T34">
        <v>128.01531312</v>
      </c>
      <c r="U34" s="2">
        <v>0</v>
      </c>
      <c r="AE34">
        <v>68.605332480000001</v>
      </c>
      <c r="AF34" s="1">
        <v>55.764911640000008</v>
      </c>
      <c r="AG34">
        <v>54.564444110000004</v>
      </c>
      <c r="AQ34" s="1">
        <v>66.741006150000004</v>
      </c>
      <c r="AR34" s="2"/>
      <c r="BB34">
        <v>68.605332480000001</v>
      </c>
      <c r="BC34" s="1">
        <v>66.741006150000004</v>
      </c>
      <c r="BM34" s="1">
        <v>101.31969252</v>
      </c>
      <c r="BX34" s="1">
        <v>55.764911640000008</v>
      </c>
      <c r="BY34" s="1">
        <v>86.402371275000007</v>
      </c>
      <c r="CI34">
        <v>54.564444110000004</v>
      </c>
      <c r="CJ34">
        <v>67.791990839999997</v>
      </c>
    </row>
    <row r="35" spans="1:88" x14ac:dyDescent="0.25">
      <c r="A35">
        <v>78.354128160000002</v>
      </c>
      <c r="B35">
        <v>72.527223880000008</v>
      </c>
      <c r="C35" s="1">
        <v>39.276883110000007</v>
      </c>
      <c r="D35" s="1">
        <v>38.679096190000003</v>
      </c>
      <c r="F35" s="1">
        <v>66.481913759999998</v>
      </c>
      <c r="G35" s="2"/>
      <c r="H35">
        <v>65.840575040000004</v>
      </c>
      <c r="I35" s="1">
        <v>34.344022395000003</v>
      </c>
      <c r="T35">
        <v>75.038932645000003</v>
      </c>
      <c r="U35" s="2">
        <v>0</v>
      </c>
      <c r="AE35">
        <v>78.354128160000002</v>
      </c>
      <c r="AF35" s="1">
        <v>39.276883110000007</v>
      </c>
      <c r="AG35" s="1">
        <v>38.679096190000003</v>
      </c>
      <c r="AQ35" s="1">
        <v>66.481913759999998</v>
      </c>
      <c r="AR35" s="2"/>
      <c r="BB35">
        <v>78.354128160000002</v>
      </c>
      <c r="BC35" s="1">
        <v>66.481913759999998</v>
      </c>
      <c r="BM35">
        <v>72.527223880000008</v>
      </c>
      <c r="BX35" s="1">
        <v>39.276883110000007</v>
      </c>
      <c r="BY35">
        <v>65.840575040000004</v>
      </c>
      <c r="CI35" s="1">
        <v>38.679096190000003</v>
      </c>
      <c r="CJ35" s="1">
        <v>34.344022395000003</v>
      </c>
    </row>
    <row r="36" spans="1:88" x14ac:dyDescent="0.25">
      <c r="A36">
        <v>116.85928719</v>
      </c>
      <c r="B36">
        <v>62.503273925000002</v>
      </c>
      <c r="C36" s="1">
        <v>62.197575300000004</v>
      </c>
      <c r="D36" s="1">
        <v>38.055738680000005</v>
      </c>
      <c r="F36" s="1">
        <v>45.111826574999995</v>
      </c>
      <c r="G36" s="2"/>
      <c r="H36">
        <v>56.488097600000003</v>
      </c>
      <c r="I36" s="1">
        <v>40.627675000000004</v>
      </c>
      <c r="T36" s="2">
        <v>0</v>
      </c>
      <c r="U36">
        <v>37.659474605000007</v>
      </c>
      <c r="AE36">
        <v>116.85928719</v>
      </c>
      <c r="AF36" s="1">
        <v>62.197575300000004</v>
      </c>
      <c r="AG36" s="1">
        <v>38.055738680000005</v>
      </c>
      <c r="AQ36" s="1">
        <v>45.111826574999995</v>
      </c>
      <c r="AR36" s="2"/>
      <c r="BB36">
        <v>116.85928719</v>
      </c>
      <c r="BC36" s="1">
        <v>45.111826574999995</v>
      </c>
      <c r="BM36">
        <v>62.503273925000002</v>
      </c>
      <c r="BX36" s="1">
        <v>62.197575300000004</v>
      </c>
      <c r="BY36">
        <v>56.488097600000003</v>
      </c>
      <c r="CI36" s="1">
        <v>38.055738680000005</v>
      </c>
      <c r="CJ36" s="1">
        <v>40.627675000000004</v>
      </c>
    </row>
    <row r="37" spans="1:88" x14ac:dyDescent="0.25">
      <c r="A37">
        <v>89.450859899999998</v>
      </c>
      <c r="B37">
        <v>93.794605590000003</v>
      </c>
      <c r="C37" s="1">
        <v>50.051745225000005</v>
      </c>
      <c r="D37" s="1">
        <v>53.582188524999999</v>
      </c>
      <c r="F37" s="1">
        <v>89.416995</v>
      </c>
      <c r="G37" s="2"/>
      <c r="H37" s="1">
        <v>79.158636980000011</v>
      </c>
      <c r="I37" s="1">
        <v>32.065632900000004</v>
      </c>
      <c r="T37">
        <v>69.056062210000007</v>
      </c>
      <c r="U37" s="1">
        <v>19.319524314999999</v>
      </c>
      <c r="AE37">
        <v>89.450859899999998</v>
      </c>
      <c r="AF37" s="1">
        <v>50.051745225000005</v>
      </c>
      <c r="AG37" s="1">
        <v>53.582188524999999</v>
      </c>
      <c r="AQ37" s="1">
        <v>89.416995</v>
      </c>
      <c r="AR37" s="2"/>
      <c r="BB37">
        <v>89.450859899999998</v>
      </c>
      <c r="BC37" s="1">
        <v>89.416995</v>
      </c>
      <c r="BM37">
        <v>93.794605590000003</v>
      </c>
      <c r="BX37" s="1">
        <v>50.051745225000005</v>
      </c>
      <c r="BY37" s="1">
        <v>79.158636980000011</v>
      </c>
      <c r="CI37" s="1">
        <v>53.582188524999999</v>
      </c>
      <c r="CJ37" s="1">
        <v>32.065632900000004</v>
      </c>
    </row>
    <row r="38" spans="1:88" x14ac:dyDescent="0.25">
      <c r="A38">
        <v>63.27241613999999</v>
      </c>
      <c r="B38" s="1">
        <v>84.944759725000011</v>
      </c>
      <c r="C38" s="1">
        <v>23.452550100000003</v>
      </c>
      <c r="D38" s="1">
        <v>23.63326966</v>
      </c>
      <c r="F38" s="1">
        <v>56.666221949999994</v>
      </c>
      <c r="G38" s="2"/>
      <c r="H38" s="1">
        <v>63.060593310000009</v>
      </c>
      <c r="I38" s="1">
        <v>33.596830350000005</v>
      </c>
      <c r="T38">
        <v>37.813864479999999</v>
      </c>
      <c r="U38" s="1">
        <v>49.873620089999996</v>
      </c>
      <c r="AE38">
        <v>63.27241613999999</v>
      </c>
      <c r="AF38" s="1">
        <v>23.452550100000003</v>
      </c>
      <c r="AG38" s="1">
        <v>23.63326966</v>
      </c>
      <c r="AQ38" s="1">
        <v>56.666221949999994</v>
      </c>
      <c r="AR38" s="2"/>
      <c r="BB38">
        <v>63.27241613999999</v>
      </c>
      <c r="BC38" s="1">
        <v>56.666221949999994</v>
      </c>
      <c r="BM38" s="1">
        <v>84.944759725000011</v>
      </c>
      <c r="BX38" s="1">
        <v>23.452550100000003</v>
      </c>
      <c r="BY38" s="1">
        <v>63.060593310000009</v>
      </c>
      <c r="CI38" s="1">
        <v>23.63326966</v>
      </c>
      <c r="CJ38" s="1">
        <v>33.596830350000005</v>
      </c>
    </row>
    <row r="39" spans="1:88" x14ac:dyDescent="0.25">
      <c r="A39" s="1">
        <v>92.834260140000012</v>
      </c>
      <c r="B39" s="1">
        <v>83.529467525000001</v>
      </c>
      <c r="C39">
        <v>61.326858010000002</v>
      </c>
      <c r="D39" s="1">
        <v>34.883390400000003</v>
      </c>
      <c r="F39" s="1">
        <v>51.758976570000009</v>
      </c>
      <c r="G39" s="2"/>
      <c r="H39">
        <v>80.213108639999987</v>
      </c>
      <c r="I39" s="1">
        <v>66.297733920000013</v>
      </c>
      <c r="T39" s="2">
        <v>0</v>
      </c>
      <c r="U39" s="1">
        <v>75.251360710000014</v>
      </c>
      <c r="AE39" s="1">
        <v>92.834260140000012</v>
      </c>
      <c r="AF39">
        <v>61.326858010000002</v>
      </c>
      <c r="AG39" s="1">
        <v>34.883390400000003</v>
      </c>
      <c r="AQ39" s="1">
        <v>51.758976570000009</v>
      </c>
      <c r="AR39" s="2"/>
      <c r="BB39" s="1">
        <v>92.834260140000012</v>
      </c>
      <c r="BC39" s="1">
        <v>51.758976570000009</v>
      </c>
      <c r="BM39" s="1">
        <v>83.529467525000001</v>
      </c>
      <c r="BX39">
        <v>61.326858010000002</v>
      </c>
      <c r="BY39">
        <v>80.213108639999987</v>
      </c>
      <c r="CI39" s="1">
        <v>34.883390400000003</v>
      </c>
      <c r="CJ39" s="1">
        <v>66.297733920000013</v>
      </c>
    </row>
    <row r="40" spans="1:88" x14ac:dyDescent="0.25">
      <c r="A40" s="1">
        <v>70.875526575000009</v>
      </c>
      <c r="B40" s="1">
        <v>51.192225409999999</v>
      </c>
      <c r="C40">
        <v>65.66359051000002</v>
      </c>
      <c r="D40" s="1">
        <v>32.884042500000007</v>
      </c>
      <c r="F40" s="1">
        <v>54.510657479999999</v>
      </c>
      <c r="G40" s="2"/>
      <c r="H40">
        <v>62.7595411</v>
      </c>
      <c r="I40">
        <v>59.205779374999999</v>
      </c>
      <c r="T40">
        <v>86.314998420000009</v>
      </c>
      <c r="U40" s="2">
        <v>0</v>
      </c>
      <c r="AE40" s="1">
        <v>70.875526575000009</v>
      </c>
      <c r="AF40">
        <v>65.66359051000002</v>
      </c>
      <c r="AG40" s="1">
        <v>32.884042500000007</v>
      </c>
      <c r="AQ40" s="1">
        <v>54.510657479999999</v>
      </c>
      <c r="AR40" s="2"/>
      <c r="BB40" s="1">
        <v>70.875526575000009</v>
      </c>
      <c r="BC40" s="1">
        <v>54.510657479999999</v>
      </c>
      <c r="BM40" s="1">
        <v>51.192225409999999</v>
      </c>
      <c r="BX40">
        <v>65.66359051000002</v>
      </c>
      <c r="BY40">
        <v>62.7595411</v>
      </c>
      <c r="CI40" s="1">
        <v>32.884042500000007</v>
      </c>
      <c r="CJ40">
        <v>59.205779374999999</v>
      </c>
    </row>
    <row r="41" spans="1:88" x14ac:dyDescent="0.25">
      <c r="A41" s="1">
        <v>67.828175415000004</v>
      </c>
      <c r="B41" s="1">
        <v>50.626039450000007</v>
      </c>
      <c r="C41">
        <v>60.288438030000002</v>
      </c>
      <c r="D41">
        <v>60.494225780000001</v>
      </c>
      <c r="F41" s="1">
        <v>68.781754949999993</v>
      </c>
      <c r="G41" s="2"/>
      <c r="H41" s="1">
        <v>50.924849700000003</v>
      </c>
      <c r="I41" s="1">
        <v>108.54184952</v>
      </c>
      <c r="T41">
        <v>62.893752550000009</v>
      </c>
      <c r="U41" s="1">
        <v>68.952044999999998</v>
      </c>
      <c r="AE41" s="1">
        <v>67.828175415000004</v>
      </c>
      <c r="AF41">
        <v>60.288438030000002</v>
      </c>
      <c r="AG41">
        <v>60.494225780000001</v>
      </c>
      <c r="AQ41" s="1">
        <v>68.781754949999993</v>
      </c>
      <c r="AR41" s="2"/>
      <c r="BB41" s="1">
        <v>67.828175415000004</v>
      </c>
      <c r="BC41" s="1">
        <v>68.781754949999993</v>
      </c>
      <c r="BM41" s="1">
        <v>50.626039450000007</v>
      </c>
      <c r="BX41">
        <v>60.288438030000002</v>
      </c>
      <c r="BY41" s="1">
        <v>50.924849700000003</v>
      </c>
      <c r="CI41">
        <v>60.494225780000001</v>
      </c>
      <c r="CJ41" s="1">
        <v>108.54184952</v>
      </c>
    </row>
    <row r="42" spans="1:88" x14ac:dyDescent="0.25">
      <c r="A42" s="1">
        <v>107.85465738000002</v>
      </c>
      <c r="B42">
        <v>87.820981670000009</v>
      </c>
      <c r="C42" s="1">
        <v>93.316578269999994</v>
      </c>
      <c r="D42">
        <v>77.06303552</v>
      </c>
      <c r="F42" s="1">
        <v>111.8874316</v>
      </c>
      <c r="G42" s="2"/>
      <c r="H42" s="1">
        <v>44.163692585</v>
      </c>
      <c r="I42" s="1">
        <v>63.567059610000008</v>
      </c>
      <c r="T42" s="2">
        <v>0</v>
      </c>
      <c r="U42" s="2">
        <v>0</v>
      </c>
      <c r="AE42" s="1">
        <v>107.85465738000002</v>
      </c>
      <c r="AF42" s="1">
        <v>93.316578269999994</v>
      </c>
      <c r="AG42">
        <v>77.06303552</v>
      </c>
      <c r="AQ42" s="1">
        <v>111.8874316</v>
      </c>
      <c r="AR42" s="2"/>
      <c r="BB42" s="1">
        <v>107.85465738000002</v>
      </c>
      <c r="BC42" s="1">
        <v>111.8874316</v>
      </c>
      <c r="BM42">
        <v>87.820981670000009</v>
      </c>
      <c r="BX42" s="1">
        <v>93.316578269999994</v>
      </c>
      <c r="BY42" s="1">
        <v>44.163692585</v>
      </c>
      <c r="CI42">
        <v>77.06303552</v>
      </c>
      <c r="CJ42" s="1">
        <v>63.567059610000008</v>
      </c>
    </row>
    <row r="43" spans="1:88" x14ac:dyDescent="0.25">
      <c r="A43">
        <v>39.130529280000005</v>
      </c>
      <c r="B43">
        <v>78.169420799999997</v>
      </c>
      <c r="C43" s="1">
        <v>74.320733005000008</v>
      </c>
      <c r="D43">
        <v>58.725065000000001</v>
      </c>
      <c r="F43" s="1">
        <v>69.775400100000013</v>
      </c>
      <c r="G43" s="2"/>
      <c r="H43" s="1">
        <v>54.666348099999993</v>
      </c>
      <c r="I43" s="1">
        <v>113.41353283000001</v>
      </c>
      <c r="T43" s="1">
        <v>101.31969252</v>
      </c>
      <c r="U43" s="2">
        <v>0</v>
      </c>
      <c r="AE43">
        <v>39.130529280000005</v>
      </c>
      <c r="AF43" s="1">
        <v>74.320733005000008</v>
      </c>
      <c r="AG43">
        <v>58.725065000000001</v>
      </c>
      <c r="AQ43" s="1">
        <v>69.775400100000013</v>
      </c>
      <c r="AR43" s="2"/>
      <c r="BB43">
        <v>39.130529280000005</v>
      </c>
      <c r="BC43" s="1">
        <v>69.775400100000013</v>
      </c>
      <c r="BM43">
        <v>78.169420799999997</v>
      </c>
      <c r="BX43" s="1">
        <v>74.320733005000008</v>
      </c>
      <c r="BY43" s="1">
        <v>54.666348099999993</v>
      </c>
      <c r="CI43">
        <v>58.725065000000001</v>
      </c>
      <c r="CJ43" s="1">
        <v>113.41353283000001</v>
      </c>
    </row>
    <row r="44" spans="1:88" x14ac:dyDescent="0.25">
      <c r="A44">
        <v>116.887987575</v>
      </c>
      <c r="B44" s="1">
        <v>170.89858513999999</v>
      </c>
      <c r="C44">
        <v>221.81821537499999</v>
      </c>
      <c r="D44">
        <v>40.066880420000004</v>
      </c>
      <c r="F44" s="1">
        <v>49.488810734999994</v>
      </c>
      <c r="G44" s="2"/>
      <c r="H44" s="1">
        <v>43.593025844999993</v>
      </c>
      <c r="I44" s="1"/>
      <c r="T44" s="2">
        <v>0</v>
      </c>
      <c r="U44" s="2">
        <v>0</v>
      </c>
      <c r="AE44">
        <v>116.887987575</v>
      </c>
      <c r="AF44">
        <v>221.81821537499999</v>
      </c>
      <c r="AG44">
        <v>40.066880420000004</v>
      </c>
      <c r="AQ44" s="1">
        <v>49.488810734999994</v>
      </c>
      <c r="AR44" s="2"/>
      <c r="BB44">
        <v>116.887987575</v>
      </c>
      <c r="BC44" s="1">
        <v>49.488810734999994</v>
      </c>
      <c r="BM44" s="1">
        <v>170.89858513999999</v>
      </c>
      <c r="BX44">
        <v>221.81821537499999</v>
      </c>
      <c r="BY44" s="1">
        <v>43.593025844999993</v>
      </c>
      <c r="CI44">
        <v>40.066880420000004</v>
      </c>
    </row>
    <row r="45" spans="1:88" x14ac:dyDescent="0.25">
      <c r="A45">
        <v>120.18674440500001</v>
      </c>
      <c r="B45" s="1">
        <v>81.041578799999996</v>
      </c>
      <c r="C45" s="1">
        <v>80.663424675000002</v>
      </c>
      <c r="D45" s="1">
        <v>42.479784375000001</v>
      </c>
      <c r="F45" s="1">
        <v>70.13149808</v>
      </c>
      <c r="G45" s="2"/>
      <c r="H45" s="1">
        <v>74.999064850000011</v>
      </c>
      <c r="I45" s="1"/>
      <c r="T45">
        <v>72.527223880000008</v>
      </c>
      <c r="U45" s="1">
        <v>43.3242756</v>
      </c>
      <c r="AE45">
        <v>120.18674440500001</v>
      </c>
      <c r="AF45" s="1">
        <v>80.663424675000002</v>
      </c>
      <c r="AG45" s="1">
        <v>42.479784375000001</v>
      </c>
      <c r="AQ45" s="1">
        <v>70.13149808</v>
      </c>
      <c r="AR45" s="2"/>
      <c r="BB45">
        <v>120.18674440500001</v>
      </c>
      <c r="BC45" s="1">
        <v>70.13149808</v>
      </c>
      <c r="BM45" s="1">
        <v>81.041578799999996</v>
      </c>
      <c r="BX45" s="1">
        <v>80.663424675000002</v>
      </c>
      <c r="BY45" s="1">
        <v>74.999064850000011</v>
      </c>
      <c r="CI45" s="1">
        <v>42.479784375000001</v>
      </c>
    </row>
    <row r="46" spans="1:88" x14ac:dyDescent="0.25">
      <c r="A46">
        <v>41.671331715000001</v>
      </c>
      <c r="B46">
        <v>101.57411808499999</v>
      </c>
      <c r="C46">
        <v>33.841444200000005</v>
      </c>
      <c r="D46" s="1">
        <v>53.978319150000004</v>
      </c>
      <c r="F46" s="1">
        <v>55.651034044999996</v>
      </c>
      <c r="G46" s="2"/>
      <c r="H46" s="1">
        <v>56.670818910000001</v>
      </c>
      <c r="I46" s="2"/>
      <c r="T46">
        <v>62.503273925000002</v>
      </c>
      <c r="U46" s="1">
        <v>59.240955225</v>
      </c>
      <c r="AE46">
        <v>41.671331715000001</v>
      </c>
      <c r="AF46">
        <v>33.841444200000005</v>
      </c>
      <c r="AG46" s="1">
        <v>53.978319150000004</v>
      </c>
      <c r="AQ46" s="1">
        <v>55.651034044999996</v>
      </c>
      <c r="AR46" s="2"/>
      <c r="BB46">
        <v>41.671331715000001</v>
      </c>
      <c r="BC46" s="1">
        <v>55.651034044999996</v>
      </c>
      <c r="BM46">
        <v>101.57411808499999</v>
      </c>
      <c r="BX46">
        <v>33.841444200000005</v>
      </c>
      <c r="BY46" s="1">
        <v>56.670818910000001</v>
      </c>
      <c r="CI46" s="1">
        <v>53.978319150000004</v>
      </c>
    </row>
    <row r="47" spans="1:88" x14ac:dyDescent="0.25">
      <c r="A47" s="1">
        <v>100.31852707</v>
      </c>
      <c r="B47">
        <v>109.6519557</v>
      </c>
      <c r="C47" s="1">
        <v>67.167656789999995</v>
      </c>
      <c r="D47" s="1">
        <v>63.906580744999999</v>
      </c>
      <c r="F47" s="1">
        <v>74.972529495000018</v>
      </c>
      <c r="G47" s="2"/>
      <c r="H47" s="1">
        <v>85.482077310000022</v>
      </c>
      <c r="I47" s="2"/>
      <c r="T47">
        <v>93.794605590000003</v>
      </c>
      <c r="U47">
        <v>45.325688050000004</v>
      </c>
      <c r="AE47" s="1">
        <v>100.31852707</v>
      </c>
      <c r="AF47" s="1">
        <v>67.167656789999995</v>
      </c>
      <c r="AG47" s="1">
        <v>63.906580744999999</v>
      </c>
      <c r="AQ47" s="1">
        <v>74.972529495000018</v>
      </c>
      <c r="AR47" s="2"/>
      <c r="BB47" s="1">
        <v>100.31852707</v>
      </c>
      <c r="BC47" s="1">
        <v>74.972529495000018</v>
      </c>
      <c r="BM47">
        <v>109.6519557</v>
      </c>
      <c r="BX47" s="1">
        <v>67.167656789999995</v>
      </c>
      <c r="BY47" s="1">
        <v>85.482077310000022</v>
      </c>
      <c r="CI47" s="1">
        <v>63.906580744999999</v>
      </c>
    </row>
    <row r="48" spans="1:88" x14ac:dyDescent="0.25">
      <c r="A48" s="1">
        <v>48.976628850000004</v>
      </c>
      <c r="B48">
        <v>82.521793639999999</v>
      </c>
      <c r="C48" s="1">
        <v>51.254201160000008</v>
      </c>
      <c r="D48" s="1">
        <v>84.209148000000013</v>
      </c>
      <c r="F48" s="1">
        <v>95.047788225000005</v>
      </c>
      <c r="G48" s="2"/>
      <c r="H48" s="1">
        <v>63.687866400000004</v>
      </c>
      <c r="I48" s="2"/>
      <c r="T48" s="2">
        <v>0</v>
      </c>
      <c r="U48" s="2">
        <v>0</v>
      </c>
      <c r="AE48" s="1">
        <v>48.976628850000004</v>
      </c>
      <c r="AF48" s="1">
        <v>51.254201160000008</v>
      </c>
      <c r="AG48" s="1">
        <v>84.209148000000013</v>
      </c>
      <c r="AQ48" s="1">
        <v>95.047788225000005</v>
      </c>
      <c r="AR48" s="2"/>
      <c r="BB48" s="1">
        <v>48.976628850000004</v>
      </c>
      <c r="BC48" s="1">
        <v>95.047788225000005</v>
      </c>
      <c r="BM48">
        <v>82.521793639999999</v>
      </c>
      <c r="BX48" s="1">
        <v>51.254201160000008</v>
      </c>
      <c r="BY48" s="1">
        <v>63.687866400000004</v>
      </c>
      <c r="CI48" s="1">
        <v>84.209148000000013</v>
      </c>
    </row>
    <row r="49" spans="1:87" x14ac:dyDescent="0.25">
      <c r="A49">
        <v>109.13739291</v>
      </c>
      <c r="B49">
        <v>92.688851450000016</v>
      </c>
      <c r="C49" s="1">
        <v>33.537938080000004</v>
      </c>
      <c r="D49" s="1">
        <v>76.864256250000011</v>
      </c>
      <c r="F49" s="1">
        <v>100.6180344</v>
      </c>
      <c r="G49" s="2"/>
      <c r="H49" s="1">
        <v>103.75124885999999</v>
      </c>
      <c r="I49" s="2"/>
      <c r="T49" s="1">
        <v>84.944759725000011</v>
      </c>
      <c r="U49" s="2">
        <v>0</v>
      </c>
      <c r="AE49">
        <v>109.13739291</v>
      </c>
      <c r="AF49" s="1">
        <v>33.537938080000004</v>
      </c>
      <c r="AG49" s="1">
        <v>76.864256250000011</v>
      </c>
      <c r="AQ49" s="1">
        <v>100.6180344</v>
      </c>
      <c r="AR49" s="2"/>
      <c r="BB49">
        <v>109.13739291</v>
      </c>
      <c r="BC49" s="1">
        <v>100.6180344</v>
      </c>
      <c r="BM49">
        <v>92.688851450000016</v>
      </c>
      <c r="BX49" s="1">
        <v>33.537938080000004</v>
      </c>
      <c r="BY49" s="1">
        <v>103.75124885999999</v>
      </c>
      <c r="CI49" s="1">
        <v>76.864256250000011</v>
      </c>
    </row>
    <row r="50" spans="1:87" x14ac:dyDescent="0.25">
      <c r="A50" s="1">
        <v>30.095455600000001</v>
      </c>
      <c r="B50">
        <v>77.36581944000001</v>
      </c>
      <c r="C50" s="1">
        <v>62.050258275000004</v>
      </c>
      <c r="D50">
        <v>59.889037095000006</v>
      </c>
      <c r="F50">
        <v>29.075968250000003</v>
      </c>
      <c r="G50" s="2"/>
      <c r="H50" s="1">
        <v>44.513838694999997</v>
      </c>
      <c r="I50" s="2"/>
      <c r="T50" s="1">
        <v>83.529467525000001</v>
      </c>
      <c r="U50" s="2">
        <v>0</v>
      </c>
      <c r="AE50" s="1">
        <v>30.095455600000001</v>
      </c>
      <c r="AF50" s="1">
        <v>62.050258275000004</v>
      </c>
      <c r="AG50">
        <v>59.889037095000006</v>
      </c>
      <c r="AQ50">
        <v>29.075968250000003</v>
      </c>
      <c r="AR50" s="2"/>
      <c r="BB50" s="1">
        <v>30.095455600000001</v>
      </c>
      <c r="BC50">
        <v>29.075968250000003</v>
      </c>
      <c r="BM50">
        <v>77.36581944000001</v>
      </c>
      <c r="BX50" s="1">
        <v>62.050258275000004</v>
      </c>
      <c r="BY50" s="1">
        <v>44.513838694999997</v>
      </c>
      <c r="CI50">
        <v>59.889037095000006</v>
      </c>
    </row>
    <row r="51" spans="1:87" x14ac:dyDescent="0.25">
      <c r="A51">
        <v>76.712969479999998</v>
      </c>
      <c r="B51" s="1">
        <v>111.20046711000001</v>
      </c>
      <c r="C51" s="1">
        <v>41.762456085000004</v>
      </c>
      <c r="D51">
        <v>88.142425040000006</v>
      </c>
      <c r="F51">
        <v>70.029622349999997</v>
      </c>
      <c r="G51" s="2"/>
      <c r="H51">
        <v>67.697418749999997</v>
      </c>
      <c r="I51" s="1"/>
      <c r="T51" s="1">
        <v>51.192225409999999</v>
      </c>
      <c r="U51" s="2">
        <v>0</v>
      </c>
      <c r="AE51">
        <v>76.712969479999998</v>
      </c>
      <c r="AF51" s="1">
        <v>41.762456085000004</v>
      </c>
      <c r="AG51">
        <v>88.142425040000006</v>
      </c>
      <c r="AQ51">
        <v>70.029622349999997</v>
      </c>
      <c r="AR51" s="2"/>
      <c r="BB51">
        <v>76.712969479999998</v>
      </c>
      <c r="BC51">
        <v>70.029622349999997</v>
      </c>
      <c r="BM51" s="1">
        <v>111.20046711000001</v>
      </c>
      <c r="BX51" s="1">
        <v>41.762456085000004</v>
      </c>
      <c r="BY51">
        <v>67.697418749999997</v>
      </c>
      <c r="CI51">
        <v>88.142425040000006</v>
      </c>
    </row>
    <row r="52" spans="1:87" x14ac:dyDescent="0.25">
      <c r="A52" s="1">
        <v>80.297893349999995</v>
      </c>
      <c r="B52" s="1">
        <v>55.861542000000007</v>
      </c>
      <c r="C52" s="1">
        <v>72.825828459999997</v>
      </c>
      <c r="D52" s="1">
        <v>32.674409820000001</v>
      </c>
      <c r="F52" s="1">
        <v>132.53025082500002</v>
      </c>
      <c r="G52" s="2"/>
      <c r="H52" s="1">
        <v>46.440776624999998</v>
      </c>
      <c r="I52" s="2"/>
      <c r="T52" s="1">
        <v>50.626039450000007</v>
      </c>
      <c r="U52">
        <v>45.203337164999994</v>
      </c>
      <c r="AE52" s="1">
        <v>80.297893349999995</v>
      </c>
      <c r="AF52" s="1">
        <v>72.825828459999997</v>
      </c>
      <c r="AG52" s="1">
        <v>32.674409820000001</v>
      </c>
      <c r="AQ52" s="1">
        <v>132.53025082500002</v>
      </c>
      <c r="AR52" s="2"/>
      <c r="BB52" s="1">
        <v>80.297893349999995</v>
      </c>
      <c r="BC52" s="1">
        <v>132.53025082500002</v>
      </c>
      <c r="BM52" s="1">
        <v>55.861542000000007</v>
      </c>
      <c r="BX52" s="1">
        <v>72.825828459999997</v>
      </c>
      <c r="BY52" s="1">
        <v>46.440776624999998</v>
      </c>
      <c r="CI52" s="1">
        <v>32.674409820000001</v>
      </c>
    </row>
    <row r="53" spans="1:87" x14ac:dyDescent="0.25">
      <c r="A53">
        <v>41.610821559999998</v>
      </c>
      <c r="B53" s="1">
        <v>53.081072000000006</v>
      </c>
      <c r="C53" s="1">
        <v>52.856846955000002</v>
      </c>
      <c r="D53" s="1">
        <v>30.370833599999997</v>
      </c>
      <c r="F53" s="1">
        <v>54.488319520000005</v>
      </c>
      <c r="G53" s="2"/>
      <c r="H53" s="1">
        <v>41.49442019</v>
      </c>
      <c r="I53" s="2"/>
      <c r="T53">
        <v>87.820981670000009</v>
      </c>
      <c r="U53" s="2">
        <v>0</v>
      </c>
      <c r="AE53">
        <v>41.610821559999998</v>
      </c>
      <c r="AF53" s="1">
        <v>52.856846955000002</v>
      </c>
      <c r="AG53" s="1">
        <v>30.370833599999997</v>
      </c>
      <c r="AQ53" s="1">
        <v>54.488319520000005</v>
      </c>
      <c r="AR53" s="2"/>
      <c r="BB53">
        <v>41.610821559999998</v>
      </c>
      <c r="BC53" s="1">
        <v>54.488319520000005</v>
      </c>
      <c r="BM53" s="1">
        <v>53.081072000000006</v>
      </c>
      <c r="BX53" s="1">
        <v>52.856846955000002</v>
      </c>
      <c r="BY53" s="1">
        <v>41.49442019</v>
      </c>
      <c r="CI53" s="1">
        <v>30.370833599999997</v>
      </c>
    </row>
    <row r="54" spans="1:87" x14ac:dyDescent="0.25">
      <c r="A54" s="1">
        <v>54.094851615000003</v>
      </c>
      <c r="B54" s="1">
        <v>71.77889672500001</v>
      </c>
      <c r="C54" s="1">
        <v>58.823558949999992</v>
      </c>
      <c r="D54">
        <v>121.97799273000003</v>
      </c>
      <c r="F54" s="1">
        <v>98.401319999999998</v>
      </c>
      <c r="G54" s="2"/>
      <c r="H54" s="1">
        <v>83.791276800000006</v>
      </c>
      <c r="I54" s="2"/>
      <c r="T54">
        <v>78.169420799999997</v>
      </c>
      <c r="U54" s="2">
        <v>0</v>
      </c>
      <c r="AE54" s="1">
        <v>54.094851615000003</v>
      </c>
      <c r="AF54" s="1">
        <v>58.823558949999992</v>
      </c>
      <c r="AG54">
        <v>121.97799273000003</v>
      </c>
      <c r="AQ54" s="1">
        <v>98.401319999999998</v>
      </c>
      <c r="AR54" s="2"/>
      <c r="BB54" s="1">
        <v>54.094851615000003</v>
      </c>
      <c r="BC54" s="1">
        <v>98.401319999999998</v>
      </c>
      <c r="BM54" s="1">
        <v>71.77889672500001</v>
      </c>
      <c r="BX54" s="1">
        <v>58.823558949999992</v>
      </c>
      <c r="BY54" s="1">
        <v>83.791276800000006</v>
      </c>
      <c r="CI54">
        <v>121.97799273000003</v>
      </c>
    </row>
    <row r="55" spans="1:87" x14ac:dyDescent="0.25">
      <c r="A55" s="1">
        <v>41.502120255000001</v>
      </c>
      <c r="B55">
        <v>102.02393800000002</v>
      </c>
      <c r="C55" s="1">
        <v>79.310983499999992</v>
      </c>
      <c r="D55" s="1">
        <v>54.211231790000006</v>
      </c>
      <c r="F55">
        <v>70.881851319999996</v>
      </c>
      <c r="G55" s="2"/>
      <c r="H55" s="1">
        <v>65.707256919999992</v>
      </c>
      <c r="I55" s="2"/>
      <c r="T55" s="2">
        <v>0</v>
      </c>
      <c r="U55" s="2">
        <v>0</v>
      </c>
      <c r="AE55" s="1">
        <v>41.502120255000001</v>
      </c>
      <c r="AF55" s="1">
        <v>79.310983499999992</v>
      </c>
      <c r="AG55" s="1">
        <v>54.211231790000006</v>
      </c>
      <c r="AQ55">
        <v>70.881851319999996</v>
      </c>
      <c r="AR55" s="2"/>
      <c r="BB55" s="1">
        <v>41.502120255000001</v>
      </c>
      <c r="BC55">
        <v>70.881851319999996</v>
      </c>
      <c r="BM55">
        <v>102.02393800000002</v>
      </c>
      <c r="BX55" s="1">
        <v>79.310983499999992</v>
      </c>
      <c r="BY55" s="1">
        <v>65.707256919999992</v>
      </c>
      <c r="CI55" s="1">
        <v>54.211231790000006</v>
      </c>
    </row>
    <row r="56" spans="1:87" x14ac:dyDescent="0.25">
      <c r="A56" s="1">
        <v>134.36888646</v>
      </c>
      <c r="B56" s="1">
        <v>101.09592120499998</v>
      </c>
      <c r="C56">
        <v>59.448657589999996</v>
      </c>
      <c r="D56">
        <v>41.356155000000001</v>
      </c>
      <c r="F56" s="1">
        <v>58.794882900000005</v>
      </c>
      <c r="G56" s="2"/>
      <c r="H56" s="1">
        <v>59.272850560000002</v>
      </c>
      <c r="I56" s="2"/>
      <c r="T56" s="2">
        <v>0</v>
      </c>
      <c r="U56" s="1">
        <v>44.752604295000005</v>
      </c>
      <c r="AE56" s="1">
        <v>134.36888646</v>
      </c>
      <c r="AF56">
        <v>59.448657589999996</v>
      </c>
      <c r="AG56">
        <v>41.356155000000001</v>
      </c>
      <c r="AQ56" s="1">
        <v>58.794882900000005</v>
      </c>
      <c r="AR56" s="2"/>
      <c r="BB56" s="1">
        <v>134.36888646</v>
      </c>
      <c r="BC56" s="1">
        <v>58.794882900000005</v>
      </c>
      <c r="BM56" s="1">
        <v>101.09592120499998</v>
      </c>
      <c r="BX56">
        <v>59.448657589999996</v>
      </c>
      <c r="BY56" s="1">
        <v>59.272850560000002</v>
      </c>
      <c r="CI56">
        <v>41.356155000000001</v>
      </c>
    </row>
    <row r="57" spans="1:87" x14ac:dyDescent="0.25">
      <c r="A57" s="1">
        <v>92.622865919999995</v>
      </c>
      <c r="B57" s="1">
        <v>70.009661370000003</v>
      </c>
      <c r="C57" s="1">
        <v>216.17937982499996</v>
      </c>
      <c r="D57">
        <v>54.892289940000005</v>
      </c>
      <c r="F57" s="1">
        <v>68.575417700000003</v>
      </c>
      <c r="G57" s="2"/>
      <c r="H57" s="1">
        <v>60.484878000000002</v>
      </c>
      <c r="I57" s="2"/>
      <c r="T57" s="1">
        <v>170.89858513999999</v>
      </c>
      <c r="U57" s="1">
        <v>51.091858450000004</v>
      </c>
      <c r="AE57" s="1">
        <v>92.622865919999995</v>
      </c>
      <c r="AF57" s="1">
        <v>216.17937982499996</v>
      </c>
      <c r="AG57">
        <v>54.892289940000005</v>
      </c>
      <c r="AQ57" s="1">
        <v>68.575417700000003</v>
      </c>
      <c r="AR57" s="2"/>
      <c r="BB57" s="1">
        <v>92.622865919999995</v>
      </c>
      <c r="BC57" s="1">
        <v>68.575417700000003</v>
      </c>
      <c r="BM57" s="1">
        <v>70.009661370000003</v>
      </c>
      <c r="BX57" s="1">
        <v>216.17937982499996</v>
      </c>
      <c r="BY57" s="1">
        <v>60.484878000000002</v>
      </c>
      <c r="CI57">
        <v>54.892289940000005</v>
      </c>
    </row>
    <row r="58" spans="1:87" x14ac:dyDescent="0.25">
      <c r="A58" s="1">
        <v>85.480723184999988</v>
      </c>
      <c r="B58">
        <v>48.983022675000001</v>
      </c>
      <c r="C58" s="1">
        <v>47.592472889999996</v>
      </c>
      <c r="D58">
        <v>31.533640755</v>
      </c>
      <c r="F58" s="1">
        <v>64.468495519999991</v>
      </c>
      <c r="G58" s="2"/>
      <c r="H58" s="1">
        <v>61.777603439999993</v>
      </c>
      <c r="I58" s="2"/>
      <c r="T58" s="2">
        <v>0</v>
      </c>
      <c r="U58" s="2">
        <v>0</v>
      </c>
      <c r="AE58" s="1">
        <v>85.480723184999988</v>
      </c>
      <c r="AF58" s="1">
        <v>47.592472889999996</v>
      </c>
      <c r="AG58">
        <v>31.533640755</v>
      </c>
      <c r="AQ58" s="1">
        <v>64.468495519999991</v>
      </c>
      <c r="AR58" s="2"/>
      <c r="BB58" s="1">
        <v>85.480723184999988</v>
      </c>
      <c r="BC58" s="1">
        <v>64.468495519999991</v>
      </c>
      <c r="BM58">
        <v>48.983022675000001</v>
      </c>
      <c r="BX58" s="1">
        <v>47.592472889999996</v>
      </c>
      <c r="BY58" s="1">
        <v>61.777603439999993</v>
      </c>
      <c r="CI58">
        <v>31.533640755</v>
      </c>
    </row>
    <row r="59" spans="1:87" x14ac:dyDescent="0.25">
      <c r="A59" s="1">
        <v>50.704229375000004</v>
      </c>
      <c r="B59">
        <v>62.408726169999994</v>
      </c>
      <c r="C59" s="1">
        <v>47.246367960000001</v>
      </c>
      <c r="D59" s="1">
        <v>29.673322634999998</v>
      </c>
      <c r="F59" s="1">
        <v>122.6690298</v>
      </c>
      <c r="G59" s="2"/>
      <c r="H59" s="1">
        <v>56.692635630000005</v>
      </c>
      <c r="I59" s="2"/>
      <c r="T59" s="1">
        <v>81.041578799999996</v>
      </c>
      <c r="U59">
        <v>49.459585185000002</v>
      </c>
      <c r="AE59" s="1">
        <v>50.704229375000004</v>
      </c>
      <c r="AF59" s="1">
        <v>47.246367960000001</v>
      </c>
      <c r="AG59" s="1">
        <v>29.673322634999998</v>
      </c>
      <c r="AQ59" s="1">
        <v>122.6690298</v>
      </c>
      <c r="AR59" s="2"/>
      <c r="BB59" s="1">
        <v>50.704229375000004</v>
      </c>
      <c r="BC59" s="1">
        <v>122.6690298</v>
      </c>
      <c r="BM59">
        <v>62.408726169999994</v>
      </c>
      <c r="BX59" s="1">
        <v>47.246367960000001</v>
      </c>
      <c r="BY59" s="1">
        <v>56.692635630000005</v>
      </c>
      <c r="CI59" s="1">
        <v>29.673322634999998</v>
      </c>
    </row>
    <row r="60" spans="1:87" x14ac:dyDescent="0.25">
      <c r="A60" s="1">
        <v>114.58282330000002</v>
      </c>
      <c r="B60" s="1">
        <v>68.033144410000006</v>
      </c>
      <c r="C60" s="1">
        <v>48.817816284999999</v>
      </c>
      <c r="D60" s="1">
        <v>56.910195240000007</v>
      </c>
      <c r="F60">
        <v>156.4392588</v>
      </c>
      <c r="G60" s="2"/>
      <c r="H60" s="1">
        <v>90.493444304999997</v>
      </c>
      <c r="I60" s="2"/>
      <c r="T60" s="2">
        <v>0</v>
      </c>
      <c r="U60" s="2">
        <v>0</v>
      </c>
      <c r="AE60" s="1">
        <v>114.58282330000002</v>
      </c>
      <c r="AF60" s="1">
        <v>48.817816284999999</v>
      </c>
      <c r="AG60" s="1">
        <v>56.910195240000007</v>
      </c>
      <c r="AQ60">
        <v>156.4392588</v>
      </c>
      <c r="AR60" s="2"/>
      <c r="BB60" s="1">
        <v>114.58282330000002</v>
      </c>
      <c r="BC60">
        <v>156.4392588</v>
      </c>
      <c r="BM60" s="1">
        <v>68.033144410000006</v>
      </c>
      <c r="BX60" s="1">
        <v>48.817816284999999</v>
      </c>
      <c r="BY60" s="1">
        <v>90.493444304999997</v>
      </c>
      <c r="CI60" s="1">
        <v>56.910195240000007</v>
      </c>
    </row>
    <row r="61" spans="1:87" x14ac:dyDescent="0.25">
      <c r="A61" s="1">
        <v>90.738952269999999</v>
      </c>
      <c r="B61" s="1">
        <v>97.478995240000017</v>
      </c>
      <c r="C61" s="1">
        <v>34.856661150000001</v>
      </c>
      <c r="D61" s="1">
        <v>52.469852160000002</v>
      </c>
      <c r="F61">
        <v>163.020537875</v>
      </c>
      <c r="G61" s="2"/>
      <c r="H61" s="1">
        <v>65.124263325000001</v>
      </c>
      <c r="I61" s="2"/>
      <c r="T61" s="2">
        <v>0</v>
      </c>
      <c r="U61" s="2">
        <v>0</v>
      </c>
      <c r="AE61" s="1">
        <v>90.738952269999999</v>
      </c>
      <c r="AF61" s="1">
        <v>34.856661150000001</v>
      </c>
      <c r="AG61" s="1">
        <v>52.469852160000002</v>
      </c>
      <c r="AQ61">
        <v>163.020537875</v>
      </c>
      <c r="AR61" s="2"/>
      <c r="BB61" s="1">
        <v>90.738952269999999</v>
      </c>
      <c r="BC61">
        <v>163.020537875</v>
      </c>
      <c r="BM61" s="1">
        <v>97.478995240000017</v>
      </c>
      <c r="BX61" s="1">
        <v>34.856661150000001</v>
      </c>
      <c r="BY61" s="1">
        <v>65.124263325000001</v>
      </c>
      <c r="CI61" s="1">
        <v>52.469852160000002</v>
      </c>
    </row>
    <row r="62" spans="1:87" x14ac:dyDescent="0.25">
      <c r="A62" s="1">
        <v>92.992192719999991</v>
      </c>
      <c r="B62" s="1">
        <v>71.97358693000001</v>
      </c>
      <c r="C62" s="1">
        <v>86.670350650000003</v>
      </c>
      <c r="D62" s="1">
        <v>47.693655464999999</v>
      </c>
      <c r="F62">
        <v>153.62247862500001</v>
      </c>
      <c r="G62" s="2"/>
      <c r="H62" s="1">
        <v>90.866360910000012</v>
      </c>
      <c r="I62" s="2"/>
      <c r="T62">
        <v>101.57411808499999</v>
      </c>
      <c r="U62" s="2">
        <v>0</v>
      </c>
      <c r="AE62" s="1">
        <v>92.992192719999991</v>
      </c>
      <c r="AF62" s="1">
        <v>86.670350650000003</v>
      </c>
      <c r="AG62" s="1">
        <v>47.693655464999999</v>
      </c>
      <c r="AQ62">
        <v>153.62247862500001</v>
      </c>
      <c r="AR62" s="2"/>
      <c r="BB62" s="1">
        <v>92.992192719999991</v>
      </c>
      <c r="BC62">
        <v>153.62247862500001</v>
      </c>
      <c r="BM62" s="1">
        <v>71.97358693000001</v>
      </c>
      <c r="BX62" s="1">
        <v>86.670350650000003</v>
      </c>
      <c r="BY62" s="1">
        <v>90.866360910000012</v>
      </c>
      <c r="CI62" s="1">
        <v>47.693655464999999</v>
      </c>
    </row>
    <row r="63" spans="1:87" x14ac:dyDescent="0.25">
      <c r="A63" s="1">
        <v>82.390108319999996</v>
      </c>
      <c r="B63" s="1">
        <v>61.058921810000001</v>
      </c>
      <c r="C63" s="1">
        <v>89.569920849999988</v>
      </c>
      <c r="D63" s="1">
        <v>25.162625500000001</v>
      </c>
      <c r="F63">
        <v>87.565610180000007</v>
      </c>
      <c r="G63" s="2"/>
      <c r="H63" s="1">
        <v>78.063139649999997</v>
      </c>
      <c r="I63" s="2"/>
      <c r="T63">
        <v>109.6519557</v>
      </c>
      <c r="U63">
        <v>57.55241316</v>
      </c>
      <c r="AE63" s="1">
        <v>82.390108319999996</v>
      </c>
      <c r="AF63" s="1">
        <v>89.569920849999988</v>
      </c>
      <c r="AG63" s="1">
        <v>25.162625500000001</v>
      </c>
      <c r="AQ63">
        <v>87.565610180000007</v>
      </c>
      <c r="AR63" s="2"/>
      <c r="BB63" s="1">
        <v>82.390108319999996</v>
      </c>
      <c r="BC63">
        <v>87.565610180000007</v>
      </c>
      <c r="BM63" s="1">
        <v>61.058921810000001</v>
      </c>
      <c r="BX63" s="1">
        <v>89.569920849999988</v>
      </c>
      <c r="BY63" s="1">
        <v>78.063139649999997</v>
      </c>
      <c r="CI63" s="1">
        <v>25.162625500000001</v>
      </c>
    </row>
    <row r="64" spans="1:87" x14ac:dyDescent="0.25">
      <c r="A64" s="1">
        <v>72.527255280000006</v>
      </c>
      <c r="B64" s="1">
        <v>95.357572775000008</v>
      </c>
      <c r="C64" s="1">
        <v>82.811860560000014</v>
      </c>
      <c r="D64" s="1">
        <v>71.227274085000005</v>
      </c>
      <c r="F64">
        <v>71.62109916499999</v>
      </c>
      <c r="G64" s="2"/>
      <c r="H64" s="1">
        <v>72.61604349000001</v>
      </c>
      <c r="I64" s="2"/>
      <c r="T64">
        <v>82.521793639999999</v>
      </c>
      <c r="U64" s="2">
        <v>0</v>
      </c>
      <c r="AE64" s="1">
        <v>72.527255280000006</v>
      </c>
      <c r="AF64" s="1">
        <v>82.811860560000014</v>
      </c>
      <c r="AG64" s="1">
        <v>71.227274085000005</v>
      </c>
      <c r="AQ64">
        <v>71.62109916499999</v>
      </c>
      <c r="AR64" s="2"/>
      <c r="BB64" s="1">
        <v>72.527255280000006</v>
      </c>
      <c r="BC64">
        <v>71.62109916499999</v>
      </c>
      <c r="BM64" s="1">
        <v>95.357572775000008</v>
      </c>
      <c r="BX64" s="1">
        <v>82.811860560000014</v>
      </c>
      <c r="BY64" s="1">
        <v>72.61604349000001</v>
      </c>
      <c r="CI64" s="1">
        <v>71.227274085000005</v>
      </c>
    </row>
    <row r="65" spans="1:87" x14ac:dyDescent="0.25">
      <c r="A65" s="1">
        <v>133.74114472500003</v>
      </c>
      <c r="B65" s="1">
        <v>150.49422536500001</v>
      </c>
      <c r="C65" s="1">
        <v>53.670740449999997</v>
      </c>
      <c r="D65">
        <v>58.01268692</v>
      </c>
      <c r="F65">
        <v>141.17691200000002</v>
      </c>
      <c r="G65" s="2"/>
      <c r="H65">
        <v>50.385017760000004</v>
      </c>
      <c r="I65" s="2"/>
      <c r="T65">
        <v>92.688851450000016</v>
      </c>
      <c r="U65" s="2">
        <v>0</v>
      </c>
      <c r="AE65" s="1">
        <v>133.74114472500003</v>
      </c>
      <c r="AF65" s="1">
        <v>53.670740449999997</v>
      </c>
      <c r="AG65">
        <v>58.01268692</v>
      </c>
      <c r="AQ65">
        <v>141.17691200000002</v>
      </c>
      <c r="AR65" s="2"/>
      <c r="BB65" s="1">
        <v>133.74114472500003</v>
      </c>
      <c r="BC65">
        <v>141.17691200000002</v>
      </c>
      <c r="BM65" s="1">
        <v>150.49422536500001</v>
      </c>
      <c r="BX65" s="1">
        <v>53.670740449999997</v>
      </c>
      <c r="BY65">
        <v>50.385017760000004</v>
      </c>
      <c r="CI65">
        <v>58.01268692</v>
      </c>
    </row>
    <row r="66" spans="1:87" x14ac:dyDescent="0.25">
      <c r="A66">
        <v>168.25657029999999</v>
      </c>
      <c r="B66" s="1">
        <v>117.79020063500002</v>
      </c>
      <c r="C66" s="1">
        <v>40.30284357</v>
      </c>
      <c r="D66" s="1">
        <v>40.178654999999999</v>
      </c>
      <c r="F66" s="1">
        <v>104.86011945</v>
      </c>
      <c r="G66" s="2"/>
      <c r="H66" s="2"/>
      <c r="I66" s="2"/>
      <c r="T66">
        <v>77.36581944000001</v>
      </c>
      <c r="U66" s="2">
        <v>0</v>
      </c>
      <c r="AE66">
        <v>168.25657029999999</v>
      </c>
      <c r="AF66" s="1">
        <v>40.30284357</v>
      </c>
      <c r="AG66" s="1">
        <v>40.178654999999999</v>
      </c>
      <c r="AQ66" s="1">
        <v>104.86011945</v>
      </c>
      <c r="AR66" s="2"/>
      <c r="BB66">
        <v>168.25657029999999</v>
      </c>
      <c r="BC66" s="1">
        <v>104.86011945</v>
      </c>
      <c r="BM66" s="1">
        <v>117.79020063500002</v>
      </c>
      <c r="BX66" s="1">
        <v>40.30284357</v>
      </c>
      <c r="CI66" s="1">
        <v>40.178654999999999</v>
      </c>
    </row>
    <row r="67" spans="1:87" x14ac:dyDescent="0.25">
      <c r="A67" s="1">
        <v>63.273993204999996</v>
      </c>
      <c r="B67" s="1">
        <v>66.916090979999993</v>
      </c>
      <c r="C67" s="1">
        <v>57.831085019999996</v>
      </c>
      <c r="D67" s="1">
        <v>72.57430582500001</v>
      </c>
      <c r="F67">
        <v>59.57504023500001</v>
      </c>
      <c r="G67" s="2"/>
      <c r="H67" s="2"/>
      <c r="I67" s="2"/>
      <c r="T67" s="1">
        <v>111.20046711000001</v>
      </c>
      <c r="U67">
        <v>52.173496605000004</v>
      </c>
      <c r="AE67" s="1">
        <v>63.273993204999996</v>
      </c>
      <c r="AF67" s="1">
        <v>57.831085019999996</v>
      </c>
      <c r="AG67" s="1">
        <v>72.57430582500001</v>
      </c>
      <c r="AQ67">
        <v>59.57504023500001</v>
      </c>
      <c r="AR67" s="2"/>
      <c r="BB67" s="1">
        <v>63.273993204999996</v>
      </c>
      <c r="BC67">
        <v>59.57504023500001</v>
      </c>
      <c r="BM67" s="1">
        <v>66.916090979999993</v>
      </c>
      <c r="BX67" s="1">
        <v>57.831085019999996</v>
      </c>
      <c r="CI67" s="1">
        <v>72.57430582500001</v>
      </c>
    </row>
    <row r="68" spans="1:87" x14ac:dyDescent="0.25">
      <c r="A68" s="1">
        <v>104.7723957</v>
      </c>
      <c r="B68">
        <v>147.04022301000001</v>
      </c>
      <c r="C68" s="1">
        <v>47.965041740000004</v>
      </c>
      <c r="D68">
        <v>55.314232150000009</v>
      </c>
      <c r="F68">
        <v>129.94302192000001</v>
      </c>
      <c r="G68" s="2"/>
      <c r="H68" s="2"/>
      <c r="I68" s="2"/>
      <c r="T68" s="1">
        <v>55.861542000000007</v>
      </c>
      <c r="U68" s="2">
        <v>0</v>
      </c>
      <c r="AE68" s="1">
        <v>104.7723957</v>
      </c>
      <c r="AF68" s="1">
        <v>47.965041740000004</v>
      </c>
      <c r="AG68">
        <v>55.314232150000009</v>
      </c>
      <c r="AQ68">
        <v>129.94302192000001</v>
      </c>
      <c r="AR68" s="2"/>
      <c r="BB68" s="1">
        <v>104.7723957</v>
      </c>
      <c r="BC68">
        <v>129.94302192000001</v>
      </c>
      <c r="BM68">
        <v>147.04022301000001</v>
      </c>
      <c r="BX68" s="1">
        <v>47.965041740000004</v>
      </c>
      <c r="CI68">
        <v>55.314232150000009</v>
      </c>
    </row>
    <row r="69" spans="1:87" x14ac:dyDescent="0.25">
      <c r="A69" s="1">
        <v>55.6454472</v>
      </c>
      <c r="B69">
        <v>153.95699852500002</v>
      </c>
      <c r="C69">
        <v>34.160937629999999</v>
      </c>
      <c r="D69" s="1">
        <v>43.137174774999998</v>
      </c>
      <c r="F69">
        <v>50.646561705000011</v>
      </c>
      <c r="G69" s="2"/>
      <c r="H69" s="2"/>
      <c r="I69" s="2"/>
      <c r="T69" s="1">
        <v>53.081072000000006</v>
      </c>
      <c r="U69" s="2">
        <v>0</v>
      </c>
      <c r="AE69" s="1">
        <v>55.6454472</v>
      </c>
      <c r="AF69">
        <v>34.160937629999999</v>
      </c>
      <c r="AG69" s="1">
        <v>43.137174774999998</v>
      </c>
      <c r="AQ69">
        <v>50.646561705000011</v>
      </c>
      <c r="AR69" s="2"/>
      <c r="BB69" s="1">
        <v>55.6454472</v>
      </c>
      <c r="BC69">
        <v>50.646561705000011</v>
      </c>
      <c r="BM69">
        <v>153.95699852500002</v>
      </c>
      <c r="BX69">
        <v>34.160937629999999</v>
      </c>
      <c r="CI69" s="1">
        <v>43.137174774999998</v>
      </c>
    </row>
    <row r="70" spans="1:87" x14ac:dyDescent="0.25">
      <c r="A70" s="1">
        <v>121.02480962</v>
      </c>
      <c r="B70">
        <v>72.499108320000005</v>
      </c>
      <c r="C70">
        <v>67.202220339999997</v>
      </c>
      <c r="D70" s="1">
        <v>57.864862000000002</v>
      </c>
      <c r="F70">
        <v>82.987774349999995</v>
      </c>
      <c r="G70" s="2"/>
      <c r="H70" s="2"/>
      <c r="I70" s="2"/>
      <c r="T70" s="1">
        <v>71.77889672500001</v>
      </c>
      <c r="U70" s="2">
        <v>0</v>
      </c>
      <c r="AE70" s="1">
        <v>121.02480962</v>
      </c>
      <c r="AF70">
        <v>67.202220339999997</v>
      </c>
      <c r="AG70" s="1">
        <v>57.864862000000002</v>
      </c>
      <c r="AQ70">
        <v>82.987774349999995</v>
      </c>
      <c r="AR70" s="2"/>
      <c r="BB70" s="1">
        <v>121.02480962</v>
      </c>
      <c r="BC70">
        <v>82.987774349999995</v>
      </c>
      <c r="BM70">
        <v>72.499108320000005</v>
      </c>
      <c r="BX70">
        <v>67.202220339999997</v>
      </c>
      <c r="CI70" s="1">
        <v>57.864862000000002</v>
      </c>
    </row>
    <row r="71" spans="1:87" x14ac:dyDescent="0.25">
      <c r="A71">
        <v>92.233241374999992</v>
      </c>
      <c r="B71" s="1">
        <v>185.79695884000003</v>
      </c>
      <c r="C71" s="1">
        <v>54.538050839999997</v>
      </c>
      <c r="D71" s="1">
        <v>68.603171375000002</v>
      </c>
      <c r="F71">
        <v>69.740508419999998</v>
      </c>
      <c r="G71" s="2"/>
      <c r="H71" s="2"/>
      <c r="I71" s="2"/>
      <c r="T71">
        <v>102.02393800000002</v>
      </c>
      <c r="U71" s="2">
        <v>0</v>
      </c>
      <c r="AE71">
        <v>92.233241374999992</v>
      </c>
      <c r="AF71" s="1">
        <v>54.538050839999997</v>
      </c>
      <c r="AG71" s="1">
        <v>68.603171375000002</v>
      </c>
      <c r="AQ71">
        <v>69.740508419999998</v>
      </c>
      <c r="AR71" s="2"/>
      <c r="BB71">
        <v>92.233241374999992</v>
      </c>
      <c r="BC71">
        <v>69.740508419999998</v>
      </c>
      <c r="BM71" s="1">
        <v>185.79695884000003</v>
      </c>
      <c r="BX71" s="1">
        <v>54.538050839999997</v>
      </c>
      <c r="CI71" s="1">
        <v>68.603171375000002</v>
      </c>
    </row>
    <row r="72" spans="1:87" x14ac:dyDescent="0.25">
      <c r="A72">
        <v>74.635325679999994</v>
      </c>
      <c r="B72" s="1">
        <v>116.89508397500001</v>
      </c>
      <c r="C72" s="1">
        <v>73.619204410000009</v>
      </c>
      <c r="D72" s="1">
        <v>68.090435279999994</v>
      </c>
      <c r="F72">
        <v>78.230713599999987</v>
      </c>
      <c r="G72" s="2"/>
      <c r="H72" s="2"/>
      <c r="I72" s="2"/>
      <c r="T72" s="1">
        <v>101.09592120499998</v>
      </c>
      <c r="U72" s="1">
        <v>67.791937460000014</v>
      </c>
      <c r="AE72">
        <v>74.635325679999994</v>
      </c>
      <c r="AF72" s="1">
        <v>73.619204410000009</v>
      </c>
      <c r="AG72" s="1">
        <v>68.090435279999994</v>
      </c>
      <c r="AQ72">
        <v>78.230713599999987</v>
      </c>
      <c r="AR72" s="2"/>
      <c r="BB72">
        <v>74.635325679999994</v>
      </c>
      <c r="BC72">
        <v>78.230713599999987</v>
      </c>
      <c r="BM72" s="1">
        <v>116.89508397500001</v>
      </c>
      <c r="BX72" s="1">
        <v>73.619204410000009</v>
      </c>
      <c r="CI72" s="1">
        <v>68.090435279999994</v>
      </c>
    </row>
    <row r="73" spans="1:87" x14ac:dyDescent="0.25">
      <c r="A73" s="1">
        <v>55.232932839999997</v>
      </c>
      <c r="B73" s="1">
        <v>69.313853069999993</v>
      </c>
      <c r="C73" s="1">
        <v>56.95684622000001</v>
      </c>
      <c r="D73" s="1">
        <v>34.324509650000003</v>
      </c>
      <c r="F73">
        <v>54.636050240000003</v>
      </c>
      <c r="G73" s="2"/>
      <c r="H73" s="2"/>
      <c r="I73" s="2"/>
      <c r="T73" s="1">
        <v>70.009661370000003</v>
      </c>
      <c r="U73" s="2">
        <v>0</v>
      </c>
      <c r="AE73" s="1">
        <v>55.232932839999997</v>
      </c>
      <c r="AF73" s="1">
        <v>56.95684622000001</v>
      </c>
      <c r="AG73" s="1">
        <v>34.324509650000003</v>
      </c>
      <c r="AQ73">
        <v>54.636050240000003</v>
      </c>
      <c r="AR73" s="2"/>
      <c r="BB73" s="1">
        <v>55.232932839999997</v>
      </c>
      <c r="BC73">
        <v>54.636050240000003</v>
      </c>
      <c r="BM73" s="1">
        <v>69.313853069999993</v>
      </c>
      <c r="BX73" s="1">
        <v>56.95684622000001</v>
      </c>
      <c r="CI73" s="1">
        <v>34.324509650000003</v>
      </c>
    </row>
    <row r="74" spans="1:87" x14ac:dyDescent="0.25">
      <c r="A74" s="1">
        <v>62.371368019999998</v>
      </c>
      <c r="B74" s="1">
        <v>83.326617244999994</v>
      </c>
      <c r="C74" s="1">
        <v>41.141972459999998</v>
      </c>
      <c r="D74" s="1">
        <v>43.591442500000007</v>
      </c>
      <c r="F74" s="1">
        <v>53.439126199999997</v>
      </c>
      <c r="G74" s="2"/>
      <c r="H74" s="2"/>
      <c r="T74">
        <v>48.983022675000001</v>
      </c>
      <c r="U74" s="2">
        <v>0</v>
      </c>
      <c r="AE74" s="1">
        <v>62.371368019999998</v>
      </c>
      <c r="AF74" s="1">
        <v>41.141972459999998</v>
      </c>
      <c r="AG74" s="1">
        <v>43.591442500000007</v>
      </c>
      <c r="AQ74" s="1">
        <v>53.439126199999997</v>
      </c>
      <c r="AR74" s="2"/>
      <c r="BB74" s="1">
        <v>62.371368019999998</v>
      </c>
      <c r="BC74" s="1">
        <v>53.439126199999997</v>
      </c>
      <c r="BM74" s="1">
        <v>83.326617244999994</v>
      </c>
      <c r="BX74" s="1">
        <v>41.141972459999998</v>
      </c>
      <c r="CI74" s="1">
        <v>43.591442500000007</v>
      </c>
    </row>
    <row r="75" spans="1:87" x14ac:dyDescent="0.25">
      <c r="A75" s="1">
        <v>53.965486755000001</v>
      </c>
      <c r="B75">
        <v>88.263315824999992</v>
      </c>
      <c r="C75" s="1">
        <v>48.705095780000008</v>
      </c>
      <c r="D75">
        <v>186.91978516</v>
      </c>
      <c r="F75" s="1">
        <v>54.892294650000004</v>
      </c>
      <c r="G75" s="2"/>
      <c r="H75" s="2"/>
      <c r="I75" s="2"/>
      <c r="T75">
        <v>62.408726169999994</v>
      </c>
      <c r="U75" s="2">
        <v>0</v>
      </c>
      <c r="AE75" s="1">
        <v>53.965486755000001</v>
      </c>
      <c r="AF75" s="1">
        <v>48.705095780000008</v>
      </c>
      <c r="AG75">
        <v>186.91978516</v>
      </c>
      <c r="AQ75" s="1">
        <v>54.892294650000004</v>
      </c>
      <c r="AR75" s="2"/>
      <c r="BB75" s="1">
        <v>53.965486755000001</v>
      </c>
      <c r="BC75" s="1">
        <v>54.892294650000004</v>
      </c>
      <c r="BM75">
        <v>88.263315824999992</v>
      </c>
      <c r="BX75" s="1">
        <v>48.705095780000008</v>
      </c>
      <c r="CI75">
        <v>186.91978516</v>
      </c>
    </row>
    <row r="76" spans="1:87" x14ac:dyDescent="0.25">
      <c r="A76" s="1">
        <v>107.04244928</v>
      </c>
      <c r="B76">
        <v>80.724862699999989</v>
      </c>
      <c r="C76" s="1">
        <v>42.141972459999998</v>
      </c>
      <c r="D76">
        <v>45.915642240000004</v>
      </c>
      <c r="F76">
        <v>75.274692479999999</v>
      </c>
      <c r="G76" s="2"/>
      <c r="H76" s="2"/>
      <c r="I76" s="2"/>
      <c r="T76" s="1">
        <v>68.033144410000006</v>
      </c>
      <c r="U76" s="2">
        <v>0</v>
      </c>
      <c r="AE76" s="1">
        <v>107.04244928</v>
      </c>
      <c r="AF76" s="1">
        <v>42.141972459999998</v>
      </c>
      <c r="AG76">
        <v>45.915642240000004</v>
      </c>
      <c r="AQ76">
        <v>75.274692479999999</v>
      </c>
      <c r="AR76" s="2"/>
      <c r="BB76" s="1">
        <v>107.04244928</v>
      </c>
      <c r="BC76">
        <v>75.274692479999999</v>
      </c>
      <c r="BM76">
        <v>80.724862699999989</v>
      </c>
      <c r="BX76" s="1">
        <v>42.141972459999998</v>
      </c>
      <c r="CI76">
        <v>45.915642240000004</v>
      </c>
    </row>
    <row r="77" spans="1:87" x14ac:dyDescent="0.25">
      <c r="A77" s="1">
        <v>75.932305034999999</v>
      </c>
      <c r="B77" s="1">
        <v>78.35647452500001</v>
      </c>
      <c r="C77" s="1">
        <v>38.705095780000001</v>
      </c>
      <c r="D77" s="1">
        <v>124.17833988</v>
      </c>
      <c r="F77">
        <v>89.045086334999979</v>
      </c>
      <c r="G77" s="2"/>
      <c r="H77" s="2"/>
      <c r="I77" s="2"/>
      <c r="T77" s="1">
        <v>97.478995240000017</v>
      </c>
      <c r="U77" s="1">
        <v>29.167207230000002</v>
      </c>
      <c r="AE77" s="1">
        <v>75.932305034999999</v>
      </c>
      <c r="AF77" s="1">
        <v>38.705095780000001</v>
      </c>
      <c r="AG77" s="1">
        <v>124.17833988</v>
      </c>
      <c r="AQ77">
        <v>89.045086334999979</v>
      </c>
      <c r="AR77" s="2"/>
      <c r="BB77" s="1">
        <v>75.932305034999999</v>
      </c>
      <c r="BC77">
        <v>89.045086334999979</v>
      </c>
      <c r="BM77" s="1">
        <v>78.35647452500001</v>
      </c>
      <c r="BX77" s="1">
        <v>38.705095780000001</v>
      </c>
      <c r="CI77" s="1">
        <v>124.17833988</v>
      </c>
    </row>
    <row r="78" spans="1:87" x14ac:dyDescent="0.25">
      <c r="A78" s="1">
        <v>42.814741520000005</v>
      </c>
      <c r="B78" s="1">
        <v>72.905348175000015</v>
      </c>
      <c r="C78" s="1">
        <v>41.141972459999998</v>
      </c>
      <c r="D78" s="1">
        <v>47.745635025000006</v>
      </c>
      <c r="F78" s="1">
        <v>82.957704925000002</v>
      </c>
      <c r="G78" s="2"/>
      <c r="H78" s="2"/>
      <c r="I78" s="2"/>
      <c r="T78" s="2">
        <v>0</v>
      </c>
      <c r="U78" s="2">
        <v>0</v>
      </c>
      <c r="AE78" s="1">
        <v>42.814741520000005</v>
      </c>
      <c r="AF78" s="1">
        <v>41.141972459999998</v>
      </c>
      <c r="AG78" s="1">
        <v>47.745635025000006</v>
      </c>
      <c r="AQ78" s="1">
        <v>82.957704925000002</v>
      </c>
      <c r="AR78" s="2"/>
      <c r="BB78" s="1">
        <v>42.814741520000005</v>
      </c>
      <c r="BC78" s="1">
        <v>82.957704925000002</v>
      </c>
      <c r="BM78" s="1">
        <v>72.905348175000015</v>
      </c>
      <c r="BX78" s="1">
        <v>41.141972459999998</v>
      </c>
      <c r="CI78" s="1">
        <v>47.745635025000006</v>
      </c>
    </row>
    <row r="79" spans="1:87" x14ac:dyDescent="0.25">
      <c r="A79">
        <v>36.943016879999995</v>
      </c>
      <c r="B79" s="1">
        <v>101.394451995</v>
      </c>
      <c r="C79" s="1">
        <v>45.705095780000001</v>
      </c>
      <c r="D79">
        <v>69.104005299999997</v>
      </c>
      <c r="F79" s="1">
        <v>56.762245505000003</v>
      </c>
      <c r="G79" s="2"/>
      <c r="H79" s="2"/>
      <c r="I79" s="2"/>
      <c r="T79" s="2">
        <v>0</v>
      </c>
      <c r="U79" s="2">
        <v>0</v>
      </c>
      <c r="AE79">
        <v>36.943016879999995</v>
      </c>
      <c r="AF79" s="1">
        <v>45.705095780000001</v>
      </c>
      <c r="AG79">
        <v>69.104005299999997</v>
      </c>
      <c r="AQ79" s="1">
        <v>56.762245505000003</v>
      </c>
      <c r="AR79" s="2"/>
      <c r="BB79">
        <v>36.943016879999995</v>
      </c>
      <c r="BC79" s="1">
        <v>56.762245505000003</v>
      </c>
      <c r="BM79" s="1">
        <v>101.394451995</v>
      </c>
      <c r="BX79" s="1">
        <v>45.705095780000001</v>
      </c>
      <c r="CI79">
        <v>69.104005299999997</v>
      </c>
    </row>
    <row r="80" spans="1:87" x14ac:dyDescent="0.25">
      <c r="A80">
        <v>66.921086720000019</v>
      </c>
      <c r="B80" s="1">
        <v>79.139239630000006</v>
      </c>
      <c r="C80" s="2"/>
      <c r="D80">
        <v>74.415174000000007</v>
      </c>
      <c r="F80" s="32">
        <v>54.955231240000003</v>
      </c>
      <c r="G80" s="2"/>
      <c r="H80" s="2"/>
      <c r="I80" s="2"/>
      <c r="T80" s="1">
        <v>71.97358693000001</v>
      </c>
      <c r="U80" s="2">
        <v>0</v>
      </c>
      <c r="AE80">
        <v>66.921086720000019</v>
      </c>
      <c r="AF80" s="2"/>
      <c r="AG80">
        <v>74.415174000000007</v>
      </c>
      <c r="AQ80" s="32">
        <v>54.955231240000003</v>
      </c>
      <c r="AR80" s="2"/>
      <c r="BB80">
        <v>66.921086720000019</v>
      </c>
      <c r="BC80" s="32">
        <v>54.955231240000003</v>
      </c>
      <c r="BM80" s="1">
        <v>79.139239630000006</v>
      </c>
      <c r="CI80">
        <v>74.415174000000007</v>
      </c>
    </row>
    <row r="81" spans="1:87" x14ac:dyDescent="0.25">
      <c r="A81" s="1">
        <v>42.545543039999998</v>
      </c>
      <c r="B81" s="1">
        <v>77.228764720000015</v>
      </c>
      <c r="C81" s="2"/>
      <c r="D81" s="1">
        <v>90.679651800000016</v>
      </c>
      <c r="F81" s="32">
        <v>70.161007800000007</v>
      </c>
      <c r="G81" s="2"/>
      <c r="H81" s="2"/>
      <c r="I81" s="2"/>
      <c r="T81" s="1">
        <v>61.058921810000001</v>
      </c>
      <c r="U81" s="2">
        <v>0</v>
      </c>
      <c r="AE81" s="1">
        <v>42.545543039999998</v>
      </c>
      <c r="AF81" s="2"/>
      <c r="AG81" s="1">
        <v>90.679651800000016</v>
      </c>
      <c r="AQ81" s="32">
        <v>70.161007800000007</v>
      </c>
      <c r="AR81" s="2"/>
      <c r="BB81" s="1">
        <v>42.545543039999998</v>
      </c>
      <c r="BC81" s="32">
        <v>70.161007800000007</v>
      </c>
      <c r="BM81" s="1">
        <v>77.228764720000015</v>
      </c>
      <c r="CI81" s="1">
        <v>90.679651800000016</v>
      </c>
    </row>
    <row r="82" spans="1:87" x14ac:dyDescent="0.25">
      <c r="A82" s="1">
        <v>49.53807341000001</v>
      </c>
      <c r="B82" s="1">
        <v>104.91356225000001</v>
      </c>
      <c r="C82" s="2"/>
      <c r="D82" s="1">
        <v>54.949890099999998</v>
      </c>
      <c r="F82" s="32">
        <v>70.389244980000001</v>
      </c>
      <c r="G82" s="2"/>
      <c r="H82" s="2"/>
      <c r="I82" s="2"/>
      <c r="T82" s="1">
        <v>95.357572775000008</v>
      </c>
      <c r="U82" s="2">
        <v>0</v>
      </c>
      <c r="AE82" s="1">
        <v>49.53807341000001</v>
      </c>
      <c r="AF82" s="2"/>
      <c r="AG82" s="1">
        <v>54.949890099999998</v>
      </c>
      <c r="AQ82" s="32">
        <v>70.389244980000001</v>
      </c>
      <c r="AR82" s="2"/>
      <c r="BB82" s="1">
        <v>49.53807341000001</v>
      </c>
      <c r="BC82" s="32">
        <v>70.389244980000001</v>
      </c>
      <c r="BM82" s="1">
        <v>104.91356225000001</v>
      </c>
      <c r="CI82" s="1">
        <v>54.949890099999998</v>
      </c>
    </row>
    <row r="83" spans="1:87" x14ac:dyDescent="0.25">
      <c r="A83" s="1">
        <v>81.647534430000007</v>
      </c>
      <c r="B83" s="1">
        <v>67.530202759999995</v>
      </c>
      <c r="C83" s="2"/>
      <c r="D83">
        <v>169.21288242</v>
      </c>
      <c r="F83" s="32">
        <v>49.416219429999998</v>
      </c>
      <c r="G83" s="2"/>
      <c r="H83" s="2"/>
      <c r="I83" s="2"/>
      <c r="T83" s="2">
        <v>0</v>
      </c>
      <c r="U83">
        <v>55.441153304999993</v>
      </c>
      <c r="AE83" s="1">
        <v>81.647534430000007</v>
      </c>
      <c r="AF83" s="2"/>
      <c r="AG83">
        <v>169.21288242</v>
      </c>
      <c r="AQ83" s="32">
        <v>49.416219429999998</v>
      </c>
      <c r="AR83" s="2"/>
      <c r="BB83" s="1">
        <v>81.647534430000007</v>
      </c>
      <c r="BC83" s="32">
        <v>49.416219429999998</v>
      </c>
      <c r="BM83" s="1">
        <v>67.530202759999995</v>
      </c>
      <c r="CI83">
        <v>169.21288242</v>
      </c>
    </row>
    <row r="84" spans="1:87" x14ac:dyDescent="0.25">
      <c r="A84" s="1">
        <v>75.897071879999999</v>
      </c>
      <c r="B84" s="1">
        <v>48.078262289999998</v>
      </c>
      <c r="C84" s="2"/>
      <c r="D84">
        <v>106.66559197500001</v>
      </c>
      <c r="F84" s="32">
        <v>48.801626444999997</v>
      </c>
      <c r="G84" s="2"/>
      <c r="H84" s="2"/>
      <c r="I84" s="2"/>
      <c r="T84" s="2">
        <v>0</v>
      </c>
      <c r="U84" s="2">
        <v>0</v>
      </c>
      <c r="AE84" s="1">
        <v>75.897071879999999</v>
      </c>
      <c r="AF84" s="2"/>
      <c r="AG84">
        <v>106.66559197500001</v>
      </c>
      <c r="AQ84" s="32">
        <v>48.801626444999997</v>
      </c>
      <c r="AR84" s="2"/>
      <c r="BB84" s="1">
        <v>75.897071879999999</v>
      </c>
      <c r="BC84" s="32">
        <v>48.801626444999997</v>
      </c>
      <c r="BM84" s="1">
        <v>48.078262289999998</v>
      </c>
      <c r="CI84">
        <v>106.66559197500001</v>
      </c>
    </row>
    <row r="85" spans="1:87" x14ac:dyDescent="0.25">
      <c r="A85" s="1">
        <v>67.319562140000002</v>
      </c>
      <c r="B85" s="1">
        <v>75.879732015000002</v>
      </c>
      <c r="C85" s="2"/>
      <c r="D85" s="1">
        <v>55.832323515000006</v>
      </c>
      <c r="F85">
        <v>69.405238845</v>
      </c>
      <c r="G85" s="2"/>
      <c r="H85" s="2"/>
      <c r="I85" s="2"/>
      <c r="T85" s="2">
        <v>0</v>
      </c>
      <c r="U85" s="2">
        <v>0</v>
      </c>
      <c r="AE85" s="1">
        <v>67.319562140000002</v>
      </c>
      <c r="AF85" s="2"/>
      <c r="AG85" s="1">
        <v>55.832323515000006</v>
      </c>
      <c r="AQ85">
        <v>69.405238845</v>
      </c>
      <c r="AR85" s="2"/>
      <c r="BB85" s="1">
        <v>67.319562140000002</v>
      </c>
      <c r="BC85">
        <v>69.405238845</v>
      </c>
      <c r="BM85" s="1">
        <v>75.879732015000002</v>
      </c>
      <c r="CI85" s="1">
        <v>55.832323515000006</v>
      </c>
    </row>
    <row r="86" spans="1:87" x14ac:dyDescent="0.25">
      <c r="A86" s="1">
        <v>145.93264767000002</v>
      </c>
      <c r="B86">
        <v>96.059074679999995</v>
      </c>
      <c r="C86" s="2"/>
      <c r="D86" s="1">
        <v>112.483814155</v>
      </c>
      <c r="F86" s="1">
        <v>26.119735179999999</v>
      </c>
      <c r="G86" s="2"/>
      <c r="H86" s="2"/>
      <c r="I86" s="2"/>
      <c r="T86" s="2">
        <v>0</v>
      </c>
      <c r="U86" s="2">
        <v>0</v>
      </c>
      <c r="AE86" s="1">
        <v>145.93264767000002</v>
      </c>
      <c r="AF86" s="2"/>
      <c r="AG86" s="1">
        <v>112.483814155</v>
      </c>
      <c r="AQ86" s="1">
        <v>26.119735179999999</v>
      </c>
      <c r="AR86" s="2"/>
      <c r="BB86" s="1">
        <v>145.93264767000002</v>
      </c>
      <c r="BC86" s="1">
        <v>26.119735179999999</v>
      </c>
      <c r="BM86">
        <v>96.059074679999995</v>
      </c>
      <c r="CI86" s="1">
        <v>112.483814155</v>
      </c>
    </row>
    <row r="87" spans="1:87" x14ac:dyDescent="0.25">
      <c r="A87" s="1">
        <v>58.526708844999995</v>
      </c>
      <c r="B87" s="1">
        <v>86.05328256</v>
      </c>
      <c r="C87" s="2"/>
      <c r="D87">
        <v>59.888949960000005</v>
      </c>
      <c r="F87" s="1">
        <v>36.054602550000006</v>
      </c>
      <c r="G87" s="2"/>
      <c r="H87" s="2"/>
      <c r="I87" s="2"/>
      <c r="T87" s="1">
        <v>150.49422536500001</v>
      </c>
      <c r="U87" s="2">
        <v>0</v>
      </c>
      <c r="AE87" s="1">
        <v>58.526708844999995</v>
      </c>
      <c r="AF87" s="2"/>
      <c r="AG87">
        <v>59.888949960000005</v>
      </c>
      <c r="AQ87" s="1">
        <v>36.054602550000006</v>
      </c>
      <c r="AR87" s="2"/>
      <c r="BB87" s="1">
        <v>58.526708844999995</v>
      </c>
      <c r="BC87" s="1">
        <v>36.054602550000006</v>
      </c>
      <c r="BM87" s="1">
        <v>86.05328256</v>
      </c>
      <c r="CI87">
        <v>59.888949960000005</v>
      </c>
    </row>
    <row r="88" spans="1:87" x14ac:dyDescent="0.25">
      <c r="A88" s="1">
        <v>80.00786097000001</v>
      </c>
      <c r="B88" s="1">
        <v>68.979796320000005</v>
      </c>
      <c r="C88" s="2"/>
      <c r="D88" s="1">
        <v>71.411547339999998</v>
      </c>
      <c r="F88" s="1">
        <v>53.903645239999996</v>
      </c>
      <c r="G88" s="2"/>
      <c r="H88" s="2"/>
      <c r="I88" s="2"/>
      <c r="T88" s="2">
        <v>0</v>
      </c>
      <c r="U88" s="2">
        <v>0</v>
      </c>
      <c r="AE88" s="1">
        <v>80.00786097000001</v>
      </c>
      <c r="AF88" s="2"/>
      <c r="AG88" s="1">
        <v>71.411547339999998</v>
      </c>
      <c r="AQ88" s="1">
        <v>53.903645239999996</v>
      </c>
      <c r="AR88" s="2"/>
      <c r="BB88" s="1">
        <v>80.00786097000001</v>
      </c>
      <c r="BC88" s="1">
        <v>53.903645239999996</v>
      </c>
      <c r="BM88" s="1">
        <v>68.979796320000005</v>
      </c>
      <c r="CI88" s="1">
        <v>71.411547339999998</v>
      </c>
    </row>
    <row r="89" spans="1:87" x14ac:dyDescent="0.25">
      <c r="A89" s="1">
        <v>46.309601554999993</v>
      </c>
      <c r="B89" s="1">
        <v>198.27676795000002</v>
      </c>
      <c r="C89" s="2"/>
      <c r="D89" s="1">
        <v>99.855669090000006</v>
      </c>
      <c r="F89" s="1">
        <v>47.93040597000001</v>
      </c>
      <c r="G89" s="2"/>
      <c r="H89" s="2"/>
      <c r="I89" s="2"/>
      <c r="T89" s="2">
        <v>0</v>
      </c>
      <c r="U89" s="2">
        <v>0</v>
      </c>
      <c r="AE89" s="1">
        <v>46.309601554999993</v>
      </c>
      <c r="AF89" s="2"/>
      <c r="AG89" s="1">
        <v>99.855669090000006</v>
      </c>
      <c r="AQ89" s="1">
        <v>47.93040597000001</v>
      </c>
      <c r="AR89" s="2"/>
      <c r="BB89" s="1">
        <v>46.309601554999993</v>
      </c>
      <c r="BC89" s="1">
        <v>47.93040597000001</v>
      </c>
      <c r="BM89" s="1">
        <v>198.27676795000002</v>
      </c>
      <c r="CI89" s="1">
        <v>99.855669090000006</v>
      </c>
    </row>
    <row r="90" spans="1:87" x14ac:dyDescent="0.25">
      <c r="A90" s="1">
        <v>80.964146400000004</v>
      </c>
      <c r="B90">
        <v>98.780529165000004</v>
      </c>
      <c r="C90" s="2"/>
      <c r="D90">
        <v>33.841118424999998</v>
      </c>
      <c r="F90">
        <v>24.437539840000003</v>
      </c>
      <c r="G90" s="2"/>
      <c r="H90" s="2"/>
      <c r="I90" s="2"/>
      <c r="T90" s="1">
        <v>117.79020063500002</v>
      </c>
      <c r="U90" s="2">
        <v>0</v>
      </c>
      <c r="AE90" s="1">
        <v>80.964146400000004</v>
      </c>
      <c r="AF90" s="2"/>
      <c r="AG90">
        <v>33.841118424999998</v>
      </c>
      <c r="AQ90">
        <v>24.437539840000003</v>
      </c>
      <c r="AR90" s="2"/>
      <c r="BB90" s="1">
        <v>80.964146400000004</v>
      </c>
      <c r="BC90">
        <v>24.437539840000003</v>
      </c>
      <c r="BM90">
        <v>98.780529165000004</v>
      </c>
      <c r="CI90">
        <v>33.841118424999998</v>
      </c>
    </row>
    <row r="91" spans="1:87" x14ac:dyDescent="0.25">
      <c r="A91" s="1">
        <v>45.333699760000009</v>
      </c>
      <c r="B91" s="1">
        <v>58.402040640000003</v>
      </c>
      <c r="C91" s="2"/>
      <c r="D91">
        <v>130.17668816</v>
      </c>
      <c r="F91" s="1">
        <v>33.626449184999998</v>
      </c>
      <c r="G91" s="2"/>
      <c r="H91" s="2"/>
      <c r="I91" s="2"/>
      <c r="T91" s="1">
        <v>66.916090979999993</v>
      </c>
      <c r="U91" s="2">
        <v>0</v>
      </c>
      <c r="AE91" s="1">
        <v>45.333699760000009</v>
      </c>
      <c r="AF91" s="2"/>
      <c r="AG91">
        <v>130.17668816</v>
      </c>
      <c r="AQ91" s="1">
        <v>33.626449184999998</v>
      </c>
      <c r="AR91" s="2"/>
      <c r="BB91" s="1">
        <v>45.333699760000009</v>
      </c>
      <c r="BC91" s="1">
        <v>33.626449184999998</v>
      </c>
      <c r="BM91" s="1">
        <v>58.402040640000003</v>
      </c>
      <c r="CI91">
        <v>130.17668816</v>
      </c>
    </row>
    <row r="92" spans="1:87" x14ac:dyDescent="0.25">
      <c r="A92">
        <v>103.89464009999999</v>
      </c>
      <c r="B92" s="1">
        <v>104.705341</v>
      </c>
      <c r="C92" s="2"/>
      <c r="D92">
        <v>78.677458670000007</v>
      </c>
      <c r="F92">
        <v>29.823013499999998</v>
      </c>
      <c r="G92" s="2"/>
      <c r="H92" s="2"/>
      <c r="I92" s="2"/>
      <c r="T92">
        <v>147.04022301000001</v>
      </c>
      <c r="U92" s="2">
        <v>0</v>
      </c>
      <c r="AE92">
        <v>103.89464009999999</v>
      </c>
      <c r="AF92" s="2"/>
      <c r="AG92">
        <v>78.677458670000007</v>
      </c>
      <c r="AQ92">
        <v>29.823013499999998</v>
      </c>
      <c r="AR92" s="2"/>
      <c r="BB92">
        <v>103.89464009999999</v>
      </c>
      <c r="BC92">
        <v>29.823013499999998</v>
      </c>
      <c r="BM92" s="1">
        <v>104.705341</v>
      </c>
      <c r="CI92">
        <v>78.677458670000007</v>
      </c>
    </row>
    <row r="93" spans="1:87" x14ac:dyDescent="0.25">
      <c r="A93" s="1">
        <v>55.162446120000006</v>
      </c>
      <c r="B93">
        <v>116.79944663999999</v>
      </c>
      <c r="C93" s="2"/>
      <c r="D93">
        <v>138.72388198500002</v>
      </c>
      <c r="F93">
        <v>23.81631282</v>
      </c>
      <c r="G93" s="2"/>
      <c r="H93" s="2"/>
      <c r="I93" s="2"/>
      <c r="T93">
        <v>153.95699852500002</v>
      </c>
      <c r="U93" s="2">
        <v>0</v>
      </c>
      <c r="AE93" s="1">
        <v>55.162446120000006</v>
      </c>
      <c r="AF93" s="2"/>
      <c r="AG93">
        <v>138.72388198500002</v>
      </c>
      <c r="AQ93">
        <v>23.81631282</v>
      </c>
      <c r="AR93" s="2"/>
      <c r="BB93" s="1">
        <v>55.162446120000006</v>
      </c>
      <c r="BC93">
        <v>23.81631282</v>
      </c>
      <c r="BM93">
        <v>116.79944663999999</v>
      </c>
      <c r="CI93">
        <v>138.72388198500002</v>
      </c>
    </row>
    <row r="94" spans="1:87" x14ac:dyDescent="0.25">
      <c r="A94" s="1">
        <v>68.270902070000005</v>
      </c>
      <c r="B94" s="1">
        <v>182.53085487000001</v>
      </c>
      <c r="C94" s="2"/>
      <c r="D94">
        <v>63.882529129999995</v>
      </c>
      <c r="F94">
        <v>20.617751819999999</v>
      </c>
      <c r="G94" s="2"/>
      <c r="H94" s="2"/>
      <c r="I94" s="2"/>
      <c r="T94" s="2">
        <v>0</v>
      </c>
      <c r="U94" s="2">
        <v>0</v>
      </c>
      <c r="AE94" s="1">
        <v>68.270902070000005</v>
      </c>
      <c r="AF94" s="2"/>
      <c r="AG94">
        <v>63.882529129999995</v>
      </c>
      <c r="AQ94">
        <v>20.617751819999999</v>
      </c>
      <c r="AR94" s="2"/>
      <c r="BB94" s="1">
        <v>68.270902070000005</v>
      </c>
      <c r="BC94">
        <v>20.617751819999999</v>
      </c>
      <c r="BM94" s="1">
        <v>182.53085487000001</v>
      </c>
      <c r="CI94">
        <v>63.882529129999995</v>
      </c>
    </row>
    <row r="95" spans="1:87" x14ac:dyDescent="0.25">
      <c r="A95">
        <v>68.417530650000003</v>
      </c>
      <c r="B95">
        <v>64.942531114999994</v>
      </c>
      <c r="C95" s="2"/>
      <c r="D95">
        <v>60.918665074999993</v>
      </c>
      <c r="F95">
        <v>21.301565320000002</v>
      </c>
      <c r="G95" s="2"/>
      <c r="H95" s="1"/>
      <c r="I95" s="2"/>
      <c r="T95" s="2">
        <v>0</v>
      </c>
      <c r="U95" s="2">
        <v>0</v>
      </c>
      <c r="AE95">
        <v>68.417530650000003</v>
      </c>
      <c r="AF95" s="2"/>
      <c r="AG95">
        <v>60.918665074999993</v>
      </c>
      <c r="AQ95">
        <v>21.301565320000002</v>
      </c>
      <c r="AR95" s="2"/>
      <c r="BB95">
        <v>68.417530650000003</v>
      </c>
      <c r="BC95">
        <v>21.301565320000002</v>
      </c>
      <c r="BM95">
        <v>64.942531114999994</v>
      </c>
      <c r="CI95">
        <v>60.918665074999993</v>
      </c>
    </row>
    <row r="96" spans="1:87" x14ac:dyDescent="0.25">
      <c r="A96" s="1">
        <v>55.327656434999994</v>
      </c>
      <c r="B96" s="1">
        <v>75.817494860000011</v>
      </c>
      <c r="C96" s="2"/>
      <c r="D96">
        <v>61.876909079999997</v>
      </c>
      <c r="F96">
        <v>25.790076000000003</v>
      </c>
      <c r="G96" s="2"/>
      <c r="H96" s="2"/>
      <c r="I96" s="2"/>
      <c r="T96" s="2">
        <v>0</v>
      </c>
      <c r="U96">
        <v>73.843324265000007</v>
      </c>
      <c r="AE96" s="1">
        <v>55.327656434999994</v>
      </c>
      <c r="AF96" s="2"/>
      <c r="AG96">
        <v>61.876909079999997</v>
      </c>
      <c r="AQ96">
        <v>25.790076000000003</v>
      </c>
      <c r="AR96" s="2"/>
      <c r="BB96" s="1">
        <v>55.327656434999994</v>
      </c>
      <c r="BC96">
        <v>25.790076000000003</v>
      </c>
      <c r="BM96" s="1">
        <v>75.817494860000011</v>
      </c>
      <c r="CI96">
        <v>61.876909079999997</v>
      </c>
    </row>
    <row r="97" spans="1:87" x14ac:dyDescent="0.25">
      <c r="A97" s="1">
        <v>67.343605120000007</v>
      </c>
      <c r="B97" s="1">
        <v>89.943748839999998</v>
      </c>
      <c r="C97" s="2"/>
      <c r="D97">
        <v>138.64264547499999</v>
      </c>
      <c r="F97">
        <v>43.798727245000002</v>
      </c>
      <c r="G97" s="2"/>
      <c r="H97" s="2"/>
      <c r="I97" s="2"/>
      <c r="T97" s="2">
        <v>0</v>
      </c>
      <c r="U97" s="2">
        <v>0</v>
      </c>
      <c r="AE97" s="1">
        <v>67.343605120000007</v>
      </c>
      <c r="AF97" s="2"/>
      <c r="AG97">
        <v>138.64264547499999</v>
      </c>
      <c r="AQ97">
        <v>43.798727245000002</v>
      </c>
      <c r="AR97" s="2"/>
      <c r="BB97" s="1">
        <v>67.343605120000007</v>
      </c>
      <c r="BC97">
        <v>43.798727245000002</v>
      </c>
      <c r="BM97" s="1">
        <v>89.943748839999998</v>
      </c>
      <c r="CI97">
        <v>138.64264547499999</v>
      </c>
    </row>
    <row r="98" spans="1:87" x14ac:dyDescent="0.25">
      <c r="A98">
        <v>86.645160000000004</v>
      </c>
      <c r="B98">
        <v>134.35118313999999</v>
      </c>
      <c r="C98" s="2"/>
      <c r="D98">
        <v>59.884663075000006</v>
      </c>
      <c r="F98">
        <v>56.400658020000002</v>
      </c>
      <c r="G98" s="2"/>
      <c r="H98" s="2"/>
      <c r="I98" s="2"/>
      <c r="T98" s="2">
        <v>0</v>
      </c>
      <c r="U98">
        <v>55.848850120000002</v>
      </c>
      <c r="AE98">
        <v>86.645160000000004</v>
      </c>
      <c r="AF98" s="2"/>
      <c r="AG98">
        <v>59.884663075000006</v>
      </c>
      <c r="AQ98">
        <v>56.400658020000002</v>
      </c>
      <c r="AR98" s="2"/>
      <c r="BB98">
        <v>86.645160000000004</v>
      </c>
      <c r="BC98">
        <v>56.400658020000002</v>
      </c>
      <c r="BM98">
        <v>134.35118313999999</v>
      </c>
      <c r="CI98">
        <v>59.884663075000006</v>
      </c>
    </row>
    <row r="99" spans="1:87" x14ac:dyDescent="0.25">
      <c r="A99" s="1">
        <v>104.20847211000002</v>
      </c>
      <c r="B99">
        <v>97.104425425000017</v>
      </c>
      <c r="C99" s="2"/>
      <c r="D99">
        <v>87.147636145000007</v>
      </c>
      <c r="F99">
        <v>42.685792710000008</v>
      </c>
      <c r="G99" s="2"/>
      <c r="H99" s="2"/>
      <c r="I99" s="2"/>
      <c r="T99" s="2">
        <v>0</v>
      </c>
      <c r="U99" s="2">
        <v>0</v>
      </c>
      <c r="AE99" s="1">
        <v>104.20847211000002</v>
      </c>
      <c r="AF99" s="2"/>
      <c r="AG99">
        <v>87.147636145000007</v>
      </c>
      <c r="AQ99">
        <v>42.685792710000008</v>
      </c>
      <c r="AR99" s="2"/>
      <c r="BB99" s="1">
        <v>104.20847211000002</v>
      </c>
      <c r="BC99">
        <v>42.685792710000008</v>
      </c>
      <c r="BM99">
        <v>97.104425425000017</v>
      </c>
      <c r="CI99">
        <v>87.147636145000007</v>
      </c>
    </row>
    <row r="100" spans="1:87" x14ac:dyDescent="0.25">
      <c r="A100" s="1">
        <v>85.441868039999989</v>
      </c>
      <c r="B100">
        <v>96.510062675000015</v>
      </c>
      <c r="C100" s="2"/>
      <c r="D100">
        <v>82.403701379999987</v>
      </c>
      <c r="F100" s="1">
        <v>47.211145795000007</v>
      </c>
      <c r="G100" s="2"/>
      <c r="H100" s="1"/>
      <c r="I100" s="2"/>
      <c r="T100" s="2">
        <v>0</v>
      </c>
      <c r="U100" s="2">
        <v>0</v>
      </c>
      <c r="AE100" s="1">
        <v>85.441868039999989</v>
      </c>
      <c r="AF100" s="2"/>
      <c r="AG100">
        <v>82.403701379999987</v>
      </c>
      <c r="AQ100" s="1">
        <v>47.211145795000007</v>
      </c>
      <c r="AR100" s="2"/>
      <c r="BB100" s="1">
        <v>85.441868039999989</v>
      </c>
      <c r="BC100" s="1">
        <v>47.211145795000007</v>
      </c>
      <c r="BM100">
        <v>96.510062675000015</v>
      </c>
      <c r="CI100">
        <v>82.403701379999987</v>
      </c>
    </row>
    <row r="101" spans="1:87" x14ac:dyDescent="0.25">
      <c r="A101" s="1">
        <v>83.225225860000009</v>
      </c>
      <c r="B101" s="1">
        <v>115.6010625</v>
      </c>
      <c r="C101" s="2"/>
      <c r="D101" s="1">
        <v>117.60609066000001</v>
      </c>
      <c r="F101" s="1">
        <v>61.178942030000002</v>
      </c>
      <c r="G101" s="2"/>
      <c r="H101" s="1"/>
      <c r="I101" s="2"/>
      <c r="T101" s="2">
        <v>0</v>
      </c>
      <c r="U101" s="2">
        <v>0</v>
      </c>
      <c r="AE101" s="1">
        <v>83.225225860000009</v>
      </c>
      <c r="AF101" s="2"/>
      <c r="AG101" s="1">
        <v>117.60609066000001</v>
      </c>
      <c r="AQ101" s="1">
        <v>61.178942030000002</v>
      </c>
      <c r="AR101" s="2"/>
      <c r="BB101" s="1">
        <v>83.225225860000009</v>
      </c>
      <c r="BC101" s="1">
        <v>61.178942030000002</v>
      </c>
      <c r="BM101" s="1">
        <v>115.6010625</v>
      </c>
      <c r="CI101" s="1">
        <v>117.60609066000001</v>
      </c>
    </row>
    <row r="102" spans="1:87" x14ac:dyDescent="0.25">
      <c r="A102" s="1">
        <v>53.343649790000001</v>
      </c>
      <c r="B102" s="1">
        <v>77.57591527000001</v>
      </c>
      <c r="C102" s="2"/>
      <c r="D102" s="1">
        <v>73.441032960000001</v>
      </c>
      <c r="F102" s="1">
        <v>76.939875299999997</v>
      </c>
      <c r="H102" s="1"/>
      <c r="I102" s="2"/>
      <c r="T102" s="2">
        <v>0</v>
      </c>
      <c r="U102" s="2">
        <v>0</v>
      </c>
      <c r="AE102" s="1">
        <v>53.343649790000001</v>
      </c>
      <c r="AF102" s="2"/>
      <c r="AG102" s="1">
        <v>73.441032960000001</v>
      </c>
      <c r="AQ102" s="1">
        <v>76.939875299999997</v>
      </c>
      <c r="BB102" s="1">
        <v>53.343649790000001</v>
      </c>
      <c r="BC102" s="1">
        <v>76.939875299999997</v>
      </c>
      <c r="BM102" s="1">
        <v>77.57591527000001</v>
      </c>
      <c r="CI102" s="1">
        <v>73.441032960000001</v>
      </c>
    </row>
    <row r="103" spans="1:87" x14ac:dyDescent="0.25">
      <c r="A103">
        <v>55.352045599999997</v>
      </c>
      <c r="B103" s="1">
        <v>59.295259169999994</v>
      </c>
      <c r="C103" s="2"/>
      <c r="D103">
        <v>76.769881979999994</v>
      </c>
      <c r="F103" s="1">
        <v>55.998066059999999</v>
      </c>
      <c r="H103" s="2"/>
      <c r="I103" s="2"/>
      <c r="T103" s="2">
        <v>0</v>
      </c>
      <c r="U103" s="2">
        <v>0</v>
      </c>
      <c r="AE103">
        <v>55.352045599999997</v>
      </c>
      <c r="AF103" s="2"/>
      <c r="AG103">
        <v>76.769881979999994</v>
      </c>
      <c r="AQ103" s="1">
        <v>55.998066059999999</v>
      </c>
      <c r="BB103">
        <v>55.352045599999997</v>
      </c>
      <c r="BC103" s="1">
        <v>55.998066059999999</v>
      </c>
      <c r="BM103" s="1">
        <v>59.295259169999994</v>
      </c>
      <c r="CI103">
        <v>76.769881979999994</v>
      </c>
    </row>
    <row r="104" spans="1:87" x14ac:dyDescent="0.25">
      <c r="A104" s="1">
        <v>78.792815204999997</v>
      </c>
      <c r="B104" s="1">
        <v>86.791509120000001</v>
      </c>
      <c r="C104" s="2"/>
      <c r="D104">
        <v>56.938770810000008</v>
      </c>
      <c r="F104" s="1">
        <v>47.147032490000008</v>
      </c>
      <c r="G104" s="2"/>
      <c r="H104" s="2"/>
      <c r="I104" s="2"/>
      <c r="T104" s="2">
        <v>0</v>
      </c>
      <c r="U104">
        <v>54.564444110000004</v>
      </c>
      <c r="AE104" s="1">
        <v>78.792815204999997</v>
      </c>
      <c r="AF104" s="2"/>
      <c r="AG104">
        <v>56.938770810000008</v>
      </c>
      <c r="AQ104" s="1">
        <v>47.147032490000008</v>
      </c>
      <c r="AR104" s="2"/>
      <c r="BB104" s="1">
        <v>78.792815204999997</v>
      </c>
      <c r="BC104" s="1">
        <v>47.147032490000008</v>
      </c>
      <c r="BM104" s="1">
        <v>86.791509120000001</v>
      </c>
      <c r="CI104">
        <v>56.938770810000008</v>
      </c>
    </row>
    <row r="105" spans="1:87" x14ac:dyDescent="0.25">
      <c r="A105" s="1">
        <v>93.521383199999988</v>
      </c>
      <c r="B105">
        <v>109.94256741000001</v>
      </c>
      <c r="C105" s="2"/>
      <c r="D105">
        <v>80.994070600000001</v>
      </c>
      <c r="F105">
        <v>70.302072300000006</v>
      </c>
      <c r="G105" s="2"/>
      <c r="H105" s="2"/>
      <c r="I105" s="2"/>
      <c r="T105" s="2">
        <v>0</v>
      </c>
      <c r="U105" s="2">
        <v>0</v>
      </c>
      <c r="AE105" s="1">
        <v>93.521383199999988</v>
      </c>
      <c r="AF105" s="2"/>
      <c r="AG105">
        <v>80.994070600000001</v>
      </c>
      <c r="AQ105">
        <v>70.302072300000006</v>
      </c>
      <c r="AR105" s="2"/>
      <c r="BB105" s="1">
        <v>93.521383199999988</v>
      </c>
      <c r="BC105">
        <v>70.302072300000006</v>
      </c>
      <c r="BM105">
        <v>109.94256741000001</v>
      </c>
      <c r="CI105">
        <v>80.994070600000001</v>
      </c>
    </row>
    <row r="106" spans="1:87" x14ac:dyDescent="0.25">
      <c r="A106" s="1">
        <v>88.577778190000004</v>
      </c>
      <c r="B106" s="1">
        <v>84.00379199999999</v>
      </c>
      <c r="C106" s="2"/>
      <c r="D106" s="1">
        <v>74.821998680000007</v>
      </c>
      <c r="F106" s="1">
        <v>43.761400495000004</v>
      </c>
      <c r="G106" s="1"/>
      <c r="H106" s="2"/>
      <c r="I106" s="2"/>
      <c r="T106" s="2">
        <v>0</v>
      </c>
      <c r="U106" s="2">
        <v>0</v>
      </c>
      <c r="AE106" s="1">
        <v>88.577778190000004</v>
      </c>
      <c r="AF106" s="2"/>
      <c r="AG106" s="1">
        <v>74.821998680000007</v>
      </c>
      <c r="AQ106" s="1">
        <v>43.761400495000004</v>
      </c>
      <c r="AR106" s="1"/>
      <c r="BB106" s="1">
        <v>88.577778190000004</v>
      </c>
      <c r="BC106" s="1">
        <v>43.761400495000004</v>
      </c>
      <c r="BM106" s="1">
        <v>84.00379199999999</v>
      </c>
      <c r="CI106" s="1">
        <v>74.821998680000007</v>
      </c>
    </row>
    <row r="107" spans="1:87" x14ac:dyDescent="0.25">
      <c r="A107">
        <v>99.120785060000003</v>
      </c>
      <c r="B107" s="1">
        <v>109.77855108000001</v>
      </c>
      <c r="C107" s="2"/>
      <c r="D107" s="1">
        <v>57.1947075</v>
      </c>
      <c r="F107" s="1">
        <v>37.815207614999998</v>
      </c>
      <c r="G107" s="1"/>
      <c r="H107" s="2"/>
      <c r="I107" s="2"/>
      <c r="T107" s="2">
        <v>0</v>
      </c>
      <c r="U107" s="2">
        <v>0</v>
      </c>
      <c r="AE107">
        <v>99.120785060000003</v>
      </c>
      <c r="AF107" s="2"/>
      <c r="AG107" s="1">
        <v>57.1947075</v>
      </c>
      <c r="AQ107" s="1">
        <v>37.815207614999998</v>
      </c>
      <c r="AR107" s="1"/>
      <c r="BB107">
        <v>99.120785060000003</v>
      </c>
      <c r="BC107" s="1">
        <v>37.815207614999998</v>
      </c>
      <c r="BM107" s="1">
        <v>109.77855108000001</v>
      </c>
      <c r="CI107" s="1">
        <v>57.1947075</v>
      </c>
    </row>
    <row r="108" spans="1:87" x14ac:dyDescent="0.25">
      <c r="A108" s="1">
        <v>89.276488634999993</v>
      </c>
      <c r="B108" s="1">
        <v>100.23007248499999</v>
      </c>
      <c r="C108" s="2"/>
      <c r="D108">
        <v>167.80590965000002</v>
      </c>
      <c r="F108" s="1">
        <v>64.086481550000002</v>
      </c>
      <c r="H108" s="2"/>
      <c r="I108" s="2"/>
      <c r="T108" s="2">
        <v>0</v>
      </c>
      <c r="U108" s="2">
        <v>0</v>
      </c>
      <c r="AE108" s="1">
        <v>89.276488634999993</v>
      </c>
      <c r="AF108" s="2"/>
      <c r="AG108">
        <v>167.80590965000002</v>
      </c>
      <c r="AQ108" s="1">
        <v>64.086481550000002</v>
      </c>
      <c r="BB108" s="1">
        <v>89.276488634999993</v>
      </c>
      <c r="BC108" s="1">
        <v>64.086481550000002</v>
      </c>
      <c r="BM108" s="1">
        <v>100.23007248499999</v>
      </c>
      <c r="CI108">
        <v>167.80590965000002</v>
      </c>
    </row>
    <row r="109" spans="1:87" x14ac:dyDescent="0.25">
      <c r="A109" s="1">
        <v>110.78991211</v>
      </c>
      <c r="B109" s="1">
        <v>36.448808355000004</v>
      </c>
      <c r="C109" s="2"/>
      <c r="D109">
        <v>72.546649489999993</v>
      </c>
      <c r="F109" s="1">
        <v>64.091094210000009</v>
      </c>
      <c r="G109" s="2"/>
      <c r="H109" s="2"/>
      <c r="I109" s="2"/>
      <c r="T109" s="2">
        <v>0</v>
      </c>
      <c r="U109" s="2">
        <v>0</v>
      </c>
      <c r="AE109" s="1">
        <v>110.78991211</v>
      </c>
      <c r="AF109" s="2"/>
      <c r="AG109">
        <v>72.546649489999993</v>
      </c>
      <c r="AQ109" s="1">
        <v>64.091094210000009</v>
      </c>
      <c r="AR109" s="2"/>
      <c r="BB109" s="1">
        <v>110.78991211</v>
      </c>
      <c r="BC109" s="1">
        <v>64.091094210000009</v>
      </c>
      <c r="BM109" s="1">
        <v>36.448808355000004</v>
      </c>
      <c r="CI109">
        <v>72.546649489999993</v>
      </c>
    </row>
    <row r="110" spans="1:87" x14ac:dyDescent="0.25">
      <c r="A110" s="1">
        <v>42.683106439999996</v>
      </c>
      <c r="B110" s="1">
        <v>86.15423199</v>
      </c>
      <c r="C110" s="2"/>
      <c r="D110" s="1">
        <v>86.965518500000002</v>
      </c>
      <c r="F110" s="1">
        <v>74.168871615</v>
      </c>
      <c r="G110" s="2"/>
      <c r="H110" s="2"/>
      <c r="I110" s="2"/>
      <c r="T110" s="2">
        <v>0</v>
      </c>
      <c r="U110" s="2">
        <v>0</v>
      </c>
      <c r="AE110" s="1">
        <v>42.683106439999996</v>
      </c>
      <c r="AF110" s="2"/>
      <c r="AG110" s="1">
        <v>86.965518500000002</v>
      </c>
      <c r="AQ110" s="1">
        <v>74.168871615</v>
      </c>
      <c r="AR110" s="2"/>
      <c r="BB110" s="1">
        <v>42.683106439999996</v>
      </c>
      <c r="BC110" s="1">
        <v>74.168871615</v>
      </c>
      <c r="BM110" s="1">
        <v>86.15423199</v>
      </c>
      <c r="CI110" s="1">
        <v>86.965518500000002</v>
      </c>
    </row>
    <row r="111" spans="1:87" x14ac:dyDescent="0.25">
      <c r="A111" s="1">
        <v>95.349456659999987</v>
      </c>
      <c r="B111">
        <v>227.16763791000002</v>
      </c>
      <c r="C111" s="2"/>
      <c r="D111" s="1">
        <v>73.238955120000014</v>
      </c>
      <c r="F111" s="1">
        <v>55.382547560000006</v>
      </c>
      <c r="G111" s="1"/>
      <c r="H111" s="2"/>
      <c r="I111" s="2"/>
      <c r="T111" s="2">
        <v>0</v>
      </c>
      <c r="U111" s="2">
        <v>0</v>
      </c>
      <c r="AE111" s="1">
        <v>95.349456659999987</v>
      </c>
      <c r="AF111" s="2"/>
      <c r="AG111" s="1">
        <v>73.238955120000014</v>
      </c>
      <c r="AQ111" s="1">
        <v>55.382547560000006</v>
      </c>
      <c r="AR111" s="1"/>
      <c r="BB111" s="1">
        <v>95.349456659999987</v>
      </c>
      <c r="BC111" s="1">
        <v>55.382547560000006</v>
      </c>
      <c r="BM111">
        <v>227.16763791000002</v>
      </c>
      <c r="CI111" s="1">
        <v>73.238955120000014</v>
      </c>
    </row>
    <row r="112" spans="1:87" x14ac:dyDescent="0.25">
      <c r="A112" s="1">
        <v>88.195005910000006</v>
      </c>
      <c r="B112">
        <v>171.93037344000001</v>
      </c>
      <c r="C112" s="2"/>
      <c r="D112">
        <v>129.875365125</v>
      </c>
      <c r="F112" s="1">
        <v>33.420913419999998</v>
      </c>
      <c r="G112" s="1"/>
      <c r="H112" s="2"/>
      <c r="I112" s="2"/>
      <c r="T112" s="2">
        <v>0</v>
      </c>
      <c r="U112" s="2">
        <v>0</v>
      </c>
      <c r="AE112" s="1">
        <v>88.195005910000006</v>
      </c>
      <c r="AF112" s="2"/>
      <c r="AG112">
        <v>129.875365125</v>
      </c>
      <c r="AQ112" s="1">
        <v>33.420913419999998</v>
      </c>
      <c r="AR112" s="1"/>
      <c r="BB112" s="1">
        <v>88.195005910000006</v>
      </c>
      <c r="BC112" s="1">
        <v>33.420913419999998</v>
      </c>
      <c r="BM112">
        <v>171.93037344000001</v>
      </c>
      <c r="CI112">
        <v>129.875365125</v>
      </c>
    </row>
    <row r="113" spans="1:87" x14ac:dyDescent="0.25">
      <c r="A113">
        <v>145.39566292500001</v>
      </c>
      <c r="B113">
        <v>68.955271350000004</v>
      </c>
      <c r="C113" s="2"/>
      <c r="D113">
        <v>80.290503360000017</v>
      </c>
      <c r="F113">
        <v>70.457758209999994</v>
      </c>
      <c r="H113" s="2"/>
      <c r="I113" s="2"/>
      <c r="T113" s="2">
        <v>0</v>
      </c>
      <c r="U113" s="2">
        <v>0</v>
      </c>
      <c r="AE113">
        <v>145.39566292500001</v>
      </c>
      <c r="AF113" s="2"/>
      <c r="AG113">
        <v>80.290503360000017</v>
      </c>
      <c r="AQ113">
        <v>70.457758209999994</v>
      </c>
      <c r="BB113">
        <v>145.39566292500001</v>
      </c>
      <c r="BC113">
        <v>70.457758209999994</v>
      </c>
      <c r="BM113">
        <v>68.955271350000004</v>
      </c>
      <c r="CI113">
        <v>80.290503360000017</v>
      </c>
    </row>
    <row r="114" spans="1:87" x14ac:dyDescent="0.25">
      <c r="A114" s="1">
        <v>119.15664385500001</v>
      </c>
      <c r="B114">
        <v>47.874286319999996</v>
      </c>
      <c r="C114" s="2"/>
      <c r="D114">
        <v>133.37103528</v>
      </c>
      <c r="F114">
        <v>80.510655040000003</v>
      </c>
      <c r="H114" s="2"/>
      <c r="I114" s="2"/>
      <c r="T114" s="2">
        <v>0</v>
      </c>
      <c r="U114" s="2">
        <v>0</v>
      </c>
      <c r="AE114" s="1">
        <v>119.15664385500001</v>
      </c>
      <c r="AF114" s="2"/>
      <c r="AG114">
        <v>133.37103528</v>
      </c>
      <c r="AQ114">
        <v>80.510655040000003</v>
      </c>
      <c r="BB114" s="1">
        <v>119.15664385500001</v>
      </c>
      <c r="BC114">
        <v>80.510655040000003</v>
      </c>
      <c r="BM114">
        <v>47.874286319999996</v>
      </c>
      <c r="CI114">
        <v>133.37103528</v>
      </c>
    </row>
    <row r="115" spans="1:87" x14ac:dyDescent="0.25">
      <c r="A115">
        <v>98.37741518</v>
      </c>
      <c r="B115">
        <v>43.232379575000003</v>
      </c>
      <c r="C115" s="2"/>
      <c r="D115">
        <v>130.78864590000001</v>
      </c>
      <c r="F115">
        <v>87.455752570000001</v>
      </c>
      <c r="G115" s="2"/>
      <c r="H115" s="2"/>
      <c r="I115" s="2"/>
      <c r="T115" s="2">
        <v>0</v>
      </c>
      <c r="U115" s="2">
        <v>0</v>
      </c>
      <c r="AE115">
        <v>98.37741518</v>
      </c>
      <c r="AF115" s="2"/>
      <c r="AG115">
        <v>130.78864590000001</v>
      </c>
      <c r="AQ115">
        <v>87.455752570000001</v>
      </c>
      <c r="AR115" s="2"/>
      <c r="BB115">
        <v>98.37741518</v>
      </c>
      <c r="BC115">
        <v>87.455752570000001</v>
      </c>
      <c r="BM115">
        <v>43.232379575000003</v>
      </c>
      <c r="CI115">
        <v>130.78864590000001</v>
      </c>
    </row>
    <row r="116" spans="1:87" x14ac:dyDescent="0.25">
      <c r="A116">
        <v>129.641598405</v>
      </c>
      <c r="B116" s="1">
        <v>104.72094994000001</v>
      </c>
      <c r="C116" s="2"/>
      <c r="D116">
        <v>95.205404450000017</v>
      </c>
      <c r="F116">
        <v>55.342693895000004</v>
      </c>
      <c r="H116" s="2"/>
      <c r="I116" s="2"/>
      <c r="T116" s="2">
        <v>0</v>
      </c>
      <c r="U116" s="2">
        <v>0</v>
      </c>
      <c r="AE116">
        <v>129.641598405</v>
      </c>
      <c r="AF116" s="2"/>
      <c r="AG116">
        <v>95.205404450000017</v>
      </c>
      <c r="AQ116">
        <v>55.342693895000004</v>
      </c>
      <c r="BB116">
        <v>129.641598405</v>
      </c>
      <c r="BC116">
        <v>55.342693895000004</v>
      </c>
      <c r="BM116" s="1">
        <v>104.72094994000001</v>
      </c>
      <c r="CI116">
        <v>95.205404450000017</v>
      </c>
    </row>
    <row r="117" spans="1:87" x14ac:dyDescent="0.25">
      <c r="A117">
        <v>136.69730008000002</v>
      </c>
      <c r="B117" s="1">
        <v>44.369937989999997</v>
      </c>
      <c r="C117" s="2"/>
      <c r="D117">
        <v>124.15662678</v>
      </c>
      <c r="F117" s="1">
        <v>39.010904699999998</v>
      </c>
      <c r="G117" s="2"/>
      <c r="H117" s="1"/>
      <c r="I117" s="2"/>
      <c r="T117" s="2">
        <v>0</v>
      </c>
      <c r="U117" s="2">
        <v>0</v>
      </c>
      <c r="AE117">
        <v>136.69730008000002</v>
      </c>
      <c r="AF117" s="2"/>
      <c r="AG117">
        <v>124.15662678</v>
      </c>
      <c r="AQ117" s="1">
        <v>39.010904699999998</v>
      </c>
      <c r="AR117" s="2"/>
      <c r="BB117">
        <v>136.69730008000002</v>
      </c>
      <c r="BC117" s="1">
        <v>39.010904699999998</v>
      </c>
      <c r="BM117" s="1">
        <v>44.369937989999997</v>
      </c>
      <c r="CI117">
        <v>124.15662678</v>
      </c>
    </row>
    <row r="118" spans="1:87" x14ac:dyDescent="0.25">
      <c r="A118" s="1">
        <v>122.47474465499999</v>
      </c>
      <c r="B118" s="1">
        <v>57.050601124999993</v>
      </c>
      <c r="C118" s="2"/>
      <c r="D118" s="1">
        <v>83.881096499999998</v>
      </c>
      <c r="F118" s="1">
        <v>63.193781905000002</v>
      </c>
      <c r="G118" s="2"/>
      <c r="H118" s="1"/>
      <c r="I118" s="2"/>
      <c r="T118" s="2">
        <v>0</v>
      </c>
      <c r="U118" s="2">
        <v>0</v>
      </c>
      <c r="AE118" s="1">
        <v>122.47474465499999</v>
      </c>
      <c r="AF118" s="2"/>
      <c r="AG118" s="1">
        <v>83.881096499999998</v>
      </c>
      <c r="AQ118" s="1">
        <v>63.193781905000002</v>
      </c>
      <c r="AR118" s="2"/>
      <c r="BB118" s="1">
        <v>122.47474465499999</v>
      </c>
      <c r="BC118" s="1">
        <v>63.193781905000002</v>
      </c>
      <c r="BM118" s="1">
        <v>57.050601124999993</v>
      </c>
      <c r="CI118" s="1">
        <v>83.881096499999998</v>
      </c>
    </row>
    <row r="119" spans="1:87" x14ac:dyDescent="0.25">
      <c r="A119" s="1">
        <v>134.21941932000001</v>
      </c>
      <c r="B119" s="1">
        <v>32.275432000000002</v>
      </c>
      <c r="C119" s="2"/>
      <c r="D119" s="1">
        <v>77.010264680000006</v>
      </c>
      <c r="F119" s="1">
        <v>61.9631586</v>
      </c>
      <c r="G119" s="2"/>
      <c r="H119" s="1"/>
      <c r="I119" s="2"/>
      <c r="T119" s="2">
        <v>0</v>
      </c>
      <c r="U119" s="2">
        <v>0</v>
      </c>
      <c r="AE119" s="1">
        <v>134.21941932000001</v>
      </c>
      <c r="AF119" s="2"/>
      <c r="AG119" s="1">
        <v>77.010264680000006</v>
      </c>
      <c r="AQ119" s="1">
        <v>61.9631586</v>
      </c>
      <c r="AR119" s="2"/>
      <c r="BB119" s="1">
        <v>134.21941932000001</v>
      </c>
      <c r="BC119" s="1">
        <v>61.9631586</v>
      </c>
      <c r="BM119" s="1">
        <v>32.275432000000002</v>
      </c>
      <c r="CI119" s="1">
        <v>77.010264680000006</v>
      </c>
    </row>
    <row r="120" spans="1:87" x14ac:dyDescent="0.25">
      <c r="A120">
        <v>165.11698635000002</v>
      </c>
      <c r="B120">
        <v>61.831668744999995</v>
      </c>
      <c r="C120" s="2"/>
      <c r="D120" s="1">
        <v>72.078769080000015</v>
      </c>
      <c r="F120" s="1">
        <v>53.277590470000007</v>
      </c>
      <c r="H120" s="2"/>
      <c r="I120" s="2"/>
      <c r="T120" s="2">
        <v>0</v>
      </c>
      <c r="U120" s="2">
        <v>0</v>
      </c>
      <c r="AE120">
        <v>165.11698635000002</v>
      </c>
      <c r="AF120" s="2"/>
      <c r="AG120" s="1">
        <v>72.078769080000015</v>
      </c>
      <c r="AQ120" s="1">
        <v>53.277590470000007</v>
      </c>
      <c r="BB120">
        <v>165.11698635000002</v>
      </c>
      <c r="BC120" s="1">
        <v>53.277590470000007</v>
      </c>
      <c r="BM120">
        <v>61.831668744999995</v>
      </c>
      <c r="CI120" s="1">
        <v>72.078769080000015</v>
      </c>
    </row>
    <row r="121" spans="1:87" x14ac:dyDescent="0.25">
      <c r="A121" s="1">
        <v>93.348883375</v>
      </c>
      <c r="B121" s="1">
        <v>37.0025136</v>
      </c>
      <c r="C121" s="2"/>
      <c r="D121" s="1">
        <v>67.310367435000003</v>
      </c>
      <c r="F121" s="1">
        <v>52.058697420000001</v>
      </c>
      <c r="G121" s="2"/>
      <c r="H121" s="2"/>
      <c r="I121" s="2"/>
      <c r="T121" s="2">
        <v>0</v>
      </c>
      <c r="U121" s="2">
        <v>0</v>
      </c>
      <c r="AE121" s="1">
        <v>93.348883375</v>
      </c>
      <c r="AF121" s="2"/>
      <c r="AG121" s="1">
        <v>67.310367435000003</v>
      </c>
      <c r="AQ121" s="1">
        <v>52.058697420000001</v>
      </c>
      <c r="AR121" s="2"/>
      <c r="BB121" s="1">
        <v>93.348883375</v>
      </c>
      <c r="BC121" s="1">
        <v>52.058697420000001</v>
      </c>
      <c r="BM121" s="1">
        <v>37.0025136</v>
      </c>
      <c r="CI121" s="1">
        <v>67.310367435000003</v>
      </c>
    </row>
    <row r="122" spans="1:87" x14ac:dyDescent="0.25">
      <c r="A122" s="1">
        <v>93.346620220000005</v>
      </c>
      <c r="B122" s="1">
        <v>44.822349975000002</v>
      </c>
      <c r="C122" s="2"/>
      <c r="D122" s="1">
        <v>116.028024</v>
      </c>
      <c r="F122">
        <v>68.323322800000014</v>
      </c>
      <c r="H122" s="2"/>
      <c r="I122" s="2"/>
      <c r="T122" s="2">
        <v>0</v>
      </c>
      <c r="U122" s="2">
        <v>0</v>
      </c>
      <c r="AE122" s="1">
        <v>93.346620220000005</v>
      </c>
      <c r="AF122" s="2"/>
      <c r="AG122" s="1">
        <v>116.028024</v>
      </c>
      <c r="AQ122">
        <v>68.323322800000014</v>
      </c>
      <c r="BB122" s="1">
        <v>93.346620220000005</v>
      </c>
      <c r="BC122">
        <v>68.323322800000014</v>
      </c>
      <c r="BM122" s="1">
        <v>44.822349975000002</v>
      </c>
      <c r="CI122" s="1">
        <v>116.028024</v>
      </c>
    </row>
    <row r="123" spans="1:87" x14ac:dyDescent="0.25">
      <c r="A123" s="1">
        <v>71.710995009999991</v>
      </c>
      <c r="B123">
        <v>84.430128640000021</v>
      </c>
      <c r="C123" s="2"/>
      <c r="D123" s="1">
        <v>72.497469240000001</v>
      </c>
      <c r="F123">
        <v>79.222508505000008</v>
      </c>
      <c r="H123" s="2"/>
      <c r="I123" s="2"/>
      <c r="T123" s="2">
        <v>0</v>
      </c>
      <c r="U123" s="2">
        <v>0</v>
      </c>
      <c r="AE123" s="1">
        <v>71.710995009999991</v>
      </c>
      <c r="AF123" s="2"/>
      <c r="AG123" s="1">
        <v>72.497469240000001</v>
      </c>
      <c r="AQ123">
        <v>79.222508505000008</v>
      </c>
      <c r="BB123" s="1">
        <v>71.710995009999991</v>
      </c>
      <c r="BC123">
        <v>79.222508505000008</v>
      </c>
      <c r="BM123">
        <v>84.430128640000021</v>
      </c>
      <c r="CI123" s="1">
        <v>72.497469240000001</v>
      </c>
    </row>
    <row r="124" spans="1:87" x14ac:dyDescent="0.25">
      <c r="A124" s="1">
        <v>97.861568130000009</v>
      </c>
      <c r="B124" s="1">
        <v>40.066180200000005</v>
      </c>
      <c r="C124" s="2"/>
      <c r="D124" s="1">
        <v>60.641262560000001</v>
      </c>
      <c r="F124" s="1">
        <v>74.112843025000004</v>
      </c>
      <c r="G124" s="2"/>
      <c r="H124" s="2"/>
      <c r="I124" s="2"/>
      <c r="T124" s="2">
        <v>0</v>
      </c>
      <c r="U124" s="1">
        <v>38.679096190000003</v>
      </c>
      <c r="AE124" s="1">
        <v>97.861568130000009</v>
      </c>
      <c r="AF124" s="2"/>
      <c r="AG124" s="1">
        <v>60.641262560000001</v>
      </c>
      <c r="AQ124" s="1">
        <v>74.112843025000004</v>
      </c>
      <c r="AR124" s="2"/>
      <c r="BB124" s="1">
        <v>97.861568130000009</v>
      </c>
      <c r="BC124" s="1">
        <v>74.112843025000004</v>
      </c>
      <c r="BM124" s="1">
        <v>40.066180200000005</v>
      </c>
      <c r="CI124" s="1">
        <v>60.641262560000001</v>
      </c>
    </row>
    <row r="125" spans="1:87" x14ac:dyDescent="0.25">
      <c r="A125" s="1">
        <v>111.25506464499999</v>
      </c>
      <c r="B125" s="1">
        <v>43.925522800000003</v>
      </c>
      <c r="C125" s="2"/>
      <c r="D125">
        <v>78.239386280000005</v>
      </c>
      <c r="F125" s="1">
        <v>80.449713920000008</v>
      </c>
      <c r="G125" s="2"/>
      <c r="H125" s="2"/>
      <c r="I125" s="2"/>
      <c r="T125" s="2">
        <v>0</v>
      </c>
      <c r="U125" s="1">
        <v>38.055738680000005</v>
      </c>
      <c r="AE125" s="1">
        <v>111.25506464499999</v>
      </c>
      <c r="AF125" s="2"/>
      <c r="AG125">
        <v>78.239386280000005</v>
      </c>
      <c r="AQ125" s="1">
        <v>80.449713920000008</v>
      </c>
      <c r="AR125" s="2"/>
      <c r="BB125" s="1">
        <v>111.25506464499999</v>
      </c>
      <c r="BC125" s="1">
        <v>80.449713920000008</v>
      </c>
      <c r="BM125" s="1">
        <v>43.925522800000003</v>
      </c>
      <c r="CI125">
        <v>78.239386280000005</v>
      </c>
    </row>
    <row r="126" spans="1:87" x14ac:dyDescent="0.25">
      <c r="A126" s="1">
        <v>120.76986203</v>
      </c>
      <c r="B126">
        <v>46.850370000000005</v>
      </c>
      <c r="C126" s="2"/>
      <c r="D126">
        <v>100.72563434999999</v>
      </c>
      <c r="F126" s="1">
        <v>109.64504770000001</v>
      </c>
      <c r="G126" s="2"/>
      <c r="H126" s="2"/>
      <c r="I126" s="2"/>
      <c r="T126" s="2">
        <v>0</v>
      </c>
      <c r="U126" s="1">
        <v>53.582188524999999</v>
      </c>
      <c r="AE126" s="1">
        <v>120.76986203</v>
      </c>
      <c r="AF126" s="2"/>
      <c r="AG126">
        <v>100.72563434999999</v>
      </c>
      <c r="AQ126" s="1">
        <v>109.64504770000001</v>
      </c>
      <c r="AR126" s="2"/>
      <c r="BB126" s="1">
        <v>120.76986203</v>
      </c>
      <c r="BC126" s="1">
        <v>109.64504770000001</v>
      </c>
      <c r="BM126">
        <v>46.850370000000005</v>
      </c>
      <c r="CI126">
        <v>100.72563434999999</v>
      </c>
    </row>
    <row r="127" spans="1:87" x14ac:dyDescent="0.25">
      <c r="A127" s="1">
        <v>123.20958707999999</v>
      </c>
      <c r="B127">
        <v>48.110002980000004</v>
      </c>
      <c r="C127" s="2"/>
      <c r="D127">
        <v>57.688383795000007</v>
      </c>
      <c r="F127">
        <v>91.789013015000023</v>
      </c>
      <c r="G127" s="2"/>
      <c r="H127" s="2"/>
      <c r="I127" s="2"/>
      <c r="T127" s="2">
        <v>0</v>
      </c>
      <c r="U127" s="1">
        <v>23.63326966</v>
      </c>
      <c r="AE127" s="1">
        <v>123.20958707999999</v>
      </c>
      <c r="AF127" s="2"/>
      <c r="AG127">
        <v>57.688383795000007</v>
      </c>
      <c r="AQ127">
        <v>91.789013015000023</v>
      </c>
      <c r="AR127" s="2"/>
      <c r="BB127" s="1">
        <v>123.20958707999999</v>
      </c>
      <c r="BC127">
        <v>91.789013015000023</v>
      </c>
      <c r="BM127">
        <v>48.110002980000004</v>
      </c>
      <c r="CI127">
        <v>57.688383795000007</v>
      </c>
    </row>
    <row r="128" spans="1:87" x14ac:dyDescent="0.25">
      <c r="A128" s="1">
        <v>190.93575567000002</v>
      </c>
      <c r="B128">
        <v>31.679381500000002</v>
      </c>
      <c r="C128" s="2"/>
      <c r="D128">
        <v>48.442896359999992</v>
      </c>
      <c r="F128" s="1">
        <v>81.684371339999998</v>
      </c>
      <c r="G128" s="2"/>
      <c r="H128" s="1"/>
      <c r="I128" s="2"/>
      <c r="T128" s="2">
        <v>0</v>
      </c>
      <c r="U128" s="2">
        <v>0</v>
      </c>
      <c r="AE128" s="1">
        <v>190.93575567000002</v>
      </c>
      <c r="AF128" s="2"/>
      <c r="AG128">
        <v>48.442896359999992</v>
      </c>
      <c r="AQ128" s="1">
        <v>81.684371339999998</v>
      </c>
      <c r="AR128" s="2"/>
      <c r="BB128" s="1">
        <v>190.93575567000002</v>
      </c>
      <c r="BC128" s="1">
        <v>81.684371339999998</v>
      </c>
      <c r="BM128">
        <v>31.679381500000002</v>
      </c>
      <c r="CI128">
        <v>48.442896359999992</v>
      </c>
    </row>
    <row r="129" spans="1:87" x14ac:dyDescent="0.25">
      <c r="A129" s="1">
        <v>113.33128053000002</v>
      </c>
      <c r="B129" s="1">
        <v>49.850252210000001</v>
      </c>
      <c r="C129" s="2"/>
      <c r="D129" s="1">
        <v>65.758220690000002</v>
      </c>
      <c r="F129" s="1">
        <v>87.248397960000005</v>
      </c>
      <c r="G129" s="2"/>
      <c r="H129" s="1"/>
      <c r="I129" s="2"/>
      <c r="T129">
        <v>72.499108320000005</v>
      </c>
      <c r="U129" s="2">
        <v>0</v>
      </c>
      <c r="AE129" s="1">
        <v>113.33128053000002</v>
      </c>
      <c r="AF129" s="2"/>
      <c r="AG129" s="1">
        <v>65.758220690000002</v>
      </c>
      <c r="AQ129" s="1">
        <v>87.248397960000005</v>
      </c>
      <c r="AR129" s="2"/>
      <c r="BB129" s="1">
        <v>113.33128053000002</v>
      </c>
      <c r="BC129" s="1">
        <v>87.248397960000005</v>
      </c>
      <c r="BM129" s="1">
        <v>49.850252210000001</v>
      </c>
      <c r="CI129" s="1">
        <v>65.758220690000002</v>
      </c>
    </row>
    <row r="130" spans="1:87" x14ac:dyDescent="0.25">
      <c r="A130" s="1">
        <v>101.99501938500002</v>
      </c>
      <c r="B130" s="1">
        <v>20.995296</v>
      </c>
      <c r="C130" s="2"/>
      <c r="D130" s="1">
        <v>36.763578440000003</v>
      </c>
      <c r="F130" s="1">
        <v>76.731588895000002</v>
      </c>
      <c r="G130" s="2"/>
      <c r="I130" s="2"/>
      <c r="T130" s="2">
        <v>0</v>
      </c>
      <c r="U130" s="2">
        <v>0</v>
      </c>
      <c r="AE130" s="1">
        <v>101.99501938500002</v>
      </c>
      <c r="AF130" s="2"/>
      <c r="AG130" s="1">
        <v>36.763578440000003</v>
      </c>
      <c r="AQ130" s="1">
        <v>76.731588895000002</v>
      </c>
      <c r="AR130" s="2"/>
      <c r="BB130" s="1">
        <v>101.99501938500002</v>
      </c>
      <c r="BC130" s="1">
        <v>76.731588895000002</v>
      </c>
      <c r="BM130" s="1">
        <v>20.995296</v>
      </c>
      <c r="CI130" s="1">
        <v>36.763578440000003</v>
      </c>
    </row>
    <row r="131" spans="1:87" x14ac:dyDescent="0.25">
      <c r="A131" s="1">
        <v>124.04436864</v>
      </c>
      <c r="B131" s="1">
        <v>40.755686520000005</v>
      </c>
      <c r="C131" s="2"/>
      <c r="D131">
        <v>92.183081444999999</v>
      </c>
      <c r="F131" s="1">
        <v>86.943617000000003</v>
      </c>
      <c r="G131" s="2"/>
      <c r="H131" s="2"/>
      <c r="I131" s="2"/>
      <c r="T131" s="2">
        <v>0</v>
      </c>
      <c r="U131" s="2">
        <v>0</v>
      </c>
      <c r="AE131" s="1">
        <v>124.04436864</v>
      </c>
      <c r="AF131" s="2"/>
      <c r="AG131">
        <v>92.183081444999999</v>
      </c>
      <c r="AQ131" s="1">
        <v>86.943617000000003</v>
      </c>
      <c r="AR131" s="2"/>
      <c r="BB131" s="1">
        <v>124.04436864</v>
      </c>
      <c r="BC131" s="1">
        <v>86.943617000000003</v>
      </c>
      <c r="BM131" s="1">
        <v>40.755686520000005</v>
      </c>
      <c r="CI131">
        <v>92.183081444999999</v>
      </c>
    </row>
    <row r="132" spans="1:87" x14ac:dyDescent="0.25">
      <c r="A132">
        <v>105.43197468</v>
      </c>
      <c r="B132">
        <v>78.721385699999999</v>
      </c>
      <c r="C132" s="2"/>
      <c r="D132">
        <v>55.495504349999997</v>
      </c>
      <c r="F132" s="1">
        <v>72.789376200000007</v>
      </c>
      <c r="G132" s="2"/>
      <c r="H132" s="2"/>
      <c r="I132" s="2"/>
      <c r="T132" s="2">
        <v>0</v>
      </c>
      <c r="U132" s="2">
        <v>0</v>
      </c>
      <c r="AE132">
        <v>105.43197468</v>
      </c>
      <c r="AF132" s="2"/>
      <c r="AG132">
        <v>55.495504349999997</v>
      </c>
      <c r="AQ132" s="1">
        <v>72.789376200000007</v>
      </c>
      <c r="AR132" s="2"/>
      <c r="BB132">
        <v>105.43197468</v>
      </c>
      <c r="BC132" s="1">
        <v>72.789376200000007</v>
      </c>
      <c r="BM132">
        <v>78.721385699999999</v>
      </c>
      <c r="CI132">
        <v>55.495504349999997</v>
      </c>
    </row>
    <row r="133" spans="1:87" x14ac:dyDescent="0.25">
      <c r="A133" s="1">
        <v>27.817844040000001</v>
      </c>
      <c r="B133">
        <v>48.039955860000006</v>
      </c>
      <c r="C133" s="2"/>
      <c r="D133">
        <v>51.493996680000016</v>
      </c>
      <c r="F133">
        <v>58.667636755000004</v>
      </c>
      <c r="G133" s="2"/>
      <c r="H133" s="2"/>
      <c r="I133" s="2"/>
      <c r="T133" s="2">
        <v>0</v>
      </c>
      <c r="U133" s="1">
        <v>34.883390400000003</v>
      </c>
      <c r="AE133" s="1">
        <v>27.817844040000001</v>
      </c>
      <c r="AF133" s="2"/>
      <c r="AG133">
        <v>51.493996680000016</v>
      </c>
      <c r="AQ133">
        <v>58.667636755000004</v>
      </c>
      <c r="AR133" s="2"/>
      <c r="BB133" s="1">
        <v>27.817844040000001</v>
      </c>
      <c r="BC133">
        <v>58.667636755000004</v>
      </c>
      <c r="BM133">
        <v>48.039955860000006</v>
      </c>
      <c r="CI133">
        <v>51.493996680000016</v>
      </c>
    </row>
    <row r="134" spans="1:87" x14ac:dyDescent="0.25">
      <c r="A134" s="1">
        <v>57.531180480000003</v>
      </c>
      <c r="B134">
        <v>50.776631494999997</v>
      </c>
      <c r="C134" s="2"/>
      <c r="D134">
        <v>92.55689452</v>
      </c>
      <c r="F134" s="1">
        <v>109.81990488</v>
      </c>
      <c r="G134" s="2"/>
      <c r="H134" s="2"/>
      <c r="I134" s="2"/>
      <c r="T134" s="2">
        <v>0</v>
      </c>
      <c r="U134" s="1">
        <v>32.884042500000007</v>
      </c>
      <c r="AE134" s="1">
        <v>57.531180480000003</v>
      </c>
      <c r="AF134" s="2"/>
      <c r="AG134">
        <v>92.55689452</v>
      </c>
      <c r="AQ134" s="1">
        <v>109.81990488</v>
      </c>
      <c r="AR134" s="2"/>
      <c r="BB134" s="1">
        <v>57.531180480000003</v>
      </c>
      <c r="BC134" s="1">
        <v>109.81990488</v>
      </c>
      <c r="BM134">
        <v>50.776631494999997</v>
      </c>
      <c r="CI134">
        <v>92.55689452</v>
      </c>
    </row>
    <row r="135" spans="1:87" x14ac:dyDescent="0.25">
      <c r="A135" s="1">
        <v>65.94377428</v>
      </c>
      <c r="B135">
        <v>74.197999039999999</v>
      </c>
      <c r="C135" s="2"/>
      <c r="D135">
        <v>42.337629510000006</v>
      </c>
      <c r="F135" s="1">
        <v>91.375975844999999</v>
      </c>
      <c r="G135" s="2"/>
      <c r="H135" s="2"/>
      <c r="I135" s="2"/>
      <c r="T135" s="2">
        <v>0</v>
      </c>
      <c r="U135">
        <v>60.494225780000001</v>
      </c>
      <c r="AE135" s="1">
        <v>65.94377428</v>
      </c>
      <c r="AF135" s="2"/>
      <c r="AG135">
        <v>42.337629510000006</v>
      </c>
      <c r="AQ135" s="1">
        <v>91.375975844999999</v>
      </c>
      <c r="AR135" s="2"/>
      <c r="BB135" s="1">
        <v>65.94377428</v>
      </c>
      <c r="BC135" s="1">
        <v>91.375975844999999</v>
      </c>
      <c r="BM135">
        <v>74.197999039999999</v>
      </c>
      <c r="CI135">
        <v>42.337629510000006</v>
      </c>
    </row>
    <row r="136" spans="1:87" x14ac:dyDescent="0.25">
      <c r="A136">
        <v>42.33464965000001</v>
      </c>
      <c r="B136" s="1">
        <v>67.37883592</v>
      </c>
      <c r="C136" s="2"/>
      <c r="D136">
        <v>88.434074519999996</v>
      </c>
      <c r="F136" s="1">
        <v>75.219839820000004</v>
      </c>
      <c r="G136" s="2"/>
      <c r="H136" s="2"/>
      <c r="I136" s="2"/>
      <c r="T136" s="2">
        <v>0</v>
      </c>
      <c r="U136" s="2">
        <v>0</v>
      </c>
      <c r="AE136">
        <v>42.33464965000001</v>
      </c>
      <c r="AF136" s="2"/>
      <c r="AG136">
        <v>88.434074519999996</v>
      </c>
      <c r="AQ136" s="1">
        <v>75.219839820000004</v>
      </c>
      <c r="AR136" s="2"/>
      <c r="BB136">
        <v>42.33464965000001</v>
      </c>
      <c r="BC136" s="1">
        <v>75.219839820000004</v>
      </c>
      <c r="BM136" s="1">
        <v>67.37883592</v>
      </c>
      <c r="CI136">
        <v>88.434074519999996</v>
      </c>
    </row>
    <row r="137" spans="1:87" x14ac:dyDescent="0.25">
      <c r="A137">
        <v>52.712944679999993</v>
      </c>
      <c r="B137" s="1">
        <v>40.153307350000006</v>
      </c>
      <c r="C137" s="2"/>
      <c r="D137" s="1">
        <v>72.314388400000013</v>
      </c>
      <c r="F137" s="1">
        <v>91.363904114999983</v>
      </c>
      <c r="H137" s="2"/>
      <c r="I137" s="2"/>
      <c r="T137" s="2">
        <v>0</v>
      </c>
      <c r="U137" s="2">
        <v>0</v>
      </c>
      <c r="AE137">
        <v>52.712944679999993</v>
      </c>
      <c r="AF137" s="2"/>
      <c r="AG137" s="1">
        <v>72.314388400000013</v>
      </c>
      <c r="AQ137" s="1">
        <v>91.363904114999983</v>
      </c>
      <c r="BB137">
        <v>52.712944679999993</v>
      </c>
      <c r="BC137" s="1">
        <v>91.363904114999983</v>
      </c>
      <c r="BM137" s="1">
        <v>40.153307350000006</v>
      </c>
      <c r="CI137" s="1">
        <v>72.314388400000013</v>
      </c>
    </row>
    <row r="138" spans="1:87" x14ac:dyDescent="0.25">
      <c r="A138">
        <v>64.838637149999997</v>
      </c>
      <c r="B138" s="1">
        <v>78.593434625</v>
      </c>
      <c r="C138" s="2"/>
      <c r="D138" s="1">
        <v>69.625141680000013</v>
      </c>
      <c r="F138" s="1">
        <v>75.207532590000014</v>
      </c>
      <c r="G138" s="2"/>
      <c r="H138" s="2"/>
      <c r="I138" s="2"/>
      <c r="T138" s="2">
        <v>0</v>
      </c>
      <c r="U138">
        <v>77.06303552</v>
      </c>
      <c r="AE138">
        <v>64.838637149999997</v>
      </c>
      <c r="AF138" s="2"/>
      <c r="AG138" s="1">
        <v>69.625141680000013</v>
      </c>
      <c r="AQ138" s="1">
        <v>75.207532590000014</v>
      </c>
      <c r="AR138" s="2"/>
      <c r="BB138">
        <v>64.838637149999997</v>
      </c>
      <c r="BC138" s="1">
        <v>75.207532590000014</v>
      </c>
      <c r="BM138" s="1">
        <v>78.593434625</v>
      </c>
      <c r="CI138" s="1">
        <v>69.625141680000013</v>
      </c>
    </row>
    <row r="139" spans="1:87" x14ac:dyDescent="0.25">
      <c r="A139">
        <v>84.404986659999992</v>
      </c>
      <c r="B139" s="1">
        <v>50.949968130000009</v>
      </c>
      <c r="C139" s="2"/>
      <c r="D139">
        <v>61.3231167</v>
      </c>
      <c r="F139">
        <v>53.218808099999997</v>
      </c>
      <c r="H139" s="2"/>
      <c r="I139" s="2"/>
      <c r="T139" s="2">
        <v>0</v>
      </c>
      <c r="U139" s="2">
        <v>0</v>
      </c>
      <c r="AE139">
        <v>84.404986659999992</v>
      </c>
      <c r="AF139" s="2"/>
      <c r="AG139">
        <v>61.3231167</v>
      </c>
      <c r="AQ139">
        <v>53.218808099999997</v>
      </c>
      <c r="BB139">
        <v>84.404986659999992</v>
      </c>
      <c r="BC139">
        <v>53.218808099999997</v>
      </c>
      <c r="BM139" s="1">
        <v>50.949968130000009</v>
      </c>
      <c r="CI139">
        <v>61.3231167</v>
      </c>
    </row>
    <row r="140" spans="1:87" x14ac:dyDescent="0.25">
      <c r="A140">
        <v>62.940021235000003</v>
      </c>
      <c r="B140" s="2"/>
      <c r="C140" s="2"/>
      <c r="D140" s="1">
        <v>73.420186500000014</v>
      </c>
      <c r="F140" s="1">
        <v>75.302510525000017</v>
      </c>
      <c r="G140" s="2"/>
      <c r="H140" s="2"/>
      <c r="I140" s="2"/>
      <c r="T140" s="2">
        <v>0</v>
      </c>
      <c r="U140" s="2">
        <v>0</v>
      </c>
      <c r="AE140">
        <v>62.940021235000003</v>
      </c>
      <c r="AF140" s="2"/>
      <c r="AG140" s="1">
        <v>73.420186500000014</v>
      </c>
      <c r="AQ140" s="1">
        <v>75.302510525000017</v>
      </c>
      <c r="AR140" s="2"/>
      <c r="BB140">
        <v>62.940021235000003</v>
      </c>
      <c r="BC140" s="1">
        <v>75.302510525000017</v>
      </c>
      <c r="CI140" s="1">
        <v>73.420186500000014</v>
      </c>
    </row>
    <row r="141" spans="1:87" x14ac:dyDescent="0.25">
      <c r="A141">
        <v>75.389088960000009</v>
      </c>
      <c r="B141" s="2"/>
      <c r="C141" s="2"/>
      <c r="D141" s="1">
        <v>65.603826890000008</v>
      </c>
      <c r="F141" s="1">
        <v>87.654177805000003</v>
      </c>
      <c r="G141" s="2"/>
      <c r="H141" s="2"/>
      <c r="I141" s="2"/>
      <c r="T141" s="2">
        <v>0</v>
      </c>
      <c r="U141" s="2">
        <v>0</v>
      </c>
      <c r="AE141">
        <v>75.389088960000009</v>
      </c>
      <c r="AF141" s="2"/>
      <c r="AG141" s="1">
        <v>65.603826890000008</v>
      </c>
      <c r="AQ141" s="1">
        <v>87.654177805000003</v>
      </c>
      <c r="AR141" s="2"/>
      <c r="BB141">
        <v>75.389088960000009</v>
      </c>
      <c r="BC141" s="1">
        <v>87.654177805000003</v>
      </c>
      <c r="CI141" s="1">
        <v>65.603826890000008</v>
      </c>
    </row>
    <row r="142" spans="1:87" x14ac:dyDescent="0.25">
      <c r="A142">
        <v>33.843814899999998</v>
      </c>
      <c r="B142" s="2"/>
      <c r="C142" s="2"/>
      <c r="D142">
        <v>96.214718200000007</v>
      </c>
      <c r="F142" s="1">
        <v>37.060301375000002</v>
      </c>
      <c r="G142" s="2"/>
      <c r="H142" s="2"/>
      <c r="I142" s="2"/>
      <c r="T142" s="2">
        <v>0</v>
      </c>
      <c r="U142" s="2">
        <v>0</v>
      </c>
      <c r="AE142">
        <v>33.843814899999998</v>
      </c>
      <c r="AF142" s="2"/>
      <c r="AG142">
        <v>96.214718200000007</v>
      </c>
      <c r="AQ142" s="1">
        <v>37.060301375000002</v>
      </c>
      <c r="AR142" s="2"/>
      <c r="BB142">
        <v>33.843814899999998</v>
      </c>
      <c r="BC142" s="1">
        <v>37.060301375000002</v>
      </c>
      <c r="CI142">
        <v>96.214718200000007</v>
      </c>
    </row>
    <row r="143" spans="1:87" x14ac:dyDescent="0.25">
      <c r="A143">
        <v>48.04154784</v>
      </c>
      <c r="B143" s="2"/>
      <c r="C143" s="2"/>
      <c r="D143">
        <v>102.97291822</v>
      </c>
      <c r="F143" s="2"/>
      <c r="G143" s="2"/>
      <c r="H143" s="2"/>
      <c r="I143" s="2"/>
      <c r="T143" s="2">
        <v>0</v>
      </c>
      <c r="U143" s="2">
        <v>0</v>
      </c>
      <c r="AE143">
        <v>48.04154784</v>
      </c>
      <c r="AF143" s="2"/>
      <c r="AG143">
        <v>102.97291822</v>
      </c>
      <c r="AQ143" s="2"/>
      <c r="AR143" s="2"/>
      <c r="BB143">
        <v>48.04154784</v>
      </c>
      <c r="CI143">
        <v>102.97291822</v>
      </c>
    </row>
    <row r="144" spans="1:87" x14ac:dyDescent="0.25">
      <c r="A144">
        <v>66.380385000000004</v>
      </c>
      <c r="B144" s="2"/>
      <c r="C144" s="2"/>
      <c r="D144" s="1">
        <v>73.456660740000004</v>
      </c>
      <c r="F144" s="2"/>
      <c r="G144" s="2"/>
      <c r="H144" s="2"/>
      <c r="I144" s="2"/>
      <c r="T144" s="2">
        <v>0</v>
      </c>
      <c r="U144" s="2">
        <v>0</v>
      </c>
      <c r="AE144">
        <v>66.380385000000004</v>
      </c>
      <c r="AF144" s="2"/>
      <c r="AG144" s="1">
        <v>73.456660740000004</v>
      </c>
      <c r="AQ144" s="2"/>
      <c r="AR144" s="2"/>
      <c r="BB144">
        <v>66.380385000000004</v>
      </c>
      <c r="CI144" s="1">
        <v>73.456660740000004</v>
      </c>
    </row>
    <row r="145" spans="1:87" x14ac:dyDescent="0.25">
      <c r="A145">
        <v>56.284026644999997</v>
      </c>
      <c r="B145" s="2"/>
      <c r="C145" s="2"/>
      <c r="D145" s="1">
        <v>72.427210170000009</v>
      </c>
      <c r="F145" s="2"/>
      <c r="G145" s="2"/>
      <c r="H145" s="2"/>
      <c r="I145" s="2"/>
      <c r="T145" s="2">
        <v>0</v>
      </c>
      <c r="U145" s="2">
        <v>0</v>
      </c>
      <c r="AE145">
        <v>56.284026644999997</v>
      </c>
      <c r="AF145" s="2"/>
      <c r="AG145" s="1">
        <v>72.427210170000009</v>
      </c>
      <c r="AQ145" s="2"/>
      <c r="AR145" s="2"/>
      <c r="BB145">
        <v>56.284026644999997</v>
      </c>
      <c r="CI145" s="1">
        <v>72.427210170000009</v>
      </c>
    </row>
    <row r="146" spans="1:87" x14ac:dyDescent="0.25">
      <c r="A146">
        <v>88.400130335</v>
      </c>
      <c r="B146" s="2"/>
      <c r="C146" s="2"/>
      <c r="D146" s="1">
        <v>71.349543330000003</v>
      </c>
      <c r="F146" s="2"/>
      <c r="G146" s="2"/>
      <c r="H146" s="2"/>
      <c r="I146" s="2"/>
      <c r="T146" s="2">
        <v>0</v>
      </c>
      <c r="U146" s="2">
        <v>0</v>
      </c>
      <c r="AE146">
        <v>88.400130335</v>
      </c>
      <c r="AF146" s="2"/>
      <c r="AG146" s="1">
        <v>71.349543330000003</v>
      </c>
      <c r="AQ146" s="2"/>
      <c r="AR146" s="2"/>
      <c r="BB146">
        <v>88.400130335</v>
      </c>
      <c r="CI146" s="1">
        <v>71.349543330000003</v>
      </c>
    </row>
    <row r="147" spans="1:87" x14ac:dyDescent="0.25">
      <c r="A147">
        <v>52.484697295000004</v>
      </c>
      <c r="B147" s="2"/>
      <c r="C147" s="2"/>
      <c r="D147" s="1">
        <v>61.455122299999999</v>
      </c>
      <c r="F147" s="2"/>
      <c r="G147" s="2"/>
      <c r="H147" s="2"/>
      <c r="I147" s="2"/>
      <c r="T147" s="2">
        <v>0</v>
      </c>
      <c r="U147" s="2">
        <v>0</v>
      </c>
      <c r="AE147">
        <v>52.484697295000004</v>
      </c>
      <c r="AF147" s="2"/>
      <c r="AG147" s="1">
        <v>61.455122299999999</v>
      </c>
      <c r="AQ147" s="2"/>
      <c r="AR147" s="2"/>
      <c r="BB147">
        <v>52.484697295000004</v>
      </c>
      <c r="CI147" s="1">
        <v>61.455122299999999</v>
      </c>
    </row>
    <row r="148" spans="1:87" x14ac:dyDescent="0.25">
      <c r="A148" s="1">
        <v>69.614285915000011</v>
      </c>
      <c r="B148" s="2"/>
      <c r="C148" s="2"/>
      <c r="D148" s="1">
        <v>106.56125370000001</v>
      </c>
      <c r="F148" s="2"/>
      <c r="G148" s="2"/>
      <c r="H148" s="2"/>
      <c r="I148" s="2"/>
      <c r="T148" s="2">
        <v>0</v>
      </c>
      <c r="U148" s="2">
        <v>0</v>
      </c>
      <c r="AE148" s="1">
        <v>69.614285915000011</v>
      </c>
      <c r="AF148" s="2"/>
      <c r="AG148" s="1">
        <v>106.56125370000001</v>
      </c>
      <c r="AQ148" s="2"/>
      <c r="AR148" s="2"/>
      <c r="BB148" s="1">
        <v>69.614285915000011</v>
      </c>
      <c r="CI148" s="1">
        <v>106.56125370000001</v>
      </c>
    </row>
    <row r="149" spans="1:87" x14ac:dyDescent="0.25">
      <c r="A149" s="1">
        <v>84.823967850000017</v>
      </c>
      <c r="B149" s="2"/>
      <c r="C149" s="2"/>
      <c r="D149" s="1">
        <v>99.662436630000002</v>
      </c>
      <c r="F149" s="2"/>
      <c r="G149" s="2"/>
      <c r="H149" s="2"/>
      <c r="I149" s="2"/>
      <c r="T149" s="2">
        <v>0</v>
      </c>
      <c r="U149" s="2">
        <v>0</v>
      </c>
      <c r="AE149" s="1">
        <v>84.823967850000017</v>
      </c>
      <c r="AF149" s="2"/>
      <c r="AG149" s="1">
        <v>99.662436630000002</v>
      </c>
      <c r="AQ149" s="2"/>
      <c r="AR149" s="2"/>
      <c r="BB149" s="1">
        <v>84.823967850000017</v>
      </c>
      <c r="CI149" s="1">
        <v>99.662436630000002</v>
      </c>
    </row>
    <row r="150" spans="1:87" x14ac:dyDescent="0.25">
      <c r="A150">
        <v>39.848892200000002</v>
      </c>
      <c r="B150" s="2"/>
      <c r="C150" s="2"/>
      <c r="D150">
        <v>82.625809280000013</v>
      </c>
      <c r="F150" s="2"/>
      <c r="G150" s="2"/>
      <c r="H150" s="2"/>
      <c r="I150" s="2"/>
      <c r="T150" s="2">
        <v>0</v>
      </c>
      <c r="U150" s="2">
        <v>0</v>
      </c>
      <c r="AE150">
        <v>39.848892200000002</v>
      </c>
      <c r="AF150" s="2"/>
      <c r="AG150">
        <v>82.625809280000013</v>
      </c>
      <c r="AQ150" s="2"/>
      <c r="AR150" s="2"/>
      <c r="BB150">
        <v>39.848892200000002</v>
      </c>
      <c r="CI150">
        <v>82.625809280000013</v>
      </c>
    </row>
    <row r="151" spans="1:87" x14ac:dyDescent="0.25">
      <c r="A151" s="1">
        <v>76.797595619999996</v>
      </c>
      <c r="B151" s="2"/>
      <c r="C151" s="2"/>
      <c r="D151">
        <v>48.94470604</v>
      </c>
      <c r="F151" s="2"/>
      <c r="G151" s="2"/>
      <c r="H151" s="2"/>
      <c r="I151" s="2"/>
      <c r="T151" s="2">
        <v>0</v>
      </c>
      <c r="U151" s="2">
        <v>0</v>
      </c>
      <c r="AE151" s="1">
        <v>76.797595619999996</v>
      </c>
      <c r="AF151" s="2"/>
      <c r="AG151">
        <v>48.94470604</v>
      </c>
      <c r="AQ151" s="2"/>
      <c r="AR151" s="2"/>
      <c r="BB151" s="1">
        <v>76.797595619999996</v>
      </c>
      <c r="CI151">
        <v>48.94470604</v>
      </c>
    </row>
    <row r="152" spans="1:87" x14ac:dyDescent="0.25">
      <c r="A152" s="1">
        <v>43.884388799999996</v>
      </c>
      <c r="B152" s="2"/>
      <c r="C152" s="2"/>
      <c r="D152">
        <v>130.42095818000001</v>
      </c>
      <c r="F152" s="2"/>
      <c r="G152" s="2"/>
      <c r="H152" s="2"/>
      <c r="I152" s="2"/>
      <c r="T152" s="2">
        <v>0</v>
      </c>
      <c r="U152" s="2">
        <v>0</v>
      </c>
      <c r="AE152" s="1">
        <v>43.884388799999996</v>
      </c>
      <c r="AF152" s="2"/>
      <c r="AG152">
        <v>130.42095818000001</v>
      </c>
      <c r="AQ152" s="2"/>
      <c r="AR152" s="2"/>
      <c r="BB152" s="1">
        <v>43.884388799999996</v>
      </c>
      <c r="CI152">
        <v>130.42095818000001</v>
      </c>
    </row>
    <row r="153" spans="1:87" x14ac:dyDescent="0.25">
      <c r="A153">
        <v>84.309860360000016</v>
      </c>
      <c r="B153" s="2"/>
      <c r="C153" s="2"/>
      <c r="D153" s="1">
        <v>69.643437675000015</v>
      </c>
      <c r="F153" s="2"/>
      <c r="H153" s="2"/>
      <c r="I153" s="2"/>
      <c r="T153" s="2">
        <v>0</v>
      </c>
      <c r="U153" s="2">
        <v>0</v>
      </c>
      <c r="AE153">
        <v>84.309860360000016</v>
      </c>
      <c r="AF153" s="2"/>
      <c r="AG153" s="1">
        <v>69.643437675000015</v>
      </c>
      <c r="AQ153" s="2"/>
      <c r="BB153">
        <v>84.309860360000016</v>
      </c>
      <c r="CI153" s="1">
        <v>69.643437675000015</v>
      </c>
    </row>
    <row r="154" spans="1:87" x14ac:dyDescent="0.25">
      <c r="A154">
        <v>71.541747439999995</v>
      </c>
      <c r="B154" s="2"/>
      <c r="C154" s="2"/>
      <c r="D154" s="1">
        <v>64.622094900000008</v>
      </c>
      <c r="F154" s="2"/>
      <c r="G154" s="2"/>
      <c r="H154" s="2"/>
      <c r="I154" s="2"/>
      <c r="T154" s="2">
        <v>0</v>
      </c>
      <c r="U154" s="2">
        <v>0</v>
      </c>
      <c r="AE154">
        <v>71.541747439999995</v>
      </c>
      <c r="AF154" s="2"/>
      <c r="AG154" s="1">
        <v>64.622094900000008</v>
      </c>
      <c r="AQ154" s="2"/>
      <c r="AR154" s="2"/>
      <c r="BB154">
        <v>71.541747439999995</v>
      </c>
      <c r="CI154" s="1">
        <v>64.622094900000008</v>
      </c>
    </row>
    <row r="155" spans="1:87" x14ac:dyDescent="0.25">
      <c r="A155" s="1">
        <v>62.889395799999996</v>
      </c>
      <c r="B155" s="2"/>
      <c r="C155" s="2"/>
      <c r="D155" s="1">
        <v>87.272009190000006</v>
      </c>
      <c r="F155" s="2"/>
      <c r="G155" s="2"/>
      <c r="H155" s="2"/>
      <c r="I155" s="2"/>
      <c r="T155" s="2">
        <v>0</v>
      </c>
      <c r="U155" s="2">
        <v>0</v>
      </c>
      <c r="AE155" s="1">
        <v>62.889395799999996</v>
      </c>
      <c r="AF155" s="2"/>
      <c r="AG155" s="1">
        <v>87.272009190000006</v>
      </c>
      <c r="AQ155" s="2"/>
      <c r="AR155" s="2"/>
      <c r="BB155" s="1">
        <v>62.889395799999996</v>
      </c>
      <c r="CI155" s="1">
        <v>87.272009190000006</v>
      </c>
    </row>
    <row r="156" spans="1:87" x14ac:dyDescent="0.25">
      <c r="A156" s="1">
        <v>67.792348799999999</v>
      </c>
      <c r="B156" s="2"/>
      <c r="C156" s="2"/>
      <c r="D156" s="1">
        <v>89.785864930000002</v>
      </c>
      <c r="F156" s="2"/>
      <c r="G156" s="2"/>
      <c r="H156" s="2"/>
      <c r="I156" s="2"/>
      <c r="T156" s="2">
        <v>0</v>
      </c>
      <c r="U156" s="2">
        <v>0</v>
      </c>
      <c r="AE156" s="1">
        <v>67.792348799999999</v>
      </c>
      <c r="AF156" s="2"/>
      <c r="AG156" s="1">
        <v>89.785864930000002</v>
      </c>
      <c r="AQ156" s="2"/>
      <c r="AR156" s="2"/>
      <c r="BB156" s="1">
        <v>67.792348799999999</v>
      </c>
      <c r="CI156" s="1">
        <v>89.785864930000002</v>
      </c>
    </row>
    <row r="157" spans="1:87" x14ac:dyDescent="0.25">
      <c r="A157" s="1">
        <v>76.766952360000005</v>
      </c>
      <c r="B157" s="2"/>
      <c r="C157" s="2"/>
      <c r="D157" s="1">
        <v>38.482282560000009</v>
      </c>
      <c r="F157" s="2"/>
      <c r="G157" s="2"/>
      <c r="H157" s="2"/>
      <c r="I157" s="2"/>
      <c r="T157" s="2">
        <v>0</v>
      </c>
      <c r="U157" s="2">
        <v>0</v>
      </c>
      <c r="AE157" s="1">
        <v>76.766952360000005</v>
      </c>
      <c r="AF157" s="2"/>
      <c r="AG157" s="1">
        <v>38.482282560000009</v>
      </c>
      <c r="AQ157" s="2"/>
      <c r="AR157" s="2"/>
      <c r="BB157" s="1">
        <v>76.766952360000005</v>
      </c>
      <c r="CI157" s="1">
        <v>38.482282560000009</v>
      </c>
    </row>
    <row r="158" spans="1:87" x14ac:dyDescent="0.25">
      <c r="A158" s="1">
        <v>64.897264090000007</v>
      </c>
      <c r="B158" s="2"/>
      <c r="C158" s="2"/>
      <c r="D158" s="1">
        <v>37.987963350000001</v>
      </c>
      <c r="F158" s="2"/>
      <c r="G158" s="2"/>
      <c r="H158" s="2"/>
      <c r="I158" s="2"/>
      <c r="T158" s="2">
        <v>0</v>
      </c>
      <c r="U158" s="2">
        <v>0</v>
      </c>
      <c r="AE158" s="1">
        <v>64.897264090000007</v>
      </c>
      <c r="AF158" s="2"/>
      <c r="AG158" s="1">
        <v>37.987963350000001</v>
      </c>
      <c r="AQ158" s="2"/>
      <c r="AR158" s="2"/>
      <c r="BB158" s="1">
        <v>64.897264090000007</v>
      </c>
      <c r="CI158" s="1">
        <v>37.987963350000001</v>
      </c>
    </row>
    <row r="159" spans="1:87" x14ac:dyDescent="0.25">
      <c r="A159" s="1">
        <v>46.520138555000003</v>
      </c>
      <c r="B159" s="2"/>
      <c r="C159" s="2"/>
      <c r="D159" s="1">
        <v>51.676546859999995</v>
      </c>
      <c r="F159" s="2"/>
      <c r="G159" s="2"/>
      <c r="H159" s="2"/>
      <c r="I159" s="2"/>
      <c r="T159" s="2">
        <v>0</v>
      </c>
      <c r="U159" s="2">
        <v>0</v>
      </c>
      <c r="AE159" s="1">
        <v>46.520138555000003</v>
      </c>
      <c r="AF159" s="2"/>
      <c r="AG159" s="1">
        <v>51.676546859999995</v>
      </c>
      <c r="AQ159" s="2"/>
      <c r="AR159" s="2"/>
      <c r="BB159" s="1">
        <v>46.520138555000003</v>
      </c>
      <c r="CI159" s="1">
        <v>51.676546859999995</v>
      </c>
    </row>
    <row r="160" spans="1:87" x14ac:dyDescent="0.25">
      <c r="A160" s="1">
        <v>65.520908910000003</v>
      </c>
      <c r="B160" s="2"/>
      <c r="C160" s="2"/>
      <c r="D160" s="1">
        <v>55.767618320000011</v>
      </c>
      <c r="F160" s="2"/>
      <c r="G160" s="2"/>
      <c r="H160" s="2"/>
      <c r="I160" s="2"/>
      <c r="T160" s="2">
        <v>0</v>
      </c>
      <c r="U160" s="2">
        <v>0</v>
      </c>
      <c r="AE160" s="1">
        <v>65.520908910000003</v>
      </c>
      <c r="AF160" s="2"/>
      <c r="AG160" s="1">
        <v>55.767618320000011</v>
      </c>
      <c r="AQ160" s="2"/>
      <c r="AR160" s="2"/>
      <c r="BB160" s="1">
        <v>65.520908910000003</v>
      </c>
      <c r="CI160" s="1">
        <v>55.767618320000011</v>
      </c>
    </row>
    <row r="161" spans="1:87" x14ac:dyDescent="0.25">
      <c r="A161" s="1">
        <v>79.945930750000002</v>
      </c>
      <c r="B161" s="2"/>
      <c r="C161" s="2"/>
      <c r="D161">
        <v>40.565868025</v>
      </c>
      <c r="F161" s="2"/>
      <c r="G161" s="2"/>
      <c r="H161" s="2"/>
      <c r="I161" s="2"/>
      <c r="T161" s="2">
        <v>0</v>
      </c>
      <c r="U161" s="2">
        <v>0</v>
      </c>
      <c r="AE161" s="1">
        <v>79.945930750000002</v>
      </c>
      <c r="AF161" s="2"/>
      <c r="AG161">
        <v>40.565868025</v>
      </c>
      <c r="AQ161" s="2"/>
      <c r="AR161" s="2"/>
      <c r="BB161" s="1">
        <v>79.945930750000002</v>
      </c>
      <c r="CI161">
        <v>40.565868025</v>
      </c>
    </row>
    <row r="162" spans="1:87" x14ac:dyDescent="0.25">
      <c r="A162" s="1">
        <v>62.370897020000001</v>
      </c>
      <c r="B162" s="2"/>
      <c r="C162" s="2"/>
      <c r="D162">
        <v>106.94977924500002</v>
      </c>
      <c r="F162" s="2"/>
      <c r="G162" s="2"/>
      <c r="H162" s="2"/>
      <c r="I162" s="2"/>
      <c r="T162" s="2">
        <v>0</v>
      </c>
      <c r="U162" s="2">
        <v>0</v>
      </c>
      <c r="AE162" s="1">
        <v>62.370897020000001</v>
      </c>
      <c r="AF162" s="2"/>
      <c r="AG162">
        <v>106.94977924500002</v>
      </c>
      <c r="AQ162" s="2"/>
      <c r="AR162" s="2"/>
      <c r="BB162" s="1">
        <v>62.370897020000001</v>
      </c>
      <c r="CI162">
        <v>106.94977924500002</v>
      </c>
    </row>
    <row r="163" spans="1:87" x14ac:dyDescent="0.25">
      <c r="A163" s="1">
        <v>75.414471149999997</v>
      </c>
      <c r="B163" s="2"/>
      <c r="C163" s="2"/>
      <c r="D163">
        <v>57.770081099999992</v>
      </c>
      <c r="F163" s="2"/>
      <c r="G163" s="2"/>
      <c r="H163" s="2"/>
      <c r="I163" s="2"/>
      <c r="T163" s="2">
        <v>0</v>
      </c>
      <c r="U163" s="2">
        <v>0</v>
      </c>
      <c r="AE163" s="1">
        <v>75.414471149999997</v>
      </c>
      <c r="AF163" s="2"/>
      <c r="AG163">
        <v>57.770081099999992</v>
      </c>
      <c r="AQ163" s="2"/>
      <c r="AR163" s="2"/>
      <c r="BB163" s="1">
        <v>75.414471149999997</v>
      </c>
      <c r="CI163">
        <v>57.770081099999992</v>
      </c>
    </row>
    <row r="164" spans="1:87" x14ac:dyDescent="0.25">
      <c r="A164" s="1">
        <v>69.473790539999996</v>
      </c>
      <c r="B164" s="2"/>
      <c r="C164" s="2"/>
      <c r="D164">
        <v>59.481365400000001</v>
      </c>
      <c r="F164" s="2"/>
      <c r="G164" s="2"/>
      <c r="H164" s="2"/>
      <c r="I164" s="2"/>
      <c r="T164" s="2">
        <v>0</v>
      </c>
      <c r="U164" s="2">
        <v>0</v>
      </c>
      <c r="AE164" s="1">
        <v>69.473790539999996</v>
      </c>
      <c r="AF164" s="2"/>
      <c r="AG164">
        <v>59.481365400000001</v>
      </c>
      <c r="AQ164" s="2"/>
      <c r="AR164" s="2"/>
      <c r="BB164" s="1">
        <v>69.473790539999996</v>
      </c>
      <c r="CI164">
        <v>59.481365400000001</v>
      </c>
    </row>
    <row r="165" spans="1:87" x14ac:dyDescent="0.25">
      <c r="A165">
        <v>72.184426154999997</v>
      </c>
      <c r="B165" s="2"/>
      <c r="C165" s="2"/>
      <c r="D165">
        <v>37.486727505000005</v>
      </c>
      <c r="F165" s="2"/>
      <c r="G165" s="2"/>
      <c r="H165" s="2"/>
      <c r="I165" s="2"/>
      <c r="T165" s="2">
        <v>0</v>
      </c>
      <c r="U165" s="2">
        <v>0</v>
      </c>
      <c r="AE165">
        <v>72.184426154999997</v>
      </c>
      <c r="AF165" s="2"/>
      <c r="AG165">
        <v>37.486727505000005</v>
      </c>
      <c r="AQ165" s="2"/>
      <c r="AR165" s="2"/>
      <c r="BB165">
        <v>72.184426154999997</v>
      </c>
      <c r="CI165">
        <v>37.486727505000005</v>
      </c>
    </row>
    <row r="166" spans="1:87" x14ac:dyDescent="0.25">
      <c r="A166" s="1">
        <v>54.239182499999998</v>
      </c>
      <c r="B166" s="2"/>
      <c r="C166" s="2"/>
      <c r="D166" s="1">
        <v>45.650853889999993</v>
      </c>
      <c r="F166" s="2"/>
      <c r="G166" s="2"/>
      <c r="H166" s="2"/>
      <c r="I166" s="2"/>
      <c r="T166" s="2">
        <v>0</v>
      </c>
      <c r="U166" s="2">
        <v>0</v>
      </c>
      <c r="AE166" s="1">
        <v>54.239182499999998</v>
      </c>
      <c r="AF166" s="2"/>
      <c r="AG166" s="1">
        <v>45.650853889999993</v>
      </c>
      <c r="AQ166" s="2"/>
      <c r="AR166" s="2"/>
      <c r="BB166" s="1">
        <v>54.239182499999998</v>
      </c>
      <c r="CI166" s="1">
        <v>45.650853889999993</v>
      </c>
    </row>
    <row r="167" spans="1:87" x14ac:dyDescent="0.25">
      <c r="A167" s="1">
        <v>51.703883699999999</v>
      </c>
      <c r="B167" s="2"/>
      <c r="C167" s="2"/>
      <c r="D167" s="1">
        <v>111.84369767999999</v>
      </c>
      <c r="F167" s="2"/>
      <c r="G167" s="2"/>
      <c r="H167" s="2"/>
      <c r="I167" s="2"/>
      <c r="T167" s="2">
        <v>0</v>
      </c>
      <c r="U167" s="2">
        <v>0</v>
      </c>
      <c r="AE167" s="1">
        <v>51.703883699999999</v>
      </c>
      <c r="AF167" s="2"/>
      <c r="AG167" s="1">
        <v>111.84369767999999</v>
      </c>
      <c r="AQ167" s="2"/>
      <c r="AR167" s="2"/>
      <c r="BB167" s="1">
        <v>51.703883699999999</v>
      </c>
      <c r="CI167" s="1">
        <v>111.84369767999999</v>
      </c>
    </row>
    <row r="168" spans="1:87" x14ac:dyDescent="0.25">
      <c r="A168">
        <v>67.590690150000015</v>
      </c>
      <c r="B168" s="2"/>
      <c r="C168" s="2"/>
      <c r="D168" s="1">
        <v>87.026107940000003</v>
      </c>
      <c r="F168" s="2"/>
      <c r="G168" s="2"/>
      <c r="H168" s="2"/>
      <c r="I168" s="2"/>
      <c r="T168" s="2">
        <v>0</v>
      </c>
      <c r="U168" s="2">
        <v>0</v>
      </c>
      <c r="AE168">
        <v>67.590690150000015</v>
      </c>
      <c r="AF168" s="2"/>
      <c r="AG168" s="1">
        <v>87.026107940000003</v>
      </c>
      <c r="AQ168" s="2"/>
      <c r="AR168" s="2"/>
      <c r="BB168">
        <v>67.590690150000015</v>
      </c>
      <c r="CI168" s="1">
        <v>87.026107940000003</v>
      </c>
    </row>
    <row r="169" spans="1:87" x14ac:dyDescent="0.25">
      <c r="A169" s="1">
        <v>63.240306499999996</v>
      </c>
      <c r="B169" s="2"/>
      <c r="C169" s="2"/>
      <c r="D169" s="1">
        <v>56.028509930000013</v>
      </c>
      <c r="F169" s="2"/>
      <c r="G169" s="2"/>
      <c r="H169" s="2"/>
      <c r="I169" s="2"/>
      <c r="T169" s="2">
        <v>0</v>
      </c>
      <c r="U169" s="2">
        <v>0</v>
      </c>
      <c r="AE169" s="1">
        <v>63.240306499999996</v>
      </c>
      <c r="AF169" s="2"/>
      <c r="AG169" s="1">
        <v>56.028509930000013</v>
      </c>
      <c r="AQ169" s="2"/>
      <c r="AR169" s="2"/>
      <c r="BB169" s="1">
        <v>63.240306499999996</v>
      </c>
      <c r="CI169" s="1">
        <v>56.028509930000013</v>
      </c>
    </row>
    <row r="170" spans="1:87" x14ac:dyDescent="0.25">
      <c r="A170" s="1">
        <v>54.953975239999991</v>
      </c>
      <c r="B170" s="2"/>
      <c r="C170" s="2"/>
      <c r="D170">
        <v>93.197716709999995</v>
      </c>
      <c r="F170" s="2"/>
      <c r="G170" s="2"/>
      <c r="H170" s="2"/>
      <c r="I170" s="2"/>
      <c r="T170" s="2">
        <v>0</v>
      </c>
      <c r="U170" s="2">
        <v>0</v>
      </c>
      <c r="AE170" s="1">
        <v>54.953975239999991</v>
      </c>
      <c r="AF170" s="2"/>
      <c r="AG170">
        <v>93.197716709999995</v>
      </c>
      <c r="AQ170" s="2"/>
      <c r="AR170" s="2"/>
      <c r="BB170" s="1">
        <v>54.953975239999991</v>
      </c>
      <c r="CI170">
        <v>93.197716709999995</v>
      </c>
    </row>
    <row r="171" spans="1:87" x14ac:dyDescent="0.25">
      <c r="A171">
        <v>78.212598940000007</v>
      </c>
      <c r="B171" s="2"/>
      <c r="C171" s="2"/>
      <c r="D171">
        <v>112.43952680999999</v>
      </c>
      <c r="F171" s="2"/>
      <c r="G171" s="2"/>
      <c r="H171" s="2"/>
      <c r="I171" s="2"/>
      <c r="T171" s="2">
        <v>0</v>
      </c>
      <c r="U171" s="2">
        <v>0</v>
      </c>
      <c r="AE171">
        <v>78.212598940000007</v>
      </c>
      <c r="AF171" s="2"/>
      <c r="AG171">
        <v>112.43952680999999</v>
      </c>
      <c r="AQ171" s="2"/>
      <c r="AR171" s="2"/>
      <c r="BB171">
        <v>78.212598940000007</v>
      </c>
      <c r="CI171">
        <v>112.43952680999999</v>
      </c>
    </row>
    <row r="172" spans="1:87" x14ac:dyDescent="0.25">
      <c r="A172" s="1">
        <v>74.134182464999995</v>
      </c>
      <c r="B172" s="2"/>
      <c r="C172" s="2"/>
      <c r="D172" s="1">
        <v>72.490850120000005</v>
      </c>
      <c r="F172" s="2"/>
      <c r="G172" s="2"/>
      <c r="H172" s="2"/>
      <c r="I172" s="2"/>
      <c r="T172" s="2">
        <v>0</v>
      </c>
      <c r="U172" s="2">
        <v>0</v>
      </c>
      <c r="AE172" s="1">
        <v>74.134182464999995</v>
      </c>
      <c r="AF172" s="2"/>
      <c r="AG172" s="1">
        <v>72.490850120000005</v>
      </c>
      <c r="AQ172" s="2"/>
      <c r="AR172" s="2"/>
      <c r="BB172" s="1">
        <v>74.134182464999995</v>
      </c>
      <c r="CI172" s="1">
        <v>72.490850120000005</v>
      </c>
    </row>
    <row r="173" spans="1:87" x14ac:dyDescent="0.25">
      <c r="A173" s="1">
        <v>59.859540719999991</v>
      </c>
      <c r="B173" s="2"/>
      <c r="C173" s="2"/>
      <c r="D173" s="1">
        <v>106.57149873499999</v>
      </c>
      <c r="F173" s="2"/>
      <c r="G173" s="2"/>
      <c r="H173" s="2"/>
      <c r="I173" s="2"/>
      <c r="T173" s="2">
        <v>0</v>
      </c>
      <c r="U173" s="2">
        <v>0</v>
      </c>
      <c r="AE173" s="1">
        <v>59.859540719999991</v>
      </c>
      <c r="AF173" s="2"/>
      <c r="AG173" s="1">
        <v>106.57149873499999</v>
      </c>
      <c r="AQ173" s="2"/>
      <c r="AR173" s="2"/>
      <c r="BB173" s="1">
        <v>59.859540719999991</v>
      </c>
      <c r="CI173" s="1">
        <v>106.57149873499999</v>
      </c>
    </row>
    <row r="174" spans="1:87" x14ac:dyDescent="0.25">
      <c r="A174" s="1">
        <v>69.771380899999997</v>
      </c>
      <c r="B174" s="2"/>
      <c r="C174" s="2"/>
      <c r="D174">
        <v>119.57432665500001</v>
      </c>
      <c r="F174" s="2"/>
      <c r="G174" s="2"/>
      <c r="H174" s="2"/>
      <c r="I174" s="2"/>
      <c r="T174" s="2">
        <v>0</v>
      </c>
      <c r="U174" s="2">
        <v>0</v>
      </c>
      <c r="AE174" s="1">
        <v>69.771380899999997</v>
      </c>
      <c r="AF174" s="2"/>
      <c r="AG174">
        <v>119.57432665500001</v>
      </c>
      <c r="AQ174" s="2"/>
      <c r="AR174" s="2"/>
      <c r="BB174" s="1">
        <v>69.771380899999997</v>
      </c>
      <c r="CI174">
        <v>119.57432665500001</v>
      </c>
    </row>
    <row r="175" spans="1:87" x14ac:dyDescent="0.25">
      <c r="A175" s="1">
        <v>68.421106324999997</v>
      </c>
      <c r="B175" s="2"/>
      <c r="C175" s="2"/>
      <c r="D175">
        <v>75.3688705</v>
      </c>
      <c r="F175" s="2"/>
      <c r="G175" s="2"/>
      <c r="H175" s="2"/>
      <c r="I175" s="2"/>
      <c r="T175" s="2">
        <v>0</v>
      </c>
      <c r="U175" s="2">
        <v>0</v>
      </c>
      <c r="AE175" s="1">
        <v>68.421106324999997</v>
      </c>
      <c r="AF175" s="2"/>
      <c r="AG175">
        <v>75.3688705</v>
      </c>
      <c r="AQ175" s="2"/>
      <c r="AR175" s="2"/>
      <c r="BB175" s="1">
        <v>68.421106324999997</v>
      </c>
      <c r="CI175">
        <v>75.3688705</v>
      </c>
    </row>
    <row r="176" spans="1:87" x14ac:dyDescent="0.25">
      <c r="A176" s="1">
        <v>66.895828559999998</v>
      </c>
      <c r="B176" s="2"/>
      <c r="C176" s="2"/>
      <c r="D176" s="1">
        <v>82.665637040000021</v>
      </c>
      <c r="F176" s="2"/>
      <c r="G176" s="2"/>
      <c r="H176" s="2"/>
      <c r="I176" s="2"/>
      <c r="T176" s="2">
        <v>0</v>
      </c>
      <c r="U176" s="2">
        <v>0</v>
      </c>
      <c r="AE176" s="1">
        <v>66.895828559999998</v>
      </c>
      <c r="AF176" s="2"/>
      <c r="AG176" s="1">
        <v>82.665637040000021</v>
      </c>
      <c r="AQ176" s="2"/>
      <c r="AR176" s="2"/>
      <c r="BB176" s="1">
        <v>66.895828559999998</v>
      </c>
      <c r="CI176" s="1">
        <v>82.665637040000021</v>
      </c>
    </row>
    <row r="177" spans="1:87" x14ac:dyDescent="0.25">
      <c r="A177" s="1">
        <v>64.989338309999994</v>
      </c>
      <c r="B177" s="2"/>
      <c r="C177" s="2"/>
      <c r="D177" s="1">
        <v>86.991215475000004</v>
      </c>
      <c r="F177" s="2"/>
      <c r="G177" s="2"/>
      <c r="H177" s="2"/>
      <c r="I177" s="2"/>
      <c r="T177" s="2">
        <v>0</v>
      </c>
      <c r="U177" s="2">
        <v>0</v>
      </c>
      <c r="AE177" s="1">
        <v>64.989338309999994</v>
      </c>
      <c r="AF177" s="2"/>
      <c r="AG177" s="1">
        <v>86.991215475000004</v>
      </c>
      <c r="AQ177" s="2"/>
      <c r="AR177" s="2"/>
      <c r="BB177" s="1">
        <v>64.989338309999994</v>
      </c>
      <c r="CI177" s="1">
        <v>86.991215475000004</v>
      </c>
    </row>
    <row r="178" spans="1:87" x14ac:dyDescent="0.25">
      <c r="A178" s="1">
        <v>68.96739567500002</v>
      </c>
      <c r="B178" s="2"/>
      <c r="C178" s="2"/>
      <c r="D178">
        <v>51.510710899999992</v>
      </c>
      <c r="F178" s="2"/>
      <c r="G178" s="2"/>
      <c r="H178" s="2"/>
      <c r="I178" s="2"/>
      <c r="T178" s="2">
        <v>0</v>
      </c>
      <c r="U178" s="2">
        <v>0</v>
      </c>
      <c r="AE178" s="1">
        <v>68.96739567500002</v>
      </c>
      <c r="AF178" s="2"/>
      <c r="AG178">
        <v>51.510710899999992</v>
      </c>
      <c r="AQ178" s="2"/>
      <c r="AR178" s="2"/>
      <c r="BB178" s="1">
        <v>68.96739567500002</v>
      </c>
      <c r="CI178">
        <v>51.510710899999992</v>
      </c>
    </row>
    <row r="179" spans="1:87" x14ac:dyDescent="0.25">
      <c r="A179" s="1">
        <v>71.595658100000009</v>
      </c>
      <c r="B179" s="2"/>
      <c r="C179" s="2"/>
      <c r="D179">
        <v>53.166696659999999</v>
      </c>
      <c r="F179" s="2"/>
      <c r="G179" s="2"/>
      <c r="H179" s="2"/>
      <c r="I179" s="2"/>
      <c r="T179" s="2">
        <v>0</v>
      </c>
      <c r="U179" s="2">
        <v>0</v>
      </c>
      <c r="AE179" s="1">
        <v>71.595658100000009</v>
      </c>
      <c r="AF179" s="2"/>
      <c r="AG179">
        <v>53.166696659999999</v>
      </c>
      <c r="AQ179" s="2"/>
      <c r="AR179" s="2"/>
      <c r="BB179" s="1">
        <v>71.595658100000009</v>
      </c>
      <c r="CI179">
        <v>53.166696659999999</v>
      </c>
    </row>
    <row r="180" spans="1:87" x14ac:dyDescent="0.25">
      <c r="A180">
        <v>94.293149669999991</v>
      </c>
      <c r="B180" s="2"/>
      <c r="C180" s="2"/>
      <c r="D180">
        <v>55.292349489999992</v>
      </c>
      <c r="F180" s="2"/>
      <c r="G180" s="2"/>
      <c r="H180" s="2"/>
      <c r="I180" s="2"/>
      <c r="T180" s="2">
        <v>0</v>
      </c>
      <c r="U180" s="2">
        <v>0</v>
      </c>
      <c r="AE180">
        <v>94.293149669999991</v>
      </c>
      <c r="AF180" s="2"/>
      <c r="AG180">
        <v>55.292349489999992</v>
      </c>
      <c r="AQ180" s="2"/>
      <c r="AR180" s="2"/>
      <c r="BB180">
        <v>94.293149669999991</v>
      </c>
      <c r="CI180">
        <v>55.292349489999992</v>
      </c>
    </row>
    <row r="181" spans="1:87" x14ac:dyDescent="0.25">
      <c r="A181" s="1">
        <v>75.864431580000002</v>
      </c>
      <c r="B181" s="2"/>
      <c r="C181" s="2"/>
      <c r="D181">
        <v>70.207083374999996</v>
      </c>
      <c r="F181" s="2"/>
      <c r="G181" s="2"/>
      <c r="H181" s="2"/>
      <c r="I181" s="2"/>
      <c r="T181" s="2">
        <v>0</v>
      </c>
      <c r="U181" s="2">
        <v>0</v>
      </c>
      <c r="AE181" s="1">
        <v>75.864431580000002</v>
      </c>
      <c r="AF181" s="2"/>
      <c r="AG181">
        <v>70.207083374999996</v>
      </c>
      <c r="AQ181" s="2"/>
      <c r="AR181" s="2"/>
      <c r="BB181" s="1">
        <v>75.864431580000002</v>
      </c>
      <c r="CI181">
        <v>70.207083374999996</v>
      </c>
    </row>
    <row r="182" spans="1:87" x14ac:dyDescent="0.25">
      <c r="A182" s="1">
        <v>58.673526610000003</v>
      </c>
      <c r="B182" s="2"/>
      <c r="C182" s="2"/>
      <c r="D182" s="2"/>
      <c r="F182" s="2"/>
      <c r="G182" s="2"/>
      <c r="H182" s="2"/>
      <c r="I182" s="2"/>
      <c r="T182" s="2">
        <v>0</v>
      </c>
      <c r="U182" s="2">
        <v>0</v>
      </c>
      <c r="AE182" s="1">
        <v>58.673526610000003</v>
      </c>
      <c r="AF182" s="2"/>
      <c r="AG182" s="2"/>
      <c r="AQ182" s="2"/>
      <c r="AR182" s="2"/>
      <c r="BB182" s="1">
        <v>58.673526610000003</v>
      </c>
    </row>
    <row r="183" spans="1:87" x14ac:dyDescent="0.25">
      <c r="A183" s="1">
        <v>51.247786140000002</v>
      </c>
      <c r="B183" s="2"/>
      <c r="C183" s="2"/>
      <c r="D183" s="2"/>
      <c r="F183" s="2"/>
      <c r="G183" s="2"/>
      <c r="H183" s="2"/>
      <c r="I183" s="2"/>
      <c r="T183" s="2">
        <v>0</v>
      </c>
      <c r="U183" s="2">
        <v>0</v>
      </c>
      <c r="AE183" s="1">
        <v>51.247786140000002</v>
      </c>
      <c r="AF183" s="2"/>
      <c r="AG183" s="2"/>
      <c r="AQ183" s="2"/>
      <c r="AR183" s="2"/>
      <c r="BB183" s="1">
        <v>51.247786140000002</v>
      </c>
    </row>
    <row r="184" spans="1:87" x14ac:dyDescent="0.25">
      <c r="A184" s="1">
        <v>65.161997490000005</v>
      </c>
      <c r="B184" s="2"/>
      <c r="C184" s="2"/>
      <c r="D184" s="2"/>
      <c r="F184" s="2"/>
      <c r="G184" s="2"/>
      <c r="H184" s="2"/>
      <c r="I184" s="2"/>
      <c r="T184" s="2">
        <v>0</v>
      </c>
      <c r="U184" s="2">
        <v>0</v>
      </c>
      <c r="AE184" s="1">
        <v>65.161997490000005</v>
      </c>
      <c r="AF184" s="2"/>
      <c r="AG184" s="2"/>
      <c r="AQ184" s="2"/>
      <c r="AR184" s="2"/>
      <c r="BB184" s="1">
        <v>65.161997490000005</v>
      </c>
    </row>
    <row r="185" spans="1:87" x14ac:dyDescent="0.25">
      <c r="A185" s="1">
        <v>75.118520655000012</v>
      </c>
      <c r="B185" s="2"/>
      <c r="C185" s="2"/>
      <c r="D185" s="2"/>
      <c r="F185" s="2"/>
      <c r="G185" s="2"/>
      <c r="H185" s="2"/>
      <c r="I185" s="2"/>
      <c r="T185" s="2">
        <v>0</v>
      </c>
      <c r="U185" s="2">
        <v>0</v>
      </c>
      <c r="AE185" s="1">
        <v>75.118520655000012</v>
      </c>
      <c r="AF185" s="2"/>
      <c r="AG185" s="2"/>
      <c r="AQ185" s="2"/>
      <c r="AR185" s="2"/>
      <c r="BB185" s="1">
        <v>75.118520655000012</v>
      </c>
    </row>
    <row r="186" spans="1:87" x14ac:dyDescent="0.25">
      <c r="A186">
        <v>52.842074039999993</v>
      </c>
      <c r="B186" s="2"/>
      <c r="C186" s="1"/>
      <c r="D186" s="2"/>
      <c r="F186" s="1"/>
      <c r="G186" s="2"/>
      <c r="H186" s="2"/>
      <c r="I186" s="2"/>
      <c r="T186" s="2">
        <v>0</v>
      </c>
      <c r="U186" s="2">
        <v>0</v>
      </c>
      <c r="AE186">
        <v>52.842074039999993</v>
      </c>
      <c r="AF186" s="1"/>
      <c r="AG186" s="2"/>
      <c r="AQ186" s="1"/>
      <c r="AR186" s="2"/>
      <c r="BB186">
        <v>52.842074039999993</v>
      </c>
    </row>
    <row r="187" spans="1:87" x14ac:dyDescent="0.25">
      <c r="A187" s="1">
        <v>73.686904380000001</v>
      </c>
      <c r="B187" s="2"/>
      <c r="C187" s="2"/>
      <c r="D187" s="2"/>
      <c r="F187" s="1"/>
      <c r="G187" s="2"/>
      <c r="H187" s="2"/>
      <c r="I187" s="2"/>
      <c r="T187" s="2">
        <v>0</v>
      </c>
      <c r="U187" s="2">
        <v>0</v>
      </c>
      <c r="AE187" s="1">
        <v>73.686904380000001</v>
      </c>
      <c r="AF187" s="2"/>
      <c r="AG187" s="2"/>
      <c r="AQ187" s="1"/>
      <c r="AR187" s="2"/>
      <c r="BB187" s="1">
        <v>73.686904380000001</v>
      </c>
    </row>
    <row r="188" spans="1:87" x14ac:dyDescent="0.25">
      <c r="A188" s="1">
        <v>96.402797919999998</v>
      </c>
      <c r="B188" s="2"/>
      <c r="C188" s="1"/>
      <c r="D188" s="2"/>
      <c r="F188" s="2"/>
      <c r="G188" s="2"/>
      <c r="H188" s="2"/>
      <c r="I188" s="2"/>
      <c r="T188" s="2">
        <v>0</v>
      </c>
      <c r="U188" s="2">
        <v>0</v>
      </c>
      <c r="AE188" s="1">
        <v>96.402797919999998</v>
      </c>
      <c r="AF188" s="1"/>
      <c r="AG188" s="2"/>
      <c r="AQ188" s="2"/>
      <c r="AR188" s="2"/>
      <c r="BB188" s="1">
        <v>96.402797919999998</v>
      </c>
    </row>
    <row r="189" spans="1:87" x14ac:dyDescent="0.25">
      <c r="A189" s="1">
        <v>72.665239440000008</v>
      </c>
      <c r="B189" s="2"/>
      <c r="C189" s="1"/>
      <c r="D189" s="2"/>
      <c r="F189" s="1"/>
      <c r="G189" s="2"/>
      <c r="H189" s="2"/>
      <c r="I189" s="2"/>
      <c r="T189" s="2">
        <v>0</v>
      </c>
      <c r="U189" s="2">
        <v>0</v>
      </c>
      <c r="AE189" s="1">
        <v>72.665239440000008</v>
      </c>
      <c r="AF189" s="1"/>
      <c r="AG189" s="2"/>
      <c r="AQ189" s="1"/>
      <c r="AR189" s="2"/>
      <c r="BB189" s="1">
        <v>72.665239440000008</v>
      </c>
    </row>
    <row r="190" spans="1:87" x14ac:dyDescent="0.25">
      <c r="A190" s="1">
        <v>71.356486654999998</v>
      </c>
      <c r="B190" s="2"/>
      <c r="D190" s="2"/>
      <c r="F190" s="1"/>
      <c r="G190" s="2"/>
      <c r="H190" s="2"/>
      <c r="I190" s="2"/>
      <c r="T190" s="2">
        <v>0</v>
      </c>
      <c r="U190" s="2">
        <v>0</v>
      </c>
      <c r="AE190" s="1">
        <v>71.356486654999998</v>
      </c>
      <c r="AG190" s="2"/>
      <c r="AQ190" s="1"/>
      <c r="AR190" s="2"/>
      <c r="BB190" s="1">
        <v>71.356486654999998</v>
      </c>
    </row>
    <row r="191" spans="1:87" x14ac:dyDescent="0.25">
      <c r="A191" s="1">
        <v>58.129565570000004</v>
      </c>
      <c r="B191" s="2"/>
      <c r="C191" s="2"/>
      <c r="D191" s="2"/>
      <c r="G191" s="2"/>
      <c r="H191" s="2"/>
      <c r="I191" s="2"/>
      <c r="T191" s="2">
        <v>0</v>
      </c>
      <c r="U191" s="2">
        <v>0</v>
      </c>
      <c r="AE191" s="1">
        <v>58.129565570000004</v>
      </c>
      <c r="AF191" s="2"/>
      <c r="AG191" s="2"/>
      <c r="AR191" s="2"/>
      <c r="BB191" s="1">
        <v>58.129565570000004</v>
      </c>
    </row>
    <row r="192" spans="1:87" x14ac:dyDescent="0.25">
      <c r="A192" s="1">
        <v>76.976325990000021</v>
      </c>
      <c r="B192" s="2"/>
      <c r="D192" s="2"/>
      <c r="G192" s="2"/>
      <c r="H192" s="2"/>
      <c r="T192" s="2">
        <v>0</v>
      </c>
      <c r="U192" s="2">
        <v>0</v>
      </c>
      <c r="AE192" s="1">
        <v>76.976325990000021</v>
      </c>
      <c r="AG192" s="2"/>
      <c r="AR192" s="2"/>
      <c r="BB192" s="1">
        <v>76.976325990000021</v>
      </c>
    </row>
    <row r="193" spans="1:54" x14ac:dyDescent="0.25">
      <c r="A193" s="1">
        <v>66.296700860000001</v>
      </c>
      <c r="B193" s="2"/>
      <c r="C193" s="2"/>
      <c r="D193" s="2"/>
      <c r="G193" s="2"/>
      <c r="H193" s="2"/>
      <c r="I193" s="2"/>
      <c r="T193" s="2">
        <v>0</v>
      </c>
      <c r="U193" s="2">
        <v>0</v>
      </c>
      <c r="AE193" s="1">
        <v>66.296700860000001</v>
      </c>
      <c r="AF193" s="2"/>
      <c r="AG193" s="2"/>
      <c r="AR193" s="2"/>
      <c r="BB193" s="1">
        <v>66.296700860000001</v>
      </c>
    </row>
    <row r="194" spans="1:54" x14ac:dyDescent="0.25">
      <c r="A194" s="1">
        <v>60.199614495000006</v>
      </c>
      <c r="B194" s="2"/>
      <c r="C194" s="2"/>
      <c r="D194" s="2"/>
      <c r="G194" s="2"/>
      <c r="H194" s="2"/>
      <c r="I194" s="2"/>
      <c r="T194" s="2">
        <v>0</v>
      </c>
      <c r="U194" s="2">
        <v>0</v>
      </c>
      <c r="AE194" s="1">
        <v>60.199614495000006</v>
      </c>
      <c r="AF194" s="2"/>
      <c r="AG194" s="2"/>
      <c r="AR194" s="2"/>
      <c r="BB194" s="1">
        <v>60.199614495000006</v>
      </c>
    </row>
    <row r="195" spans="1:54" x14ac:dyDescent="0.25">
      <c r="A195" s="1">
        <v>80.593106730000017</v>
      </c>
      <c r="B195" s="2"/>
      <c r="C195" s="2"/>
      <c r="D195" s="2"/>
      <c r="G195" s="2"/>
      <c r="H195" s="2"/>
      <c r="I195" s="2"/>
      <c r="T195" s="2">
        <v>0</v>
      </c>
      <c r="U195" s="2">
        <v>0</v>
      </c>
      <c r="AE195" s="1">
        <v>80.593106730000017</v>
      </c>
      <c r="AF195" s="2"/>
      <c r="AG195" s="2"/>
      <c r="AR195" s="2"/>
      <c r="BB195" s="1">
        <v>80.593106730000017</v>
      </c>
    </row>
    <row r="196" spans="1:54" x14ac:dyDescent="0.25">
      <c r="A196" s="1">
        <v>85.678496085000006</v>
      </c>
      <c r="B196" s="2"/>
      <c r="C196" s="2"/>
      <c r="D196" s="2"/>
      <c r="G196" s="2"/>
      <c r="H196" s="2"/>
      <c r="I196" s="2"/>
      <c r="T196" s="2">
        <v>0</v>
      </c>
      <c r="U196" s="2">
        <v>0</v>
      </c>
      <c r="AE196" s="1">
        <v>85.678496085000006</v>
      </c>
      <c r="AF196" s="2"/>
      <c r="AG196" s="2"/>
      <c r="AR196" s="2"/>
      <c r="BB196" s="1">
        <v>85.678496085000006</v>
      </c>
    </row>
    <row r="197" spans="1:54" x14ac:dyDescent="0.25">
      <c r="A197" s="1">
        <v>86.194384740000004</v>
      </c>
      <c r="B197" s="2"/>
      <c r="C197" s="2"/>
      <c r="D197" s="2"/>
      <c r="F197" s="1"/>
      <c r="G197" s="2"/>
      <c r="H197" s="2"/>
      <c r="I197" s="2"/>
      <c r="T197" s="2">
        <v>0</v>
      </c>
      <c r="U197" s="2">
        <v>0</v>
      </c>
      <c r="AE197" s="1">
        <v>86.194384740000004</v>
      </c>
      <c r="AF197" s="2"/>
      <c r="AG197" s="2"/>
      <c r="AQ197" s="1"/>
      <c r="AR197" s="2"/>
      <c r="BB197" s="1">
        <v>86.194384740000004</v>
      </c>
    </row>
    <row r="198" spans="1:54" x14ac:dyDescent="0.25">
      <c r="A198" s="1">
        <v>97.374803760000006</v>
      </c>
      <c r="B198" s="2"/>
      <c r="C198" s="2"/>
      <c r="D198" s="2"/>
      <c r="F198" s="2"/>
      <c r="G198" s="2"/>
      <c r="H198" s="2"/>
      <c r="I198" s="2"/>
      <c r="T198" s="2">
        <v>0</v>
      </c>
      <c r="U198" s="2">
        <v>0</v>
      </c>
      <c r="AE198" s="1">
        <v>97.374803760000006</v>
      </c>
      <c r="AF198" s="2"/>
      <c r="AG198" s="2"/>
      <c r="AQ198" s="2"/>
      <c r="AR198" s="2"/>
      <c r="BB198" s="1">
        <v>97.374803760000006</v>
      </c>
    </row>
    <row r="199" spans="1:54" x14ac:dyDescent="0.25">
      <c r="A199" s="1">
        <v>82.426660274999989</v>
      </c>
      <c r="B199" s="2"/>
      <c r="C199" s="1"/>
      <c r="D199" s="2"/>
      <c r="G199" s="2"/>
      <c r="H199" s="2"/>
      <c r="I199" s="2"/>
      <c r="T199" s="2">
        <v>0</v>
      </c>
      <c r="U199" s="2">
        <v>0</v>
      </c>
      <c r="AE199" s="1">
        <v>82.426660274999989</v>
      </c>
      <c r="AF199" s="1"/>
      <c r="AG199" s="2"/>
      <c r="AR199" s="2"/>
      <c r="BB199" s="1">
        <v>82.426660274999989</v>
      </c>
    </row>
    <row r="200" spans="1:54" x14ac:dyDescent="0.25">
      <c r="A200" s="1">
        <v>59.559841850000005</v>
      </c>
      <c r="B200" s="2"/>
      <c r="C200" s="1"/>
      <c r="D200" s="2"/>
      <c r="G200" s="2"/>
      <c r="H200" s="2"/>
      <c r="I200" s="2"/>
      <c r="T200" s="2">
        <v>0</v>
      </c>
      <c r="U200" s="2">
        <v>0</v>
      </c>
      <c r="AE200" s="1">
        <v>59.559841850000005</v>
      </c>
      <c r="AF200" s="1"/>
      <c r="AG200" s="2"/>
      <c r="AR200" s="2"/>
      <c r="BB200" s="1">
        <v>59.559841850000005</v>
      </c>
    </row>
    <row r="201" spans="1:54" x14ac:dyDescent="0.25">
      <c r="A201" s="1">
        <v>56.255220285</v>
      </c>
      <c r="B201" s="2"/>
      <c r="C201" s="2"/>
      <c r="D201" s="2"/>
      <c r="G201" s="2"/>
      <c r="H201" s="2"/>
      <c r="I201" s="1"/>
      <c r="T201" s="2">
        <v>0</v>
      </c>
      <c r="U201" s="2">
        <v>0</v>
      </c>
      <c r="AE201" s="1">
        <v>56.255220285</v>
      </c>
      <c r="AF201" s="2"/>
      <c r="AG201" s="2"/>
      <c r="AR201" s="2"/>
      <c r="BB201" s="1">
        <v>56.255220285</v>
      </c>
    </row>
    <row r="202" spans="1:54" x14ac:dyDescent="0.25">
      <c r="A202" s="1">
        <v>62.471243570000006</v>
      </c>
      <c r="B202" s="2"/>
      <c r="C202" s="2"/>
      <c r="G202" s="2"/>
      <c r="H202" s="2"/>
      <c r="I202" s="2"/>
      <c r="T202" s="2">
        <v>0</v>
      </c>
      <c r="U202">
        <v>58.725065000000001</v>
      </c>
      <c r="AE202" s="1">
        <v>62.471243570000006</v>
      </c>
      <c r="AF202" s="2"/>
      <c r="AR202" s="2"/>
      <c r="BB202" s="1">
        <v>62.471243570000006</v>
      </c>
    </row>
    <row r="203" spans="1:54" x14ac:dyDescent="0.25">
      <c r="A203">
        <v>43.856237915000008</v>
      </c>
      <c r="B203" s="2"/>
      <c r="D203" s="2"/>
      <c r="G203" s="2"/>
      <c r="H203" s="2"/>
      <c r="I203" s="2"/>
      <c r="T203" s="2">
        <v>0</v>
      </c>
      <c r="U203" s="2">
        <v>0</v>
      </c>
      <c r="AE203">
        <v>43.856237915000008</v>
      </c>
      <c r="AG203" s="2"/>
      <c r="AR203" s="2"/>
      <c r="BB203">
        <v>43.856237915000008</v>
      </c>
    </row>
    <row r="204" spans="1:54" x14ac:dyDescent="0.25">
      <c r="A204">
        <v>56.926630000000003</v>
      </c>
      <c r="B204" s="2"/>
      <c r="C204" s="1"/>
      <c r="D204" s="2"/>
      <c r="G204" s="2"/>
      <c r="H204" s="2"/>
      <c r="I204" s="2"/>
      <c r="T204" s="2">
        <v>0</v>
      </c>
      <c r="U204" s="2">
        <v>0</v>
      </c>
      <c r="AE204">
        <v>56.926630000000003</v>
      </c>
      <c r="AF204" s="1"/>
      <c r="AG204" s="2"/>
      <c r="AR204" s="2"/>
      <c r="BB204">
        <v>56.926630000000003</v>
      </c>
    </row>
    <row r="205" spans="1:54" x14ac:dyDescent="0.25">
      <c r="A205">
        <v>70.789095720000006</v>
      </c>
      <c r="B205" s="2"/>
      <c r="C205" s="1"/>
      <c r="D205" s="2"/>
      <c r="G205" s="2"/>
      <c r="H205" s="2"/>
      <c r="I205" s="2"/>
      <c r="T205" s="2">
        <v>0</v>
      </c>
      <c r="U205" s="2">
        <v>0</v>
      </c>
      <c r="AE205">
        <v>70.789095720000006</v>
      </c>
      <c r="AF205" s="1"/>
      <c r="AG205" s="2"/>
      <c r="AR205" s="2"/>
      <c r="BB205">
        <v>70.789095720000006</v>
      </c>
    </row>
    <row r="206" spans="1:54" x14ac:dyDescent="0.25">
      <c r="A206">
        <v>55.357758044999997</v>
      </c>
      <c r="B206" s="2"/>
      <c r="C206" s="1"/>
      <c r="D206" s="2"/>
      <c r="F206" s="1"/>
      <c r="G206" s="2"/>
      <c r="H206" s="2"/>
      <c r="I206" s="2"/>
      <c r="T206" s="2">
        <v>0</v>
      </c>
      <c r="U206" s="2">
        <v>0</v>
      </c>
      <c r="AE206">
        <v>55.357758044999997</v>
      </c>
      <c r="AF206" s="1"/>
      <c r="AG206" s="2"/>
      <c r="AQ206" s="1"/>
      <c r="AR206" s="2"/>
      <c r="BB206">
        <v>55.357758044999997</v>
      </c>
    </row>
    <row r="207" spans="1:54" x14ac:dyDescent="0.25">
      <c r="A207" s="1">
        <v>57.073820639999994</v>
      </c>
      <c r="B207" s="2"/>
      <c r="C207" s="1"/>
      <c r="D207" s="2"/>
      <c r="F207" s="1"/>
      <c r="G207" s="2"/>
      <c r="H207" s="2"/>
      <c r="I207" s="2"/>
      <c r="T207" s="2">
        <v>0</v>
      </c>
      <c r="U207" s="2">
        <v>0</v>
      </c>
      <c r="AE207" s="1">
        <v>57.073820639999994</v>
      </c>
      <c r="AF207" s="1"/>
      <c r="AG207" s="2"/>
      <c r="AQ207" s="1"/>
      <c r="AR207" s="2"/>
      <c r="BB207" s="1">
        <v>57.073820639999994</v>
      </c>
    </row>
    <row r="208" spans="1:54" x14ac:dyDescent="0.25">
      <c r="A208">
        <v>73.264985719999999</v>
      </c>
      <c r="B208" s="2"/>
      <c r="C208" s="2"/>
      <c r="D208" s="2"/>
      <c r="G208" s="2"/>
      <c r="H208" s="2"/>
      <c r="I208" s="2"/>
      <c r="T208" s="2">
        <v>0</v>
      </c>
      <c r="U208" s="2">
        <v>0</v>
      </c>
      <c r="AE208">
        <v>73.264985719999999</v>
      </c>
      <c r="AF208" s="2"/>
      <c r="AG208" s="2"/>
      <c r="AR208" s="2"/>
      <c r="BB208">
        <v>73.264985719999999</v>
      </c>
    </row>
    <row r="209" spans="1:54" x14ac:dyDescent="0.25">
      <c r="A209">
        <v>60.489385470000009</v>
      </c>
      <c r="B209" s="2"/>
      <c r="C209" s="2"/>
      <c r="D209" s="2"/>
      <c r="G209" s="2"/>
      <c r="H209" s="2"/>
      <c r="I209" s="2"/>
      <c r="T209" s="2">
        <v>0</v>
      </c>
      <c r="U209" s="2">
        <v>0</v>
      </c>
      <c r="AE209">
        <v>60.489385470000009</v>
      </c>
      <c r="AF209" s="2"/>
      <c r="AG209" s="2"/>
      <c r="AR209" s="2"/>
      <c r="BB209">
        <v>60.489385470000009</v>
      </c>
    </row>
    <row r="210" spans="1:54" x14ac:dyDescent="0.25">
      <c r="A210" s="1">
        <v>62.955827209999995</v>
      </c>
      <c r="B210" s="2"/>
      <c r="C210" s="2"/>
      <c r="D210" s="2"/>
      <c r="F210" s="1"/>
      <c r="G210" s="2"/>
      <c r="H210" s="2"/>
      <c r="I210" s="2"/>
      <c r="T210" s="2">
        <v>0</v>
      </c>
      <c r="U210" s="2">
        <v>0</v>
      </c>
      <c r="AE210" s="1">
        <v>62.955827209999995</v>
      </c>
      <c r="AF210" s="2"/>
      <c r="AG210" s="2"/>
      <c r="AQ210" s="1"/>
      <c r="AR210" s="2"/>
      <c r="BB210" s="1">
        <v>62.955827209999995</v>
      </c>
    </row>
    <row r="211" spans="1:54" x14ac:dyDescent="0.25">
      <c r="A211" s="1">
        <v>84.311389540000008</v>
      </c>
      <c r="B211" s="2"/>
      <c r="C211" s="2"/>
      <c r="D211" s="2"/>
      <c r="F211" s="1"/>
      <c r="G211" s="2"/>
      <c r="H211" s="2"/>
      <c r="I211" s="2"/>
      <c r="T211" s="2">
        <v>0</v>
      </c>
      <c r="U211" s="2">
        <v>0</v>
      </c>
      <c r="AE211" s="1">
        <v>84.311389540000008</v>
      </c>
      <c r="AF211" s="2"/>
      <c r="AG211" s="2"/>
      <c r="AQ211" s="1"/>
      <c r="AR211" s="2"/>
      <c r="BB211" s="1">
        <v>84.311389540000008</v>
      </c>
    </row>
    <row r="212" spans="1:54" x14ac:dyDescent="0.25">
      <c r="A212" s="1">
        <v>67.365607100000005</v>
      </c>
      <c r="B212" s="2"/>
      <c r="C212" s="2"/>
      <c r="D212" s="2"/>
      <c r="F212" s="2"/>
      <c r="G212" s="2"/>
      <c r="H212" s="2"/>
      <c r="I212" s="2"/>
      <c r="T212" s="2">
        <v>0</v>
      </c>
      <c r="U212" s="2">
        <v>0</v>
      </c>
      <c r="AE212" s="1">
        <v>67.365607100000005</v>
      </c>
      <c r="AF212" s="2"/>
      <c r="AG212" s="2"/>
      <c r="AQ212" s="2"/>
      <c r="AR212" s="2"/>
      <c r="BB212" s="1">
        <v>67.365607100000005</v>
      </c>
    </row>
    <row r="213" spans="1:54" x14ac:dyDescent="0.25">
      <c r="A213" s="2"/>
      <c r="B213" s="2"/>
      <c r="C213" s="1"/>
      <c r="D213" s="2"/>
      <c r="F213" s="2"/>
      <c r="G213" s="2"/>
      <c r="H213" s="2"/>
      <c r="I213" s="2"/>
      <c r="T213" s="2">
        <v>0</v>
      </c>
      <c r="U213" s="2">
        <v>0</v>
      </c>
      <c r="AE213" s="2"/>
      <c r="AF213" s="1"/>
      <c r="AG213" s="2"/>
      <c r="AQ213" s="2"/>
      <c r="AR213" s="2"/>
    </row>
    <row r="214" spans="1:54" x14ac:dyDescent="0.25">
      <c r="A214" s="2"/>
      <c r="B214" s="2"/>
      <c r="C214" s="1"/>
      <c r="F214" s="2"/>
      <c r="G214" s="2"/>
      <c r="H214" s="2"/>
      <c r="I214" s="2"/>
      <c r="T214" s="2">
        <v>0</v>
      </c>
      <c r="U214">
        <v>40.066880420000004</v>
      </c>
      <c r="AE214" s="2"/>
      <c r="AF214" s="1"/>
      <c r="AQ214" s="2"/>
      <c r="AR214" s="2"/>
    </row>
    <row r="215" spans="1:54" x14ac:dyDescent="0.25">
      <c r="A215" s="2"/>
      <c r="B215" s="2"/>
      <c r="C215" s="2"/>
      <c r="D215" s="2"/>
      <c r="F215" s="2"/>
      <c r="G215" s="2"/>
      <c r="H215" s="2"/>
      <c r="I215" s="2"/>
      <c r="T215" s="2">
        <v>0</v>
      </c>
      <c r="U215" s="2">
        <v>0</v>
      </c>
      <c r="AE215" s="2"/>
      <c r="AF215" s="2"/>
      <c r="AG215" s="2"/>
      <c r="AQ215" s="2"/>
      <c r="AR215" s="2"/>
    </row>
    <row r="216" spans="1:54" x14ac:dyDescent="0.25">
      <c r="A216" s="2"/>
      <c r="B216" s="2"/>
      <c r="C216" s="2"/>
      <c r="D216" s="1"/>
      <c r="F216" s="2"/>
      <c r="G216" s="2"/>
      <c r="H216" s="2"/>
      <c r="I216" s="2"/>
      <c r="T216" s="2">
        <v>0</v>
      </c>
      <c r="U216" s="1">
        <v>42.479784375000001</v>
      </c>
      <c r="AE216" s="2"/>
      <c r="AF216" s="2"/>
      <c r="AG216" s="1"/>
      <c r="AQ216" s="2"/>
      <c r="AR216" s="2"/>
    </row>
    <row r="217" spans="1:54" x14ac:dyDescent="0.25">
      <c r="A217" s="1"/>
      <c r="B217" s="2"/>
      <c r="C217" s="1"/>
      <c r="D217" s="1"/>
      <c r="F217" s="2"/>
      <c r="G217" s="2"/>
      <c r="H217" s="2"/>
      <c r="I217" s="2"/>
      <c r="T217" s="2">
        <v>0</v>
      </c>
      <c r="U217" s="1">
        <v>53.978319150000004</v>
      </c>
      <c r="AE217" s="1"/>
      <c r="AF217" s="1"/>
      <c r="AG217" s="1"/>
      <c r="AQ217" s="2"/>
      <c r="AR217" s="2"/>
    </row>
    <row r="218" spans="1:54" x14ac:dyDescent="0.25">
      <c r="A218" s="1"/>
      <c r="B218" s="2"/>
      <c r="C218" s="1"/>
      <c r="D218" s="2"/>
      <c r="F218" s="2"/>
      <c r="G218" s="2"/>
      <c r="H218" s="2"/>
      <c r="I218" s="2"/>
      <c r="T218" s="2">
        <v>0</v>
      </c>
      <c r="U218" s="2">
        <v>0</v>
      </c>
      <c r="AE218" s="1"/>
      <c r="AF218" s="1"/>
      <c r="AG218" s="2"/>
      <c r="AQ218" s="2"/>
      <c r="AR218" s="2"/>
    </row>
    <row r="219" spans="1:54" x14ac:dyDescent="0.25">
      <c r="B219" s="2"/>
      <c r="D219" s="2"/>
      <c r="F219" s="2"/>
      <c r="G219" s="2"/>
      <c r="H219" s="2"/>
      <c r="I219" s="2"/>
      <c r="T219" s="2">
        <v>0</v>
      </c>
      <c r="U219" s="2">
        <v>0</v>
      </c>
      <c r="AG219" s="2"/>
      <c r="AQ219" s="2"/>
      <c r="AR219" s="2"/>
    </row>
    <row r="220" spans="1:54" x14ac:dyDescent="0.25">
      <c r="A220" s="2"/>
      <c r="B220" s="2"/>
      <c r="C220" s="2"/>
      <c r="D220" s="2"/>
      <c r="F220" s="32"/>
      <c r="G220" s="2"/>
      <c r="H220" s="2"/>
      <c r="I220" s="1"/>
      <c r="T220" s="2">
        <v>0</v>
      </c>
      <c r="U220" s="2">
        <v>0</v>
      </c>
      <c r="AE220" s="2"/>
      <c r="AF220" s="2"/>
      <c r="AG220" s="2"/>
      <c r="AQ220" s="32"/>
      <c r="AR220" s="2"/>
    </row>
    <row r="221" spans="1:54" x14ac:dyDescent="0.25">
      <c r="A221" s="1"/>
      <c r="B221" s="2"/>
      <c r="C221" s="1"/>
      <c r="D221" s="2"/>
      <c r="F221" s="2"/>
      <c r="G221" s="2"/>
      <c r="H221" s="2"/>
      <c r="I221" s="2"/>
      <c r="T221" s="2">
        <v>0</v>
      </c>
      <c r="U221" s="2">
        <v>0</v>
      </c>
      <c r="AE221" s="1"/>
      <c r="AF221" s="1"/>
      <c r="AG221" s="2"/>
      <c r="AQ221" s="2"/>
      <c r="AR221" s="2"/>
    </row>
    <row r="222" spans="1:54" x14ac:dyDescent="0.25">
      <c r="A222" s="1"/>
      <c r="B222" s="2"/>
      <c r="D222" s="2"/>
      <c r="F222" s="2"/>
      <c r="G222" s="2"/>
      <c r="H222" s="2"/>
      <c r="I222" s="2"/>
      <c r="T222" s="2">
        <v>0</v>
      </c>
      <c r="U222" s="2">
        <v>0</v>
      </c>
      <c r="AE222" s="1"/>
      <c r="AG222" s="2"/>
      <c r="AQ222" s="2"/>
      <c r="AR222" s="2"/>
    </row>
    <row r="223" spans="1:54" x14ac:dyDescent="0.25">
      <c r="A223" s="1"/>
      <c r="B223" s="2"/>
      <c r="D223" s="2"/>
      <c r="F223" s="2"/>
      <c r="G223" s="2"/>
      <c r="H223" s="2"/>
      <c r="I223" s="2"/>
      <c r="T223" s="2">
        <v>0</v>
      </c>
      <c r="U223" s="2">
        <v>0</v>
      </c>
      <c r="AE223" s="1"/>
      <c r="AG223" s="2"/>
      <c r="AQ223" s="2"/>
      <c r="AR223" s="2"/>
    </row>
    <row r="224" spans="1:54" x14ac:dyDescent="0.25">
      <c r="A224" s="2"/>
      <c r="B224" s="2"/>
      <c r="C224" s="2"/>
      <c r="D224" s="2"/>
      <c r="F224" s="2"/>
      <c r="G224" s="2"/>
      <c r="H224" s="2"/>
      <c r="I224" s="2"/>
      <c r="T224" s="2">
        <v>0</v>
      </c>
      <c r="U224" s="2">
        <v>0</v>
      </c>
      <c r="AE224" s="2"/>
      <c r="AF224" s="2"/>
      <c r="AG224" s="2"/>
      <c r="AQ224" s="2"/>
      <c r="AR224" s="2"/>
    </row>
    <row r="225" spans="1:44" x14ac:dyDescent="0.25">
      <c r="B225" s="2"/>
      <c r="D225" s="2"/>
      <c r="F225" s="2"/>
      <c r="G225" s="2"/>
      <c r="H225" s="2"/>
      <c r="I225" s="2"/>
      <c r="T225" s="2">
        <v>0</v>
      </c>
      <c r="U225" s="2">
        <v>0</v>
      </c>
      <c r="AG225" s="2"/>
      <c r="AQ225" s="2"/>
      <c r="AR225" s="2"/>
    </row>
    <row r="226" spans="1:44" x14ac:dyDescent="0.25">
      <c r="A226" s="1"/>
      <c r="B226" s="2"/>
      <c r="C226" s="2"/>
      <c r="D226" s="2"/>
      <c r="F226" s="2"/>
      <c r="G226" s="2"/>
      <c r="H226" s="2"/>
      <c r="I226" s="2"/>
      <c r="T226" s="2">
        <v>0</v>
      </c>
      <c r="U226" s="2">
        <v>0</v>
      </c>
      <c r="AE226" s="1"/>
      <c r="AF226" s="2"/>
      <c r="AG226" s="2"/>
      <c r="AQ226" s="2"/>
      <c r="AR226" s="2"/>
    </row>
    <row r="227" spans="1:44" x14ac:dyDescent="0.25">
      <c r="A227" s="1"/>
      <c r="B227" s="2"/>
      <c r="D227" s="2"/>
      <c r="F227" s="2"/>
      <c r="G227" s="2"/>
      <c r="H227" s="2"/>
      <c r="I227" s="2"/>
      <c r="T227" s="2">
        <v>0</v>
      </c>
      <c r="U227" s="2">
        <v>0</v>
      </c>
      <c r="AE227" s="1"/>
      <c r="AG227" s="2"/>
      <c r="AQ227" s="2"/>
      <c r="AR227" s="2"/>
    </row>
    <row r="228" spans="1:44" x14ac:dyDescent="0.25">
      <c r="A228" s="1"/>
      <c r="B228" s="2"/>
      <c r="C228" s="1"/>
      <c r="D228" s="2"/>
      <c r="F228" s="2"/>
      <c r="G228" s="2"/>
      <c r="H228" s="2"/>
      <c r="T228" s="2">
        <v>0</v>
      </c>
      <c r="U228" s="2">
        <v>0</v>
      </c>
      <c r="AE228" s="1"/>
      <c r="AF228" s="1"/>
      <c r="AG228" s="2"/>
      <c r="AQ228" s="2"/>
      <c r="AR228" s="2"/>
    </row>
    <row r="229" spans="1:44" x14ac:dyDescent="0.25">
      <c r="A229" s="2"/>
      <c r="B229" s="2"/>
      <c r="C229" s="2"/>
      <c r="D229" s="1"/>
      <c r="F229" s="2"/>
      <c r="G229" s="2"/>
      <c r="H229" s="2"/>
      <c r="I229" s="2"/>
      <c r="T229" s="2">
        <v>0</v>
      </c>
      <c r="U229" s="1">
        <v>63.906580744999999</v>
      </c>
      <c r="AE229" s="2"/>
      <c r="AF229" s="2"/>
      <c r="AG229" s="1"/>
      <c r="AQ229" s="2"/>
      <c r="AR229" s="2"/>
    </row>
    <row r="230" spans="1:44" x14ac:dyDescent="0.25">
      <c r="A230" s="1"/>
      <c r="B230" s="2"/>
      <c r="C230" s="2"/>
      <c r="D230" s="1"/>
      <c r="F230" s="2"/>
      <c r="G230" s="2"/>
      <c r="H230" s="2"/>
      <c r="I230" s="2"/>
      <c r="T230" s="2">
        <v>0</v>
      </c>
      <c r="U230" s="1">
        <v>84.209148000000013</v>
      </c>
      <c r="AE230" s="1"/>
      <c r="AF230" s="2"/>
      <c r="AG230" s="1"/>
      <c r="AQ230" s="2"/>
      <c r="AR230" s="2"/>
    </row>
    <row r="231" spans="1:44" x14ac:dyDescent="0.25">
      <c r="A231" s="1"/>
      <c r="B231" s="2"/>
      <c r="D231" s="2"/>
      <c r="F231" s="2"/>
      <c r="G231" s="2"/>
      <c r="H231" s="2"/>
      <c r="I231" s="2"/>
      <c r="T231" s="2">
        <v>0</v>
      </c>
      <c r="U231" s="2">
        <v>0</v>
      </c>
      <c r="AE231" s="1"/>
      <c r="AG231" s="2"/>
      <c r="AQ231" s="2"/>
      <c r="AR231" s="2"/>
    </row>
    <row r="232" spans="1:44" x14ac:dyDescent="0.25">
      <c r="B232" s="2"/>
      <c r="C232" s="1"/>
      <c r="D232" s="2"/>
      <c r="F232" s="2"/>
      <c r="G232" s="2"/>
      <c r="H232" s="2"/>
      <c r="I232" s="2"/>
      <c r="T232" s="2">
        <v>0</v>
      </c>
      <c r="U232" s="2">
        <v>0</v>
      </c>
      <c r="AF232" s="1"/>
      <c r="AG232" s="2"/>
      <c r="AQ232" s="2"/>
      <c r="AR232" s="2"/>
    </row>
    <row r="233" spans="1:44" x14ac:dyDescent="0.25">
      <c r="A233" s="1"/>
      <c r="B233" s="2"/>
      <c r="C233" s="2"/>
      <c r="D233" s="2"/>
      <c r="F233" s="2"/>
      <c r="G233" s="2"/>
      <c r="H233" s="2"/>
      <c r="I233" s="2"/>
      <c r="T233" s="2">
        <v>0</v>
      </c>
      <c r="U233" s="2">
        <v>0</v>
      </c>
      <c r="AE233" s="1"/>
      <c r="AF233" s="2"/>
      <c r="AG233" s="2"/>
      <c r="AQ233" s="2"/>
      <c r="AR233" s="2"/>
    </row>
    <row r="234" spans="1:44" x14ac:dyDescent="0.25">
      <c r="A234" s="2"/>
      <c r="B234" s="2"/>
      <c r="D234" s="2"/>
      <c r="F234" s="2"/>
      <c r="G234" s="2"/>
      <c r="H234" s="2"/>
      <c r="I234" s="2"/>
      <c r="T234" s="2">
        <v>0</v>
      </c>
      <c r="U234" s="2">
        <v>0</v>
      </c>
      <c r="AE234" s="2"/>
      <c r="AG234" s="2"/>
      <c r="AQ234" s="2"/>
      <c r="AR234" s="2"/>
    </row>
    <row r="235" spans="1:44" x14ac:dyDescent="0.25">
      <c r="B235" s="2"/>
      <c r="D235" s="1"/>
      <c r="F235" s="2"/>
      <c r="G235" s="2"/>
      <c r="H235" s="2"/>
      <c r="I235" s="2"/>
      <c r="T235" s="2">
        <v>0</v>
      </c>
      <c r="U235" s="1">
        <v>76.864256250000011</v>
      </c>
      <c r="AG235" s="1"/>
      <c r="AQ235" s="2"/>
      <c r="AR235" s="2"/>
    </row>
    <row r="236" spans="1:44" x14ac:dyDescent="0.25">
      <c r="B236" s="2"/>
      <c r="C236" s="2"/>
      <c r="D236" s="2"/>
      <c r="F236" s="2"/>
      <c r="G236" s="2"/>
      <c r="H236" s="2"/>
      <c r="I236" s="2"/>
      <c r="T236" s="2">
        <v>0</v>
      </c>
      <c r="U236" s="2">
        <v>0</v>
      </c>
      <c r="AF236" s="2"/>
      <c r="AG236" s="2"/>
      <c r="AQ236" s="2"/>
      <c r="AR236" s="2"/>
    </row>
    <row r="237" spans="1:44" x14ac:dyDescent="0.25">
      <c r="B237" s="2"/>
      <c r="C237" s="2"/>
      <c r="F237" s="2"/>
      <c r="G237" s="2"/>
      <c r="H237" s="2"/>
      <c r="I237" s="2"/>
      <c r="T237" s="2">
        <v>0</v>
      </c>
      <c r="U237">
        <v>59.889037095000006</v>
      </c>
      <c r="AF237" s="2"/>
      <c r="AQ237" s="2"/>
      <c r="AR237" s="2"/>
    </row>
    <row r="238" spans="1:44" x14ac:dyDescent="0.25">
      <c r="A238" s="1"/>
      <c r="B238" s="2"/>
      <c r="C238" s="2"/>
      <c r="D238" s="2"/>
      <c r="F238" s="2"/>
      <c r="G238" s="2"/>
      <c r="H238" s="2"/>
      <c r="I238" s="2"/>
      <c r="T238" s="2">
        <v>0</v>
      </c>
      <c r="U238" s="2">
        <v>0</v>
      </c>
      <c r="AE238" s="1"/>
      <c r="AF238" s="2"/>
      <c r="AG238" s="2"/>
      <c r="AQ238" s="2"/>
      <c r="AR238" s="2"/>
    </row>
    <row r="239" spans="1:44" x14ac:dyDescent="0.25">
      <c r="A239" s="1"/>
      <c r="B239" s="2"/>
      <c r="C239" s="2"/>
      <c r="D239" s="2"/>
      <c r="F239" s="2"/>
      <c r="G239" s="2"/>
      <c r="H239" s="2"/>
      <c r="I239" s="2"/>
      <c r="T239" s="2">
        <v>0</v>
      </c>
      <c r="U239" s="2">
        <v>0</v>
      </c>
      <c r="AE239" s="1"/>
      <c r="AF239" s="2"/>
      <c r="AG239" s="2"/>
      <c r="AQ239" s="2"/>
      <c r="AR239" s="2"/>
    </row>
    <row r="240" spans="1:44" x14ac:dyDescent="0.25">
      <c r="B240" s="2"/>
      <c r="C240" s="2"/>
      <c r="D240" s="2"/>
      <c r="F240" s="2"/>
      <c r="G240" s="2"/>
      <c r="H240" s="2"/>
      <c r="I240" s="2"/>
      <c r="T240" s="2">
        <v>0</v>
      </c>
      <c r="U240" s="2">
        <v>0</v>
      </c>
      <c r="AF240" s="2"/>
      <c r="AG240" s="2"/>
      <c r="AQ240" s="2"/>
      <c r="AR240" s="2"/>
    </row>
    <row r="241" spans="1:44" x14ac:dyDescent="0.25">
      <c r="A241" s="1"/>
      <c r="B241" s="2"/>
      <c r="C241" s="2"/>
      <c r="D241" s="2"/>
      <c r="F241" s="2"/>
      <c r="G241" s="2"/>
      <c r="H241" s="2"/>
      <c r="I241" s="2"/>
      <c r="T241" s="2">
        <v>0</v>
      </c>
      <c r="U241" s="2">
        <v>0</v>
      </c>
      <c r="AE241" s="1"/>
      <c r="AF241" s="2"/>
      <c r="AG241" s="2"/>
      <c r="AQ241" s="2"/>
      <c r="AR241" s="2"/>
    </row>
    <row r="242" spans="1:44" x14ac:dyDescent="0.25">
      <c r="A242" s="1"/>
      <c r="B242" s="2"/>
      <c r="C242" s="2"/>
      <c r="D242" s="2"/>
      <c r="F242" s="2"/>
      <c r="G242" s="2"/>
      <c r="H242" s="2"/>
      <c r="I242" s="1"/>
      <c r="T242" s="2">
        <v>0</v>
      </c>
      <c r="U242" s="2">
        <v>0</v>
      </c>
      <c r="AE242" s="1"/>
      <c r="AF242" s="2"/>
      <c r="AG242" s="2"/>
      <c r="AQ242" s="2"/>
      <c r="AR242" s="2"/>
    </row>
    <row r="243" spans="1:44" x14ac:dyDescent="0.25">
      <c r="A243" s="1"/>
      <c r="B243" s="2"/>
      <c r="C243" s="2"/>
      <c r="D243" s="2"/>
      <c r="F243" s="2"/>
      <c r="G243" s="2"/>
      <c r="H243" s="2"/>
      <c r="I243" s="2"/>
      <c r="T243" s="2">
        <v>0</v>
      </c>
      <c r="U243" s="2">
        <v>0</v>
      </c>
      <c r="AE243" s="1"/>
      <c r="AF243" s="2"/>
      <c r="AG243" s="2"/>
      <c r="AQ243" s="2"/>
      <c r="AR243" s="2"/>
    </row>
    <row r="244" spans="1:44" x14ac:dyDescent="0.25">
      <c r="A244" s="1"/>
      <c r="B244" s="2"/>
      <c r="C244" s="2"/>
      <c r="F244" s="2"/>
      <c r="G244" s="2"/>
      <c r="H244" s="2"/>
      <c r="T244" s="2">
        <v>0</v>
      </c>
      <c r="U244">
        <v>88.142425040000006</v>
      </c>
      <c r="AE244" s="1"/>
      <c r="AF244" s="2"/>
      <c r="AQ244" s="2"/>
      <c r="AR244" s="2"/>
    </row>
    <row r="245" spans="1:44" x14ac:dyDescent="0.25">
      <c r="A245" s="1"/>
      <c r="B245" s="2"/>
      <c r="C245" s="2"/>
      <c r="D245" s="2"/>
      <c r="F245" s="2"/>
      <c r="G245" s="2"/>
      <c r="H245" s="2"/>
      <c r="T245" s="2">
        <v>0</v>
      </c>
      <c r="U245" s="2">
        <v>0</v>
      </c>
      <c r="AE245" s="1"/>
      <c r="AF245" s="2"/>
      <c r="AG245" s="2"/>
      <c r="AQ245" s="2"/>
      <c r="AR245" s="2"/>
    </row>
    <row r="246" spans="1:44" x14ac:dyDescent="0.25">
      <c r="A246" s="1"/>
      <c r="B246" s="2"/>
      <c r="C246" s="2"/>
      <c r="D246" s="2"/>
      <c r="F246" s="2"/>
      <c r="G246" s="2"/>
      <c r="H246" s="2"/>
      <c r="T246" s="2">
        <v>0</v>
      </c>
      <c r="U246" s="2">
        <v>0</v>
      </c>
      <c r="AE246" s="1"/>
      <c r="AF246" s="2"/>
      <c r="AG246" s="2"/>
      <c r="AQ246" s="2"/>
      <c r="AR246" s="2"/>
    </row>
    <row r="247" spans="1:44" x14ac:dyDescent="0.25">
      <c r="A247" s="1"/>
      <c r="B247" s="2"/>
      <c r="C247" s="2"/>
      <c r="D247" s="2"/>
      <c r="F247" s="2"/>
      <c r="G247" s="2"/>
      <c r="H247" s="2"/>
      <c r="I247" s="1"/>
      <c r="T247" s="2">
        <v>0</v>
      </c>
      <c r="U247" s="2">
        <v>0</v>
      </c>
      <c r="AE247" s="1"/>
      <c r="AF247" s="2"/>
      <c r="AG247" s="2"/>
      <c r="AQ247" s="2"/>
      <c r="AR247" s="2"/>
    </row>
    <row r="248" spans="1:44" x14ac:dyDescent="0.25">
      <c r="A248" s="2"/>
      <c r="B248" s="2"/>
      <c r="C248" s="2"/>
      <c r="D248" s="2"/>
      <c r="F248" s="2"/>
      <c r="G248" s="2"/>
      <c r="H248" s="2"/>
      <c r="I248" s="2"/>
      <c r="T248" s="2">
        <v>0</v>
      </c>
      <c r="U248" s="2">
        <v>0</v>
      </c>
      <c r="AE248" s="2"/>
      <c r="AF248" s="2"/>
      <c r="AG248" s="2"/>
      <c r="AQ248" s="2"/>
      <c r="AR248" s="2"/>
    </row>
    <row r="249" spans="1:44" x14ac:dyDescent="0.25">
      <c r="A249" s="1"/>
      <c r="B249" s="2"/>
      <c r="C249" s="2"/>
      <c r="D249" s="2"/>
      <c r="F249" s="2"/>
      <c r="G249" s="2"/>
      <c r="H249" s="2"/>
      <c r="I249" s="2"/>
      <c r="T249" s="2">
        <v>0</v>
      </c>
      <c r="U249" s="2">
        <v>0</v>
      </c>
      <c r="AE249" s="1"/>
      <c r="AF249" s="2"/>
      <c r="AG249" s="2"/>
      <c r="AQ249" s="2"/>
      <c r="AR249" s="2"/>
    </row>
    <row r="250" spans="1:44" x14ac:dyDescent="0.25">
      <c r="A250" s="2"/>
      <c r="B250" s="2"/>
      <c r="C250" s="2"/>
      <c r="D250" s="2"/>
      <c r="F250" s="2"/>
      <c r="G250" s="2"/>
      <c r="H250" s="2"/>
      <c r="I250" s="2"/>
      <c r="T250" s="2">
        <v>0</v>
      </c>
      <c r="U250" s="2">
        <v>0</v>
      </c>
      <c r="AE250" s="2"/>
      <c r="AF250" s="2"/>
      <c r="AG250" s="2"/>
      <c r="AQ250" s="2"/>
      <c r="AR250" s="2"/>
    </row>
    <row r="251" spans="1:44" x14ac:dyDescent="0.25">
      <c r="A251" s="1"/>
      <c r="B251" s="2"/>
      <c r="C251" s="2"/>
      <c r="D251" s="2"/>
      <c r="F251" s="2"/>
      <c r="G251" s="2"/>
      <c r="H251" s="2"/>
      <c r="I251" s="2"/>
      <c r="T251" s="2">
        <v>0</v>
      </c>
      <c r="U251" s="2">
        <v>0</v>
      </c>
      <c r="AE251" s="1"/>
      <c r="AF251" s="2"/>
      <c r="AG251" s="2"/>
      <c r="AQ251" s="2"/>
      <c r="AR251" s="2"/>
    </row>
    <row r="252" spans="1:44" x14ac:dyDescent="0.25">
      <c r="A252" s="1"/>
      <c r="B252" s="2"/>
      <c r="C252" s="2"/>
      <c r="D252" s="1"/>
      <c r="F252" s="2"/>
      <c r="G252" s="2"/>
      <c r="H252" s="2"/>
      <c r="I252" s="2"/>
      <c r="T252" s="2">
        <v>0</v>
      </c>
      <c r="U252" s="1">
        <v>32.674409820000001</v>
      </c>
      <c r="AE252" s="1"/>
      <c r="AF252" s="2"/>
      <c r="AG252" s="1"/>
      <c r="AQ252" s="2"/>
      <c r="AR252" s="2"/>
    </row>
    <row r="253" spans="1:44" x14ac:dyDescent="0.25">
      <c r="A253" s="1"/>
      <c r="B253" s="2"/>
      <c r="C253" s="2"/>
      <c r="D253" s="1"/>
      <c r="F253" s="2"/>
      <c r="G253" s="2"/>
      <c r="H253" s="2"/>
      <c r="I253" s="2"/>
      <c r="T253" s="2">
        <v>0</v>
      </c>
      <c r="U253" s="1">
        <v>30.370833599999997</v>
      </c>
      <c r="AE253" s="1"/>
      <c r="AF253" s="2"/>
      <c r="AG253" s="1"/>
      <c r="AQ253" s="2"/>
      <c r="AR253" s="2"/>
    </row>
    <row r="254" spans="1:44" x14ac:dyDescent="0.25">
      <c r="B254" s="2"/>
      <c r="C254" s="2"/>
      <c r="F254" s="2"/>
      <c r="G254" s="2"/>
      <c r="H254" s="2"/>
      <c r="I254" s="2"/>
      <c r="T254" s="2">
        <v>0</v>
      </c>
      <c r="U254">
        <v>121.97799273000003</v>
      </c>
      <c r="AF254" s="2"/>
      <c r="AQ254" s="2"/>
      <c r="AR254" s="2"/>
    </row>
    <row r="255" spans="1:44" x14ac:dyDescent="0.25">
      <c r="A255" s="2"/>
      <c r="B255" s="2"/>
      <c r="C255" s="2"/>
      <c r="D255" s="2"/>
      <c r="F255" s="2"/>
      <c r="G255" s="2"/>
      <c r="H255" s="2"/>
      <c r="I255" s="2"/>
      <c r="T255" s="2">
        <v>0</v>
      </c>
      <c r="U255" s="2">
        <v>0</v>
      </c>
      <c r="AE255" s="2"/>
      <c r="AF255" s="2"/>
      <c r="AG255" s="2"/>
      <c r="AQ255" s="2"/>
      <c r="AR255" s="2"/>
    </row>
    <row r="256" spans="1:44" x14ac:dyDescent="0.25">
      <c r="A256" s="2"/>
      <c r="B256" s="2"/>
      <c r="C256" s="2"/>
      <c r="D256" s="1"/>
      <c r="F256" s="2"/>
      <c r="G256" s="2"/>
      <c r="H256" s="2"/>
      <c r="I256" s="2"/>
      <c r="T256" s="2">
        <v>0</v>
      </c>
      <c r="U256" s="1">
        <v>54.211231790000006</v>
      </c>
      <c r="AE256" s="2"/>
      <c r="AF256" s="2"/>
      <c r="AG256" s="1"/>
      <c r="AQ256" s="2"/>
      <c r="AR256" s="2"/>
    </row>
    <row r="257" spans="1:44" x14ac:dyDescent="0.25">
      <c r="A257" s="2"/>
      <c r="B257" s="2"/>
      <c r="C257" s="2"/>
      <c r="D257" s="2"/>
      <c r="F257" s="2"/>
      <c r="G257" s="2"/>
      <c r="H257" s="2"/>
      <c r="I257" s="2"/>
      <c r="T257" s="2">
        <v>0</v>
      </c>
      <c r="U257" s="2">
        <v>0</v>
      </c>
      <c r="AE257" s="2"/>
      <c r="AF257" s="2"/>
      <c r="AG257" s="2"/>
      <c r="AQ257" s="2"/>
      <c r="AR257" s="2"/>
    </row>
    <row r="258" spans="1:44" x14ac:dyDescent="0.25">
      <c r="A258" s="2"/>
      <c r="B258" s="2"/>
      <c r="C258" s="2"/>
      <c r="F258" s="2"/>
      <c r="G258" s="2"/>
      <c r="H258" s="2"/>
      <c r="I258" s="2"/>
      <c r="T258" s="2">
        <v>0</v>
      </c>
      <c r="U258">
        <v>41.356155000000001</v>
      </c>
      <c r="AE258" s="2"/>
      <c r="AF258" s="2"/>
      <c r="AQ258" s="2"/>
      <c r="AR258" s="2"/>
    </row>
    <row r="259" spans="1:44" x14ac:dyDescent="0.25">
      <c r="A259" s="2"/>
      <c r="B259" s="2"/>
      <c r="C259" s="2"/>
      <c r="F259" s="2"/>
      <c r="G259" s="2"/>
      <c r="H259" s="2"/>
      <c r="I259" s="2"/>
      <c r="T259" s="2">
        <v>0</v>
      </c>
      <c r="U259">
        <v>54.892289940000005</v>
      </c>
      <c r="AE259" s="2"/>
      <c r="AF259" s="2"/>
      <c r="AQ259" s="2"/>
      <c r="AR259" s="2"/>
    </row>
    <row r="260" spans="1:44" x14ac:dyDescent="0.25">
      <c r="A260" s="2"/>
      <c r="B260" s="2"/>
      <c r="C260" s="2"/>
      <c r="F260" s="2"/>
      <c r="G260" s="2"/>
      <c r="H260" s="2"/>
      <c r="I260" s="2"/>
      <c r="T260" s="2">
        <v>0</v>
      </c>
      <c r="U260">
        <v>31.533640755</v>
      </c>
      <c r="AE260" s="2"/>
      <c r="AF260" s="2"/>
      <c r="AQ260" s="2"/>
      <c r="AR260" s="2"/>
    </row>
    <row r="261" spans="1:44" x14ac:dyDescent="0.25">
      <c r="A261" s="2"/>
      <c r="B261" s="2"/>
      <c r="C261" s="2"/>
      <c r="D261" s="2"/>
      <c r="F261" s="2"/>
      <c r="G261" s="2"/>
      <c r="H261" s="2"/>
      <c r="I261" s="2"/>
      <c r="T261" s="2">
        <v>0</v>
      </c>
      <c r="U261" s="2">
        <v>0</v>
      </c>
      <c r="AE261" s="2"/>
      <c r="AF261" s="2"/>
      <c r="AG261" s="2"/>
      <c r="AQ261" s="2"/>
      <c r="AR261" s="2"/>
    </row>
    <row r="262" spans="1:44" x14ac:dyDescent="0.25">
      <c r="A262" s="2"/>
      <c r="B262" s="2"/>
      <c r="C262" s="2"/>
      <c r="D262" s="1"/>
      <c r="F262" s="32"/>
      <c r="G262" s="2"/>
      <c r="H262" s="2"/>
      <c r="I262" s="2"/>
      <c r="T262" s="2">
        <v>0</v>
      </c>
      <c r="U262" s="1">
        <v>29.673322634999998</v>
      </c>
      <c r="AE262" s="2"/>
      <c r="AF262" s="2"/>
      <c r="AG262" s="1"/>
      <c r="AQ262" s="32"/>
      <c r="AR262" s="2"/>
    </row>
    <row r="263" spans="1:44" x14ac:dyDescent="0.25">
      <c r="A263" s="2"/>
      <c r="B263" s="2"/>
      <c r="C263" s="2"/>
      <c r="D263" s="1"/>
      <c r="F263" s="2"/>
      <c r="G263" s="2"/>
      <c r="H263" s="2"/>
      <c r="I263" s="2"/>
      <c r="T263" s="2">
        <v>0</v>
      </c>
      <c r="U263" s="1">
        <v>56.910195240000007</v>
      </c>
      <c r="AE263" s="2"/>
      <c r="AF263" s="2"/>
      <c r="AG263" s="1"/>
      <c r="AQ263" s="2"/>
      <c r="AR263" s="2"/>
    </row>
    <row r="264" spans="1:44" x14ac:dyDescent="0.25">
      <c r="A264" s="2"/>
      <c r="B264" s="2"/>
      <c r="C264" s="2"/>
      <c r="D264" s="1"/>
      <c r="F264" s="2"/>
      <c r="G264" s="2"/>
      <c r="H264" s="2"/>
      <c r="I264" s="2"/>
      <c r="T264" s="2">
        <v>0</v>
      </c>
      <c r="U264" s="1">
        <v>52.469852160000002</v>
      </c>
      <c r="AE264" s="2"/>
      <c r="AF264" s="2"/>
      <c r="AG264" s="1"/>
      <c r="AQ264" s="2"/>
      <c r="AR264" s="2"/>
    </row>
    <row r="265" spans="1:44" x14ac:dyDescent="0.25">
      <c r="A265" s="2"/>
      <c r="B265" s="2"/>
      <c r="C265" s="2"/>
      <c r="D265" s="2"/>
      <c r="F265" s="2"/>
      <c r="G265" s="2"/>
      <c r="H265" s="2"/>
      <c r="I265" s="2"/>
      <c r="T265" s="2">
        <v>0</v>
      </c>
      <c r="U265" s="2">
        <v>0</v>
      </c>
      <c r="AE265" s="2"/>
      <c r="AF265" s="2"/>
      <c r="AG265" s="2"/>
      <c r="AQ265" s="2"/>
      <c r="AR265" s="2"/>
    </row>
    <row r="266" spans="1:44" x14ac:dyDescent="0.25">
      <c r="A266" s="2"/>
      <c r="B266" s="2"/>
      <c r="C266" s="2"/>
      <c r="D266" s="1"/>
      <c r="F266" s="2"/>
      <c r="G266" s="2"/>
      <c r="H266" s="2"/>
      <c r="I266" s="2"/>
      <c r="T266" s="2">
        <v>0</v>
      </c>
      <c r="U266" s="1">
        <v>47.693655464999999</v>
      </c>
      <c r="AE266" s="2"/>
      <c r="AF266" s="2"/>
      <c r="AG266" s="1"/>
      <c r="AQ266" s="2"/>
      <c r="AR266" s="2"/>
    </row>
    <row r="267" spans="1:44" x14ac:dyDescent="0.25">
      <c r="A267" s="2"/>
      <c r="B267" s="2"/>
      <c r="C267" s="2"/>
      <c r="D267" s="2"/>
      <c r="F267" s="2"/>
      <c r="G267" s="2"/>
      <c r="H267" s="2"/>
      <c r="I267" s="2"/>
      <c r="T267" s="2">
        <v>0</v>
      </c>
      <c r="U267" s="2">
        <v>0</v>
      </c>
      <c r="AE267" s="2"/>
      <c r="AF267" s="2"/>
      <c r="AG267" s="2"/>
      <c r="AQ267" s="2"/>
      <c r="AR267" s="2"/>
    </row>
    <row r="268" spans="1:44" x14ac:dyDescent="0.25">
      <c r="A268" s="2"/>
      <c r="B268" s="1"/>
      <c r="C268" s="2"/>
      <c r="D268" s="1"/>
      <c r="F268" s="32"/>
      <c r="G268" s="2"/>
      <c r="H268" s="2"/>
      <c r="I268" s="2"/>
      <c r="T268" s="1">
        <v>185.79695884000003</v>
      </c>
      <c r="U268" s="1">
        <v>25.162625500000001</v>
      </c>
      <c r="AE268" s="2"/>
      <c r="AF268" s="2"/>
      <c r="AG268" s="1"/>
      <c r="AQ268" s="32"/>
      <c r="AR268" s="2"/>
    </row>
    <row r="269" spans="1:44" x14ac:dyDescent="0.25">
      <c r="A269" s="2"/>
      <c r="B269" s="1"/>
      <c r="C269" s="2"/>
      <c r="D269" s="2"/>
      <c r="F269" s="2"/>
      <c r="G269" s="2"/>
      <c r="H269" s="2"/>
      <c r="I269" s="2"/>
      <c r="T269" s="1">
        <v>116.89508397500001</v>
      </c>
      <c r="U269" s="2">
        <v>0</v>
      </c>
      <c r="AE269" s="2"/>
      <c r="AF269" s="2"/>
      <c r="AG269" s="2"/>
      <c r="AQ269" s="2"/>
      <c r="AR269" s="2"/>
    </row>
    <row r="270" spans="1:44" x14ac:dyDescent="0.25">
      <c r="A270" s="2"/>
      <c r="B270" s="1"/>
      <c r="C270" s="2"/>
      <c r="D270" s="1"/>
      <c r="F270" s="2"/>
      <c r="G270" s="2"/>
      <c r="H270" s="2"/>
      <c r="I270" s="2"/>
      <c r="T270" s="1">
        <v>69.313853069999993</v>
      </c>
      <c r="U270" s="1">
        <v>71.227274085000005</v>
      </c>
      <c r="AE270" s="2"/>
      <c r="AF270" s="2"/>
      <c r="AG270" s="1"/>
      <c r="AQ270" s="2"/>
      <c r="AR270" s="2"/>
    </row>
    <row r="271" spans="1:44" x14ac:dyDescent="0.25">
      <c r="A271" s="2"/>
      <c r="B271" s="1"/>
      <c r="C271" s="2"/>
      <c r="D271" s="2"/>
      <c r="F271" s="2"/>
      <c r="G271" s="2"/>
      <c r="H271" s="2"/>
      <c r="I271" s="2"/>
      <c r="T271" s="1">
        <v>83.326617244999994</v>
      </c>
      <c r="U271" s="2">
        <v>0</v>
      </c>
      <c r="AE271" s="2"/>
      <c r="AF271" s="2"/>
      <c r="AG271" s="2"/>
      <c r="AQ271" s="2"/>
      <c r="AR271" s="2"/>
    </row>
    <row r="272" spans="1:44" x14ac:dyDescent="0.25">
      <c r="A272" s="2"/>
      <c r="C272" s="2"/>
      <c r="D272" s="2"/>
      <c r="F272" s="2"/>
      <c r="G272" s="2"/>
      <c r="H272" s="2"/>
      <c r="I272" s="2"/>
      <c r="T272">
        <v>88.263315824999992</v>
      </c>
      <c r="U272" s="2">
        <v>0</v>
      </c>
      <c r="AE272" s="2"/>
      <c r="AF272" s="2"/>
      <c r="AG272" s="2"/>
      <c r="AQ272" s="2"/>
      <c r="AR272" s="2"/>
    </row>
    <row r="273" spans="1:44" x14ac:dyDescent="0.25">
      <c r="A273" s="2"/>
      <c r="C273" s="2"/>
      <c r="F273" s="2"/>
      <c r="G273" s="2"/>
      <c r="H273" s="2"/>
      <c r="I273" s="2"/>
      <c r="T273">
        <v>80.724862699999989</v>
      </c>
      <c r="U273">
        <v>58.01268692</v>
      </c>
      <c r="AE273" s="2"/>
      <c r="AF273" s="2"/>
      <c r="AQ273" s="2"/>
      <c r="AR273" s="2"/>
    </row>
    <row r="274" spans="1:44" x14ac:dyDescent="0.25">
      <c r="A274" s="2"/>
      <c r="B274" s="1"/>
      <c r="C274" s="2"/>
      <c r="D274" s="1"/>
      <c r="F274" s="2"/>
      <c r="G274" s="2"/>
      <c r="H274" s="2"/>
      <c r="I274" s="2"/>
      <c r="T274" s="1">
        <v>78.35647452500001</v>
      </c>
      <c r="U274" s="1">
        <v>40.178654999999999</v>
      </c>
      <c r="AE274" s="2"/>
      <c r="AF274" s="2"/>
      <c r="AG274" s="1"/>
      <c r="AQ274" s="2"/>
      <c r="AR274" s="2"/>
    </row>
    <row r="275" spans="1:44" x14ac:dyDescent="0.25">
      <c r="A275" s="2"/>
      <c r="B275" s="1"/>
      <c r="C275" s="2"/>
      <c r="D275" s="1"/>
      <c r="F275" s="2"/>
      <c r="G275" s="2"/>
      <c r="H275" s="2"/>
      <c r="I275" s="2"/>
      <c r="T275" s="1">
        <v>72.905348175000015</v>
      </c>
      <c r="U275" s="1">
        <v>72.57430582500001</v>
      </c>
      <c r="AE275" s="2"/>
      <c r="AF275" s="2"/>
      <c r="AG275" s="1"/>
      <c r="AQ275" s="2"/>
      <c r="AR275" s="2"/>
    </row>
    <row r="276" spans="1:44" x14ac:dyDescent="0.25">
      <c r="A276" s="2"/>
      <c r="B276" s="1"/>
      <c r="C276" s="2"/>
      <c r="F276" s="2"/>
      <c r="G276" s="2"/>
      <c r="H276" s="2"/>
      <c r="I276" s="2"/>
      <c r="T276" s="1">
        <v>101.394451995</v>
      </c>
      <c r="U276">
        <v>55.314232150000009</v>
      </c>
      <c r="AE276" s="2"/>
      <c r="AF276" s="2"/>
      <c r="AQ276" s="2"/>
      <c r="AR276" s="2"/>
    </row>
    <row r="277" spans="1:44" x14ac:dyDescent="0.25">
      <c r="A277" s="2"/>
      <c r="B277" s="2"/>
      <c r="C277" s="2"/>
      <c r="D277" s="1"/>
      <c r="F277" s="2"/>
      <c r="G277" s="2"/>
      <c r="H277" s="2"/>
      <c r="I277" s="2"/>
      <c r="T277" s="2">
        <v>0</v>
      </c>
      <c r="U277" s="1">
        <v>43.137174774999998</v>
      </c>
      <c r="AE277" s="2"/>
      <c r="AF277" s="2"/>
      <c r="AG277" s="1"/>
      <c r="AQ277" s="2"/>
      <c r="AR277" s="2"/>
    </row>
    <row r="278" spans="1:44" x14ac:dyDescent="0.25">
      <c r="A278" s="2"/>
      <c r="B278" s="2"/>
      <c r="C278" s="2"/>
      <c r="D278" s="1"/>
      <c r="F278" s="2"/>
      <c r="G278" s="2"/>
      <c r="H278" s="2"/>
      <c r="I278" s="2"/>
      <c r="T278" s="2">
        <v>0</v>
      </c>
      <c r="U278" s="1">
        <v>57.864862000000002</v>
      </c>
      <c r="AE278" s="2"/>
      <c r="AF278" s="2"/>
      <c r="AG278" s="1"/>
      <c r="AQ278" s="2"/>
      <c r="AR278" s="2"/>
    </row>
    <row r="279" spans="1:44" x14ac:dyDescent="0.25">
      <c r="A279" s="2"/>
      <c r="B279" s="2"/>
      <c r="C279" s="2"/>
      <c r="D279" s="1"/>
      <c r="F279" s="2"/>
      <c r="G279" s="2"/>
      <c r="H279" s="2"/>
      <c r="I279" s="2"/>
      <c r="T279" s="2">
        <v>0</v>
      </c>
      <c r="U279" s="1">
        <v>68.603171375000002</v>
      </c>
      <c r="AE279" s="2"/>
      <c r="AF279" s="2"/>
      <c r="AG279" s="1"/>
      <c r="AQ279" s="2"/>
      <c r="AR279" s="2"/>
    </row>
    <row r="280" spans="1:44" x14ac:dyDescent="0.25">
      <c r="A280" s="2"/>
      <c r="B280" s="1"/>
      <c r="C280" s="2"/>
      <c r="D280" s="1"/>
      <c r="F280" s="2"/>
      <c r="H280" s="2"/>
      <c r="I280" s="2"/>
      <c r="T280" s="1">
        <v>79.139239630000006</v>
      </c>
      <c r="U280" s="1">
        <v>68.090435279999994</v>
      </c>
      <c r="AE280" s="2"/>
      <c r="AF280" s="2"/>
      <c r="AG280" s="1"/>
      <c r="AQ280" s="2"/>
    </row>
    <row r="281" spans="1:44" x14ac:dyDescent="0.25">
      <c r="A281" s="2"/>
      <c r="B281" s="1"/>
      <c r="C281" s="2"/>
      <c r="D281" s="1"/>
      <c r="F281" s="2"/>
      <c r="G281" s="2"/>
      <c r="H281" s="2"/>
      <c r="I281" s="2"/>
      <c r="T281" s="1">
        <v>77.228764720000015</v>
      </c>
      <c r="U281" s="1">
        <v>34.324509650000003</v>
      </c>
      <c r="AE281" s="2"/>
      <c r="AF281" s="2"/>
      <c r="AG281" s="1"/>
      <c r="AQ281" s="2"/>
      <c r="AR281" s="2"/>
    </row>
    <row r="282" spans="1:44" x14ac:dyDescent="0.25">
      <c r="A282" s="2"/>
      <c r="B282" s="1"/>
      <c r="D282" s="2"/>
      <c r="F282" s="2"/>
      <c r="G282" s="2"/>
      <c r="H282" s="2"/>
      <c r="I282" s="2"/>
      <c r="T282" s="1">
        <v>104.91356225000001</v>
      </c>
      <c r="U282" s="2">
        <v>0</v>
      </c>
      <c r="AE282" s="2"/>
      <c r="AG282" s="2"/>
      <c r="AQ282" s="2"/>
      <c r="AR282" s="2"/>
    </row>
    <row r="283" spans="1:44" x14ac:dyDescent="0.25">
      <c r="A283" s="2"/>
      <c r="B283" s="1"/>
      <c r="C283" s="2"/>
      <c r="D283" s="1"/>
      <c r="F283" s="2"/>
      <c r="G283" s="2"/>
      <c r="H283" s="2"/>
      <c r="I283" s="2"/>
      <c r="T283" s="1">
        <v>67.530202759999995</v>
      </c>
      <c r="U283" s="1">
        <v>43.591442500000007</v>
      </c>
      <c r="AE283" s="2"/>
      <c r="AF283" s="2"/>
      <c r="AG283" s="1"/>
      <c r="AQ283" s="2"/>
      <c r="AR283" s="2"/>
    </row>
    <row r="284" spans="1:44" x14ac:dyDescent="0.25">
      <c r="A284" s="2"/>
      <c r="B284" s="1"/>
      <c r="C284" s="2"/>
      <c r="D284" s="2"/>
      <c r="F284" s="2"/>
      <c r="G284" s="2"/>
      <c r="H284" s="2"/>
      <c r="I284" s="2"/>
      <c r="T284" s="1">
        <v>48.078262289999998</v>
      </c>
      <c r="U284" s="2">
        <v>0</v>
      </c>
      <c r="AE284" s="2"/>
      <c r="AF284" s="2"/>
      <c r="AG284" s="2"/>
      <c r="AQ284" s="2"/>
      <c r="AR284" s="2"/>
    </row>
    <row r="285" spans="1:44" x14ac:dyDescent="0.25">
      <c r="A285" s="2"/>
      <c r="B285" s="1"/>
      <c r="C285" s="2"/>
      <c r="D285" s="2"/>
      <c r="F285" s="2"/>
      <c r="G285" s="2"/>
      <c r="H285" s="2"/>
      <c r="I285" s="2"/>
      <c r="T285" s="1">
        <v>75.879732015000002</v>
      </c>
      <c r="U285" s="2">
        <v>0</v>
      </c>
      <c r="AE285" s="2"/>
      <c r="AF285" s="2"/>
      <c r="AG285" s="2"/>
      <c r="AQ285" s="2"/>
      <c r="AR285" s="2"/>
    </row>
    <row r="286" spans="1:44" x14ac:dyDescent="0.25">
      <c r="A286" s="2"/>
      <c r="B286" s="2"/>
      <c r="C286" s="2"/>
      <c r="D286" s="2"/>
      <c r="F286" s="2"/>
      <c r="G286" s="2"/>
      <c r="H286" s="2"/>
      <c r="I286" s="2"/>
      <c r="T286" s="2">
        <v>0</v>
      </c>
      <c r="U286" s="2">
        <v>0</v>
      </c>
      <c r="AE286" s="2"/>
      <c r="AF286" s="2"/>
      <c r="AG286" s="2"/>
      <c r="AQ286" s="2"/>
      <c r="AR286" s="2"/>
    </row>
    <row r="287" spans="1:44" x14ac:dyDescent="0.25">
      <c r="A287" s="2"/>
      <c r="B287" s="2"/>
      <c r="C287" s="2"/>
      <c r="D287" s="2"/>
      <c r="F287" s="2"/>
      <c r="G287" s="2"/>
      <c r="H287" s="2"/>
      <c r="I287" s="2"/>
      <c r="T287" s="2">
        <v>0</v>
      </c>
      <c r="U287" s="2">
        <v>0</v>
      </c>
      <c r="AE287" s="2"/>
      <c r="AF287" s="2"/>
      <c r="AG287" s="2"/>
      <c r="AQ287" s="2"/>
      <c r="AR287" s="2"/>
    </row>
    <row r="288" spans="1:44" x14ac:dyDescent="0.25">
      <c r="A288" s="2"/>
      <c r="B288" s="2"/>
      <c r="C288" s="2"/>
      <c r="D288" s="2"/>
      <c r="F288" s="2"/>
      <c r="G288" s="2"/>
      <c r="H288" s="2"/>
      <c r="I288" s="2"/>
      <c r="T288" s="2">
        <v>0</v>
      </c>
      <c r="U288" s="2">
        <v>0</v>
      </c>
      <c r="AE288" s="2"/>
      <c r="AF288" s="2"/>
      <c r="AG288" s="2"/>
      <c r="AQ288" s="2"/>
      <c r="AR288" s="2"/>
    </row>
    <row r="289" spans="1:44" x14ac:dyDescent="0.25">
      <c r="A289" s="2"/>
      <c r="C289" s="2"/>
      <c r="D289" s="2"/>
      <c r="F289" s="2"/>
      <c r="G289" s="2"/>
      <c r="H289" s="2"/>
      <c r="I289" s="2"/>
      <c r="T289">
        <v>96.059074679999995</v>
      </c>
      <c r="U289" s="2">
        <v>0</v>
      </c>
      <c r="AE289" s="2"/>
      <c r="AF289" s="2"/>
      <c r="AG289" s="2"/>
      <c r="AQ289" s="2"/>
      <c r="AR289" s="2"/>
    </row>
    <row r="290" spans="1:44" x14ac:dyDescent="0.25">
      <c r="A290" s="2"/>
      <c r="B290" s="1"/>
      <c r="C290" s="2"/>
      <c r="D290" s="2"/>
      <c r="F290" s="2"/>
      <c r="G290" s="2"/>
      <c r="H290" s="2"/>
      <c r="I290" s="2"/>
      <c r="T290" s="1">
        <v>86.05328256</v>
      </c>
      <c r="U290" s="2">
        <v>0</v>
      </c>
      <c r="AE290" s="2"/>
      <c r="AF290" s="2"/>
      <c r="AG290" s="2"/>
      <c r="AQ290" s="2"/>
      <c r="AR290" s="2"/>
    </row>
    <row r="291" spans="1:44" x14ac:dyDescent="0.25">
      <c r="A291" s="2"/>
      <c r="B291" s="2"/>
      <c r="C291" s="2"/>
      <c r="D291" s="2"/>
      <c r="F291" s="2"/>
      <c r="G291" s="2"/>
      <c r="H291" s="2"/>
      <c r="I291" s="2"/>
      <c r="T291" s="2">
        <v>0</v>
      </c>
      <c r="U291" s="2">
        <v>0</v>
      </c>
      <c r="AE291" s="2"/>
      <c r="AF291" s="2"/>
      <c r="AG291" s="2"/>
      <c r="AQ291" s="2"/>
      <c r="AR291" s="2"/>
    </row>
    <row r="292" spans="1:44" x14ac:dyDescent="0.25">
      <c r="A292" s="2"/>
      <c r="B292" s="2"/>
      <c r="C292" s="2"/>
      <c r="D292" s="2"/>
      <c r="F292" s="2"/>
      <c r="G292" s="2"/>
      <c r="H292" s="2"/>
      <c r="I292" s="2"/>
      <c r="T292" s="2">
        <v>0</v>
      </c>
      <c r="U292" s="2">
        <v>0</v>
      </c>
      <c r="AE292" s="2"/>
      <c r="AF292" s="2"/>
      <c r="AG292" s="2"/>
      <c r="AQ292" s="2"/>
      <c r="AR292" s="2"/>
    </row>
    <row r="293" spans="1:44" x14ac:dyDescent="0.25">
      <c r="A293" s="2"/>
      <c r="B293" s="1"/>
      <c r="C293" s="2"/>
      <c r="D293" s="2"/>
      <c r="F293" s="2"/>
      <c r="G293" s="2"/>
      <c r="H293" s="2"/>
      <c r="I293" s="2"/>
      <c r="T293" s="1">
        <v>68.979796320000005</v>
      </c>
      <c r="U293" s="2">
        <v>0</v>
      </c>
      <c r="AE293" s="2"/>
      <c r="AF293" s="2"/>
      <c r="AG293" s="2"/>
      <c r="AQ293" s="2"/>
      <c r="AR293" s="2"/>
    </row>
    <row r="294" spans="1:44" x14ac:dyDescent="0.25">
      <c r="A294" s="2"/>
      <c r="B294" s="1"/>
      <c r="D294" s="2"/>
      <c r="F294" s="2"/>
      <c r="G294" s="2"/>
      <c r="H294" s="2"/>
      <c r="I294" s="2"/>
      <c r="T294" s="1">
        <v>198.27676795000002</v>
      </c>
      <c r="U294" s="2">
        <v>0</v>
      </c>
      <c r="AE294" s="2"/>
      <c r="AG294" s="2"/>
      <c r="AQ294" s="2"/>
      <c r="AR294" s="2"/>
    </row>
    <row r="295" spans="1:44" x14ac:dyDescent="0.25">
      <c r="A295" s="2"/>
      <c r="C295" s="2"/>
      <c r="D295" s="2"/>
      <c r="F295" s="2"/>
      <c r="G295" s="2"/>
      <c r="H295" s="2"/>
      <c r="I295" s="2"/>
      <c r="T295">
        <v>98.780529165000004</v>
      </c>
      <c r="U295" s="2">
        <v>0</v>
      </c>
      <c r="AE295" s="2"/>
      <c r="AF295" s="2"/>
      <c r="AG295" s="2"/>
      <c r="AQ295" s="2"/>
      <c r="AR295" s="2"/>
    </row>
    <row r="296" spans="1:44" x14ac:dyDescent="0.25">
      <c r="A296" s="2"/>
      <c r="B296" s="1"/>
      <c r="C296" s="2"/>
      <c r="D296" s="2"/>
      <c r="F296" s="2"/>
      <c r="G296" s="2"/>
      <c r="H296" s="2"/>
      <c r="I296" s="2"/>
      <c r="T296" s="1">
        <v>58.402040640000003</v>
      </c>
      <c r="U296" s="2">
        <v>0</v>
      </c>
      <c r="AE296" s="2"/>
      <c r="AF296" s="2"/>
      <c r="AG296" s="2"/>
      <c r="AQ296" s="2"/>
      <c r="AR296" s="2"/>
    </row>
    <row r="297" spans="1:44" x14ac:dyDescent="0.25">
      <c r="A297" s="2"/>
      <c r="B297" s="1"/>
      <c r="C297" s="2"/>
      <c r="D297" s="2"/>
      <c r="F297" s="2"/>
      <c r="G297" s="2"/>
      <c r="H297" s="2"/>
      <c r="I297" s="2"/>
      <c r="T297" s="1">
        <v>104.705341</v>
      </c>
      <c r="U297" s="2">
        <v>0</v>
      </c>
      <c r="AE297" s="2"/>
      <c r="AF297" s="2"/>
      <c r="AG297" s="2"/>
      <c r="AQ297" s="2"/>
      <c r="AR297" s="2"/>
    </row>
    <row r="298" spans="1:44" x14ac:dyDescent="0.25">
      <c r="A298" s="2"/>
      <c r="C298" s="2"/>
      <c r="D298" s="2"/>
      <c r="F298" s="2"/>
      <c r="G298" s="2"/>
      <c r="H298" s="2"/>
      <c r="I298" s="2"/>
      <c r="T298">
        <v>116.79944663999999</v>
      </c>
      <c r="U298" s="2">
        <v>0</v>
      </c>
      <c r="AE298" s="2"/>
      <c r="AF298" s="2"/>
      <c r="AG298" s="2"/>
      <c r="AQ298" s="2"/>
      <c r="AR298" s="2"/>
    </row>
    <row r="299" spans="1:44" x14ac:dyDescent="0.25">
      <c r="A299" s="2"/>
      <c r="B299" s="1"/>
      <c r="C299" s="1"/>
      <c r="D299" s="2"/>
      <c r="F299" s="2"/>
      <c r="G299" s="2"/>
      <c r="H299" s="2"/>
      <c r="I299" s="2"/>
      <c r="T299" s="1">
        <v>182.53085487000001</v>
      </c>
      <c r="U299" s="2">
        <v>0</v>
      </c>
      <c r="AE299" s="2"/>
      <c r="AF299" s="1"/>
      <c r="AG299" s="2"/>
      <c r="AQ299" s="2"/>
      <c r="AR299" s="2"/>
    </row>
    <row r="300" spans="1:44" x14ac:dyDescent="0.25">
      <c r="A300" s="2"/>
      <c r="B300" s="2"/>
      <c r="C300" s="1"/>
      <c r="D300" s="2"/>
      <c r="F300" s="2"/>
      <c r="G300" s="2"/>
      <c r="H300" s="2"/>
      <c r="I300" s="2"/>
      <c r="T300" s="2">
        <v>0</v>
      </c>
      <c r="U300" s="2">
        <v>0</v>
      </c>
      <c r="AE300" s="2"/>
      <c r="AF300" s="1"/>
      <c r="AG300" s="2"/>
      <c r="AQ300" s="2"/>
      <c r="AR300" s="2"/>
    </row>
    <row r="301" spans="1:44" x14ac:dyDescent="0.25">
      <c r="A301" s="2"/>
      <c r="C301" s="2"/>
      <c r="D301" s="2"/>
      <c r="F301" s="2"/>
      <c r="G301" s="2"/>
      <c r="H301" s="2"/>
      <c r="I301" s="2"/>
      <c r="T301">
        <v>64.942531114999994</v>
      </c>
      <c r="U301" s="2">
        <v>0</v>
      </c>
      <c r="AE301" s="2"/>
      <c r="AF301" s="2"/>
      <c r="AG301" s="2"/>
      <c r="AQ301" s="2"/>
      <c r="AR301" s="2"/>
    </row>
    <row r="302" spans="1:44" x14ac:dyDescent="0.25">
      <c r="A302" s="2"/>
      <c r="B302" s="1"/>
      <c r="C302" s="2"/>
      <c r="D302" s="2"/>
      <c r="F302" s="2"/>
      <c r="G302" s="2"/>
      <c r="H302" s="2"/>
      <c r="I302" s="2"/>
      <c r="T302" s="1">
        <v>75.817494860000011</v>
      </c>
      <c r="U302" s="2">
        <v>0</v>
      </c>
      <c r="AE302" s="2"/>
      <c r="AF302" s="2"/>
      <c r="AG302" s="2"/>
      <c r="AQ302" s="2"/>
      <c r="AR302" s="2"/>
    </row>
    <row r="303" spans="1:44" x14ac:dyDescent="0.25">
      <c r="A303" s="2"/>
      <c r="B303" s="1"/>
      <c r="C303" s="2"/>
      <c r="D303" s="2"/>
      <c r="F303" s="2"/>
      <c r="G303" s="2"/>
      <c r="H303" s="2"/>
      <c r="I303" s="2"/>
      <c r="T303" s="1">
        <v>89.943748839999998</v>
      </c>
      <c r="U303" s="2">
        <v>0</v>
      </c>
      <c r="AE303" s="2"/>
      <c r="AF303" s="2"/>
      <c r="AG303" s="2"/>
      <c r="AQ303" s="2"/>
      <c r="AR303" s="2"/>
    </row>
    <row r="304" spans="1:44" x14ac:dyDescent="0.25">
      <c r="A304" s="2"/>
      <c r="B304" s="2"/>
      <c r="C304" s="2"/>
      <c r="D304" s="2"/>
      <c r="F304" s="2"/>
      <c r="G304" s="2"/>
      <c r="H304" s="2"/>
      <c r="I304" s="2"/>
      <c r="T304" s="2">
        <v>0</v>
      </c>
      <c r="U304" s="2">
        <v>0</v>
      </c>
      <c r="AE304" s="2"/>
      <c r="AF304" s="2"/>
      <c r="AG304" s="2"/>
      <c r="AQ304" s="2"/>
      <c r="AR304" s="2"/>
    </row>
    <row r="305" spans="1:44" x14ac:dyDescent="0.25">
      <c r="A305" s="1"/>
      <c r="C305" s="2"/>
      <c r="D305" s="2"/>
      <c r="F305" s="2"/>
      <c r="G305" s="2"/>
      <c r="H305" s="2"/>
      <c r="I305" s="2"/>
      <c r="T305">
        <v>134.35118313999999</v>
      </c>
      <c r="U305" s="2">
        <v>0</v>
      </c>
      <c r="AE305" s="1"/>
      <c r="AF305" s="2"/>
      <c r="AG305" s="2"/>
      <c r="AQ305" s="2"/>
      <c r="AR305" s="2"/>
    </row>
    <row r="306" spans="1:44" x14ac:dyDescent="0.25">
      <c r="A306" s="2"/>
      <c r="C306" s="2"/>
      <c r="D306" s="2"/>
      <c r="F306" s="2"/>
      <c r="G306" s="2"/>
      <c r="H306" s="2"/>
      <c r="I306" s="2"/>
      <c r="T306">
        <v>97.104425425000017</v>
      </c>
      <c r="U306" s="2">
        <v>0</v>
      </c>
      <c r="AE306" s="2"/>
      <c r="AF306" s="2"/>
      <c r="AG306" s="2"/>
      <c r="AQ306" s="2"/>
      <c r="AR306" s="2"/>
    </row>
    <row r="307" spans="1:44" x14ac:dyDescent="0.25">
      <c r="A307" s="2"/>
      <c r="C307" s="2"/>
      <c r="D307" s="2"/>
      <c r="F307" s="2"/>
      <c r="G307" s="2"/>
      <c r="H307" s="2"/>
      <c r="I307" s="2"/>
      <c r="T307">
        <v>96.510062675000015</v>
      </c>
      <c r="U307" s="2">
        <v>0</v>
      </c>
      <c r="AE307" s="2"/>
      <c r="AF307" s="2"/>
      <c r="AG307" s="2"/>
      <c r="AQ307" s="2"/>
      <c r="AR307" s="2"/>
    </row>
    <row r="308" spans="1:44" x14ac:dyDescent="0.25">
      <c r="A308" s="2"/>
      <c r="B308" s="1"/>
      <c r="C308" s="2"/>
      <c r="D308" s="2"/>
      <c r="F308" s="2"/>
      <c r="G308" s="2"/>
      <c r="H308" s="2"/>
      <c r="I308" s="2"/>
      <c r="T308" s="1">
        <v>115.6010625</v>
      </c>
      <c r="U308" s="2">
        <v>0</v>
      </c>
      <c r="AE308" s="2"/>
      <c r="AF308" s="2"/>
      <c r="AG308" s="2"/>
      <c r="AQ308" s="2"/>
      <c r="AR308" s="2"/>
    </row>
    <row r="309" spans="1:44" x14ac:dyDescent="0.25">
      <c r="A309" s="2"/>
      <c r="B309" s="1"/>
      <c r="C309" s="2"/>
      <c r="D309" s="2"/>
      <c r="F309" s="2"/>
      <c r="G309" s="2"/>
      <c r="H309" s="2"/>
      <c r="I309" s="2"/>
      <c r="T309" s="1">
        <v>77.57591527000001</v>
      </c>
      <c r="U309" s="2">
        <v>0</v>
      </c>
      <c r="AE309" s="2"/>
      <c r="AF309" s="2"/>
      <c r="AG309" s="2"/>
      <c r="AQ309" s="2"/>
      <c r="AR309" s="2"/>
    </row>
    <row r="310" spans="1:44" x14ac:dyDescent="0.25">
      <c r="A310" s="2"/>
      <c r="B310" s="1"/>
      <c r="C310" s="2"/>
      <c r="D310" s="2"/>
      <c r="F310" s="2"/>
      <c r="G310" s="2"/>
      <c r="H310" s="2"/>
      <c r="I310" s="2"/>
      <c r="T310" s="1">
        <v>59.295259169999994</v>
      </c>
      <c r="U310" s="2">
        <v>0</v>
      </c>
      <c r="AE310" s="2"/>
      <c r="AF310" s="2"/>
      <c r="AG310" s="2"/>
      <c r="AQ310" s="2"/>
      <c r="AR310" s="2"/>
    </row>
    <row r="311" spans="1:44" x14ac:dyDescent="0.25">
      <c r="A311" s="2"/>
      <c r="B311" s="1"/>
      <c r="C311" s="1"/>
      <c r="D311" s="2"/>
      <c r="F311" s="2"/>
      <c r="G311" s="2"/>
      <c r="H311" s="2"/>
      <c r="I311" s="2"/>
      <c r="T311" s="1">
        <v>86.791509120000001</v>
      </c>
      <c r="U311" s="2">
        <v>0</v>
      </c>
      <c r="AE311" s="2"/>
      <c r="AF311" s="1"/>
      <c r="AG311" s="2"/>
      <c r="AQ311" s="2"/>
      <c r="AR311" s="2"/>
    </row>
    <row r="312" spans="1:44" x14ac:dyDescent="0.25">
      <c r="A312" s="2"/>
      <c r="C312" s="2"/>
      <c r="D312" s="2"/>
      <c r="F312" s="2"/>
      <c r="G312" s="2"/>
      <c r="H312" s="2"/>
      <c r="I312" s="2"/>
      <c r="T312">
        <v>109.94256741000001</v>
      </c>
      <c r="U312" s="2">
        <v>0</v>
      </c>
      <c r="AE312" s="2"/>
      <c r="AF312" s="2"/>
      <c r="AG312" s="2"/>
      <c r="AQ312" s="2"/>
      <c r="AR312" s="2"/>
    </row>
    <row r="313" spans="1:44" x14ac:dyDescent="0.25">
      <c r="A313" s="2"/>
      <c r="B313" s="1"/>
      <c r="C313" s="2"/>
      <c r="D313" s="2"/>
      <c r="F313" s="2"/>
      <c r="G313" s="2"/>
      <c r="H313" s="2"/>
      <c r="I313" s="2"/>
      <c r="T313" s="1">
        <v>84.00379199999999</v>
      </c>
      <c r="U313" s="2">
        <v>0</v>
      </c>
      <c r="AE313" s="2"/>
      <c r="AF313" s="2"/>
      <c r="AG313" s="2"/>
      <c r="AQ313" s="2"/>
      <c r="AR313" s="2"/>
    </row>
    <row r="314" spans="1:44" x14ac:dyDescent="0.25">
      <c r="A314" s="2"/>
      <c r="B314" s="1"/>
      <c r="C314" s="1"/>
      <c r="D314" s="2"/>
      <c r="F314" s="2"/>
      <c r="G314" s="2"/>
      <c r="H314" s="2"/>
      <c r="I314" s="2"/>
      <c r="T314" s="1">
        <v>109.77855108000001</v>
      </c>
      <c r="U314" s="2">
        <v>0</v>
      </c>
      <c r="AE314" s="2"/>
      <c r="AF314" s="1"/>
      <c r="AG314" s="2"/>
      <c r="AQ314" s="2"/>
      <c r="AR314" s="2"/>
    </row>
    <row r="315" spans="1:44" x14ac:dyDescent="0.25">
      <c r="A315" s="2"/>
      <c r="B315" s="1"/>
      <c r="C315" s="2"/>
      <c r="D315" s="2"/>
      <c r="F315" s="2"/>
      <c r="G315" s="2"/>
      <c r="H315" s="2"/>
      <c r="I315" s="2"/>
      <c r="T315" s="1">
        <v>100.23007248499999</v>
      </c>
      <c r="U315" s="2">
        <v>0</v>
      </c>
      <c r="AE315" s="2"/>
      <c r="AF315" s="2"/>
      <c r="AG315" s="2"/>
      <c r="AQ315" s="2"/>
      <c r="AR315" s="2"/>
    </row>
    <row r="316" spans="1:44" x14ac:dyDescent="0.25">
      <c r="A316" s="2"/>
      <c r="B316" s="1"/>
      <c r="C316" s="1"/>
      <c r="D316" s="2"/>
      <c r="F316" s="2"/>
      <c r="G316" s="2"/>
      <c r="H316" s="2"/>
      <c r="I316" s="2"/>
      <c r="T316" s="1">
        <v>36.448808355000004</v>
      </c>
      <c r="U316" s="2">
        <v>0</v>
      </c>
      <c r="AE316" s="2"/>
      <c r="AF316" s="1"/>
      <c r="AG316" s="2"/>
      <c r="AQ316" s="2"/>
      <c r="AR316" s="2"/>
    </row>
    <row r="317" spans="1:44" x14ac:dyDescent="0.25">
      <c r="A317" s="1"/>
      <c r="B317" s="1"/>
      <c r="C317" s="2"/>
      <c r="D317" s="2"/>
      <c r="F317" s="2"/>
      <c r="G317" s="2"/>
      <c r="H317" s="2"/>
      <c r="I317" s="2"/>
      <c r="T317" s="1">
        <v>86.15423199</v>
      </c>
      <c r="U317" s="2">
        <v>0</v>
      </c>
      <c r="AE317" s="1"/>
      <c r="AF317" s="2"/>
      <c r="AG317" s="2"/>
      <c r="AQ317" s="2"/>
      <c r="AR317" s="2"/>
    </row>
    <row r="318" spans="1:44" x14ac:dyDescent="0.25">
      <c r="A318" s="2"/>
      <c r="C318" s="2"/>
      <c r="D318" s="2"/>
      <c r="F318" s="2"/>
      <c r="G318" s="2"/>
      <c r="H318" s="2"/>
      <c r="I318" s="2"/>
      <c r="T318">
        <v>227.16763791000002</v>
      </c>
      <c r="U318" s="2">
        <v>0</v>
      </c>
      <c r="AE318" s="2"/>
      <c r="AF318" s="2"/>
      <c r="AG318" s="2"/>
      <c r="AQ318" s="2"/>
      <c r="AR318" s="2"/>
    </row>
    <row r="319" spans="1:44" x14ac:dyDescent="0.25">
      <c r="A319" s="2"/>
      <c r="B319" s="2"/>
      <c r="C319" s="2"/>
      <c r="D319" s="2"/>
      <c r="F319" s="2"/>
      <c r="G319" s="2"/>
      <c r="H319" s="2"/>
      <c r="I319" s="2"/>
      <c r="T319" s="2">
        <v>0</v>
      </c>
      <c r="U319" s="2">
        <v>0</v>
      </c>
      <c r="AE319" s="2"/>
      <c r="AF319" s="2"/>
      <c r="AG319" s="2"/>
      <c r="AQ319" s="2"/>
      <c r="AR319" s="2"/>
    </row>
    <row r="320" spans="1:44" x14ac:dyDescent="0.25">
      <c r="A320" s="2"/>
      <c r="B320" s="2"/>
      <c r="C320" s="2"/>
      <c r="D320" s="2"/>
      <c r="F320" s="2"/>
      <c r="G320" s="2"/>
      <c r="H320" s="2"/>
      <c r="I320" s="2"/>
      <c r="T320" s="2">
        <v>0</v>
      </c>
      <c r="U320" s="2">
        <v>0</v>
      </c>
      <c r="AE320" s="2"/>
      <c r="AF320" s="2"/>
      <c r="AG320" s="2"/>
      <c r="AQ320" s="2"/>
      <c r="AR320" s="2"/>
    </row>
    <row r="321" spans="1:44" x14ac:dyDescent="0.25">
      <c r="A321" s="2"/>
      <c r="C321" s="2"/>
      <c r="D321" s="2"/>
      <c r="F321" s="2"/>
      <c r="G321" s="2"/>
      <c r="H321" s="2"/>
      <c r="I321" s="2"/>
      <c r="T321">
        <v>171.93037344000001</v>
      </c>
      <c r="U321" s="2">
        <v>0</v>
      </c>
      <c r="AE321" s="2"/>
      <c r="AF321" s="2"/>
      <c r="AG321" s="2"/>
      <c r="AQ321" s="2"/>
      <c r="AR321" s="2"/>
    </row>
    <row r="322" spans="1:44" x14ac:dyDescent="0.25">
      <c r="A322" s="2"/>
      <c r="C322" s="2"/>
      <c r="D322" s="2"/>
      <c r="F322" s="2"/>
      <c r="G322" s="2"/>
      <c r="H322" s="2"/>
      <c r="I322" s="2"/>
      <c r="T322">
        <v>68.955271350000004</v>
      </c>
      <c r="U322" s="2">
        <v>0</v>
      </c>
      <c r="AE322" s="2"/>
      <c r="AF322" s="2"/>
      <c r="AG322" s="2"/>
      <c r="AQ322" s="2"/>
      <c r="AR322" s="2"/>
    </row>
    <row r="323" spans="1:44" x14ac:dyDescent="0.25">
      <c r="A323" s="2"/>
      <c r="B323" s="2"/>
      <c r="C323" s="2"/>
      <c r="D323" s="2"/>
      <c r="F323" s="2"/>
      <c r="G323" s="2"/>
      <c r="H323" s="2"/>
      <c r="I323" s="2"/>
      <c r="T323" s="2">
        <v>0</v>
      </c>
      <c r="U323" s="2">
        <v>0</v>
      </c>
      <c r="AE323" s="2"/>
      <c r="AF323" s="2"/>
      <c r="AG323" s="2"/>
      <c r="AQ323" s="2"/>
      <c r="AR323" s="2"/>
    </row>
    <row r="324" spans="1:44" x14ac:dyDescent="0.25">
      <c r="A324" s="2"/>
      <c r="B324" s="2"/>
      <c r="C324" s="2"/>
      <c r="D324" s="2"/>
      <c r="F324" s="2"/>
      <c r="G324" s="2"/>
      <c r="H324" s="2"/>
      <c r="I324" s="2"/>
      <c r="T324" s="2">
        <v>0</v>
      </c>
      <c r="U324" s="2">
        <v>0</v>
      </c>
      <c r="AE324" s="2"/>
      <c r="AF324" s="2"/>
      <c r="AG324" s="2"/>
      <c r="AQ324" s="2"/>
      <c r="AR324" s="2"/>
    </row>
    <row r="325" spans="1:44" x14ac:dyDescent="0.25">
      <c r="A325" s="2"/>
      <c r="C325" s="2"/>
      <c r="D325" s="2"/>
      <c r="F325" s="2"/>
      <c r="G325" s="2"/>
      <c r="H325" s="2"/>
      <c r="I325" s="2"/>
      <c r="T325">
        <v>47.874286319999996</v>
      </c>
      <c r="U325" s="2">
        <v>0</v>
      </c>
      <c r="AE325" s="2"/>
      <c r="AF325" s="2"/>
      <c r="AG325" s="2"/>
      <c r="AQ325" s="2"/>
      <c r="AR325" s="2"/>
    </row>
    <row r="326" spans="1:44" x14ac:dyDescent="0.25">
      <c r="A326" s="2"/>
      <c r="C326" s="2"/>
      <c r="D326" s="2"/>
      <c r="F326" s="2"/>
      <c r="G326" s="2"/>
      <c r="H326" s="2"/>
      <c r="I326" s="2"/>
      <c r="T326">
        <v>43.232379575000003</v>
      </c>
      <c r="U326" s="2">
        <v>0</v>
      </c>
      <c r="AE326" s="2"/>
      <c r="AF326" s="2"/>
      <c r="AG326" s="2"/>
      <c r="AQ326" s="2"/>
      <c r="AR326" s="2"/>
    </row>
    <row r="327" spans="1:44" x14ac:dyDescent="0.25">
      <c r="A327" s="2"/>
      <c r="B327" s="1"/>
      <c r="C327" s="2"/>
      <c r="D327" s="2"/>
      <c r="F327" s="2"/>
      <c r="G327" s="2"/>
      <c r="H327" s="2"/>
      <c r="I327" s="2"/>
      <c r="T327" s="1">
        <v>104.72094994000001</v>
      </c>
      <c r="U327" s="2">
        <v>0</v>
      </c>
      <c r="AE327" s="2"/>
      <c r="AF327" s="2"/>
      <c r="AG327" s="2"/>
      <c r="AQ327" s="2"/>
      <c r="AR327" s="2"/>
    </row>
    <row r="328" spans="1:44" x14ac:dyDescent="0.25">
      <c r="A328" s="2"/>
      <c r="B328" s="1"/>
      <c r="C328" s="1"/>
      <c r="D328" s="2"/>
      <c r="F328" s="2"/>
      <c r="G328" s="2"/>
      <c r="H328" s="2"/>
      <c r="I328" s="2"/>
      <c r="T328" s="1">
        <v>44.369937989999997</v>
      </c>
      <c r="U328" s="2">
        <v>0</v>
      </c>
      <c r="AE328" s="2"/>
      <c r="AF328" s="1"/>
      <c r="AG328" s="2"/>
      <c r="AQ328" s="2"/>
      <c r="AR328" s="2"/>
    </row>
    <row r="329" spans="1:44" x14ac:dyDescent="0.25">
      <c r="A329" s="2"/>
      <c r="B329" s="2"/>
      <c r="C329" s="1"/>
      <c r="D329" s="2"/>
      <c r="F329" s="2"/>
      <c r="G329" s="2"/>
      <c r="H329" s="2"/>
      <c r="I329" s="2"/>
      <c r="T329" s="2">
        <v>0</v>
      </c>
      <c r="U329" s="2">
        <v>0</v>
      </c>
      <c r="AE329" s="2"/>
      <c r="AF329" s="1"/>
      <c r="AG329" s="2"/>
      <c r="AQ329" s="2"/>
      <c r="AR329" s="2"/>
    </row>
    <row r="330" spans="1:44" x14ac:dyDescent="0.25">
      <c r="A330" s="2"/>
      <c r="B330" s="1"/>
      <c r="C330" s="2"/>
      <c r="D330" s="2"/>
      <c r="F330" s="2"/>
      <c r="G330" s="2"/>
      <c r="H330" s="2"/>
      <c r="I330" s="2"/>
      <c r="T330" s="1">
        <v>57.050601124999993</v>
      </c>
      <c r="U330" s="2">
        <v>0</v>
      </c>
      <c r="AE330" s="2"/>
      <c r="AF330" s="2"/>
      <c r="AG330" s="2"/>
      <c r="AQ330" s="2"/>
      <c r="AR330" s="2"/>
    </row>
    <row r="331" spans="1:44" x14ac:dyDescent="0.25">
      <c r="A331" s="1"/>
      <c r="B331" s="1"/>
      <c r="C331" s="2"/>
      <c r="D331" s="2"/>
      <c r="F331" s="2"/>
      <c r="G331" s="2"/>
      <c r="H331" s="2"/>
      <c r="I331" s="2"/>
      <c r="T331" s="1">
        <v>32.275432000000002</v>
      </c>
      <c r="U331" s="2">
        <v>0</v>
      </c>
      <c r="AE331" s="1"/>
      <c r="AF331" s="2"/>
      <c r="AG331" s="2"/>
      <c r="AQ331" s="2"/>
      <c r="AR331" s="2"/>
    </row>
    <row r="332" spans="1:44" x14ac:dyDescent="0.25">
      <c r="D332" s="2"/>
      <c r="F332" s="2"/>
      <c r="G332" s="2"/>
      <c r="H332" s="2"/>
      <c r="I332" s="2"/>
      <c r="T332">
        <v>61.831668744999995</v>
      </c>
      <c r="U332" s="2">
        <v>0</v>
      </c>
      <c r="AG332" s="2"/>
      <c r="AQ332" s="2"/>
      <c r="AR332" s="2"/>
    </row>
    <row r="333" spans="1:44" x14ac:dyDescent="0.25">
      <c r="B333" s="1"/>
      <c r="C333" s="2"/>
      <c r="F333" s="2"/>
      <c r="G333" s="2"/>
      <c r="H333" s="2"/>
      <c r="I333" s="2"/>
      <c r="T333" s="1">
        <v>37.0025136</v>
      </c>
      <c r="U333">
        <v>186.91978516</v>
      </c>
      <c r="AF333" s="2"/>
      <c r="AQ333" s="2"/>
      <c r="AR333" s="2"/>
    </row>
    <row r="334" spans="1:44" x14ac:dyDescent="0.25">
      <c r="A334" s="2"/>
      <c r="B334" s="1"/>
      <c r="C334" s="2"/>
      <c r="F334" s="2"/>
      <c r="G334" s="2"/>
      <c r="H334" s="2"/>
      <c r="I334" s="2"/>
      <c r="T334" s="1">
        <v>44.822349975000002</v>
      </c>
      <c r="U334">
        <v>45.915642240000004</v>
      </c>
      <c r="AE334" s="2"/>
      <c r="AF334" s="2"/>
      <c r="AQ334" s="2"/>
      <c r="AR334" s="2"/>
    </row>
    <row r="335" spans="1:44" x14ac:dyDescent="0.25">
      <c r="C335" s="2"/>
      <c r="D335" s="1"/>
      <c r="F335" s="2"/>
      <c r="G335" s="2"/>
      <c r="H335" s="2"/>
      <c r="I335" s="2"/>
      <c r="T335">
        <v>84.430128640000021</v>
      </c>
      <c r="U335" s="1">
        <v>124.17833988</v>
      </c>
      <c r="AF335" s="2"/>
      <c r="AG335" s="1"/>
      <c r="AQ335" s="2"/>
      <c r="AR335" s="2"/>
    </row>
    <row r="336" spans="1:44" x14ac:dyDescent="0.25">
      <c r="B336" s="1"/>
      <c r="C336" s="2"/>
      <c r="D336" s="1"/>
      <c r="F336" s="2"/>
      <c r="G336" s="2"/>
      <c r="H336" s="2"/>
      <c r="I336" s="2"/>
      <c r="T336" s="1">
        <v>40.066180200000005</v>
      </c>
      <c r="U336" s="1">
        <v>47.745635025000006</v>
      </c>
      <c r="AF336" s="2"/>
      <c r="AG336" s="1"/>
      <c r="AQ336" s="2"/>
      <c r="AR336" s="2"/>
    </row>
    <row r="337" spans="1:44" x14ac:dyDescent="0.25">
      <c r="B337" s="1"/>
      <c r="F337" s="2"/>
      <c r="G337" s="2"/>
      <c r="H337" s="2"/>
      <c r="I337" s="2"/>
      <c r="T337" s="1">
        <v>43.925522800000003</v>
      </c>
      <c r="U337">
        <v>69.104005299999997</v>
      </c>
      <c r="AQ337" s="2"/>
      <c r="AR337" s="2"/>
    </row>
    <row r="338" spans="1:44" x14ac:dyDescent="0.25">
      <c r="B338" s="2"/>
      <c r="C338" s="2"/>
      <c r="F338" s="2"/>
      <c r="G338" s="2"/>
      <c r="H338" s="1"/>
      <c r="I338" s="2"/>
      <c r="T338" s="2">
        <v>0</v>
      </c>
      <c r="U338">
        <v>74.415174000000007</v>
      </c>
      <c r="AF338" s="2"/>
      <c r="AQ338" s="2"/>
      <c r="AR338" s="2"/>
    </row>
    <row r="339" spans="1:44" x14ac:dyDescent="0.25">
      <c r="C339" s="2"/>
      <c r="D339" s="1"/>
      <c r="F339" s="2"/>
      <c r="G339" s="2"/>
      <c r="H339" s="2"/>
      <c r="I339" s="2"/>
      <c r="T339">
        <v>46.850370000000005</v>
      </c>
      <c r="U339" s="1">
        <v>90.679651800000016</v>
      </c>
      <c r="AF339" s="2"/>
      <c r="AG339" s="1"/>
      <c r="AQ339" s="2"/>
      <c r="AR339" s="2"/>
    </row>
    <row r="340" spans="1:44" x14ac:dyDescent="0.25">
      <c r="B340" s="2"/>
      <c r="C340" s="2"/>
      <c r="D340" s="1"/>
      <c r="F340" s="2"/>
      <c r="G340" s="2"/>
      <c r="H340" s="2"/>
      <c r="I340" s="2"/>
      <c r="T340" s="2">
        <v>0</v>
      </c>
      <c r="U340" s="1">
        <v>54.949890099999998</v>
      </c>
      <c r="AF340" s="2"/>
      <c r="AG340" s="1"/>
      <c r="AQ340" s="2"/>
      <c r="AR340" s="2"/>
    </row>
    <row r="341" spans="1:44" x14ac:dyDescent="0.25">
      <c r="C341" s="2"/>
      <c r="F341" s="2"/>
      <c r="G341" s="2"/>
      <c r="H341" s="2"/>
      <c r="I341" s="2"/>
      <c r="T341">
        <v>48.110002980000004</v>
      </c>
      <c r="U341">
        <v>169.21288242</v>
      </c>
      <c r="AF341" s="2"/>
      <c r="AQ341" s="2"/>
      <c r="AR341" s="2"/>
    </row>
    <row r="342" spans="1:44" x14ac:dyDescent="0.25">
      <c r="C342" s="2"/>
      <c r="D342" s="2"/>
      <c r="F342" s="2"/>
      <c r="G342" s="2"/>
      <c r="H342" s="2"/>
      <c r="I342" s="2"/>
      <c r="T342">
        <v>31.679381500000002</v>
      </c>
      <c r="U342" s="2">
        <v>0</v>
      </c>
      <c r="AF342" s="2"/>
      <c r="AG342" s="2"/>
      <c r="AQ342" s="2"/>
      <c r="AR342" s="2"/>
    </row>
    <row r="343" spans="1:44" x14ac:dyDescent="0.25">
      <c r="A343" s="2"/>
      <c r="B343" s="1"/>
      <c r="C343" s="2"/>
      <c r="F343" s="2"/>
      <c r="G343" s="2"/>
      <c r="H343" s="2"/>
      <c r="I343" s="2"/>
      <c r="T343" s="1">
        <v>49.850252210000001</v>
      </c>
      <c r="U343">
        <v>106.66559197500001</v>
      </c>
      <c r="AE343" s="2"/>
      <c r="AF343" s="2"/>
      <c r="AQ343" s="2"/>
      <c r="AR343" s="2"/>
    </row>
    <row r="344" spans="1:44" x14ac:dyDescent="0.25">
      <c r="A344" s="2"/>
      <c r="B344" s="1"/>
      <c r="C344" s="2"/>
      <c r="D344" s="1"/>
      <c r="F344" s="2"/>
      <c r="G344" s="2"/>
      <c r="H344" s="2"/>
      <c r="I344" s="2"/>
      <c r="T344" s="1">
        <v>20.995296</v>
      </c>
      <c r="U344" s="1">
        <v>55.832323515000006</v>
      </c>
      <c r="AE344" s="2"/>
      <c r="AF344" s="2"/>
      <c r="AG344" s="1"/>
      <c r="AQ344" s="2"/>
      <c r="AR344" s="2"/>
    </row>
    <row r="345" spans="1:44" x14ac:dyDescent="0.25">
      <c r="B345" s="1"/>
      <c r="D345" s="1"/>
      <c r="F345" s="2"/>
      <c r="G345" s="2"/>
      <c r="H345" s="2"/>
      <c r="I345" s="2"/>
      <c r="T345" s="1">
        <v>40.755686520000005</v>
      </c>
      <c r="U345" s="1">
        <v>112.483814155</v>
      </c>
      <c r="AG345" s="1"/>
      <c r="AQ345" s="2"/>
      <c r="AR345" s="2"/>
    </row>
    <row r="346" spans="1:44" x14ac:dyDescent="0.25">
      <c r="B346" s="2"/>
      <c r="C346" s="2"/>
      <c r="F346" s="2"/>
      <c r="G346" s="2"/>
      <c r="H346" s="2"/>
      <c r="I346" s="2"/>
      <c r="T346" s="2">
        <v>0</v>
      </c>
      <c r="U346">
        <v>59.888949960000005</v>
      </c>
      <c r="AF346" s="2"/>
      <c r="AQ346" s="2"/>
      <c r="AR346" s="2"/>
    </row>
    <row r="347" spans="1:44" x14ac:dyDescent="0.25">
      <c r="A347" s="1"/>
      <c r="B347" s="2"/>
      <c r="C347" s="2"/>
      <c r="D347" s="1"/>
      <c r="F347" s="2"/>
      <c r="G347" s="2"/>
      <c r="H347" s="2"/>
      <c r="I347" s="2"/>
      <c r="T347" s="2">
        <v>0</v>
      </c>
      <c r="U347" s="1">
        <v>71.411547339999998</v>
      </c>
      <c r="AE347" s="1"/>
      <c r="AF347" s="2"/>
      <c r="AG347" s="1"/>
      <c r="AQ347" s="2"/>
      <c r="AR347" s="2"/>
    </row>
    <row r="348" spans="1:44" x14ac:dyDescent="0.25">
      <c r="A348" s="1"/>
      <c r="B348" s="2"/>
      <c r="C348" s="2"/>
      <c r="D348" s="1"/>
      <c r="F348" s="2"/>
      <c r="G348" s="2"/>
      <c r="H348" s="2"/>
      <c r="I348" s="2"/>
      <c r="T348" s="2">
        <v>0</v>
      </c>
      <c r="U348" s="1">
        <v>99.855669090000006</v>
      </c>
      <c r="AE348" s="1"/>
      <c r="AF348" s="2"/>
      <c r="AG348" s="1"/>
      <c r="AQ348" s="2"/>
      <c r="AR348" s="2"/>
    </row>
    <row r="349" spans="1:44" x14ac:dyDescent="0.25">
      <c r="B349" s="2"/>
      <c r="C349" s="2"/>
      <c r="F349" s="2"/>
      <c r="G349" s="2"/>
      <c r="H349" s="2"/>
      <c r="I349" s="2"/>
      <c r="T349" s="2">
        <v>0</v>
      </c>
      <c r="U349">
        <v>33.841118424999998</v>
      </c>
      <c r="AF349" s="2"/>
      <c r="AQ349" s="2"/>
      <c r="AR349" s="2"/>
    </row>
    <row r="350" spans="1:44" x14ac:dyDescent="0.25">
      <c r="A350" s="1"/>
      <c r="B350" s="2"/>
      <c r="C350" s="2"/>
      <c r="F350" s="2"/>
      <c r="G350" s="2"/>
      <c r="H350" s="2"/>
      <c r="I350" s="2"/>
      <c r="T350" s="2">
        <v>0</v>
      </c>
      <c r="U350">
        <v>130.17668816</v>
      </c>
      <c r="AE350" s="1"/>
      <c r="AF350" s="2"/>
      <c r="AQ350" s="2"/>
      <c r="AR350" s="2"/>
    </row>
    <row r="351" spans="1:44" x14ac:dyDescent="0.25">
      <c r="A351" s="1"/>
      <c r="B351" s="2"/>
      <c r="C351" s="2"/>
      <c r="F351" s="2"/>
      <c r="G351" s="2"/>
      <c r="H351" s="2"/>
      <c r="I351" s="2"/>
      <c r="T351" s="2">
        <v>0</v>
      </c>
      <c r="U351">
        <v>78.677458670000007</v>
      </c>
      <c r="AE351" s="1"/>
      <c r="AF351" s="2"/>
      <c r="AQ351" s="2"/>
      <c r="AR351" s="2"/>
    </row>
    <row r="352" spans="1:44" x14ac:dyDescent="0.25">
      <c r="B352" s="2"/>
      <c r="C352" s="2"/>
      <c r="F352" s="2"/>
      <c r="G352" s="2"/>
      <c r="H352" s="2"/>
      <c r="I352" s="2"/>
      <c r="T352" s="2">
        <v>0</v>
      </c>
      <c r="U352">
        <v>138.72388198500002</v>
      </c>
      <c r="AF352" s="2"/>
      <c r="AQ352" s="2"/>
      <c r="AR352" s="2"/>
    </row>
    <row r="353" spans="1:44" x14ac:dyDescent="0.25">
      <c r="B353" s="2"/>
      <c r="C353" s="2"/>
      <c r="F353" s="2"/>
      <c r="G353" s="2"/>
      <c r="H353" s="1"/>
      <c r="I353" s="2"/>
      <c r="T353" s="2">
        <v>0</v>
      </c>
      <c r="U353">
        <v>63.882529129999995</v>
      </c>
      <c r="AF353" s="2"/>
      <c r="AQ353" s="2"/>
      <c r="AR353" s="2"/>
    </row>
    <row r="354" spans="1:44" x14ac:dyDescent="0.25">
      <c r="A354" s="2"/>
      <c r="C354" s="2"/>
      <c r="F354" s="2"/>
      <c r="G354" s="2"/>
      <c r="H354" s="2"/>
      <c r="I354" s="2"/>
      <c r="T354">
        <v>78.721385699999999</v>
      </c>
      <c r="U354">
        <v>60.918665074999993</v>
      </c>
      <c r="AE354" s="2"/>
      <c r="AF354" s="2"/>
      <c r="AQ354" s="2"/>
      <c r="AR354" s="2"/>
    </row>
    <row r="355" spans="1:44" x14ac:dyDescent="0.25">
      <c r="A355" s="1"/>
      <c r="B355" s="2"/>
      <c r="C355" s="2"/>
      <c r="F355" s="2"/>
      <c r="G355" s="2"/>
      <c r="H355" s="1"/>
      <c r="I355" s="2"/>
      <c r="T355" s="2">
        <v>0</v>
      </c>
      <c r="U355">
        <v>61.876909079999997</v>
      </c>
      <c r="AE355" s="1"/>
      <c r="AF355" s="2"/>
      <c r="AQ355" s="2"/>
      <c r="AR355" s="2"/>
    </row>
    <row r="356" spans="1:44" x14ac:dyDescent="0.25">
      <c r="A356" s="1"/>
      <c r="C356" s="2"/>
      <c r="D356" s="2"/>
      <c r="F356" s="2"/>
      <c r="G356" s="2"/>
      <c r="H356" s="2"/>
      <c r="I356" s="2"/>
      <c r="T356">
        <v>48.039955860000006</v>
      </c>
      <c r="U356" s="2">
        <v>0</v>
      </c>
      <c r="AE356" s="1"/>
      <c r="AF356" s="2"/>
      <c r="AG356" s="2"/>
      <c r="AQ356" s="2"/>
      <c r="AR356" s="2"/>
    </row>
    <row r="357" spans="1:44" x14ac:dyDescent="0.25">
      <c r="A357" s="2"/>
      <c r="C357" s="2"/>
      <c r="F357" s="2"/>
      <c r="G357" s="2"/>
      <c r="H357" s="1"/>
      <c r="I357" s="2"/>
      <c r="T357">
        <v>50.776631494999997</v>
      </c>
      <c r="U357">
        <v>138.64264547499999</v>
      </c>
      <c r="AE357" s="2"/>
      <c r="AF357" s="2"/>
      <c r="AQ357" s="2"/>
      <c r="AR357" s="2"/>
    </row>
    <row r="358" spans="1:44" x14ac:dyDescent="0.25">
      <c r="A358" s="1"/>
      <c r="B358" s="2"/>
      <c r="C358" s="2"/>
      <c r="F358" s="2"/>
      <c r="G358" s="2"/>
      <c r="H358" s="2"/>
      <c r="I358" s="2"/>
      <c r="T358" s="2">
        <v>0</v>
      </c>
      <c r="U358">
        <v>59.884663075000006</v>
      </c>
      <c r="AE358" s="1"/>
      <c r="AF358" s="2"/>
      <c r="AQ358" s="2"/>
      <c r="AR358" s="2"/>
    </row>
    <row r="359" spans="1:44" x14ac:dyDescent="0.25">
      <c r="A359" s="1"/>
      <c r="C359" s="2"/>
      <c r="F359" s="2"/>
      <c r="G359" s="2"/>
      <c r="H359" s="1"/>
      <c r="I359" s="2"/>
      <c r="T359">
        <v>74.197999039999999</v>
      </c>
      <c r="U359">
        <v>87.147636145000007</v>
      </c>
      <c r="AE359" s="1"/>
      <c r="AF359" s="2"/>
      <c r="AQ359" s="2"/>
      <c r="AR359" s="2"/>
    </row>
    <row r="360" spans="1:44" x14ac:dyDescent="0.25">
      <c r="A360" s="1"/>
      <c r="B360" s="1"/>
      <c r="C360" s="2"/>
      <c r="F360" s="2"/>
      <c r="G360" s="2"/>
      <c r="H360" s="2"/>
      <c r="I360" s="2"/>
      <c r="T360" s="1">
        <v>67.37883592</v>
      </c>
      <c r="U360">
        <v>82.403701379999987</v>
      </c>
      <c r="AE360" s="1"/>
      <c r="AF360" s="2"/>
      <c r="AQ360" s="2"/>
      <c r="AR360" s="2"/>
    </row>
    <row r="361" spans="1:44" x14ac:dyDescent="0.25">
      <c r="A361" s="1"/>
      <c r="B361" s="1"/>
      <c r="C361" s="2"/>
      <c r="D361" s="1"/>
      <c r="F361" s="2"/>
      <c r="G361" s="2"/>
      <c r="I361" s="2"/>
      <c r="T361" s="1">
        <v>40.153307350000006</v>
      </c>
      <c r="U361" s="1">
        <v>117.60609066000001</v>
      </c>
      <c r="AE361" s="1"/>
      <c r="AF361" s="2"/>
      <c r="AG361" s="1"/>
      <c r="AQ361" s="2"/>
      <c r="AR361" s="2"/>
    </row>
    <row r="362" spans="1:44" x14ac:dyDescent="0.25">
      <c r="A362" s="1"/>
      <c r="B362" s="1"/>
      <c r="C362" s="2"/>
      <c r="D362" s="1"/>
      <c r="F362" s="2"/>
      <c r="G362" s="2"/>
      <c r="I362" s="2"/>
      <c r="T362" s="1">
        <v>78.593434625</v>
      </c>
      <c r="U362" s="1">
        <v>73.441032960000001</v>
      </c>
      <c r="AE362" s="1"/>
      <c r="AF362" s="2"/>
      <c r="AG362" s="1"/>
      <c r="AQ362" s="2"/>
      <c r="AR362" s="2"/>
    </row>
    <row r="363" spans="1:44" x14ac:dyDescent="0.25">
      <c r="A363" s="1"/>
      <c r="B363" s="1"/>
      <c r="C363" s="2"/>
      <c r="F363" s="2"/>
      <c r="G363" s="2"/>
      <c r="H363" s="1"/>
      <c r="I363" s="2"/>
      <c r="T363" s="1">
        <v>50.949968130000009</v>
      </c>
      <c r="U363">
        <v>76.769881979999994</v>
      </c>
      <c r="AE363" s="1"/>
      <c r="AF363" s="2"/>
      <c r="AQ363" s="2"/>
      <c r="AR363" s="2"/>
    </row>
    <row r="364" spans="1:44" x14ac:dyDescent="0.25">
      <c r="A364" s="1"/>
      <c r="B364" s="2"/>
      <c r="C364" s="2"/>
      <c r="F364" s="2"/>
      <c r="G364" s="2"/>
      <c r="H364" s="1"/>
      <c r="I364" s="2"/>
      <c r="T364" s="2">
        <v>0</v>
      </c>
      <c r="U364">
        <v>56.938770810000008</v>
      </c>
      <c r="AE364" s="1"/>
      <c r="AF364" s="2"/>
      <c r="AQ364" s="2"/>
      <c r="AR364" s="2"/>
    </row>
    <row r="365" spans="1:44" x14ac:dyDescent="0.25">
      <c r="A365" s="1"/>
      <c r="B365" s="2"/>
      <c r="C365" s="2"/>
      <c r="F365" s="2"/>
      <c r="G365" s="2"/>
      <c r="H365" s="2"/>
      <c r="I365" s="2"/>
      <c r="T365" s="2">
        <v>0</v>
      </c>
      <c r="U365">
        <v>80.994070600000001</v>
      </c>
      <c r="AE365" s="1"/>
      <c r="AF365" s="2"/>
      <c r="AQ365" s="2"/>
      <c r="AR365" s="2"/>
    </row>
    <row r="366" spans="1:44" x14ac:dyDescent="0.25">
      <c r="B366" s="2"/>
      <c r="C366" s="1"/>
      <c r="D366" s="1"/>
      <c r="F366" s="2"/>
      <c r="G366" s="2"/>
      <c r="I366" s="2"/>
      <c r="T366" s="2">
        <v>0</v>
      </c>
      <c r="U366" s="1">
        <v>74.821998680000007</v>
      </c>
      <c r="AF366" s="1"/>
      <c r="AG366" s="1"/>
      <c r="AQ366" s="2"/>
      <c r="AR366" s="2"/>
    </row>
    <row r="367" spans="1:44" x14ac:dyDescent="0.25">
      <c r="A367" s="1"/>
      <c r="B367" s="2"/>
      <c r="C367" s="2"/>
      <c r="D367" s="1"/>
      <c r="F367" s="2"/>
      <c r="G367" s="2"/>
      <c r="H367" s="2"/>
      <c r="I367" s="2"/>
      <c r="T367" s="2">
        <v>0</v>
      </c>
      <c r="U367" s="1">
        <v>57.1947075</v>
      </c>
      <c r="AE367" s="1"/>
      <c r="AF367" s="2"/>
      <c r="AG367" s="1"/>
      <c r="AQ367" s="2"/>
      <c r="AR367" s="2"/>
    </row>
    <row r="368" spans="1:44" x14ac:dyDescent="0.25">
      <c r="A368" s="1"/>
      <c r="B368" s="2"/>
      <c r="C368" s="2"/>
      <c r="F368" s="2"/>
      <c r="G368" s="2"/>
      <c r="H368" s="2"/>
      <c r="I368" s="2"/>
      <c r="T368" s="2">
        <v>0</v>
      </c>
      <c r="U368">
        <v>167.80590965000002</v>
      </c>
      <c r="AE368" s="1"/>
      <c r="AF368" s="2"/>
      <c r="AQ368" s="2"/>
      <c r="AR368" s="2"/>
    </row>
    <row r="369" spans="1:44" x14ac:dyDescent="0.25">
      <c r="B369" s="2"/>
      <c r="C369" s="2"/>
      <c r="F369" s="2"/>
      <c r="G369" s="2"/>
      <c r="H369" s="2"/>
      <c r="I369" s="2"/>
      <c r="T369" s="2">
        <v>0</v>
      </c>
      <c r="U369">
        <v>72.546649489999993</v>
      </c>
      <c r="AF369" s="2"/>
      <c r="AQ369" s="2"/>
      <c r="AR369" s="2"/>
    </row>
    <row r="370" spans="1:44" x14ac:dyDescent="0.25">
      <c r="A370" s="1"/>
      <c r="B370" s="2"/>
      <c r="C370" s="2"/>
      <c r="D370" s="1"/>
      <c r="F370" s="2"/>
      <c r="G370" s="2"/>
      <c r="H370" s="1"/>
      <c r="I370" s="2"/>
      <c r="T370" s="2">
        <v>0</v>
      </c>
      <c r="U370" s="1">
        <v>86.965518500000002</v>
      </c>
      <c r="AE370" s="1"/>
      <c r="AF370" s="2"/>
      <c r="AG370" s="1"/>
      <c r="AQ370" s="2"/>
      <c r="AR370" s="2"/>
    </row>
    <row r="371" spans="1:44" x14ac:dyDescent="0.25">
      <c r="A371" s="1"/>
      <c r="B371" s="2"/>
      <c r="C371" s="2"/>
      <c r="D371" s="1"/>
      <c r="F371" s="2"/>
      <c r="G371" s="2"/>
      <c r="H371" s="1"/>
      <c r="I371" s="2"/>
      <c r="T371" s="2">
        <v>0</v>
      </c>
      <c r="U371" s="1">
        <v>73.238955120000014</v>
      </c>
      <c r="AE371" s="1"/>
      <c r="AF371" s="2"/>
      <c r="AG371" s="1"/>
      <c r="AQ371" s="2"/>
      <c r="AR371" s="2"/>
    </row>
    <row r="372" spans="1:44" x14ac:dyDescent="0.25">
      <c r="B372" s="2"/>
      <c r="C372" s="2"/>
      <c r="F372" s="2"/>
      <c r="G372" s="2"/>
      <c r="H372" s="2"/>
      <c r="I372" s="2"/>
      <c r="T372" s="2">
        <v>0</v>
      </c>
      <c r="U372">
        <v>129.875365125</v>
      </c>
      <c r="AF372" s="2"/>
      <c r="AQ372" s="2"/>
      <c r="AR372" s="2"/>
    </row>
    <row r="373" spans="1:44" x14ac:dyDescent="0.25">
      <c r="A373" s="2"/>
      <c r="B373" s="2"/>
      <c r="C373" s="2"/>
      <c r="F373" s="2"/>
      <c r="G373" s="2"/>
      <c r="H373" s="1"/>
      <c r="I373" s="2"/>
      <c r="T373" s="2">
        <v>0</v>
      </c>
      <c r="U373">
        <v>80.290503360000017</v>
      </c>
      <c r="AE373" s="2"/>
      <c r="AF373" s="2"/>
      <c r="AQ373" s="2"/>
      <c r="AR373" s="2"/>
    </row>
    <row r="374" spans="1:44" x14ac:dyDescent="0.25">
      <c r="A374" s="2"/>
      <c r="B374" s="2"/>
      <c r="C374" s="2"/>
      <c r="F374" s="32"/>
      <c r="G374" s="2"/>
      <c r="H374" s="2"/>
      <c r="I374" s="2"/>
      <c r="T374" s="2">
        <v>0</v>
      </c>
      <c r="U374">
        <v>133.37103528</v>
      </c>
      <c r="AE374" s="2"/>
      <c r="AF374" s="2"/>
      <c r="AQ374" s="32"/>
      <c r="AR374" s="2"/>
    </row>
    <row r="375" spans="1:44" x14ac:dyDescent="0.25">
      <c r="A375" s="1"/>
      <c r="B375" s="2"/>
      <c r="C375" s="2"/>
      <c r="F375" s="2"/>
      <c r="G375" s="2"/>
      <c r="H375" s="2"/>
      <c r="I375" s="2"/>
      <c r="T375" s="2">
        <v>0</v>
      </c>
      <c r="U375">
        <v>130.78864590000001</v>
      </c>
      <c r="AE375" s="1"/>
      <c r="AF375" s="2"/>
      <c r="AQ375" s="2"/>
      <c r="AR375" s="2"/>
    </row>
    <row r="376" spans="1:44" x14ac:dyDescent="0.25">
      <c r="A376" s="2"/>
      <c r="B376" s="2"/>
      <c r="C376" s="2"/>
      <c r="F376" s="2"/>
      <c r="G376" s="2"/>
      <c r="H376" s="1"/>
      <c r="I376" s="2"/>
      <c r="T376" s="2">
        <v>0</v>
      </c>
      <c r="U376">
        <v>95.205404450000017</v>
      </c>
      <c r="AE376" s="2"/>
      <c r="AF376" s="2"/>
      <c r="AQ376" s="2"/>
      <c r="AR376" s="2"/>
    </row>
    <row r="377" spans="1:44" x14ac:dyDescent="0.25">
      <c r="A377" s="1"/>
      <c r="B377" s="2"/>
      <c r="C377" s="2"/>
      <c r="F377" s="2"/>
      <c r="G377" s="2"/>
      <c r="H377" s="2"/>
      <c r="I377" s="2"/>
      <c r="T377" s="2">
        <v>0</v>
      </c>
      <c r="U377">
        <v>124.15662678</v>
      </c>
      <c r="AE377" s="1"/>
      <c r="AF377" s="2"/>
      <c r="AQ377" s="2"/>
      <c r="AR377" s="2"/>
    </row>
    <row r="378" spans="1:44" x14ac:dyDescent="0.25">
      <c r="A378" s="1"/>
      <c r="B378" s="2"/>
      <c r="C378" s="2"/>
      <c r="D378" s="1"/>
      <c r="F378" s="2"/>
      <c r="G378" s="2"/>
      <c r="H378" s="1"/>
      <c r="I378" s="2"/>
      <c r="T378" s="2">
        <v>0</v>
      </c>
      <c r="U378" s="1">
        <v>83.881096499999998</v>
      </c>
      <c r="AE378" s="1"/>
      <c r="AF378" s="2"/>
      <c r="AG378" s="1"/>
      <c r="AQ378" s="2"/>
      <c r="AR378" s="2"/>
    </row>
    <row r="379" spans="1:44" x14ac:dyDescent="0.25">
      <c r="A379" s="2"/>
      <c r="B379" s="2"/>
      <c r="C379" s="2"/>
      <c r="D379" s="1"/>
      <c r="F379" s="2"/>
      <c r="G379" s="2"/>
      <c r="H379" s="2"/>
      <c r="I379" s="2"/>
      <c r="T379" s="2">
        <v>0</v>
      </c>
      <c r="U379" s="1">
        <v>77.010264680000006</v>
      </c>
      <c r="AE379" s="2"/>
      <c r="AF379" s="2"/>
      <c r="AG379" s="1"/>
      <c r="AQ379" s="2"/>
      <c r="AR379" s="2"/>
    </row>
    <row r="380" spans="1:44" x14ac:dyDescent="0.25">
      <c r="A380" s="1"/>
      <c r="B380" s="2"/>
      <c r="C380" s="2"/>
      <c r="D380" s="1"/>
      <c r="F380" s="2"/>
      <c r="G380" s="2"/>
      <c r="H380" s="2"/>
      <c r="I380" s="2"/>
      <c r="T380" s="2">
        <v>0</v>
      </c>
      <c r="U380" s="1">
        <v>72.078769080000015</v>
      </c>
      <c r="AE380" s="1"/>
      <c r="AF380" s="2"/>
      <c r="AG380" s="1"/>
      <c r="AQ380" s="2"/>
      <c r="AR380" s="2"/>
    </row>
    <row r="381" spans="1:44" x14ac:dyDescent="0.25">
      <c r="A381" s="1"/>
      <c r="B381" s="2"/>
      <c r="C381" s="2"/>
      <c r="D381" s="2"/>
      <c r="F381" s="2"/>
      <c r="G381" s="2"/>
      <c r="I381" s="2"/>
      <c r="T381" s="2">
        <v>0</v>
      </c>
      <c r="U381" s="2">
        <v>0</v>
      </c>
      <c r="AE381" s="1"/>
      <c r="AF381" s="2"/>
      <c r="AG381" s="2"/>
      <c r="AQ381" s="2"/>
      <c r="AR381" s="2"/>
    </row>
    <row r="382" spans="1:44" x14ac:dyDescent="0.25">
      <c r="A382" s="1"/>
      <c r="B382" s="2"/>
      <c r="C382" s="2"/>
      <c r="D382" s="1"/>
      <c r="F382" s="2"/>
      <c r="G382" s="2"/>
      <c r="H382" s="2"/>
      <c r="I382" s="2"/>
      <c r="T382" s="2">
        <v>0</v>
      </c>
      <c r="U382" s="1">
        <v>67.310367435000003</v>
      </c>
      <c r="AE382" s="1"/>
      <c r="AF382" s="2"/>
      <c r="AG382" s="1"/>
      <c r="AQ382" s="2"/>
      <c r="AR382" s="2"/>
    </row>
    <row r="383" spans="1:44" x14ac:dyDescent="0.25">
      <c r="A383" s="1"/>
      <c r="B383" s="2"/>
      <c r="C383" s="2"/>
      <c r="D383" s="1"/>
      <c r="F383" s="2"/>
      <c r="G383" s="2"/>
      <c r="H383" s="2"/>
      <c r="I383" s="2"/>
      <c r="T383" s="2">
        <v>0</v>
      </c>
      <c r="U383" s="1">
        <v>116.028024</v>
      </c>
      <c r="AE383" s="1"/>
      <c r="AF383" s="2"/>
      <c r="AG383" s="1"/>
      <c r="AQ383" s="2"/>
      <c r="AR383" s="2"/>
    </row>
    <row r="384" spans="1:44" x14ac:dyDescent="0.25">
      <c r="A384" s="1"/>
      <c r="B384" s="2"/>
      <c r="C384" s="2"/>
      <c r="D384" s="1"/>
      <c r="F384" s="2"/>
      <c r="G384" s="2"/>
      <c r="H384" s="2"/>
      <c r="I384" s="2"/>
      <c r="T384" s="2">
        <v>0</v>
      </c>
      <c r="U384" s="1">
        <v>72.497469240000001</v>
      </c>
      <c r="AE384" s="1"/>
      <c r="AF384" s="2"/>
      <c r="AG384" s="1"/>
      <c r="AQ384" s="2"/>
      <c r="AR384" s="2"/>
    </row>
    <row r="385" spans="1:44" x14ac:dyDescent="0.25">
      <c r="B385" s="2"/>
      <c r="C385" s="2"/>
      <c r="D385" s="1"/>
      <c r="F385" s="2"/>
      <c r="G385" s="2"/>
      <c r="H385" s="2"/>
      <c r="I385" s="2"/>
      <c r="T385" s="2">
        <v>0</v>
      </c>
      <c r="U385" s="1">
        <v>60.641262560000001</v>
      </c>
      <c r="AF385" s="2"/>
      <c r="AG385" s="1"/>
      <c r="AQ385" s="2"/>
      <c r="AR385" s="2"/>
    </row>
    <row r="386" spans="1:44" x14ac:dyDescent="0.25">
      <c r="A386" s="1"/>
      <c r="B386" s="2"/>
      <c r="C386" s="2"/>
      <c r="F386" s="2"/>
      <c r="G386" s="2"/>
      <c r="H386" s="2"/>
      <c r="I386" s="2"/>
      <c r="T386" s="2">
        <v>0</v>
      </c>
      <c r="U386">
        <v>78.239386280000005</v>
      </c>
      <c r="AE386" s="1"/>
      <c r="AF386" s="2"/>
      <c r="AQ386" s="2"/>
      <c r="AR386" s="2"/>
    </row>
    <row r="387" spans="1:44" x14ac:dyDescent="0.25">
      <c r="A387" s="1"/>
      <c r="B387" s="2"/>
      <c r="C387" s="2"/>
      <c r="F387" s="2"/>
      <c r="G387" s="2"/>
      <c r="I387" s="2"/>
      <c r="T387" s="2">
        <v>0</v>
      </c>
      <c r="U387">
        <v>100.72563434999999</v>
      </c>
      <c r="AE387" s="1"/>
      <c r="AF387" s="2"/>
      <c r="AQ387" s="2"/>
      <c r="AR387" s="2"/>
    </row>
    <row r="388" spans="1:44" x14ac:dyDescent="0.25">
      <c r="A388" s="1"/>
      <c r="B388" s="2"/>
      <c r="C388" s="2"/>
      <c r="F388" s="2"/>
      <c r="G388" s="2"/>
      <c r="H388" s="2"/>
      <c r="I388" s="2"/>
      <c r="T388" s="2">
        <v>0</v>
      </c>
      <c r="U388">
        <v>57.688383795000007</v>
      </c>
      <c r="AE388" s="1"/>
      <c r="AF388" s="2"/>
      <c r="AQ388" s="2"/>
      <c r="AR388" s="2"/>
    </row>
    <row r="389" spans="1:44" x14ac:dyDescent="0.25">
      <c r="A389" s="1"/>
      <c r="B389" s="2"/>
      <c r="C389" s="2"/>
      <c r="F389" s="2"/>
      <c r="G389" s="2"/>
      <c r="H389" s="2"/>
      <c r="I389" s="2"/>
      <c r="T389" s="2">
        <v>0</v>
      </c>
      <c r="U389">
        <v>48.442896359999992</v>
      </c>
      <c r="AE389" s="1"/>
      <c r="AF389" s="2"/>
      <c r="AQ389" s="2"/>
      <c r="AR389" s="2"/>
    </row>
    <row r="390" spans="1:44" x14ac:dyDescent="0.25">
      <c r="A390" s="1"/>
      <c r="B390" s="2"/>
      <c r="C390" s="2"/>
      <c r="D390" s="1"/>
      <c r="F390" s="2"/>
      <c r="G390" s="2"/>
      <c r="H390" s="2"/>
      <c r="I390" s="2"/>
      <c r="T390" s="2">
        <v>0</v>
      </c>
      <c r="U390" s="1">
        <v>65.758220690000002</v>
      </c>
      <c r="AE390" s="1"/>
      <c r="AF390" s="2"/>
      <c r="AG390" s="1"/>
      <c r="AQ390" s="2"/>
      <c r="AR390" s="2"/>
    </row>
    <row r="391" spans="1:44" x14ac:dyDescent="0.25">
      <c r="B391" s="2"/>
      <c r="C391" s="1"/>
      <c r="D391" s="1"/>
      <c r="F391" s="2"/>
      <c r="G391" s="2"/>
      <c r="I391" s="2"/>
      <c r="T391" s="2">
        <v>0</v>
      </c>
      <c r="U391" s="1">
        <v>36.763578440000003</v>
      </c>
      <c r="AF391" s="1"/>
      <c r="AG391" s="1"/>
      <c r="AQ391" s="2"/>
      <c r="AR391" s="2"/>
    </row>
    <row r="392" spans="1:44" x14ac:dyDescent="0.25">
      <c r="A392" s="1"/>
      <c r="B392" s="2"/>
      <c r="C392" s="2"/>
      <c r="F392" s="2"/>
      <c r="G392" s="2"/>
      <c r="H392" s="2"/>
      <c r="I392" s="2"/>
      <c r="T392" s="2">
        <v>0</v>
      </c>
      <c r="U392">
        <v>92.183081444999999</v>
      </c>
      <c r="AE392" s="1"/>
      <c r="AF392" s="2"/>
      <c r="AQ392" s="2"/>
      <c r="AR392" s="2"/>
    </row>
    <row r="393" spans="1:44" x14ac:dyDescent="0.25">
      <c r="A393" s="1"/>
      <c r="B393" s="2"/>
      <c r="C393" s="2"/>
      <c r="F393" s="2"/>
      <c r="G393" s="2"/>
      <c r="H393" s="2"/>
      <c r="I393" s="2"/>
      <c r="T393" s="2">
        <v>0</v>
      </c>
      <c r="U393">
        <v>55.495504349999997</v>
      </c>
      <c r="AE393" s="1"/>
      <c r="AF393" s="2"/>
      <c r="AQ393" s="2"/>
      <c r="AR393" s="2"/>
    </row>
    <row r="394" spans="1:44" x14ac:dyDescent="0.25">
      <c r="A394" s="1"/>
      <c r="B394" s="2"/>
      <c r="C394" s="2"/>
      <c r="F394" s="2"/>
      <c r="G394" s="2"/>
      <c r="H394" s="2"/>
      <c r="I394" s="2"/>
      <c r="T394" s="2">
        <v>0</v>
      </c>
      <c r="U394">
        <v>51.493996680000016</v>
      </c>
      <c r="AE394" s="1"/>
      <c r="AF394" s="2"/>
      <c r="AQ394" s="2"/>
      <c r="AR394" s="2"/>
    </row>
    <row r="395" spans="1:44" x14ac:dyDescent="0.25">
      <c r="A395" s="1"/>
      <c r="B395" s="2"/>
      <c r="C395" s="2"/>
      <c r="F395" s="2"/>
      <c r="G395" s="2"/>
      <c r="H395" s="2"/>
      <c r="I395" s="2"/>
      <c r="T395" s="2">
        <v>0</v>
      </c>
      <c r="U395">
        <v>92.55689452</v>
      </c>
      <c r="AE395" s="1"/>
      <c r="AF395" s="2"/>
      <c r="AQ395" s="2"/>
      <c r="AR395" s="2"/>
    </row>
    <row r="396" spans="1:44" x14ac:dyDescent="0.25">
      <c r="A396" s="1"/>
      <c r="B396" s="2"/>
      <c r="C396" s="2"/>
      <c r="F396" s="2"/>
      <c r="G396" s="2"/>
      <c r="H396" s="2"/>
      <c r="I396" s="2"/>
      <c r="T396" s="2">
        <v>0</v>
      </c>
      <c r="U396">
        <v>42.337629510000006</v>
      </c>
      <c r="AE396" s="1"/>
      <c r="AF396" s="2"/>
      <c r="AQ396" s="2"/>
      <c r="AR396" s="2"/>
    </row>
    <row r="397" spans="1:44" x14ac:dyDescent="0.25">
      <c r="A397" s="1"/>
      <c r="B397" s="2"/>
      <c r="C397" s="2"/>
      <c r="F397" s="2"/>
      <c r="G397" s="2"/>
      <c r="I397" s="2"/>
      <c r="T397" s="2">
        <v>0</v>
      </c>
      <c r="U397">
        <v>88.434074519999996</v>
      </c>
      <c r="AE397" s="1"/>
      <c r="AF397" s="2"/>
      <c r="AQ397" s="2"/>
      <c r="AR397" s="2"/>
    </row>
    <row r="398" spans="1:44" x14ac:dyDescent="0.25">
      <c r="A398" s="1"/>
      <c r="B398" s="2"/>
      <c r="C398" s="2"/>
      <c r="D398" s="1"/>
      <c r="F398" s="2"/>
      <c r="G398" s="2"/>
      <c r="H398" s="2"/>
      <c r="I398" s="2"/>
      <c r="T398" s="2">
        <v>0</v>
      </c>
      <c r="U398" s="1">
        <v>72.314388400000013</v>
      </c>
      <c r="AE398" s="1"/>
      <c r="AF398" s="2"/>
      <c r="AG398" s="1"/>
      <c r="AQ398" s="2"/>
      <c r="AR398" s="2"/>
    </row>
    <row r="399" spans="1:44" x14ac:dyDescent="0.25">
      <c r="A399" s="1"/>
      <c r="B399" s="2"/>
      <c r="C399" s="2"/>
      <c r="D399" s="1"/>
      <c r="F399" s="2"/>
      <c r="G399" s="2"/>
      <c r="H399" s="2"/>
      <c r="I399" s="2"/>
      <c r="T399" s="2">
        <v>0</v>
      </c>
      <c r="U399" s="1">
        <v>69.625141680000013</v>
      </c>
      <c r="AE399" s="1"/>
      <c r="AF399" s="2"/>
      <c r="AG399" s="1"/>
      <c r="AQ399" s="2"/>
      <c r="AR399" s="2"/>
    </row>
    <row r="400" spans="1:44" x14ac:dyDescent="0.25">
      <c r="A400" s="1"/>
      <c r="B400" s="2"/>
      <c r="C400" s="2"/>
      <c r="F400" s="2"/>
      <c r="G400" s="2"/>
      <c r="I400" s="2"/>
      <c r="T400" s="2">
        <v>0</v>
      </c>
      <c r="U400">
        <v>61.3231167</v>
      </c>
      <c r="AE400" s="1"/>
      <c r="AF400" s="2"/>
      <c r="AQ400" s="2"/>
      <c r="AR400" s="2"/>
    </row>
    <row r="401" spans="1:44" x14ac:dyDescent="0.25">
      <c r="A401" s="1"/>
      <c r="B401" s="2"/>
      <c r="C401" s="2"/>
      <c r="D401" s="1"/>
      <c r="F401" s="2"/>
      <c r="G401" s="2"/>
      <c r="H401" s="1"/>
      <c r="I401" s="2"/>
      <c r="T401" s="2">
        <v>0</v>
      </c>
      <c r="U401" s="1">
        <v>73.420186500000014</v>
      </c>
      <c r="AE401" s="1"/>
      <c r="AF401" s="2"/>
      <c r="AG401" s="1"/>
      <c r="AQ401" s="2"/>
      <c r="AR401" s="2"/>
    </row>
    <row r="402" spans="1:44" x14ac:dyDescent="0.25">
      <c r="A402" s="1"/>
      <c r="B402" s="2"/>
      <c r="C402" s="2"/>
      <c r="D402" s="1"/>
      <c r="F402" s="2"/>
      <c r="G402" s="2"/>
      <c r="H402" s="2"/>
      <c r="I402" s="2"/>
      <c r="T402" s="2">
        <v>0</v>
      </c>
      <c r="U402" s="1">
        <v>65.603826890000008</v>
      </c>
      <c r="AE402" s="1"/>
      <c r="AF402" s="2"/>
      <c r="AG402" s="1"/>
      <c r="AQ402" s="2"/>
      <c r="AR402" s="2"/>
    </row>
    <row r="403" spans="1:44" x14ac:dyDescent="0.25">
      <c r="A403" s="1"/>
      <c r="B403" s="2"/>
      <c r="C403" s="2"/>
      <c r="F403" s="2"/>
      <c r="G403" s="2"/>
      <c r="H403" s="1"/>
      <c r="I403" s="2"/>
      <c r="T403" s="2">
        <v>0</v>
      </c>
      <c r="U403">
        <v>96.214718200000007</v>
      </c>
      <c r="AE403" s="1"/>
      <c r="AF403" s="2"/>
      <c r="AQ403" s="2"/>
      <c r="AR403" s="2"/>
    </row>
    <row r="404" spans="1:44" x14ac:dyDescent="0.25">
      <c r="A404" s="1"/>
      <c r="B404" s="2"/>
      <c r="C404" s="2"/>
      <c r="F404" s="2"/>
      <c r="G404" s="2"/>
      <c r="H404" s="2"/>
      <c r="I404" s="2"/>
      <c r="T404" s="2">
        <v>0</v>
      </c>
      <c r="U404">
        <v>102.97291822</v>
      </c>
      <c r="AE404" s="1"/>
      <c r="AF404" s="2"/>
      <c r="AQ404" s="2"/>
      <c r="AR404" s="2"/>
    </row>
    <row r="405" spans="1:44" x14ac:dyDescent="0.25">
      <c r="A405" s="2"/>
      <c r="B405" s="2"/>
      <c r="C405" s="2"/>
      <c r="D405" s="1"/>
      <c r="F405" s="2"/>
      <c r="G405" s="2"/>
      <c r="H405" s="2"/>
      <c r="I405" s="2"/>
      <c r="T405" s="2">
        <v>0</v>
      </c>
      <c r="U405" s="1">
        <v>73.456660740000004</v>
      </c>
      <c r="AE405" s="2"/>
      <c r="AF405" s="2"/>
      <c r="AG405" s="1"/>
      <c r="AQ405" s="2"/>
      <c r="AR405" s="2"/>
    </row>
    <row r="406" spans="1:44" x14ac:dyDescent="0.25">
      <c r="A406" s="2"/>
      <c r="B406" s="2"/>
      <c r="C406" s="2"/>
      <c r="D406" s="1"/>
      <c r="F406" s="2"/>
      <c r="G406" s="2"/>
      <c r="I406" s="2"/>
      <c r="T406" s="2">
        <v>0</v>
      </c>
      <c r="U406" s="1">
        <v>72.427210170000009</v>
      </c>
      <c r="AE406" s="2"/>
      <c r="AF406" s="2"/>
      <c r="AG406" s="1"/>
      <c r="AQ406" s="2"/>
      <c r="AR406" s="2"/>
    </row>
    <row r="407" spans="1:44" x14ac:dyDescent="0.25">
      <c r="A407" s="2"/>
      <c r="B407" s="2"/>
      <c r="C407" s="2"/>
      <c r="D407" s="1"/>
      <c r="F407" s="2"/>
      <c r="G407" s="2"/>
      <c r="I407" s="2"/>
      <c r="T407" s="2">
        <v>0</v>
      </c>
      <c r="U407" s="1">
        <v>71.349543330000003</v>
      </c>
      <c r="AE407" s="2"/>
      <c r="AF407" s="2"/>
      <c r="AG407" s="1"/>
      <c r="AQ407" s="2"/>
      <c r="AR407" s="2"/>
    </row>
    <row r="408" spans="1:44" x14ac:dyDescent="0.25">
      <c r="A408" s="2"/>
      <c r="B408" s="2"/>
      <c r="C408" s="2"/>
      <c r="D408" s="1"/>
      <c r="F408" s="2"/>
      <c r="G408" s="2"/>
      <c r="H408" s="1"/>
      <c r="I408" s="2"/>
      <c r="T408" s="2">
        <v>0</v>
      </c>
      <c r="U408" s="1">
        <v>61.455122299999999</v>
      </c>
      <c r="AE408" s="2"/>
      <c r="AF408" s="2"/>
      <c r="AG408" s="1"/>
      <c r="AQ408" s="2"/>
      <c r="AR408" s="2"/>
    </row>
    <row r="409" spans="1:44" x14ac:dyDescent="0.25">
      <c r="A409" s="2"/>
      <c r="B409" s="2"/>
      <c r="C409" s="2"/>
      <c r="D409" s="1"/>
      <c r="F409" s="2"/>
      <c r="G409" s="2"/>
      <c r="H409" s="1"/>
      <c r="I409" s="2"/>
      <c r="T409" s="2">
        <v>0</v>
      </c>
      <c r="U409" s="1">
        <v>106.56125370000001</v>
      </c>
      <c r="AE409" s="2"/>
      <c r="AF409" s="2"/>
      <c r="AG409" s="1"/>
      <c r="AQ409" s="2"/>
      <c r="AR409" s="2"/>
    </row>
    <row r="410" spans="1:44" x14ac:dyDescent="0.25">
      <c r="A410" s="2"/>
      <c r="B410" s="2"/>
      <c r="C410" s="2"/>
      <c r="D410" s="1"/>
      <c r="F410" s="2"/>
      <c r="G410" s="2"/>
      <c r="I410" s="2"/>
      <c r="T410" s="2">
        <v>0</v>
      </c>
      <c r="U410" s="1">
        <v>99.662436630000002</v>
      </c>
      <c r="AE410" s="2"/>
      <c r="AF410" s="2"/>
      <c r="AG410" s="1"/>
      <c r="AQ410" s="2"/>
      <c r="AR410" s="2"/>
    </row>
    <row r="411" spans="1:44" x14ac:dyDescent="0.25">
      <c r="A411" s="2"/>
      <c r="B411" s="2"/>
      <c r="C411" s="2"/>
      <c r="F411" s="2"/>
      <c r="G411" s="2"/>
      <c r="I411" s="2"/>
      <c r="T411" s="2">
        <v>0</v>
      </c>
      <c r="U411">
        <v>82.625809280000013</v>
      </c>
      <c r="AE411" s="2"/>
      <c r="AF411" s="2"/>
      <c r="AQ411" s="2"/>
      <c r="AR411" s="2"/>
    </row>
    <row r="412" spans="1:44" x14ac:dyDescent="0.25">
      <c r="A412" s="2"/>
      <c r="B412" s="2"/>
      <c r="C412" s="2"/>
      <c r="D412" s="2"/>
      <c r="F412" s="2"/>
      <c r="G412" s="2"/>
      <c r="H412" s="2"/>
      <c r="I412" s="2"/>
      <c r="T412" s="2">
        <v>0</v>
      </c>
      <c r="U412" s="2">
        <v>0</v>
      </c>
      <c r="AE412" s="2"/>
      <c r="AF412" s="2"/>
      <c r="AG412" s="2"/>
      <c r="AQ412" s="2"/>
      <c r="AR412" s="2"/>
    </row>
    <row r="413" spans="1:44" x14ac:dyDescent="0.25">
      <c r="A413" s="2"/>
      <c r="B413" s="2"/>
      <c r="C413" s="2"/>
      <c r="F413" s="2"/>
      <c r="G413" s="2"/>
      <c r="H413" s="2"/>
      <c r="I413" s="2"/>
      <c r="T413" s="2">
        <v>0</v>
      </c>
      <c r="U413">
        <v>48.94470604</v>
      </c>
      <c r="AE413" s="2"/>
      <c r="AF413" s="2"/>
      <c r="AQ413" s="2"/>
      <c r="AR413" s="2"/>
    </row>
    <row r="414" spans="1:44" x14ac:dyDescent="0.25">
      <c r="A414" s="2"/>
      <c r="B414" s="2"/>
      <c r="C414" s="2"/>
      <c r="F414" s="2"/>
      <c r="G414" s="2"/>
      <c r="H414" s="2"/>
      <c r="I414" s="2"/>
      <c r="T414" s="2">
        <v>0</v>
      </c>
      <c r="U414">
        <v>130.42095818000001</v>
      </c>
      <c r="AE414" s="2"/>
      <c r="AF414" s="2"/>
      <c r="AQ414" s="2"/>
      <c r="AR414" s="2"/>
    </row>
    <row r="415" spans="1:44" x14ac:dyDescent="0.25">
      <c r="A415" s="2"/>
      <c r="B415" s="2"/>
      <c r="C415" s="2"/>
      <c r="D415" s="1"/>
      <c r="F415" s="2"/>
      <c r="G415" s="2"/>
      <c r="H415" s="2"/>
      <c r="I415" s="2"/>
      <c r="T415" s="2">
        <v>0</v>
      </c>
      <c r="U415" s="1">
        <v>69.643437675000015</v>
      </c>
      <c r="AE415" s="2"/>
      <c r="AF415" s="2"/>
      <c r="AG415" s="1"/>
      <c r="AQ415" s="2"/>
      <c r="AR415" s="2"/>
    </row>
    <row r="416" spans="1:44" x14ac:dyDescent="0.25">
      <c r="A416" s="2"/>
      <c r="B416" s="2"/>
      <c r="C416" s="2"/>
      <c r="D416" s="1"/>
      <c r="F416" s="2"/>
      <c r="G416" s="2"/>
      <c r="H416" s="2"/>
      <c r="I416" s="2"/>
      <c r="T416" s="2">
        <v>0</v>
      </c>
      <c r="U416" s="1">
        <v>64.622094900000008</v>
      </c>
      <c r="AE416" s="2"/>
      <c r="AF416" s="2"/>
      <c r="AG416" s="1"/>
      <c r="AQ416" s="2"/>
      <c r="AR416" s="2"/>
    </row>
    <row r="417" spans="1:44" x14ac:dyDescent="0.25">
      <c r="A417" s="2"/>
      <c r="B417" s="2"/>
      <c r="C417" s="2"/>
      <c r="D417" s="1"/>
      <c r="F417" s="2"/>
      <c r="G417" s="2"/>
      <c r="H417" s="2"/>
      <c r="I417" s="2"/>
      <c r="T417" s="2">
        <v>0</v>
      </c>
      <c r="U417" s="1">
        <v>87.272009190000006</v>
      </c>
      <c r="AE417" s="2"/>
      <c r="AF417" s="2"/>
      <c r="AG417" s="1"/>
      <c r="AQ417" s="2"/>
      <c r="AR417" s="2"/>
    </row>
    <row r="418" spans="1:44" x14ac:dyDescent="0.25">
      <c r="A418" s="2"/>
      <c r="B418" s="2"/>
      <c r="C418" s="2"/>
      <c r="D418" s="1"/>
      <c r="F418" s="32"/>
      <c r="G418" s="2"/>
      <c r="H418" s="2"/>
      <c r="I418" s="2"/>
      <c r="T418" s="2">
        <v>0</v>
      </c>
      <c r="U418" s="1">
        <v>89.785864930000002</v>
      </c>
      <c r="AE418" s="2"/>
      <c r="AF418" s="2"/>
      <c r="AG418" s="1"/>
      <c r="AQ418" s="32"/>
      <c r="AR418" s="2"/>
    </row>
    <row r="419" spans="1:44" x14ac:dyDescent="0.25">
      <c r="A419" s="2"/>
      <c r="B419" s="2"/>
      <c r="C419" s="2"/>
      <c r="D419" s="2"/>
      <c r="F419" s="2"/>
      <c r="G419" s="2"/>
      <c r="H419" s="2"/>
      <c r="I419" s="2"/>
      <c r="T419" s="2">
        <v>0</v>
      </c>
      <c r="U419" s="2">
        <v>0</v>
      </c>
      <c r="AE419" s="2"/>
      <c r="AF419" s="2"/>
      <c r="AG419" s="2"/>
      <c r="AQ419" s="2"/>
      <c r="AR419" s="2"/>
    </row>
    <row r="420" spans="1:44" x14ac:dyDescent="0.25">
      <c r="A420" s="2"/>
      <c r="B420" s="2"/>
      <c r="C420" s="2"/>
      <c r="D420" s="2"/>
      <c r="F420" s="2"/>
      <c r="G420" s="2"/>
      <c r="H420" s="2"/>
      <c r="I420" s="2"/>
      <c r="T420" s="2">
        <v>0</v>
      </c>
      <c r="U420" s="2">
        <v>0</v>
      </c>
      <c r="AE420" s="2"/>
      <c r="AF420" s="2"/>
      <c r="AG420" s="2"/>
      <c r="AQ420" s="2"/>
      <c r="AR420" s="2"/>
    </row>
    <row r="421" spans="1:44" x14ac:dyDescent="0.25">
      <c r="A421" s="2"/>
      <c r="B421" s="2"/>
      <c r="C421" s="2"/>
      <c r="D421" s="2"/>
      <c r="F421" s="2"/>
      <c r="G421" s="2"/>
      <c r="H421" s="2"/>
      <c r="I421" s="2"/>
      <c r="T421" s="2">
        <v>0</v>
      </c>
      <c r="U421" s="2">
        <v>0</v>
      </c>
      <c r="AE421" s="2"/>
      <c r="AF421" s="2"/>
      <c r="AG421" s="2"/>
      <c r="AQ421" s="2"/>
      <c r="AR421" s="2"/>
    </row>
    <row r="422" spans="1:44" x14ac:dyDescent="0.25">
      <c r="A422" s="2"/>
      <c r="B422" s="2"/>
      <c r="C422" s="2"/>
      <c r="D422" s="2"/>
      <c r="F422" s="2"/>
      <c r="G422" s="2"/>
      <c r="H422" s="2"/>
      <c r="I422" s="2"/>
      <c r="T422" s="2">
        <v>0</v>
      </c>
      <c r="U422" s="2">
        <v>0</v>
      </c>
      <c r="AE422" s="2"/>
      <c r="AF422" s="2"/>
      <c r="AG422" s="2"/>
      <c r="AQ422" s="2"/>
      <c r="AR422" s="2"/>
    </row>
    <row r="423" spans="1:44" x14ac:dyDescent="0.25">
      <c r="A423" s="2"/>
      <c r="B423" s="2"/>
      <c r="C423" s="2"/>
      <c r="D423" s="2"/>
      <c r="G423" s="2"/>
      <c r="H423" s="2"/>
      <c r="I423" s="2"/>
      <c r="T423" s="2">
        <v>0</v>
      </c>
      <c r="U423" s="2">
        <v>0</v>
      </c>
      <c r="AE423" s="2"/>
      <c r="AF423" s="2"/>
      <c r="AG423" s="2"/>
      <c r="AR423" s="2"/>
    </row>
    <row r="424" spans="1:44" x14ac:dyDescent="0.25">
      <c r="A424" s="2"/>
      <c r="B424" s="2"/>
      <c r="C424" s="2"/>
      <c r="D424" s="2"/>
      <c r="F424" s="1"/>
      <c r="H424" s="2"/>
      <c r="I424" s="2"/>
      <c r="T424" s="2">
        <v>0</v>
      </c>
      <c r="U424" s="2">
        <v>0</v>
      </c>
      <c r="AE424" s="2"/>
      <c r="AF424" s="2"/>
      <c r="AG424" s="2"/>
      <c r="AQ424" s="1"/>
    </row>
    <row r="425" spans="1:44" x14ac:dyDescent="0.25">
      <c r="A425" s="2"/>
      <c r="B425" s="2"/>
      <c r="C425" s="2"/>
      <c r="D425" s="2"/>
      <c r="F425" s="1"/>
      <c r="G425" s="2"/>
      <c r="H425" s="2"/>
      <c r="I425" s="2"/>
      <c r="T425" s="2">
        <v>0</v>
      </c>
      <c r="U425" s="2">
        <v>0</v>
      </c>
      <c r="AE425" s="2"/>
      <c r="AF425" s="2"/>
      <c r="AG425" s="2"/>
      <c r="AQ425" s="1"/>
      <c r="AR425" s="2"/>
    </row>
    <row r="426" spans="1:44" x14ac:dyDescent="0.25">
      <c r="A426" s="2"/>
      <c r="B426" s="2"/>
      <c r="C426" s="2"/>
      <c r="D426" s="2"/>
      <c r="F426" s="1"/>
      <c r="G426" s="2"/>
      <c r="H426" s="2"/>
      <c r="I426" s="2"/>
      <c r="T426" s="2">
        <v>0</v>
      </c>
      <c r="U426" s="2">
        <v>0</v>
      </c>
      <c r="AE426" s="2"/>
      <c r="AF426" s="2"/>
      <c r="AG426" s="2"/>
      <c r="AQ426" s="1"/>
      <c r="AR426" s="2"/>
    </row>
    <row r="427" spans="1:44" x14ac:dyDescent="0.25">
      <c r="A427" s="2"/>
      <c r="B427" s="2"/>
      <c r="C427" s="2"/>
      <c r="D427" s="2"/>
      <c r="F427" s="1"/>
      <c r="G427" s="2"/>
      <c r="H427" s="2"/>
      <c r="I427" s="2"/>
      <c r="T427" s="2">
        <v>0</v>
      </c>
      <c r="U427" s="2">
        <v>0</v>
      </c>
      <c r="AE427" s="2"/>
      <c r="AF427" s="2"/>
      <c r="AG427" s="2"/>
      <c r="AQ427" s="1"/>
      <c r="AR427" s="2"/>
    </row>
    <row r="428" spans="1:44" x14ac:dyDescent="0.25">
      <c r="A428" s="2"/>
      <c r="B428" s="2"/>
      <c r="C428" s="2"/>
      <c r="D428" s="2"/>
      <c r="F428" s="2"/>
      <c r="G428" s="2"/>
      <c r="H428" s="2"/>
      <c r="I428" s="2"/>
      <c r="T428" s="2">
        <v>0</v>
      </c>
      <c r="U428" s="2">
        <v>0</v>
      </c>
      <c r="AE428" s="2"/>
      <c r="AF428" s="2"/>
      <c r="AG428" s="2"/>
      <c r="AQ428" s="2"/>
      <c r="AR428" s="2"/>
    </row>
    <row r="429" spans="1:44" x14ac:dyDescent="0.25">
      <c r="A429" s="2"/>
      <c r="B429" s="2"/>
      <c r="C429" s="2"/>
      <c r="D429" s="2"/>
      <c r="G429" s="2"/>
      <c r="H429" s="2"/>
      <c r="I429" s="2"/>
      <c r="T429" s="2">
        <v>0</v>
      </c>
      <c r="U429" s="2">
        <v>0</v>
      </c>
      <c r="AE429" s="2"/>
      <c r="AF429" s="2"/>
      <c r="AG429" s="2"/>
      <c r="AR429" s="2"/>
    </row>
    <row r="430" spans="1:44" x14ac:dyDescent="0.25">
      <c r="A430" s="2"/>
      <c r="B430" s="2"/>
      <c r="C430" s="2"/>
      <c r="D430" s="2"/>
      <c r="F430" s="2"/>
      <c r="G430" s="2"/>
      <c r="H430" s="2"/>
      <c r="I430" s="2"/>
      <c r="T430" s="2">
        <v>0</v>
      </c>
      <c r="U430" s="2">
        <v>0</v>
      </c>
      <c r="AE430" s="2"/>
      <c r="AF430" s="2"/>
      <c r="AG430" s="2"/>
      <c r="AQ430" s="2"/>
      <c r="AR430" s="2"/>
    </row>
    <row r="431" spans="1:44" x14ac:dyDescent="0.25">
      <c r="A431" s="2"/>
      <c r="B431" s="2"/>
      <c r="C431" s="2"/>
      <c r="D431" s="1"/>
      <c r="F431" s="2"/>
      <c r="G431" s="2"/>
      <c r="H431" s="2"/>
      <c r="I431" s="2"/>
      <c r="T431" s="2">
        <v>0</v>
      </c>
      <c r="U431" s="1">
        <v>38.482282560000009</v>
      </c>
      <c r="AE431" s="2"/>
      <c r="AF431" s="2"/>
      <c r="AG431" s="1"/>
      <c r="AQ431" s="2"/>
      <c r="AR431" s="2"/>
    </row>
    <row r="432" spans="1:44" x14ac:dyDescent="0.25">
      <c r="A432" s="2"/>
      <c r="B432" s="2"/>
      <c r="C432" s="2"/>
      <c r="D432" s="1"/>
      <c r="F432" s="1"/>
      <c r="G432" s="2"/>
      <c r="H432" s="2"/>
      <c r="I432" s="2"/>
      <c r="T432" s="2">
        <v>0</v>
      </c>
      <c r="U432" s="1">
        <v>37.987963350000001</v>
      </c>
      <c r="AE432" s="2"/>
      <c r="AF432" s="2"/>
      <c r="AG432" s="1"/>
      <c r="AQ432" s="1"/>
      <c r="AR432" s="2"/>
    </row>
    <row r="433" spans="1:44" x14ac:dyDescent="0.25">
      <c r="A433" s="2"/>
      <c r="B433" s="2"/>
      <c r="C433" s="2"/>
      <c r="D433" s="1"/>
      <c r="G433" s="2"/>
      <c r="H433" s="2"/>
      <c r="I433" s="2"/>
      <c r="T433" s="2">
        <v>0</v>
      </c>
      <c r="U433" s="1">
        <v>51.676546859999995</v>
      </c>
      <c r="AE433" s="2"/>
      <c r="AF433" s="2"/>
      <c r="AG433" s="1"/>
      <c r="AR433" s="2"/>
    </row>
    <row r="434" spans="1:44" x14ac:dyDescent="0.25">
      <c r="A434" s="2"/>
      <c r="B434" s="2"/>
      <c r="C434" s="2"/>
      <c r="D434" s="1"/>
      <c r="G434" s="2"/>
      <c r="H434" s="2"/>
      <c r="I434" s="2"/>
      <c r="T434" s="2">
        <v>0</v>
      </c>
      <c r="U434" s="1">
        <v>55.767618320000011</v>
      </c>
      <c r="AE434" s="2"/>
      <c r="AF434" s="2"/>
      <c r="AG434" s="1"/>
      <c r="AR434" s="2"/>
    </row>
    <row r="435" spans="1:44" x14ac:dyDescent="0.25">
      <c r="A435" s="2"/>
      <c r="B435" s="2"/>
      <c r="C435" s="2"/>
      <c r="G435" s="1"/>
      <c r="H435" s="2"/>
      <c r="I435" s="2"/>
      <c r="T435" s="2">
        <v>0</v>
      </c>
      <c r="U435">
        <v>40.565868025</v>
      </c>
      <c r="AE435" s="2"/>
      <c r="AF435" s="2"/>
      <c r="AR435" s="1"/>
    </row>
    <row r="436" spans="1:44" x14ac:dyDescent="0.25">
      <c r="A436" s="2"/>
      <c r="B436" s="2"/>
      <c r="C436" s="2"/>
      <c r="D436" s="2"/>
      <c r="F436" s="2"/>
      <c r="G436" s="1"/>
      <c r="H436" s="2"/>
      <c r="I436" s="2"/>
      <c r="T436" s="2">
        <v>0</v>
      </c>
      <c r="U436" s="2">
        <v>0</v>
      </c>
      <c r="AE436" s="2"/>
      <c r="AF436" s="2"/>
      <c r="AG436" s="2"/>
      <c r="AQ436" s="2"/>
      <c r="AR436" s="1"/>
    </row>
    <row r="437" spans="1:44" x14ac:dyDescent="0.25">
      <c r="A437" s="2"/>
      <c r="B437" s="2"/>
      <c r="C437" s="2"/>
      <c r="G437" s="2"/>
      <c r="H437" s="2"/>
      <c r="I437" s="2"/>
      <c r="T437" s="2">
        <v>0</v>
      </c>
      <c r="U437">
        <v>106.94977924500002</v>
      </c>
      <c r="AE437" s="2"/>
      <c r="AF437" s="2"/>
      <c r="AR437" s="2"/>
    </row>
    <row r="438" spans="1:44" x14ac:dyDescent="0.25">
      <c r="A438" s="2"/>
      <c r="B438" s="2"/>
      <c r="C438" s="2"/>
      <c r="G438" s="1"/>
      <c r="H438" s="2"/>
      <c r="I438" s="2"/>
      <c r="T438" s="2">
        <v>0</v>
      </c>
      <c r="U438">
        <v>57.770081099999992</v>
      </c>
      <c r="AE438" s="2"/>
      <c r="AF438" s="2"/>
      <c r="AR438" s="1"/>
    </row>
    <row r="439" spans="1:44" x14ac:dyDescent="0.25">
      <c r="A439" s="2"/>
      <c r="B439" s="2"/>
      <c r="C439" s="2"/>
      <c r="G439" s="2"/>
      <c r="H439" s="2"/>
      <c r="I439" s="2"/>
      <c r="T439" s="2">
        <v>0</v>
      </c>
      <c r="U439">
        <v>59.481365400000001</v>
      </c>
      <c r="AE439" s="2"/>
      <c r="AF439" s="2"/>
      <c r="AR439" s="2"/>
    </row>
    <row r="440" spans="1:44" x14ac:dyDescent="0.25">
      <c r="A440" s="2"/>
      <c r="B440" s="2"/>
      <c r="C440" s="2"/>
      <c r="F440" s="2"/>
      <c r="G440" s="1"/>
      <c r="H440" s="2"/>
      <c r="I440" s="2"/>
      <c r="T440" s="2">
        <v>0</v>
      </c>
      <c r="U440">
        <v>37.486727505000005</v>
      </c>
      <c r="AE440" s="2"/>
      <c r="AF440" s="2"/>
      <c r="AQ440" s="2"/>
      <c r="AR440" s="1"/>
    </row>
    <row r="441" spans="1:44" x14ac:dyDescent="0.25">
      <c r="A441" s="2"/>
      <c r="B441" s="2"/>
      <c r="C441" s="2"/>
      <c r="D441" s="1"/>
      <c r="F441" s="2"/>
      <c r="G441" s="1"/>
      <c r="H441" s="2"/>
      <c r="I441" s="2"/>
      <c r="T441" s="2">
        <v>0</v>
      </c>
      <c r="U441" s="1">
        <v>45.650853889999993</v>
      </c>
      <c r="AE441" s="2"/>
      <c r="AF441" s="2"/>
      <c r="AG441" s="1"/>
      <c r="AQ441" s="2"/>
      <c r="AR441" s="1"/>
    </row>
    <row r="442" spans="1:44" x14ac:dyDescent="0.25">
      <c r="A442" s="2"/>
      <c r="B442" s="2"/>
      <c r="C442" s="2"/>
      <c r="D442" s="1"/>
      <c r="G442" s="2"/>
      <c r="H442" s="2"/>
      <c r="I442" s="2"/>
      <c r="T442" s="2">
        <v>0</v>
      </c>
      <c r="U442" s="1">
        <v>111.84369767999999</v>
      </c>
      <c r="AE442" s="2"/>
      <c r="AF442" s="2"/>
      <c r="AG442" s="1"/>
      <c r="AR442" s="2"/>
    </row>
    <row r="443" spans="1:44" x14ac:dyDescent="0.25">
      <c r="A443" s="2"/>
      <c r="B443" s="2"/>
      <c r="C443" s="2"/>
      <c r="D443" s="1"/>
      <c r="F443" s="2"/>
      <c r="H443" s="2"/>
      <c r="I443" s="2"/>
      <c r="T443" s="2">
        <v>0</v>
      </c>
      <c r="U443" s="1">
        <v>87.026107940000003</v>
      </c>
      <c r="AE443" s="2"/>
      <c r="AF443" s="2"/>
      <c r="AG443" s="1"/>
      <c r="AQ443" s="2"/>
    </row>
    <row r="444" spans="1:44" x14ac:dyDescent="0.25">
      <c r="A444" s="2"/>
      <c r="B444" s="2"/>
      <c r="C444" s="2"/>
      <c r="D444" s="1"/>
      <c r="F444" s="2"/>
      <c r="G444" s="2"/>
      <c r="H444" s="2"/>
      <c r="I444" s="2"/>
      <c r="T444" s="2">
        <v>0</v>
      </c>
      <c r="U444" s="1">
        <v>56.028509930000013</v>
      </c>
      <c r="AE444" s="2"/>
      <c r="AF444" s="2"/>
      <c r="AG444" s="1"/>
      <c r="AQ444" s="2"/>
      <c r="AR444" s="2"/>
    </row>
    <row r="445" spans="1:44" x14ac:dyDescent="0.25">
      <c r="A445" s="2"/>
      <c r="B445" s="2"/>
      <c r="C445" s="2"/>
      <c r="F445" s="2"/>
      <c r="G445" s="2"/>
      <c r="H445" s="2"/>
      <c r="I445" s="2"/>
      <c r="T445" s="2">
        <v>0</v>
      </c>
      <c r="U445">
        <v>93.197716709999995</v>
      </c>
      <c r="AE445" s="2"/>
      <c r="AF445" s="2"/>
      <c r="AQ445" s="2"/>
      <c r="AR445" s="2"/>
    </row>
    <row r="446" spans="1:44" x14ac:dyDescent="0.25">
      <c r="A446" s="2"/>
      <c r="B446" s="2"/>
      <c r="C446" s="2"/>
      <c r="G446" s="2"/>
      <c r="H446" s="2"/>
      <c r="I446" s="2"/>
      <c r="T446" s="2">
        <v>0</v>
      </c>
      <c r="U446">
        <v>112.43952680999999</v>
      </c>
      <c r="AE446" s="2"/>
      <c r="AF446" s="2"/>
      <c r="AR446" s="2"/>
    </row>
    <row r="447" spans="1:44" x14ac:dyDescent="0.25">
      <c r="A447" s="2"/>
      <c r="B447" s="2"/>
      <c r="C447" s="2"/>
      <c r="D447" s="1"/>
      <c r="F447" s="2"/>
      <c r="G447" s="2"/>
      <c r="H447" s="2"/>
      <c r="I447" s="2"/>
      <c r="T447" s="2">
        <v>0</v>
      </c>
      <c r="U447" s="1">
        <v>72.490850120000005</v>
      </c>
      <c r="AE447" s="2"/>
      <c r="AF447" s="2"/>
      <c r="AG447" s="1"/>
      <c r="AQ447" s="2"/>
      <c r="AR447" s="2"/>
    </row>
    <row r="448" spans="1:44" x14ac:dyDescent="0.25">
      <c r="A448" s="2"/>
      <c r="B448" s="2"/>
      <c r="C448" s="2"/>
      <c r="D448" s="1"/>
      <c r="F448" s="2"/>
      <c r="G448" s="2"/>
      <c r="H448" s="2"/>
      <c r="I448" s="2"/>
      <c r="T448" s="2">
        <v>0</v>
      </c>
      <c r="U448" s="1">
        <v>106.57149873499999</v>
      </c>
      <c r="AE448" s="2"/>
      <c r="AF448" s="2"/>
      <c r="AG448" s="1"/>
      <c r="AQ448" s="2"/>
      <c r="AR448" s="2"/>
    </row>
    <row r="449" spans="1:44" x14ac:dyDescent="0.25">
      <c r="A449" s="2"/>
      <c r="B449" s="2"/>
      <c r="C449" s="2"/>
      <c r="F449" s="2"/>
      <c r="G449" s="2"/>
      <c r="H449" s="2"/>
      <c r="I449" s="2"/>
      <c r="T449" s="2">
        <v>0</v>
      </c>
      <c r="U449">
        <v>119.57432665500001</v>
      </c>
      <c r="AE449" s="2"/>
      <c r="AF449" s="2"/>
      <c r="AQ449" s="2"/>
      <c r="AR449" s="2"/>
    </row>
    <row r="450" spans="1:44" x14ac:dyDescent="0.25">
      <c r="A450" s="2"/>
      <c r="B450" s="2"/>
      <c r="C450" s="2"/>
      <c r="F450" s="2"/>
      <c r="G450" s="2"/>
      <c r="H450" s="2"/>
      <c r="I450" s="2"/>
      <c r="T450" s="2">
        <v>0</v>
      </c>
      <c r="U450">
        <v>75.3688705</v>
      </c>
      <c r="AE450" s="2"/>
      <c r="AF450" s="2"/>
      <c r="AQ450" s="2"/>
      <c r="AR450" s="2"/>
    </row>
    <row r="451" spans="1:44" x14ac:dyDescent="0.25">
      <c r="A451" s="2"/>
      <c r="B451" s="2"/>
      <c r="C451" s="2"/>
      <c r="D451" s="1"/>
      <c r="F451" s="2"/>
      <c r="G451" s="2"/>
      <c r="H451" s="2"/>
      <c r="I451" s="2"/>
      <c r="T451" s="2">
        <v>0</v>
      </c>
      <c r="U451" s="1">
        <v>82.665637040000021</v>
      </c>
      <c r="AE451" s="2"/>
      <c r="AF451" s="2"/>
      <c r="AG451" s="1"/>
      <c r="AQ451" s="2"/>
      <c r="AR451" s="2"/>
    </row>
    <row r="452" spans="1:44" x14ac:dyDescent="0.25">
      <c r="A452" s="2"/>
      <c r="B452" s="2"/>
      <c r="C452" s="2"/>
      <c r="D452" s="1"/>
      <c r="F452" s="2"/>
      <c r="G452" s="2"/>
      <c r="H452" s="2"/>
      <c r="I452" s="2"/>
      <c r="T452" s="2">
        <v>0</v>
      </c>
      <c r="U452" s="1">
        <v>86.991215475000004</v>
      </c>
      <c r="AE452" s="2"/>
      <c r="AF452" s="2"/>
      <c r="AG452" s="1"/>
      <c r="AQ452" s="2"/>
      <c r="AR452" s="2"/>
    </row>
    <row r="453" spans="1:44" x14ac:dyDescent="0.25">
      <c r="A453" s="2"/>
      <c r="B453" s="2"/>
      <c r="C453" s="2"/>
      <c r="F453" s="2"/>
      <c r="G453" s="2"/>
      <c r="H453" s="2"/>
      <c r="I453" s="2"/>
      <c r="T453" s="2">
        <v>0</v>
      </c>
      <c r="U453">
        <v>51.510710899999992</v>
      </c>
      <c r="AE453" s="2"/>
      <c r="AF453" s="2"/>
      <c r="AQ453" s="2"/>
      <c r="AR453" s="2"/>
    </row>
    <row r="454" spans="1:44" x14ac:dyDescent="0.25">
      <c r="A454" s="2"/>
      <c r="B454" s="2"/>
      <c r="C454" s="2"/>
      <c r="D454" s="1"/>
      <c r="F454" s="2"/>
      <c r="G454" s="2"/>
      <c r="H454" s="2"/>
      <c r="I454" s="2"/>
      <c r="T454" s="2">
        <v>0</v>
      </c>
      <c r="U454" s="1">
        <v>0</v>
      </c>
      <c r="AE454" s="2"/>
      <c r="AF454" s="2"/>
      <c r="AG454" s="1"/>
      <c r="AQ454" s="2"/>
      <c r="AR454" s="2"/>
    </row>
    <row r="455" spans="1:44" x14ac:dyDescent="0.25">
      <c r="A455" s="2"/>
      <c r="B455" s="2"/>
      <c r="C455" s="2"/>
      <c r="D455" s="1"/>
      <c r="F455" s="2"/>
      <c r="G455" s="2"/>
      <c r="H455" s="2"/>
      <c r="I455" s="2"/>
      <c r="T455" s="2">
        <v>0</v>
      </c>
      <c r="U455" s="1">
        <v>0</v>
      </c>
      <c r="AE455" s="2"/>
      <c r="AF455" s="2"/>
      <c r="AG455" s="1"/>
      <c r="AQ455" s="2"/>
      <c r="AR455" s="2"/>
    </row>
    <row r="456" spans="1:44" x14ac:dyDescent="0.25">
      <c r="A456" s="2"/>
      <c r="B456" s="2"/>
      <c r="C456" s="2"/>
      <c r="F456" s="1"/>
      <c r="H456" s="2"/>
      <c r="I456" s="2"/>
      <c r="T456" s="2">
        <v>0</v>
      </c>
      <c r="U456">
        <v>53.166696659999999</v>
      </c>
      <c r="AE456" s="2"/>
      <c r="AF456" s="2"/>
      <c r="AQ456" s="1"/>
    </row>
    <row r="457" spans="1:44" x14ac:dyDescent="0.25">
      <c r="A457" s="2"/>
      <c r="B457" s="2"/>
      <c r="C457" s="2"/>
      <c r="D457" s="1"/>
      <c r="F457" s="2"/>
      <c r="H457" s="2"/>
      <c r="I457" s="2"/>
      <c r="T457" s="2">
        <v>0</v>
      </c>
      <c r="U457" s="1">
        <v>0</v>
      </c>
      <c r="AE457" s="2"/>
      <c r="AF457" s="2"/>
      <c r="AG457" s="1"/>
      <c r="AQ457" s="2"/>
    </row>
    <row r="458" spans="1:44" x14ac:dyDescent="0.25">
      <c r="A458" s="2"/>
      <c r="B458" s="2"/>
      <c r="C458" s="2"/>
      <c r="F458" s="2"/>
      <c r="H458" s="2"/>
      <c r="I458" s="2"/>
      <c r="T458" s="2">
        <v>0</v>
      </c>
      <c r="U458">
        <v>55.292349489999992</v>
      </c>
      <c r="AE458" s="2"/>
      <c r="AF458" s="2"/>
      <c r="AQ458" s="2"/>
    </row>
    <row r="459" spans="1:44" x14ac:dyDescent="0.25">
      <c r="A459" s="2"/>
      <c r="B459" s="2"/>
      <c r="C459" s="2"/>
      <c r="D459" s="1"/>
      <c r="F459" s="2"/>
      <c r="H459" s="2"/>
      <c r="I459" s="2"/>
      <c r="T459" s="2">
        <v>0</v>
      </c>
      <c r="U459" s="1">
        <v>0</v>
      </c>
      <c r="AE459" s="2"/>
      <c r="AF459" s="2"/>
      <c r="AG459" s="1"/>
      <c r="AQ459" s="2"/>
    </row>
    <row r="460" spans="1:44" x14ac:dyDescent="0.25">
      <c r="A460" s="2"/>
      <c r="B460" s="2"/>
      <c r="C460" s="2"/>
      <c r="F460" s="1"/>
      <c r="H460" s="2"/>
      <c r="I460" s="2"/>
      <c r="T460" s="2">
        <v>0</v>
      </c>
      <c r="U460">
        <v>70.207083374999996</v>
      </c>
      <c r="AE460" s="2"/>
      <c r="AF460" s="2"/>
      <c r="AQ460" s="1"/>
    </row>
    <row r="461" spans="1:44" x14ac:dyDescent="0.25">
      <c r="A461" s="2"/>
      <c r="B461" s="2"/>
      <c r="C461" s="2"/>
      <c r="D461" s="2"/>
      <c r="F461" s="2"/>
      <c r="H461" s="2"/>
      <c r="I461" s="2"/>
      <c r="T461" s="2">
        <v>0</v>
      </c>
      <c r="U461" s="2">
        <v>0</v>
      </c>
      <c r="AE461" s="2"/>
      <c r="AF461" s="2"/>
      <c r="AG461" s="2"/>
      <c r="AQ461" s="2"/>
    </row>
    <row r="462" spans="1:44" x14ac:dyDescent="0.25">
      <c r="A462" s="2"/>
      <c r="B462" s="2"/>
      <c r="C462" s="2"/>
      <c r="D462" s="2"/>
      <c r="F462" s="2"/>
      <c r="H462" s="2"/>
      <c r="I462" s="2"/>
      <c r="T462" s="2">
        <v>0</v>
      </c>
      <c r="U462" s="2">
        <v>0</v>
      </c>
      <c r="AE462" s="2"/>
      <c r="AF462" s="2"/>
      <c r="AG462" s="2"/>
      <c r="AQ462" s="2"/>
    </row>
    <row r="463" spans="1:44" x14ac:dyDescent="0.25">
      <c r="A463" s="2"/>
      <c r="B463" s="2"/>
      <c r="C463" s="2"/>
      <c r="D463" s="2"/>
      <c r="F463" s="2"/>
      <c r="H463" s="2"/>
      <c r="I463" s="2"/>
      <c r="T463" s="2">
        <v>0</v>
      </c>
      <c r="U463" s="2">
        <v>0</v>
      </c>
      <c r="AE463" s="2"/>
      <c r="AF463" s="2"/>
      <c r="AG463" s="2"/>
      <c r="AQ463" s="2"/>
    </row>
    <row r="464" spans="1:44" x14ac:dyDescent="0.25">
      <c r="A464" s="2"/>
      <c r="B464" s="2"/>
      <c r="C464" s="2"/>
      <c r="D464" s="2"/>
      <c r="F464" s="1"/>
      <c r="H464" s="2"/>
      <c r="I464" s="2"/>
      <c r="T464" s="2">
        <v>0</v>
      </c>
      <c r="U464" s="2">
        <v>0</v>
      </c>
      <c r="AE464" s="2"/>
      <c r="AF464" s="2"/>
      <c r="AG464" s="2"/>
      <c r="AQ464" s="1"/>
    </row>
    <row r="465" spans="1:43" x14ac:dyDescent="0.25">
      <c r="A465" s="2"/>
      <c r="B465" s="2"/>
      <c r="C465" s="2"/>
      <c r="D465" s="2"/>
      <c r="F465" s="2"/>
      <c r="H465" s="2"/>
      <c r="I465" s="2"/>
      <c r="T465" s="2">
        <v>0</v>
      </c>
      <c r="U465" s="2">
        <v>0</v>
      </c>
      <c r="AE465" s="2"/>
      <c r="AF465" s="2"/>
      <c r="AG465" s="2"/>
      <c r="AQ465" s="2"/>
    </row>
    <row r="466" spans="1:43" x14ac:dyDescent="0.25">
      <c r="A466" s="2"/>
      <c r="B466" s="2"/>
      <c r="C466" s="2"/>
      <c r="D466" s="2"/>
      <c r="F466" s="1"/>
      <c r="H466" s="2"/>
      <c r="I466" s="2"/>
      <c r="T466" s="2">
        <v>0</v>
      </c>
      <c r="U466" s="2">
        <v>0</v>
      </c>
      <c r="AE466" s="2"/>
      <c r="AF466" s="2"/>
      <c r="AG466" s="2"/>
      <c r="AQ466" s="1"/>
    </row>
    <row r="467" spans="1:43" x14ac:dyDescent="0.25">
      <c r="A467" s="2"/>
      <c r="B467" s="2"/>
      <c r="C467" s="2"/>
      <c r="D467" s="2"/>
      <c r="F467" s="1"/>
      <c r="H467" s="2"/>
      <c r="I467" s="2"/>
      <c r="T467" s="2">
        <v>0</v>
      </c>
      <c r="U467" s="2">
        <v>0</v>
      </c>
      <c r="AE467" s="2"/>
      <c r="AF467" s="2"/>
      <c r="AG467" s="2"/>
      <c r="AQ467" s="1"/>
    </row>
    <row r="468" spans="1:43" x14ac:dyDescent="0.25">
      <c r="A468" s="2"/>
      <c r="B468" s="2"/>
      <c r="C468" s="2"/>
      <c r="D468" s="2"/>
      <c r="H468" s="2"/>
      <c r="I468" s="2"/>
      <c r="T468" s="2">
        <v>0</v>
      </c>
      <c r="U468" s="2">
        <v>0</v>
      </c>
      <c r="AE468" s="2"/>
      <c r="AF468" s="2"/>
      <c r="AG468" s="2"/>
    </row>
    <row r="469" spans="1:43" x14ac:dyDescent="0.25">
      <c r="A469" s="2"/>
      <c r="B469" s="2"/>
      <c r="C469" s="2"/>
      <c r="D469" s="2"/>
      <c r="F469" s="2"/>
      <c r="H469" s="2"/>
      <c r="I469" s="2"/>
      <c r="T469" s="2">
        <v>0</v>
      </c>
      <c r="U469" s="2">
        <v>0</v>
      </c>
      <c r="AE469" s="2"/>
      <c r="AF469" s="2"/>
      <c r="AG469" s="2"/>
      <c r="AQ469" s="2"/>
    </row>
    <row r="470" spans="1:43" x14ac:dyDescent="0.25">
      <c r="A470" s="2"/>
      <c r="B470" s="2"/>
      <c r="C470" s="2"/>
      <c r="D470" s="2"/>
      <c r="F470" s="2"/>
      <c r="H470" s="2"/>
      <c r="I470" s="2"/>
      <c r="T470" s="2">
        <v>0</v>
      </c>
      <c r="U470" s="2">
        <v>0</v>
      </c>
      <c r="AE470" s="2"/>
      <c r="AF470" s="2"/>
      <c r="AG470" s="2"/>
      <c r="AQ470" s="2"/>
    </row>
    <row r="471" spans="1:43" x14ac:dyDescent="0.25">
      <c r="A471" s="2"/>
      <c r="B471" s="2"/>
      <c r="C471" s="2"/>
      <c r="D471" s="2"/>
      <c r="F471" s="2"/>
      <c r="H471" s="2"/>
      <c r="I471" s="2"/>
      <c r="T471" s="2">
        <v>0</v>
      </c>
      <c r="U471" s="2">
        <v>0</v>
      </c>
      <c r="AE471" s="2"/>
      <c r="AF471" s="2"/>
      <c r="AG471" s="2"/>
      <c r="AQ471" s="2"/>
    </row>
    <row r="472" spans="1:43" x14ac:dyDescent="0.25">
      <c r="A472" s="2"/>
      <c r="B472" s="2"/>
      <c r="C472" s="2"/>
      <c r="D472" s="2"/>
      <c r="F472" s="2"/>
      <c r="H472" s="2"/>
      <c r="I472" s="2"/>
      <c r="T472" s="2">
        <v>0</v>
      </c>
      <c r="U472" s="2">
        <v>0</v>
      </c>
      <c r="AE472" s="2"/>
      <c r="AF472" s="2"/>
      <c r="AG472" s="2"/>
      <c r="AQ472" s="2"/>
    </row>
    <row r="473" spans="1:43" x14ac:dyDescent="0.25">
      <c r="A473" s="2"/>
      <c r="B473" s="2"/>
      <c r="C473" s="2"/>
      <c r="D473" s="2"/>
      <c r="F473" s="2"/>
      <c r="H473" s="2"/>
      <c r="I473" s="2"/>
      <c r="T473" s="2">
        <v>0</v>
      </c>
      <c r="U473" s="2">
        <v>0</v>
      </c>
      <c r="AE473" s="2"/>
      <c r="AF473" s="2"/>
      <c r="AG473" s="2"/>
      <c r="AQ473" s="2"/>
    </row>
    <row r="474" spans="1:43" x14ac:dyDescent="0.25">
      <c r="A474" s="2"/>
      <c r="B474" s="2"/>
      <c r="C474" s="2"/>
      <c r="D474" s="2"/>
      <c r="F474" s="2"/>
      <c r="H474" s="2"/>
      <c r="I474" s="2"/>
      <c r="T474" s="2">
        <v>0</v>
      </c>
      <c r="U474" s="2">
        <v>0</v>
      </c>
      <c r="AE474" s="2"/>
      <c r="AF474" s="2"/>
      <c r="AG474" s="2"/>
      <c r="AQ474" s="2"/>
    </row>
    <row r="475" spans="1:43" x14ac:dyDescent="0.25">
      <c r="A475" s="2"/>
      <c r="B475" s="2"/>
      <c r="C475" s="2"/>
      <c r="D475" s="2"/>
      <c r="F475" s="1"/>
      <c r="H475" s="2"/>
      <c r="I475" s="2"/>
      <c r="T475" s="2">
        <v>0</v>
      </c>
      <c r="U475" s="2">
        <v>0</v>
      </c>
      <c r="AE475" s="2"/>
      <c r="AF475" s="2"/>
      <c r="AG475" s="2"/>
      <c r="AQ475" s="1"/>
    </row>
    <row r="476" spans="1:43" x14ac:dyDescent="0.25">
      <c r="A476" s="2"/>
      <c r="B476" s="2"/>
      <c r="C476" s="2"/>
      <c r="D476" s="2"/>
      <c r="F476" s="2"/>
      <c r="H476" s="2"/>
      <c r="I476" s="2"/>
      <c r="T476" s="2">
        <v>0</v>
      </c>
      <c r="U476" s="2">
        <v>0</v>
      </c>
      <c r="AE476" s="2"/>
      <c r="AF476" s="2"/>
      <c r="AG476" s="2"/>
      <c r="AQ476" s="2"/>
    </row>
    <row r="477" spans="1:43" x14ac:dyDescent="0.25">
      <c r="A477" s="2"/>
      <c r="B477" s="2"/>
      <c r="C477" s="2"/>
      <c r="D477" s="2"/>
      <c r="F477" s="1"/>
      <c r="H477" s="2"/>
      <c r="I477" s="2"/>
      <c r="T477" s="2">
        <v>0</v>
      </c>
      <c r="U477" s="2">
        <v>0</v>
      </c>
      <c r="AE477" s="2"/>
      <c r="AF477" s="2"/>
      <c r="AG477" s="2"/>
      <c r="AQ477" s="1"/>
    </row>
    <row r="478" spans="1:43" x14ac:dyDescent="0.25">
      <c r="A478" s="2"/>
      <c r="B478" s="2"/>
      <c r="C478" s="2"/>
      <c r="D478" s="2"/>
      <c r="F478" s="2"/>
      <c r="H478" s="2"/>
      <c r="I478" s="2"/>
      <c r="T478" s="2">
        <v>0</v>
      </c>
      <c r="U478" s="2">
        <v>0</v>
      </c>
      <c r="AE478" s="2"/>
      <c r="AF478" s="2"/>
      <c r="AG478" s="2"/>
      <c r="AQ478" s="2"/>
    </row>
    <row r="479" spans="1:43" x14ac:dyDescent="0.25">
      <c r="A479" s="2"/>
      <c r="B479" s="2"/>
      <c r="C479" s="2"/>
      <c r="D479" s="2"/>
      <c r="F479" s="1"/>
      <c r="H479" s="2"/>
      <c r="I479" s="2"/>
      <c r="T479" s="2">
        <v>0</v>
      </c>
      <c r="U479" s="2">
        <v>0</v>
      </c>
      <c r="AE479" s="2"/>
      <c r="AF479" s="2"/>
      <c r="AG479" s="2"/>
      <c r="AQ479" s="1"/>
    </row>
    <row r="480" spans="1:43" x14ac:dyDescent="0.25">
      <c r="A480" s="2"/>
      <c r="B480" s="2"/>
      <c r="C480" s="2"/>
      <c r="D480" s="2"/>
      <c r="F480" s="1"/>
      <c r="H480" s="2"/>
      <c r="I480" s="2"/>
      <c r="T480" s="2">
        <v>0</v>
      </c>
      <c r="U480" s="2">
        <v>0</v>
      </c>
      <c r="AE480" s="2"/>
      <c r="AF480" s="2"/>
      <c r="AG480" s="2"/>
      <c r="AQ480" s="1"/>
    </row>
    <row r="481" spans="1:43" x14ac:dyDescent="0.25">
      <c r="A481" s="2"/>
      <c r="B481" s="2"/>
      <c r="C481" s="2"/>
      <c r="D481" s="2"/>
      <c r="F481" s="2"/>
      <c r="H481" s="2"/>
      <c r="I481" s="2"/>
      <c r="T481" s="2">
        <v>0</v>
      </c>
      <c r="U481" s="2">
        <v>0</v>
      </c>
      <c r="AE481" s="2"/>
      <c r="AF481" s="2"/>
      <c r="AG481" s="2"/>
      <c r="AQ481" s="2"/>
    </row>
    <row r="482" spans="1:43" x14ac:dyDescent="0.25">
      <c r="A482" s="2"/>
      <c r="B482" s="2"/>
      <c r="C482" s="2"/>
      <c r="D482" s="2"/>
      <c r="F482" s="2"/>
      <c r="H482" s="2"/>
      <c r="I482" s="2"/>
      <c r="T482" s="2">
        <v>0</v>
      </c>
      <c r="U482" s="2">
        <v>0</v>
      </c>
      <c r="AE482" s="2"/>
      <c r="AF482" s="2"/>
      <c r="AG482" s="2"/>
      <c r="AQ482" s="2"/>
    </row>
    <row r="483" spans="1:43" x14ac:dyDescent="0.25">
      <c r="A483" s="2"/>
      <c r="B483" s="2"/>
      <c r="C483" s="2"/>
      <c r="D483" s="2"/>
      <c r="F483" s="1"/>
      <c r="H483" s="2"/>
      <c r="I483" s="2"/>
      <c r="T483" s="2">
        <v>0</v>
      </c>
      <c r="U483" s="2">
        <v>0</v>
      </c>
      <c r="AE483" s="2"/>
      <c r="AF483" s="2"/>
      <c r="AG483" s="2"/>
      <c r="AQ483" s="1"/>
    </row>
    <row r="484" spans="1:43" x14ac:dyDescent="0.25">
      <c r="A484" s="2"/>
      <c r="B484" s="2"/>
      <c r="D484" s="2"/>
      <c r="F484" s="1"/>
      <c r="H484" s="2"/>
      <c r="I484" s="2"/>
      <c r="T484" s="2">
        <v>0</v>
      </c>
      <c r="U484" s="2">
        <v>0</v>
      </c>
      <c r="AE484" s="2"/>
      <c r="AG484" s="2"/>
      <c r="AQ484" s="1"/>
    </row>
    <row r="485" spans="1:43" x14ac:dyDescent="0.25">
      <c r="A485" s="2"/>
      <c r="B485" s="2"/>
      <c r="C485" s="2"/>
      <c r="D485" s="2"/>
      <c r="F485" s="1"/>
      <c r="H485" s="2"/>
      <c r="I485" s="2"/>
      <c r="T485" s="2">
        <v>0</v>
      </c>
      <c r="U485" s="2">
        <v>0</v>
      </c>
      <c r="AE485" s="2"/>
      <c r="AF485" s="2"/>
      <c r="AG485" s="2"/>
      <c r="AQ485" s="1"/>
    </row>
    <row r="486" spans="1:43" x14ac:dyDescent="0.25">
      <c r="A486" s="2"/>
      <c r="B486" s="2"/>
      <c r="C486" s="2"/>
      <c r="D486" s="2"/>
      <c r="H486" s="1"/>
      <c r="I486" s="2"/>
      <c r="T486" s="2">
        <v>0</v>
      </c>
      <c r="U486" s="2">
        <v>0</v>
      </c>
      <c r="AE486" s="2"/>
      <c r="AF486" s="2"/>
      <c r="AG486" s="2"/>
    </row>
    <row r="487" spans="1:43" x14ac:dyDescent="0.25">
      <c r="A487" s="2"/>
      <c r="B487" s="2"/>
      <c r="C487" s="1"/>
      <c r="D487" s="2"/>
      <c r="F487" s="2"/>
      <c r="H487" s="1"/>
      <c r="I487" s="2"/>
      <c r="T487" s="2">
        <v>0</v>
      </c>
      <c r="U487" s="2">
        <v>0</v>
      </c>
      <c r="AE487" s="2"/>
      <c r="AF487" s="1"/>
      <c r="AG487" s="2"/>
      <c r="AQ487" s="2"/>
    </row>
    <row r="488" spans="1:43" x14ac:dyDescent="0.25">
      <c r="A488" s="2"/>
      <c r="B488" s="2"/>
      <c r="C488" s="2"/>
      <c r="D488" s="2"/>
      <c r="F488" s="2"/>
      <c r="H488" s="1"/>
      <c r="I488" s="2"/>
      <c r="T488" s="2">
        <v>0</v>
      </c>
      <c r="U488" s="2">
        <v>0</v>
      </c>
      <c r="AE488" s="2"/>
      <c r="AF488" s="2"/>
      <c r="AG488" s="2"/>
      <c r="AQ488" s="2"/>
    </row>
    <row r="489" spans="1:43" x14ac:dyDescent="0.25">
      <c r="A489" s="2"/>
      <c r="B489" s="2"/>
      <c r="C489" s="2"/>
      <c r="D489" s="2"/>
      <c r="H489" s="2"/>
      <c r="I489" s="2"/>
      <c r="T489" s="2">
        <v>0</v>
      </c>
      <c r="U489" s="2">
        <v>0</v>
      </c>
      <c r="AE489" s="2"/>
      <c r="AF489" s="2"/>
      <c r="AG489" s="2"/>
    </row>
    <row r="490" spans="1:43" x14ac:dyDescent="0.25">
      <c r="A490" s="1"/>
      <c r="B490" s="2"/>
      <c r="C490" s="2"/>
      <c r="D490" s="2"/>
      <c r="H490" s="2"/>
      <c r="I490" s="2"/>
      <c r="T490" s="2">
        <v>0</v>
      </c>
      <c r="U490" s="2">
        <v>0</v>
      </c>
      <c r="AE490" s="1"/>
      <c r="AF490" s="2"/>
      <c r="AG490" s="2"/>
    </row>
    <row r="491" spans="1:43" x14ac:dyDescent="0.25">
      <c r="A491" s="2"/>
      <c r="B491" s="2"/>
      <c r="C491" s="2"/>
      <c r="D491" s="2"/>
      <c r="H491" s="2"/>
      <c r="I491" s="2"/>
      <c r="T491" s="2">
        <v>0</v>
      </c>
      <c r="U491" s="2">
        <v>0</v>
      </c>
      <c r="AE491" s="2"/>
      <c r="AF491" s="2"/>
      <c r="AG491" s="2"/>
    </row>
    <row r="492" spans="1:43" x14ac:dyDescent="0.25">
      <c r="A492" s="2"/>
      <c r="B492" s="2"/>
      <c r="C492" s="2"/>
      <c r="D492" s="2"/>
      <c r="F492" s="1"/>
      <c r="H492" s="2"/>
      <c r="I492" s="2"/>
      <c r="T492" s="2">
        <v>0</v>
      </c>
      <c r="U492" s="2">
        <v>0</v>
      </c>
      <c r="AE492" s="2"/>
      <c r="AF492" s="2"/>
      <c r="AG492" s="2"/>
      <c r="AQ492" s="1"/>
    </row>
    <row r="493" spans="1:43" x14ac:dyDescent="0.25">
      <c r="A493" s="2"/>
      <c r="B493" s="2"/>
      <c r="D493" s="2"/>
      <c r="F493" s="1"/>
      <c r="H493" s="2"/>
      <c r="I493" s="2"/>
      <c r="T493" s="2">
        <v>0</v>
      </c>
      <c r="U493" s="2">
        <v>0</v>
      </c>
      <c r="AE493" s="2"/>
      <c r="AG493" s="2"/>
      <c r="AQ493" s="1"/>
    </row>
    <row r="494" spans="1:43" x14ac:dyDescent="0.25">
      <c r="A494" s="2"/>
      <c r="B494" s="2"/>
      <c r="C494" s="1"/>
      <c r="D494" s="2"/>
      <c r="F494" s="1"/>
      <c r="H494" s="2"/>
      <c r="I494" s="2"/>
      <c r="T494" s="2">
        <v>0</v>
      </c>
      <c r="U494" s="2">
        <v>0</v>
      </c>
      <c r="AE494" s="2"/>
      <c r="AF494" s="1"/>
      <c r="AG494" s="2"/>
      <c r="AQ494" s="1"/>
    </row>
    <row r="495" spans="1:43" x14ac:dyDescent="0.25">
      <c r="A495" s="2"/>
      <c r="B495" s="2"/>
      <c r="C495" s="2"/>
      <c r="D495" s="2"/>
      <c r="F495" s="1"/>
      <c r="H495" s="1"/>
      <c r="I495" s="2"/>
      <c r="T495" s="2">
        <v>0</v>
      </c>
      <c r="U495" s="2">
        <v>0</v>
      </c>
      <c r="AE495" s="2"/>
      <c r="AF495" s="2"/>
      <c r="AG495" s="2"/>
      <c r="AQ495" s="1"/>
    </row>
    <row r="496" spans="1:43" x14ac:dyDescent="0.25">
      <c r="A496" s="2"/>
      <c r="B496" s="2"/>
      <c r="C496" s="1"/>
      <c r="D496" s="2"/>
      <c r="F496" s="2"/>
      <c r="H496" s="2"/>
      <c r="I496" s="2"/>
      <c r="T496" s="2">
        <v>0</v>
      </c>
      <c r="U496" s="2">
        <v>0</v>
      </c>
      <c r="AE496" s="2"/>
      <c r="AF496" s="1"/>
      <c r="AG496" s="2"/>
      <c r="AQ496" s="2"/>
    </row>
    <row r="497" spans="1:43" x14ac:dyDescent="0.25">
      <c r="A497" s="2"/>
      <c r="B497" s="2"/>
      <c r="C497" s="1"/>
      <c r="D497" s="2"/>
      <c r="F497" s="1"/>
      <c r="H497" s="1"/>
      <c r="I497" s="2"/>
      <c r="T497" s="2">
        <v>0</v>
      </c>
      <c r="U497" s="2">
        <v>0</v>
      </c>
      <c r="AE497" s="2"/>
      <c r="AF497" s="1"/>
      <c r="AG497" s="2"/>
      <c r="AQ497" s="1"/>
    </row>
    <row r="498" spans="1:43" x14ac:dyDescent="0.25">
      <c r="A498" s="2"/>
      <c r="B498" s="2"/>
      <c r="C498" s="1"/>
      <c r="D498" s="2"/>
      <c r="F498" s="2"/>
      <c r="H498" s="1"/>
      <c r="I498" s="2"/>
      <c r="T498" s="2">
        <v>0</v>
      </c>
      <c r="U498" s="2">
        <v>0</v>
      </c>
      <c r="AE498" s="2"/>
      <c r="AF498" s="1"/>
      <c r="AG498" s="2"/>
      <c r="AQ498" s="2"/>
    </row>
    <row r="499" spans="1:43" x14ac:dyDescent="0.25">
      <c r="A499" s="2"/>
      <c r="B499" s="2"/>
      <c r="C499" s="1"/>
      <c r="D499" s="2"/>
      <c r="H499" s="1"/>
      <c r="I499" s="2"/>
      <c r="T499" s="2">
        <v>0</v>
      </c>
      <c r="U499" s="2">
        <v>0</v>
      </c>
      <c r="AE499" s="2"/>
      <c r="AF499" s="1"/>
      <c r="AG499" s="2"/>
    </row>
    <row r="500" spans="1:43" x14ac:dyDescent="0.25">
      <c r="A500" s="2"/>
      <c r="B500" s="2"/>
      <c r="C500" s="2"/>
      <c r="D500" s="2"/>
      <c r="H500" s="2"/>
      <c r="I500" s="2"/>
      <c r="T500" s="2">
        <v>0</v>
      </c>
      <c r="U500" s="2">
        <v>0</v>
      </c>
      <c r="AE500" s="2"/>
      <c r="AF500" s="2"/>
      <c r="AG500" s="2"/>
    </row>
    <row r="501" spans="1:43" x14ac:dyDescent="0.25">
      <c r="A501" s="2"/>
      <c r="B501" s="2"/>
      <c r="C501" s="1"/>
      <c r="D501" s="2"/>
      <c r="F501" s="2"/>
      <c r="H501" s="1"/>
      <c r="I501" s="1"/>
      <c r="T501" s="2">
        <v>0</v>
      </c>
      <c r="U501" s="2">
        <v>0</v>
      </c>
      <c r="AE501" s="2"/>
      <c r="AF501" s="1"/>
      <c r="AG501" s="2"/>
      <c r="AQ501" s="2"/>
    </row>
    <row r="502" spans="1:43" x14ac:dyDescent="0.25">
      <c r="A502" s="2"/>
      <c r="B502" s="2"/>
      <c r="C502" s="2"/>
      <c r="D502" s="2"/>
      <c r="F502" s="1"/>
      <c r="H502" s="1"/>
      <c r="I502" s="2"/>
      <c r="T502" s="2">
        <v>0</v>
      </c>
      <c r="U502" s="2">
        <v>0</v>
      </c>
      <c r="AE502" s="2"/>
      <c r="AF502" s="2"/>
      <c r="AG502" s="2"/>
      <c r="AQ502" s="1"/>
    </row>
    <row r="503" spans="1:43" x14ac:dyDescent="0.25">
      <c r="A503" s="2"/>
      <c r="B503" s="2"/>
      <c r="C503" s="2"/>
      <c r="D503" s="2"/>
      <c r="F503" s="1"/>
      <c r="H503" s="1"/>
      <c r="I503" s="2"/>
      <c r="T503" s="2">
        <v>0</v>
      </c>
      <c r="U503" s="2">
        <v>0</v>
      </c>
      <c r="AE503" s="2"/>
      <c r="AF503" s="2"/>
      <c r="AG503" s="2"/>
      <c r="AQ503" s="1"/>
    </row>
    <row r="504" spans="1:43" x14ac:dyDescent="0.25">
      <c r="A504" s="2"/>
      <c r="B504" s="2"/>
      <c r="C504" s="2"/>
      <c r="D504" s="2"/>
      <c r="F504" s="1"/>
      <c r="I504" s="2"/>
      <c r="T504" s="2">
        <v>0</v>
      </c>
      <c r="U504" s="2">
        <v>0</v>
      </c>
      <c r="AE504" s="2"/>
      <c r="AF504" s="2"/>
      <c r="AG504" s="2"/>
      <c r="AQ504" s="1"/>
    </row>
    <row r="505" spans="1:43" x14ac:dyDescent="0.25">
      <c r="A505" s="1"/>
      <c r="B505" s="2"/>
      <c r="C505" s="2"/>
      <c r="D505" s="2"/>
      <c r="H505" s="2"/>
      <c r="I505" s="2"/>
      <c r="T505" s="2">
        <v>0</v>
      </c>
      <c r="U505" s="2">
        <v>0</v>
      </c>
      <c r="AE505" s="1"/>
      <c r="AF505" s="2"/>
      <c r="AG505" s="2"/>
    </row>
    <row r="506" spans="1:43" x14ac:dyDescent="0.25">
      <c r="A506" s="1"/>
      <c r="B506" s="2"/>
      <c r="C506" s="2"/>
      <c r="D506" s="2"/>
      <c r="F506" s="1"/>
      <c r="H506" s="1"/>
      <c r="I506" s="2"/>
      <c r="T506" s="2">
        <v>0</v>
      </c>
      <c r="U506" s="2">
        <v>0</v>
      </c>
      <c r="AE506" s="1"/>
      <c r="AF506" s="2"/>
      <c r="AG506" s="2"/>
      <c r="AQ506" s="1"/>
    </row>
    <row r="507" spans="1:43" x14ac:dyDescent="0.25">
      <c r="B507" s="2"/>
      <c r="C507" s="2"/>
      <c r="D507" s="2"/>
      <c r="F507" s="1"/>
      <c r="H507" s="2"/>
      <c r="I507" s="2"/>
      <c r="T507" s="2">
        <v>0</v>
      </c>
      <c r="U507" s="2">
        <v>0</v>
      </c>
      <c r="AF507" s="2"/>
      <c r="AG507" s="2"/>
      <c r="AQ507" s="1"/>
    </row>
    <row r="508" spans="1:43" x14ac:dyDescent="0.25">
      <c r="B508" s="2"/>
      <c r="C508" s="2"/>
      <c r="D508" s="2"/>
      <c r="F508" s="1"/>
      <c r="H508" s="2"/>
      <c r="I508" s="2"/>
      <c r="T508" s="2">
        <v>0</v>
      </c>
      <c r="U508" s="2">
        <v>0</v>
      </c>
      <c r="AF508" s="2"/>
      <c r="AG508" s="2"/>
      <c r="AQ508" s="1"/>
    </row>
    <row r="509" spans="1:43" x14ac:dyDescent="0.25">
      <c r="B509" s="2"/>
      <c r="C509" s="1"/>
      <c r="D509" s="2"/>
      <c r="F509" s="1"/>
      <c r="H509" s="2"/>
      <c r="I509" s="2"/>
      <c r="T509" s="2">
        <v>0</v>
      </c>
      <c r="U509" s="2">
        <v>0</v>
      </c>
      <c r="AF509" s="1"/>
      <c r="AG509" s="2"/>
      <c r="AQ509" s="1"/>
    </row>
    <row r="510" spans="1:43" x14ac:dyDescent="0.25">
      <c r="B510" s="2"/>
      <c r="C510" s="1"/>
      <c r="D510" s="2"/>
      <c r="F510" s="1"/>
      <c r="H510" s="2"/>
      <c r="I510" s="2"/>
      <c r="T510" s="2">
        <v>0</v>
      </c>
      <c r="U510" s="2">
        <v>0</v>
      </c>
      <c r="AF510" s="1"/>
      <c r="AG510" s="2"/>
      <c r="AQ510" s="1"/>
    </row>
    <row r="511" spans="1:43" x14ac:dyDescent="0.25">
      <c r="A511" s="1"/>
      <c r="B511" s="2"/>
      <c r="C511" s="2"/>
      <c r="D511" s="2"/>
      <c r="H511" s="2"/>
      <c r="I511" s="2"/>
      <c r="T511" s="2">
        <v>0</v>
      </c>
      <c r="U511" s="2">
        <v>0</v>
      </c>
      <c r="AE511" s="1"/>
      <c r="AF511" s="2"/>
      <c r="AG511" s="2"/>
    </row>
    <row r="512" spans="1:43" x14ac:dyDescent="0.25">
      <c r="A512" s="2"/>
      <c r="B512" s="2"/>
      <c r="C512" s="2"/>
      <c r="D512" s="2"/>
      <c r="F512" s="1"/>
      <c r="H512" s="2"/>
      <c r="I512" s="2"/>
      <c r="T512" s="2">
        <v>0</v>
      </c>
      <c r="U512" s="2">
        <v>0</v>
      </c>
      <c r="AE512" s="2"/>
      <c r="AF512" s="2"/>
      <c r="AG512" s="2"/>
      <c r="AQ512" s="1"/>
    </row>
    <row r="513" spans="1:43" x14ac:dyDescent="0.25">
      <c r="B513" s="2"/>
      <c r="C513" s="2"/>
      <c r="D513" s="2"/>
      <c r="F513" s="1"/>
      <c r="H513" s="2"/>
      <c r="I513" s="2"/>
      <c r="T513" s="2">
        <v>0</v>
      </c>
      <c r="U513" s="2">
        <v>0</v>
      </c>
      <c r="AF513" s="2"/>
      <c r="AG513" s="2"/>
      <c r="AQ513" s="1"/>
    </row>
    <row r="514" spans="1:43" x14ac:dyDescent="0.25">
      <c r="B514" s="2"/>
      <c r="C514" s="2"/>
      <c r="D514" s="2"/>
      <c r="F514" s="2"/>
      <c r="H514" s="2"/>
      <c r="I514" s="1"/>
      <c r="T514" s="2">
        <v>0</v>
      </c>
      <c r="U514" s="2">
        <v>0</v>
      </c>
      <c r="AF514" s="2"/>
      <c r="AG514" s="2"/>
      <c r="AQ514" s="2"/>
    </row>
    <row r="515" spans="1:43" x14ac:dyDescent="0.25">
      <c r="A515" s="2"/>
      <c r="B515" s="2"/>
      <c r="C515" s="2"/>
      <c r="D515" s="2"/>
      <c r="F515" s="2"/>
      <c r="H515" s="1"/>
      <c r="I515" s="2"/>
      <c r="T515" s="2">
        <v>0</v>
      </c>
      <c r="U515" s="2">
        <v>0</v>
      </c>
      <c r="AE515" s="2"/>
      <c r="AF515" s="2"/>
      <c r="AG515" s="2"/>
      <c r="AQ515" s="2"/>
    </row>
    <row r="516" spans="1:43" x14ac:dyDescent="0.25">
      <c r="A516" s="1"/>
      <c r="B516" s="2"/>
      <c r="C516" s="2"/>
      <c r="D516" s="2"/>
      <c r="F516" s="1"/>
      <c r="H516" s="2"/>
      <c r="I516" s="2"/>
      <c r="T516" s="2">
        <v>0</v>
      </c>
      <c r="U516" s="2">
        <v>0</v>
      </c>
      <c r="AE516" s="1"/>
      <c r="AF516" s="2"/>
      <c r="AG516" s="2"/>
      <c r="AQ516" s="1"/>
    </row>
    <row r="517" spans="1:43" x14ac:dyDescent="0.25">
      <c r="A517" s="1"/>
      <c r="B517" s="2"/>
      <c r="C517" s="1"/>
      <c r="D517" s="2"/>
      <c r="F517" s="1"/>
      <c r="H517" s="1"/>
      <c r="I517" s="2"/>
      <c r="T517" s="2">
        <v>0</v>
      </c>
      <c r="U517" s="2">
        <v>0</v>
      </c>
      <c r="AE517" s="1"/>
      <c r="AF517" s="1"/>
      <c r="AG517" s="2"/>
      <c r="AQ517" s="1"/>
    </row>
    <row r="518" spans="1:43" x14ac:dyDescent="0.25">
      <c r="A518" s="2"/>
      <c r="B518" s="2"/>
      <c r="C518" s="2"/>
      <c r="D518" s="2"/>
      <c r="F518" s="1"/>
      <c r="H518" s="2"/>
      <c r="I518" s="2"/>
      <c r="T518" s="2">
        <v>0</v>
      </c>
      <c r="U518" s="2">
        <v>0</v>
      </c>
      <c r="AE518" s="2"/>
      <c r="AF518" s="2"/>
      <c r="AG518" s="2"/>
      <c r="AQ518" s="1"/>
    </row>
    <row r="519" spans="1:43" x14ac:dyDescent="0.25">
      <c r="A519" s="2"/>
      <c r="B519" s="2"/>
      <c r="D519" s="2"/>
      <c r="H519" s="1"/>
      <c r="I519" s="1"/>
      <c r="T519" s="2">
        <v>0</v>
      </c>
      <c r="U519" s="2">
        <v>0</v>
      </c>
      <c r="AE519" s="2"/>
      <c r="AG519" s="2"/>
    </row>
    <row r="520" spans="1:43" x14ac:dyDescent="0.25">
      <c r="A520" s="1"/>
      <c r="B520" s="2"/>
      <c r="C520" s="2"/>
      <c r="D520" s="2"/>
      <c r="F520" s="1"/>
      <c r="H520" s="2"/>
      <c r="I520" s="2"/>
      <c r="T520" s="2">
        <v>0</v>
      </c>
      <c r="U520" s="2">
        <v>0</v>
      </c>
      <c r="AE520" s="1"/>
      <c r="AF520" s="2"/>
      <c r="AG520" s="2"/>
      <c r="AQ520" s="1"/>
    </row>
    <row r="521" spans="1:43" x14ac:dyDescent="0.25">
      <c r="A521" s="2"/>
      <c r="B521" s="2"/>
      <c r="C521" s="2"/>
      <c r="D521" s="2"/>
      <c r="F521" s="2"/>
      <c r="H521" s="1"/>
      <c r="I521" s="1"/>
      <c r="T521" s="2">
        <v>0</v>
      </c>
      <c r="U521" s="2">
        <v>0</v>
      </c>
      <c r="AE521" s="2"/>
      <c r="AF521" s="2"/>
      <c r="AG521" s="2"/>
      <c r="AQ521" s="2"/>
    </row>
    <row r="522" spans="1:43" x14ac:dyDescent="0.25">
      <c r="A522" s="2"/>
      <c r="B522" s="2"/>
      <c r="C522" s="2"/>
      <c r="F522" s="1"/>
      <c r="H522" s="2"/>
      <c r="I522" s="2"/>
      <c r="T522" s="2">
        <v>0</v>
      </c>
      <c r="AE522" s="2"/>
      <c r="AF522" s="2"/>
      <c r="AQ522" s="1"/>
    </row>
    <row r="523" spans="1:43" x14ac:dyDescent="0.25">
      <c r="B523" s="2"/>
      <c r="C523" s="2"/>
      <c r="F523" s="1"/>
      <c r="H523" s="2"/>
      <c r="I523" s="2"/>
      <c r="T523" s="2">
        <v>0</v>
      </c>
      <c r="AF523" s="2"/>
      <c r="AQ523" s="1"/>
    </row>
    <row r="524" spans="1:43" x14ac:dyDescent="0.25">
      <c r="B524" s="2"/>
      <c r="C524" s="2"/>
      <c r="H524" s="2"/>
      <c r="I524" s="2"/>
      <c r="T524" s="2">
        <v>0</v>
      </c>
      <c r="AF524" s="2"/>
    </row>
    <row r="525" spans="1:43" x14ac:dyDescent="0.25">
      <c r="B525" s="2"/>
      <c r="C525" s="2"/>
      <c r="H525" s="2"/>
      <c r="T525" s="2">
        <v>0</v>
      </c>
      <c r="AF525" s="2"/>
    </row>
    <row r="526" spans="1:43" x14ac:dyDescent="0.25">
      <c r="B526" s="2"/>
      <c r="C526" s="2"/>
      <c r="H526" s="2"/>
      <c r="I526" s="2"/>
      <c r="T526" s="2">
        <v>0</v>
      </c>
      <c r="AF526" s="2"/>
    </row>
    <row r="527" spans="1:43" x14ac:dyDescent="0.25">
      <c r="B527" s="2"/>
      <c r="C527" s="1"/>
      <c r="H527" s="2"/>
      <c r="I527" s="2"/>
      <c r="T527" s="2">
        <v>0</v>
      </c>
      <c r="AF527" s="1"/>
    </row>
    <row r="528" spans="1:43" x14ac:dyDescent="0.25">
      <c r="B528" s="2"/>
      <c r="C528" s="2"/>
      <c r="H528" s="2"/>
      <c r="I528" s="1"/>
      <c r="T528" s="2">
        <v>0</v>
      </c>
      <c r="AF528" s="2"/>
    </row>
    <row r="529" spans="2:32" x14ac:dyDescent="0.25">
      <c r="B529" s="2"/>
      <c r="C529" s="2"/>
      <c r="H529" s="2"/>
      <c r="I529" s="2"/>
      <c r="T529" s="2">
        <v>0</v>
      </c>
      <c r="AF529" s="2"/>
    </row>
    <row r="530" spans="2:32" x14ac:dyDescent="0.25">
      <c r="B530" s="2"/>
      <c r="C530" s="2"/>
      <c r="H530" s="2"/>
      <c r="I530" s="2"/>
      <c r="T530" s="2">
        <v>0</v>
      </c>
      <c r="AF530" s="2"/>
    </row>
    <row r="531" spans="2:32" x14ac:dyDescent="0.25">
      <c r="B531" s="2"/>
      <c r="C531" s="2"/>
      <c r="H531" s="2"/>
      <c r="I531" s="2"/>
      <c r="T531" s="2">
        <v>0</v>
      </c>
      <c r="AF531" s="2"/>
    </row>
    <row r="532" spans="2:32" x14ac:dyDescent="0.25">
      <c r="B532" s="2"/>
      <c r="C532" s="2"/>
      <c r="H532" s="2"/>
      <c r="I532" s="2"/>
      <c r="T532" s="2">
        <v>0</v>
      </c>
      <c r="AF532" s="2"/>
    </row>
    <row r="533" spans="2:32" x14ac:dyDescent="0.25">
      <c r="B533" s="2"/>
      <c r="C533" s="2"/>
      <c r="H533" s="2"/>
      <c r="I533" s="2"/>
      <c r="T533" s="2">
        <v>0</v>
      </c>
      <c r="AF533" s="2"/>
    </row>
    <row r="534" spans="2:32" x14ac:dyDescent="0.25">
      <c r="B534" s="2"/>
      <c r="C534" s="2"/>
      <c r="H534" s="2"/>
      <c r="I534" s="1"/>
      <c r="T534" s="2">
        <v>0</v>
      </c>
      <c r="AF534" s="2"/>
    </row>
    <row r="535" spans="2:32" x14ac:dyDescent="0.25">
      <c r="B535" s="2"/>
      <c r="C535" s="2"/>
      <c r="H535" s="2"/>
      <c r="I535" s="1"/>
      <c r="T535" s="2">
        <v>0</v>
      </c>
      <c r="AF535" s="2"/>
    </row>
    <row r="536" spans="2:32" x14ac:dyDescent="0.25">
      <c r="B536" s="2"/>
      <c r="C536" s="2"/>
      <c r="H536" s="1"/>
      <c r="I536" s="2"/>
      <c r="T536" s="2">
        <v>0</v>
      </c>
      <c r="AF536" s="2"/>
    </row>
    <row r="537" spans="2:32" x14ac:dyDescent="0.25">
      <c r="B537" s="2"/>
      <c r="C537" s="2"/>
      <c r="H537" s="2"/>
      <c r="I537" s="2"/>
      <c r="T537" s="2">
        <v>0</v>
      </c>
      <c r="AF537" s="2"/>
    </row>
    <row r="538" spans="2:32" x14ac:dyDescent="0.25">
      <c r="B538" s="2"/>
      <c r="C538" s="2"/>
      <c r="H538" s="2"/>
      <c r="I538" s="2"/>
      <c r="T538" s="2">
        <v>0</v>
      </c>
      <c r="AF538" s="2"/>
    </row>
    <row r="539" spans="2:32" x14ac:dyDescent="0.25">
      <c r="B539" s="2"/>
      <c r="C539" s="2"/>
      <c r="H539" s="1"/>
      <c r="I539" s="2"/>
      <c r="T539" s="2">
        <v>0</v>
      </c>
      <c r="AF539" s="2"/>
    </row>
    <row r="540" spans="2:32" x14ac:dyDescent="0.25">
      <c r="C540" s="2"/>
      <c r="H540" s="1"/>
      <c r="AF540" s="2"/>
    </row>
    <row r="541" spans="2:32" x14ac:dyDescent="0.25">
      <c r="C541" s="2"/>
      <c r="H541" s="2"/>
      <c r="AF541" s="2"/>
    </row>
    <row r="542" spans="2:32" x14ac:dyDescent="0.25">
      <c r="C542" s="2"/>
      <c r="H542" s="2"/>
      <c r="AF542" s="2"/>
    </row>
    <row r="543" spans="2:32" x14ac:dyDescent="0.25">
      <c r="C543" s="1"/>
      <c r="H543" s="2"/>
      <c r="AF543" s="1"/>
    </row>
    <row r="544" spans="2:32" x14ac:dyDescent="0.25">
      <c r="C544" s="2"/>
      <c r="H544" s="2"/>
      <c r="AF544" s="2"/>
    </row>
    <row r="545" spans="3:32" x14ac:dyDescent="0.25">
      <c r="C545" s="2"/>
      <c r="H545" s="2"/>
      <c r="AF545" s="2"/>
    </row>
    <row r="546" spans="3:32" x14ac:dyDescent="0.25">
      <c r="C546" s="2"/>
      <c r="H546" s="2"/>
      <c r="AF546" s="2"/>
    </row>
    <row r="547" spans="3:32" x14ac:dyDescent="0.25">
      <c r="C547" s="2"/>
      <c r="H547" s="2"/>
      <c r="AF547" s="2"/>
    </row>
    <row r="548" spans="3:32" x14ac:dyDescent="0.25">
      <c r="C548" s="2"/>
      <c r="H548" s="2"/>
      <c r="AF548" s="2"/>
    </row>
    <row r="549" spans="3:32" x14ac:dyDescent="0.25">
      <c r="C549" s="1"/>
      <c r="H549" s="2"/>
      <c r="AF549" s="1"/>
    </row>
    <row r="550" spans="3:32" x14ac:dyDescent="0.25">
      <c r="C550" s="2"/>
      <c r="H550" s="2"/>
      <c r="AF550" s="2"/>
    </row>
    <row r="551" spans="3:32" x14ac:dyDescent="0.25">
      <c r="C551" s="2"/>
      <c r="H551" s="2"/>
      <c r="AF551" s="2"/>
    </row>
    <row r="552" spans="3:32" x14ac:dyDescent="0.25">
      <c r="C552" s="2"/>
      <c r="H552" s="2"/>
      <c r="AF552" s="2"/>
    </row>
    <row r="553" spans="3:32" x14ac:dyDescent="0.25">
      <c r="C553" s="2"/>
      <c r="H553" s="2"/>
      <c r="AF553" s="2"/>
    </row>
    <row r="554" spans="3:32" x14ac:dyDescent="0.25">
      <c r="C554" s="1"/>
      <c r="H554" s="2"/>
      <c r="AF554" s="1"/>
    </row>
    <row r="555" spans="3:32" x14ac:dyDescent="0.25">
      <c r="C555" s="2"/>
      <c r="H555" s="2"/>
      <c r="AF555" s="2"/>
    </row>
    <row r="556" spans="3:32" x14ac:dyDescent="0.25">
      <c r="C556" s="1"/>
      <c r="H556" s="2"/>
      <c r="AF556" s="1"/>
    </row>
    <row r="557" spans="3:32" x14ac:dyDescent="0.25">
      <c r="C557" s="1"/>
      <c r="H557" s="2"/>
      <c r="AF557" s="1"/>
    </row>
    <row r="558" spans="3:32" x14ac:dyDescent="0.25">
      <c r="C558" s="1"/>
      <c r="H558" s="2"/>
      <c r="AF558" s="1"/>
    </row>
    <row r="559" spans="3:32" x14ac:dyDescent="0.25">
      <c r="C559" s="2"/>
      <c r="H559" s="2"/>
      <c r="AF559" s="2"/>
    </row>
    <row r="560" spans="3:32" x14ac:dyDescent="0.25">
      <c r="C560" s="2"/>
      <c r="H560" s="2"/>
      <c r="AF560" s="2"/>
    </row>
    <row r="561" spans="3:32" x14ac:dyDescent="0.25">
      <c r="C561" s="1"/>
      <c r="H561" s="2"/>
      <c r="AF561" s="1"/>
    </row>
    <row r="562" spans="3:32" x14ac:dyDescent="0.25">
      <c r="C562" s="2"/>
      <c r="H562" s="2"/>
      <c r="AF562" s="2"/>
    </row>
    <row r="563" spans="3:32" x14ac:dyDescent="0.25">
      <c r="C563" s="2"/>
      <c r="H563" s="2"/>
      <c r="AF563" s="2"/>
    </row>
    <row r="564" spans="3:32" x14ac:dyDescent="0.25">
      <c r="C564" s="2"/>
      <c r="H564" s="2"/>
      <c r="AF564" s="2"/>
    </row>
    <row r="565" spans="3:32" x14ac:dyDescent="0.25">
      <c r="C565" s="2"/>
      <c r="H565" s="2"/>
      <c r="AF565" s="2"/>
    </row>
    <row r="566" spans="3:32" x14ac:dyDescent="0.25">
      <c r="C566" s="1"/>
      <c r="H566" s="2"/>
      <c r="AF566" s="1"/>
    </row>
    <row r="567" spans="3:32" x14ac:dyDescent="0.25">
      <c r="C567" s="2"/>
      <c r="H567" s="2"/>
      <c r="AF567" s="2"/>
    </row>
    <row r="568" spans="3:32" x14ac:dyDescent="0.25">
      <c r="C568" s="2"/>
      <c r="H568" s="2"/>
      <c r="AF568" s="2"/>
    </row>
    <row r="569" spans="3:32" x14ac:dyDescent="0.25">
      <c r="C569" s="1"/>
      <c r="H569" s="2"/>
      <c r="AF569" s="1"/>
    </row>
    <row r="570" spans="3:32" x14ac:dyDescent="0.25">
      <c r="C570" s="1"/>
      <c r="H570" s="2"/>
      <c r="AF570" s="1"/>
    </row>
    <row r="571" spans="3:32" x14ac:dyDescent="0.25">
      <c r="C571" s="1"/>
      <c r="H571" s="2"/>
      <c r="AF571" s="1"/>
    </row>
    <row r="572" spans="3:32" x14ac:dyDescent="0.25">
      <c r="C572" s="2"/>
      <c r="H572" s="2"/>
      <c r="AF572" s="2"/>
    </row>
    <row r="573" spans="3:32" x14ac:dyDescent="0.25">
      <c r="H573" s="2"/>
    </row>
    <row r="574" spans="3:32" x14ac:dyDescent="0.25">
      <c r="C574" s="2"/>
      <c r="H574" s="2"/>
      <c r="AF574" s="2"/>
    </row>
    <row r="575" spans="3:32" x14ac:dyDescent="0.25">
      <c r="C575" s="2"/>
      <c r="H575" s="2"/>
      <c r="AF575" s="2"/>
    </row>
    <row r="576" spans="3:32" x14ac:dyDescent="0.25">
      <c r="C576" s="2"/>
      <c r="H576" s="2"/>
      <c r="AF576" s="2"/>
    </row>
    <row r="577" spans="3:32" x14ac:dyDescent="0.25">
      <c r="C577" s="2"/>
      <c r="H577" s="2"/>
      <c r="AF577" s="2"/>
    </row>
    <row r="578" spans="3:32" x14ac:dyDescent="0.25">
      <c r="C578" s="2"/>
      <c r="H578" s="2"/>
      <c r="AF578" s="2"/>
    </row>
    <row r="579" spans="3:32" x14ac:dyDescent="0.25">
      <c r="C579" s="2"/>
      <c r="H579" s="1"/>
      <c r="AF579" s="2"/>
    </row>
    <row r="580" spans="3:32" x14ac:dyDescent="0.25">
      <c r="C580" s="2"/>
      <c r="H580" s="2"/>
      <c r="AF580" s="2"/>
    </row>
    <row r="581" spans="3:32" x14ac:dyDescent="0.25">
      <c r="C581" s="2"/>
      <c r="H581" s="1"/>
      <c r="AF581" s="2"/>
    </row>
    <row r="582" spans="3:32" x14ac:dyDescent="0.25">
      <c r="C582" s="2"/>
      <c r="H582" s="1"/>
      <c r="AF582" s="2"/>
    </row>
    <row r="583" spans="3:32" x14ac:dyDescent="0.25">
      <c r="C583" s="2"/>
      <c r="H583" s="2"/>
      <c r="AF583" s="2"/>
    </row>
    <row r="584" spans="3:32" x14ac:dyDescent="0.25">
      <c r="H584" s="1"/>
    </row>
    <row r="585" spans="3:32" x14ac:dyDescent="0.25">
      <c r="C585" s="2"/>
      <c r="H585" s="1"/>
      <c r="AF585" s="2"/>
    </row>
    <row r="586" spans="3:32" x14ac:dyDescent="0.25">
      <c r="C586" s="2"/>
      <c r="AF586" s="2"/>
    </row>
    <row r="587" spans="3:32" x14ac:dyDescent="0.25">
      <c r="C587" s="2"/>
      <c r="AF587" s="2"/>
    </row>
    <row r="588" spans="3:32" x14ac:dyDescent="0.25">
      <c r="C588" s="2"/>
      <c r="AF588" s="2"/>
    </row>
    <row r="589" spans="3:32" x14ac:dyDescent="0.25">
      <c r="C589" s="2"/>
      <c r="AF589" s="2"/>
    </row>
    <row r="590" spans="3:32" x14ac:dyDescent="0.25">
      <c r="C590" s="2"/>
      <c r="AF590" s="2"/>
    </row>
    <row r="591" spans="3:32" x14ac:dyDescent="0.25">
      <c r="C591" s="2"/>
      <c r="AF591" s="2"/>
    </row>
    <row r="592" spans="3:32" x14ac:dyDescent="0.25">
      <c r="C592" s="2"/>
      <c r="AF592" s="2"/>
    </row>
    <row r="593" spans="3:32" x14ac:dyDescent="0.25">
      <c r="C593" s="2"/>
      <c r="AF593" s="2"/>
    </row>
    <row r="594" spans="3:32" x14ac:dyDescent="0.25">
      <c r="C594" s="2"/>
      <c r="AF594" s="2"/>
    </row>
    <row r="595" spans="3:32" x14ac:dyDescent="0.25">
      <c r="C595" s="2"/>
      <c r="AF595" s="2"/>
    </row>
    <row r="596" spans="3:32" x14ac:dyDescent="0.25">
      <c r="C596" s="2"/>
      <c r="AF596" s="2"/>
    </row>
    <row r="597" spans="3:32" x14ac:dyDescent="0.25">
      <c r="C597" s="2"/>
      <c r="AF597" s="2"/>
    </row>
    <row r="598" spans="3:32" x14ac:dyDescent="0.25">
      <c r="C598" s="2"/>
      <c r="AF598" s="2"/>
    </row>
    <row r="599" spans="3:32" x14ac:dyDescent="0.25">
      <c r="C599" s="2"/>
      <c r="AF599" s="2"/>
    </row>
    <row r="600" spans="3:32" x14ac:dyDescent="0.25">
      <c r="C600" s="2"/>
      <c r="AF600" s="2"/>
    </row>
    <row r="601" spans="3:32" x14ac:dyDescent="0.25">
      <c r="C601" s="1"/>
      <c r="AF601" s="1"/>
    </row>
    <row r="602" spans="3:32" x14ac:dyDescent="0.25">
      <c r="C602" s="1"/>
      <c r="AF602" s="1"/>
    </row>
    <row r="603" spans="3:32" x14ac:dyDescent="0.25">
      <c r="C603" s="1"/>
      <c r="AF603" s="1"/>
    </row>
    <row r="604" spans="3:32" x14ac:dyDescent="0.25">
      <c r="C604" s="1"/>
      <c r="AF604" s="1"/>
    </row>
    <row r="605" spans="3:32" x14ac:dyDescent="0.25">
      <c r="C605" s="1"/>
      <c r="AF605" s="1"/>
    </row>
    <row r="606" spans="3:32" x14ac:dyDescent="0.25">
      <c r="C606" s="2"/>
      <c r="AF606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Notes</vt:lpstr>
      <vt:lpstr>MES-KOH-KCl-ABA-LL</vt:lpstr>
      <vt:lpstr>Data</vt:lpstr>
      <vt:lpstr>No treatment (drying)</vt:lpstr>
      <vt:lpstr>STATS Data</vt:lpstr>
      <vt:lpstr>Area stats (with + no ABA)</vt:lpstr>
      <vt:lpstr>NO area stats</vt:lpstr>
      <vt:lpstr>H2O2 area stats</vt:lpstr>
      <vt:lpstr>Ca+2 area stats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13373</dc:creator>
  <cp:lastModifiedBy>KHH</cp:lastModifiedBy>
  <dcterms:created xsi:type="dcterms:W3CDTF">2015-06-05T18:17:20Z</dcterms:created>
  <dcterms:modified xsi:type="dcterms:W3CDTF">2023-02-12T20:58:50Z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8202f9-8d41-4950-b014-f183e397b746_Enabled">
    <vt:lpwstr>true</vt:lpwstr>
  </property>
  <property fmtid="{D5CDD505-2E9C-101B-9397-08002B2CF9AE}" pid="3" name="MSIP_Label_638202f9-8d41-4950-b014-f183e397b746_SetDate">
    <vt:lpwstr>2023-02-12T20:58:50Z</vt:lpwstr>
  </property>
  <property fmtid="{D5CDD505-2E9C-101B-9397-08002B2CF9AE}" pid="4" name="MSIP_Label_638202f9-8d41-4950-b014-f183e397b746_Method">
    <vt:lpwstr>Standard</vt:lpwstr>
  </property>
  <property fmtid="{D5CDD505-2E9C-101B-9397-08002B2CF9AE}" pid="5" name="MSIP_Label_638202f9-8d41-4950-b014-f183e397b746_Name">
    <vt:lpwstr>defa4170-0d19-0005-0004-bc88714345d2</vt:lpwstr>
  </property>
  <property fmtid="{D5CDD505-2E9C-101B-9397-08002B2CF9AE}" pid="6" name="MSIP_Label_638202f9-8d41-4950-b014-f183e397b746_SiteId">
    <vt:lpwstr>13b3b0ce-cd75-49a4-bfea-0a03b01ff1ab</vt:lpwstr>
  </property>
  <property fmtid="{D5CDD505-2E9C-101B-9397-08002B2CF9AE}" pid="7" name="MSIP_Label_638202f9-8d41-4950-b014-f183e397b746_ActionId">
    <vt:lpwstr>59a8321b-8f81-4b8e-b648-7220965ab0eb</vt:lpwstr>
  </property>
  <property fmtid="{D5CDD505-2E9C-101B-9397-08002B2CF9AE}" pid="8" name="MSIP_Label_638202f9-8d41-4950-b014-f183e397b746_ContentBits">
    <vt:lpwstr>0</vt:lpwstr>
  </property>
</Properties>
</file>